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CPUC Group A\Load Shapes\DEER_processed_Loadshapes\RE-HV-RefChrg-Inc-NTXV-16pct\"/>
    </mc:Choice>
  </mc:AlternateContent>
  <xr:revisionPtr revIDLastSave="0" documentId="13_ncr:1_{D422ED2E-1911-414B-AFBB-CDF50154DC26}" xr6:coauthVersionLast="44" xr6:coauthVersionMax="44" xr10:uidLastSave="{00000000-0000-0000-0000-000000000000}"/>
  <bookViews>
    <workbookView xWindow="-28908" yWindow="-108" windowWidth="29016" windowHeight="15816" activeTab="4" xr2:uid="{00000000-000D-0000-FFFF-FFFF00000000}"/>
  </bookViews>
  <sheets>
    <sheet name="GLSShapes" sheetId="1" r:id="rId1"/>
    <sheet name="Notes" sheetId="2" r:id="rId2"/>
    <sheet name="Glossary" sheetId="3" r:id="rId3"/>
    <sheet name="Index" sheetId="4" r:id="rId4"/>
    <sheet name="Search" sheetId="5" r:id="rId5"/>
    <sheet name="Sheet2" sheetId="6" r:id="rId6"/>
  </sheets>
  <externalReferences>
    <externalReference r:id="rId7"/>
  </externalReferences>
  <definedNames>
    <definedName name="_xlnm._FilterDatabase" localSheetId="3" hidden="1">Index!$A$2:$V$952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37" i="5" l="1"/>
  <c r="A5" i="5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A251" i="4"/>
  <c r="N251" i="4" s="1"/>
  <c r="N250" i="4"/>
  <c r="G250" i="4"/>
  <c r="D250" i="4"/>
  <c r="C250" i="4"/>
  <c r="B250" i="4"/>
  <c r="F250" i="4" s="1"/>
  <c r="U250" i="4" s="1"/>
  <c r="N249" i="4"/>
  <c r="G249" i="4"/>
  <c r="D249" i="4"/>
  <c r="C249" i="4"/>
  <c r="B249" i="4"/>
  <c r="F249" i="4" s="1"/>
  <c r="V249" i="4" s="1"/>
  <c r="N248" i="4"/>
  <c r="G248" i="4"/>
  <c r="F248" i="4"/>
  <c r="V248" i="4" s="1"/>
  <c r="D248" i="4"/>
  <c r="C248" i="4"/>
  <c r="B248" i="4"/>
  <c r="Q247" i="4"/>
  <c r="N247" i="4"/>
  <c r="G247" i="4"/>
  <c r="F247" i="4"/>
  <c r="V247" i="4" s="1"/>
  <c r="D247" i="4"/>
  <c r="C247" i="4"/>
  <c r="B247" i="4"/>
  <c r="N246" i="4"/>
  <c r="G246" i="4"/>
  <c r="F246" i="4"/>
  <c r="D246" i="4"/>
  <c r="C246" i="4"/>
  <c r="B246" i="4"/>
  <c r="N245" i="4"/>
  <c r="G245" i="4"/>
  <c r="F245" i="4"/>
  <c r="D245" i="4"/>
  <c r="C245" i="4"/>
  <c r="B245" i="4"/>
  <c r="N244" i="4"/>
  <c r="G244" i="4"/>
  <c r="D244" i="4"/>
  <c r="C244" i="4"/>
  <c r="B244" i="4"/>
  <c r="F244" i="4" s="1"/>
  <c r="R244" i="4" s="1"/>
  <c r="U243" i="4"/>
  <c r="N243" i="4"/>
  <c r="G243" i="4"/>
  <c r="D243" i="4"/>
  <c r="C243" i="4"/>
  <c r="B243" i="4"/>
  <c r="F243" i="4" s="1"/>
  <c r="N242" i="4"/>
  <c r="G242" i="4"/>
  <c r="D242" i="4"/>
  <c r="C242" i="4"/>
  <c r="B242" i="4"/>
  <c r="F242" i="4" s="1"/>
  <c r="U242" i="4" s="1"/>
  <c r="N241" i="4"/>
  <c r="G241" i="4"/>
  <c r="D241" i="4"/>
  <c r="C241" i="4"/>
  <c r="B241" i="4"/>
  <c r="F241" i="4" s="1"/>
  <c r="V241" i="4" s="1"/>
  <c r="N240" i="4"/>
  <c r="G240" i="4"/>
  <c r="D240" i="4"/>
  <c r="C240" i="4"/>
  <c r="B240" i="4"/>
  <c r="F240" i="4" s="1"/>
  <c r="V240" i="4" s="1"/>
  <c r="N239" i="4"/>
  <c r="G239" i="4"/>
  <c r="F239" i="4"/>
  <c r="V239" i="4" s="1"/>
  <c r="D239" i="4"/>
  <c r="C239" i="4"/>
  <c r="B239" i="4"/>
  <c r="N238" i="4"/>
  <c r="G238" i="4"/>
  <c r="F238" i="4"/>
  <c r="D238" i="4"/>
  <c r="C238" i="4"/>
  <c r="B238" i="4"/>
  <c r="N237" i="4"/>
  <c r="G237" i="4"/>
  <c r="F237" i="4"/>
  <c r="D237" i="4"/>
  <c r="C237" i="4"/>
  <c r="B237" i="4"/>
  <c r="Q236" i="4"/>
  <c r="N236" i="4"/>
  <c r="G236" i="4"/>
  <c r="D236" i="4"/>
  <c r="C236" i="4"/>
  <c r="B236" i="4"/>
  <c r="F236" i="4" s="1"/>
  <c r="R236" i="4" s="1"/>
  <c r="R235" i="4"/>
  <c r="N235" i="4"/>
  <c r="G235" i="4"/>
  <c r="D235" i="4"/>
  <c r="C235" i="4"/>
  <c r="B235" i="4"/>
  <c r="F235" i="4" s="1"/>
  <c r="I235" i="4" s="1"/>
  <c r="N234" i="4"/>
  <c r="J234" i="4"/>
  <c r="G234" i="4"/>
  <c r="D234" i="4"/>
  <c r="C234" i="4"/>
  <c r="B234" i="4"/>
  <c r="F234" i="4" s="1"/>
  <c r="U234" i="4" s="1"/>
  <c r="N233" i="4"/>
  <c r="G233" i="4"/>
  <c r="D233" i="4"/>
  <c r="C233" i="4"/>
  <c r="B233" i="4"/>
  <c r="F233" i="4" s="1"/>
  <c r="V233" i="4" s="1"/>
  <c r="N232" i="4"/>
  <c r="G232" i="4"/>
  <c r="F232" i="4"/>
  <c r="V232" i="4" s="1"/>
  <c r="D232" i="4"/>
  <c r="C232" i="4"/>
  <c r="B232" i="4"/>
  <c r="N231" i="4"/>
  <c r="G231" i="4"/>
  <c r="D231" i="4"/>
  <c r="C231" i="4"/>
  <c r="B231" i="4"/>
  <c r="F231" i="4" s="1"/>
  <c r="N230" i="4"/>
  <c r="G230" i="4"/>
  <c r="F230" i="4"/>
  <c r="D230" i="4"/>
  <c r="C230" i="4"/>
  <c r="B230" i="4"/>
  <c r="Q229" i="4"/>
  <c r="N229" i="4"/>
  <c r="G229" i="4"/>
  <c r="F229" i="4"/>
  <c r="D229" i="4"/>
  <c r="C229" i="4"/>
  <c r="B229" i="4"/>
  <c r="N228" i="4"/>
  <c r="G228" i="4"/>
  <c r="D228" i="4"/>
  <c r="C228" i="4"/>
  <c r="B228" i="4"/>
  <c r="F228" i="4" s="1"/>
  <c r="R228" i="4" s="1"/>
  <c r="R227" i="4"/>
  <c r="N227" i="4"/>
  <c r="G227" i="4"/>
  <c r="D227" i="4"/>
  <c r="C227" i="4"/>
  <c r="B227" i="4"/>
  <c r="F227" i="4" s="1"/>
  <c r="N226" i="4"/>
  <c r="G226" i="4"/>
  <c r="D226" i="4"/>
  <c r="C226" i="4"/>
  <c r="B226" i="4"/>
  <c r="F226" i="4" s="1"/>
  <c r="V226" i="4" s="1"/>
  <c r="N225" i="4"/>
  <c r="G225" i="4"/>
  <c r="D225" i="4"/>
  <c r="C225" i="4"/>
  <c r="B225" i="4"/>
  <c r="F225" i="4" s="1"/>
  <c r="N224" i="4"/>
  <c r="G224" i="4"/>
  <c r="F224" i="4"/>
  <c r="V224" i="4" s="1"/>
  <c r="D224" i="4"/>
  <c r="C224" i="4"/>
  <c r="B224" i="4"/>
  <c r="Q223" i="4"/>
  <c r="N223" i="4"/>
  <c r="G223" i="4"/>
  <c r="F223" i="4"/>
  <c r="V223" i="4" s="1"/>
  <c r="D223" i="4"/>
  <c r="C223" i="4"/>
  <c r="B223" i="4"/>
  <c r="N222" i="4"/>
  <c r="G222" i="4"/>
  <c r="D222" i="4"/>
  <c r="C222" i="4"/>
  <c r="B222" i="4"/>
  <c r="F222" i="4" s="1"/>
  <c r="N221" i="4"/>
  <c r="G221" i="4"/>
  <c r="F221" i="4"/>
  <c r="D221" i="4"/>
  <c r="C221" i="4"/>
  <c r="B221" i="4"/>
  <c r="N220" i="4"/>
  <c r="G220" i="4"/>
  <c r="D220" i="4"/>
  <c r="C220" i="4"/>
  <c r="B220" i="4"/>
  <c r="F220" i="4" s="1"/>
  <c r="R219" i="4"/>
  <c r="N219" i="4"/>
  <c r="G219" i="4"/>
  <c r="D219" i="4"/>
  <c r="C219" i="4"/>
  <c r="B219" i="4"/>
  <c r="F219" i="4" s="1"/>
  <c r="I219" i="4" s="1"/>
  <c r="N218" i="4"/>
  <c r="G218" i="4"/>
  <c r="D218" i="4"/>
  <c r="C218" i="4"/>
  <c r="B218" i="4"/>
  <c r="F218" i="4" s="1"/>
  <c r="U218" i="4" s="1"/>
  <c r="N217" i="4"/>
  <c r="G217" i="4"/>
  <c r="D217" i="4"/>
  <c r="C217" i="4"/>
  <c r="B217" i="4"/>
  <c r="F217" i="4" s="1"/>
  <c r="V217" i="4" s="1"/>
  <c r="N216" i="4"/>
  <c r="G216" i="4"/>
  <c r="F216" i="4"/>
  <c r="V216" i="4" s="1"/>
  <c r="D216" i="4"/>
  <c r="C216" i="4"/>
  <c r="B216" i="4"/>
  <c r="Q215" i="4"/>
  <c r="N215" i="4"/>
  <c r="G215" i="4"/>
  <c r="F215" i="4"/>
  <c r="V215" i="4" s="1"/>
  <c r="D215" i="4"/>
  <c r="C215" i="4"/>
  <c r="B215" i="4"/>
  <c r="N214" i="4"/>
  <c r="G214" i="4"/>
  <c r="F214" i="4"/>
  <c r="D214" i="4"/>
  <c r="C214" i="4"/>
  <c r="B214" i="4"/>
  <c r="N213" i="4"/>
  <c r="G213" i="4"/>
  <c r="F213" i="4"/>
  <c r="D213" i="4"/>
  <c r="C213" i="4"/>
  <c r="B213" i="4"/>
  <c r="Q212" i="4"/>
  <c r="N212" i="4"/>
  <c r="G212" i="4"/>
  <c r="D212" i="4"/>
  <c r="C212" i="4"/>
  <c r="B212" i="4"/>
  <c r="F212" i="4" s="1"/>
  <c r="H212" i="4" s="1"/>
  <c r="N211" i="4"/>
  <c r="I211" i="4"/>
  <c r="G211" i="4"/>
  <c r="D211" i="4"/>
  <c r="C211" i="4"/>
  <c r="B211" i="4"/>
  <c r="F211" i="4" s="1"/>
  <c r="H211" i="4" s="1"/>
  <c r="N210" i="4"/>
  <c r="G210" i="4"/>
  <c r="D210" i="4"/>
  <c r="C210" i="4"/>
  <c r="B210" i="4"/>
  <c r="F210" i="4" s="1"/>
  <c r="U210" i="4" s="1"/>
  <c r="N209" i="4"/>
  <c r="G209" i="4"/>
  <c r="D209" i="4"/>
  <c r="C209" i="4"/>
  <c r="B209" i="4"/>
  <c r="F209" i="4" s="1"/>
  <c r="V209" i="4" s="1"/>
  <c r="N208" i="4"/>
  <c r="G208" i="4"/>
  <c r="F208" i="4"/>
  <c r="V208" i="4" s="1"/>
  <c r="D208" i="4"/>
  <c r="C208" i="4"/>
  <c r="B208" i="4"/>
  <c r="N207" i="4"/>
  <c r="G207" i="4"/>
  <c r="D207" i="4"/>
  <c r="C207" i="4"/>
  <c r="B207" i="4"/>
  <c r="F207" i="4" s="1"/>
  <c r="N206" i="4"/>
  <c r="G206" i="4"/>
  <c r="F206" i="4"/>
  <c r="D206" i="4"/>
  <c r="C206" i="4"/>
  <c r="B206" i="4"/>
  <c r="Q205" i="4"/>
  <c r="N205" i="4"/>
  <c r="G205" i="4"/>
  <c r="F205" i="4"/>
  <c r="D205" i="4"/>
  <c r="C205" i="4"/>
  <c r="B205" i="4"/>
  <c r="R204" i="4"/>
  <c r="Q204" i="4"/>
  <c r="N204" i="4"/>
  <c r="G204" i="4"/>
  <c r="D204" i="4"/>
  <c r="C204" i="4"/>
  <c r="B204" i="4"/>
  <c r="F204" i="4" s="1"/>
  <c r="N203" i="4"/>
  <c r="G203" i="4"/>
  <c r="F203" i="4"/>
  <c r="Q203" i="4" s="1"/>
  <c r="D203" i="4"/>
  <c r="C203" i="4"/>
  <c r="B203" i="4"/>
  <c r="U202" i="4"/>
  <c r="N202" i="4"/>
  <c r="G202" i="4"/>
  <c r="D202" i="4"/>
  <c r="C202" i="4"/>
  <c r="B202" i="4"/>
  <c r="F202" i="4" s="1"/>
  <c r="J202" i="4" s="1"/>
  <c r="V201" i="4"/>
  <c r="N201" i="4"/>
  <c r="G201" i="4"/>
  <c r="D201" i="4"/>
  <c r="C201" i="4"/>
  <c r="B201" i="4"/>
  <c r="F201" i="4" s="1"/>
  <c r="J201" i="4" s="1"/>
  <c r="N200" i="4"/>
  <c r="G200" i="4"/>
  <c r="D200" i="4"/>
  <c r="C200" i="4"/>
  <c r="B200" i="4"/>
  <c r="F200" i="4" s="1"/>
  <c r="V200" i="4" s="1"/>
  <c r="N199" i="4"/>
  <c r="G199" i="4"/>
  <c r="D199" i="4"/>
  <c r="C199" i="4"/>
  <c r="B199" i="4"/>
  <c r="F199" i="4" s="1"/>
  <c r="N198" i="4"/>
  <c r="G198" i="4"/>
  <c r="F198" i="4"/>
  <c r="D198" i="4"/>
  <c r="C198" i="4"/>
  <c r="B198" i="4"/>
  <c r="N197" i="4"/>
  <c r="G197" i="4"/>
  <c r="D197" i="4"/>
  <c r="C197" i="4"/>
  <c r="B197" i="4"/>
  <c r="F197" i="4" s="1"/>
  <c r="N196" i="4"/>
  <c r="G196" i="4"/>
  <c r="D196" i="4"/>
  <c r="C196" i="4"/>
  <c r="B196" i="4"/>
  <c r="F196" i="4" s="1"/>
  <c r="N195" i="4"/>
  <c r="G195" i="4"/>
  <c r="D195" i="4"/>
  <c r="C195" i="4"/>
  <c r="B195" i="4"/>
  <c r="F195" i="4" s="1"/>
  <c r="N194" i="4"/>
  <c r="G194" i="4"/>
  <c r="D194" i="4"/>
  <c r="C194" i="4"/>
  <c r="B194" i="4"/>
  <c r="F194" i="4" s="1"/>
  <c r="U194" i="4" s="1"/>
  <c r="N193" i="4"/>
  <c r="G193" i="4"/>
  <c r="D193" i="4"/>
  <c r="C193" i="4"/>
  <c r="B193" i="4"/>
  <c r="F193" i="4" s="1"/>
  <c r="V193" i="4" s="1"/>
  <c r="N192" i="4"/>
  <c r="G192" i="4"/>
  <c r="D192" i="4"/>
  <c r="C192" i="4"/>
  <c r="B192" i="4"/>
  <c r="F192" i="4" s="1"/>
  <c r="V192" i="4" s="1"/>
  <c r="N191" i="4"/>
  <c r="G191" i="4"/>
  <c r="D191" i="4"/>
  <c r="C191" i="4"/>
  <c r="B191" i="4"/>
  <c r="F191" i="4" s="1"/>
  <c r="N190" i="4"/>
  <c r="G190" i="4"/>
  <c r="D190" i="4"/>
  <c r="C190" i="4"/>
  <c r="B190" i="4"/>
  <c r="F190" i="4" s="1"/>
  <c r="N189" i="4"/>
  <c r="G189" i="4"/>
  <c r="F189" i="4"/>
  <c r="D189" i="4"/>
  <c r="C189" i="4"/>
  <c r="B189" i="4"/>
  <c r="Q188" i="4"/>
  <c r="N188" i="4"/>
  <c r="G188" i="4"/>
  <c r="D188" i="4"/>
  <c r="C188" i="4"/>
  <c r="B188" i="4"/>
  <c r="F188" i="4" s="1"/>
  <c r="R188" i="4" s="1"/>
  <c r="N187" i="4"/>
  <c r="G187" i="4"/>
  <c r="F187" i="4"/>
  <c r="Q187" i="4" s="1"/>
  <c r="D187" i="4"/>
  <c r="C187" i="4"/>
  <c r="B187" i="4"/>
  <c r="N186" i="4"/>
  <c r="G186" i="4"/>
  <c r="D186" i="4"/>
  <c r="C186" i="4"/>
  <c r="B186" i="4"/>
  <c r="F186" i="4" s="1"/>
  <c r="U186" i="4" s="1"/>
  <c r="N185" i="4"/>
  <c r="G185" i="4"/>
  <c r="D185" i="4"/>
  <c r="C185" i="4"/>
  <c r="B185" i="4"/>
  <c r="F185" i="4" s="1"/>
  <c r="V185" i="4" s="1"/>
  <c r="N184" i="4"/>
  <c r="G184" i="4"/>
  <c r="D184" i="4"/>
  <c r="C184" i="4"/>
  <c r="B184" i="4"/>
  <c r="F184" i="4" s="1"/>
  <c r="V184" i="4" s="1"/>
  <c r="N183" i="4"/>
  <c r="G183" i="4"/>
  <c r="D183" i="4"/>
  <c r="C183" i="4"/>
  <c r="B183" i="4"/>
  <c r="F183" i="4" s="1"/>
  <c r="N182" i="4"/>
  <c r="G182" i="4"/>
  <c r="F182" i="4"/>
  <c r="D182" i="4"/>
  <c r="C182" i="4"/>
  <c r="B182" i="4"/>
  <c r="Q181" i="4"/>
  <c r="N181" i="4"/>
  <c r="G181" i="4"/>
  <c r="F181" i="4"/>
  <c r="D181" i="4"/>
  <c r="C181" i="4"/>
  <c r="B181" i="4"/>
  <c r="R180" i="4"/>
  <c r="N180" i="4"/>
  <c r="G180" i="4"/>
  <c r="D180" i="4"/>
  <c r="C180" i="4"/>
  <c r="B180" i="4"/>
  <c r="F180" i="4" s="1"/>
  <c r="Q180" i="4" s="1"/>
  <c r="N179" i="4"/>
  <c r="G179" i="4"/>
  <c r="F179" i="4"/>
  <c r="Q179" i="4" s="1"/>
  <c r="D179" i="4"/>
  <c r="C179" i="4"/>
  <c r="B179" i="4"/>
  <c r="V178" i="4"/>
  <c r="N178" i="4"/>
  <c r="G178" i="4"/>
  <c r="D178" i="4"/>
  <c r="C178" i="4"/>
  <c r="B178" i="4"/>
  <c r="F178" i="4" s="1"/>
  <c r="U178" i="4" s="1"/>
  <c r="N177" i="4"/>
  <c r="G177" i="4"/>
  <c r="D177" i="4"/>
  <c r="C177" i="4"/>
  <c r="B177" i="4"/>
  <c r="F177" i="4" s="1"/>
  <c r="V177" i="4" s="1"/>
  <c r="N176" i="4"/>
  <c r="G176" i="4"/>
  <c r="F176" i="4"/>
  <c r="V176" i="4" s="1"/>
  <c r="D176" i="4"/>
  <c r="C176" i="4"/>
  <c r="B176" i="4"/>
  <c r="N175" i="4"/>
  <c r="G175" i="4"/>
  <c r="D175" i="4"/>
  <c r="C175" i="4"/>
  <c r="B175" i="4"/>
  <c r="F175" i="4" s="1"/>
  <c r="N174" i="4"/>
  <c r="G174" i="4"/>
  <c r="D174" i="4"/>
  <c r="C174" i="4"/>
  <c r="B174" i="4"/>
  <c r="F174" i="4" s="1"/>
  <c r="N173" i="4"/>
  <c r="G173" i="4"/>
  <c r="D173" i="4"/>
  <c r="C173" i="4"/>
  <c r="B173" i="4"/>
  <c r="F173" i="4" s="1"/>
  <c r="Q173" i="4" s="1"/>
  <c r="N172" i="4"/>
  <c r="G172" i="4"/>
  <c r="D172" i="4"/>
  <c r="C172" i="4"/>
  <c r="B172" i="4"/>
  <c r="F172" i="4" s="1"/>
  <c r="R172" i="4" s="1"/>
  <c r="N171" i="4"/>
  <c r="G171" i="4"/>
  <c r="D171" i="4"/>
  <c r="C171" i="4"/>
  <c r="B171" i="4"/>
  <c r="F171" i="4" s="1"/>
  <c r="N170" i="4"/>
  <c r="G170" i="4"/>
  <c r="D170" i="4"/>
  <c r="C170" i="4"/>
  <c r="B170" i="4"/>
  <c r="F170" i="4" s="1"/>
  <c r="U170" i="4" s="1"/>
  <c r="N169" i="4"/>
  <c r="G169" i="4"/>
  <c r="D169" i="4"/>
  <c r="C169" i="4"/>
  <c r="B169" i="4"/>
  <c r="F169" i="4" s="1"/>
  <c r="V169" i="4" s="1"/>
  <c r="N168" i="4"/>
  <c r="G168" i="4"/>
  <c r="D168" i="4"/>
  <c r="C168" i="4"/>
  <c r="B168" i="4"/>
  <c r="F168" i="4" s="1"/>
  <c r="V168" i="4" s="1"/>
  <c r="N167" i="4"/>
  <c r="G167" i="4"/>
  <c r="D167" i="4"/>
  <c r="C167" i="4"/>
  <c r="B167" i="4"/>
  <c r="F167" i="4" s="1"/>
  <c r="N166" i="4"/>
  <c r="G166" i="4"/>
  <c r="F166" i="4"/>
  <c r="D166" i="4"/>
  <c r="C166" i="4"/>
  <c r="B166" i="4"/>
  <c r="N165" i="4"/>
  <c r="G165" i="4"/>
  <c r="D165" i="4"/>
  <c r="C165" i="4"/>
  <c r="B165" i="4"/>
  <c r="F165" i="4" s="1"/>
  <c r="N164" i="4"/>
  <c r="G164" i="4"/>
  <c r="D164" i="4"/>
  <c r="C164" i="4"/>
  <c r="B164" i="4"/>
  <c r="F164" i="4" s="1"/>
  <c r="N163" i="4"/>
  <c r="G163" i="4"/>
  <c r="D163" i="4"/>
  <c r="C163" i="4"/>
  <c r="B163" i="4"/>
  <c r="F163" i="4" s="1"/>
  <c r="N162" i="4"/>
  <c r="G162" i="4"/>
  <c r="D162" i="4"/>
  <c r="C162" i="4"/>
  <c r="B162" i="4"/>
  <c r="F162" i="4" s="1"/>
  <c r="J162" i="4" s="1"/>
  <c r="V161" i="4"/>
  <c r="N161" i="4"/>
  <c r="G161" i="4"/>
  <c r="D161" i="4"/>
  <c r="C161" i="4"/>
  <c r="B161" i="4"/>
  <c r="F161" i="4" s="1"/>
  <c r="J161" i="4" s="1"/>
  <c r="N160" i="4"/>
  <c r="G160" i="4"/>
  <c r="D160" i="4"/>
  <c r="C160" i="4"/>
  <c r="B160" i="4"/>
  <c r="F160" i="4" s="1"/>
  <c r="V160" i="4" s="1"/>
  <c r="N159" i="4"/>
  <c r="G159" i="4"/>
  <c r="F159" i="4"/>
  <c r="V159" i="4" s="1"/>
  <c r="D159" i="4"/>
  <c r="C159" i="4"/>
  <c r="B159" i="4"/>
  <c r="N158" i="4"/>
  <c r="G158" i="4"/>
  <c r="D158" i="4"/>
  <c r="C158" i="4"/>
  <c r="B158" i="4"/>
  <c r="F158" i="4" s="1"/>
  <c r="N157" i="4"/>
  <c r="G157" i="4"/>
  <c r="F157" i="4"/>
  <c r="D157" i="4"/>
  <c r="C157" i="4"/>
  <c r="B157" i="4"/>
  <c r="R156" i="4"/>
  <c r="Q156" i="4"/>
  <c r="N156" i="4"/>
  <c r="G156" i="4"/>
  <c r="D156" i="4"/>
  <c r="C156" i="4"/>
  <c r="B156" i="4"/>
  <c r="F156" i="4" s="1"/>
  <c r="H156" i="4" s="1"/>
  <c r="R155" i="4"/>
  <c r="N155" i="4"/>
  <c r="G155" i="4"/>
  <c r="D155" i="4"/>
  <c r="C155" i="4"/>
  <c r="B155" i="4"/>
  <c r="F155" i="4" s="1"/>
  <c r="I155" i="4" s="1"/>
  <c r="N154" i="4"/>
  <c r="G154" i="4"/>
  <c r="D154" i="4"/>
  <c r="C154" i="4"/>
  <c r="B154" i="4"/>
  <c r="F154" i="4" s="1"/>
  <c r="U154" i="4" s="1"/>
  <c r="N153" i="4"/>
  <c r="G153" i="4"/>
  <c r="D153" i="4"/>
  <c r="C153" i="4"/>
  <c r="B153" i="4"/>
  <c r="F153" i="4" s="1"/>
  <c r="V153" i="4" s="1"/>
  <c r="N152" i="4"/>
  <c r="G152" i="4"/>
  <c r="F152" i="4"/>
  <c r="V152" i="4" s="1"/>
  <c r="D152" i="4"/>
  <c r="C152" i="4"/>
  <c r="B152" i="4"/>
  <c r="N151" i="4"/>
  <c r="G151" i="4"/>
  <c r="F151" i="4"/>
  <c r="V151" i="4" s="1"/>
  <c r="D151" i="4"/>
  <c r="C151" i="4"/>
  <c r="B151" i="4"/>
  <c r="N150" i="4"/>
  <c r="G150" i="4"/>
  <c r="F150" i="4"/>
  <c r="D150" i="4"/>
  <c r="C150" i="4"/>
  <c r="B150" i="4"/>
  <c r="Q149" i="4"/>
  <c r="N149" i="4"/>
  <c r="G149" i="4"/>
  <c r="F149" i="4"/>
  <c r="D149" i="4"/>
  <c r="C149" i="4"/>
  <c r="B149" i="4"/>
  <c r="N148" i="4"/>
  <c r="G148" i="4"/>
  <c r="F148" i="4"/>
  <c r="V148" i="4" s="1"/>
  <c r="D148" i="4"/>
  <c r="C148" i="4"/>
  <c r="B148" i="4"/>
  <c r="U147" i="4"/>
  <c r="N147" i="4"/>
  <c r="G147" i="4"/>
  <c r="D147" i="4"/>
  <c r="C147" i="4"/>
  <c r="B147" i="4"/>
  <c r="F147" i="4" s="1"/>
  <c r="N146" i="4"/>
  <c r="G146" i="4"/>
  <c r="D146" i="4"/>
  <c r="C146" i="4"/>
  <c r="B146" i="4"/>
  <c r="F146" i="4" s="1"/>
  <c r="V146" i="4" s="1"/>
  <c r="N145" i="4"/>
  <c r="G145" i="4"/>
  <c r="D145" i="4"/>
  <c r="C145" i="4"/>
  <c r="B145" i="4"/>
  <c r="F145" i="4" s="1"/>
  <c r="N144" i="4"/>
  <c r="G144" i="4"/>
  <c r="D144" i="4"/>
  <c r="C144" i="4"/>
  <c r="B144" i="4"/>
  <c r="F144" i="4" s="1"/>
  <c r="N143" i="4"/>
  <c r="G143" i="4"/>
  <c r="F143" i="4"/>
  <c r="V143" i="4" s="1"/>
  <c r="D143" i="4"/>
  <c r="C143" i="4"/>
  <c r="B143" i="4"/>
  <c r="N142" i="4"/>
  <c r="G142" i="4"/>
  <c r="D142" i="4"/>
  <c r="C142" i="4"/>
  <c r="B142" i="4"/>
  <c r="F142" i="4" s="1"/>
  <c r="N141" i="4"/>
  <c r="G141" i="4"/>
  <c r="F141" i="4"/>
  <c r="D141" i="4"/>
  <c r="C141" i="4"/>
  <c r="B141" i="4"/>
  <c r="N140" i="4"/>
  <c r="G140" i="4"/>
  <c r="D140" i="4"/>
  <c r="C140" i="4"/>
  <c r="B140" i="4"/>
  <c r="F140" i="4" s="1"/>
  <c r="N139" i="4"/>
  <c r="G139" i="4"/>
  <c r="D139" i="4"/>
  <c r="C139" i="4"/>
  <c r="B139" i="4"/>
  <c r="F139" i="4" s="1"/>
  <c r="R139" i="4" s="1"/>
  <c r="N138" i="4"/>
  <c r="G138" i="4"/>
  <c r="D138" i="4"/>
  <c r="C138" i="4"/>
  <c r="B138" i="4"/>
  <c r="F138" i="4" s="1"/>
  <c r="U138" i="4" s="1"/>
  <c r="N137" i="4"/>
  <c r="G137" i="4"/>
  <c r="D137" i="4"/>
  <c r="C137" i="4"/>
  <c r="B137" i="4"/>
  <c r="F137" i="4" s="1"/>
  <c r="V137" i="4" s="1"/>
  <c r="N136" i="4"/>
  <c r="G136" i="4"/>
  <c r="D136" i="4"/>
  <c r="C136" i="4"/>
  <c r="B136" i="4"/>
  <c r="F136" i="4" s="1"/>
  <c r="N135" i="4"/>
  <c r="G135" i="4"/>
  <c r="D135" i="4"/>
  <c r="C135" i="4"/>
  <c r="B135" i="4"/>
  <c r="F135" i="4" s="1"/>
  <c r="V135" i="4" s="1"/>
  <c r="N134" i="4"/>
  <c r="G134" i="4"/>
  <c r="F134" i="4"/>
  <c r="D134" i="4"/>
  <c r="C134" i="4"/>
  <c r="B134" i="4"/>
  <c r="Q133" i="4"/>
  <c r="N133" i="4"/>
  <c r="G133" i="4"/>
  <c r="F133" i="4"/>
  <c r="D133" i="4"/>
  <c r="C133" i="4"/>
  <c r="B133" i="4"/>
  <c r="N132" i="4"/>
  <c r="G132" i="4"/>
  <c r="F132" i="4"/>
  <c r="V132" i="4" s="1"/>
  <c r="D132" i="4"/>
  <c r="C132" i="4"/>
  <c r="B132" i="4"/>
  <c r="R131" i="4"/>
  <c r="N131" i="4"/>
  <c r="G131" i="4"/>
  <c r="D131" i="4"/>
  <c r="C131" i="4"/>
  <c r="B131" i="4"/>
  <c r="F131" i="4" s="1"/>
  <c r="I131" i="4" s="1"/>
  <c r="N130" i="4"/>
  <c r="G130" i="4"/>
  <c r="D130" i="4"/>
  <c r="C130" i="4"/>
  <c r="B130" i="4"/>
  <c r="F130" i="4" s="1"/>
  <c r="U130" i="4" s="1"/>
  <c r="N129" i="4"/>
  <c r="G129" i="4"/>
  <c r="D129" i="4"/>
  <c r="C129" i="4"/>
  <c r="B129" i="4"/>
  <c r="F129" i="4" s="1"/>
  <c r="V129" i="4" s="1"/>
  <c r="N128" i="4"/>
  <c r="G128" i="4"/>
  <c r="D128" i="4"/>
  <c r="C128" i="4"/>
  <c r="B128" i="4"/>
  <c r="F128" i="4" s="1"/>
  <c r="N127" i="4"/>
  <c r="G127" i="4"/>
  <c r="D127" i="4"/>
  <c r="C127" i="4"/>
  <c r="B127" i="4"/>
  <c r="F127" i="4" s="1"/>
  <c r="V127" i="4" s="1"/>
  <c r="N126" i="4"/>
  <c r="G126" i="4"/>
  <c r="F126" i="4"/>
  <c r="D126" i="4"/>
  <c r="C126" i="4"/>
  <c r="B126" i="4"/>
  <c r="N125" i="4"/>
  <c r="G125" i="4"/>
  <c r="D125" i="4"/>
  <c r="C125" i="4"/>
  <c r="B125" i="4"/>
  <c r="F125" i="4" s="1"/>
  <c r="N124" i="4"/>
  <c r="G124" i="4"/>
  <c r="D124" i="4"/>
  <c r="C124" i="4"/>
  <c r="B124" i="4"/>
  <c r="F124" i="4" s="1"/>
  <c r="N123" i="4"/>
  <c r="G123" i="4"/>
  <c r="D123" i="4"/>
  <c r="C123" i="4"/>
  <c r="B123" i="4"/>
  <c r="F123" i="4" s="1"/>
  <c r="N122" i="4"/>
  <c r="G122" i="4"/>
  <c r="D122" i="4"/>
  <c r="C122" i="4"/>
  <c r="B122" i="4"/>
  <c r="F122" i="4" s="1"/>
  <c r="U122" i="4" s="1"/>
  <c r="V121" i="4"/>
  <c r="N121" i="4"/>
  <c r="G121" i="4"/>
  <c r="D121" i="4"/>
  <c r="C121" i="4"/>
  <c r="B121" i="4"/>
  <c r="F121" i="4" s="1"/>
  <c r="N120" i="4"/>
  <c r="G120" i="4"/>
  <c r="D120" i="4"/>
  <c r="C120" i="4"/>
  <c r="B120" i="4"/>
  <c r="F120" i="4" s="1"/>
  <c r="N119" i="4"/>
  <c r="G119" i="4"/>
  <c r="D119" i="4"/>
  <c r="C119" i="4"/>
  <c r="B119" i="4"/>
  <c r="F119" i="4" s="1"/>
  <c r="V119" i="4" s="1"/>
  <c r="N118" i="4"/>
  <c r="G118" i="4"/>
  <c r="F118" i="4"/>
  <c r="D118" i="4"/>
  <c r="C118" i="4"/>
  <c r="B118" i="4"/>
  <c r="N117" i="4"/>
  <c r="G117" i="4"/>
  <c r="D117" i="4"/>
  <c r="C117" i="4"/>
  <c r="B117" i="4"/>
  <c r="F117" i="4" s="1"/>
  <c r="N116" i="4"/>
  <c r="G116" i="4"/>
  <c r="F116" i="4"/>
  <c r="D116" i="4"/>
  <c r="C116" i="4"/>
  <c r="B116" i="4"/>
  <c r="U115" i="4"/>
  <c r="N115" i="4"/>
  <c r="G115" i="4"/>
  <c r="D115" i="4"/>
  <c r="C115" i="4"/>
  <c r="B115" i="4"/>
  <c r="F115" i="4" s="1"/>
  <c r="H115" i="4" s="1"/>
  <c r="N114" i="4"/>
  <c r="G114" i="4"/>
  <c r="D114" i="4"/>
  <c r="C114" i="4"/>
  <c r="B114" i="4"/>
  <c r="F114" i="4" s="1"/>
  <c r="H114" i="4" s="1"/>
  <c r="V113" i="4"/>
  <c r="N113" i="4"/>
  <c r="G113" i="4"/>
  <c r="D113" i="4"/>
  <c r="C113" i="4"/>
  <c r="B113" i="4"/>
  <c r="F113" i="4" s="1"/>
  <c r="N112" i="4"/>
  <c r="G112" i="4"/>
  <c r="D112" i="4"/>
  <c r="C112" i="4"/>
  <c r="B112" i="4"/>
  <c r="F112" i="4" s="1"/>
  <c r="V112" i="4" s="1"/>
  <c r="N111" i="4"/>
  <c r="G111" i="4"/>
  <c r="D111" i="4"/>
  <c r="C111" i="4"/>
  <c r="B111" i="4"/>
  <c r="F111" i="4" s="1"/>
  <c r="N110" i="4"/>
  <c r="G110" i="4"/>
  <c r="F110" i="4"/>
  <c r="D110" i="4"/>
  <c r="H110" i="4" s="1"/>
  <c r="C110" i="4"/>
  <c r="B110" i="4"/>
  <c r="N109" i="4"/>
  <c r="G109" i="4"/>
  <c r="D109" i="4"/>
  <c r="C109" i="4"/>
  <c r="B109" i="4"/>
  <c r="F109" i="4" s="1"/>
  <c r="N108" i="4"/>
  <c r="G108" i="4"/>
  <c r="D108" i="4"/>
  <c r="C108" i="4"/>
  <c r="B108" i="4"/>
  <c r="F108" i="4" s="1"/>
  <c r="N107" i="4"/>
  <c r="G107" i="4"/>
  <c r="F107" i="4"/>
  <c r="D107" i="4"/>
  <c r="C107" i="4"/>
  <c r="B107" i="4"/>
  <c r="N106" i="4"/>
  <c r="G106" i="4"/>
  <c r="D106" i="4"/>
  <c r="C106" i="4"/>
  <c r="B106" i="4"/>
  <c r="F106" i="4" s="1"/>
  <c r="N105" i="4"/>
  <c r="G105" i="4"/>
  <c r="D105" i="4"/>
  <c r="C105" i="4"/>
  <c r="B105" i="4"/>
  <c r="F105" i="4" s="1"/>
  <c r="N104" i="4"/>
  <c r="G104" i="4"/>
  <c r="D104" i="4"/>
  <c r="C104" i="4"/>
  <c r="B104" i="4"/>
  <c r="F104" i="4" s="1"/>
  <c r="U104" i="4" s="1"/>
  <c r="V103" i="4"/>
  <c r="N103" i="4"/>
  <c r="G103" i="4"/>
  <c r="D103" i="4"/>
  <c r="C103" i="4"/>
  <c r="B103" i="4"/>
  <c r="F103" i="4" s="1"/>
  <c r="N102" i="4"/>
  <c r="G102" i="4"/>
  <c r="D102" i="4"/>
  <c r="C102" i="4"/>
  <c r="B102" i="4"/>
  <c r="F102" i="4" s="1"/>
  <c r="V102" i="4" s="1"/>
  <c r="N101" i="4"/>
  <c r="G101" i="4"/>
  <c r="D101" i="4"/>
  <c r="C101" i="4"/>
  <c r="B101" i="4"/>
  <c r="F101" i="4" s="1"/>
  <c r="N100" i="4"/>
  <c r="G100" i="4"/>
  <c r="F100" i="4"/>
  <c r="D100" i="4"/>
  <c r="C100" i="4"/>
  <c r="B100" i="4"/>
  <c r="N99" i="4"/>
  <c r="G99" i="4"/>
  <c r="D99" i="4"/>
  <c r="C99" i="4"/>
  <c r="B99" i="4"/>
  <c r="F99" i="4" s="1"/>
  <c r="N98" i="4"/>
  <c r="G98" i="4"/>
  <c r="D98" i="4"/>
  <c r="C98" i="4"/>
  <c r="B98" i="4"/>
  <c r="F98" i="4" s="1"/>
  <c r="H98" i="4" s="1"/>
  <c r="U97" i="4"/>
  <c r="N97" i="4"/>
  <c r="G97" i="4"/>
  <c r="F97" i="4"/>
  <c r="H97" i="4" s="1"/>
  <c r="D97" i="4"/>
  <c r="C97" i="4"/>
  <c r="B97" i="4"/>
  <c r="N96" i="4"/>
  <c r="G96" i="4"/>
  <c r="D96" i="4"/>
  <c r="C96" i="4"/>
  <c r="B96" i="4"/>
  <c r="F96" i="4" s="1"/>
  <c r="U96" i="4" s="1"/>
  <c r="N95" i="4"/>
  <c r="G95" i="4"/>
  <c r="D95" i="4"/>
  <c r="C95" i="4"/>
  <c r="B95" i="4"/>
  <c r="F95" i="4" s="1"/>
  <c r="V95" i="4" s="1"/>
  <c r="N94" i="4"/>
  <c r="G94" i="4"/>
  <c r="F94" i="4"/>
  <c r="V94" i="4" s="1"/>
  <c r="D94" i="4"/>
  <c r="C94" i="4"/>
  <c r="B94" i="4"/>
  <c r="N93" i="4"/>
  <c r="G93" i="4"/>
  <c r="D93" i="4"/>
  <c r="C93" i="4"/>
  <c r="B93" i="4"/>
  <c r="F93" i="4" s="1"/>
  <c r="N92" i="4"/>
  <c r="G92" i="4"/>
  <c r="D92" i="4"/>
  <c r="C92" i="4"/>
  <c r="B92" i="4"/>
  <c r="F92" i="4" s="1"/>
  <c r="N91" i="4"/>
  <c r="G91" i="4"/>
  <c r="F91" i="4"/>
  <c r="D91" i="4"/>
  <c r="C91" i="4"/>
  <c r="B91" i="4"/>
  <c r="N90" i="4"/>
  <c r="G90" i="4"/>
  <c r="D90" i="4"/>
  <c r="C90" i="4"/>
  <c r="B90" i="4"/>
  <c r="F90" i="4" s="1"/>
  <c r="H90" i="4" s="1"/>
  <c r="N89" i="4"/>
  <c r="G89" i="4"/>
  <c r="D89" i="4"/>
  <c r="C89" i="4"/>
  <c r="B89" i="4"/>
  <c r="F89" i="4" s="1"/>
  <c r="N88" i="4"/>
  <c r="G88" i="4"/>
  <c r="D88" i="4"/>
  <c r="C88" i="4"/>
  <c r="B88" i="4"/>
  <c r="F88" i="4" s="1"/>
  <c r="V88" i="4" s="1"/>
  <c r="N87" i="4"/>
  <c r="G87" i="4"/>
  <c r="D87" i="4"/>
  <c r="C87" i="4"/>
  <c r="B87" i="4"/>
  <c r="F87" i="4" s="1"/>
  <c r="V87" i="4" s="1"/>
  <c r="N86" i="4"/>
  <c r="G86" i="4"/>
  <c r="D86" i="4"/>
  <c r="C86" i="4"/>
  <c r="B86" i="4"/>
  <c r="F86" i="4" s="1"/>
  <c r="V86" i="4" s="1"/>
  <c r="N85" i="4"/>
  <c r="G85" i="4"/>
  <c r="F85" i="4"/>
  <c r="V85" i="4" s="1"/>
  <c r="D85" i="4"/>
  <c r="H85" i="4" s="1"/>
  <c r="C85" i="4"/>
  <c r="B85" i="4"/>
  <c r="N84" i="4"/>
  <c r="G84" i="4"/>
  <c r="D84" i="4"/>
  <c r="C84" i="4"/>
  <c r="B84" i="4"/>
  <c r="F84" i="4" s="1"/>
  <c r="N83" i="4"/>
  <c r="G83" i="4"/>
  <c r="F83" i="4"/>
  <c r="D83" i="4"/>
  <c r="C83" i="4"/>
  <c r="B83" i="4"/>
  <c r="N82" i="4"/>
  <c r="G82" i="4"/>
  <c r="D82" i="4"/>
  <c r="C82" i="4"/>
  <c r="B82" i="4"/>
  <c r="F82" i="4" s="1"/>
  <c r="N81" i="4"/>
  <c r="G81" i="4"/>
  <c r="D81" i="4"/>
  <c r="C81" i="4"/>
  <c r="B81" i="4"/>
  <c r="F81" i="4" s="1"/>
  <c r="N80" i="4"/>
  <c r="G80" i="4"/>
  <c r="D80" i="4"/>
  <c r="C80" i="4"/>
  <c r="B80" i="4"/>
  <c r="F80" i="4" s="1"/>
  <c r="U80" i="4" s="1"/>
  <c r="N79" i="4"/>
  <c r="G79" i="4"/>
  <c r="D79" i="4"/>
  <c r="C79" i="4"/>
  <c r="B79" i="4"/>
  <c r="F79" i="4" s="1"/>
  <c r="V79" i="4" s="1"/>
  <c r="N78" i="4"/>
  <c r="G78" i="4"/>
  <c r="D78" i="4"/>
  <c r="C78" i="4"/>
  <c r="B78" i="4"/>
  <c r="F78" i="4" s="1"/>
  <c r="V78" i="4" s="1"/>
  <c r="N77" i="4"/>
  <c r="G77" i="4"/>
  <c r="F77" i="4"/>
  <c r="V77" i="4" s="1"/>
  <c r="D77" i="4"/>
  <c r="H77" i="4" s="1"/>
  <c r="C77" i="4"/>
  <c r="B77" i="4"/>
  <c r="N76" i="4"/>
  <c r="G76" i="4"/>
  <c r="D76" i="4"/>
  <c r="C76" i="4"/>
  <c r="B76" i="4"/>
  <c r="F76" i="4" s="1"/>
  <c r="N75" i="4"/>
  <c r="G75" i="4"/>
  <c r="F75" i="4"/>
  <c r="D75" i="4"/>
  <c r="C75" i="4"/>
  <c r="B75" i="4"/>
  <c r="N74" i="4"/>
  <c r="G74" i="4"/>
  <c r="D74" i="4"/>
  <c r="C74" i="4"/>
  <c r="B74" i="4"/>
  <c r="F74" i="4" s="1"/>
  <c r="H74" i="4" s="1"/>
  <c r="N73" i="4"/>
  <c r="G73" i="4"/>
  <c r="D73" i="4"/>
  <c r="C73" i="4"/>
  <c r="B73" i="4"/>
  <c r="F73" i="4" s="1"/>
  <c r="N72" i="4"/>
  <c r="G72" i="4"/>
  <c r="D72" i="4"/>
  <c r="C72" i="4"/>
  <c r="B72" i="4"/>
  <c r="F72" i="4" s="1"/>
  <c r="U72" i="4" s="1"/>
  <c r="N71" i="4"/>
  <c r="G71" i="4"/>
  <c r="D71" i="4"/>
  <c r="C71" i="4"/>
  <c r="B71" i="4"/>
  <c r="F71" i="4" s="1"/>
  <c r="V71" i="4" s="1"/>
  <c r="N70" i="4"/>
  <c r="G70" i="4"/>
  <c r="D70" i="4"/>
  <c r="C70" i="4"/>
  <c r="B70" i="4"/>
  <c r="F70" i="4" s="1"/>
  <c r="V70" i="4" s="1"/>
  <c r="N69" i="4"/>
  <c r="G69" i="4"/>
  <c r="F69" i="4"/>
  <c r="V69" i="4" s="1"/>
  <c r="D69" i="4"/>
  <c r="H69" i="4" s="1"/>
  <c r="C69" i="4"/>
  <c r="B69" i="4"/>
  <c r="N68" i="4"/>
  <c r="G68" i="4"/>
  <c r="D68" i="4"/>
  <c r="C68" i="4"/>
  <c r="B68" i="4"/>
  <c r="F68" i="4" s="1"/>
  <c r="N67" i="4"/>
  <c r="G67" i="4"/>
  <c r="F67" i="4"/>
  <c r="D67" i="4"/>
  <c r="C67" i="4"/>
  <c r="B67" i="4"/>
  <c r="N66" i="4"/>
  <c r="G66" i="4"/>
  <c r="D66" i="4"/>
  <c r="C66" i="4"/>
  <c r="B66" i="4"/>
  <c r="F66" i="4" s="1"/>
  <c r="H66" i="4" s="1"/>
  <c r="N65" i="4"/>
  <c r="H65" i="4"/>
  <c r="G65" i="4"/>
  <c r="F65" i="4"/>
  <c r="U65" i="4" s="1"/>
  <c r="D65" i="4"/>
  <c r="C65" i="4"/>
  <c r="B65" i="4"/>
  <c r="N64" i="4"/>
  <c r="G64" i="4"/>
  <c r="D64" i="4"/>
  <c r="C64" i="4"/>
  <c r="B64" i="4"/>
  <c r="F64" i="4" s="1"/>
  <c r="U64" i="4" s="1"/>
  <c r="V63" i="4"/>
  <c r="N63" i="4"/>
  <c r="G63" i="4"/>
  <c r="D63" i="4"/>
  <c r="C63" i="4"/>
  <c r="B63" i="4"/>
  <c r="F63" i="4" s="1"/>
  <c r="N62" i="4"/>
  <c r="G62" i="4"/>
  <c r="F62" i="4"/>
  <c r="V62" i="4" s="1"/>
  <c r="D62" i="4"/>
  <c r="C62" i="4"/>
  <c r="B62" i="4"/>
  <c r="N61" i="4"/>
  <c r="G61" i="4"/>
  <c r="F61" i="4"/>
  <c r="V61" i="4" s="1"/>
  <c r="D61" i="4"/>
  <c r="H61" i="4" s="1"/>
  <c r="C61" i="4"/>
  <c r="B61" i="4"/>
  <c r="N60" i="4"/>
  <c r="G60" i="4"/>
  <c r="F60" i="4"/>
  <c r="D60" i="4"/>
  <c r="C60" i="4"/>
  <c r="B60" i="4"/>
  <c r="N59" i="4"/>
  <c r="G59" i="4"/>
  <c r="F59" i="4"/>
  <c r="D59" i="4"/>
  <c r="C59" i="4"/>
  <c r="B59" i="4"/>
  <c r="N58" i="4"/>
  <c r="G58" i="4"/>
  <c r="D58" i="4"/>
  <c r="C58" i="4"/>
  <c r="B58" i="4"/>
  <c r="F58" i="4" s="1"/>
  <c r="N57" i="4"/>
  <c r="G57" i="4"/>
  <c r="D57" i="4"/>
  <c r="C57" i="4"/>
  <c r="B57" i="4"/>
  <c r="F57" i="4" s="1"/>
  <c r="N56" i="4"/>
  <c r="G56" i="4"/>
  <c r="D56" i="4"/>
  <c r="C56" i="4"/>
  <c r="B56" i="4"/>
  <c r="F56" i="4" s="1"/>
  <c r="N55" i="4"/>
  <c r="G55" i="4"/>
  <c r="D55" i="4"/>
  <c r="C55" i="4"/>
  <c r="B55" i="4"/>
  <c r="F55" i="4" s="1"/>
  <c r="N54" i="4"/>
  <c r="G54" i="4"/>
  <c r="F54" i="4"/>
  <c r="V54" i="4" s="1"/>
  <c r="D54" i="4"/>
  <c r="C54" i="4"/>
  <c r="B54" i="4"/>
  <c r="N53" i="4"/>
  <c r="G53" i="4"/>
  <c r="D53" i="4"/>
  <c r="C53" i="4"/>
  <c r="B53" i="4"/>
  <c r="F53" i="4" s="1"/>
  <c r="V53" i="4" s="1"/>
  <c r="N52" i="4"/>
  <c r="G52" i="4"/>
  <c r="F52" i="4"/>
  <c r="D52" i="4"/>
  <c r="C52" i="4"/>
  <c r="B52" i="4"/>
  <c r="N51" i="4"/>
  <c r="G51" i="4"/>
  <c r="D51" i="4"/>
  <c r="C51" i="4"/>
  <c r="B51" i="4"/>
  <c r="F51" i="4" s="1"/>
  <c r="N50" i="4"/>
  <c r="G50" i="4"/>
  <c r="D50" i="4"/>
  <c r="C50" i="4"/>
  <c r="B50" i="4"/>
  <c r="F50" i="4" s="1"/>
  <c r="N49" i="4"/>
  <c r="G49" i="4"/>
  <c r="D49" i="4"/>
  <c r="C49" i="4"/>
  <c r="B49" i="4"/>
  <c r="F49" i="4" s="1"/>
  <c r="H49" i="4" s="1"/>
  <c r="N48" i="4"/>
  <c r="G48" i="4"/>
  <c r="D48" i="4"/>
  <c r="C48" i="4"/>
  <c r="B48" i="4"/>
  <c r="F48" i="4" s="1"/>
  <c r="U48" i="4" s="1"/>
  <c r="N47" i="4"/>
  <c r="G47" i="4"/>
  <c r="D47" i="4"/>
  <c r="C47" i="4"/>
  <c r="B47" i="4"/>
  <c r="F47" i="4" s="1"/>
  <c r="V47" i="4" s="1"/>
  <c r="AL46" i="4"/>
  <c r="N46" i="4"/>
  <c r="G46" i="4"/>
  <c r="D46" i="4"/>
  <c r="C46" i="4"/>
  <c r="B46" i="4"/>
  <c r="F46" i="4" s="1"/>
  <c r="V46" i="4" s="1"/>
  <c r="AL45" i="4"/>
  <c r="V45" i="4"/>
  <c r="N45" i="4"/>
  <c r="G45" i="4"/>
  <c r="D45" i="4"/>
  <c r="C45" i="4"/>
  <c r="B45" i="4"/>
  <c r="F45" i="4" s="1"/>
  <c r="AL44" i="4"/>
  <c r="N44" i="4"/>
  <c r="G44" i="4"/>
  <c r="D44" i="4"/>
  <c r="C44" i="4"/>
  <c r="B44" i="4"/>
  <c r="F44" i="4" s="1"/>
  <c r="AL43" i="4"/>
  <c r="N43" i="4"/>
  <c r="G43" i="4"/>
  <c r="D43" i="4"/>
  <c r="C43" i="4"/>
  <c r="B43" i="4"/>
  <c r="F43" i="4" s="1"/>
  <c r="V43" i="4" s="1"/>
  <c r="AL42" i="4"/>
  <c r="V42" i="4"/>
  <c r="N42" i="4"/>
  <c r="G42" i="4"/>
  <c r="D42" i="4"/>
  <c r="C42" i="4"/>
  <c r="B42" i="4"/>
  <c r="F42" i="4" s="1"/>
  <c r="AL41" i="4"/>
  <c r="V41" i="4"/>
  <c r="N41" i="4"/>
  <c r="G41" i="4"/>
  <c r="D41" i="4"/>
  <c r="C41" i="4"/>
  <c r="B41" i="4"/>
  <c r="F41" i="4" s="1"/>
  <c r="AL40" i="4"/>
  <c r="N40" i="4"/>
  <c r="G40" i="4"/>
  <c r="D40" i="4"/>
  <c r="C40" i="4"/>
  <c r="B40" i="4"/>
  <c r="F40" i="4" s="1"/>
  <c r="AL39" i="4"/>
  <c r="V39" i="4"/>
  <c r="N39" i="4"/>
  <c r="G39" i="4"/>
  <c r="D39" i="4"/>
  <c r="C39" i="4"/>
  <c r="B39" i="4"/>
  <c r="F39" i="4" s="1"/>
  <c r="AL38" i="4"/>
  <c r="V38" i="4"/>
  <c r="N38" i="4"/>
  <c r="G38" i="4"/>
  <c r="D38" i="4"/>
  <c r="C38" i="4"/>
  <c r="B38" i="4"/>
  <c r="F38" i="4" s="1"/>
  <c r="AL37" i="4"/>
  <c r="N37" i="4"/>
  <c r="G37" i="4"/>
  <c r="D37" i="4"/>
  <c r="C37" i="4"/>
  <c r="B37" i="4"/>
  <c r="F37" i="4" s="1"/>
  <c r="V37" i="4" s="1"/>
  <c r="AL36" i="4"/>
  <c r="N36" i="4"/>
  <c r="G36" i="4"/>
  <c r="D36" i="4"/>
  <c r="C36" i="4"/>
  <c r="B36" i="4"/>
  <c r="F36" i="4" s="1"/>
  <c r="AL35" i="4"/>
  <c r="V35" i="4"/>
  <c r="N35" i="4"/>
  <c r="G35" i="4"/>
  <c r="D35" i="4"/>
  <c r="C35" i="4"/>
  <c r="B35" i="4"/>
  <c r="F35" i="4" s="1"/>
  <c r="AL34" i="4"/>
  <c r="N34" i="4"/>
  <c r="G34" i="4"/>
  <c r="D34" i="4"/>
  <c r="C34" i="4"/>
  <c r="B34" i="4"/>
  <c r="F34" i="4" s="1"/>
  <c r="V34" i="4" s="1"/>
  <c r="AL33" i="4"/>
  <c r="N33" i="4"/>
  <c r="G33" i="4"/>
  <c r="D33" i="4"/>
  <c r="C33" i="4"/>
  <c r="B33" i="4"/>
  <c r="F33" i="4" s="1"/>
  <c r="V33" i="4" s="1"/>
  <c r="AL32" i="4"/>
  <c r="N32" i="4"/>
  <c r="G32" i="4"/>
  <c r="D32" i="4"/>
  <c r="C32" i="4"/>
  <c r="B32" i="4"/>
  <c r="F32" i="4" s="1"/>
  <c r="AL31" i="4"/>
  <c r="N31" i="4"/>
  <c r="G31" i="4"/>
  <c r="D31" i="4"/>
  <c r="C31" i="4"/>
  <c r="B31" i="4"/>
  <c r="F31" i="4" s="1"/>
  <c r="V31" i="4" s="1"/>
  <c r="N30" i="4"/>
  <c r="G30" i="4"/>
  <c r="F30" i="4"/>
  <c r="V30" i="4" s="1"/>
  <c r="D30" i="4"/>
  <c r="C30" i="4"/>
  <c r="B30" i="4"/>
  <c r="N29" i="4"/>
  <c r="G29" i="4"/>
  <c r="D29" i="4"/>
  <c r="C29" i="4"/>
  <c r="B29" i="4"/>
  <c r="F29" i="4" s="1"/>
  <c r="V29" i="4" s="1"/>
  <c r="N28" i="4"/>
  <c r="G28" i="4"/>
  <c r="F28" i="4"/>
  <c r="D28" i="4"/>
  <c r="C28" i="4"/>
  <c r="B28" i="4"/>
  <c r="N27" i="4"/>
  <c r="G27" i="4"/>
  <c r="D27" i="4"/>
  <c r="C27" i="4"/>
  <c r="B27" i="4"/>
  <c r="F27" i="4" s="1"/>
  <c r="N26" i="4"/>
  <c r="G26" i="4"/>
  <c r="D26" i="4"/>
  <c r="C26" i="4"/>
  <c r="B26" i="4"/>
  <c r="F26" i="4" s="1"/>
  <c r="N25" i="4"/>
  <c r="G25" i="4"/>
  <c r="D25" i="4"/>
  <c r="C25" i="4"/>
  <c r="B25" i="4"/>
  <c r="F25" i="4" s="1"/>
  <c r="H25" i="4" s="1"/>
  <c r="N24" i="4"/>
  <c r="G24" i="4"/>
  <c r="D24" i="4"/>
  <c r="C24" i="4"/>
  <c r="B24" i="4"/>
  <c r="F24" i="4" s="1"/>
  <c r="U24" i="4" s="1"/>
  <c r="V23" i="4"/>
  <c r="N23" i="4"/>
  <c r="G23" i="4"/>
  <c r="D23" i="4"/>
  <c r="C23" i="4"/>
  <c r="B23" i="4"/>
  <c r="F23" i="4" s="1"/>
  <c r="N22" i="4"/>
  <c r="G22" i="4"/>
  <c r="F22" i="4"/>
  <c r="V22" i="4" s="1"/>
  <c r="D22" i="4"/>
  <c r="C22" i="4"/>
  <c r="B22" i="4"/>
  <c r="AL21" i="4"/>
  <c r="N21" i="4"/>
  <c r="G21" i="4"/>
  <c r="F21" i="4"/>
  <c r="V21" i="4" s="1"/>
  <c r="D21" i="4"/>
  <c r="C21" i="4"/>
  <c r="B21" i="4"/>
  <c r="AL20" i="4"/>
  <c r="N20" i="4"/>
  <c r="G20" i="4"/>
  <c r="D20" i="4"/>
  <c r="C20" i="4"/>
  <c r="B20" i="4"/>
  <c r="F20" i="4" s="1"/>
  <c r="V20" i="4" s="1"/>
  <c r="AL19" i="4"/>
  <c r="N19" i="4"/>
  <c r="G19" i="4"/>
  <c r="D19" i="4"/>
  <c r="C19" i="4"/>
  <c r="B19" i="4"/>
  <c r="F19" i="4" s="1"/>
  <c r="V19" i="4" s="1"/>
  <c r="AL18" i="4"/>
  <c r="N18" i="4"/>
  <c r="G18" i="4"/>
  <c r="F18" i="4"/>
  <c r="V18" i="4" s="1"/>
  <c r="D18" i="4"/>
  <c r="C18" i="4"/>
  <c r="B18" i="4"/>
  <c r="AL17" i="4"/>
  <c r="N17" i="4"/>
  <c r="G17" i="4"/>
  <c r="F17" i="4"/>
  <c r="V17" i="4" s="1"/>
  <c r="D17" i="4"/>
  <c r="C17" i="4"/>
  <c r="B17" i="4"/>
  <c r="AL16" i="4"/>
  <c r="N16" i="4"/>
  <c r="G16" i="4"/>
  <c r="D16" i="4"/>
  <c r="C16" i="4"/>
  <c r="B16" i="4"/>
  <c r="F16" i="4" s="1"/>
  <c r="V16" i="4" s="1"/>
  <c r="AL15" i="4"/>
  <c r="N15" i="4"/>
  <c r="G15" i="4"/>
  <c r="D15" i="4"/>
  <c r="C15" i="4"/>
  <c r="B15" i="4"/>
  <c r="F15" i="4" s="1"/>
  <c r="V15" i="4" s="1"/>
  <c r="AL14" i="4"/>
  <c r="N14" i="4"/>
  <c r="G14" i="4"/>
  <c r="D14" i="4"/>
  <c r="C14" i="4"/>
  <c r="B14" i="4"/>
  <c r="F14" i="4" s="1"/>
  <c r="V14" i="4" s="1"/>
  <c r="AL13" i="4"/>
  <c r="N13" i="4"/>
  <c r="G13" i="4"/>
  <c r="F13" i="4"/>
  <c r="V13" i="4" s="1"/>
  <c r="D13" i="4"/>
  <c r="C13" i="4"/>
  <c r="B13" i="4"/>
  <c r="AL12" i="4"/>
  <c r="N12" i="4"/>
  <c r="G12" i="4"/>
  <c r="D12" i="4"/>
  <c r="C12" i="4"/>
  <c r="B12" i="4"/>
  <c r="F12" i="4" s="1"/>
  <c r="V12" i="4" s="1"/>
  <c r="AL11" i="4"/>
  <c r="N11" i="4"/>
  <c r="G11" i="4"/>
  <c r="D11" i="4"/>
  <c r="C11" i="4"/>
  <c r="B11" i="4"/>
  <c r="F11" i="4" s="1"/>
  <c r="V11" i="4" s="1"/>
  <c r="AL10" i="4"/>
  <c r="N10" i="4"/>
  <c r="G10" i="4"/>
  <c r="F10" i="4"/>
  <c r="V10" i="4" s="1"/>
  <c r="D10" i="4"/>
  <c r="C10" i="4"/>
  <c r="B10" i="4"/>
  <c r="AL9" i="4"/>
  <c r="N9" i="4"/>
  <c r="G9" i="4"/>
  <c r="F9" i="4"/>
  <c r="V9" i="4" s="1"/>
  <c r="D9" i="4"/>
  <c r="C9" i="4"/>
  <c r="B9" i="4"/>
  <c r="AL8" i="4"/>
  <c r="N8" i="4"/>
  <c r="G8" i="4"/>
  <c r="D8" i="4"/>
  <c r="C8" i="4"/>
  <c r="B8" i="4"/>
  <c r="F8" i="4" s="1"/>
  <c r="V8" i="4" s="1"/>
  <c r="AL7" i="4"/>
  <c r="N7" i="4"/>
  <c r="G7" i="4"/>
  <c r="D7" i="4"/>
  <c r="C7" i="4"/>
  <c r="B7" i="4"/>
  <c r="F7" i="4" s="1"/>
  <c r="V7" i="4" s="1"/>
  <c r="AL6" i="4"/>
  <c r="N6" i="4"/>
  <c r="G6" i="4"/>
  <c r="D6" i="4"/>
  <c r="C6" i="4"/>
  <c r="B6" i="4"/>
  <c r="F6" i="4" s="1"/>
  <c r="V6" i="4" s="1"/>
  <c r="AL5" i="4"/>
  <c r="N5" i="4"/>
  <c r="G5" i="4"/>
  <c r="F5" i="4"/>
  <c r="V5" i="4" s="1"/>
  <c r="D5" i="4"/>
  <c r="C5" i="4"/>
  <c r="B5" i="4"/>
  <c r="AL4" i="4"/>
  <c r="N4" i="4"/>
  <c r="G4" i="4"/>
  <c r="E4" i="4"/>
  <c r="E5" i="4" s="1"/>
  <c r="E6" i="4" s="1"/>
  <c r="E7" i="4" s="1"/>
  <c r="E8" i="4" s="1"/>
  <c r="E9" i="4" s="1"/>
  <c r="E10" i="4" s="1"/>
  <c r="E11" i="4" s="1"/>
  <c r="E12" i="4" s="1"/>
  <c r="E13" i="4" s="1"/>
  <c r="E14" i="4" s="1"/>
  <c r="E15" i="4" s="1"/>
  <c r="E16" i="4" s="1"/>
  <c r="E17" i="4" s="1"/>
  <c r="E18" i="4" s="1"/>
  <c r="E19" i="4" s="1"/>
  <c r="E20" i="4" s="1"/>
  <c r="E21" i="4" s="1"/>
  <c r="E22" i="4" s="1"/>
  <c r="E23" i="4" s="1"/>
  <c r="D4" i="4"/>
  <c r="C4" i="4"/>
  <c r="B4" i="4"/>
  <c r="F4" i="4" s="1"/>
  <c r="V4" i="4" s="1"/>
  <c r="AL3" i="4"/>
  <c r="N3" i="4"/>
  <c r="G3" i="4"/>
  <c r="D3" i="4"/>
  <c r="C3" i="4"/>
  <c r="B3" i="4"/>
  <c r="F3" i="4" s="1"/>
  <c r="Q1" i="4"/>
  <c r="AR16126" i="1"/>
  <c r="AO16126" i="1"/>
  <c r="AW16126" i="1" s="1"/>
  <c r="AN16126" i="1"/>
  <c r="AV16126" i="1" s="1"/>
  <c r="AM16126" i="1"/>
  <c r="AR16086" i="1"/>
  <c r="AV16086" i="1" s="1"/>
  <c r="AO16086" i="1"/>
  <c r="AN16086" i="1"/>
  <c r="AM16086" i="1"/>
  <c r="AR16046" i="1"/>
  <c r="AV16046" i="1" s="1"/>
  <c r="AO16046" i="1"/>
  <c r="AN16046" i="1"/>
  <c r="AM16046" i="1"/>
  <c r="AR16006" i="1"/>
  <c r="AO16006" i="1"/>
  <c r="AN16006" i="1"/>
  <c r="AM16006" i="1"/>
  <c r="AR15966" i="1"/>
  <c r="AO15966" i="1"/>
  <c r="AN15966" i="1"/>
  <c r="AM15966" i="1"/>
  <c r="AW15926" i="1"/>
  <c r="AR15926" i="1"/>
  <c r="AO15926" i="1"/>
  <c r="AN15926" i="1"/>
  <c r="AV15926" i="1" s="1"/>
  <c r="AM15926" i="1"/>
  <c r="AR15886" i="1"/>
  <c r="AO15886" i="1"/>
  <c r="AN15886" i="1"/>
  <c r="AM15886" i="1"/>
  <c r="AR15846" i="1"/>
  <c r="AO15846" i="1"/>
  <c r="AN15846" i="1"/>
  <c r="AM15846" i="1"/>
  <c r="AR15806" i="1"/>
  <c r="AO15806" i="1"/>
  <c r="AN15806" i="1"/>
  <c r="AM15806" i="1"/>
  <c r="AW15766" i="1"/>
  <c r="AR15766" i="1"/>
  <c r="AO15766" i="1"/>
  <c r="AN15766" i="1"/>
  <c r="AV15766" i="1" s="1"/>
  <c r="AM15766" i="1"/>
  <c r="AR15726" i="1"/>
  <c r="AO15726" i="1"/>
  <c r="AN15726" i="1"/>
  <c r="AM15726" i="1"/>
  <c r="AR15686" i="1"/>
  <c r="AO15686" i="1"/>
  <c r="AN15686" i="1"/>
  <c r="AV15686" i="1" s="1"/>
  <c r="AM15686" i="1"/>
  <c r="AR15646" i="1"/>
  <c r="AO15646" i="1"/>
  <c r="AN15646" i="1"/>
  <c r="AV15646" i="1" s="1"/>
  <c r="AM15646" i="1"/>
  <c r="AR15606" i="1"/>
  <c r="AO15606" i="1"/>
  <c r="AW15606" i="1" s="1"/>
  <c r="AN15606" i="1"/>
  <c r="AV15606" i="1" s="1"/>
  <c r="AM15606" i="1"/>
  <c r="AR15566" i="1"/>
  <c r="AV15566" i="1" s="1"/>
  <c r="AO15566" i="1"/>
  <c r="AN15566" i="1"/>
  <c r="AM15566" i="1"/>
  <c r="AR15526" i="1"/>
  <c r="AO15526" i="1"/>
  <c r="AW15526" i="1" s="1"/>
  <c r="AN15526" i="1"/>
  <c r="AM15526" i="1"/>
  <c r="AR15486" i="1"/>
  <c r="AO15486" i="1"/>
  <c r="AW15486" i="1" s="1"/>
  <c r="AN15486" i="1"/>
  <c r="AM15486" i="1"/>
  <c r="AW15446" i="1"/>
  <c r="AV15446" i="1"/>
  <c r="AR15446" i="1"/>
  <c r="AO15446" i="1"/>
  <c r="AN15446" i="1"/>
  <c r="AM15446" i="1"/>
  <c r="AR15406" i="1"/>
  <c r="AO15406" i="1"/>
  <c r="AN15406" i="1"/>
  <c r="AV15406" i="1" s="1"/>
  <c r="AR15366" i="1"/>
  <c r="AO15366" i="1"/>
  <c r="AN15366" i="1"/>
  <c r="AV15366" i="1" s="1"/>
  <c r="AM15366" i="1"/>
  <c r="AR15326" i="1"/>
  <c r="AO15326" i="1"/>
  <c r="AW15326" i="1" s="1"/>
  <c r="AN15326" i="1"/>
  <c r="AV15326" i="1" s="1"/>
  <c r="AM15326" i="1"/>
  <c r="AV15286" i="1"/>
  <c r="AR15286" i="1"/>
  <c r="AO15286" i="1"/>
  <c r="AN15286" i="1"/>
  <c r="AM15286" i="1"/>
  <c r="AR15246" i="1"/>
  <c r="AO15246" i="1"/>
  <c r="AN15246" i="1"/>
  <c r="AM15246" i="1"/>
  <c r="AR15206" i="1"/>
  <c r="AO15206" i="1"/>
  <c r="AN15206" i="1"/>
  <c r="AM15206" i="1"/>
  <c r="AW15166" i="1"/>
  <c r="AR15166" i="1"/>
  <c r="AO15166" i="1"/>
  <c r="AN15166" i="1"/>
  <c r="AV15166" i="1" s="1"/>
  <c r="AM15166" i="1"/>
  <c r="AR15126" i="1"/>
  <c r="AO15126" i="1"/>
  <c r="AW15126" i="1" s="1"/>
  <c r="AN15126" i="1"/>
  <c r="AV15126" i="1" s="1"/>
  <c r="AM15126" i="1"/>
  <c r="AR15086" i="1"/>
  <c r="AO15086" i="1"/>
  <c r="AN15086" i="1"/>
  <c r="AM15086" i="1"/>
  <c r="AR15046" i="1"/>
  <c r="AO15046" i="1"/>
  <c r="AW15046" i="1" s="1"/>
  <c r="AN15046" i="1"/>
  <c r="AV15046" i="1" s="1"/>
  <c r="AM15046" i="1"/>
  <c r="AR15006" i="1"/>
  <c r="AO15006" i="1"/>
  <c r="AW15006" i="1" s="1"/>
  <c r="AN15006" i="1"/>
  <c r="AM15006" i="1"/>
  <c r="AW14966" i="1"/>
  <c r="AV14966" i="1"/>
  <c r="AR14966" i="1"/>
  <c r="AO14966" i="1"/>
  <c r="AN14966" i="1"/>
  <c r="AM14966" i="1"/>
  <c r="AR14926" i="1"/>
  <c r="AO14926" i="1"/>
  <c r="AN14926" i="1"/>
  <c r="AV14926" i="1" s="1"/>
  <c r="AM14926" i="1"/>
  <c r="AR14886" i="1"/>
  <c r="AO14886" i="1"/>
  <c r="AW14886" i="1" s="1"/>
  <c r="AN14886" i="1"/>
  <c r="AV14886" i="1" s="1"/>
  <c r="AM14886" i="1"/>
  <c r="AR14846" i="1"/>
  <c r="AO14846" i="1"/>
  <c r="AN14846" i="1"/>
  <c r="AM14846" i="1"/>
  <c r="AW14806" i="1"/>
  <c r="AR14806" i="1"/>
  <c r="AO14806" i="1"/>
  <c r="AN14806" i="1"/>
  <c r="AV14806" i="1" s="1"/>
  <c r="AM14806" i="1"/>
  <c r="AR14766" i="1"/>
  <c r="AO14766" i="1"/>
  <c r="AN14766" i="1"/>
  <c r="AV14766" i="1" s="1"/>
  <c r="AM14766" i="1"/>
  <c r="AR14726" i="1"/>
  <c r="AO14726" i="1"/>
  <c r="AN14726" i="1"/>
  <c r="AV14726" i="1" s="1"/>
  <c r="AM14726" i="1"/>
  <c r="AR14686" i="1"/>
  <c r="AO14686" i="1"/>
  <c r="AW14686" i="1" s="1"/>
  <c r="AN14686" i="1"/>
  <c r="AV14686" i="1" s="1"/>
  <c r="AM14686" i="1"/>
  <c r="AV14646" i="1"/>
  <c r="AR14646" i="1"/>
  <c r="AO14646" i="1"/>
  <c r="AN14646" i="1"/>
  <c r="AM14646" i="1"/>
  <c r="AR14606" i="1"/>
  <c r="AO14606" i="1"/>
  <c r="AN14606" i="1"/>
  <c r="AM14606" i="1"/>
  <c r="AR14566" i="1"/>
  <c r="AO14566" i="1"/>
  <c r="AN14566" i="1"/>
  <c r="AM14566" i="1"/>
  <c r="AW14526" i="1"/>
  <c r="AR14526" i="1"/>
  <c r="AO14526" i="1"/>
  <c r="AN14526" i="1"/>
  <c r="AV14526" i="1" s="1"/>
  <c r="AM14526" i="1"/>
  <c r="AR14486" i="1"/>
  <c r="AO14486" i="1"/>
  <c r="AW14486" i="1" s="1"/>
  <c r="AN14486" i="1"/>
  <c r="AV14486" i="1" s="1"/>
  <c r="AM14486" i="1"/>
  <c r="AR14446" i="1"/>
  <c r="AO14446" i="1"/>
  <c r="AW14446" i="1" s="1"/>
  <c r="AN14446" i="1"/>
  <c r="AV14446" i="1" s="1"/>
  <c r="AM14446" i="1"/>
  <c r="AR14406" i="1"/>
  <c r="AO14406" i="1"/>
  <c r="AW14406" i="1" s="1"/>
  <c r="AN14406" i="1"/>
  <c r="AV14406" i="1" s="1"/>
  <c r="AM14406" i="1"/>
  <c r="AR14366" i="1"/>
  <c r="AO14366" i="1"/>
  <c r="AW14366" i="1" s="1"/>
  <c r="AN14366" i="1"/>
  <c r="AM14366" i="1"/>
  <c r="AW14326" i="1"/>
  <c r="AR14326" i="1"/>
  <c r="AO14326" i="1"/>
  <c r="AN14326" i="1"/>
  <c r="AV14326" i="1" s="1"/>
  <c r="AM14326" i="1"/>
  <c r="AR14286" i="1"/>
  <c r="AO14286" i="1"/>
  <c r="AW14286" i="1" s="1"/>
  <c r="AN14286" i="1"/>
  <c r="AV14286" i="1" s="1"/>
  <c r="AM14286" i="1"/>
  <c r="AR14246" i="1"/>
  <c r="AO14246" i="1"/>
  <c r="AW14246" i="1" s="1"/>
  <c r="AN14246" i="1"/>
  <c r="AV14246" i="1" s="1"/>
  <c r="AM14246" i="1"/>
  <c r="AR14206" i="1"/>
  <c r="AO14206" i="1"/>
  <c r="AW14206" i="1" s="1"/>
  <c r="AN14206" i="1"/>
  <c r="AV14206" i="1" s="1"/>
  <c r="AM14206" i="1"/>
  <c r="AR14166" i="1"/>
  <c r="AV14166" i="1" s="1"/>
  <c r="AO14166" i="1"/>
  <c r="AN14166" i="1"/>
  <c r="AM14166" i="1"/>
  <c r="AR14126" i="1"/>
  <c r="AO14126" i="1"/>
  <c r="AN14126" i="1"/>
  <c r="AM14126" i="1"/>
  <c r="AR14086" i="1"/>
  <c r="AO14086" i="1"/>
  <c r="AN14086" i="1"/>
  <c r="AM14086" i="1"/>
  <c r="AW14046" i="1"/>
  <c r="AR14046" i="1"/>
  <c r="AO14046" i="1"/>
  <c r="AN14046" i="1"/>
  <c r="AM14046" i="1"/>
  <c r="AR14006" i="1"/>
  <c r="AO14006" i="1"/>
  <c r="AW14006" i="1" s="1"/>
  <c r="AN14006" i="1"/>
  <c r="AV14006" i="1" s="1"/>
  <c r="AM14006" i="1"/>
  <c r="AR13966" i="1"/>
  <c r="AO13966" i="1"/>
  <c r="AW13966" i="1" s="1"/>
  <c r="AN13966" i="1"/>
  <c r="AV13966" i="1" s="1"/>
  <c r="AM13966" i="1"/>
  <c r="AR13926" i="1"/>
  <c r="AO13926" i="1"/>
  <c r="AW13926" i="1" s="1"/>
  <c r="AN13926" i="1"/>
  <c r="AV13926" i="1" s="1"/>
  <c r="AM13926" i="1"/>
  <c r="AR13886" i="1"/>
  <c r="AO13886" i="1"/>
  <c r="AW13886" i="1" s="1"/>
  <c r="AN13886" i="1"/>
  <c r="AM13886" i="1"/>
  <c r="AW13846" i="1"/>
  <c r="AR13846" i="1"/>
  <c r="AO13846" i="1"/>
  <c r="AN13846" i="1"/>
  <c r="AV13846" i="1" s="1"/>
  <c r="AM13846" i="1"/>
  <c r="AR13806" i="1"/>
  <c r="AO13806" i="1"/>
  <c r="AW13806" i="1" s="1"/>
  <c r="AN13806" i="1"/>
  <c r="AM13806" i="1"/>
  <c r="AR13766" i="1"/>
  <c r="AO13766" i="1"/>
  <c r="AW13766" i="1" s="1"/>
  <c r="AN13766" i="1"/>
  <c r="AV13766" i="1" s="1"/>
  <c r="AM13766" i="1"/>
  <c r="AR13726" i="1"/>
  <c r="AO13726" i="1"/>
  <c r="AW13726" i="1" s="1"/>
  <c r="AN13726" i="1"/>
  <c r="AM13726" i="1"/>
  <c r="AW13686" i="1"/>
  <c r="AR13686" i="1"/>
  <c r="AO13686" i="1"/>
  <c r="AN13686" i="1"/>
  <c r="AV13686" i="1" s="1"/>
  <c r="AM13686" i="1"/>
  <c r="AR13646" i="1"/>
  <c r="AO13646" i="1"/>
  <c r="AW13646" i="1" s="1"/>
  <c r="AN13646" i="1"/>
  <c r="AM13646" i="1"/>
  <c r="AR13606" i="1"/>
  <c r="AO13606" i="1"/>
  <c r="AN13606" i="1"/>
  <c r="AM13606" i="1"/>
  <c r="AR13566" i="1"/>
  <c r="AO13566" i="1"/>
  <c r="AW13566" i="1" s="1"/>
  <c r="AN13566" i="1"/>
  <c r="AV13566" i="1" s="1"/>
  <c r="AM13566" i="1"/>
  <c r="AR13526" i="1"/>
  <c r="AO13526" i="1"/>
  <c r="AN13526" i="1"/>
  <c r="AM13526" i="1"/>
  <c r="AR13486" i="1"/>
  <c r="AO13486" i="1"/>
  <c r="AW13486" i="1" s="1"/>
  <c r="AN13486" i="1"/>
  <c r="AM13486" i="1"/>
  <c r="AR13446" i="1"/>
  <c r="AO13446" i="1"/>
  <c r="AN13446" i="1"/>
  <c r="AM13446" i="1"/>
  <c r="AW13406" i="1"/>
  <c r="AR13406" i="1"/>
  <c r="AO13406" i="1"/>
  <c r="AN13406" i="1"/>
  <c r="AM13406" i="1"/>
  <c r="AR13366" i="1"/>
  <c r="AW13366" i="1" s="1"/>
  <c r="AO13366" i="1"/>
  <c r="AN13366" i="1"/>
  <c r="AM13366" i="1"/>
  <c r="AR13326" i="1"/>
  <c r="AO13326" i="1"/>
  <c r="AN13326" i="1"/>
  <c r="AM13326" i="1"/>
  <c r="AR13286" i="1"/>
  <c r="AO13286" i="1"/>
  <c r="AN13286" i="1"/>
  <c r="AM13286" i="1"/>
  <c r="AW13246" i="1"/>
  <c r="AR13246" i="1"/>
  <c r="AO13246" i="1"/>
  <c r="AN13246" i="1"/>
  <c r="AV13246" i="1" s="1"/>
  <c r="AM13246" i="1"/>
  <c r="AR13206" i="1"/>
  <c r="AO13206" i="1"/>
  <c r="AN13206" i="1"/>
  <c r="AM13206" i="1"/>
  <c r="AR13166" i="1"/>
  <c r="AO13166" i="1"/>
  <c r="AW13166" i="1" s="1"/>
  <c r="AN13166" i="1"/>
  <c r="AM13166" i="1"/>
  <c r="AR13126" i="1"/>
  <c r="AO13126" i="1"/>
  <c r="AN13126" i="1"/>
  <c r="AM13126" i="1"/>
  <c r="AR13086" i="1"/>
  <c r="AO13086" i="1"/>
  <c r="AW13086" i="1" s="1"/>
  <c r="AN13086" i="1"/>
  <c r="AM13086" i="1"/>
  <c r="AR13046" i="1"/>
  <c r="AW13046" i="1" s="1"/>
  <c r="AO13046" i="1"/>
  <c r="AN13046" i="1"/>
  <c r="AM13046" i="1"/>
  <c r="AR13006" i="1"/>
  <c r="AO13006" i="1"/>
  <c r="AN13006" i="1"/>
  <c r="AM13006" i="1"/>
  <c r="AR12966" i="1"/>
  <c r="AO12966" i="1"/>
  <c r="AN12966" i="1"/>
  <c r="AM12966" i="1"/>
  <c r="AW12926" i="1"/>
  <c r="AR12926" i="1"/>
  <c r="AO12926" i="1"/>
  <c r="AN12926" i="1"/>
  <c r="AM12926" i="1"/>
  <c r="AR12886" i="1"/>
  <c r="AW12886" i="1" s="1"/>
  <c r="AO12886" i="1"/>
  <c r="AN12886" i="1"/>
  <c r="AM12886" i="1"/>
  <c r="AW12846" i="1"/>
  <c r="AR12846" i="1"/>
  <c r="AO12846" i="1"/>
  <c r="AN12846" i="1"/>
  <c r="AM12846" i="1"/>
  <c r="AR12806" i="1"/>
  <c r="AO12806" i="1"/>
  <c r="AN12806" i="1"/>
  <c r="AM12806" i="1"/>
  <c r="AR12766" i="1"/>
  <c r="AO12766" i="1"/>
  <c r="AW12766" i="1" s="1"/>
  <c r="AN12766" i="1"/>
  <c r="AV12766" i="1" s="1"/>
  <c r="AM12766" i="1"/>
  <c r="AR12726" i="1"/>
  <c r="AO12726" i="1"/>
  <c r="AN12726" i="1"/>
  <c r="AM12726" i="1"/>
  <c r="AR12686" i="1"/>
  <c r="AO12686" i="1"/>
  <c r="AW12686" i="1" s="1"/>
  <c r="AN12686" i="1"/>
  <c r="AM12686" i="1"/>
  <c r="AR12646" i="1"/>
  <c r="AO12646" i="1"/>
  <c r="AN12646" i="1"/>
  <c r="AM12646" i="1"/>
  <c r="AR12606" i="1"/>
  <c r="AO12606" i="1"/>
  <c r="AW12606" i="1" s="1"/>
  <c r="AN12606" i="1"/>
  <c r="AM12606" i="1"/>
  <c r="AW12566" i="1"/>
  <c r="AR12566" i="1"/>
  <c r="AV12566" i="1" s="1"/>
  <c r="AO12566" i="1"/>
  <c r="AN12566" i="1"/>
  <c r="AV12526" i="1"/>
  <c r="AR12526" i="1"/>
  <c r="AO12526" i="1"/>
  <c r="AN12526" i="1"/>
  <c r="AW12486" i="1"/>
  <c r="AR12486" i="1"/>
  <c r="AO12486" i="1"/>
  <c r="AN12486" i="1"/>
  <c r="AV12446" i="1"/>
  <c r="AR12446" i="1"/>
  <c r="AO12446" i="1"/>
  <c r="AN12446" i="1"/>
  <c r="AR12406" i="1"/>
  <c r="AO12406" i="1"/>
  <c r="AN12406" i="1"/>
  <c r="AV12366" i="1"/>
  <c r="AR12366" i="1"/>
  <c r="AW12366" i="1" s="1"/>
  <c r="AO12366" i="1"/>
  <c r="AN12366" i="1"/>
  <c r="AW12326" i="1"/>
  <c r="AR12326" i="1"/>
  <c r="AO12326" i="1"/>
  <c r="AN12326" i="1"/>
  <c r="AW12286" i="1"/>
  <c r="AR12286" i="1"/>
  <c r="AO12286" i="1"/>
  <c r="AN12286" i="1"/>
  <c r="AR12246" i="1"/>
  <c r="AV12246" i="1" s="1"/>
  <c r="AO12246" i="1"/>
  <c r="AN12246" i="1"/>
  <c r="AR12206" i="1"/>
  <c r="AO12206" i="1"/>
  <c r="AW12206" i="1" s="1"/>
  <c r="AN12206" i="1"/>
  <c r="AV12206" i="1" s="1"/>
  <c r="AR12166" i="1"/>
  <c r="AV12166" i="1" s="1"/>
  <c r="AO12166" i="1"/>
  <c r="AW12166" i="1" s="1"/>
  <c r="AN12166" i="1"/>
  <c r="AR12126" i="1"/>
  <c r="AO12126" i="1"/>
  <c r="AW12126" i="1" s="1"/>
  <c r="AN12126" i="1"/>
  <c r="AR12086" i="1"/>
  <c r="AO12086" i="1"/>
  <c r="AN12086" i="1"/>
  <c r="AR12046" i="1"/>
  <c r="AO12046" i="1"/>
  <c r="AW12046" i="1" s="1"/>
  <c r="AN12046" i="1"/>
  <c r="AR12006" i="1"/>
  <c r="AO12006" i="1"/>
  <c r="AW12006" i="1" s="1"/>
  <c r="AN12006" i="1"/>
  <c r="AV12006" i="1" s="1"/>
  <c r="AR11966" i="1"/>
  <c r="AO11966" i="1"/>
  <c r="AW11966" i="1" s="1"/>
  <c r="AN11966" i="1"/>
  <c r="AR11926" i="1"/>
  <c r="AV11926" i="1" s="1"/>
  <c r="AO11926" i="1"/>
  <c r="AW11926" i="1" s="1"/>
  <c r="AN11926" i="1"/>
  <c r="AR11886" i="1"/>
  <c r="AO11886" i="1"/>
  <c r="AW11886" i="1" s="1"/>
  <c r="AN11886" i="1"/>
  <c r="AV11886" i="1" s="1"/>
  <c r="AR11846" i="1"/>
  <c r="AO11846" i="1"/>
  <c r="AW11846" i="1" s="1"/>
  <c r="AN11846" i="1"/>
  <c r="AV11846" i="1" s="1"/>
  <c r="AR11806" i="1"/>
  <c r="AW11806" i="1" s="1"/>
  <c r="AO11806" i="1"/>
  <c r="AN11806" i="1"/>
  <c r="AV11806" i="1" s="1"/>
  <c r="AR11766" i="1"/>
  <c r="AO11766" i="1"/>
  <c r="AW11766" i="1" s="1"/>
  <c r="AN11766" i="1"/>
  <c r="AV11766" i="1" s="1"/>
  <c r="AR11726" i="1"/>
  <c r="AO11726" i="1"/>
  <c r="AN11726" i="1"/>
  <c r="AV11726" i="1" s="1"/>
  <c r="AR11686" i="1"/>
  <c r="AO11686" i="1"/>
  <c r="AN11686" i="1"/>
  <c r="AV11686" i="1" s="1"/>
  <c r="AW11646" i="1"/>
  <c r="AR11646" i="1"/>
  <c r="AO11646" i="1"/>
  <c r="AN11646" i="1"/>
  <c r="AV11646" i="1" s="1"/>
  <c r="AR11606" i="1"/>
  <c r="AV11606" i="1" s="1"/>
  <c r="AO11606" i="1"/>
  <c r="AN11606" i="1"/>
  <c r="AV11566" i="1"/>
  <c r="AR11566" i="1"/>
  <c r="AO11566" i="1"/>
  <c r="AN11566" i="1"/>
  <c r="AV11526" i="1"/>
  <c r="AR11526" i="1"/>
  <c r="AW11526" i="1" s="1"/>
  <c r="AO11526" i="1"/>
  <c r="AN11526" i="1"/>
  <c r="AR11486" i="1"/>
  <c r="AO11486" i="1"/>
  <c r="AN11486" i="1"/>
  <c r="AR11446" i="1"/>
  <c r="AO11446" i="1"/>
  <c r="AW11446" i="1" s="1"/>
  <c r="AN11446" i="1"/>
  <c r="AR11406" i="1"/>
  <c r="AO11406" i="1"/>
  <c r="AW11406" i="1" s="1"/>
  <c r="AN11406" i="1"/>
  <c r="AR11366" i="1"/>
  <c r="AO11366" i="1"/>
  <c r="AW11366" i="1" s="1"/>
  <c r="AN11366" i="1"/>
  <c r="AV11366" i="1" s="1"/>
  <c r="AR11326" i="1"/>
  <c r="AO11326" i="1"/>
  <c r="AN11326" i="1"/>
  <c r="AV11326" i="1" s="1"/>
  <c r="AR11286" i="1"/>
  <c r="AO11286" i="1"/>
  <c r="AN11286" i="1"/>
  <c r="AV11286" i="1" s="1"/>
  <c r="AW11246" i="1"/>
  <c r="AR11246" i="1"/>
  <c r="AO11246" i="1"/>
  <c r="AN11246" i="1"/>
  <c r="AV11246" i="1" s="1"/>
  <c r="AR11206" i="1"/>
  <c r="AV11206" i="1" s="1"/>
  <c r="AO11206" i="1"/>
  <c r="AN11206" i="1"/>
  <c r="AW11166" i="1"/>
  <c r="AR11166" i="1"/>
  <c r="AO11166" i="1"/>
  <c r="AN11166" i="1"/>
  <c r="AW11126" i="1"/>
  <c r="AR11126" i="1"/>
  <c r="AO11126" i="1"/>
  <c r="AN11126" i="1"/>
  <c r="AV11126" i="1" s="1"/>
  <c r="AR11086" i="1"/>
  <c r="AO11086" i="1"/>
  <c r="AN11086" i="1"/>
  <c r="AV11046" i="1"/>
  <c r="AR11046" i="1"/>
  <c r="AO11046" i="1"/>
  <c r="AN11046" i="1"/>
  <c r="AV11006" i="1"/>
  <c r="AR11006" i="1"/>
  <c r="AW11006" i="1" s="1"/>
  <c r="AO11006" i="1"/>
  <c r="AN11006" i="1"/>
  <c r="AR10966" i="1"/>
  <c r="AO10966" i="1"/>
  <c r="AN10966" i="1"/>
  <c r="AR10926" i="1"/>
  <c r="AO10926" i="1"/>
  <c r="AW10926" i="1" s="1"/>
  <c r="AN10926" i="1"/>
  <c r="AR10886" i="1"/>
  <c r="AO10886" i="1"/>
  <c r="AW10886" i="1" s="1"/>
  <c r="AN10886" i="1"/>
  <c r="AR10846" i="1"/>
  <c r="AO10846" i="1"/>
  <c r="AW10846" i="1" s="1"/>
  <c r="AN10846" i="1"/>
  <c r="AV10846" i="1" s="1"/>
  <c r="AR10806" i="1"/>
  <c r="AO10806" i="1"/>
  <c r="AW10806" i="1" s="1"/>
  <c r="AN10806" i="1"/>
  <c r="AV10806" i="1" s="1"/>
  <c r="AR10766" i="1"/>
  <c r="AO10766" i="1"/>
  <c r="AW10766" i="1" s="1"/>
  <c r="AN10766" i="1"/>
  <c r="AV10766" i="1" s="1"/>
  <c r="AR10726" i="1"/>
  <c r="AO10726" i="1"/>
  <c r="AW10726" i="1" s="1"/>
  <c r="AN10726" i="1"/>
  <c r="AV10726" i="1" s="1"/>
  <c r="AR10686" i="1"/>
  <c r="AO10686" i="1"/>
  <c r="AN10686" i="1"/>
  <c r="AV10686" i="1" s="1"/>
  <c r="AR10646" i="1"/>
  <c r="AO10646" i="1"/>
  <c r="AW10646" i="1" s="1"/>
  <c r="AN10646" i="1"/>
  <c r="AV10646" i="1" s="1"/>
  <c r="AW10606" i="1"/>
  <c r="AR10606" i="1"/>
  <c r="AO10606" i="1"/>
  <c r="AN10606" i="1"/>
  <c r="AV10606" i="1" s="1"/>
  <c r="AR10566" i="1"/>
  <c r="AV10566" i="1" s="1"/>
  <c r="AO10566" i="1"/>
  <c r="AW10566" i="1" s="1"/>
  <c r="AN10566" i="1"/>
  <c r="AR10526" i="1"/>
  <c r="AO10526" i="1"/>
  <c r="AW10526" i="1" s="1"/>
  <c r="AN10526" i="1"/>
  <c r="AR10486" i="1"/>
  <c r="AO10486" i="1"/>
  <c r="AW10486" i="1" s="1"/>
  <c r="AN10486" i="1"/>
  <c r="AV10486" i="1" s="1"/>
  <c r="AM10486" i="1"/>
  <c r="AR10446" i="1"/>
  <c r="AO10446" i="1"/>
  <c r="AW10446" i="1" s="1"/>
  <c r="AN10446" i="1"/>
  <c r="AM10446" i="1"/>
  <c r="AR10406" i="1"/>
  <c r="AO10406" i="1"/>
  <c r="AW10406" i="1" s="1"/>
  <c r="AN10406" i="1"/>
  <c r="AV10406" i="1" s="1"/>
  <c r="AM10406" i="1"/>
  <c r="AR10366" i="1"/>
  <c r="AO10366" i="1"/>
  <c r="AW10366" i="1" s="1"/>
  <c r="AN10366" i="1"/>
  <c r="AV10366" i="1" s="1"/>
  <c r="AM10366" i="1"/>
  <c r="AW10326" i="1"/>
  <c r="AR10326" i="1"/>
  <c r="AO10326" i="1"/>
  <c r="AN10326" i="1"/>
  <c r="AV10326" i="1" s="1"/>
  <c r="AM10326" i="1"/>
  <c r="AR10286" i="1"/>
  <c r="AO10286" i="1"/>
  <c r="AW10286" i="1" s="1"/>
  <c r="AN10286" i="1"/>
  <c r="AM10286" i="1"/>
  <c r="AR10246" i="1"/>
  <c r="AO10246" i="1"/>
  <c r="AW10246" i="1" s="1"/>
  <c r="AN10246" i="1"/>
  <c r="AV10246" i="1" s="1"/>
  <c r="AM10246" i="1"/>
  <c r="AR10206" i="1"/>
  <c r="AO10206" i="1"/>
  <c r="AW10206" i="1" s="1"/>
  <c r="AN10206" i="1"/>
  <c r="AV10206" i="1" s="1"/>
  <c r="AM10206" i="1"/>
  <c r="AV10166" i="1"/>
  <c r="AR10166" i="1"/>
  <c r="AW10166" i="1" s="1"/>
  <c r="AO10166" i="1"/>
  <c r="AN10166" i="1"/>
  <c r="AM10166" i="1"/>
  <c r="AR10126" i="1"/>
  <c r="AO10126" i="1"/>
  <c r="AN10126" i="1"/>
  <c r="AM10126" i="1"/>
  <c r="AR10086" i="1"/>
  <c r="AO10086" i="1"/>
  <c r="AN10086" i="1"/>
  <c r="AV10086" i="1" s="1"/>
  <c r="AM10086" i="1"/>
  <c r="AR10046" i="1"/>
  <c r="AO10046" i="1"/>
  <c r="AW10046" i="1" s="1"/>
  <c r="AN10046" i="1"/>
  <c r="AV10046" i="1" s="1"/>
  <c r="AM10046" i="1"/>
  <c r="AV10006" i="1"/>
  <c r="AR10006" i="1"/>
  <c r="AO10006" i="1"/>
  <c r="AW10006" i="1" s="1"/>
  <c r="AN10006" i="1"/>
  <c r="AM10006" i="1"/>
  <c r="AR9966" i="1"/>
  <c r="AV9966" i="1" s="1"/>
  <c r="AO9966" i="1"/>
  <c r="AN9966" i="1"/>
  <c r="AM9966" i="1"/>
  <c r="AR9926" i="1"/>
  <c r="AO9926" i="1"/>
  <c r="AW9926" i="1" s="1"/>
  <c r="AN9926" i="1"/>
  <c r="AV9926" i="1" s="1"/>
  <c r="AM9926" i="1"/>
  <c r="AR9886" i="1"/>
  <c r="M250" i="4" s="1"/>
  <c r="AO9886" i="1"/>
  <c r="AW9886" i="1" s="1"/>
  <c r="AN9886" i="1"/>
  <c r="AV9886" i="1" s="1"/>
  <c r="AM9886" i="1"/>
  <c r="AW9846" i="1"/>
  <c r="AR9846" i="1"/>
  <c r="M249" i="4" s="1"/>
  <c r="AO9846" i="1"/>
  <c r="AN9846" i="1"/>
  <c r="AV9846" i="1" s="1"/>
  <c r="AM9846" i="1"/>
  <c r="AR9806" i="1"/>
  <c r="M248" i="4" s="1"/>
  <c r="AO9806" i="1"/>
  <c r="AN9806" i="1"/>
  <c r="AM9806" i="1"/>
  <c r="AR9766" i="1"/>
  <c r="M247" i="4" s="1"/>
  <c r="AO9766" i="1"/>
  <c r="AN9766" i="1"/>
  <c r="AV9766" i="1" s="1"/>
  <c r="AM9766" i="1"/>
  <c r="AV9726" i="1"/>
  <c r="AR9726" i="1"/>
  <c r="M246" i="4" s="1"/>
  <c r="AO9726" i="1"/>
  <c r="AW9726" i="1" s="1"/>
  <c r="AN9726" i="1"/>
  <c r="AM9726" i="1"/>
  <c r="AV9686" i="1"/>
  <c r="AR9686" i="1"/>
  <c r="M245" i="4" s="1"/>
  <c r="AO9686" i="1"/>
  <c r="AW9686" i="1" s="1"/>
  <c r="AN9686" i="1"/>
  <c r="AM9686" i="1"/>
  <c r="AR9646" i="1"/>
  <c r="M244" i="4" s="1"/>
  <c r="AO9646" i="1"/>
  <c r="AW9646" i="1" s="1"/>
  <c r="AN9646" i="1"/>
  <c r="AM9646" i="1"/>
  <c r="AR9606" i="1"/>
  <c r="M243" i="4" s="1"/>
  <c r="AO9606" i="1"/>
  <c r="AW9606" i="1" s="1"/>
  <c r="AN9606" i="1"/>
  <c r="AV9606" i="1" s="1"/>
  <c r="AM9606" i="1"/>
  <c r="AR9566" i="1"/>
  <c r="M242" i="4" s="1"/>
  <c r="AO9566" i="1"/>
  <c r="AW9566" i="1" s="1"/>
  <c r="AN9566" i="1"/>
  <c r="AV9566" i="1" s="1"/>
  <c r="AM9566" i="1"/>
  <c r="AW9526" i="1"/>
  <c r="AR9526" i="1"/>
  <c r="M241" i="4" s="1"/>
  <c r="AO9526" i="1"/>
  <c r="AN9526" i="1"/>
  <c r="AV9526" i="1" s="1"/>
  <c r="AM9526" i="1"/>
  <c r="AR9486" i="1"/>
  <c r="M240" i="4" s="1"/>
  <c r="AO9486" i="1"/>
  <c r="AN9486" i="1"/>
  <c r="AM9486" i="1"/>
  <c r="AR9446" i="1"/>
  <c r="M239" i="4" s="1"/>
  <c r="AO9446" i="1"/>
  <c r="AN9446" i="1"/>
  <c r="AV9446" i="1" s="1"/>
  <c r="AM9446" i="1"/>
  <c r="AV9406" i="1"/>
  <c r="AR9406" i="1"/>
  <c r="M238" i="4" s="1"/>
  <c r="AO9406" i="1"/>
  <c r="AW9406" i="1" s="1"/>
  <c r="AN9406" i="1"/>
  <c r="AM9406" i="1"/>
  <c r="AV9366" i="1"/>
  <c r="AR9366" i="1"/>
  <c r="M237" i="4" s="1"/>
  <c r="AO9366" i="1"/>
  <c r="AW9366" i="1" s="1"/>
  <c r="AN9366" i="1"/>
  <c r="AM9366" i="1"/>
  <c r="AR9326" i="1"/>
  <c r="M236" i="4" s="1"/>
  <c r="AO9326" i="1"/>
  <c r="AW9326" i="1" s="1"/>
  <c r="AN9326" i="1"/>
  <c r="AM9326" i="1"/>
  <c r="AR9286" i="1"/>
  <c r="M235" i="4" s="1"/>
  <c r="AO9286" i="1"/>
  <c r="AW9286" i="1" s="1"/>
  <c r="AN9286" i="1"/>
  <c r="AV9286" i="1" s="1"/>
  <c r="AM9286" i="1"/>
  <c r="AR9246" i="1"/>
  <c r="M234" i="4" s="1"/>
  <c r="AO9246" i="1"/>
  <c r="AW9246" i="1" s="1"/>
  <c r="AN9246" i="1"/>
  <c r="AV9246" i="1" s="1"/>
  <c r="AM9246" i="1"/>
  <c r="AW9206" i="1"/>
  <c r="AR9206" i="1"/>
  <c r="M233" i="4" s="1"/>
  <c r="AO9206" i="1"/>
  <c r="AN9206" i="1"/>
  <c r="AV9206" i="1" s="1"/>
  <c r="AM9206" i="1"/>
  <c r="AR9166" i="1"/>
  <c r="M232" i="4" s="1"/>
  <c r="AO9166" i="1"/>
  <c r="AN9166" i="1"/>
  <c r="AM9166" i="1"/>
  <c r="AR9126" i="1"/>
  <c r="M231" i="4" s="1"/>
  <c r="AO9126" i="1"/>
  <c r="AN9126" i="1"/>
  <c r="AV9126" i="1" s="1"/>
  <c r="AM9126" i="1"/>
  <c r="AV9086" i="1"/>
  <c r="AR9086" i="1"/>
  <c r="M230" i="4" s="1"/>
  <c r="AO9086" i="1"/>
  <c r="AW9086" i="1" s="1"/>
  <c r="AN9086" i="1"/>
  <c r="AM9086" i="1"/>
  <c r="AV9046" i="1"/>
  <c r="AR9046" i="1"/>
  <c r="M229" i="4" s="1"/>
  <c r="AO9046" i="1"/>
  <c r="AW9046" i="1" s="1"/>
  <c r="AN9046" i="1"/>
  <c r="AM9046" i="1"/>
  <c r="AR9006" i="1"/>
  <c r="M228" i="4" s="1"/>
  <c r="AO9006" i="1"/>
  <c r="AW9006" i="1" s="1"/>
  <c r="AN9006" i="1"/>
  <c r="AR8966" i="1"/>
  <c r="M227" i="4" s="1"/>
  <c r="AO8966" i="1"/>
  <c r="AW8966" i="1" s="1"/>
  <c r="AN8966" i="1"/>
  <c r="AV8966" i="1" s="1"/>
  <c r="AR8926" i="1"/>
  <c r="M226" i="4" s="1"/>
  <c r="AO8926" i="1"/>
  <c r="AW8926" i="1" s="1"/>
  <c r="AN8926" i="1"/>
  <c r="AV8926" i="1" s="1"/>
  <c r="AR8886" i="1"/>
  <c r="M225" i="4" s="1"/>
  <c r="AO8886" i="1"/>
  <c r="AW8886" i="1" s="1"/>
  <c r="AN8886" i="1"/>
  <c r="AV8886" i="1" s="1"/>
  <c r="AR8846" i="1"/>
  <c r="M224" i="4" s="1"/>
  <c r="AO8846" i="1"/>
  <c r="AW8846" i="1" s="1"/>
  <c r="AN8846" i="1"/>
  <c r="AV8846" i="1" s="1"/>
  <c r="AR8806" i="1"/>
  <c r="M223" i="4" s="1"/>
  <c r="AO8806" i="1"/>
  <c r="AN8806" i="1"/>
  <c r="AV8806" i="1" s="1"/>
  <c r="AR8766" i="1"/>
  <c r="M222" i="4" s="1"/>
  <c r="AO8766" i="1"/>
  <c r="AW8766" i="1" s="1"/>
  <c r="AN8766" i="1"/>
  <c r="AV8766" i="1" s="1"/>
  <c r="AR8726" i="1"/>
  <c r="M221" i="4" s="1"/>
  <c r="AO8726" i="1"/>
  <c r="AW8726" i="1" s="1"/>
  <c r="AN8726" i="1"/>
  <c r="AV8726" i="1" s="1"/>
  <c r="AR8686" i="1"/>
  <c r="M220" i="4" s="1"/>
  <c r="AO8686" i="1"/>
  <c r="AW8686" i="1" s="1"/>
  <c r="AN8686" i="1"/>
  <c r="AW8646" i="1"/>
  <c r="AR8646" i="1"/>
  <c r="M219" i="4" s="1"/>
  <c r="AO8646" i="1"/>
  <c r="AN8646" i="1"/>
  <c r="AV8646" i="1" s="1"/>
  <c r="AR8606" i="1"/>
  <c r="M218" i="4" s="1"/>
  <c r="AO8606" i="1"/>
  <c r="AW8606" i="1" s="1"/>
  <c r="AN8606" i="1"/>
  <c r="AV8606" i="1" s="1"/>
  <c r="AR8566" i="1"/>
  <c r="M217" i="4" s="1"/>
  <c r="AO8566" i="1"/>
  <c r="AW8566" i="1" s="1"/>
  <c r="AN8566" i="1"/>
  <c r="AV8566" i="1" s="1"/>
  <c r="AR8526" i="1"/>
  <c r="M216" i="4" s="1"/>
  <c r="AO8526" i="1"/>
  <c r="AW8526" i="1" s="1"/>
  <c r="AN8526" i="1"/>
  <c r="AV8526" i="1" s="1"/>
  <c r="AR8486" i="1"/>
  <c r="M215" i="4" s="1"/>
  <c r="AO8486" i="1"/>
  <c r="AN8486" i="1"/>
  <c r="AV8486" i="1" s="1"/>
  <c r="AR8446" i="1"/>
  <c r="M214" i="4" s="1"/>
  <c r="AO8446" i="1"/>
  <c r="AW8446" i="1" s="1"/>
  <c r="AN8446" i="1"/>
  <c r="AV8446" i="1" s="1"/>
  <c r="AR8406" i="1"/>
  <c r="M213" i="4" s="1"/>
  <c r="AO8406" i="1"/>
  <c r="AW8406" i="1" s="1"/>
  <c r="AN8406" i="1"/>
  <c r="AV8406" i="1" s="1"/>
  <c r="AR8366" i="1"/>
  <c r="M212" i="4" s="1"/>
  <c r="AO8366" i="1"/>
  <c r="AW8366" i="1" s="1"/>
  <c r="AN8366" i="1"/>
  <c r="AR8326" i="1"/>
  <c r="M211" i="4" s="1"/>
  <c r="AO8326" i="1"/>
  <c r="AW8326" i="1" s="1"/>
  <c r="AN8326" i="1"/>
  <c r="AV8326" i="1" s="1"/>
  <c r="AR8286" i="1"/>
  <c r="M210" i="4" s="1"/>
  <c r="AO8286" i="1"/>
  <c r="AW8286" i="1" s="1"/>
  <c r="AN8286" i="1"/>
  <c r="AV8286" i="1" s="1"/>
  <c r="AR8246" i="1"/>
  <c r="M209" i="4" s="1"/>
  <c r="AO8246" i="1"/>
  <c r="AW8246" i="1" s="1"/>
  <c r="AN8246" i="1"/>
  <c r="AV8246" i="1" s="1"/>
  <c r="AR8206" i="1"/>
  <c r="M208" i="4" s="1"/>
  <c r="AO8206" i="1"/>
  <c r="AW8206" i="1" s="1"/>
  <c r="AN8206" i="1"/>
  <c r="AV8206" i="1" s="1"/>
  <c r="AR8166" i="1"/>
  <c r="M207" i="4" s="1"/>
  <c r="AO8166" i="1"/>
  <c r="AN8166" i="1"/>
  <c r="AV8166" i="1" s="1"/>
  <c r="AR8126" i="1"/>
  <c r="M206" i="4" s="1"/>
  <c r="AO8126" i="1"/>
  <c r="AW8126" i="1" s="1"/>
  <c r="AN8126" i="1"/>
  <c r="AV8126" i="1" s="1"/>
  <c r="AR8086" i="1"/>
  <c r="M205" i="4" s="1"/>
  <c r="AO8086" i="1"/>
  <c r="AW8086" i="1" s="1"/>
  <c r="AN8086" i="1"/>
  <c r="AV8086" i="1" s="1"/>
  <c r="AR8046" i="1"/>
  <c r="M204" i="4" s="1"/>
  <c r="AO8046" i="1"/>
  <c r="AW8046" i="1" s="1"/>
  <c r="AN8046" i="1"/>
  <c r="AW8006" i="1"/>
  <c r="AR8006" i="1"/>
  <c r="M203" i="4" s="1"/>
  <c r="AO8006" i="1"/>
  <c r="AN8006" i="1"/>
  <c r="AV8006" i="1" s="1"/>
  <c r="AR7966" i="1"/>
  <c r="M202" i="4" s="1"/>
  <c r="AO7966" i="1"/>
  <c r="AW7966" i="1" s="1"/>
  <c r="AN7966" i="1"/>
  <c r="AV7966" i="1" s="1"/>
  <c r="AR7926" i="1"/>
  <c r="M201" i="4" s="1"/>
  <c r="AO7926" i="1"/>
  <c r="AW7926" i="1" s="1"/>
  <c r="AN7926" i="1"/>
  <c r="AV7926" i="1" s="1"/>
  <c r="AR7886" i="1"/>
  <c r="M200" i="4" s="1"/>
  <c r="AO7886" i="1"/>
  <c r="AW7886" i="1" s="1"/>
  <c r="AN7886" i="1"/>
  <c r="AV7886" i="1" s="1"/>
  <c r="AR7846" i="1"/>
  <c r="M199" i="4" s="1"/>
  <c r="AO7846" i="1"/>
  <c r="AN7846" i="1"/>
  <c r="AV7846" i="1" s="1"/>
  <c r="AR7806" i="1"/>
  <c r="M198" i="4" s="1"/>
  <c r="AO7806" i="1"/>
  <c r="AW7806" i="1" s="1"/>
  <c r="AN7806" i="1"/>
  <c r="AV7806" i="1" s="1"/>
  <c r="AR7766" i="1"/>
  <c r="M197" i="4" s="1"/>
  <c r="AO7766" i="1"/>
  <c r="AW7766" i="1" s="1"/>
  <c r="AN7766" i="1"/>
  <c r="AV7766" i="1" s="1"/>
  <c r="AR7726" i="1"/>
  <c r="M196" i="4" s="1"/>
  <c r="AO7726" i="1"/>
  <c r="AW7726" i="1" s="1"/>
  <c r="AN7726" i="1"/>
  <c r="AR7686" i="1"/>
  <c r="M195" i="4" s="1"/>
  <c r="AO7686" i="1"/>
  <c r="AW7686" i="1" s="1"/>
  <c r="AN7686" i="1"/>
  <c r="AV7686" i="1" s="1"/>
  <c r="AR7646" i="1"/>
  <c r="M194" i="4" s="1"/>
  <c r="AO7646" i="1"/>
  <c r="AW7646" i="1" s="1"/>
  <c r="AN7646" i="1"/>
  <c r="AV7646" i="1" s="1"/>
  <c r="AR7606" i="1"/>
  <c r="M193" i="4" s="1"/>
  <c r="AO7606" i="1"/>
  <c r="AW7606" i="1" s="1"/>
  <c r="AN7606" i="1"/>
  <c r="AV7606" i="1" s="1"/>
  <c r="AR7566" i="1"/>
  <c r="M192" i="4" s="1"/>
  <c r="AO7566" i="1"/>
  <c r="AW7566" i="1" s="1"/>
  <c r="AN7566" i="1"/>
  <c r="AV7566" i="1" s="1"/>
  <c r="AR7526" i="1"/>
  <c r="M191" i="4" s="1"/>
  <c r="AO7526" i="1"/>
  <c r="AN7526" i="1"/>
  <c r="AV7526" i="1" s="1"/>
  <c r="AR7486" i="1"/>
  <c r="M190" i="4" s="1"/>
  <c r="AO7486" i="1"/>
  <c r="AW7486" i="1" s="1"/>
  <c r="AN7486" i="1"/>
  <c r="AV7486" i="1" s="1"/>
  <c r="AR7446" i="1"/>
  <c r="M189" i="4" s="1"/>
  <c r="AO7446" i="1"/>
  <c r="AW7446" i="1" s="1"/>
  <c r="AN7446" i="1"/>
  <c r="AV7446" i="1" s="1"/>
  <c r="AR7406" i="1"/>
  <c r="M188" i="4" s="1"/>
  <c r="AO7406" i="1"/>
  <c r="AW7406" i="1" s="1"/>
  <c r="AN7406" i="1"/>
  <c r="AW7366" i="1"/>
  <c r="AR7366" i="1"/>
  <c r="M187" i="4" s="1"/>
  <c r="AO7366" i="1"/>
  <c r="AN7366" i="1"/>
  <c r="AV7366" i="1" s="1"/>
  <c r="AR7326" i="1"/>
  <c r="M186" i="4" s="1"/>
  <c r="AO7326" i="1"/>
  <c r="AW7326" i="1" s="1"/>
  <c r="AN7326" i="1"/>
  <c r="AV7326" i="1" s="1"/>
  <c r="AR7286" i="1"/>
  <c r="M185" i="4" s="1"/>
  <c r="AO7286" i="1"/>
  <c r="AW7286" i="1" s="1"/>
  <c r="AN7286" i="1"/>
  <c r="AV7286" i="1" s="1"/>
  <c r="AR7246" i="1"/>
  <c r="M184" i="4" s="1"/>
  <c r="AO7246" i="1"/>
  <c r="AW7246" i="1" s="1"/>
  <c r="AN7246" i="1"/>
  <c r="AV7246" i="1" s="1"/>
  <c r="AR7206" i="1"/>
  <c r="M183" i="4" s="1"/>
  <c r="AO7206" i="1"/>
  <c r="AN7206" i="1"/>
  <c r="AV7206" i="1" s="1"/>
  <c r="AR7166" i="1"/>
  <c r="M182" i="4" s="1"/>
  <c r="AO7166" i="1"/>
  <c r="AW7166" i="1" s="1"/>
  <c r="AN7166" i="1"/>
  <c r="AV7166" i="1" s="1"/>
  <c r="AR7126" i="1"/>
  <c r="M181" i="4" s="1"/>
  <c r="AO7126" i="1"/>
  <c r="AW7126" i="1" s="1"/>
  <c r="AN7126" i="1"/>
  <c r="AV7126" i="1" s="1"/>
  <c r="AR7086" i="1"/>
  <c r="M180" i="4" s="1"/>
  <c r="AO7086" i="1"/>
  <c r="AN7086" i="1"/>
  <c r="AW7046" i="1"/>
  <c r="AR7046" i="1"/>
  <c r="M179" i="4" s="1"/>
  <c r="AO7046" i="1"/>
  <c r="AN7046" i="1"/>
  <c r="AV7046" i="1" s="1"/>
  <c r="AR7006" i="1"/>
  <c r="M178" i="4" s="1"/>
  <c r="AO7006" i="1"/>
  <c r="AW7006" i="1" s="1"/>
  <c r="AN7006" i="1"/>
  <c r="AV7006" i="1" s="1"/>
  <c r="AR6966" i="1"/>
  <c r="M177" i="4" s="1"/>
  <c r="AO6966" i="1"/>
  <c r="AW6966" i="1" s="1"/>
  <c r="AN6966" i="1"/>
  <c r="AV6966" i="1" s="1"/>
  <c r="AR6926" i="1"/>
  <c r="M176" i="4" s="1"/>
  <c r="AO6926" i="1"/>
  <c r="AW6926" i="1" s="1"/>
  <c r="AN6926" i="1"/>
  <c r="AV6926" i="1" s="1"/>
  <c r="AM6926" i="1"/>
  <c r="AR6886" i="1"/>
  <c r="M175" i="4" s="1"/>
  <c r="AO6886" i="1"/>
  <c r="AN6886" i="1"/>
  <c r="AV6886" i="1" s="1"/>
  <c r="AM6886" i="1"/>
  <c r="AR6846" i="1"/>
  <c r="M174" i="4" s="1"/>
  <c r="AO6846" i="1"/>
  <c r="AN6846" i="1"/>
  <c r="AM6846" i="1"/>
  <c r="AR6806" i="1"/>
  <c r="M173" i="4" s="1"/>
  <c r="AO6806" i="1"/>
  <c r="AN6806" i="1"/>
  <c r="AV6806" i="1" s="1"/>
  <c r="AM6806" i="1"/>
  <c r="AV6766" i="1"/>
  <c r="AR6766" i="1"/>
  <c r="M172" i="4" s="1"/>
  <c r="AO6766" i="1"/>
  <c r="AW6766" i="1" s="1"/>
  <c r="AN6766" i="1"/>
  <c r="AM6766" i="1"/>
  <c r="AV6726" i="1"/>
  <c r="AR6726" i="1"/>
  <c r="M171" i="4" s="1"/>
  <c r="AO6726" i="1"/>
  <c r="AW6726" i="1" s="1"/>
  <c r="AN6726" i="1"/>
  <c r="AM6726" i="1"/>
  <c r="AR6686" i="1"/>
  <c r="M170" i="4" s="1"/>
  <c r="AO6686" i="1"/>
  <c r="AW6686" i="1" s="1"/>
  <c r="AN6686" i="1"/>
  <c r="AM6686" i="1"/>
  <c r="AR6646" i="1"/>
  <c r="M169" i="4" s="1"/>
  <c r="AO6646" i="1"/>
  <c r="AW6646" i="1" s="1"/>
  <c r="AN6646" i="1"/>
  <c r="AV6646" i="1" s="1"/>
  <c r="AM6646" i="1"/>
  <c r="AR6606" i="1"/>
  <c r="M168" i="4" s="1"/>
  <c r="AO6606" i="1"/>
  <c r="AW6606" i="1" s="1"/>
  <c r="AN6606" i="1"/>
  <c r="AV6606" i="1" s="1"/>
  <c r="AM6606" i="1"/>
  <c r="AW6566" i="1"/>
  <c r="AR6566" i="1"/>
  <c r="M167" i="4" s="1"/>
  <c r="AO6566" i="1"/>
  <c r="AN6566" i="1"/>
  <c r="AV6566" i="1" s="1"/>
  <c r="AM6566" i="1"/>
  <c r="AR6526" i="1"/>
  <c r="M166" i="4" s="1"/>
  <c r="AO6526" i="1"/>
  <c r="AN6526" i="1"/>
  <c r="AM6526" i="1"/>
  <c r="AR6486" i="1"/>
  <c r="M165" i="4" s="1"/>
  <c r="AO6486" i="1"/>
  <c r="AN6486" i="1"/>
  <c r="AV6486" i="1" s="1"/>
  <c r="AM6486" i="1"/>
  <c r="AR6446" i="1"/>
  <c r="M164" i="4" s="1"/>
  <c r="AO6446" i="1"/>
  <c r="AW6446" i="1" s="1"/>
  <c r="AN6446" i="1"/>
  <c r="AV6446" i="1" s="1"/>
  <c r="AM6446" i="1"/>
  <c r="AV6406" i="1"/>
  <c r="AR6406" i="1"/>
  <c r="M163" i="4" s="1"/>
  <c r="AO6406" i="1"/>
  <c r="AW6406" i="1" s="1"/>
  <c r="AN6406" i="1"/>
  <c r="AM6406" i="1"/>
  <c r="AR6366" i="1"/>
  <c r="M162" i="4" s="1"/>
  <c r="AO6366" i="1"/>
  <c r="AW6366" i="1" s="1"/>
  <c r="AN6366" i="1"/>
  <c r="AV6366" i="1" s="1"/>
  <c r="AM6366" i="1"/>
  <c r="AR6326" i="1"/>
  <c r="M161" i="4" s="1"/>
  <c r="AO6326" i="1"/>
  <c r="AW6326" i="1" s="1"/>
  <c r="AN6326" i="1"/>
  <c r="AV6326" i="1" s="1"/>
  <c r="AM6326" i="1"/>
  <c r="AR6286" i="1"/>
  <c r="M160" i="4" s="1"/>
  <c r="AO6286" i="1"/>
  <c r="AW6286" i="1" s="1"/>
  <c r="AN6286" i="1"/>
  <c r="AV6286" i="1" s="1"/>
  <c r="AM6286" i="1"/>
  <c r="AR6246" i="1"/>
  <c r="M159" i="4" s="1"/>
  <c r="AO6246" i="1"/>
  <c r="AW6246" i="1" s="1"/>
  <c r="AN6246" i="1"/>
  <c r="AV6246" i="1" s="1"/>
  <c r="AM6246" i="1"/>
  <c r="AR6206" i="1"/>
  <c r="M158" i="4" s="1"/>
  <c r="AO6206" i="1"/>
  <c r="AN6206" i="1"/>
  <c r="AV6206" i="1" s="1"/>
  <c r="AM6206" i="1"/>
  <c r="AR6166" i="1"/>
  <c r="M157" i="4" s="1"/>
  <c r="AO6166" i="1"/>
  <c r="AN6166" i="1"/>
  <c r="AV6166" i="1" s="1"/>
  <c r="AM6166" i="1"/>
  <c r="AR6126" i="1"/>
  <c r="M156" i="4" s="1"/>
  <c r="AO6126" i="1"/>
  <c r="AN6126" i="1"/>
  <c r="AV6126" i="1" s="1"/>
  <c r="AM6126" i="1"/>
  <c r="AR6086" i="1"/>
  <c r="M155" i="4" s="1"/>
  <c r="AO6086" i="1"/>
  <c r="AN6086" i="1"/>
  <c r="AV6086" i="1" s="1"/>
  <c r="AM6086" i="1"/>
  <c r="AR6046" i="1"/>
  <c r="M154" i="4" s="1"/>
  <c r="AO6046" i="1"/>
  <c r="AN6046" i="1"/>
  <c r="AV6046" i="1" s="1"/>
  <c r="AM6046" i="1"/>
  <c r="AR6006" i="1"/>
  <c r="M153" i="4" s="1"/>
  <c r="AO6006" i="1"/>
  <c r="AN6006" i="1"/>
  <c r="AV6006" i="1" s="1"/>
  <c r="AM6006" i="1"/>
  <c r="AR5966" i="1"/>
  <c r="M152" i="4" s="1"/>
  <c r="AO5966" i="1"/>
  <c r="AN5966" i="1"/>
  <c r="AV5966" i="1" s="1"/>
  <c r="AM5966" i="1"/>
  <c r="AW5926" i="1"/>
  <c r="AR5926" i="1"/>
  <c r="M151" i="4" s="1"/>
  <c r="AO5926" i="1"/>
  <c r="AN5926" i="1"/>
  <c r="AV5926" i="1" s="1"/>
  <c r="AM5926" i="1"/>
  <c r="AR5886" i="1"/>
  <c r="M150" i="4" s="1"/>
  <c r="AO5886" i="1"/>
  <c r="AN5886" i="1"/>
  <c r="AV5886" i="1" s="1"/>
  <c r="AM5886" i="1"/>
  <c r="AR5846" i="1"/>
  <c r="M149" i="4" s="1"/>
  <c r="AO5846" i="1"/>
  <c r="AN5846" i="1"/>
  <c r="AV5846" i="1" s="1"/>
  <c r="AM5846" i="1"/>
  <c r="AR5806" i="1"/>
  <c r="M148" i="4" s="1"/>
  <c r="AO5806" i="1"/>
  <c r="AN5806" i="1"/>
  <c r="AV5806" i="1" s="1"/>
  <c r="AM5806" i="1"/>
  <c r="AW5766" i="1"/>
  <c r="AR5766" i="1"/>
  <c r="M147" i="4" s="1"/>
  <c r="AO5766" i="1"/>
  <c r="AN5766" i="1"/>
  <c r="AV5766" i="1" s="1"/>
  <c r="AM5766" i="1"/>
  <c r="AR5726" i="1"/>
  <c r="M146" i="4" s="1"/>
  <c r="AO5726" i="1"/>
  <c r="AN5726" i="1"/>
  <c r="AV5726" i="1" s="1"/>
  <c r="AM5726" i="1"/>
  <c r="AR5686" i="1"/>
  <c r="M145" i="4" s="1"/>
  <c r="AO5686" i="1"/>
  <c r="AN5686" i="1"/>
  <c r="AV5686" i="1" s="1"/>
  <c r="AM5686" i="1"/>
  <c r="AR5646" i="1"/>
  <c r="M144" i="4" s="1"/>
  <c r="AO5646" i="1"/>
  <c r="AN5646" i="1"/>
  <c r="AV5646" i="1" s="1"/>
  <c r="AM5646" i="1"/>
  <c r="AW5606" i="1"/>
  <c r="AR5606" i="1"/>
  <c r="M143" i="4" s="1"/>
  <c r="AO5606" i="1"/>
  <c r="AN5606" i="1"/>
  <c r="AV5606" i="1" s="1"/>
  <c r="AM5606" i="1"/>
  <c r="AR5566" i="1"/>
  <c r="M142" i="4" s="1"/>
  <c r="AO5566" i="1"/>
  <c r="AN5566" i="1"/>
  <c r="AV5566" i="1" s="1"/>
  <c r="AM5566" i="1"/>
  <c r="AR5526" i="1"/>
  <c r="M141" i="4" s="1"/>
  <c r="AO5526" i="1"/>
  <c r="AN5526" i="1"/>
  <c r="AV5526" i="1" s="1"/>
  <c r="AM5526" i="1"/>
  <c r="AR5486" i="1"/>
  <c r="M140" i="4" s="1"/>
  <c r="AO5486" i="1"/>
  <c r="AN5486" i="1"/>
  <c r="AV5486" i="1" s="1"/>
  <c r="AM5486" i="1"/>
  <c r="AW5446" i="1"/>
  <c r="AR5446" i="1"/>
  <c r="M139" i="4" s="1"/>
  <c r="AO5446" i="1"/>
  <c r="AN5446" i="1"/>
  <c r="AV5446" i="1" s="1"/>
  <c r="AM5446" i="1"/>
  <c r="AR5406" i="1"/>
  <c r="M138" i="4" s="1"/>
  <c r="AO5406" i="1"/>
  <c r="AN5406" i="1"/>
  <c r="AV5406" i="1" s="1"/>
  <c r="AM5406" i="1"/>
  <c r="AR5366" i="1"/>
  <c r="M137" i="4" s="1"/>
  <c r="AO5366" i="1"/>
  <c r="AN5366" i="1"/>
  <c r="AV5366" i="1" s="1"/>
  <c r="AM5366" i="1"/>
  <c r="AR5326" i="1"/>
  <c r="M136" i="4" s="1"/>
  <c r="AO5326" i="1"/>
  <c r="AN5326" i="1"/>
  <c r="AV5326" i="1" s="1"/>
  <c r="AM5326" i="1"/>
  <c r="AW5286" i="1"/>
  <c r="AR5286" i="1"/>
  <c r="M135" i="4" s="1"/>
  <c r="AO5286" i="1"/>
  <c r="AN5286" i="1"/>
  <c r="AV5286" i="1" s="1"/>
  <c r="AM5286" i="1"/>
  <c r="AR5246" i="1"/>
  <c r="M134" i="4" s="1"/>
  <c r="AO5246" i="1"/>
  <c r="AN5246" i="1"/>
  <c r="AV5246" i="1" s="1"/>
  <c r="AM5246" i="1"/>
  <c r="AR5206" i="1"/>
  <c r="M133" i="4" s="1"/>
  <c r="AO5206" i="1"/>
  <c r="AN5206" i="1"/>
  <c r="AV5206" i="1" s="1"/>
  <c r="AM5206" i="1"/>
  <c r="AR5166" i="1"/>
  <c r="M132" i="4" s="1"/>
  <c r="AO5166" i="1"/>
  <c r="AN5166" i="1"/>
  <c r="AV5166" i="1" s="1"/>
  <c r="AM5166" i="1"/>
  <c r="AW5126" i="1"/>
  <c r="AR5126" i="1"/>
  <c r="M131" i="4" s="1"/>
  <c r="AO5126" i="1"/>
  <c r="AN5126" i="1"/>
  <c r="AV5126" i="1" s="1"/>
  <c r="AM5126" i="1"/>
  <c r="AR5086" i="1"/>
  <c r="M130" i="4" s="1"/>
  <c r="AO5086" i="1"/>
  <c r="AN5086" i="1"/>
  <c r="I130" i="4" s="1"/>
  <c r="AM5086" i="1"/>
  <c r="AR5046" i="1"/>
  <c r="M129" i="4" s="1"/>
  <c r="AO5046" i="1"/>
  <c r="J129" i="4" s="1"/>
  <c r="AN5046" i="1"/>
  <c r="AV5046" i="1" s="1"/>
  <c r="AM5046" i="1"/>
  <c r="AR5006" i="1"/>
  <c r="M128" i="4" s="1"/>
  <c r="AO5006" i="1"/>
  <c r="AN5006" i="1"/>
  <c r="AV5006" i="1" s="1"/>
  <c r="AM5006" i="1"/>
  <c r="AW4966" i="1"/>
  <c r="AR4966" i="1"/>
  <c r="M127" i="4" s="1"/>
  <c r="AO4966" i="1"/>
  <c r="AN4966" i="1"/>
  <c r="AV4966" i="1" s="1"/>
  <c r="AM4966" i="1"/>
  <c r="AR4926" i="1"/>
  <c r="M126" i="4" s="1"/>
  <c r="AO4926" i="1"/>
  <c r="AN4926" i="1"/>
  <c r="AV4926" i="1" s="1"/>
  <c r="AM4926" i="1"/>
  <c r="AR4886" i="1"/>
  <c r="M125" i="4" s="1"/>
  <c r="AO4886" i="1"/>
  <c r="AW4886" i="1" s="1"/>
  <c r="AN4886" i="1"/>
  <c r="AM4886" i="1"/>
  <c r="AV4846" i="1"/>
  <c r="Q124" i="4" s="1"/>
  <c r="AR4846" i="1"/>
  <c r="M124" i="4" s="1"/>
  <c r="AO4846" i="1"/>
  <c r="AW4846" i="1" s="1"/>
  <c r="R124" i="4" s="1"/>
  <c r="AN4846" i="1"/>
  <c r="AM4846" i="1"/>
  <c r="AV4806" i="1"/>
  <c r="AR4806" i="1"/>
  <c r="M123" i="4" s="1"/>
  <c r="AO4806" i="1"/>
  <c r="AW4806" i="1" s="1"/>
  <c r="AN4806" i="1"/>
  <c r="I123" i="4" s="1"/>
  <c r="AM4806" i="1"/>
  <c r="AR4766" i="1"/>
  <c r="M122" i="4" s="1"/>
  <c r="AO4766" i="1"/>
  <c r="J122" i="4" s="1"/>
  <c r="AN4766" i="1"/>
  <c r="I122" i="4" s="1"/>
  <c r="AM4766" i="1"/>
  <c r="AP4736" i="1"/>
  <c r="AR4726" i="1"/>
  <c r="M121" i="4" s="1"/>
  <c r="AO4726" i="1"/>
  <c r="J121" i="4" s="1"/>
  <c r="AN4726" i="1"/>
  <c r="AM4726" i="1"/>
  <c r="AW4686" i="1"/>
  <c r="AR4686" i="1"/>
  <c r="M120" i="4" s="1"/>
  <c r="AO4686" i="1"/>
  <c r="AN4686" i="1"/>
  <c r="AV4686" i="1" s="1"/>
  <c r="AM4686" i="1"/>
  <c r="AR4646" i="1"/>
  <c r="AO4646" i="1"/>
  <c r="AN4646" i="1"/>
  <c r="AM4646" i="1"/>
  <c r="AV4606" i="1"/>
  <c r="AR4606" i="1"/>
  <c r="M118" i="4" s="1"/>
  <c r="AO4606" i="1"/>
  <c r="AW4606" i="1" s="1"/>
  <c r="AN4606" i="1"/>
  <c r="AM4606" i="1"/>
  <c r="AR4566" i="1"/>
  <c r="M117" i="4" s="1"/>
  <c r="AO4566" i="1"/>
  <c r="AW4566" i="1" s="1"/>
  <c r="AN4566" i="1"/>
  <c r="AV4566" i="1" s="1"/>
  <c r="Q117" i="4" s="1"/>
  <c r="AM4566" i="1"/>
  <c r="AV4526" i="1"/>
  <c r="Q116" i="4" s="1"/>
  <c r="AR4526" i="1"/>
  <c r="M116" i="4" s="1"/>
  <c r="AO4526" i="1"/>
  <c r="AW4526" i="1" s="1"/>
  <c r="R116" i="4" s="1"/>
  <c r="AN4526" i="1"/>
  <c r="AM4526" i="1"/>
  <c r="AV4486" i="1"/>
  <c r="AR4486" i="1"/>
  <c r="M115" i="4" s="1"/>
  <c r="AO4486" i="1"/>
  <c r="AW4486" i="1" s="1"/>
  <c r="AN4486" i="1"/>
  <c r="I115" i="4" s="1"/>
  <c r="AM4486" i="1"/>
  <c r="AR4446" i="1"/>
  <c r="M114" i="4" s="1"/>
  <c r="AO4446" i="1"/>
  <c r="AN4446" i="1"/>
  <c r="AM4446" i="1"/>
  <c r="AR4406" i="1"/>
  <c r="M113" i="4" s="1"/>
  <c r="AO4406" i="1"/>
  <c r="J113" i="4" s="1"/>
  <c r="AN4406" i="1"/>
  <c r="I113" i="4" s="1"/>
  <c r="AM4406" i="1"/>
  <c r="AW4366" i="1"/>
  <c r="AR4366" i="1"/>
  <c r="M112" i="4" s="1"/>
  <c r="AO4366" i="1"/>
  <c r="AN4366" i="1"/>
  <c r="AM4366" i="1"/>
  <c r="AW4326" i="1"/>
  <c r="AR4326" i="1"/>
  <c r="M111" i="4" s="1"/>
  <c r="AO4326" i="1"/>
  <c r="AN4326" i="1"/>
  <c r="AV4326" i="1" s="1"/>
  <c r="AM4326" i="1"/>
  <c r="AR4286" i="1"/>
  <c r="M110" i="4" s="1"/>
  <c r="AO4286" i="1"/>
  <c r="AW4286" i="1" s="1"/>
  <c r="AN4286" i="1"/>
  <c r="AM4286" i="1"/>
  <c r="AR4246" i="1"/>
  <c r="M109" i="4" s="1"/>
  <c r="AO4246" i="1"/>
  <c r="AW4246" i="1" s="1"/>
  <c r="AN4246" i="1"/>
  <c r="AM4246" i="1"/>
  <c r="AW4206" i="1"/>
  <c r="AV4206" i="1"/>
  <c r="AR4206" i="1"/>
  <c r="M108" i="4" s="1"/>
  <c r="AO4206" i="1"/>
  <c r="AN4206" i="1"/>
  <c r="AM4206" i="1"/>
  <c r="AR4166" i="1"/>
  <c r="M107" i="4" s="1"/>
  <c r="AO4166" i="1"/>
  <c r="AW4166" i="1" s="1"/>
  <c r="AN4166" i="1"/>
  <c r="AV4166" i="1" s="1"/>
  <c r="AM4166" i="1"/>
  <c r="AR4126" i="1"/>
  <c r="M106" i="4" s="1"/>
  <c r="AO4126" i="1"/>
  <c r="AW4126" i="1" s="1"/>
  <c r="AN4126" i="1"/>
  <c r="AV4126" i="1" s="1"/>
  <c r="AM4126" i="1"/>
  <c r="AR4086" i="1"/>
  <c r="M105" i="4" s="1"/>
  <c r="AO4086" i="1"/>
  <c r="AW4086" i="1" s="1"/>
  <c r="R105" i="4" s="1"/>
  <c r="AN4086" i="1"/>
  <c r="I105" i="4" s="1"/>
  <c r="AM4086" i="1"/>
  <c r="AV4046" i="1"/>
  <c r="AR4046" i="1"/>
  <c r="M104" i="4" s="1"/>
  <c r="AO4046" i="1"/>
  <c r="J104" i="4" s="1"/>
  <c r="AN4046" i="1"/>
  <c r="AM4046" i="1"/>
  <c r="AR4006" i="1"/>
  <c r="M103" i="4" s="1"/>
  <c r="AO4006" i="1"/>
  <c r="AW4006" i="1" s="1"/>
  <c r="AN4006" i="1"/>
  <c r="AV4006" i="1" s="1"/>
  <c r="AM4006" i="1"/>
  <c r="AR3966" i="1"/>
  <c r="M102" i="4" s="1"/>
  <c r="AO3966" i="1"/>
  <c r="AN3966" i="1"/>
  <c r="AM3966" i="1"/>
  <c r="AR3926" i="1"/>
  <c r="M101" i="4" s="1"/>
  <c r="AO3926" i="1"/>
  <c r="AN3926" i="1"/>
  <c r="AM3926" i="1"/>
  <c r="AW3886" i="1"/>
  <c r="AR3886" i="1"/>
  <c r="M100" i="4" s="1"/>
  <c r="AO3886" i="1"/>
  <c r="AN3886" i="1"/>
  <c r="AV3886" i="1" s="1"/>
  <c r="AM3886" i="1"/>
  <c r="AR3846" i="1"/>
  <c r="M99" i="4" s="1"/>
  <c r="AO3846" i="1"/>
  <c r="AW3846" i="1" s="1"/>
  <c r="AN3846" i="1"/>
  <c r="AM3846" i="1"/>
  <c r="AV3806" i="1"/>
  <c r="Q98" i="4" s="1"/>
  <c r="AR3806" i="1"/>
  <c r="M98" i="4" s="1"/>
  <c r="AO3806" i="1"/>
  <c r="AN3806" i="1"/>
  <c r="AM3806" i="1"/>
  <c r="AR3766" i="1"/>
  <c r="M97" i="4" s="1"/>
  <c r="AO3766" i="1"/>
  <c r="AN3766" i="1"/>
  <c r="AM3766" i="1"/>
  <c r="AR3726" i="1"/>
  <c r="M96" i="4" s="1"/>
  <c r="AO3726" i="1"/>
  <c r="J96" i="4" s="1"/>
  <c r="AN3726" i="1"/>
  <c r="AV3726" i="1" s="1"/>
  <c r="AM3726" i="1"/>
  <c r="AV3686" i="1"/>
  <c r="AR3686" i="1"/>
  <c r="M95" i="4" s="1"/>
  <c r="AO3686" i="1"/>
  <c r="AN3686" i="1"/>
  <c r="AM3686" i="1"/>
  <c r="AR3646" i="1"/>
  <c r="M94" i="4" s="1"/>
  <c r="AO3646" i="1"/>
  <c r="AW3646" i="1" s="1"/>
  <c r="AN3646" i="1"/>
  <c r="AV3646" i="1" s="1"/>
  <c r="AM3646" i="1"/>
  <c r="AR3606" i="1"/>
  <c r="M93" i="4" s="1"/>
  <c r="AO3606" i="1"/>
  <c r="AW3606" i="1" s="1"/>
  <c r="AN3606" i="1"/>
  <c r="AV3606" i="1" s="1"/>
  <c r="AM3606" i="1"/>
  <c r="AR3566" i="1"/>
  <c r="M92" i="4" s="1"/>
  <c r="AO3566" i="1"/>
  <c r="AW3566" i="1" s="1"/>
  <c r="AN3566" i="1"/>
  <c r="AM3566" i="1"/>
  <c r="AW3526" i="1"/>
  <c r="AR3526" i="1"/>
  <c r="M91" i="4" s="1"/>
  <c r="AO3526" i="1"/>
  <c r="AN3526" i="1"/>
  <c r="AV3526" i="1" s="1"/>
  <c r="Q91" i="4" s="1"/>
  <c r="AM3526" i="1"/>
  <c r="AR3486" i="1"/>
  <c r="M90" i="4" s="1"/>
  <c r="AO3486" i="1"/>
  <c r="AW3486" i="1" s="1"/>
  <c r="R90" i="4" s="1"/>
  <c r="AN3486" i="1"/>
  <c r="AV3486" i="1" s="1"/>
  <c r="Q90" i="4" s="1"/>
  <c r="AM3486" i="1"/>
  <c r="AR3446" i="1"/>
  <c r="M89" i="4" s="1"/>
  <c r="AO3446" i="1"/>
  <c r="AW3446" i="1" s="1"/>
  <c r="R89" i="4" s="1"/>
  <c r="AN3446" i="1"/>
  <c r="AV3446" i="1" s="1"/>
  <c r="AM3446" i="1"/>
  <c r="AR3406" i="1"/>
  <c r="M88" i="4" s="1"/>
  <c r="AO3406" i="1"/>
  <c r="AW3406" i="1" s="1"/>
  <c r="AN3406" i="1"/>
  <c r="AM3406" i="1"/>
  <c r="AW3366" i="1"/>
  <c r="AR3366" i="1"/>
  <c r="M87" i="4" s="1"/>
  <c r="AO3366" i="1"/>
  <c r="AN3366" i="1"/>
  <c r="AM3366" i="1"/>
  <c r="AR3326" i="1"/>
  <c r="M86" i="4" s="1"/>
  <c r="AO3326" i="1"/>
  <c r="AW3326" i="1" s="1"/>
  <c r="AN3326" i="1"/>
  <c r="AV3326" i="1" s="1"/>
  <c r="AM3326" i="1"/>
  <c r="AR3286" i="1"/>
  <c r="M85" i="4" s="1"/>
  <c r="AO3286" i="1"/>
  <c r="AW3286" i="1" s="1"/>
  <c r="R85" i="4" s="1"/>
  <c r="AN3286" i="1"/>
  <c r="AV3286" i="1" s="1"/>
  <c r="Q85" i="4" s="1"/>
  <c r="AM3286" i="1"/>
  <c r="AR3246" i="1"/>
  <c r="M84" i="4" s="1"/>
  <c r="AO3246" i="1"/>
  <c r="AW3246" i="1" s="1"/>
  <c r="AN3246" i="1"/>
  <c r="AM3246" i="1"/>
  <c r="AR3206" i="1"/>
  <c r="M83" i="4" s="1"/>
  <c r="AO3206" i="1"/>
  <c r="AW3206" i="1" s="1"/>
  <c r="AN3206" i="1"/>
  <c r="AM3206" i="1"/>
  <c r="AV3166" i="1"/>
  <c r="AR3166" i="1"/>
  <c r="M82" i="4" s="1"/>
  <c r="AO3166" i="1"/>
  <c r="AN3166" i="1"/>
  <c r="AM3166" i="1"/>
  <c r="AR3126" i="1"/>
  <c r="M81" i="4" s="1"/>
  <c r="AO3126" i="1"/>
  <c r="AN3126" i="1"/>
  <c r="AM3126" i="1"/>
  <c r="AW3086" i="1"/>
  <c r="AR3086" i="1"/>
  <c r="M80" i="4" s="1"/>
  <c r="AO3086" i="1"/>
  <c r="AN3086" i="1"/>
  <c r="AV3086" i="1" s="1"/>
  <c r="AM3086" i="1"/>
  <c r="AR3046" i="1"/>
  <c r="M79" i="4" s="1"/>
  <c r="AO3046" i="1"/>
  <c r="J79" i="4" s="1"/>
  <c r="AN3046" i="1"/>
  <c r="AM3046" i="1"/>
  <c r="AR3006" i="1"/>
  <c r="M78" i="4" s="1"/>
  <c r="AO3006" i="1"/>
  <c r="AN3006" i="1"/>
  <c r="AM3006" i="1"/>
  <c r="AR2966" i="1"/>
  <c r="M77" i="4" s="1"/>
  <c r="AO2966" i="1"/>
  <c r="AN2966" i="1"/>
  <c r="AM2966" i="1"/>
  <c r="AW2926" i="1"/>
  <c r="AR2926" i="1"/>
  <c r="M76" i="4" s="1"/>
  <c r="AO2926" i="1"/>
  <c r="AN2926" i="1"/>
  <c r="AM2926" i="1"/>
  <c r="AW2886" i="1"/>
  <c r="AR2886" i="1"/>
  <c r="M75" i="4" s="1"/>
  <c r="AO2886" i="1"/>
  <c r="AN2886" i="1"/>
  <c r="AM2886" i="1"/>
  <c r="AR2846" i="1"/>
  <c r="M74" i="4" s="1"/>
  <c r="AO2846" i="1"/>
  <c r="AW2846" i="1" s="1"/>
  <c r="AN2846" i="1"/>
  <c r="AV2846" i="1" s="1"/>
  <c r="AM2846" i="1"/>
  <c r="AR2806" i="1"/>
  <c r="M73" i="4" s="1"/>
  <c r="AO2806" i="1"/>
  <c r="AW2806" i="1" s="1"/>
  <c r="R73" i="4" s="1"/>
  <c r="AN2806" i="1"/>
  <c r="I73" i="4" s="1"/>
  <c r="AM2806" i="1"/>
  <c r="AR2766" i="1"/>
  <c r="M72" i="4" s="1"/>
  <c r="AO2766" i="1"/>
  <c r="J72" i="4" s="1"/>
  <c r="AN2766" i="1"/>
  <c r="AM2766" i="1"/>
  <c r="AW2726" i="1"/>
  <c r="AR2726" i="1"/>
  <c r="M71" i="4" s="1"/>
  <c r="AO2726" i="1"/>
  <c r="AN2726" i="1"/>
  <c r="AM2726" i="1"/>
  <c r="AR2686" i="1"/>
  <c r="M70" i="4" s="1"/>
  <c r="AO2686" i="1"/>
  <c r="AW2686" i="1" s="1"/>
  <c r="AN2686" i="1"/>
  <c r="AV2686" i="1" s="1"/>
  <c r="AM2686" i="1"/>
  <c r="AR2646" i="1"/>
  <c r="M69" i="4" s="1"/>
  <c r="AO2646" i="1"/>
  <c r="AW2646" i="1" s="1"/>
  <c r="R69" i="4" s="1"/>
  <c r="AN2646" i="1"/>
  <c r="AV2646" i="1" s="1"/>
  <c r="Q69" i="4" s="1"/>
  <c r="AM2646" i="1"/>
  <c r="AR2606" i="1"/>
  <c r="M68" i="4" s="1"/>
  <c r="AO2606" i="1"/>
  <c r="AW2606" i="1" s="1"/>
  <c r="AN2606" i="1"/>
  <c r="AV2606" i="1" s="1"/>
  <c r="AM2606" i="1"/>
  <c r="AR2566" i="1"/>
  <c r="M67" i="4" s="1"/>
  <c r="AO2566" i="1"/>
  <c r="AW2566" i="1" s="1"/>
  <c r="AN2566" i="1"/>
  <c r="AM2566" i="1"/>
  <c r="AV2526" i="1"/>
  <c r="Q66" i="4" s="1"/>
  <c r="AR2526" i="1"/>
  <c r="M66" i="4" s="1"/>
  <c r="AO2526" i="1"/>
  <c r="AN2526" i="1"/>
  <c r="AM2526" i="1"/>
  <c r="AR2486" i="1"/>
  <c r="M65" i="4" s="1"/>
  <c r="AO2486" i="1"/>
  <c r="AN2486" i="1"/>
  <c r="AM2486" i="1"/>
  <c r="AW2446" i="1"/>
  <c r="AR2446" i="1"/>
  <c r="M64" i="4" s="1"/>
  <c r="AO2446" i="1"/>
  <c r="AN2446" i="1"/>
  <c r="AV2446" i="1" s="1"/>
  <c r="AM2446" i="1"/>
  <c r="AR2406" i="1"/>
  <c r="M63" i="4" s="1"/>
  <c r="AO2406" i="1"/>
  <c r="AW2406" i="1" s="1"/>
  <c r="AN2406" i="1"/>
  <c r="AM2406" i="1"/>
  <c r="AR2366" i="1"/>
  <c r="M62" i="4" s="1"/>
  <c r="AO2366" i="1"/>
  <c r="AN2366" i="1"/>
  <c r="AV2366" i="1" s="1"/>
  <c r="AM2366" i="1"/>
  <c r="AR2326" i="1"/>
  <c r="M61" i="4" s="1"/>
  <c r="AO2326" i="1"/>
  <c r="AN2326" i="1"/>
  <c r="AM2326" i="1"/>
  <c r="AW2286" i="1"/>
  <c r="AR2286" i="1"/>
  <c r="M60" i="4" s="1"/>
  <c r="AO2286" i="1"/>
  <c r="AN2286" i="1"/>
  <c r="AM2286" i="1"/>
  <c r="AW2246" i="1"/>
  <c r="AR2246" i="1"/>
  <c r="M59" i="4" s="1"/>
  <c r="AO2246" i="1"/>
  <c r="AN2246" i="1"/>
  <c r="AM2246" i="1"/>
  <c r="AR2206" i="1"/>
  <c r="M58" i="4" s="1"/>
  <c r="AO2206" i="1"/>
  <c r="AW2206" i="1" s="1"/>
  <c r="R58" i="4" s="1"/>
  <c r="AN2206" i="1"/>
  <c r="AV2206" i="1" s="1"/>
  <c r="Q58" i="4" s="1"/>
  <c r="AM2206" i="1"/>
  <c r="AR2166" i="1"/>
  <c r="M57" i="4" s="1"/>
  <c r="AO2166" i="1"/>
  <c r="AW2166" i="1" s="1"/>
  <c r="AN2166" i="1"/>
  <c r="AV2166" i="1" s="1"/>
  <c r="AM2166" i="1"/>
  <c r="AR2126" i="1"/>
  <c r="M56" i="4" s="1"/>
  <c r="AO2126" i="1"/>
  <c r="AW2126" i="1" s="1"/>
  <c r="AN2126" i="1"/>
  <c r="AM2126" i="1"/>
  <c r="AW2086" i="1"/>
  <c r="AR2086" i="1"/>
  <c r="M55" i="4" s="1"/>
  <c r="AO2086" i="1"/>
  <c r="AN2086" i="1"/>
  <c r="AM2086" i="1"/>
  <c r="AR2046" i="1"/>
  <c r="M54" i="4" s="1"/>
  <c r="AO2046" i="1"/>
  <c r="AW2046" i="1" s="1"/>
  <c r="AN2046" i="1"/>
  <c r="AV2046" i="1" s="1"/>
  <c r="AM2046" i="1"/>
  <c r="AR2006" i="1"/>
  <c r="M53" i="4" s="1"/>
  <c r="AO2006" i="1"/>
  <c r="AW2006" i="1" s="1"/>
  <c r="R53" i="4" s="1"/>
  <c r="AN2006" i="1"/>
  <c r="AV2006" i="1" s="1"/>
  <c r="Q53" i="4" s="1"/>
  <c r="AM2006" i="1"/>
  <c r="AR1966" i="1"/>
  <c r="M52" i="4" s="1"/>
  <c r="AO1966" i="1"/>
  <c r="AW1966" i="1" s="1"/>
  <c r="AN1966" i="1"/>
  <c r="AV1966" i="1" s="1"/>
  <c r="AM1966" i="1"/>
  <c r="AR1926" i="1"/>
  <c r="M51" i="4" s="1"/>
  <c r="AO1926" i="1"/>
  <c r="AW1926" i="1" s="1"/>
  <c r="AN1926" i="1"/>
  <c r="AM1926" i="1"/>
  <c r="AV1886" i="1"/>
  <c r="AR1886" i="1"/>
  <c r="M50" i="4" s="1"/>
  <c r="AO1886" i="1"/>
  <c r="AN1886" i="1"/>
  <c r="AM1886" i="1"/>
  <c r="AR1846" i="1"/>
  <c r="M49" i="4" s="1"/>
  <c r="AO1846" i="1"/>
  <c r="AN1846" i="1"/>
  <c r="AM1846" i="1"/>
  <c r="AW1806" i="1"/>
  <c r="AR1806" i="1"/>
  <c r="M48" i="4" s="1"/>
  <c r="AO1806" i="1"/>
  <c r="J48" i="4" s="1"/>
  <c r="AN1806" i="1"/>
  <c r="AV1806" i="1" s="1"/>
  <c r="AM1806" i="1"/>
  <c r="AR1766" i="1"/>
  <c r="M47" i="4" s="1"/>
  <c r="AO1766" i="1"/>
  <c r="J47" i="4" s="1"/>
  <c r="AN1766" i="1"/>
  <c r="AV1766" i="1" s="1"/>
  <c r="AM1766" i="1"/>
  <c r="AR1726" i="1"/>
  <c r="M46" i="4" s="1"/>
  <c r="AO1726" i="1"/>
  <c r="AN1726" i="1"/>
  <c r="AM1726" i="1"/>
  <c r="AR1686" i="1"/>
  <c r="M45" i="4" s="1"/>
  <c r="AO1686" i="1"/>
  <c r="AN1686" i="1"/>
  <c r="AM1686" i="1"/>
  <c r="AW1646" i="1"/>
  <c r="AR1646" i="1"/>
  <c r="M44" i="4" s="1"/>
  <c r="AO1646" i="1"/>
  <c r="AN1646" i="1"/>
  <c r="AM1646" i="1"/>
  <c r="AW1606" i="1"/>
  <c r="AR1606" i="1"/>
  <c r="M43" i="4" s="1"/>
  <c r="AO1606" i="1"/>
  <c r="J43" i="4" s="1"/>
  <c r="AN1606" i="1"/>
  <c r="AV1606" i="1" s="1"/>
  <c r="AM1606" i="1"/>
  <c r="AR1566" i="1"/>
  <c r="M42" i="4" s="1"/>
  <c r="AO1566" i="1"/>
  <c r="AW1566" i="1" s="1"/>
  <c r="AN1566" i="1"/>
  <c r="AV1566" i="1" s="1"/>
  <c r="AM1566" i="1"/>
  <c r="AR1526" i="1"/>
  <c r="M41" i="4" s="1"/>
  <c r="AO1526" i="1"/>
  <c r="AW1526" i="1" s="1"/>
  <c r="AN1526" i="1"/>
  <c r="AV1526" i="1" s="1"/>
  <c r="AM1526" i="1"/>
  <c r="AR1486" i="1"/>
  <c r="M40" i="4" s="1"/>
  <c r="AO1486" i="1"/>
  <c r="AW1486" i="1" s="1"/>
  <c r="AN1486" i="1"/>
  <c r="AM1486" i="1"/>
  <c r="AW1446" i="1"/>
  <c r="AR1446" i="1"/>
  <c r="M39" i="4" s="1"/>
  <c r="AO1446" i="1"/>
  <c r="J39" i="4" s="1"/>
  <c r="AN1446" i="1"/>
  <c r="AM1446" i="1"/>
  <c r="AR1406" i="1"/>
  <c r="M38" i="4" s="1"/>
  <c r="AO1406" i="1"/>
  <c r="AW1406" i="1" s="1"/>
  <c r="AN1406" i="1"/>
  <c r="AV1406" i="1" s="1"/>
  <c r="AM1406" i="1"/>
  <c r="AR1366" i="1"/>
  <c r="M37" i="4" s="1"/>
  <c r="AO1366" i="1"/>
  <c r="AW1366" i="1" s="1"/>
  <c r="AN1366" i="1"/>
  <c r="AV1366" i="1" s="1"/>
  <c r="AM1366" i="1"/>
  <c r="AR1326" i="1"/>
  <c r="M36" i="4" s="1"/>
  <c r="AO1326" i="1"/>
  <c r="AW1326" i="1" s="1"/>
  <c r="AN1326" i="1"/>
  <c r="AV1326" i="1" s="1"/>
  <c r="AM1326" i="1"/>
  <c r="AR1286" i="1"/>
  <c r="M35" i="4" s="1"/>
  <c r="AO1286" i="1"/>
  <c r="J35" i="4" s="1"/>
  <c r="AN1286" i="1"/>
  <c r="AM1286" i="1"/>
  <c r="AV1246" i="1"/>
  <c r="AR1246" i="1"/>
  <c r="M34" i="4" s="1"/>
  <c r="AO1246" i="1"/>
  <c r="AN1246" i="1"/>
  <c r="AM1246" i="1"/>
  <c r="AR1206" i="1"/>
  <c r="M33" i="4" s="1"/>
  <c r="AO1206" i="1"/>
  <c r="AN1206" i="1"/>
  <c r="AM1206" i="1"/>
  <c r="AW1166" i="1"/>
  <c r="AR1166" i="1"/>
  <c r="M32" i="4" s="1"/>
  <c r="AO1166" i="1"/>
  <c r="AN1166" i="1"/>
  <c r="AV1166" i="1" s="1"/>
  <c r="AM1166" i="1"/>
  <c r="AR1126" i="1"/>
  <c r="M31" i="4" s="1"/>
  <c r="AO1126" i="1"/>
  <c r="J31" i="4" s="1"/>
  <c r="AN1126" i="1"/>
  <c r="AV1126" i="1" s="1"/>
  <c r="AM1126" i="1"/>
  <c r="AR1086" i="1"/>
  <c r="M30" i="4" s="1"/>
  <c r="AO1086" i="1"/>
  <c r="AN1086" i="1"/>
  <c r="AV1086" i="1" s="1"/>
  <c r="AM1086" i="1"/>
  <c r="AR1046" i="1"/>
  <c r="M29" i="4" s="1"/>
  <c r="AO1046" i="1"/>
  <c r="AN1046" i="1"/>
  <c r="AM1046" i="1"/>
  <c r="AW1006" i="1"/>
  <c r="AR1006" i="1"/>
  <c r="M28" i="4" s="1"/>
  <c r="AO1006" i="1"/>
  <c r="AN1006" i="1"/>
  <c r="AM1006" i="1"/>
  <c r="AW966" i="1"/>
  <c r="AR966" i="1"/>
  <c r="M27" i="4" s="1"/>
  <c r="AO966" i="1"/>
  <c r="AN966" i="1"/>
  <c r="AV966" i="1" s="1"/>
  <c r="AM966" i="1"/>
  <c r="AR926" i="1"/>
  <c r="M26" i="4" s="1"/>
  <c r="AO926" i="1"/>
  <c r="AW926" i="1" s="1"/>
  <c r="R26" i="4" s="1"/>
  <c r="AN926" i="1"/>
  <c r="AV926" i="1" s="1"/>
  <c r="Q26" i="4" s="1"/>
  <c r="AM926" i="1"/>
  <c r="AR886" i="1"/>
  <c r="M25" i="4" s="1"/>
  <c r="AO886" i="1"/>
  <c r="AW886" i="1" s="1"/>
  <c r="R25" i="4" s="1"/>
  <c r="AN886" i="1"/>
  <c r="AV886" i="1" s="1"/>
  <c r="AM886" i="1"/>
  <c r="AR846" i="1"/>
  <c r="M24" i="4" s="1"/>
  <c r="AO846" i="1"/>
  <c r="AW846" i="1" s="1"/>
  <c r="AN846" i="1"/>
  <c r="AM846" i="1"/>
  <c r="AW806" i="1"/>
  <c r="AR806" i="1"/>
  <c r="M23" i="4" s="1"/>
  <c r="AO806" i="1"/>
  <c r="J23" i="4" s="1"/>
  <c r="AN806" i="1"/>
  <c r="AM806" i="1"/>
  <c r="AR766" i="1"/>
  <c r="M22" i="4" s="1"/>
  <c r="AO766" i="1"/>
  <c r="AN766" i="1"/>
  <c r="AV766" i="1" s="1"/>
  <c r="AM766" i="1"/>
  <c r="AR726" i="1"/>
  <c r="M21" i="4" s="1"/>
  <c r="AO726" i="1"/>
  <c r="AN726" i="1"/>
  <c r="AV726" i="1" s="1"/>
  <c r="AM726" i="1"/>
  <c r="AR686" i="1"/>
  <c r="M20" i="4" s="1"/>
  <c r="AO686" i="1"/>
  <c r="AW686" i="1" s="1"/>
  <c r="AN686" i="1"/>
  <c r="AV686" i="1" s="1"/>
  <c r="AM686" i="1"/>
  <c r="AR646" i="1"/>
  <c r="M19" i="4" s="1"/>
  <c r="AO646" i="1"/>
  <c r="AW646" i="1" s="1"/>
  <c r="AN646" i="1"/>
  <c r="AM646" i="1"/>
  <c r="AV606" i="1"/>
  <c r="AR606" i="1"/>
  <c r="M18" i="4" s="1"/>
  <c r="AO606" i="1"/>
  <c r="AN606" i="1"/>
  <c r="AM606" i="1"/>
  <c r="AR566" i="1"/>
  <c r="M17" i="4" s="1"/>
  <c r="AO566" i="1"/>
  <c r="AN566" i="1"/>
  <c r="AM566" i="1"/>
  <c r="AW526" i="1"/>
  <c r="AR526" i="1"/>
  <c r="M16" i="4" s="1"/>
  <c r="AO526" i="1"/>
  <c r="AN526" i="1"/>
  <c r="AV526" i="1" s="1"/>
  <c r="AM526" i="1"/>
  <c r="AR486" i="1"/>
  <c r="M15" i="4" s="1"/>
  <c r="AO486" i="1"/>
  <c r="AW486" i="1" s="1"/>
  <c r="AN486" i="1"/>
  <c r="AV486" i="1" s="1"/>
  <c r="AM486" i="1"/>
  <c r="AR446" i="1"/>
  <c r="M14" i="4" s="1"/>
  <c r="AO446" i="1"/>
  <c r="AN446" i="1"/>
  <c r="AV446" i="1" s="1"/>
  <c r="AM446" i="1"/>
  <c r="AR406" i="1"/>
  <c r="M13" i="4" s="1"/>
  <c r="AO406" i="1"/>
  <c r="AN406" i="1"/>
  <c r="AM406" i="1"/>
  <c r="AW366" i="1"/>
  <c r="AR366" i="1"/>
  <c r="M12" i="4" s="1"/>
  <c r="AO366" i="1"/>
  <c r="AN366" i="1"/>
  <c r="AM366" i="1"/>
  <c r="AW326" i="1"/>
  <c r="AR326" i="1"/>
  <c r="M11" i="4" s="1"/>
  <c r="AO326" i="1"/>
  <c r="AN326" i="1"/>
  <c r="AV326" i="1" s="1"/>
  <c r="AM326" i="1"/>
  <c r="AR286" i="1"/>
  <c r="M10" i="4" s="1"/>
  <c r="AO286" i="1"/>
  <c r="AW286" i="1" s="1"/>
  <c r="AN286" i="1"/>
  <c r="AV286" i="1" s="1"/>
  <c r="AM286" i="1"/>
  <c r="AR246" i="1"/>
  <c r="M9" i="4" s="1"/>
  <c r="AO246" i="1"/>
  <c r="AW246" i="1" s="1"/>
  <c r="AN246" i="1"/>
  <c r="AV246" i="1" s="1"/>
  <c r="AM246" i="1"/>
  <c r="AR206" i="1"/>
  <c r="M8" i="4" s="1"/>
  <c r="AO206" i="1"/>
  <c r="AW206" i="1" s="1"/>
  <c r="AN206" i="1"/>
  <c r="AM206" i="1"/>
  <c r="AR166" i="1"/>
  <c r="M7" i="4" s="1"/>
  <c r="AO166" i="1"/>
  <c r="AN166" i="1"/>
  <c r="AM166" i="1"/>
  <c r="AR126" i="1"/>
  <c r="M6" i="4" s="1"/>
  <c r="AO126" i="1"/>
  <c r="AW126" i="1" s="1"/>
  <c r="AN126" i="1"/>
  <c r="AV126" i="1" s="1"/>
  <c r="AM126" i="1"/>
  <c r="AR86" i="1"/>
  <c r="M5" i="4" s="1"/>
  <c r="AO86" i="1"/>
  <c r="AW86" i="1" s="1"/>
  <c r="AN86" i="1"/>
  <c r="AV86" i="1" s="1"/>
  <c r="AM86" i="1"/>
  <c r="AR46" i="1"/>
  <c r="M4" i="4" s="1"/>
  <c r="AO46" i="1"/>
  <c r="AW46" i="1" s="1"/>
  <c r="AN46" i="1"/>
  <c r="AV46" i="1" s="1"/>
  <c r="AM46" i="1"/>
  <c r="AR6" i="1"/>
  <c r="M3" i="4" s="1"/>
  <c r="AO6" i="1"/>
  <c r="AW6" i="1" s="1"/>
  <c r="AN6" i="1"/>
  <c r="AM6" i="1"/>
  <c r="AV166" i="1" l="1"/>
  <c r="AV366" i="1"/>
  <c r="AV566" i="1"/>
  <c r="AW726" i="1"/>
  <c r="AW766" i="1"/>
  <c r="AV806" i="1"/>
  <c r="AV1006" i="1"/>
  <c r="AV1206" i="1"/>
  <c r="Q33" i="4" s="1"/>
  <c r="AW1286" i="1"/>
  <c r="AV1446" i="1"/>
  <c r="AV1646" i="1"/>
  <c r="AV1726" i="1"/>
  <c r="AV1846" i="1"/>
  <c r="AV2286" i="1"/>
  <c r="AV2486" i="1"/>
  <c r="I65" i="4"/>
  <c r="AW2766" i="1"/>
  <c r="AV2926" i="1"/>
  <c r="AV3006" i="1"/>
  <c r="AV3126" i="1"/>
  <c r="AV3566" i="1"/>
  <c r="AW3686" i="1"/>
  <c r="AV3766" i="1"/>
  <c r="AV3846" i="1"/>
  <c r="Q99" i="4" s="1"/>
  <c r="AV3966" i="1"/>
  <c r="AW4046" i="1"/>
  <c r="AV4366" i="1"/>
  <c r="AV4646" i="1"/>
  <c r="AV6" i="1"/>
  <c r="AV206" i="1"/>
  <c r="AV406" i="1"/>
  <c r="AW566" i="1"/>
  <c r="AW606" i="1"/>
  <c r="AV646" i="1"/>
  <c r="AV846" i="1"/>
  <c r="AV1046" i="1"/>
  <c r="Q29" i="4" s="1"/>
  <c r="AW1126" i="1"/>
  <c r="AW1206" i="1"/>
  <c r="AW1246" i="1"/>
  <c r="AV1286" i="1"/>
  <c r="AV1486" i="1"/>
  <c r="AV1686" i="1"/>
  <c r="AW1766" i="1"/>
  <c r="AW1846" i="1"/>
  <c r="R49" i="4" s="1"/>
  <c r="AW1886" i="1"/>
  <c r="AV2126" i="1"/>
  <c r="AV2326" i="1"/>
  <c r="Q61" i="4" s="1"/>
  <c r="AW2486" i="1"/>
  <c r="R65" i="4" s="1"/>
  <c r="AW2526" i="1"/>
  <c r="AV2766" i="1"/>
  <c r="AV2966" i="1"/>
  <c r="Q77" i="4" s="1"/>
  <c r="AW3046" i="1"/>
  <c r="AW3126" i="1"/>
  <c r="AW3166" i="1"/>
  <c r="AW3766" i="1"/>
  <c r="R97" i="4" s="1"/>
  <c r="AW3806" i="1"/>
  <c r="R98" i="4" s="1"/>
  <c r="AV3926" i="1"/>
  <c r="AV4286" i="1"/>
  <c r="I114" i="4"/>
  <c r="AV4446" i="1"/>
  <c r="AW406" i="1"/>
  <c r="AW446" i="1"/>
  <c r="AW1046" i="1"/>
  <c r="AW1086" i="1"/>
  <c r="AW1686" i="1"/>
  <c r="AW1726" i="1"/>
  <c r="AW2326" i="1"/>
  <c r="R61" i="4" s="1"/>
  <c r="AW2366" i="1"/>
  <c r="AW2966" i="1"/>
  <c r="R77" i="4" s="1"/>
  <c r="AW3006" i="1"/>
  <c r="AW3726" i="1"/>
  <c r="AW3926" i="1"/>
  <c r="AW3966" i="1"/>
  <c r="M119" i="4"/>
  <c r="AW4646" i="1"/>
  <c r="AW166" i="1"/>
  <c r="AV4246" i="1"/>
  <c r="AV4886" i="1"/>
  <c r="AW6486" i="1"/>
  <c r="AW6526" i="1"/>
  <c r="AW7086" i="1"/>
  <c r="AV10446" i="1"/>
  <c r="AV10926" i="1"/>
  <c r="AV10966" i="1"/>
  <c r="AW11046" i="1"/>
  <c r="AW11086" i="1"/>
  <c r="AW11206" i="1"/>
  <c r="AV11486" i="1"/>
  <c r="AW11566" i="1"/>
  <c r="AW11606" i="1"/>
  <c r="AV11966" i="1"/>
  <c r="AV12126" i="1"/>
  <c r="AW12446" i="1"/>
  <c r="AW12526" i="1"/>
  <c r="AV12606" i="1"/>
  <c r="AV13086" i="1"/>
  <c r="AW13206" i="1"/>
  <c r="AW13326" i="1"/>
  <c r="AV13726" i="1"/>
  <c r="AV13886" i="1"/>
  <c r="AV14086" i="1"/>
  <c r="AW14166" i="1"/>
  <c r="AW14566" i="1"/>
  <c r="AW14646" i="1"/>
  <c r="AW14846" i="1"/>
  <c r="AW15286" i="1"/>
  <c r="AW15806" i="1"/>
  <c r="AW15846" i="1"/>
  <c r="H26" i="4"/>
  <c r="Q171" i="4"/>
  <c r="R171" i="4"/>
  <c r="I171" i="4"/>
  <c r="U171" i="4"/>
  <c r="H171" i="4"/>
  <c r="V231" i="4"/>
  <c r="Q231" i="4"/>
  <c r="AW6086" i="1"/>
  <c r="AW6886" i="1"/>
  <c r="AW9446" i="1"/>
  <c r="AW9486" i="1"/>
  <c r="AW10086" i="1"/>
  <c r="AW10126" i="1"/>
  <c r="AV10286" i="1"/>
  <c r="AW10966" i="1"/>
  <c r="AW11486" i="1"/>
  <c r="AW12246" i="1"/>
  <c r="AW13006" i="1"/>
  <c r="AW16086" i="1"/>
  <c r="H73" i="4"/>
  <c r="U105" i="4"/>
  <c r="H105" i="4"/>
  <c r="V140" i="4"/>
  <c r="Q140" i="4"/>
  <c r="H140" i="4"/>
  <c r="R140" i="4"/>
  <c r="AW4446" i="1"/>
  <c r="AW4926" i="1"/>
  <c r="AW5086" i="1"/>
  <c r="AW5246" i="1"/>
  <c r="AW5406" i="1"/>
  <c r="AW5566" i="1"/>
  <c r="AW5686" i="1"/>
  <c r="AW5726" i="1"/>
  <c r="AW5846" i="1"/>
  <c r="AW5886" i="1"/>
  <c r="AW6006" i="1"/>
  <c r="AW6046" i="1"/>
  <c r="AW6166" i="1"/>
  <c r="AW6206" i="1"/>
  <c r="AW6806" i="1"/>
  <c r="AW6846" i="1"/>
  <c r="AW9966" i="1"/>
  <c r="AV10126" i="1"/>
  <c r="U89" i="4"/>
  <c r="H89" i="4"/>
  <c r="J103" i="4"/>
  <c r="Q195" i="4"/>
  <c r="I195" i="4"/>
  <c r="U195" i="4"/>
  <c r="H195" i="4"/>
  <c r="R195" i="4"/>
  <c r="AV4726" i="1"/>
  <c r="AW5006" i="1"/>
  <c r="AW5166" i="1"/>
  <c r="AW5326" i="1"/>
  <c r="AW5486" i="1"/>
  <c r="AW5646" i="1"/>
  <c r="AW5806" i="1"/>
  <c r="AW5966" i="1"/>
  <c r="AW6126" i="1"/>
  <c r="AW9126" i="1"/>
  <c r="AW9166" i="1"/>
  <c r="AW9766" i="1"/>
  <c r="AW9806" i="1"/>
  <c r="AV10526" i="1"/>
  <c r="AW10686" i="1"/>
  <c r="AV10886" i="1"/>
  <c r="AV11086" i="1"/>
  <c r="AV11166" i="1"/>
  <c r="AW11286" i="1"/>
  <c r="AW11326" i="1"/>
  <c r="AV11406" i="1"/>
  <c r="AW11686" i="1"/>
  <c r="AW11726" i="1"/>
  <c r="AV12046" i="1"/>
  <c r="AV12286" i="1"/>
  <c r="AV12326" i="1"/>
  <c r="AV12486" i="1"/>
  <c r="AW12726" i="1"/>
  <c r="AV12926" i="1"/>
  <c r="AV13406" i="1"/>
  <c r="AW13526" i="1"/>
  <c r="AV14046" i="1"/>
  <c r="AV14846" i="1"/>
  <c r="AV15886" i="1"/>
  <c r="I72" i="4"/>
  <c r="V124" i="4"/>
  <c r="H124" i="4"/>
  <c r="Q163" i="4"/>
  <c r="I163" i="4"/>
  <c r="U163" i="4"/>
  <c r="H163" i="4"/>
  <c r="R163" i="4"/>
  <c r="V207" i="4"/>
  <c r="Q207" i="4"/>
  <c r="Q132" i="4"/>
  <c r="Q148" i="4"/>
  <c r="J154" i="4"/>
  <c r="I170" i="4"/>
  <c r="I194" i="4"/>
  <c r="J217" i="4"/>
  <c r="I242" i="4"/>
  <c r="J24" i="4"/>
  <c r="H53" i="4"/>
  <c r="R82" i="4"/>
  <c r="I104" i="4"/>
  <c r="R132" i="4"/>
  <c r="H139" i="4"/>
  <c r="R148" i="4"/>
  <c r="I162" i="4"/>
  <c r="J170" i="4"/>
  <c r="R179" i="4"/>
  <c r="R187" i="4"/>
  <c r="J193" i="4"/>
  <c r="J194" i="4"/>
  <c r="I202" i="4"/>
  <c r="R203" i="4"/>
  <c r="J210" i="4"/>
  <c r="H219" i="4"/>
  <c r="U226" i="4"/>
  <c r="J233" i="4"/>
  <c r="J242" i="4"/>
  <c r="AW14086" i="1"/>
  <c r="AV14366" i="1"/>
  <c r="AV14566" i="1"/>
  <c r="AW14726" i="1"/>
  <c r="AV15006" i="1"/>
  <c r="AV15206" i="1"/>
  <c r="AV15246" i="1"/>
  <c r="AW15366" i="1"/>
  <c r="AW15646" i="1"/>
  <c r="AW15686" i="1"/>
  <c r="AW15726" i="1"/>
  <c r="AV15966" i="1"/>
  <c r="AV16006" i="1"/>
  <c r="J71" i="4"/>
  <c r="H131" i="4"/>
  <c r="H132" i="4"/>
  <c r="I139" i="4"/>
  <c r="H148" i="4"/>
  <c r="H155" i="4"/>
  <c r="J169" i="4"/>
  <c r="Q172" i="4"/>
  <c r="H179" i="4"/>
  <c r="U179" i="4"/>
  <c r="H187" i="4"/>
  <c r="U187" i="4"/>
  <c r="H203" i="4"/>
  <c r="U203" i="4"/>
  <c r="R211" i="4"/>
  <c r="R212" i="4"/>
  <c r="I218" i="4"/>
  <c r="Q228" i="4"/>
  <c r="H235" i="4"/>
  <c r="H236" i="4"/>
  <c r="J241" i="4"/>
  <c r="G251" i="4"/>
  <c r="AW15206" i="1"/>
  <c r="AW15246" i="1"/>
  <c r="AV15486" i="1"/>
  <c r="AV15526" i="1"/>
  <c r="AV15726" i="1"/>
  <c r="AV15806" i="1"/>
  <c r="AV15846" i="1"/>
  <c r="AW15966" i="1"/>
  <c r="AW16006" i="1"/>
  <c r="AW16046" i="1"/>
  <c r="J138" i="4"/>
  <c r="U162" i="4"/>
  <c r="I179" i="4"/>
  <c r="H180" i="4"/>
  <c r="J186" i="4"/>
  <c r="I187" i="4"/>
  <c r="H188" i="4"/>
  <c r="I203" i="4"/>
  <c r="J218" i="4"/>
  <c r="I234" i="4"/>
  <c r="Q239" i="4"/>
  <c r="Q27" i="4"/>
  <c r="R66" i="4"/>
  <c r="R74" i="4"/>
  <c r="R57" i="4"/>
  <c r="AW12086" i="1"/>
  <c r="AW15086" i="1"/>
  <c r="AW15566" i="1"/>
  <c r="C1" i="5"/>
  <c r="E24" i="4"/>
  <c r="E25" i="4" s="1"/>
  <c r="E26" i="4" s="1"/>
  <c r="E27" i="4" s="1"/>
  <c r="E28" i="4" s="1"/>
  <c r="E29" i="4" s="1"/>
  <c r="E30" i="4" s="1"/>
  <c r="E31" i="4" s="1"/>
  <c r="E32" i="4" s="1"/>
  <c r="E33" i="4" s="1"/>
  <c r="E34" i="4" s="1"/>
  <c r="E35" i="4" s="1"/>
  <c r="E36" i="4" s="1"/>
  <c r="E37" i="4" s="1"/>
  <c r="E38" i="4" s="1"/>
  <c r="E39" i="4" s="1"/>
  <c r="E40" i="4" s="1"/>
  <c r="E41" i="4" s="1"/>
  <c r="E42" i="4" s="1"/>
  <c r="E43" i="4" s="1"/>
  <c r="E44" i="4" s="1"/>
  <c r="E45" i="4" s="1"/>
  <c r="E46" i="4" s="1"/>
  <c r="E47" i="4" s="1"/>
  <c r="E48" i="4" s="1"/>
  <c r="E49" i="4" s="1"/>
  <c r="E50" i="4" s="1"/>
  <c r="E51" i="4" s="1"/>
  <c r="E52" i="4" s="1"/>
  <c r="E53" i="4" s="1"/>
  <c r="E54" i="4" s="1"/>
  <c r="E55" i="4" s="1"/>
  <c r="E56" i="4" s="1"/>
  <c r="E57" i="4" s="1"/>
  <c r="E58" i="4" s="1"/>
  <c r="E59" i="4" s="1"/>
  <c r="E60" i="4" s="1"/>
  <c r="E61" i="4" s="1"/>
  <c r="E62" i="4" s="1"/>
  <c r="E63" i="4" s="1"/>
  <c r="E64" i="4" s="1"/>
  <c r="E65" i="4" s="1"/>
  <c r="E66" i="4" s="1"/>
  <c r="E67" i="4" s="1"/>
  <c r="E68" i="4" s="1"/>
  <c r="E69" i="4" s="1"/>
  <c r="E70" i="4" s="1"/>
  <c r="E71" i="4" s="1"/>
  <c r="E72" i="4" s="1"/>
  <c r="E73" i="4" s="1"/>
  <c r="E74" i="4" s="1"/>
  <c r="E75" i="4" s="1"/>
  <c r="E76" i="4" s="1"/>
  <c r="E77" i="4" s="1"/>
  <c r="E78" i="4" s="1"/>
  <c r="E79" i="4" s="1"/>
  <c r="E80" i="4" s="1"/>
  <c r="E81" i="4" s="1"/>
  <c r="E82" i="4" s="1"/>
  <c r="E83" i="4" s="1"/>
  <c r="E84" i="4" s="1"/>
  <c r="E85" i="4" s="1"/>
  <c r="E86" i="4" s="1"/>
  <c r="E87" i="4" s="1"/>
  <c r="E88" i="4" s="1"/>
  <c r="E89" i="4" s="1"/>
  <c r="E90" i="4" s="1"/>
  <c r="E91" i="4" s="1"/>
  <c r="E92" i="4" s="1"/>
  <c r="E93" i="4" s="1"/>
  <c r="E94" i="4" s="1"/>
  <c r="E95" i="4" s="1"/>
  <c r="E96" i="4" s="1"/>
  <c r="E97" i="4" s="1"/>
  <c r="E98" i="4" s="1"/>
  <c r="E99" i="4" s="1"/>
  <c r="E100" i="4" s="1"/>
  <c r="E101" i="4" s="1"/>
  <c r="E102" i="4" s="1"/>
  <c r="E103" i="4" s="1"/>
  <c r="E104" i="4" s="1"/>
  <c r="E105" i="4" s="1"/>
  <c r="E106" i="4" s="1"/>
  <c r="E107" i="4" s="1"/>
  <c r="E108" i="4" s="1"/>
  <c r="E109" i="4" s="1"/>
  <c r="E110" i="4" s="1"/>
  <c r="E111" i="4" s="1"/>
  <c r="E112" i="4" s="1"/>
  <c r="E113" i="4" s="1"/>
  <c r="E114" i="4" s="1"/>
  <c r="E115" i="4" s="1"/>
  <c r="E116" i="4" s="1"/>
  <c r="E117" i="4" s="1"/>
  <c r="E118" i="4" s="1"/>
  <c r="E119" i="4" s="1"/>
  <c r="E120" i="4" s="1"/>
  <c r="E121" i="4" s="1"/>
  <c r="E122" i="4" s="1"/>
  <c r="E123" i="4" s="1"/>
  <c r="E124" i="4" s="1"/>
  <c r="E125" i="4" s="1"/>
  <c r="E126" i="4" s="1"/>
  <c r="E127" i="4" s="1"/>
  <c r="E128" i="4" s="1"/>
  <c r="E129" i="4" s="1"/>
  <c r="E130" i="4" s="1"/>
  <c r="E131" i="4" s="1"/>
  <c r="E132" i="4" s="1"/>
  <c r="E133" i="4" s="1"/>
  <c r="E134" i="4" s="1"/>
  <c r="E135" i="4" s="1"/>
  <c r="E136" i="4" s="1"/>
  <c r="E137" i="4" s="1"/>
  <c r="E138" i="4" s="1"/>
  <c r="E139" i="4" s="1"/>
  <c r="E140" i="4" s="1"/>
  <c r="E141" i="4" s="1"/>
  <c r="E142" i="4" s="1"/>
  <c r="E143" i="4" s="1"/>
  <c r="E144" i="4" s="1"/>
  <c r="E145" i="4" s="1"/>
  <c r="E146" i="4" s="1"/>
  <c r="E147" i="4" s="1"/>
  <c r="E148" i="4" s="1"/>
  <c r="E149" i="4" s="1"/>
  <c r="E150" i="4" s="1"/>
  <c r="E151" i="4" s="1"/>
  <c r="E152" i="4" s="1"/>
  <c r="E153" i="4" s="1"/>
  <c r="E154" i="4" s="1"/>
  <c r="E155" i="4" s="1"/>
  <c r="E156" i="4" s="1"/>
  <c r="E157" i="4" s="1"/>
  <c r="E158" i="4" s="1"/>
  <c r="E159" i="4" s="1"/>
  <c r="E160" i="4" s="1"/>
  <c r="E161" i="4" s="1"/>
  <c r="E162" i="4" s="1"/>
  <c r="E163" i="4" s="1"/>
  <c r="E164" i="4" s="1"/>
  <c r="E165" i="4" s="1"/>
  <c r="E166" i="4" s="1"/>
  <c r="E167" i="4" s="1"/>
  <c r="E168" i="4" s="1"/>
  <c r="E169" i="4" s="1"/>
  <c r="E170" i="4" s="1"/>
  <c r="E171" i="4" s="1"/>
  <c r="E172" i="4" s="1"/>
  <c r="E173" i="4" s="1"/>
  <c r="E174" i="4" s="1"/>
  <c r="E175" i="4" s="1"/>
  <c r="E176" i="4" s="1"/>
  <c r="E177" i="4" s="1"/>
  <c r="E178" i="4" s="1"/>
  <c r="E179" i="4" s="1"/>
  <c r="E180" i="4" s="1"/>
  <c r="E181" i="4" s="1"/>
  <c r="E182" i="4" s="1"/>
  <c r="E183" i="4" s="1"/>
  <c r="E184" i="4" s="1"/>
  <c r="E185" i="4" s="1"/>
  <c r="E186" i="4" s="1"/>
  <c r="E187" i="4" s="1"/>
  <c r="E188" i="4" s="1"/>
  <c r="E189" i="4" s="1"/>
  <c r="E190" i="4" s="1"/>
  <c r="E191" i="4" s="1"/>
  <c r="E192" i="4" s="1"/>
  <c r="E193" i="4" s="1"/>
  <c r="E194" i="4" s="1"/>
  <c r="E195" i="4" s="1"/>
  <c r="E196" i="4" s="1"/>
  <c r="E197" i="4" s="1"/>
  <c r="E198" i="4" s="1"/>
  <c r="E199" i="4" s="1"/>
  <c r="E200" i="4" s="1"/>
  <c r="E201" i="4" s="1"/>
  <c r="E202" i="4" s="1"/>
  <c r="E203" i="4" s="1"/>
  <c r="E204" i="4" s="1"/>
  <c r="E205" i="4" s="1"/>
  <c r="E206" i="4" s="1"/>
  <c r="E207" i="4" s="1"/>
  <c r="E208" i="4" s="1"/>
  <c r="E209" i="4" s="1"/>
  <c r="E210" i="4" s="1"/>
  <c r="E211" i="4" s="1"/>
  <c r="E212" i="4" s="1"/>
  <c r="E213" i="4" s="1"/>
  <c r="E214" i="4" s="1"/>
  <c r="E215" i="4" s="1"/>
  <c r="E216" i="4" s="1"/>
  <c r="E217" i="4" s="1"/>
  <c r="E218" i="4" s="1"/>
  <c r="E219" i="4" s="1"/>
  <c r="E220" i="4" s="1"/>
  <c r="E221" i="4" s="1"/>
  <c r="E222" i="4" s="1"/>
  <c r="E223" i="4" s="1"/>
  <c r="E224" i="4" s="1"/>
  <c r="E225" i="4" s="1"/>
  <c r="E226" i="4" s="1"/>
  <c r="E227" i="4" s="1"/>
  <c r="E228" i="4" s="1"/>
  <c r="E229" i="4" s="1"/>
  <c r="E230" i="4" s="1"/>
  <c r="E231" i="4" s="1"/>
  <c r="E232" i="4" s="1"/>
  <c r="E233" i="4" s="1"/>
  <c r="E234" i="4" s="1"/>
  <c r="E235" i="4" s="1"/>
  <c r="E236" i="4" s="1"/>
  <c r="E237" i="4" s="1"/>
  <c r="E238" i="4" s="1"/>
  <c r="E239" i="4" s="1"/>
  <c r="E240" i="4" s="1"/>
  <c r="E241" i="4" s="1"/>
  <c r="E242" i="4" s="1"/>
  <c r="E243" i="4" s="1"/>
  <c r="E244" i="4" s="1"/>
  <c r="E245" i="4" s="1"/>
  <c r="E246" i="4" s="1"/>
  <c r="E247" i="4" s="1"/>
  <c r="E248" i="4" s="1"/>
  <c r="E249" i="4" s="1"/>
  <c r="E250" i="4" s="1"/>
  <c r="E251" i="4" s="1"/>
  <c r="E252" i="4" s="1"/>
  <c r="E253" i="4" s="1"/>
  <c r="E254" i="4" s="1"/>
  <c r="E255" i="4" s="1"/>
  <c r="E256" i="4" s="1"/>
  <c r="E257" i="4" s="1"/>
  <c r="E258" i="4" s="1"/>
  <c r="E259" i="4" s="1"/>
  <c r="E260" i="4" s="1"/>
  <c r="E261" i="4" s="1"/>
  <c r="E262" i="4" s="1"/>
  <c r="E263" i="4" s="1"/>
  <c r="E264" i="4" s="1"/>
  <c r="E265" i="4" s="1"/>
  <c r="E266" i="4" s="1"/>
  <c r="E267" i="4" s="1"/>
  <c r="E268" i="4" s="1"/>
  <c r="E269" i="4" s="1"/>
  <c r="E270" i="4" s="1"/>
  <c r="E271" i="4" s="1"/>
  <c r="E272" i="4" s="1"/>
  <c r="E273" i="4" s="1"/>
  <c r="E274" i="4" s="1"/>
  <c r="E275" i="4" s="1"/>
  <c r="E276" i="4" s="1"/>
  <c r="E277" i="4" s="1"/>
  <c r="E278" i="4" s="1"/>
  <c r="E279" i="4" s="1"/>
  <c r="E280" i="4" s="1"/>
  <c r="E281" i="4" s="1"/>
  <c r="E282" i="4" s="1"/>
  <c r="E283" i="4" s="1"/>
  <c r="E284" i="4" s="1"/>
  <c r="E285" i="4" s="1"/>
  <c r="E286" i="4" s="1"/>
  <c r="E287" i="4" s="1"/>
  <c r="E288" i="4" s="1"/>
  <c r="E289" i="4" s="1"/>
  <c r="E290" i="4" s="1"/>
  <c r="E291" i="4" s="1"/>
  <c r="E292" i="4" s="1"/>
  <c r="E293" i="4" s="1"/>
  <c r="E294" i="4" s="1"/>
  <c r="E295" i="4" s="1"/>
  <c r="E296" i="4" s="1"/>
  <c r="E297" i="4" s="1"/>
  <c r="E298" i="4" s="1"/>
  <c r="E299" i="4" s="1"/>
  <c r="E300" i="4" s="1"/>
  <c r="E301" i="4" s="1"/>
  <c r="E302" i="4" s="1"/>
  <c r="E303" i="4" s="1"/>
  <c r="E304" i="4" s="1"/>
  <c r="E305" i="4" s="1"/>
  <c r="E306" i="4" s="1"/>
  <c r="E307" i="4" s="1"/>
  <c r="E308" i="4" s="1"/>
  <c r="E309" i="4" s="1"/>
  <c r="E310" i="4" s="1"/>
  <c r="E311" i="4" s="1"/>
  <c r="E312" i="4" s="1"/>
  <c r="E313" i="4" s="1"/>
  <c r="E314" i="4" s="1"/>
  <c r="E315" i="4" s="1"/>
  <c r="E316" i="4" s="1"/>
  <c r="E317" i="4" s="1"/>
  <c r="E318" i="4" s="1"/>
  <c r="E319" i="4" s="1"/>
  <c r="E320" i="4" s="1"/>
  <c r="E321" i="4" s="1"/>
  <c r="E322" i="4" s="1"/>
  <c r="E323" i="4" s="1"/>
  <c r="E324" i="4" s="1"/>
  <c r="E325" i="4" s="1"/>
  <c r="E326" i="4" s="1"/>
  <c r="E327" i="4" s="1"/>
  <c r="E328" i="4" s="1"/>
  <c r="E329" i="4" s="1"/>
  <c r="E330" i="4" s="1"/>
  <c r="E331" i="4" s="1"/>
  <c r="E332" i="4" s="1"/>
  <c r="E333" i="4" s="1"/>
  <c r="E334" i="4" s="1"/>
  <c r="E335" i="4" s="1"/>
  <c r="E336" i="4" s="1"/>
  <c r="E337" i="4" s="1"/>
  <c r="E338" i="4" s="1"/>
  <c r="E339" i="4" s="1"/>
  <c r="E340" i="4" s="1"/>
  <c r="E341" i="4" s="1"/>
  <c r="E342" i="4" s="1"/>
  <c r="E343" i="4" s="1"/>
  <c r="E344" i="4" s="1"/>
  <c r="E345" i="4" s="1"/>
  <c r="E346" i="4" s="1"/>
  <c r="E347" i="4" s="1"/>
  <c r="E348" i="4" s="1"/>
  <c r="E349" i="4" s="1"/>
  <c r="E350" i="4" s="1"/>
  <c r="E351" i="4" s="1"/>
  <c r="E352" i="4" s="1"/>
  <c r="E353" i="4" s="1"/>
  <c r="E354" i="4" s="1"/>
  <c r="E355" i="4" s="1"/>
  <c r="E356" i="4" s="1"/>
  <c r="E357" i="4" s="1"/>
  <c r="E358" i="4" s="1"/>
  <c r="E359" i="4" s="1"/>
  <c r="E360" i="4" s="1"/>
  <c r="E361" i="4" s="1"/>
  <c r="E362" i="4" s="1"/>
  <c r="E363" i="4" s="1"/>
  <c r="E364" i="4" s="1"/>
  <c r="E365" i="4" s="1"/>
  <c r="E366" i="4" s="1"/>
  <c r="E367" i="4" s="1"/>
  <c r="E368" i="4" s="1"/>
  <c r="E369" i="4" s="1"/>
  <c r="E370" i="4" s="1"/>
  <c r="E371" i="4" s="1"/>
  <c r="E372" i="4" s="1"/>
  <c r="E373" i="4" s="1"/>
  <c r="E374" i="4" s="1"/>
  <c r="E375" i="4" s="1"/>
  <c r="E376" i="4" s="1"/>
  <c r="E377" i="4" s="1"/>
  <c r="E378" i="4" s="1"/>
  <c r="E379" i="4" s="1"/>
  <c r="E380" i="4" s="1"/>
  <c r="E381" i="4" s="1"/>
  <c r="E382" i="4" s="1"/>
  <c r="E383" i="4" s="1"/>
  <c r="E384" i="4" s="1"/>
  <c r="E385" i="4" s="1"/>
  <c r="E386" i="4" s="1"/>
  <c r="E387" i="4" s="1"/>
  <c r="E388" i="4" s="1"/>
  <c r="E389" i="4" s="1"/>
  <c r="E390" i="4" s="1"/>
  <c r="E391" i="4" s="1"/>
  <c r="E392" i="4" s="1"/>
  <c r="E393" i="4" s="1"/>
  <c r="E394" i="4" s="1"/>
  <c r="E395" i="4" s="1"/>
  <c r="E396" i="4" s="1"/>
  <c r="E397" i="4" s="1"/>
  <c r="E398" i="4" s="1"/>
  <c r="E399" i="4" s="1"/>
  <c r="E400" i="4" s="1"/>
  <c r="E401" i="4" s="1"/>
  <c r="E402" i="4" s="1"/>
  <c r="E403" i="4" s="1"/>
  <c r="E404" i="4" s="1"/>
  <c r="E405" i="4" s="1"/>
  <c r="E406" i="4" s="1"/>
  <c r="E407" i="4" s="1"/>
  <c r="E408" i="4" s="1"/>
  <c r="E409" i="4" s="1"/>
  <c r="E410" i="4" s="1"/>
  <c r="E411" i="4" s="1"/>
  <c r="E412" i="4" s="1"/>
  <c r="E413" i="4" s="1"/>
  <c r="E414" i="4" s="1"/>
  <c r="E415" i="4" s="1"/>
  <c r="E416" i="4" s="1"/>
  <c r="E417" i="4" s="1"/>
  <c r="E418" i="4" s="1"/>
  <c r="E419" i="4" s="1"/>
  <c r="E420" i="4" s="1"/>
  <c r="E421" i="4" s="1"/>
  <c r="E422" i="4" s="1"/>
  <c r="E423" i="4" s="1"/>
  <c r="E424" i="4" s="1"/>
  <c r="E425" i="4" s="1"/>
  <c r="E426" i="4" s="1"/>
  <c r="E427" i="4" s="1"/>
  <c r="E428" i="4" s="1"/>
  <c r="E429" i="4" s="1"/>
  <c r="E430" i="4" s="1"/>
  <c r="E431" i="4" s="1"/>
  <c r="E432" i="4" s="1"/>
  <c r="E433" i="4" s="1"/>
  <c r="E434" i="4" s="1"/>
  <c r="E435" i="4" s="1"/>
  <c r="E436" i="4" s="1"/>
  <c r="E437" i="4" s="1"/>
  <c r="E438" i="4" s="1"/>
  <c r="E439" i="4" s="1"/>
  <c r="E440" i="4" s="1"/>
  <c r="E441" i="4" s="1"/>
  <c r="E442" i="4" s="1"/>
  <c r="E443" i="4" s="1"/>
  <c r="E444" i="4" s="1"/>
  <c r="E445" i="4" s="1"/>
  <c r="E446" i="4" s="1"/>
  <c r="E447" i="4" s="1"/>
  <c r="E448" i="4" s="1"/>
  <c r="E449" i="4" s="1"/>
  <c r="E450" i="4" s="1"/>
  <c r="E451" i="4" s="1"/>
  <c r="E452" i="4" s="1"/>
  <c r="E453" i="4" s="1"/>
  <c r="E454" i="4" s="1"/>
  <c r="E455" i="4" s="1"/>
  <c r="E456" i="4" s="1"/>
  <c r="E457" i="4" s="1"/>
  <c r="E458" i="4" s="1"/>
  <c r="E459" i="4" s="1"/>
  <c r="E460" i="4" s="1"/>
  <c r="E461" i="4" s="1"/>
  <c r="E462" i="4" s="1"/>
  <c r="E463" i="4" s="1"/>
  <c r="E464" i="4" s="1"/>
  <c r="E465" i="4" s="1"/>
  <c r="E466" i="4" s="1"/>
  <c r="E467" i="4" s="1"/>
  <c r="E468" i="4" s="1"/>
  <c r="E469" i="4" s="1"/>
  <c r="E470" i="4" s="1"/>
  <c r="E471" i="4" s="1"/>
  <c r="E472" i="4" s="1"/>
  <c r="E473" i="4" s="1"/>
  <c r="E474" i="4" s="1"/>
  <c r="E475" i="4" s="1"/>
  <c r="E476" i="4" s="1"/>
  <c r="E477" i="4" s="1"/>
  <c r="E478" i="4" s="1"/>
  <c r="E479" i="4" s="1"/>
  <c r="E480" i="4" s="1"/>
  <c r="E481" i="4" s="1"/>
  <c r="E482" i="4" s="1"/>
  <c r="E483" i="4" s="1"/>
  <c r="E484" i="4" s="1"/>
  <c r="E485" i="4" s="1"/>
  <c r="E486" i="4" s="1"/>
  <c r="E487" i="4" s="1"/>
  <c r="E488" i="4" s="1"/>
  <c r="E489" i="4" s="1"/>
  <c r="E490" i="4" s="1"/>
  <c r="E491" i="4" s="1"/>
  <c r="E492" i="4" s="1"/>
  <c r="E493" i="4" s="1"/>
  <c r="E494" i="4" s="1"/>
  <c r="E495" i="4" s="1"/>
  <c r="E496" i="4" s="1"/>
  <c r="E497" i="4" s="1"/>
  <c r="E498" i="4" s="1"/>
  <c r="E499" i="4" s="1"/>
  <c r="E500" i="4" s="1"/>
  <c r="E501" i="4" s="1"/>
  <c r="E502" i="4" s="1"/>
  <c r="E503" i="4" s="1"/>
  <c r="E504" i="4" s="1"/>
  <c r="E505" i="4" s="1"/>
  <c r="E506" i="4" s="1"/>
  <c r="E507" i="4" s="1"/>
  <c r="E508" i="4" s="1"/>
  <c r="E509" i="4" s="1"/>
  <c r="E510" i="4" s="1"/>
  <c r="E511" i="4" s="1"/>
  <c r="E512" i="4" s="1"/>
  <c r="E513" i="4" s="1"/>
  <c r="E514" i="4" s="1"/>
  <c r="E515" i="4" s="1"/>
  <c r="E516" i="4" s="1"/>
  <c r="E517" i="4" s="1"/>
  <c r="E518" i="4" s="1"/>
  <c r="E519" i="4" s="1"/>
  <c r="E520" i="4" s="1"/>
  <c r="E521" i="4" s="1"/>
  <c r="E522" i="4" s="1"/>
  <c r="E523" i="4" s="1"/>
  <c r="E524" i="4" s="1"/>
  <c r="E525" i="4" s="1"/>
  <c r="E526" i="4" s="1"/>
  <c r="E527" i="4" s="1"/>
  <c r="E528" i="4" s="1"/>
  <c r="E529" i="4" s="1"/>
  <c r="E530" i="4" s="1"/>
  <c r="E531" i="4" s="1"/>
  <c r="E532" i="4" s="1"/>
  <c r="E533" i="4" s="1"/>
  <c r="E534" i="4" s="1"/>
  <c r="E535" i="4" s="1"/>
  <c r="E536" i="4" s="1"/>
  <c r="E537" i="4" s="1"/>
  <c r="E538" i="4" s="1"/>
  <c r="E539" i="4" s="1"/>
  <c r="E540" i="4" s="1"/>
  <c r="E541" i="4" s="1"/>
  <c r="E542" i="4" s="1"/>
  <c r="E543" i="4" s="1"/>
  <c r="E544" i="4" s="1"/>
  <c r="E545" i="4" s="1"/>
  <c r="E546" i="4" s="1"/>
  <c r="E547" i="4" s="1"/>
  <c r="E548" i="4" s="1"/>
  <c r="E549" i="4" s="1"/>
  <c r="E550" i="4" s="1"/>
  <c r="E551" i="4" s="1"/>
  <c r="E552" i="4" s="1"/>
  <c r="E553" i="4" s="1"/>
  <c r="E554" i="4" s="1"/>
  <c r="E555" i="4" s="1"/>
  <c r="E556" i="4" s="1"/>
  <c r="E557" i="4" s="1"/>
  <c r="E558" i="4" s="1"/>
  <c r="E559" i="4" s="1"/>
  <c r="E560" i="4" s="1"/>
  <c r="E561" i="4" s="1"/>
  <c r="E562" i="4" s="1"/>
  <c r="E563" i="4" s="1"/>
  <c r="E564" i="4" s="1"/>
  <c r="E565" i="4" s="1"/>
  <c r="E566" i="4" s="1"/>
  <c r="E567" i="4" s="1"/>
  <c r="E568" i="4" s="1"/>
  <c r="E569" i="4" s="1"/>
  <c r="E570" i="4" s="1"/>
  <c r="E571" i="4" s="1"/>
  <c r="E572" i="4" s="1"/>
  <c r="E573" i="4" s="1"/>
  <c r="E574" i="4" s="1"/>
  <c r="E575" i="4" s="1"/>
  <c r="E576" i="4" s="1"/>
  <c r="E577" i="4" s="1"/>
  <c r="E578" i="4" s="1"/>
  <c r="E579" i="4" s="1"/>
  <c r="E580" i="4" s="1"/>
  <c r="E581" i="4" s="1"/>
  <c r="E582" i="4" s="1"/>
  <c r="E583" i="4" s="1"/>
  <c r="E584" i="4" s="1"/>
  <c r="E585" i="4" s="1"/>
  <c r="E586" i="4" s="1"/>
  <c r="E587" i="4" s="1"/>
  <c r="E588" i="4" s="1"/>
  <c r="E589" i="4" s="1"/>
  <c r="E590" i="4" s="1"/>
  <c r="E591" i="4" s="1"/>
  <c r="E592" i="4" s="1"/>
  <c r="E593" i="4" s="1"/>
  <c r="E594" i="4" s="1"/>
  <c r="E595" i="4" s="1"/>
  <c r="E596" i="4" s="1"/>
  <c r="E597" i="4" s="1"/>
  <c r="E598" i="4" s="1"/>
  <c r="E599" i="4" s="1"/>
  <c r="E600" i="4" s="1"/>
  <c r="E601" i="4" s="1"/>
  <c r="E602" i="4" s="1"/>
  <c r="E603" i="4" s="1"/>
  <c r="E604" i="4" s="1"/>
  <c r="E605" i="4" s="1"/>
  <c r="E606" i="4" s="1"/>
  <c r="E607" i="4" s="1"/>
  <c r="E608" i="4" s="1"/>
  <c r="E609" i="4" s="1"/>
  <c r="E610" i="4" s="1"/>
  <c r="E611" i="4" s="1"/>
  <c r="E612" i="4" s="1"/>
  <c r="E613" i="4" s="1"/>
  <c r="E614" i="4" s="1"/>
  <c r="E615" i="4" s="1"/>
  <c r="E616" i="4" s="1"/>
  <c r="E617" i="4" s="1"/>
  <c r="E618" i="4" s="1"/>
  <c r="E619" i="4" s="1"/>
  <c r="E620" i="4" s="1"/>
  <c r="E621" i="4" s="1"/>
  <c r="E622" i="4" s="1"/>
  <c r="E623" i="4" s="1"/>
  <c r="E624" i="4" s="1"/>
  <c r="E625" i="4" s="1"/>
  <c r="E626" i="4" s="1"/>
  <c r="E627" i="4" s="1"/>
  <c r="E628" i="4" s="1"/>
  <c r="E629" i="4" s="1"/>
  <c r="E630" i="4" s="1"/>
  <c r="E631" i="4" s="1"/>
  <c r="E632" i="4" s="1"/>
  <c r="E633" i="4" s="1"/>
  <c r="E634" i="4" s="1"/>
  <c r="E635" i="4" s="1"/>
  <c r="E636" i="4" s="1"/>
  <c r="E637" i="4" s="1"/>
  <c r="E638" i="4" s="1"/>
  <c r="E639" i="4" s="1"/>
  <c r="E640" i="4" s="1"/>
  <c r="E641" i="4" s="1"/>
  <c r="E642" i="4" s="1"/>
  <c r="E643" i="4" s="1"/>
  <c r="E644" i="4" s="1"/>
  <c r="E645" i="4" s="1"/>
  <c r="E646" i="4" s="1"/>
  <c r="E647" i="4" s="1"/>
  <c r="E648" i="4" s="1"/>
  <c r="E649" i="4" s="1"/>
  <c r="E650" i="4" s="1"/>
  <c r="E651" i="4" s="1"/>
  <c r="E652" i="4" s="1"/>
  <c r="E653" i="4" s="1"/>
  <c r="E654" i="4" s="1"/>
  <c r="E655" i="4" s="1"/>
  <c r="E656" i="4" s="1"/>
  <c r="E657" i="4" s="1"/>
  <c r="E658" i="4" s="1"/>
  <c r="E659" i="4" s="1"/>
  <c r="E660" i="4" s="1"/>
  <c r="E661" i="4" s="1"/>
  <c r="E662" i="4" s="1"/>
  <c r="E663" i="4" s="1"/>
  <c r="E664" i="4" s="1"/>
  <c r="E665" i="4" s="1"/>
  <c r="E666" i="4" s="1"/>
  <c r="E667" i="4" s="1"/>
  <c r="E668" i="4" s="1"/>
  <c r="E669" i="4" s="1"/>
  <c r="E670" i="4" s="1"/>
  <c r="E671" i="4" s="1"/>
  <c r="E672" i="4" s="1"/>
  <c r="E673" i="4" s="1"/>
  <c r="E674" i="4" s="1"/>
  <c r="E675" i="4" s="1"/>
  <c r="E676" i="4" s="1"/>
  <c r="E677" i="4" s="1"/>
  <c r="E678" i="4" s="1"/>
  <c r="E679" i="4" s="1"/>
  <c r="E680" i="4" s="1"/>
  <c r="E681" i="4" s="1"/>
  <c r="E682" i="4" s="1"/>
  <c r="E683" i="4" s="1"/>
  <c r="E684" i="4" s="1"/>
  <c r="E685" i="4" s="1"/>
  <c r="E686" i="4" s="1"/>
  <c r="E687" i="4" s="1"/>
  <c r="E688" i="4" s="1"/>
  <c r="E689" i="4" s="1"/>
  <c r="E690" i="4" s="1"/>
  <c r="E691" i="4" s="1"/>
  <c r="E692" i="4" s="1"/>
  <c r="E693" i="4" s="1"/>
  <c r="E694" i="4" s="1"/>
  <c r="E695" i="4" s="1"/>
  <c r="E696" i="4" s="1"/>
  <c r="E697" i="4" s="1"/>
  <c r="E698" i="4" s="1"/>
  <c r="E699" i="4" s="1"/>
  <c r="E700" i="4" s="1"/>
  <c r="E701" i="4" s="1"/>
  <c r="E702" i="4" s="1"/>
  <c r="E703" i="4" s="1"/>
  <c r="E704" i="4" s="1"/>
  <c r="E705" i="4" s="1"/>
  <c r="E706" i="4" s="1"/>
  <c r="E707" i="4" s="1"/>
  <c r="E708" i="4" s="1"/>
  <c r="E709" i="4" s="1"/>
  <c r="E710" i="4" s="1"/>
  <c r="E711" i="4" s="1"/>
  <c r="E712" i="4" s="1"/>
  <c r="E713" i="4" s="1"/>
  <c r="E714" i="4" s="1"/>
  <c r="E715" i="4" s="1"/>
  <c r="E716" i="4" s="1"/>
  <c r="E717" i="4" s="1"/>
  <c r="E718" i="4" s="1"/>
  <c r="E719" i="4" s="1"/>
  <c r="E720" i="4" s="1"/>
  <c r="E721" i="4" s="1"/>
  <c r="E722" i="4" s="1"/>
  <c r="E723" i="4" s="1"/>
  <c r="E724" i="4" s="1"/>
  <c r="E725" i="4" s="1"/>
  <c r="E726" i="4" s="1"/>
  <c r="E727" i="4" s="1"/>
  <c r="E728" i="4" s="1"/>
  <c r="E729" i="4" s="1"/>
  <c r="E730" i="4" s="1"/>
  <c r="E731" i="4" s="1"/>
  <c r="E732" i="4" s="1"/>
  <c r="E733" i="4" s="1"/>
  <c r="E734" i="4" s="1"/>
  <c r="E735" i="4" s="1"/>
  <c r="E736" i="4" s="1"/>
  <c r="E737" i="4" s="1"/>
  <c r="E738" i="4" s="1"/>
  <c r="E739" i="4" s="1"/>
  <c r="E740" i="4" s="1"/>
  <c r="E741" i="4" s="1"/>
  <c r="E742" i="4" s="1"/>
  <c r="E743" i="4" s="1"/>
  <c r="E744" i="4" s="1"/>
  <c r="E745" i="4" s="1"/>
  <c r="E746" i="4" s="1"/>
  <c r="E747" i="4" s="1"/>
  <c r="E748" i="4" s="1"/>
  <c r="E749" i="4" s="1"/>
  <c r="E750" i="4" s="1"/>
  <c r="E751" i="4" s="1"/>
  <c r="E752" i="4" s="1"/>
  <c r="E753" i="4" s="1"/>
  <c r="E754" i="4" s="1"/>
  <c r="E755" i="4" s="1"/>
  <c r="E756" i="4" s="1"/>
  <c r="E757" i="4" s="1"/>
  <c r="E758" i="4" s="1"/>
  <c r="E759" i="4" s="1"/>
  <c r="E760" i="4" s="1"/>
  <c r="E761" i="4" s="1"/>
  <c r="E762" i="4" s="1"/>
  <c r="E763" i="4" s="1"/>
  <c r="E764" i="4" s="1"/>
  <c r="E765" i="4" s="1"/>
  <c r="E766" i="4" s="1"/>
  <c r="E767" i="4" s="1"/>
  <c r="E768" i="4" s="1"/>
  <c r="E769" i="4" s="1"/>
  <c r="E770" i="4" s="1"/>
  <c r="E771" i="4" s="1"/>
  <c r="E772" i="4" s="1"/>
  <c r="E773" i="4" s="1"/>
  <c r="E774" i="4" s="1"/>
  <c r="E775" i="4" s="1"/>
  <c r="E776" i="4" s="1"/>
  <c r="E777" i="4" s="1"/>
  <c r="E778" i="4" s="1"/>
  <c r="E779" i="4" s="1"/>
  <c r="E780" i="4" s="1"/>
  <c r="E781" i="4" s="1"/>
  <c r="E782" i="4" s="1"/>
  <c r="E783" i="4" s="1"/>
  <c r="E784" i="4" s="1"/>
  <c r="E785" i="4" s="1"/>
  <c r="E786" i="4" s="1"/>
  <c r="E787" i="4" s="1"/>
  <c r="E788" i="4" s="1"/>
  <c r="E789" i="4" s="1"/>
  <c r="E790" i="4" s="1"/>
  <c r="E791" i="4" s="1"/>
  <c r="E792" i="4" s="1"/>
  <c r="E793" i="4" s="1"/>
  <c r="E794" i="4" s="1"/>
  <c r="E795" i="4" s="1"/>
  <c r="E796" i="4" s="1"/>
  <c r="E797" i="4" s="1"/>
  <c r="E798" i="4" s="1"/>
  <c r="E799" i="4" s="1"/>
  <c r="E800" i="4" s="1"/>
  <c r="E801" i="4" s="1"/>
  <c r="E802" i="4" s="1"/>
  <c r="E803" i="4" s="1"/>
  <c r="E804" i="4" s="1"/>
  <c r="E805" i="4" s="1"/>
  <c r="E806" i="4" s="1"/>
  <c r="E807" i="4" s="1"/>
  <c r="E808" i="4" s="1"/>
  <c r="E809" i="4" s="1"/>
  <c r="E810" i="4" s="1"/>
  <c r="E811" i="4" s="1"/>
  <c r="E812" i="4" s="1"/>
  <c r="E813" i="4" s="1"/>
  <c r="E814" i="4" s="1"/>
  <c r="E815" i="4" s="1"/>
  <c r="E816" i="4" s="1"/>
  <c r="E817" i="4" s="1"/>
  <c r="E818" i="4" s="1"/>
  <c r="E819" i="4" s="1"/>
  <c r="E820" i="4" s="1"/>
  <c r="E821" i="4" s="1"/>
  <c r="E822" i="4" s="1"/>
  <c r="E823" i="4" s="1"/>
  <c r="E824" i="4" s="1"/>
  <c r="E825" i="4" s="1"/>
  <c r="E826" i="4" s="1"/>
  <c r="E827" i="4" s="1"/>
  <c r="E828" i="4" s="1"/>
  <c r="E829" i="4" s="1"/>
  <c r="E830" i="4" s="1"/>
  <c r="E831" i="4" s="1"/>
  <c r="E832" i="4" s="1"/>
  <c r="E833" i="4" s="1"/>
  <c r="E834" i="4" s="1"/>
  <c r="E835" i="4" s="1"/>
  <c r="E836" i="4" s="1"/>
  <c r="E837" i="4" s="1"/>
  <c r="E838" i="4" s="1"/>
  <c r="E839" i="4" s="1"/>
  <c r="E840" i="4" s="1"/>
  <c r="E841" i="4" s="1"/>
  <c r="E842" i="4" s="1"/>
  <c r="E843" i="4" s="1"/>
  <c r="E844" i="4" s="1"/>
  <c r="E845" i="4" s="1"/>
  <c r="E846" i="4" s="1"/>
  <c r="E847" i="4" s="1"/>
  <c r="E848" i="4" s="1"/>
  <c r="E849" i="4" s="1"/>
  <c r="E850" i="4" s="1"/>
  <c r="E851" i="4" s="1"/>
  <c r="E852" i="4" s="1"/>
  <c r="E853" i="4" s="1"/>
  <c r="E854" i="4" s="1"/>
  <c r="E855" i="4" s="1"/>
  <c r="E856" i="4" s="1"/>
  <c r="E857" i="4" s="1"/>
  <c r="E858" i="4" s="1"/>
  <c r="E859" i="4" s="1"/>
  <c r="E860" i="4" s="1"/>
  <c r="E861" i="4" s="1"/>
  <c r="E862" i="4" s="1"/>
  <c r="E863" i="4" s="1"/>
  <c r="E864" i="4" s="1"/>
  <c r="E865" i="4" s="1"/>
  <c r="E866" i="4" s="1"/>
  <c r="E867" i="4" s="1"/>
  <c r="E868" i="4" s="1"/>
  <c r="E869" i="4" s="1"/>
  <c r="E870" i="4" s="1"/>
  <c r="E871" i="4" s="1"/>
  <c r="E872" i="4" s="1"/>
  <c r="E873" i="4" s="1"/>
  <c r="E874" i="4" s="1"/>
  <c r="E875" i="4" s="1"/>
  <c r="E876" i="4" s="1"/>
  <c r="E877" i="4" s="1"/>
  <c r="E878" i="4" s="1"/>
  <c r="E879" i="4" s="1"/>
  <c r="E880" i="4" s="1"/>
  <c r="E881" i="4" s="1"/>
  <c r="E882" i="4" s="1"/>
  <c r="E883" i="4" s="1"/>
  <c r="E884" i="4" s="1"/>
  <c r="E885" i="4" s="1"/>
  <c r="E886" i="4" s="1"/>
  <c r="E887" i="4" s="1"/>
  <c r="E888" i="4" s="1"/>
  <c r="E889" i="4" s="1"/>
  <c r="E890" i="4" s="1"/>
  <c r="E891" i="4" s="1"/>
  <c r="E892" i="4" s="1"/>
  <c r="E893" i="4" s="1"/>
  <c r="E894" i="4" s="1"/>
  <c r="E895" i="4" s="1"/>
  <c r="E896" i="4" s="1"/>
  <c r="E897" i="4" s="1"/>
  <c r="E898" i="4" s="1"/>
  <c r="E899" i="4" s="1"/>
  <c r="E900" i="4" s="1"/>
  <c r="E901" i="4" s="1"/>
  <c r="E902" i="4" s="1"/>
  <c r="E903" i="4" s="1"/>
  <c r="E904" i="4" s="1"/>
  <c r="E905" i="4" s="1"/>
  <c r="E906" i="4" s="1"/>
  <c r="E907" i="4" s="1"/>
  <c r="E908" i="4" s="1"/>
  <c r="E909" i="4" s="1"/>
  <c r="E910" i="4" s="1"/>
  <c r="E911" i="4" s="1"/>
  <c r="E912" i="4" s="1"/>
  <c r="E913" i="4" s="1"/>
  <c r="E914" i="4" s="1"/>
  <c r="E915" i="4" s="1"/>
  <c r="E916" i="4" s="1"/>
  <c r="E917" i="4" s="1"/>
  <c r="E918" i="4" s="1"/>
  <c r="E919" i="4" s="1"/>
  <c r="E920" i="4" s="1"/>
  <c r="E921" i="4" s="1"/>
  <c r="E922" i="4" s="1"/>
  <c r="E923" i="4" s="1"/>
  <c r="E924" i="4" s="1"/>
  <c r="E925" i="4" s="1"/>
  <c r="E926" i="4" s="1"/>
  <c r="E927" i="4" s="1"/>
  <c r="E928" i="4" s="1"/>
  <c r="E929" i="4" s="1"/>
  <c r="E930" i="4" s="1"/>
  <c r="E931" i="4" s="1"/>
  <c r="E932" i="4" s="1"/>
  <c r="E933" i="4" s="1"/>
  <c r="E934" i="4" s="1"/>
  <c r="E935" i="4" s="1"/>
  <c r="E936" i="4" s="1"/>
  <c r="E937" i="4" s="1"/>
  <c r="E938" i="4" s="1"/>
  <c r="E939" i="4" s="1"/>
  <c r="E940" i="4" s="1"/>
  <c r="E941" i="4" s="1"/>
  <c r="E942" i="4" s="1"/>
  <c r="E943" i="4" s="1"/>
  <c r="E944" i="4" s="1"/>
  <c r="E945" i="4" s="1"/>
  <c r="E946" i="4" s="1"/>
  <c r="E947" i="4" s="1"/>
  <c r="E948" i="4" s="1"/>
  <c r="E949" i="4" s="1"/>
  <c r="E950" i="4" s="1"/>
  <c r="E951" i="4" s="1"/>
  <c r="E952" i="4" s="1"/>
  <c r="E953" i="4" s="1"/>
  <c r="E954" i="4" s="1"/>
  <c r="E955" i="4" s="1"/>
  <c r="E956" i="4" s="1"/>
  <c r="E957" i="4" s="1"/>
  <c r="E958" i="4" s="1"/>
  <c r="E959" i="4" s="1"/>
  <c r="E960" i="4" s="1"/>
  <c r="E961" i="4" s="1"/>
  <c r="E962" i="4" s="1"/>
  <c r="E963" i="4" s="1"/>
  <c r="E964" i="4" s="1"/>
  <c r="E965" i="4" s="1"/>
  <c r="E966" i="4" s="1"/>
  <c r="E967" i="4" s="1"/>
  <c r="E968" i="4" s="1"/>
  <c r="E969" i="4" s="1"/>
  <c r="E970" i="4" s="1"/>
  <c r="E971" i="4" s="1"/>
  <c r="E972" i="4" s="1"/>
  <c r="E973" i="4" s="1"/>
  <c r="E974" i="4" s="1"/>
  <c r="E975" i="4" s="1"/>
  <c r="E976" i="4" s="1"/>
  <c r="E977" i="4" s="1"/>
  <c r="E978" i="4" s="1"/>
  <c r="E979" i="4" s="1"/>
  <c r="E980" i="4" s="1"/>
  <c r="E981" i="4" s="1"/>
  <c r="E982" i="4" s="1"/>
  <c r="E983" i="4" s="1"/>
  <c r="E984" i="4" s="1"/>
  <c r="E985" i="4" s="1"/>
  <c r="E986" i="4" s="1"/>
  <c r="E987" i="4" s="1"/>
  <c r="E988" i="4" s="1"/>
  <c r="E989" i="4" s="1"/>
  <c r="E990" i="4" s="1"/>
  <c r="E991" i="4" s="1"/>
  <c r="E992" i="4" s="1"/>
  <c r="E993" i="4" s="1"/>
  <c r="E994" i="4" s="1"/>
  <c r="E995" i="4" s="1"/>
  <c r="E996" i="4" s="1"/>
  <c r="E997" i="4" s="1"/>
  <c r="E998" i="4" s="1"/>
  <c r="E999" i="4" s="1"/>
  <c r="E1000" i="4" s="1"/>
  <c r="E1001" i="4" s="1"/>
  <c r="E1002" i="4" s="1"/>
  <c r="I24" i="4"/>
  <c r="U32" i="4"/>
  <c r="I32" i="4"/>
  <c r="R32" i="4"/>
  <c r="H32" i="4"/>
  <c r="Q32" i="4"/>
  <c r="J34" i="4"/>
  <c r="U36" i="4"/>
  <c r="I36" i="4"/>
  <c r="R36" i="4"/>
  <c r="H36" i="4"/>
  <c r="Q36" i="4"/>
  <c r="J38" i="4"/>
  <c r="U40" i="4"/>
  <c r="I40" i="4"/>
  <c r="R40" i="4"/>
  <c r="H40" i="4"/>
  <c r="Q40" i="4"/>
  <c r="J42" i="4"/>
  <c r="U44" i="4"/>
  <c r="I44" i="4"/>
  <c r="R44" i="4"/>
  <c r="H44" i="4"/>
  <c r="Q44" i="4"/>
  <c r="J46" i="4"/>
  <c r="V50" i="4"/>
  <c r="J50" i="4"/>
  <c r="U50" i="4"/>
  <c r="I50" i="4"/>
  <c r="U55" i="4"/>
  <c r="I55" i="4"/>
  <c r="R55" i="4"/>
  <c r="H55" i="4"/>
  <c r="R56" i="4"/>
  <c r="H56" i="4"/>
  <c r="Q56" i="4"/>
  <c r="V56" i="4"/>
  <c r="V67" i="4"/>
  <c r="J67" i="4"/>
  <c r="U67" i="4"/>
  <c r="I67" i="4"/>
  <c r="R67" i="4"/>
  <c r="H67" i="4"/>
  <c r="V68" i="4"/>
  <c r="J68" i="4"/>
  <c r="U68" i="4"/>
  <c r="I68" i="4"/>
  <c r="R68" i="4"/>
  <c r="H68" i="4"/>
  <c r="Q68" i="4"/>
  <c r="Q81" i="4"/>
  <c r="V81" i="4"/>
  <c r="J81" i="4"/>
  <c r="U81" i="4"/>
  <c r="U88" i="4"/>
  <c r="I89" i="4"/>
  <c r="V106" i="4"/>
  <c r="J106" i="4"/>
  <c r="U106" i="4"/>
  <c r="I106" i="4"/>
  <c r="J114" i="4"/>
  <c r="J130" i="4"/>
  <c r="V190" i="4"/>
  <c r="J190" i="4"/>
  <c r="U190" i="4"/>
  <c r="I190" i="4"/>
  <c r="R190" i="4"/>
  <c r="H190" i="4"/>
  <c r="Q190" i="4"/>
  <c r="V196" i="4"/>
  <c r="J196" i="4"/>
  <c r="U196" i="4"/>
  <c r="I196" i="4"/>
  <c r="R196" i="4"/>
  <c r="Q196" i="4"/>
  <c r="H196" i="4"/>
  <c r="V213" i="4"/>
  <c r="J213" i="4"/>
  <c r="U213" i="4"/>
  <c r="I213" i="4"/>
  <c r="R213" i="4"/>
  <c r="H213" i="4"/>
  <c r="Q213" i="4"/>
  <c r="V237" i="4"/>
  <c r="J237" i="4"/>
  <c r="U237" i="4"/>
  <c r="I237" i="4"/>
  <c r="R237" i="4"/>
  <c r="H237" i="4"/>
  <c r="Q237" i="4"/>
  <c r="U87" i="4"/>
  <c r="I87" i="4"/>
  <c r="R87" i="4"/>
  <c r="H87" i="4"/>
  <c r="V100" i="4"/>
  <c r="J100" i="4"/>
  <c r="U100" i="4"/>
  <c r="I100" i="4"/>
  <c r="R100" i="4"/>
  <c r="H100" i="4"/>
  <c r="Q100" i="4"/>
  <c r="AV4766" i="1"/>
  <c r="AV5086" i="1"/>
  <c r="Q130" i="4" s="1"/>
  <c r="AV6526" i="1"/>
  <c r="AV6686" i="1"/>
  <c r="AV6846" i="1"/>
  <c r="AV7086" i="1"/>
  <c r="AW7206" i="1"/>
  <c r="AV7406" i="1"/>
  <c r="AW7526" i="1"/>
  <c r="AV7726" i="1"/>
  <c r="AW7846" i="1"/>
  <c r="AV8046" i="1"/>
  <c r="AW8166" i="1"/>
  <c r="AV8366" i="1"/>
  <c r="AW8486" i="1"/>
  <c r="AV8686" i="1"/>
  <c r="AW8806" i="1"/>
  <c r="AV9006" i="1"/>
  <c r="AV9166" i="1"/>
  <c r="AV9326" i="1"/>
  <c r="AV9486" i="1"/>
  <c r="AV9646" i="1"/>
  <c r="AV9806" i="1"/>
  <c r="AV12406" i="1"/>
  <c r="AV12686" i="1"/>
  <c r="AV12726" i="1"/>
  <c r="AV12806" i="1"/>
  <c r="AV13006" i="1"/>
  <c r="AV13046" i="1"/>
  <c r="AV13126" i="1"/>
  <c r="AV13326" i="1"/>
  <c r="AV13366" i="1"/>
  <c r="AV13446" i="1"/>
  <c r="AV13646" i="1"/>
  <c r="AW14766" i="1"/>
  <c r="I25" i="4"/>
  <c r="U33" i="4"/>
  <c r="I33" i="4"/>
  <c r="R33" i="4"/>
  <c r="H33" i="4"/>
  <c r="U37" i="4"/>
  <c r="I37" i="4"/>
  <c r="R37" i="4"/>
  <c r="H37" i="4"/>
  <c r="Q37" i="4"/>
  <c r="U41" i="4"/>
  <c r="I41" i="4"/>
  <c r="R41" i="4"/>
  <c r="H41" i="4"/>
  <c r="Q41" i="4"/>
  <c r="U45" i="4"/>
  <c r="I45" i="4"/>
  <c r="R45" i="4"/>
  <c r="H45" i="4"/>
  <c r="Q45" i="4"/>
  <c r="I48" i="4"/>
  <c r="V58" i="4"/>
  <c r="J58" i="4"/>
  <c r="U58" i="4"/>
  <c r="I58" i="4"/>
  <c r="U63" i="4"/>
  <c r="I63" i="4"/>
  <c r="R63" i="4"/>
  <c r="H63" i="4"/>
  <c r="R64" i="4"/>
  <c r="H64" i="4"/>
  <c r="Q64" i="4"/>
  <c r="V64" i="4"/>
  <c r="V75" i="4"/>
  <c r="J75" i="4"/>
  <c r="U75" i="4"/>
  <c r="I75" i="4"/>
  <c r="R75" i="4"/>
  <c r="H75" i="4"/>
  <c r="V76" i="4"/>
  <c r="J76" i="4"/>
  <c r="U76" i="4"/>
  <c r="I76" i="4"/>
  <c r="R76" i="4"/>
  <c r="H76" i="4"/>
  <c r="Q76" i="4"/>
  <c r="I97" i="4"/>
  <c r="V144" i="4"/>
  <c r="J144" i="4"/>
  <c r="U144" i="4"/>
  <c r="I144" i="4"/>
  <c r="R144" i="4"/>
  <c r="H144" i="4"/>
  <c r="Q144" i="4"/>
  <c r="Q147" i="4"/>
  <c r="V147" i="4"/>
  <c r="J147" i="4"/>
  <c r="I147" i="4"/>
  <c r="H147" i="4"/>
  <c r="V28" i="4"/>
  <c r="J28" i="4"/>
  <c r="U28" i="4"/>
  <c r="I28" i="4"/>
  <c r="R28" i="4"/>
  <c r="H28" i="4"/>
  <c r="Q28" i="4"/>
  <c r="V82" i="4"/>
  <c r="J82" i="4"/>
  <c r="U82" i="4"/>
  <c r="I82" i="4"/>
  <c r="U225" i="4"/>
  <c r="I225" i="4"/>
  <c r="R225" i="4"/>
  <c r="H225" i="4"/>
  <c r="Q225" i="4"/>
  <c r="J225" i="4"/>
  <c r="AV2806" i="1"/>
  <c r="Q73" i="4" s="1"/>
  <c r="AV4086" i="1"/>
  <c r="Q105" i="4" s="1"/>
  <c r="AV4406" i="1"/>
  <c r="AW4766" i="1"/>
  <c r="R122" i="4" s="1"/>
  <c r="AW12406" i="1"/>
  <c r="AW12806" i="1"/>
  <c r="AW13126" i="1"/>
  <c r="AW13446" i="1"/>
  <c r="V51" i="4"/>
  <c r="J51" i="4"/>
  <c r="U51" i="4"/>
  <c r="I51" i="4"/>
  <c r="R51" i="4"/>
  <c r="H51" i="4"/>
  <c r="V52" i="4"/>
  <c r="J52" i="4"/>
  <c r="U52" i="4"/>
  <c r="I52" i="4"/>
  <c r="R52" i="4"/>
  <c r="H52" i="4"/>
  <c r="Q52" i="4"/>
  <c r="I80" i="4"/>
  <c r="V93" i="4"/>
  <c r="J93" i="4"/>
  <c r="U93" i="4"/>
  <c r="I93" i="4"/>
  <c r="R93" i="4"/>
  <c r="H93" i="4"/>
  <c r="Q93" i="4"/>
  <c r="U95" i="4"/>
  <c r="I95" i="4"/>
  <c r="R95" i="4"/>
  <c r="H95" i="4"/>
  <c r="Q95" i="4"/>
  <c r="R96" i="4"/>
  <c r="H96" i="4"/>
  <c r="Q96" i="4"/>
  <c r="V96" i="4"/>
  <c r="V107" i="4"/>
  <c r="J107" i="4"/>
  <c r="U107" i="4"/>
  <c r="I107" i="4"/>
  <c r="R107" i="4"/>
  <c r="H107" i="4"/>
  <c r="V108" i="4"/>
  <c r="J108" i="4"/>
  <c r="U108" i="4"/>
  <c r="I108" i="4"/>
  <c r="R108" i="4"/>
  <c r="H108" i="4"/>
  <c r="Q108" i="4"/>
  <c r="U112" i="4"/>
  <c r="I112" i="4"/>
  <c r="R112" i="4"/>
  <c r="H112" i="4"/>
  <c r="Q112" i="4"/>
  <c r="J112" i="4"/>
  <c r="V175" i="4"/>
  <c r="J175" i="4"/>
  <c r="U175" i="4"/>
  <c r="I175" i="4"/>
  <c r="R175" i="4"/>
  <c r="H175" i="4"/>
  <c r="Q175" i="4"/>
  <c r="V220" i="4"/>
  <c r="J220" i="4"/>
  <c r="U220" i="4"/>
  <c r="I220" i="4"/>
  <c r="R220" i="4"/>
  <c r="Q220" i="4"/>
  <c r="H220" i="4"/>
  <c r="V244" i="4"/>
  <c r="J244" i="4"/>
  <c r="U244" i="4"/>
  <c r="I244" i="4"/>
  <c r="Q244" i="4"/>
  <c r="H244" i="4"/>
  <c r="R88" i="4"/>
  <c r="H88" i="4"/>
  <c r="AW4406" i="1"/>
  <c r="AW4726" i="1"/>
  <c r="U23" i="4"/>
  <c r="I23" i="4"/>
  <c r="R23" i="4"/>
  <c r="H23" i="4"/>
  <c r="Q23" i="4"/>
  <c r="R24" i="4"/>
  <c r="H24" i="4"/>
  <c r="Q24" i="4"/>
  <c r="V24" i="4"/>
  <c r="J32" i="4"/>
  <c r="U34" i="4"/>
  <c r="I34" i="4"/>
  <c r="R34" i="4"/>
  <c r="H34" i="4"/>
  <c r="Q34" i="4"/>
  <c r="J36" i="4"/>
  <c r="U38" i="4"/>
  <c r="I38" i="4"/>
  <c r="R38" i="4"/>
  <c r="H38" i="4"/>
  <c r="Q38" i="4"/>
  <c r="J40" i="4"/>
  <c r="U42" i="4"/>
  <c r="I42" i="4"/>
  <c r="R42" i="4"/>
  <c r="H42" i="4"/>
  <c r="Q42" i="4"/>
  <c r="J44" i="4"/>
  <c r="U46" i="4"/>
  <c r="I46" i="4"/>
  <c r="R46" i="4"/>
  <c r="H46" i="4"/>
  <c r="Q46" i="4"/>
  <c r="I49" i="4"/>
  <c r="H50" i="4"/>
  <c r="J55" i="4"/>
  <c r="I56" i="4"/>
  <c r="J80" i="4"/>
  <c r="H81" i="4"/>
  <c r="V83" i="4"/>
  <c r="J83" i="4"/>
  <c r="U83" i="4"/>
  <c r="I83" i="4"/>
  <c r="R83" i="4"/>
  <c r="H83" i="4"/>
  <c r="V84" i="4"/>
  <c r="J84" i="4"/>
  <c r="U84" i="4"/>
  <c r="I84" i="4"/>
  <c r="R84" i="4"/>
  <c r="H84" i="4"/>
  <c r="V90" i="4"/>
  <c r="J90" i="4"/>
  <c r="U90" i="4"/>
  <c r="I90" i="4"/>
  <c r="H106" i="4"/>
  <c r="V126" i="4"/>
  <c r="J126" i="4"/>
  <c r="U126" i="4"/>
  <c r="I126" i="4"/>
  <c r="R126" i="4"/>
  <c r="H126" i="4"/>
  <c r="Q126" i="4"/>
  <c r="R146" i="4"/>
  <c r="H146" i="4"/>
  <c r="Q146" i="4"/>
  <c r="U146" i="4"/>
  <c r="J146" i="4"/>
  <c r="I146" i="4"/>
  <c r="V164" i="4"/>
  <c r="J164" i="4"/>
  <c r="U164" i="4"/>
  <c r="I164" i="4"/>
  <c r="R164" i="4"/>
  <c r="Q164" i="4"/>
  <c r="H164" i="4"/>
  <c r="R178" i="4"/>
  <c r="H178" i="4"/>
  <c r="Q178" i="4"/>
  <c r="J178" i="4"/>
  <c r="I178" i="4"/>
  <c r="Q57" i="4"/>
  <c r="V57" i="4"/>
  <c r="J57" i="4"/>
  <c r="U57" i="4"/>
  <c r="V189" i="4"/>
  <c r="J189" i="4"/>
  <c r="U189" i="4"/>
  <c r="I189" i="4"/>
  <c r="R189" i="4"/>
  <c r="H189" i="4"/>
  <c r="Q189" i="4"/>
  <c r="AV3246" i="1"/>
  <c r="Q84" i="4" s="1"/>
  <c r="AV3406" i="1"/>
  <c r="Q88" i="4" s="1"/>
  <c r="AW5046" i="1"/>
  <c r="R129" i="4" s="1"/>
  <c r="AW5206" i="1"/>
  <c r="AW5366" i="1"/>
  <c r="AW5526" i="1"/>
  <c r="AV11446" i="1"/>
  <c r="AV14126" i="1"/>
  <c r="AW14926" i="1"/>
  <c r="AW15406" i="1"/>
  <c r="Q25" i="4"/>
  <c r="V25" i="4"/>
  <c r="J25" i="4"/>
  <c r="U25" i="4"/>
  <c r="J56" i="4"/>
  <c r="H57" i="4"/>
  <c r="V59" i="4"/>
  <c r="J59" i="4"/>
  <c r="U59" i="4"/>
  <c r="I59" i="4"/>
  <c r="R59" i="4"/>
  <c r="H59" i="4"/>
  <c r="V60" i="4"/>
  <c r="J60" i="4"/>
  <c r="U60" i="4"/>
  <c r="I60" i="4"/>
  <c r="R60" i="4"/>
  <c r="H60" i="4"/>
  <c r="Q60" i="4"/>
  <c r="V66" i="4"/>
  <c r="J66" i="4"/>
  <c r="U66" i="4"/>
  <c r="I66" i="4"/>
  <c r="U71" i="4"/>
  <c r="I71" i="4"/>
  <c r="R71" i="4"/>
  <c r="H71" i="4"/>
  <c r="R72" i="4"/>
  <c r="H72" i="4"/>
  <c r="Q72" i="4"/>
  <c r="V72" i="4"/>
  <c r="Q74" i="4"/>
  <c r="I81" i="4"/>
  <c r="H82" i="4"/>
  <c r="J87" i="4"/>
  <c r="I88" i="4"/>
  <c r="Q89" i="4"/>
  <c r="V101" i="4"/>
  <c r="J101" i="4"/>
  <c r="L101" i="4" s="1"/>
  <c r="U101" i="4"/>
  <c r="I101" i="4"/>
  <c r="R101" i="4"/>
  <c r="H101" i="4"/>
  <c r="Q101" i="4"/>
  <c r="U103" i="4"/>
  <c r="I103" i="4"/>
  <c r="R103" i="4"/>
  <c r="H103" i="4"/>
  <c r="Q103" i="4"/>
  <c r="R104" i="4"/>
  <c r="H104" i="4"/>
  <c r="Q104" i="4"/>
  <c r="V104" i="4"/>
  <c r="V158" i="4"/>
  <c r="J158" i="4"/>
  <c r="U158" i="4"/>
  <c r="I158" i="4"/>
  <c r="R158" i="4"/>
  <c r="H158" i="4"/>
  <c r="Q158" i="4"/>
  <c r="Q243" i="4"/>
  <c r="V243" i="4"/>
  <c r="J243" i="4"/>
  <c r="R243" i="4"/>
  <c r="I243" i="4"/>
  <c r="H243" i="4"/>
  <c r="V27" i="4"/>
  <c r="J27" i="4"/>
  <c r="U27" i="4"/>
  <c r="I27" i="4"/>
  <c r="R27" i="4"/>
  <c r="H27" i="4"/>
  <c r="V99" i="4"/>
  <c r="J99" i="4"/>
  <c r="U99" i="4"/>
  <c r="I99" i="4"/>
  <c r="R99" i="4"/>
  <c r="H99" i="4"/>
  <c r="AV12646" i="1"/>
  <c r="AV12846" i="1"/>
  <c r="AV12886" i="1"/>
  <c r="AV12966" i="1"/>
  <c r="AV13166" i="1"/>
  <c r="AV13206" i="1"/>
  <c r="AV13286" i="1"/>
  <c r="AV13486" i="1"/>
  <c r="AV13526" i="1"/>
  <c r="AV13606" i="1"/>
  <c r="AV13806" i="1"/>
  <c r="AW14126" i="1"/>
  <c r="AV14606" i="1"/>
  <c r="AW15886" i="1"/>
  <c r="V26" i="4"/>
  <c r="J26" i="4"/>
  <c r="U26" i="4"/>
  <c r="I26" i="4"/>
  <c r="U31" i="4"/>
  <c r="I31" i="4"/>
  <c r="R31" i="4"/>
  <c r="H31" i="4"/>
  <c r="Q31" i="4"/>
  <c r="J33" i="4"/>
  <c r="U35" i="4"/>
  <c r="I35" i="4"/>
  <c r="R35" i="4"/>
  <c r="H35" i="4"/>
  <c r="Q35" i="4"/>
  <c r="J37" i="4"/>
  <c r="U39" i="4"/>
  <c r="I39" i="4"/>
  <c r="R39" i="4"/>
  <c r="H39" i="4"/>
  <c r="Q39" i="4"/>
  <c r="J41" i="4"/>
  <c r="U43" i="4"/>
  <c r="I43" i="4"/>
  <c r="R43" i="4"/>
  <c r="H43" i="4"/>
  <c r="Q43" i="4"/>
  <c r="J45" i="4"/>
  <c r="U47" i="4"/>
  <c r="I47" i="4"/>
  <c r="R47" i="4"/>
  <c r="H47" i="4"/>
  <c r="Q47" i="4"/>
  <c r="R48" i="4"/>
  <c r="H48" i="4"/>
  <c r="Q48" i="4"/>
  <c r="V48" i="4"/>
  <c r="Q50" i="4"/>
  <c r="I57" i="4"/>
  <c r="H58" i="4"/>
  <c r="J63" i="4"/>
  <c r="I64" i="4"/>
  <c r="Q65" i="4"/>
  <c r="V73" i="4"/>
  <c r="J73" i="4"/>
  <c r="U73" i="4"/>
  <c r="J88" i="4"/>
  <c r="V98" i="4"/>
  <c r="J98" i="4"/>
  <c r="U98" i="4"/>
  <c r="I98" i="4"/>
  <c r="Q106" i="4"/>
  <c r="Q107" i="4"/>
  <c r="V111" i="4"/>
  <c r="J111" i="4"/>
  <c r="U111" i="4"/>
  <c r="I111" i="4"/>
  <c r="R111" i="4"/>
  <c r="H111" i="4"/>
  <c r="Q111" i="4"/>
  <c r="R123" i="4"/>
  <c r="V125" i="4"/>
  <c r="J125" i="4"/>
  <c r="U125" i="4"/>
  <c r="I125" i="4"/>
  <c r="R125" i="4"/>
  <c r="H125" i="4"/>
  <c r="Q125" i="4"/>
  <c r="U177" i="4"/>
  <c r="I177" i="4"/>
  <c r="R177" i="4"/>
  <c r="H177" i="4"/>
  <c r="Q177" i="4"/>
  <c r="J177" i="4"/>
  <c r="V214" i="4"/>
  <c r="J214" i="4"/>
  <c r="U214" i="4"/>
  <c r="I214" i="4"/>
  <c r="R214" i="4"/>
  <c r="H214" i="4"/>
  <c r="Q214" i="4"/>
  <c r="V225" i="4"/>
  <c r="AV1926" i="1"/>
  <c r="Q51" i="4" s="1"/>
  <c r="AV2086" i="1"/>
  <c r="Q55" i="4" s="1"/>
  <c r="AV2246" i="1"/>
  <c r="Q59" i="4" s="1"/>
  <c r="AV2406" i="1"/>
  <c r="Q63" i="4" s="1"/>
  <c r="AV2566" i="1"/>
  <c r="Q67" i="4" s="1"/>
  <c r="AV2726" i="1"/>
  <c r="Q71" i="4" s="1"/>
  <c r="AV2886" i="1"/>
  <c r="Q75" i="4" s="1"/>
  <c r="AV3046" i="1"/>
  <c r="Q79" i="4" s="1"/>
  <c r="AV3206" i="1"/>
  <c r="Q83" i="4" s="1"/>
  <c r="AV3366" i="1"/>
  <c r="Q87" i="4" s="1"/>
  <c r="AV12086" i="1"/>
  <c r="AW12646" i="1"/>
  <c r="AW12966" i="1"/>
  <c r="AW13286" i="1"/>
  <c r="AW13606" i="1"/>
  <c r="AW14606" i="1"/>
  <c r="AV15086" i="1"/>
  <c r="V3" i="4"/>
  <c r="J3" i="4"/>
  <c r="U3" i="4"/>
  <c r="I3" i="4"/>
  <c r="R3" i="4"/>
  <c r="H3" i="4"/>
  <c r="Q3" i="4"/>
  <c r="V32" i="4"/>
  <c r="V36" i="4"/>
  <c r="V40" i="4"/>
  <c r="V44" i="4"/>
  <c r="Q49" i="4"/>
  <c r="V49" i="4"/>
  <c r="J49" i="4"/>
  <c r="U49" i="4"/>
  <c r="R50" i="4"/>
  <c r="V55" i="4"/>
  <c r="U56" i="4"/>
  <c r="J64" i="4"/>
  <c r="V74" i="4"/>
  <c r="J74" i="4"/>
  <c r="U74" i="4"/>
  <c r="I74" i="4"/>
  <c r="U79" i="4"/>
  <c r="I79" i="4"/>
  <c r="R79" i="4"/>
  <c r="H79" i="4"/>
  <c r="R80" i="4"/>
  <c r="H80" i="4"/>
  <c r="Q80" i="4"/>
  <c r="V80" i="4"/>
  <c r="R81" i="4"/>
  <c r="Q82" i="4"/>
  <c r="V91" i="4"/>
  <c r="J91" i="4"/>
  <c r="U91" i="4"/>
  <c r="I91" i="4"/>
  <c r="R91" i="4"/>
  <c r="H91" i="4"/>
  <c r="V92" i="4"/>
  <c r="J92" i="4"/>
  <c r="U92" i="4"/>
  <c r="I92" i="4"/>
  <c r="R92" i="4"/>
  <c r="H92" i="4"/>
  <c r="Q92" i="4"/>
  <c r="J95" i="4"/>
  <c r="I96" i="4"/>
  <c r="Q97" i="4"/>
  <c r="R106" i="4"/>
  <c r="V109" i="4"/>
  <c r="J109" i="4"/>
  <c r="U109" i="4"/>
  <c r="I109" i="4"/>
  <c r="R109" i="4"/>
  <c r="H109" i="4"/>
  <c r="Q109" i="4"/>
  <c r="Q115" i="4"/>
  <c r="U145" i="4"/>
  <c r="I145" i="4"/>
  <c r="R145" i="4"/>
  <c r="H145" i="4"/>
  <c r="Q145" i="4"/>
  <c r="V145" i="4"/>
  <c r="J145" i="4"/>
  <c r="R147" i="4"/>
  <c r="V157" i="4"/>
  <c r="J157" i="4"/>
  <c r="U157" i="4"/>
  <c r="I157" i="4"/>
  <c r="R157" i="4"/>
  <c r="H157" i="4"/>
  <c r="Q157" i="4"/>
  <c r="R226" i="4"/>
  <c r="H226" i="4"/>
  <c r="Q226" i="4"/>
  <c r="J226" i="4"/>
  <c r="I226" i="4"/>
  <c r="V238" i="4"/>
  <c r="J238" i="4"/>
  <c r="U238" i="4"/>
  <c r="I238" i="4"/>
  <c r="R238" i="4"/>
  <c r="H238" i="4"/>
  <c r="Q238" i="4"/>
  <c r="J65" i="4"/>
  <c r="V65" i="4"/>
  <c r="J89" i="4"/>
  <c r="V89" i="4"/>
  <c r="J97" i="4"/>
  <c r="V97" i="4"/>
  <c r="J105" i="4"/>
  <c r="V105" i="4"/>
  <c r="V110" i="4"/>
  <c r="J110" i="4"/>
  <c r="U110" i="4"/>
  <c r="I110" i="4"/>
  <c r="R110" i="4"/>
  <c r="Q110" i="4"/>
  <c r="R113" i="4"/>
  <c r="H113" i="4"/>
  <c r="Q113" i="4"/>
  <c r="U113" i="4"/>
  <c r="U121" i="4"/>
  <c r="I121" i="4"/>
  <c r="R121" i="4"/>
  <c r="H121" i="4"/>
  <c r="Q121" i="4"/>
  <c r="H122" i="4"/>
  <c r="Q122" i="4"/>
  <c r="V122" i="4"/>
  <c r="V133" i="4"/>
  <c r="J133" i="4"/>
  <c r="U133" i="4"/>
  <c r="I133" i="4"/>
  <c r="R133" i="4"/>
  <c r="H133" i="4"/>
  <c r="V134" i="4"/>
  <c r="J134" i="4"/>
  <c r="U134" i="4"/>
  <c r="I134" i="4"/>
  <c r="R134" i="4"/>
  <c r="H134" i="4"/>
  <c r="Q134" i="4"/>
  <c r="J137" i="4"/>
  <c r="I138" i="4"/>
  <c r="V172" i="4"/>
  <c r="J172" i="4"/>
  <c r="U172" i="4"/>
  <c r="I172" i="4"/>
  <c r="V204" i="4"/>
  <c r="J204" i="4"/>
  <c r="U204" i="4"/>
  <c r="I204" i="4"/>
  <c r="Q227" i="4"/>
  <c r="V227" i="4"/>
  <c r="J227" i="4"/>
  <c r="U227" i="4"/>
  <c r="U249" i="4"/>
  <c r="I249" i="4"/>
  <c r="R249" i="4"/>
  <c r="H249" i="4"/>
  <c r="Q249" i="4"/>
  <c r="R250" i="4"/>
  <c r="H250" i="4"/>
  <c r="Q250" i="4"/>
  <c r="V250" i="4"/>
  <c r="V120" i="4"/>
  <c r="J120" i="4"/>
  <c r="U120" i="4"/>
  <c r="I120" i="4"/>
  <c r="R120" i="4"/>
  <c r="H120" i="4"/>
  <c r="Q120" i="4"/>
  <c r="Q123" i="4"/>
  <c r="V123" i="4"/>
  <c r="J123" i="4"/>
  <c r="U123" i="4"/>
  <c r="U153" i="4"/>
  <c r="I153" i="4"/>
  <c r="R153" i="4"/>
  <c r="H153" i="4"/>
  <c r="Q153" i="4"/>
  <c r="R154" i="4"/>
  <c r="H154" i="4"/>
  <c r="Q154" i="4"/>
  <c r="V154" i="4"/>
  <c r="V165" i="4"/>
  <c r="J165" i="4"/>
  <c r="U165" i="4"/>
  <c r="I165" i="4"/>
  <c r="R165" i="4"/>
  <c r="H165" i="4"/>
  <c r="V166" i="4"/>
  <c r="J166" i="4"/>
  <c r="U166" i="4"/>
  <c r="I166" i="4"/>
  <c r="R166" i="4"/>
  <c r="H166" i="4"/>
  <c r="Q166" i="4"/>
  <c r="V183" i="4"/>
  <c r="J183" i="4"/>
  <c r="U183" i="4"/>
  <c r="I183" i="4"/>
  <c r="R183" i="4"/>
  <c r="H183" i="4"/>
  <c r="Q183" i="4"/>
  <c r="U185" i="4"/>
  <c r="I185" i="4"/>
  <c r="R185" i="4"/>
  <c r="H185" i="4"/>
  <c r="Q185" i="4"/>
  <c r="R186" i="4"/>
  <c r="H186" i="4"/>
  <c r="Q186" i="4"/>
  <c r="V186" i="4"/>
  <c r="V197" i="4"/>
  <c r="J197" i="4"/>
  <c r="U197" i="4"/>
  <c r="I197" i="4"/>
  <c r="R197" i="4"/>
  <c r="H197" i="4"/>
  <c r="V198" i="4"/>
  <c r="J198" i="4"/>
  <c r="U198" i="4"/>
  <c r="I198" i="4"/>
  <c r="R198" i="4"/>
  <c r="H198" i="4"/>
  <c r="Q198" i="4"/>
  <c r="U209" i="4"/>
  <c r="I209" i="4"/>
  <c r="R209" i="4"/>
  <c r="H209" i="4"/>
  <c r="Q209" i="4"/>
  <c r="R210" i="4"/>
  <c r="H210" i="4"/>
  <c r="Q210" i="4"/>
  <c r="V210" i="4"/>
  <c r="V221" i="4"/>
  <c r="J221" i="4"/>
  <c r="U221" i="4"/>
  <c r="I221" i="4"/>
  <c r="R221" i="4"/>
  <c r="H221" i="4"/>
  <c r="V222" i="4"/>
  <c r="J222" i="4"/>
  <c r="U222" i="4"/>
  <c r="I222" i="4"/>
  <c r="R222" i="4"/>
  <c r="H222" i="4"/>
  <c r="Q222" i="4"/>
  <c r="V228" i="4"/>
  <c r="J228" i="4"/>
  <c r="U228" i="4"/>
  <c r="I228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H29" i="4"/>
  <c r="R29" i="4"/>
  <c r="Q30" i="4"/>
  <c r="Q54" i="4"/>
  <c r="Q62" i="4"/>
  <c r="Q70" i="4"/>
  <c r="Q78" i="4"/>
  <c r="Q86" i="4"/>
  <c r="Q94" i="4"/>
  <c r="Q102" i="4"/>
  <c r="Q114" i="4"/>
  <c r="R114" i="4"/>
  <c r="V116" i="4"/>
  <c r="J116" i="4"/>
  <c r="U116" i="4"/>
  <c r="I116" i="4"/>
  <c r="U129" i="4"/>
  <c r="I129" i="4"/>
  <c r="H129" i="4"/>
  <c r="Q129" i="4"/>
  <c r="R130" i="4"/>
  <c r="H130" i="4"/>
  <c r="V130" i="4"/>
  <c r="V141" i="4"/>
  <c r="J141" i="4"/>
  <c r="U141" i="4"/>
  <c r="I141" i="4"/>
  <c r="R141" i="4"/>
  <c r="H141" i="4"/>
  <c r="V142" i="4"/>
  <c r="J142" i="4"/>
  <c r="U142" i="4"/>
  <c r="I142" i="4"/>
  <c r="R142" i="4"/>
  <c r="H142" i="4"/>
  <c r="Q142" i="4"/>
  <c r="Q155" i="4"/>
  <c r="V155" i="4"/>
  <c r="J155" i="4"/>
  <c r="U155" i="4"/>
  <c r="V180" i="4"/>
  <c r="J180" i="4"/>
  <c r="U180" i="4"/>
  <c r="I180" i="4"/>
  <c r="Q211" i="4"/>
  <c r="V211" i="4"/>
  <c r="J211" i="4"/>
  <c r="L218" i="4" s="1"/>
  <c r="U211" i="4"/>
  <c r="U233" i="4"/>
  <c r="I233" i="4"/>
  <c r="K233" i="4" s="1"/>
  <c r="R233" i="4"/>
  <c r="H233" i="4"/>
  <c r="Q233" i="4"/>
  <c r="R234" i="4"/>
  <c r="H234" i="4"/>
  <c r="Q234" i="4"/>
  <c r="V234" i="4"/>
  <c r="V245" i="4"/>
  <c r="J245" i="4"/>
  <c r="U245" i="4"/>
  <c r="I245" i="4"/>
  <c r="R245" i="4"/>
  <c r="H245" i="4"/>
  <c r="V246" i="4"/>
  <c r="J246" i="4"/>
  <c r="U246" i="4"/>
  <c r="I246" i="4"/>
  <c r="R246" i="4"/>
  <c r="H246" i="4"/>
  <c r="Q246" i="4"/>
  <c r="H4" i="4"/>
  <c r="R4" i="4"/>
  <c r="H5" i="4"/>
  <c r="R5" i="4"/>
  <c r="H6" i="4"/>
  <c r="R6" i="4"/>
  <c r="H7" i="4"/>
  <c r="R7" i="4"/>
  <c r="H8" i="4"/>
  <c r="R8" i="4"/>
  <c r="H9" i="4"/>
  <c r="R9" i="4"/>
  <c r="H10" i="4"/>
  <c r="R10" i="4"/>
  <c r="H11" i="4"/>
  <c r="R11" i="4"/>
  <c r="H12" i="4"/>
  <c r="R12" i="4"/>
  <c r="H13" i="4"/>
  <c r="R13" i="4"/>
  <c r="H14" i="4"/>
  <c r="R14" i="4"/>
  <c r="H15" i="4"/>
  <c r="R15" i="4"/>
  <c r="H16" i="4"/>
  <c r="R16" i="4"/>
  <c r="H17" i="4"/>
  <c r="R17" i="4"/>
  <c r="H18" i="4"/>
  <c r="R18" i="4"/>
  <c r="H19" i="4"/>
  <c r="R19" i="4"/>
  <c r="H20" i="4"/>
  <c r="R20" i="4"/>
  <c r="H21" i="4"/>
  <c r="R21" i="4"/>
  <c r="H22" i="4"/>
  <c r="R22" i="4"/>
  <c r="I29" i="4"/>
  <c r="U29" i="4"/>
  <c r="H30" i="4"/>
  <c r="R30" i="4"/>
  <c r="I53" i="4"/>
  <c r="U53" i="4"/>
  <c r="H54" i="4"/>
  <c r="R54" i="4"/>
  <c r="I61" i="4"/>
  <c r="U61" i="4"/>
  <c r="H62" i="4"/>
  <c r="R62" i="4"/>
  <c r="I69" i="4"/>
  <c r="U69" i="4"/>
  <c r="H70" i="4"/>
  <c r="R70" i="4"/>
  <c r="I77" i="4"/>
  <c r="U77" i="4"/>
  <c r="H78" i="4"/>
  <c r="R78" i="4"/>
  <c r="I85" i="4"/>
  <c r="U85" i="4"/>
  <c r="H86" i="4"/>
  <c r="R86" i="4"/>
  <c r="H94" i="4"/>
  <c r="R94" i="4"/>
  <c r="H102" i="4"/>
  <c r="R102" i="4"/>
  <c r="U114" i="4"/>
  <c r="V128" i="4"/>
  <c r="J128" i="4"/>
  <c r="U128" i="4"/>
  <c r="I128" i="4"/>
  <c r="R128" i="4"/>
  <c r="H128" i="4"/>
  <c r="Q128" i="4"/>
  <c r="Q131" i="4"/>
  <c r="V131" i="4"/>
  <c r="J131" i="4"/>
  <c r="U131" i="4"/>
  <c r="V156" i="4"/>
  <c r="J156" i="4"/>
  <c r="U156" i="4"/>
  <c r="I156" i="4"/>
  <c r="U161" i="4"/>
  <c r="I161" i="4"/>
  <c r="R161" i="4"/>
  <c r="H161" i="4"/>
  <c r="Q161" i="4"/>
  <c r="R162" i="4"/>
  <c r="H162" i="4"/>
  <c r="Q162" i="4"/>
  <c r="V162" i="4"/>
  <c r="V173" i="4"/>
  <c r="J173" i="4"/>
  <c r="U173" i="4"/>
  <c r="I173" i="4"/>
  <c r="R173" i="4"/>
  <c r="H173" i="4"/>
  <c r="V174" i="4"/>
  <c r="J174" i="4"/>
  <c r="U174" i="4"/>
  <c r="I174" i="4"/>
  <c r="R174" i="4"/>
  <c r="H174" i="4"/>
  <c r="Q174" i="4"/>
  <c r="V191" i="4"/>
  <c r="J191" i="4"/>
  <c r="U191" i="4"/>
  <c r="I191" i="4"/>
  <c r="R191" i="4"/>
  <c r="H191" i="4"/>
  <c r="Q191" i="4"/>
  <c r="U193" i="4"/>
  <c r="I193" i="4"/>
  <c r="R193" i="4"/>
  <c r="H193" i="4"/>
  <c r="Q193" i="4"/>
  <c r="R194" i="4"/>
  <c r="H194" i="4"/>
  <c r="Q194" i="4"/>
  <c r="V194" i="4"/>
  <c r="V205" i="4"/>
  <c r="J205" i="4"/>
  <c r="U205" i="4"/>
  <c r="I205" i="4"/>
  <c r="R205" i="4"/>
  <c r="H205" i="4"/>
  <c r="V206" i="4"/>
  <c r="J206" i="4"/>
  <c r="U206" i="4"/>
  <c r="I206" i="4"/>
  <c r="R206" i="4"/>
  <c r="H206" i="4"/>
  <c r="Q206" i="4"/>
  <c r="V212" i="4"/>
  <c r="J212" i="4"/>
  <c r="U212" i="4"/>
  <c r="I212" i="4"/>
  <c r="Q235" i="4"/>
  <c r="V235" i="4"/>
  <c r="J235" i="4"/>
  <c r="U235" i="4"/>
  <c r="I4" i="4"/>
  <c r="U4" i="4"/>
  <c r="I5" i="4"/>
  <c r="U5" i="4"/>
  <c r="I6" i="4"/>
  <c r="U6" i="4"/>
  <c r="I7" i="4"/>
  <c r="U7" i="4"/>
  <c r="I8" i="4"/>
  <c r="U8" i="4"/>
  <c r="I9" i="4"/>
  <c r="U9" i="4"/>
  <c r="I10" i="4"/>
  <c r="U10" i="4"/>
  <c r="I11" i="4"/>
  <c r="U11" i="4"/>
  <c r="I12" i="4"/>
  <c r="U12" i="4"/>
  <c r="I13" i="4"/>
  <c r="U13" i="4"/>
  <c r="I14" i="4"/>
  <c r="U14" i="4"/>
  <c r="I15" i="4"/>
  <c r="U15" i="4"/>
  <c r="I16" i="4"/>
  <c r="U16" i="4"/>
  <c r="I17" i="4"/>
  <c r="U17" i="4"/>
  <c r="I18" i="4"/>
  <c r="U18" i="4"/>
  <c r="I19" i="4"/>
  <c r="U19" i="4"/>
  <c r="I20" i="4"/>
  <c r="U20" i="4"/>
  <c r="I21" i="4"/>
  <c r="U21" i="4"/>
  <c r="I22" i="4"/>
  <c r="U22" i="4"/>
  <c r="J29" i="4"/>
  <c r="I30" i="4"/>
  <c r="U30" i="4"/>
  <c r="J53" i="4"/>
  <c r="I54" i="4"/>
  <c r="U54" i="4"/>
  <c r="J61" i="4"/>
  <c r="I62" i="4"/>
  <c r="U62" i="4"/>
  <c r="J69" i="4"/>
  <c r="I70" i="4"/>
  <c r="U70" i="4"/>
  <c r="J77" i="4"/>
  <c r="I78" i="4"/>
  <c r="U78" i="4"/>
  <c r="J85" i="4"/>
  <c r="I86" i="4"/>
  <c r="U86" i="4"/>
  <c r="I94" i="4"/>
  <c r="U94" i="4"/>
  <c r="I102" i="4"/>
  <c r="U102" i="4"/>
  <c r="V114" i="4"/>
  <c r="H116" i="4"/>
  <c r="V117" i="4"/>
  <c r="J117" i="4"/>
  <c r="U117" i="4"/>
  <c r="I117" i="4"/>
  <c r="R117" i="4"/>
  <c r="H117" i="4"/>
  <c r="V118" i="4"/>
  <c r="J118" i="4"/>
  <c r="U118" i="4"/>
  <c r="I118" i="4"/>
  <c r="R118" i="4"/>
  <c r="H118" i="4"/>
  <c r="Q118" i="4"/>
  <c r="U137" i="4"/>
  <c r="I137" i="4"/>
  <c r="R137" i="4"/>
  <c r="H137" i="4"/>
  <c r="Q137" i="4"/>
  <c r="R138" i="4"/>
  <c r="H138" i="4"/>
  <c r="Q138" i="4"/>
  <c r="V138" i="4"/>
  <c r="V149" i="4"/>
  <c r="J149" i="4"/>
  <c r="U149" i="4"/>
  <c r="I149" i="4"/>
  <c r="R149" i="4"/>
  <c r="H149" i="4"/>
  <c r="V150" i="4"/>
  <c r="J150" i="4"/>
  <c r="U150" i="4"/>
  <c r="I150" i="4"/>
  <c r="R150" i="4"/>
  <c r="H150" i="4"/>
  <c r="Q150" i="4"/>
  <c r="Q165" i="4"/>
  <c r="H172" i="4"/>
  <c r="V188" i="4"/>
  <c r="J188" i="4"/>
  <c r="U188" i="4"/>
  <c r="I188" i="4"/>
  <c r="Q197" i="4"/>
  <c r="H204" i="4"/>
  <c r="U217" i="4"/>
  <c r="I217" i="4"/>
  <c r="R217" i="4"/>
  <c r="H217" i="4"/>
  <c r="Q217" i="4"/>
  <c r="R218" i="4"/>
  <c r="H218" i="4"/>
  <c r="Q218" i="4"/>
  <c r="V218" i="4"/>
  <c r="Q221" i="4"/>
  <c r="H227" i="4"/>
  <c r="V229" i="4"/>
  <c r="J229" i="4"/>
  <c r="U229" i="4"/>
  <c r="I229" i="4"/>
  <c r="R229" i="4"/>
  <c r="H229" i="4"/>
  <c r="V230" i="4"/>
  <c r="J230" i="4"/>
  <c r="U230" i="4"/>
  <c r="I230" i="4"/>
  <c r="R230" i="4"/>
  <c r="H230" i="4"/>
  <c r="Q230" i="4"/>
  <c r="V236" i="4"/>
  <c r="J236" i="4"/>
  <c r="U236" i="4"/>
  <c r="I236" i="4"/>
  <c r="J249" i="4"/>
  <c r="I250" i="4"/>
  <c r="J4" i="4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L23" i="4" s="1"/>
  <c r="J20" i="4"/>
  <c r="J21" i="4"/>
  <c r="J22" i="4"/>
  <c r="J30" i="4"/>
  <c r="J54" i="4"/>
  <c r="J62" i="4"/>
  <c r="J70" i="4"/>
  <c r="J78" i="4"/>
  <c r="L78" i="4" s="1"/>
  <c r="J86" i="4"/>
  <c r="J94" i="4"/>
  <c r="J102" i="4"/>
  <c r="V115" i="4"/>
  <c r="J115" i="4"/>
  <c r="R115" i="4"/>
  <c r="H123" i="4"/>
  <c r="V136" i="4"/>
  <c r="J136" i="4"/>
  <c r="U136" i="4"/>
  <c r="I136" i="4"/>
  <c r="R136" i="4"/>
  <c r="H136" i="4"/>
  <c r="Q136" i="4"/>
  <c r="Q139" i="4"/>
  <c r="V139" i="4"/>
  <c r="J139" i="4"/>
  <c r="U139" i="4"/>
  <c r="Q141" i="4"/>
  <c r="J153" i="4"/>
  <c r="I154" i="4"/>
  <c r="V167" i="4"/>
  <c r="J167" i="4"/>
  <c r="U167" i="4"/>
  <c r="I167" i="4"/>
  <c r="R167" i="4"/>
  <c r="H167" i="4"/>
  <c r="Q167" i="4"/>
  <c r="U169" i="4"/>
  <c r="I169" i="4"/>
  <c r="R169" i="4"/>
  <c r="H169" i="4"/>
  <c r="Q169" i="4"/>
  <c r="R170" i="4"/>
  <c r="H170" i="4"/>
  <c r="Q170" i="4"/>
  <c r="V170" i="4"/>
  <c r="V181" i="4"/>
  <c r="J181" i="4"/>
  <c r="U181" i="4"/>
  <c r="I181" i="4"/>
  <c r="R181" i="4"/>
  <c r="H181" i="4"/>
  <c r="V182" i="4"/>
  <c r="J182" i="4"/>
  <c r="U182" i="4"/>
  <c r="I182" i="4"/>
  <c r="R182" i="4"/>
  <c r="H182" i="4"/>
  <c r="Q182" i="4"/>
  <c r="J185" i="4"/>
  <c r="I186" i="4"/>
  <c r="V199" i="4"/>
  <c r="J199" i="4"/>
  <c r="U199" i="4"/>
  <c r="I199" i="4"/>
  <c r="R199" i="4"/>
  <c r="H199" i="4"/>
  <c r="Q199" i="4"/>
  <c r="U201" i="4"/>
  <c r="I201" i="4"/>
  <c r="R201" i="4"/>
  <c r="H201" i="4"/>
  <c r="Q201" i="4"/>
  <c r="R202" i="4"/>
  <c r="H202" i="4"/>
  <c r="Q202" i="4"/>
  <c r="V202" i="4"/>
  <c r="J209" i="4"/>
  <c r="I210" i="4"/>
  <c r="Q219" i="4"/>
  <c r="V219" i="4"/>
  <c r="J219" i="4"/>
  <c r="U219" i="4"/>
  <c r="I227" i="4"/>
  <c r="H228" i="4"/>
  <c r="U241" i="4"/>
  <c r="I241" i="4"/>
  <c r="R241" i="4"/>
  <c r="H241" i="4"/>
  <c r="Q241" i="4"/>
  <c r="R242" i="4"/>
  <c r="H242" i="4"/>
  <c r="Q242" i="4"/>
  <c r="V242" i="4"/>
  <c r="Q245" i="4"/>
  <c r="J250" i="4"/>
  <c r="I124" i="4"/>
  <c r="U124" i="4"/>
  <c r="I132" i="4"/>
  <c r="U132" i="4"/>
  <c r="I140" i="4"/>
  <c r="U140" i="4"/>
  <c r="I148" i="4"/>
  <c r="U148" i="4"/>
  <c r="J163" i="4"/>
  <c r="L170" i="4" s="1"/>
  <c r="V163" i="4"/>
  <c r="J171" i="4"/>
  <c r="V171" i="4"/>
  <c r="J179" i="4"/>
  <c r="V179" i="4"/>
  <c r="J187" i="4"/>
  <c r="V187" i="4"/>
  <c r="J195" i="4"/>
  <c r="V195" i="4"/>
  <c r="J203" i="4"/>
  <c r="V203" i="4"/>
  <c r="Q119" i="4"/>
  <c r="J124" i="4"/>
  <c r="Q127" i="4"/>
  <c r="J132" i="4"/>
  <c r="Q135" i="4"/>
  <c r="J140" i="4"/>
  <c r="Q143" i="4"/>
  <c r="J148" i="4"/>
  <c r="Q151" i="4"/>
  <c r="Q159" i="4"/>
  <c r="B251" i="4"/>
  <c r="F251" i="4" s="1"/>
  <c r="H119" i="4"/>
  <c r="R119" i="4"/>
  <c r="H127" i="4"/>
  <c r="R127" i="4"/>
  <c r="H135" i="4"/>
  <c r="R135" i="4"/>
  <c r="H143" i="4"/>
  <c r="R143" i="4"/>
  <c r="H151" i="4"/>
  <c r="R151" i="4"/>
  <c r="Q152" i="4"/>
  <c r="H159" i="4"/>
  <c r="R159" i="4"/>
  <c r="Q160" i="4"/>
  <c r="Q168" i="4"/>
  <c r="Q176" i="4"/>
  <c r="Q184" i="4"/>
  <c r="Q192" i="4"/>
  <c r="Q200" i="4"/>
  <c r="H207" i="4"/>
  <c r="R207" i="4"/>
  <c r="Q208" i="4"/>
  <c r="H215" i="4"/>
  <c r="R215" i="4"/>
  <c r="Q216" i="4"/>
  <c r="H223" i="4"/>
  <c r="R223" i="4"/>
  <c r="Q224" i="4"/>
  <c r="H231" i="4"/>
  <c r="R231" i="4"/>
  <c r="Q232" i="4"/>
  <c r="H239" i="4"/>
  <c r="R239" i="4"/>
  <c r="Q240" i="4"/>
  <c r="H247" i="4"/>
  <c r="R247" i="4"/>
  <c r="Q248" i="4"/>
  <c r="A252" i="4"/>
  <c r="I119" i="4"/>
  <c r="U119" i="4"/>
  <c r="I127" i="4"/>
  <c r="U127" i="4"/>
  <c r="I135" i="4"/>
  <c r="U135" i="4"/>
  <c r="I143" i="4"/>
  <c r="U143" i="4"/>
  <c r="I151" i="4"/>
  <c r="U151" i="4"/>
  <c r="H152" i="4"/>
  <c r="R152" i="4"/>
  <c r="I159" i="4"/>
  <c r="U159" i="4"/>
  <c r="H160" i="4"/>
  <c r="R160" i="4"/>
  <c r="H168" i="4"/>
  <c r="R168" i="4"/>
  <c r="H176" i="4"/>
  <c r="R176" i="4"/>
  <c r="H184" i="4"/>
  <c r="R184" i="4"/>
  <c r="H192" i="4"/>
  <c r="R192" i="4"/>
  <c r="H200" i="4"/>
  <c r="R200" i="4"/>
  <c r="I207" i="4"/>
  <c r="U207" i="4"/>
  <c r="H208" i="4"/>
  <c r="R208" i="4"/>
  <c r="I215" i="4"/>
  <c r="U215" i="4"/>
  <c r="H216" i="4"/>
  <c r="R216" i="4"/>
  <c r="I223" i="4"/>
  <c r="U223" i="4"/>
  <c r="H224" i="4"/>
  <c r="R224" i="4"/>
  <c r="I231" i="4"/>
  <c r="U231" i="4"/>
  <c r="H232" i="4"/>
  <c r="R232" i="4"/>
  <c r="I239" i="4"/>
  <c r="U239" i="4"/>
  <c r="H240" i="4"/>
  <c r="R240" i="4"/>
  <c r="I247" i="4"/>
  <c r="U247" i="4"/>
  <c r="H248" i="4"/>
  <c r="R248" i="4"/>
  <c r="D251" i="4"/>
  <c r="J119" i="4"/>
  <c r="J127" i="4"/>
  <c r="J135" i="4"/>
  <c r="J143" i="4"/>
  <c r="J151" i="4"/>
  <c r="I152" i="4"/>
  <c r="U152" i="4"/>
  <c r="J159" i="4"/>
  <c r="I160" i="4"/>
  <c r="U160" i="4"/>
  <c r="I168" i="4"/>
  <c r="U168" i="4"/>
  <c r="I176" i="4"/>
  <c r="U176" i="4"/>
  <c r="I184" i="4"/>
  <c r="U184" i="4"/>
  <c r="I192" i="4"/>
  <c r="U192" i="4"/>
  <c r="I200" i="4"/>
  <c r="U200" i="4"/>
  <c r="J207" i="4"/>
  <c r="I208" i="4"/>
  <c r="U208" i="4"/>
  <c r="J215" i="4"/>
  <c r="I216" i="4"/>
  <c r="U216" i="4"/>
  <c r="J223" i="4"/>
  <c r="I224" i="4"/>
  <c r="U224" i="4"/>
  <c r="J231" i="4"/>
  <c r="I232" i="4"/>
  <c r="U232" i="4"/>
  <c r="J239" i="4"/>
  <c r="I240" i="4"/>
  <c r="U240" i="4"/>
  <c r="J247" i="4"/>
  <c r="I248" i="4"/>
  <c r="U248" i="4"/>
  <c r="M251" i="4"/>
  <c r="J152" i="4"/>
  <c r="J160" i="4"/>
  <c r="J168" i="4"/>
  <c r="J176" i="4"/>
  <c r="J184" i="4"/>
  <c r="J192" i="4"/>
  <c r="J200" i="4"/>
  <c r="J208" i="4"/>
  <c r="J216" i="4"/>
  <c r="J224" i="4"/>
  <c r="J232" i="4"/>
  <c r="J240" i="4"/>
  <c r="J248" i="4"/>
  <c r="K73" i="4" l="1"/>
  <c r="L154" i="4"/>
  <c r="L104" i="4"/>
  <c r="K155" i="4"/>
  <c r="L193" i="4"/>
  <c r="K177" i="4"/>
  <c r="L149" i="4"/>
  <c r="K62" i="4"/>
  <c r="K69" i="4"/>
  <c r="K20" i="4"/>
  <c r="K12" i="4"/>
  <c r="K203" i="4"/>
  <c r="L79" i="4"/>
  <c r="K226" i="4"/>
  <c r="K143" i="4"/>
  <c r="L138" i="4"/>
  <c r="L85" i="4"/>
  <c r="L174" i="4"/>
  <c r="K85" i="4"/>
  <c r="K185" i="4"/>
  <c r="K131" i="4"/>
  <c r="L200" i="4"/>
  <c r="L231" i="4"/>
  <c r="K208" i="4"/>
  <c r="K152" i="4"/>
  <c r="K119" i="4"/>
  <c r="L124" i="4"/>
  <c r="L182" i="4"/>
  <c r="K171" i="4"/>
  <c r="L122" i="4"/>
  <c r="L54" i="4"/>
  <c r="L16" i="4"/>
  <c r="L8" i="4"/>
  <c r="L242" i="4"/>
  <c r="K211" i="4"/>
  <c r="L142" i="4"/>
  <c r="K139" i="4"/>
  <c r="L222" i="4"/>
  <c r="K43" i="4"/>
  <c r="L37" i="4"/>
  <c r="K99" i="4"/>
  <c r="L27" i="4"/>
  <c r="K201" i="4"/>
  <c r="K150" i="4"/>
  <c r="L239" i="4"/>
  <c r="L119" i="4"/>
  <c r="L195" i="4"/>
  <c r="K94" i="4"/>
  <c r="L208" i="4"/>
  <c r="K232" i="4"/>
  <c r="K184" i="4"/>
  <c r="V251" i="4"/>
  <c r="J251" i="4"/>
  <c r="U251" i="4"/>
  <c r="I251" i="4"/>
  <c r="Q251" i="4"/>
  <c r="H251" i="4"/>
  <c r="R251" i="4"/>
  <c r="L187" i="4"/>
  <c r="K148" i="4"/>
  <c r="K241" i="4"/>
  <c r="K210" i="4"/>
  <c r="L199" i="4"/>
  <c r="K169" i="4"/>
  <c r="L62" i="4"/>
  <c r="L17" i="4"/>
  <c r="L9" i="4"/>
  <c r="K236" i="4"/>
  <c r="K86" i="4"/>
  <c r="L29" i="4"/>
  <c r="K19" i="4"/>
  <c r="K15" i="4"/>
  <c r="K11" i="4"/>
  <c r="K7" i="4"/>
  <c r="L235" i="4"/>
  <c r="K205" i="4"/>
  <c r="K191" i="4"/>
  <c r="K161" i="4"/>
  <c r="L202" i="4"/>
  <c r="K228" i="4"/>
  <c r="K198" i="4"/>
  <c r="L197" i="4"/>
  <c r="L183" i="4"/>
  <c r="K153" i="4"/>
  <c r="L204" i="4"/>
  <c r="K138" i="4"/>
  <c r="L110" i="4"/>
  <c r="K96" i="4"/>
  <c r="L3" i="4"/>
  <c r="L125" i="4"/>
  <c r="L111" i="4"/>
  <c r="L88" i="4"/>
  <c r="K66" i="4"/>
  <c r="K104" i="4"/>
  <c r="K178" i="4"/>
  <c r="K164" i="4"/>
  <c r="K49" i="4"/>
  <c r="K38" i="4"/>
  <c r="L32" i="4"/>
  <c r="K23" i="4"/>
  <c r="L24" i="4"/>
  <c r="L71" i="4"/>
  <c r="L58" i="4"/>
  <c r="K37" i="4"/>
  <c r="K100" i="4"/>
  <c r="L114" i="4"/>
  <c r="L81" i="4"/>
  <c r="L68" i="4"/>
  <c r="K151" i="4"/>
  <c r="L209" i="4"/>
  <c r="K195" i="4"/>
  <c r="L137" i="4"/>
  <c r="K79" i="4"/>
  <c r="K84" i="4"/>
  <c r="L162" i="4"/>
  <c r="K75" i="4"/>
  <c r="K72" i="4"/>
  <c r="K106" i="4"/>
  <c r="K44" i="4"/>
  <c r="L192" i="4"/>
  <c r="L207" i="4"/>
  <c r="K176" i="4"/>
  <c r="L151" i="4"/>
  <c r="D252" i="4"/>
  <c r="A253" i="4"/>
  <c r="B252" i="4"/>
  <c r="F252" i="4" s="1"/>
  <c r="G252" i="4"/>
  <c r="N252" i="4"/>
  <c r="M252" i="4"/>
  <c r="L179" i="4"/>
  <c r="K140" i="4"/>
  <c r="K186" i="4"/>
  <c r="L153" i="4"/>
  <c r="L30" i="4"/>
  <c r="L15" i="4"/>
  <c r="L7" i="4"/>
  <c r="L236" i="4"/>
  <c r="K217" i="4"/>
  <c r="K137" i="4"/>
  <c r="L61" i="4"/>
  <c r="K22" i="4"/>
  <c r="K18" i="4"/>
  <c r="K14" i="4"/>
  <c r="K10" i="4"/>
  <c r="K6" i="4"/>
  <c r="K206" i="4"/>
  <c r="L205" i="4"/>
  <c r="L191" i="4"/>
  <c r="K156" i="4"/>
  <c r="K180" i="4"/>
  <c r="L228" i="4"/>
  <c r="L198" i="4"/>
  <c r="K170" i="4"/>
  <c r="K120" i="4"/>
  <c r="L194" i="4"/>
  <c r="L226" i="4"/>
  <c r="K157" i="4"/>
  <c r="K109" i="4"/>
  <c r="L73" i="4"/>
  <c r="L87" i="4"/>
  <c r="L66" i="4"/>
  <c r="L56" i="4"/>
  <c r="L57" i="4"/>
  <c r="L164" i="4"/>
  <c r="K90" i="4"/>
  <c r="K42" i="4"/>
  <c r="L36" i="4"/>
  <c r="K107" i="4"/>
  <c r="K93" i="4"/>
  <c r="K48" i="4"/>
  <c r="L100" i="4"/>
  <c r="K190" i="4"/>
  <c r="K129" i="4"/>
  <c r="K209" i="4"/>
  <c r="L95" i="4"/>
  <c r="K88" i="4"/>
  <c r="L178" i="4"/>
  <c r="K50" i="4"/>
  <c r="K123" i="4"/>
  <c r="K105" i="4"/>
  <c r="L184" i="4"/>
  <c r="K224" i="4"/>
  <c r="L143" i="4"/>
  <c r="K231" i="4"/>
  <c r="K215" i="4"/>
  <c r="L148" i="4"/>
  <c r="K227" i="4"/>
  <c r="L185" i="4"/>
  <c r="K136" i="4"/>
  <c r="L102" i="4"/>
  <c r="L22" i="4"/>
  <c r="L14" i="4"/>
  <c r="L6" i="4"/>
  <c r="L150" i="4"/>
  <c r="K78" i="4"/>
  <c r="K212" i="4"/>
  <c r="K193" i="4"/>
  <c r="K219" i="4"/>
  <c r="K116" i="4"/>
  <c r="K202" i="4"/>
  <c r="L169" i="4"/>
  <c r="K187" i="4"/>
  <c r="K133" i="4"/>
  <c r="L105" i="4"/>
  <c r="K91" i="4"/>
  <c r="K74" i="4"/>
  <c r="L214" i="4"/>
  <c r="K47" i="4"/>
  <c r="L41" i="4"/>
  <c r="K31" i="4"/>
  <c r="L99" i="4"/>
  <c r="L84" i="4"/>
  <c r="K115" i="4"/>
  <c r="K220" i="4"/>
  <c r="L112" i="4"/>
  <c r="K52" i="4"/>
  <c r="L51" i="4"/>
  <c r="K179" i="4"/>
  <c r="K144" i="4"/>
  <c r="K76" i="4"/>
  <c r="L75" i="4"/>
  <c r="K41" i="4"/>
  <c r="K196" i="4"/>
  <c r="L106" i="4"/>
  <c r="L50" i="4"/>
  <c r="L42" i="4"/>
  <c r="K32" i="4"/>
  <c r="L47" i="4"/>
  <c r="K130" i="4"/>
  <c r="L39" i="4"/>
  <c r="K154" i="4"/>
  <c r="L188" i="4"/>
  <c r="L155" i="4"/>
  <c r="L166" i="4"/>
  <c r="L227" i="4"/>
  <c r="L65" i="4"/>
  <c r="K214" i="4"/>
  <c r="L60" i="4"/>
  <c r="L83" i="4"/>
  <c r="K51" i="4"/>
  <c r="K194" i="4"/>
  <c r="L38" i="4"/>
  <c r="L240" i="4"/>
  <c r="L176" i="4"/>
  <c r="L223" i="4"/>
  <c r="K200" i="4"/>
  <c r="K168" i="4"/>
  <c r="L135" i="4"/>
  <c r="L203" i="4"/>
  <c r="L171" i="4"/>
  <c r="K132" i="4"/>
  <c r="L94" i="4"/>
  <c r="L21" i="4"/>
  <c r="L13" i="4"/>
  <c r="L5" i="4"/>
  <c r="K102" i="4"/>
  <c r="L77" i="4"/>
  <c r="K54" i="4"/>
  <c r="K21" i="4"/>
  <c r="K17" i="4"/>
  <c r="K13" i="4"/>
  <c r="K9" i="4"/>
  <c r="K5" i="4"/>
  <c r="L206" i="4"/>
  <c r="L156" i="4"/>
  <c r="L180" i="4"/>
  <c r="L201" i="4"/>
  <c r="L123" i="4"/>
  <c r="L120" i="4"/>
  <c r="K218" i="4"/>
  <c r="K172" i="4"/>
  <c r="L157" i="4"/>
  <c r="K145" i="4"/>
  <c r="L109" i="4"/>
  <c r="L49" i="4"/>
  <c r="L103" i="4"/>
  <c r="K98" i="4"/>
  <c r="K158" i="4"/>
  <c r="K101" i="4"/>
  <c r="K81" i="4"/>
  <c r="L25" i="4"/>
  <c r="K189" i="4"/>
  <c r="K146" i="4"/>
  <c r="L90" i="4"/>
  <c r="L80" i="4"/>
  <c r="K46" i="4"/>
  <c r="L40" i="4"/>
  <c r="K108" i="4"/>
  <c r="L107" i="4"/>
  <c r="L93" i="4"/>
  <c r="K82" i="4"/>
  <c r="K28" i="4"/>
  <c r="K147" i="4"/>
  <c r="K63" i="4"/>
  <c r="K213" i="4"/>
  <c r="L190" i="4"/>
  <c r="K67" i="4"/>
  <c r="K65" i="4"/>
  <c r="K113" i="4"/>
  <c r="L96" i="4"/>
  <c r="L115" i="4"/>
  <c r="L230" i="4"/>
  <c r="K53" i="4"/>
  <c r="K122" i="4"/>
  <c r="K57" i="4"/>
  <c r="L186" i="4"/>
  <c r="K225" i="4"/>
  <c r="L232" i="4"/>
  <c r="L168" i="4"/>
  <c r="K240" i="4"/>
  <c r="L127" i="4"/>
  <c r="K159" i="4"/>
  <c r="K135" i="4"/>
  <c r="L140" i="4"/>
  <c r="L219" i="4"/>
  <c r="K181" i="4"/>
  <c r="K167" i="4"/>
  <c r="L139" i="4"/>
  <c r="L136" i="4"/>
  <c r="L86" i="4"/>
  <c r="L20" i="4"/>
  <c r="L12" i="4"/>
  <c r="L4" i="4"/>
  <c r="K229" i="4"/>
  <c r="K117" i="4"/>
  <c r="L53" i="4"/>
  <c r="L212" i="4"/>
  <c r="K173" i="4"/>
  <c r="K128" i="4"/>
  <c r="K77" i="4"/>
  <c r="K61" i="4"/>
  <c r="K29" i="4"/>
  <c r="L211" i="4"/>
  <c r="K141" i="4"/>
  <c r="L116" i="4"/>
  <c r="K221" i="4"/>
  <c r="K165" i="4"/>
  <c r="L217" i="4"/>
  <c r="K134" i="4"/>
  <c r="L133" i="4"/>
  <c r="L97" i="4"/>
  <c r="K238" i="4"/>
  <c r="K92" i="4"/>
  <c r="L91" i="4"/>
  <c r="L74" i="4"/>
  <c r="L177" i="4"/>
  <c r="L45" i="4"/>
  <c r="K35" i="4"/>
  <c r="K26" i="4"/>
  <c r="K59" i="4"/>
  <c r="L113" i="4"/>
  <c r="L146" i="4"/>
  <c r="K126" i="4"/>
  <c r="K56" i="4"/>
  <c r="L220" i="4"/>
  <c r="K175" i="4"/>
  <c r="K95" i="4"/>
  <c r="L52" i="4"/>
  <c r="L225" i="4"/>
  <c r="L147" i="4"/>
  <c r="L144" i="4"/>
  <c r="L76" i="4"/>
  <c r="K33" i="4"/>
  <c r="K237" i="4"/>
  <c r="L196" i="4"/>
  <c r="K89" i="4"/>
  <c r="L46" i="4"/>
  <c r="K36" i="4"/>
  <c r="K24" i="4"/>
  <c r="L121" i="4"/>
  <c r="L48" i="4"/>
  <c r="L224" i="4"/>
  <c r="K192" i="4"/>
  <c r="K124" i="4"/>
  <c r="L11" i="4"/>
  <c r="K70" i="4"/>
  <c r="K16" i="4"/>
  <c r="K8" i="4"/>
  <c r="K4" i="4"/>
  <c r="K242" i="4"/>
  <c r="K197" i="4"/>
  <c r="K183" i="4"/>
  <c r="K204" i="4"/>
  <c r="L172" i="4"/>
  <c r="K121" i="4"/>
  <c r="K110" i="4"/>
  <c r="K162" i="4"/>
  <c r="K3" i="4"/>
  <c r="K125" i="4"/>
  <c r="K111" i="4"/>
  <c r="L98" i="4"/>
  <c r="K64" i="4"/>
  <c r="L158" i="4"/>
  <c r="K71" i="4"/>
  <c r="L189" i="4"/>
  <c r="L234" i="4"/>
  <c r="L55" i="4"/>
  <c r="L44" i="4"/>
  <c r="K34" i="4"/>
  <c r="L108" i="4"/>
  <c r="K80" i="4"/>
  <c r="L82" i="4"/>
  <c r="L28" i="4"/>
  <c r="K58" i="4"/>
  <c r="K45" i="4"/>
  <c r="L213" i="4"/>
  <c r="L161" i="4"/>
  <c r="K68" i="4"/>
  <c r="L67" i="4"/>
  <c r="L129" i="4"/>
  <c r="L72" i="4"/>
  <c r="L43" i="4"/>
  <c r="L118" i="4"/>
  <c r="L160" i="4"/>
  <c r="K216" i="4"/>
  <c r="K160" i="4"/>
  <c r="L163" i="4"/>
  <c r="K199" i="4"/>
  <c r="L19" i="4"/>
  <c r="L216" i="4"/>
  <c r="L152" i="4"/>
  <c r="L215" i="4"/>
  <c r="L159" i="4"/>
  <c r="K239" i="4"/>
  <c r="K223" i="4"/>
  <c r="K207" i="4"/>
  <c r="K127" i="4"/>
  <c r="L132" i="4"/>
  <c r="K182" i="4"/>
  <c r="L181" i="4"/>
  <c r="L167" i="4"/>
  <c r="L70" i="4"/>
  <c r="L18" i="4"/>
  <c r="L10" i="4"/>
  <c r="K230" i="4"/>
  <c r="L229" i="4"/>
  <c r="K188" i="4"/>
  <c r="K149" i="4"/>
  <c r="K118" i="4"/>
  <c r="L117" i="4"/>
  <c r="L69" i="4"/>
  <c r="K30" i="4"/>
  <c r="K174" i="4"/>
  <c r="L173" i="4"/>
  <c r="L131" i="4"/>
  <c r="L128" i="4"/>
  <c r="K163" i="4"/>
  <c r="K142" i="4"/>
  <c r="L141" i="4"/>
  <c r="L241" i="4"/>
  <c r="K222" i="4"/>
  <c r="L221" i="4"/>
  <c r="K166" i="4"/>
  <c r="L165" i="4"/>
  <c r="K235" i="4"/>
  <c r="L134" i="4"/>
  <c r="L89" i="4"/>
  <c r="L238" i="4"/>
  <c r="L145" i="4"/>
  <c r="L92" i="4"/>
  <c r="L64" i="4"/>
  <c r="L63" i="4"/>
  <c r="K39" i="4"/>
  <c r="L33" i="4"/>
  <c r="L26" i="4"/>
  <c r="K27" i="4"/>
  <c r="K103" i="4"/>
  <c r="K60" i="4"/>
  <c r="L59" i="4"/>
  <c r="L233" i="4"/>
  <c r="L126" i="4"/>
  <c r="K83" i="4"/>
  <c r="K234" i="4"/>
  <c r="L210" i="4"/>
  <c r="L175" i="4"/>
  <c r="K112" i="4"/>
  <c r="K97" i="4"/>
  <c r="K25" i="4"/>
  <c r="K87" i="4"/>
  <c r="L237" i="4"/>
  <c r="L130" i="4"/>
  <c r="K55" i="4"/>
  <c r="K40" i="4"/>
  <c r="L34" i="4"/>
  <c r="AE34" i="5"/>
  <c r="W34" i="5"/>
  <c r="O34" i="5"/>
  <c r="G34" i="5"/>
  <c r="AK33" i="5"/>
  <c r="AC33" i="5"/>
  <c r="U33" i="5"/>
  <c r="M33" i="5"/>
  <c r="E33" i="5"/>
  <c r="AI32" i="5"/>
  <c r="AA32" i="5"/>
  <c r="S32" i="5"/>
  <c r="K32" i="5"/>
  <c r="C32" i="5"/>
  <c r="AG31" i="5"/>
  <c r="Y31" i="5"/>
  <c r="Q31" i="5"/>
  <c r="I31" i="5"/>
  <c r="AE30" i="5"/>
  <c r="W30" i="5"/>
  <c r="O30" i="5"/>
  <c r="G30" i="5"/>
  <c r="AK29" i="5"/>
  <c r="AC29" i="5"/>
  <c r="U29" i="5"/>
  <c r="M29" i="5"/>
  <c r="E29" i="5"/>
  <c r="AI28" i="5"/>
  <c r="AA28" i="5"/>
  <c r="S28" i="5"/>
  <c r="K28" i="5"/>
  <c r="C28" i="5"/>
  <c r="AG27" i="5"/>
  <c r="Y27" i="5"/>
  <c r="Q27" i="5"/>
  <c r="I27" i="5"/>
  <c r="AE26" i="5"/>
  <c r="W26" i="5"/>
  <c r="O26" i="5"/>
  <c r="G26" i="5"/>
  <c r="AK25" i="5"/>
  <c r="AC25" i="5"/>
  <c r="U25" i="5"/>
  <c r="M25" i="5"/>
  <c r="E25" i="5"/>
  <c r="AI24" i="5"/>
  <c r="AA24" i="5"/>
  <c r="S24" i="5"/>
  <c r="K24" i="5"/>
  <c r="C24" i="5"/>
  <c r="AG23" i="5"/>
  <c r="Y23" i="5"/>
  <c r="Q23" i="5"/>
  <c r="I23" i="5"/>
  <c r="AE22" i="5"/>
  <c r="W22" i="5"/>
  <c r="O22" i="5"/>
  <c r="G22" i="5"/>
  <c r="AK21" i="5"/>
  <c r="AC21" i="5"/>
  <c r="U21" i="5"/>
  <c r="M21" i="5"/>
  <c r="E21" i="5"/>
  <c r="AI20" i="5"/>
  <c r="AA20" i="5"/>
  <c r="S20" i="5"/>
  <c r="K20" i="5"/>
  <c r="C20" i="5"/>
  <c r="AG19" i="5"/>
  <c r="Y19" i="5"/>
  <c r="Q19" i="5"/>
  <c r="I19" i="5"/>
  <c r="AE18" i="5"/>
  <c r="W18" i="5"/>
  <c r="O18" i="5"/>
  <c r="G18" i="5"/>
  <c r="AK17" i="5"/>
  <c r="AC17" i="5"/>
  <c r="U17" i="5"/>
  <c r="M17" i="5"/>
  <c r="E17" i="5"/>
  <c r="AL34" i="5"/>
  <c r="AD34" i="5"/>
  <c r="V34" i="5"/>
  <c r="N34" i="5"/>
  <c r="F34" i="5"/>
  <c r="AJ33" i="5"/>
  <c r="AB33" i="5"/>
  <c r="T33" i="5"/>
  <c r="L33" i="5"/>
  <c r="D33" i="5"/>
  <c r="AH32" i="5"/>
  <c r="Z32" i="5"/>
  <c r="R32" i="5"/>
  <c r="J32" i="5"/>
  <c r="B32" i="5"/>
  <c r="AF31" i="5"/>
  <c r="X31" i="5"/>
  <c r="P31" i="5"/>
  <c r="H31" i="5"/>
  <c r="AL30" i="5"/>
  <c r="AD30" i="5"/>
  <c r="V30" i="5"/>
  <c r="N30" i="5"/>
  <c r="F30" i="5"/>
  <c r="AJ29" i="5"/>
  <c r="AB29" i="5"/>
  <c r="T29" i="5"/>
  <c r="L29" i="5"/>
  <c r="D29" i="5"/>
  <c r="AH28" i="5"/>
  <c r="Z28" i="5"/>
  <c r="R28" i="5"/>
  <c r="J28" i="5"/>
  <c r="B28" i="5"/>
  <c r="AF27" i="5"/>
  <c r="X27" i="5"/>
  <c r="P27" i="5"/>
  <c r="H27" i="5"/>
  <c r="AL26" i="5"/>
  <c r="AD26" i="5"/>
  <c r="V26" i="5"/>
  <c r="N26" i="5"/>
  <c r="F26" i="5"/>
  <c r="AJ25" i="5"/>
  <c r="AB25" i="5"/>
  <c r="T25" i="5"/>
  <c r="L25" i="5"/>
  <c r="D25" i="5"/>
  <c r="AH24" i="5"/>
  <c r="Z24" i="5"/>
  <c r="R24" i="5"/>
  <c r="J24" i="5"/>
  <c r="B24" i="5"/>
  <c r="AF23" i="5"/>
  <c r="X23" i="5"/>
  <c r="P23" i="5"/>
  <c r="H23" i="5"/>
  <c r="AL22" i="5"/>
  <c r="AD22" i="5"/>
  <c r="V22" i="5"/>
  <c r="N22" i="5"/>
  <c r="F22" i="5"/>
  <c r="AJ21" i="5"/>
  <c r="AB21" i="5"/>
  <c r="T21" i="5"/>
  <c r="L21" i="5"/>
  <c r="D21" i="5"/>
  <c r="AH20" i="5"/>
  <c r="Z20" i="5"/>
  <c r="R20" i="5"/>
  <c r="J20" i="5"/>
  <c r="B20" i="5"/>
  <c r="AF19" i="5"/>
  <c r="X19" i="5"/>
  <c r="P19" i="5"/>
  <c r="H19" i="5"/>
  <c r="AL18" i="5"/>
  <c r="AD18" i="5"/>
  <c r="V18" i="5"/>
  <c r="N18" i="5"/>
  <c r="F18" i="5"/>
  <c r="AJ17" i="5"/>
  <c r="AB17" i="5"/>
  <c r="T17" i="5"/>
  <c r="L17" i="5"/>
  <c r="AK34" i="5"/>
  <c r="AC34" i="5"/>
  <c r="U34" i="5"/>
  <c r="M34" i="5"/>
  <c r="E34" i="5"/>
  <c r="AI33" i="5"/>
  <c r="AA33" i="5"/>
  <c r="S33" i="5"/>
  <c r="K33" i="5"/>
  <c r="C33" i="5"/>
  <c r="AG32" i="5"/>
  <c r="Y32" i="5"/>
  <c r="Q32" i="5"/>
  <c r="I32" i="5"/>
  <c r="AE31" i="5"/>
  <c r="W31" i="5"/>
  <c r="O31" i="5"/>
  <c r="G31" i="5"/>
  <c r="AK30" i="5"/>
  <c r="AC30" i="5"/>
  <c r="U30" i="5"/>
  <c r="M30" i="5"/>
  <c r="E30" i="5"/>
  <c r="AI29" i="5"/>
  <c r="AA29" i="5"/>
  <c r="S29" i="5"/>
  <c r="K29" i="5"/>
  <c r="C29" i="5"/>
  <c r="AG28" i="5"/>
  <c r="Y28" i="5"/>
  <c r="Q28" i="5"/>
  <c r="I28" i="5"/>
  <c r="AE27" i="5"/>
  <c r="W27" i="5"/>
  <c r="O27" i="5"/>
  <c r="G27" i="5"/>
  <c r="AK26" i="5"/>
  <c r="AC26" i="5"/>
  <c r="U26" i="5"/>
  <c r="M26" i="5"/>
  <c r="E26" i="5"/>
  <c r="AI25" i="5"/>
  <c r="AA25" i="5"/>
  <c r="S25" i="5"/>
  <c r="K25" i="5"/>
  <c r="C25" i="5"/>
  <c r="AG24" i="5"/>
  <c r="Y24" i="5"/>
  <c r="Q24" i="5"/>
  <c r="I24" i="5"/>
  <c r="AE23" i="5"/>
  <c r="W23" i="5"/>
  <c r="O23" i="5"/>
  <c r="G23" i="5"/>
  <c r="AK22" i="5"/>
  <c r="AC22" i="5"/>
  <c r="U22" i="5"/>
  <c r="M22" i="5"/>
  <c r="E22" i="5"/>
  <c r="AI21" i="5"/>
  <c r="AA21" i="5"/>
  <c r="S21" i="5"/>
  <c r="K21" i="5"/>
  <c r="C21" i="5"/>
  <c r="AG20" i="5"/>
  <c r="Y20" i="5"/>
  <c r="Q20" i="5"/>
  <c r="I20" i="5"/>
  <c r="AE19" i="5"/>
  <c r="W19" i="5"/>
  <c r="O19" i="5"/>
  <c r="G19" i="5"/>
  <c r="AK18" i="5"/>
  <c r="AC18" i="5"/>
  <c r="U18" i="5"/>
  <c r="M18" i="5"/>
  <c r="E18" i="5"/>
  <c r="AI17" i="5"/>
  <c r="AA17" i="5"/>
  <c r="S17" i="5"/>
  <c r="K17" i="5"/>
  <c r="AJ34" i="5"/>
  <c r="AB34" i="5"/>
  <c r="T34" i="5"/>
  <c r="L34" i="5"/>
  <c r="D34" i="5"/>
  <c r="AH33" i="5"/>
  <c r="Z33" i="5"/>
  <c r="R33" i="5"/>
  <c r="J33" i="5"/>
  <c r="B33" i="5"/>
  <c r="AF32" i="5"/>
  <c r="X32" i="5"/>
  <c r="P32" i="5"/>
  <c r="H32" i="5"/>
  <c r="AL31" i="5"/>
  <c r="AD31" i="5"/>
  <c r="V31" i="5"/>
  <c r="N31" i="5"/>
  <c r="F31" i="5"/>
  <c r="AJ30" i="5"/>
  <c r="AB30" i="5"/>
  <c r="T30" i="5"/>
  <c r="L30" i="5"/>
  <c r="D30" i="5"/>
  <c r="AH29" i="5"/>
  <c r="Z29" i="5"/>
  <c r="R29" i="5"/>
  <c r="J29" i="5"/>
  <c r="B29" i="5"/>
  <c r="AF28" i="5"/>
  <c r="X28" i="5"/>
  <c r="P28" i="5"/>
  <c r="H28" i="5"/>
  <c r="AL27" i="5"/>
  <c r="AD27" i="5"/>
  <c r="V27" i="5"/>
  <c r="N27" i="5"/>
  <c r="F27" i="5"/>
  <c r="AJ26" i="5"/>
  <c r="AB26" i="5"/>
  <c r="T26" i="5"/>
  <c r="L26" i="5"/>
  <c r="D26" i="5"/>
  <c r="AH25" i="5"/>
  <c r="Z25" i="5"/>
  <c r="R25" i="5"/>
  <c r="J25" i="5"/>
  <c r="B25" i="5"/>
  <c r="AF24" i="5"/>
  <c r="X24" i="5"/>
  <c r="P24" i="5"/>
  <c r="H24" i="5"/>
  <c r="AL23" i="5"/>
  <c r="AD23" i="5"/>
  <c r="V23" i="5"/>
  <c r="N23" i="5"/>
  <c r="F23" i="5"/>
  <c r="AJ22" i="5"/>
  <c r="AB22" i="5"/>
  <c r="T22" i="5"/>
  <c r="L22" i="5"/>
  <c r="D22" i="5"/>
  <c r="AH21" i="5"/>
  <c r="Z21" i="5"/>
  <c r="R21" i="5"/>
  <c r="J21" i="5"/>
  <c r="B21" i="5"/>
  <c r="AF20" i="5"/>
  <c r="X20" i="5"/>
  <c r="P20" i="5"/>
  <c r="H20" i="5"/>
  <c r="AL19" i="5"/>
  <c r="AD19" i="5"/>
  <c r="V19" i="5"/>
  <c r="N19" i="5"/>
  <c r="F19" i="5"/>
  <c r="AJ18" i="5"/>
  <c r="AB18" i="5"/>
  <c r="T18" i="5"/>
  <c r="L18" i="5"/>
  <c r="D18" i="5"/>
  <c r="AH17" i="5"/>
  <c r="Z17" i="5"/>
  <c r="AI34" i="5"/>
  <c r="AA34" i="5"/>
  <c r="S34" i="5"/>
  <c r="K34" i="5"/>
  <c r="C34" i="5"/>
  <c r="AG33" i="5"/>
  <c r="Y33" i="5"/>
  <c r="Q33" i="5"/>
  <c r="I33" i="5"/>
  <c r="AE32" i="5"/>
  <c r="W32" i="5"/>
  <c r="O32" i="5"/>
  <c r="G32" i="5"/>
  <c r="AK31" i="5"/>
  <c r="AC31" i="5"/>
  <c r="U31" i="5"/>
  <c r="M31" i="5"/>
  <c r="E31" i="5"/>
  <c r="AI30" i="5"/>
  <c r="AA30" i="5"/>
  <c r="S30" i="5"/>
  <c r="K30" i="5"/>
  <c r="C30" i="5"/>
  <c r="AG29" i="5"/>
  <c r="Y29" i="5"/>
  <c r="Q29" i="5"/>
  <c r="I29" i="5"/>
  <c r="AE28" i="5"/>
  <c r="W28" i="5"/>
  <c r="O28" i="5"/>
  <c r="G28" i="5"/>
  <c r="AK27" i="5"/>
  <c r="AC27" i="5"/>
  <c r="U27" i="5"/>
  <c r="M27" i="5"/>
  <c r="E27" i="5"/>
  <c r="AI26" i="5"/>
  <c r="AA26" i="5"/>
  <c r="S26" i="5"/>
  <c r="K26" i="5"/>
  <c r="C26" i="5"/>
  <c r="AG25" i="5"/>
  <c r="Y25" i="5"/>
  <c r="Q25" i="5"/>
  <c r="I25" i="5"/>
  <c r="AE24" i="5"/>
  <c r="W24" i="5"/>
  <c r="O24" i="5"/>
  <c r="G24" i="5"/>
  <c r="AK23" i="5"/>
  <c r="AC23" i="5"/>
  <c r="U23" i="5"/>
  <c r="M23" i="5"/>
  <c r="E23" i="5"/>
  <c r="AI22" i="5"/>
  <c r="AA22" i="5"/>
  <c r="S22" i="5"/>
  <c r="K22" i="5"/>
  <c r="C22" i="5"/>
  <c r="AG21" i="5"/>
  <c r="Y21" i="5"/>
  <c r="Q21" i="5"/>
  <c r="I21" i="5"/>
  <c r="AE20" i="5"/>
  <c r="W20" i="5"/>
  <c r="O20" i="5"/>
  <c r="G20" i="5"/>
  <c r="AK19" i="5"/>
  <c r="AC19" i="5"/>
  <c r="U19" i="5"/>
  <c r="M19" i="5"/>
  <c r="E19" i="5"/>
  <c r="AI18" i="5"/>
  <c r="AA18" i="5"/>
  <c r="S18" i="5"/>
  <c r="K18" i="5"/>
  <c r="AH34" i="5"/>
  <c r="Z34" i="5"/>
  <c r="R34" i="5"/>
  <c r="J34" i="5"/>
  <c r="B34" i="5"/>
  <c r="AF33" i="5"/>
  <c r="X33" i="5"/>
  <c r="P33" i="5"/>
  <c r="H33" i="5"/>
  <c r="AL32" i="5"/>
  <c r="AD32" i="5"/>
  <c r="V32" i="5"/>
  <c r="N32" i="5"/>
  <c r="F32" i="5"/>
  <c r="AJ31" i="5"/>
  <c r="AB31" i="5"/>
  <c r="T31" i="5"/>
  <c r="L31" i="5"/>
  <c r="D31" i="5"/>
  <c r="AH30" i="5"/>
  <c r="Z30" i="5"/>
  <c r="R30" i="5"/>
  <c r="J30" i="5"/>
  <c r="B30" i="5"/>
  <c r="AF29" i="5"/>
  <c r="X29" i="5"/>
  <c r="P29" i="5"/>
  <c r="H29" i="5"/>
  <c r="AL28" i="5"/>
  <c r="AD28" i="5"/>
  <c r="V28" i="5"/>
  <c r="N28" i="5"/>
  <c r="F28" i="5"/>
  <c r="AJ27" i="5"/>
  <c r="AB27" i="5"/>
  <c r="T27" i="5"/>
  <c r="L27" i="5"/>
  <c r="D27" i="5"/>
  <c r="AH26" i="5"/>
  <c r="Z26" i="5"/>
  <c r="R26" i="5"/>
  <c r="J26" i="5"/>
  <c r="B26" i="5"/>
  <c r="AF25" i="5"/>
  <c r="X25" i="5"/>
  <c r="P25" i="5"/>
  <c r="H25" i="5"/>
  <c r="AL24" i="5"/>
  <c r="AD24" i="5"/>
  <c r="V24" i="5"/>
  <c r="N24" i="5"/>
  <c r="F24" i="5"/>
  <c r="AJ23" i="5"/>
  <c r="AB23" i="5"/>
  <c r="T23" i="5"/>
  <c r="L23" i="5"/>
  <c r="D23" i="5"/>
  <c r="AH22" i="5"/>
  <c r="Z22" i="5"/>
  <c r="R22" i="5"/>
  <c r="J22" i="5"/>
  <c r="B22" i="5"/>
  <c r="AF21" i="5"/>
  <c r="X21" i="5"/>
  <c r="P21" i="5"/>
  <c r="H21" i="5"/>
  <c r="AL20" i="5"/>
  <c r="AD20" i="5"/>
  <c r="V20" i="5"/>
  <c r="N20" i="5"/>
  <c r="H34" i="5"/>
  <c r="N33" i="5"/>
  <c r="T32" i="5"/>
  <c r="Z31" i="5"/>
  <c r="AF30" i="5"/>
  <c r="AL29" i="5"/>
  <c r="F29" i="5"/>
  <c r="L28" i="5"/>
  <c r="R27" i="5"/>
  <c r="X26" i="5"/>
  <c r="AD25" i="5"/>
  <c r="AJ24" i="5"/>
  <c r="D24" i="5"/>
  <c r="J23" i="5"/>
  <c r="P22" i="5"/>
  <c r="V21" i="5"/>
  <c r="AB20" i="5"/>
  <c r="AJ19" i="5"/>
  <c r="R19" i="5"/>
  <c r="AG18" i="5"/>
  <c r="J18" i="5"/>
  <c r="AF17" i="5"/>
  <c r="Q17" i="5"/>
  <c r="F17" i="5"/>
  <c r="AI16" i="5"/>
  <c r="AA16" i="5"/>
  <c r="S16" i="5"/>
  <c r="K16" i="5"/>
  <c r="C16" i="5"/>
  <c r="AG15" i="5"/>
  <c r="Y15" i="5"/>
  <c r="Q15" i="5"/>
  <c r="I15" i="5"/>
  <c r="AE14" i="5"/>
  <c r="W14" i="5"/>
  <c r="O14" i="5"/>
  <c r="G14" i="5"/>
  <c r="AK13" i="5"/>
  <c r="AC13" i="5"/>
  <c r="U13" i="5"/>
  <c r="M13" i="5"/>
  <c r="E13" i="5"/>
  <c r="AI12" i="5"/>
  <c r="AA12" i="5"/>
  <c r="S12" i="5"/>
  <c r="K12" i="5"/>
  <c r="C12" i="5"/>
  <c r="AG11" i="5"/>
  <c r="Y11" i="5"/>
  <c r="Q11" i="5"/>
  <c r="I11" i="5"/>
  <c r="AE10" i="5"/>
  <c r="W10" i="5"/>
  <c r="O10" i="5"/>
  <c r="G10" i="5"/>
  <c r="AK9" i="5"/>
  <c r="AC9" i="5"/>
  <c r="U9" i="5"/>
  <c r="M9" i="5"/>
  <c r="E9" i="5"/>
  <c r="AI8" i="5"/>
  <c r="AA8" i="5"/>
  <c r="S8" i="5"/>
  <c r="K8" i="5"/>
  <c r="C8" i="5"/>
  <c r="AG7" i="5"/>
  <c r="Y7" i="5"/>
  <c r="Q7" i="5"/>
  <c r="I7" i="5"/>
  <c r="AE6" i="5"/>
  <c r="W6" i="5"/>
  <c r="O6" i="5"/>
  <c r="G6" i="5"/>
  <c r="AK5" i="5"/>
  <c r="AC5" i="5"/>
  <c r="U5" i="5"/>
  <c r="M5" i="5"/>
  <c r="E5" i="5"/>
  <c r="AG4" i="5"/>
  <c r="Y4" i="5"/>
  <c r="Q4" i="5"/>
  <c r="I4" i="5"/>
  <c r="AF34" i="5"/>
  <c r="AL33" i="5"/>
  <c r="F33" i="5"/>
  <c r="L32" i="5"/>
  <c r="R31" i="5"/>
  <c r="X30" i="5"/>
  <c r="AD29" i="5"/>
  <c r="AJ28" i="5"/>
  <c r="D28" i="5"/>
  <c r="J27" i="5"/>
  <c r="P26" i="5"/>
  <c r="V25" i="5"/>
  <c r="AB24" i="5"/>
  <c r="AH23" i="5"/>
  <c r="B23" i="5"/>
  <c r="H22" i="5"/>
  <c r="N21" i="5"/>
  <c r="T20" i="5"/>
  <c r="AH19" i="5"/>
  <c r="K19" i="5"/>
  <c r="Z18" i="5"/>
  <c r="H18" i="5"/>
  <c r="AD17" i="5"/>
  <c r="O17" i="5"/>
  <c r="C17" i="5"/>
  <c r="AG16" i="5"/>
  <c r="Y16" i="5"/>
  <c r="Q16" i="5"/>
  <c r="I16" i="5"/>
  <c r="AE15" i="5"/>
  <c r="W15" i="5"/>
  <c r="O15" i="5"/>
  <c r="G15" i="5"/>
  <c r="AK14" i="5"/>
  <c r="AC14" i="5"/>
  <c r="U14" i="5"/>
  <c r="M14" i="5"/>
  <c r="E14" i="5"/>
  <c r="AI13" i="5"/>
  <c r="AA13" i="5"/>
  <c r="S13" i="5"/>
  <c r="K13" i="5"/>
  <c r="C13" i="5"/>
  <c r="AG12" i="5"/>
  <c r="Y12" i="5"/>
  <c r="Q12" i="5"/>
  <c r="I12" i="5"/>
  <c r="AE11" i="5"/>
  <c r="W11" i="5"/>
  <c r="O11" i="5"/>
  <c r="G11" i="5"/>
  <c r="AK10" i="5"/>
  <c r="AC10" i="5"/>
  <c r="U10" i="5"/>
  <c r="M10" i="5"/>
  <c r="E10" i="5"/>
  <c r="AI9" i="5"/>
  <c r="AA9" i="5"/>
  <c r="S9" i="5"/>
  <c r="K9" i="5"/>
  <c r="C9" i="5"/>
  <c r="AG8" i="5"/>
  <c r="Y8" i="5"/>
  <c r="Q8" i="5"/>
  <c r="I8" i="5"/>
  <c r="AE7" i="5"/>
  <c r="W7" i="5"/>
  <c r="O7" i="5"/>
  <c r="G7" i="5"/>
  <c r="AK6" i="5"/>
  <c r="AC6" i="5"/>
  <c r="U6" i="5"/>
  <c r="M6" i="5"/>
  <c r="E6" i="5"/>
  <c r="AI5" i="5"/>
  <c r="AA5" i="5"/>
  <c r="Y34" i="5"/>
  <c r="AE33" i="5"/>
  <c r="AK32" i="5"/>
  <c r="E32" i="5"/>
  <c r="K31" i="5"/>
  <c r="Q30" i="5"/>
  <c r="W29" i="5"/>
  <c r="AC28" i="5"/>
  <c r="AI27" i="5"/>
  <c r="C27" i="5"/>
  <c r="I26" i="5"/>
  <c r="O25" i="5"/>
  <c r="U24" i="5"/>
  <c r="AA23" i="5"/>
  <c r="AG22" i="5"/>
  <c r="G21" i="5"/>
  <c r="M20" i="5"/>
  <c r="AB19" i="5"/>
  <c r="J19" i="5"/>
  <c r="Y18" i="5"/>
  <c r="C18" i="5"/>
  <c r="Y17" i="5"/>
  <c r="N17" i="5"/>
  <c r="B17" i="5"/>
  <c r="AF16" i="5"/>
  <c r="X16" i="5"/>
  <c r="P16" i="5"/>
  <c r="H16" i="5"/>
  <c r="AL15" i="5"/>
  <c r="AD15" i="5"/>
  <c r="V15" i="5"/>
  <c r="N15" i="5"/>
  <c r="F15" i="5"/>
  <c r="AJ14" i="5"/>
  <c r="AB14" i="5"/>
  <c r="T14" i="5"/>
  <c r="L14" i="5"/>
  <c r="D14" i="5"/>
  <c r="AH13" i="5"/>
  <c r="Z13" i="5"/>
  <c r="R13" i="5"/>
  <c r="J13" i="5"/>
  <c r="B13" i="5"/>
  <c r="AF12" i="5"/>
  <c r="X12" i="5"/>
  <c r="P12" i="5"/>
  <c r="H12" i="5"/>
  <c r="AL11" i="5"/>
  <c r="AD11" i="5"/>
  <c r="V11" i="5"/>
  <c r="N11" i="5"/>
  <c r="F11" i="5"/>
  <c r="AJ10" i="5"/>
  <c r="AB10" i="5"/>
  <c r="T10" i="5"/>
  <c r="L10" i="5"/>
  <c r="D10" i="5"/>
  <c r="AH9" i="5"/>
  <c r="Z9" i="5"/>
  <c r="R9" i="5"/>
  <c r="J9" i="5"/>
  <c r="B9" i="5"/>
  <c r="AF8" i="5"/>
  <c r="X8" i="5"/>
  <c r="P8" i="5"/>
  <c r="H8" i="5"/>
  <c r="AL7" i="5"/>
  <c r="AD7" i="5"/>
  <c r="V7" i="5"/>
  <c r="N7" i="5"/>
  <c r="F7" i="5"/>
  <c r="AJ6" i="5"/>
  <c r="X34" i="5"/>
  <c r="AD33" i="5"/>
  <c r="AJ32" i="5"/>
  <c r="D32" i="5"/>
  <c r="J31" i="5"/>
  <c r="P30" i="5"/>
  <c r="V29" i="5"/>
  <c r="AB28" i="5"/>
  <c r="AH27" i="5"/>
  <c r="B27" i="5"/>
  <c r="H26" i="5"/>
  <c r="N25" i="5"/>
  <c r="T24" i="5"/>
  <c r="Z23" i="5"/>
  <c r="AF22" i="5"/>
  <c r="AL21" i="5"/>
  <c r="F21" i="5"/>
  <c r="L20" i="5"/>
  <c r="AA19" i="5"/>
  <c r="D19" i="5"/>
  <c r="X18" i="5"/>
  <c r="B18" i="5"/>
  <c r="X17" i="5"/>
  <c r="J17" i="5"/>
  <c r="AE16" i="5"/>
  <c r="W16" i="5"/>
  <c r="O16" i="5"/>
  <c r="G16" i="5"/>
  <c r="AK15" i="5"/>
  <c r="AC15" i="5"/>
  <c r="U15" i="5"/>
  <c r="M15" i="5"/>
  <c r="E15" i="5"/>
  <c r="AI14" i="5"/>
  <c r="AA14" i="5"/>
  <c r="S14" i="5"/>
  <c r="K14" i="5"/>
  <c r="C14" i="5"/>
  <c r="AG13" i="5"/>
  <c r="Y13" i="5"/>
  <c r="Q13" i="5"/>
  <c r="I13" i="5"/>
  <c r="AE12" i="5"/>
  <c r="W12" i="5"/>
  <c r="O12" i="5"/>
  <c r="G12" i="5"/>
  <c r="AK11" i="5"/>
  <c r="AC11" i="5"/>
  <c r="U11" i="5"/>
  <c r="M11" i="5"/>
  <c r="E11" i="5"/>
  <c r="AI10" i="5"/>
  <c r="AA10" i="5"/>
  <c r="S10" i="5"/>
  <c r="K10" i="5"/>
  <c r="C10" i="5"/>
  <c r="AG9" i="5"/>
  <c r="Y9" i="5"/>
  <c r="Q9" i="5"/>
  <c r="I9" i="5"/>
  <c r="AE8" i="5"/>
  <c r="Q34" i="5"/>
  <c r="W33" i="5"/>
  <c r="AC32" i="5"/>
  <c r="AI31" i="5"/>
  <c r="C31" i="5"/>
  <c r="I30" i="5"/>
  <c r="O29" i="5"/>
  <c r="U28" i="5"/>
  <c r="AA27" i="5"/>
  <c r="AG26" i="5"/>
  <c r="G25" i="5"/>
  <c r="M24" i="5"/>
  <c r="S23" i="5"/>
  <c r="Y22" i="5"/>
  <c r="P34" i="5"/>
  <c r="V33" i="5"/>
  <c r="AB32" i="5"/>
  <c r="AH31" i="5"/>
  <c r="B31" i="5"/>
  <c r="H30" i="5"/>
  <c r="AA31" i="5"/>
  <c r="AK28" i="5"/>
  <c r="Y26" i="5"/>
  <c r="L24" i="5"/>
  <c r="I22" i="5"/>
  <c r="U20" i="5"/>
  <c r="L19" i="5"/>
  <c r="I18" i="5"/>
  <c r="P17" i="5"/>
  <c r="AH16" i="5"/>
  <c r="R16" i="5"/>
  <c r="B16" i="5"/>
  <c r="X15" i="5"/>
  <c r="H15" i="5"/>
  <c r="AD14" i="5"/>
  <c r="N14" i="5"/>
  <c r="AJ13" i="5"/>
  <c r="T13" i="5"/>
  <c r="D13" i="5"/>
  <c r="Z12" i="5"/>
  <c r="J12" i="5"/>
  <c r="AF11" i="5"/>
  <c r="P11" i="5"/>
  <c r="AL10" i="5"/>
  <c r="V10" i="5"/>
  <c r="F10" i="5"/>
  <c r="AB9" i="5"/>
  <c r="L9" i="5"/>
  <c r="AH8" i="5"/>
  <c r="T8" i="5"/>
  <c r="F8" i="5"/>
  <c r="AF7" i="5"/>
  <c r="S7" i="5"/>
  <c r="E7" i="5"/>
  <c r="AF6" i="5"/>
  <c r="T6" i="5"/>
  <c r="J6" i="5"/>
  <c r="AL5" i="5"/>
  <c r="Z5" i="5"/>
  <c r="Q5" i="5"/>
  <c r="H5" i="5"/>
  <c r="Z4" i="5"/>
  <c r="P4" i="5"/>
  <c r="G4" i="5"/>
  <c r="AG34" i="5"/>
  <c r="S31" i="5"/>
  <c r="T28" i="5"/>
  <c r="Q26" i="5"/>
  <c r="E24" i="5"/>
  <c r="AE21" i="5"/>
  <c r="F20" i="5"/>
  <c r="C19" i="5"/>
  <c r="I17" i="5"/>
  <c r="AD16" i="5"/>
  <c r="N16" i="5"/>
  <c r="AJ15" i="5"/>
  <c r="T15" i="5"/>
  <c r="D15" i="5"/>
  <c r="Z14" i="5"/>
  <c r="J14" i="5"/>
  <c r="AF13" i="5"/>
  <c r="P13" i="5"/>
  <c r="AL12" i="5"/>
  <c r="V12" i="5"/>
  <c r="F12" i="5"/>
  <c r="AB11" i="5"/>
  <c r="L11" i="5"/>
  <c r="AH10" i="5"/>
  <c r="R10" i="5"/>
  <c r="B10" i="5"/>
  <c r="X9" i="5"/>
  <c r="H9" i="5"/>
  <c r="AD8" i="5"/>
  <c r="R8" i="5"/>
  <c r="E8" i="5"/>
  <c r="AC7" i="5"/>
  <c r="R7" i="5"/>
  <c r="D7" i="5"/>
  <c r="AD6" i="5"/>
  <c r="S6" i="5"/>
  <c r="I6" i="5"/>
  <c r="AJ5" i="5"/>
  <c r="Y5" i="5"/>
  <c r="P5" i="5"/>
  <c r="G5" i="5"/>
  <c r="X4" i="5"/>
  <c r="O4" i="5"/>
  <c r="F4" i="5"/>
  <c r="Y30" i="5"/>
  <c r="E28" i="5"/>
  <c r="AE25" i="5"/>
  <c r="R23" i="5"/>
  <c r="W21" i="5"/>
  <c r="D20" i="5"/>
  <c r="AH18" i="5"/>
  <c r="AG17" i="5"/>
  <c r="G17" i="5"/>
  <c r="AB16" i="5"/>
  <c r="L16" i="5"/>
  <c r="AH15" i="5"/>
  <c r="R15" i="5"/>
  <c r="B15" i="5"/>
  <c r="X14" i="5"/>
  <c r="H14" i="5"/>
  <c r="AD13" i="5"/>
  <c r="N13" i="5"/>
  <c r="AJ12" i="5"/>
  <c r="T12" i="5"/>
  <c r="D12" i="5"/>
  <c r="Z11" i="5"/>
  <c r="J11" i="5"/>
  <c r="AF10" i="5"/>
  <c r="P10" i="5"/>
  <c r="AL9" i="5"/>
  <c r="V9" i="5"/>
  <c r="F9" i="5"/>
  <c r="AB8" i="5"/>
  <c r="N8" i="5"/>
  <c r="B8" i="5"/>
  <c r="AA7" i="5"/>
  <c r="M7" i="5"/>
  <c r="B7" i="5"/>
  <c r="AA6" i="5"/>
  <c r="Q6" i="5"/>
  <c r="F6" i="5"/>
  <c r="AG5" i="5"/>
  <c r="W5" i="5"/>
  <c r="N5" i="5"/>
  <c r="D5" i="5"/>
  <c r="AE4" i="5"/>
  <c r="V4" i="5"/>
  <c r="M4" i="5"/>
  <c r="D4" i="5"/>
  <c r="O33" i="5"/>
  <c r="Z27" i="5"/>
  <c r="W25" i="5"/>
  <c r="K23" i="5"/>
  <c r="O21" i="5"/>
  <c r="AI19" i="5"/>
  <c r="AF18" i="5"/>
  <c r="AE17" i="5"/>
  <c r="D17" i="5"/>
  <c r="Z16" i="5"/>
  <c r="J16" i="5"/>
  <c r="AF15" i="5"/>
  <c r="P15" i="5"/>
  <c r="AL14" i="5"/>
  <c r="V14" i="5"/>
  <c r="F14" i="5"/>
  <c r="AB13" i="5"/>
  <c r="L13" i="5"/>
  <c r="AH12" i="5"/>
  <c r="R12" i="5"/>
  <c r="B12" i="5"/>
  <c r="X11" i="5"/>
  <c r="H11" i="5"/>
  <c r="AD10" i="5"/>
  <c r="N10" i="5"/>
  <c r="AJ9" i="5"/>
  <c r="T9" i="5"/>
  <c r="D9" i="5"/>
  <c r="AK4" i="5" s="1"/>
  <c r="Z8" i="5"/>
  <c r="M8" i="5"/>
  <c r="AK7" i="5"/>
  <c r="Z7" i="5"/>
  <c r="L7" i="5"/>
  <c r="AL6" i="5"/>
  <c r="Z6" i="5"/>
  <c r="P6" i="5"/>
  <c r="D6" i="5"/>
  <c r="AF5" i="5"/>
  <c r="V5" i="5"/>
  <c r="L5" i="5"/>
  <c r="C5" i="5"/>
  <c r="AD4" i="5"/>
  <c r="U4" i="5"/>
  <c r="L4" i="5"/>
  <c r="B4" i="5"/>
  <c r="G29" i="5"/>
  <c r="AC24" i="5"/>
  <c r="AC20" i="5"/>
  <c r="P18" i="5"/>
  <c r="AJ16" i="5"/>
  <c r="D16" i="5"/>
  <c r="J15" i="5"/>
  <c r="P14" i="5"/>
  <c r="V13" i="5"/>
  <c r="AB12" i="5"/>
  <c r="AH11" i="5"/>
  <c r="B11" i="5"/>
  <c r="H10" i="5"/>
  <c r="N9" i="5"/>
  <c r="U8" i="5"/>
  <c r="AH7" i="5"/>
  <c r="H7" i="5"/>
  <c r="V6" i="5"/>
  <c r="R5" i="5"/>
  <c r="R4" i="5"/>
  <c r="I34" i="5"/>
  <c r="M28" i="5"/>
  <c r="AI23" i="5"/>
  <c r="E20" i="5"/>
  <c r="AL17" i="5"/>
  <c r="AC16" i="5"/>
  <c r="AI15" i="5"/>
  <c r="C15" i="5"/>
  <c r="I14" i="5"/>
  <c r="O13" i="5"/>
  <c r="U12" i="5"/>
  <c r="AA11" i="5"/>
  <c r="AG10" i="5"/>
  <c r="G9" i="5"/>
  <c r="O8" i="5"/>
  <c r="AB7" i="5"/>
  <c r="C7" i="5"/>
  <c r="R6" i="5"/>
  <c r="AH5" i="5"/>
  <c r="O5" i="5"/>
  <c r="AF4" i="5"/>
  <c r="N4" i="5"/>
  <c r="G33" i="5"/>
  <c r="S27" i="5"/>
  <c r="C23" i="5"/>
  <c r="Z19" i="5"/>
  <c r="W17" i="5"/>
  <c r="V16" i="5"/>
  <c r="AB15" i="5"/>
  <c r="AH14" i="5"/>
  <c r="B14" i="5"/>
  <c r="H13" i="5"/>
  <c r="N12" i="5"/>
  <c r="T11" i="5"/>
  <c r="Z10" i="5"/>
  <c r="AF9" i="5"/>
  <c r="AL8" i="5"/>
  <c r="L8" i="5"/>
  <c r="X7" i="5"/>
  <c r="AI6" i="5"/>
  <c r="N6" i="5"/>
  <c r="AE5" i="5"/>
  <c r="K5" i="5"/>
  <c r="AC4" i="5"/>
  <c r="K4" i="5"/>
  <c r="U32" i="5"/>
  <c r="K27" i="5"/>
  <c r="X22" i="5"/>
  <c r="T19" i="5"/>
  <c r="V17" i="5"/>
  <c r="U16" i="5"/>
  <c r="AA15" i="5"/>
  <c r="AG14" i="5"/>
  <c r="G13" i="5"/>
  <c r="M12" i="5"/>
  <c r="S11" i="5"/>
  <c r="Y10" i="5"/>
  <c r="AE9" i="5"/>
  <c r="AK8" i="5"/>
  <c r="J8" i="5"/>
  <c r="U7" i="5"/>
  <c r="AH6" i="5"/>
  <c r="L6" i="5"/>
  <c r="AD5" i="5"/>
  <c r="J5" i="5"/>
  <c r="AB4" i="5"/>
  <c r="J4" i="5"/>
  <c r="AK24" i="5"/>
  <c r="Q18" i="5"/>
  <c r="E16" i="5"/>
  <c r="Q14" i="5"/>
  <c r="AC12" i="5"/>
  <c r="C11" i="5"/>
  <c r="O9" i="5"/>
  <c r="AI7" i="5"/>
  <c r="X6" i="5"/>
  <c r="S5" i="5"/>
  <c r="S4" i="5"/>
  <c r="M32" i="5"/>
  <c r="Q22" i="5"/>
  <c r="R17" i="5"/>
  <c r="Z15" i="5"/>
  <c r="AL13" i="5"/>
  <c r="L12" i="5"/>
  <c r="X10" i="5"/>
  <c r="AJ8" i="5"/>
  <c r="T7" i="5"/>
  <c r="K6" i="5"/>
  <c r="I5" i="5"/>
  <c r="H4" i="5"/>
  <c r="AG30" i="5"/>
  <c r="AD21" i="5"/>
  <c r="H17" i="5"/>
  <c r="S15" i="5"/>
  <c r="AE13" i="5"/>
  <c r="E12" i="5"/>
  <c r="Q10" i="5"/>
  <c r="AC8" i="5"/>
  <c r="P7" i="5"/>
  <c r="H6" i="5"/>
  <c r="F5" i="5"/>
  <c r="E4" i="5"/>
  <c r="AE29" i="5"/>
  <c r="AK20" i="5"/>
  <c r="AL16" i="5"/>
  <c r="L15" i="5"/>
  <c r="X13" i="5"/>
  <c r="AJ11" i="5"/>
  <c r="J10" i="5"/>
  <c r="W8" i="5"/>
  <c r="K7" i="5"/>
  <c r="C6" i="5"/>
  <c r="B5" i="5"/>
  <c r="AF26" i="5"/>
  <c r="S19" i="5"/>
  <c r="T16" i="5"/>
  <c r="AF14" i="5"/>
  <c r="F13" i="5"/>
  <c r="R11" i="5"/>
  <c r="AD9" i="5"/>
  <c r="G8" i="5"/>
  <c r="AG6" i="5"/>
  <c r="AB5" i="5"/>
  <c r="AA4" i="5"/>
  <c r="M16" i="5"/>
  <c r="AI11" i="5"/>
  <c r="AJ7" i="5"/>
  <c r="W4" i="5"/>
  <c r="N29" i="5"/>
  <c r="F16" i="5"/>
  <c r="K11" i="5"/>
  <c r="J7" i="5"/>
  <c r="T4" i="5"/>
  <c r="AL25" i="5"/>
  <c r="K15" i="5"/>
  <c r="D11" i="5"/>
  <c r="AB6" i="5"/>
  <c r="F25" i="5"/>
  <c r="Y14" i="5"/>
  <c r="I10" i="5"/>
  <c r="Y6" i="5"/>
  <c r="AJ20" i="5"/>
  <c r="R14" i="5"/>
  <c r="W9" i="5"/>
  <c r="B6" i="5"/>
  <c r="B19" i="5"/>
  <c r="W13" i="5"/>
  <c r="P9" i="5"/>
  <c r="X5" i="5"/>
  <c r="R18" i="5"/>
  <c r="AK16" i="5"/>
  <c r="AK12" i="5"/>
  <c r="AD12" i="5"/>
  <c r="V8" i="5"/>
  <c r="D8" i="5"/>
  <c r="T5" i="5"/>
  <c r="K114" i="4"/>
  <c r="L35" i="4"/>
  <c r="L31" i="4"/>
  <c r="AL4" i="5" l="1"/>
  <c r="AJ4" i="5" s="1"/>
  <c r="V252" i="4"/>
  <c r="J252" i="4"/>
  <c r="U252" i="4"/>
  <c r="I252" i="4"/>
  <c r="R252" i="4"/>
  <c r="H252" i="4"/>
  <c r="Q252" i="4"/>
  <c r="B253" i="4"/>
  <c r="F253" i="4" s="1"/>
  <c r="G253" i="4"/>
  <c r="N253" i="4"/>
  <c r="M253" i="4"/>
  <c r="D253" i="4"/>
  <c r="A254" i="4"/>
  <c r="G254" i="4" l="1"/>
  <c r="N254" i="4"/>
  <c r="M254" i="4"/>
  <c r="D254" i="4"/>
  <c r="A255" i="4"/>
  <c r="B254" i="4"/>
  <c r="F254" i="4" s="1"/>
  <c r="V253" i="4"/>
  <c r="J253" i="4"/>
  <c r="U253" i="4"/>
  <c r="I253" i="4"/>
  <c r="R253" i="4"/>
  <c r="H253" i="4"/>
  <c r="Q253" i="4"/>
  <c r="R254" i="4" l="1"/>
  <c r="H254" i="4"/>
  <c r="Q254" i="4"/>
  <c r="U254" i="4"/>
  <c r="J254" i="4"/>
  <c r="I254" i="4"/>
  <c r="V254" i="4"/>
  <c r="N255" i="4"/>
  <c r="M255" i="4"/>
  <c r="D255" i="4"/>
  <c r="A256" i="4"/>
  <c r="B255" i="4"/>
  <c r="F255" i="4" s="1"/>
  <c r="G255" i="4"/>
  <c r="V255" i="4" l="1"/>
  <c r="J255" i="4"/>
  <c r="U255" i="4"/>
  <c r="I255" i="4"/>
  <c r="R255" i="4"/>
  <c r="Q255" i="4"/>
  <c r="H255" i="4"/>
  <c r="D256" i="4"/>
  <c r="A257" i="4"/>
  <c r="B256" i="4"/>
  <c r="F256" i="4" s="1"/>
  <c r="G256" i="4"/>
  <c r="N256" i="4"/>
  <c r="M256" i="4"/>
  <c r="V256" i="4" l="1"/>
  <c r="J256" i="4"/>
  <c r="U256" i="4"/>
  <c r="I256" i="4"/>
  <c r="R256" i="4"/>
  <c r="H256" i="4"/>
  <c r="Q256" i="4"/>
  <c r="B257" i="4"/>
  <c r="F257" i="4" s="1"/>
  <c r="G257" i="4"/>
  <c r="N257" i="4"/>
  <c r="M257" i="4"/>
  <c r="A258" i="4"/>
  <c r="D257" i="4"/>
  <c r="V257" i="4" l="1"/>
  <c r="J257" i="4"/>
  <c r="U257" i="4"/>
  <c r="I257" i="4"/>
  <c r="R257" i="4"/>
  <c r="H257" i="4"/>
  <c r="Q257" i="4"/>
  <c r="G258" i="4"/>
  <c r="N258" i="4"/>
  <c r="M258" i="4"/>
  <c r="D258" i="4"/>
  <c r="A259" i="4"/>
  <c r="B258" i="4"/>
  <c r="F258" i="4" s="1"/>
  <c r="R258" i="4" l="1"/>
  <c r="H258" i="4"/>
  <c r="Q258" i="4"/>
  <c r="V258" i="4"/>
  <c r="U258" i="4"/>
  <c r="J258" i="4"/>
  <c r="L256" i="4" s="1"/>
  <c r="I258" i="4"/>
  <c r="K255" i="4" s="1"/>
  <c r="L252" i="4"/>
  <c r="N259" i="4"/>
  <c r="M259" i="4"/>
  <c r="D259" i="4"/>
  <c r="A260" i="4"/>
  <c r="B259" i="4"/>
  <c r="F259" i="4" s="1"/>
  <c r="G259" i="4"/>
  <c r="L255" i="4" l="1"/>
  <c r="L258" i="4"/>
  <c r="L246" i="4"/>
  <c r="L244" i="4"/>
  <c r="L250" i="4"/>
  <c r="L243" i="4"/>
  <c r="L251" i="4"/>
  <c r="L249" i="4"/>
  <c r="L248" i="4"/>
  <c r="L245" i="4"/>
  <c r="L247" i="4"/>
  <c r="K258" i="4"/>
  <c r="K248" i="4"/>
  <c r="K250" i="4"/>
  <c r="K249" i="4"/>
  <c r="K247" i="4"/>
  <c r="K244" i="4"/>
  <c r="K251" i="4"/>
  <c r="K246" i="4"/>
  <c r="K245" i="4"/>
  <c r="K243" i="4"/>
  <c r="K254" i="4"/>
  <c r="K252" i="4"/>
  <c r="K253" i="4"/>
  <c r="V259" i="4"/>
  <c r="J259" i="4"/>
  <c r="U259" i="4"/>
  <c r="I259" i="4"/>
  <c r="R259" i="4"/>
  <c r="Q259" i="4"/>
  <c r="H259" i="4"/>
  <c r="K257" i="4"/>
  <c r="D260" i="4"/>
  <c r="A261" i="4"/>
  <c r="B260" i="4"/>
  <c r="F260" i="4" s="1"/>
  <c r="G260" i="4"/>
  <c r="N260" i="4"/>
  <c r="M260" i="4"/>
  <c r="L253" i="4"/>
  <c r="L254" i="4"/>
  <c r="L257" i="4"/>
  <c r="K256" i="4"/>
  <c r="V260" i="4" l="1"/>
  <c r="J260" i="4"/>
  <c r="U260" i="4"/>
  <c r="I260" i="4"/>
  <c r="R260" i="4"/>
  <c r="H260" i="4"/>
  <c r="Q260" i="4"/>
  <c r="B261" i="4"/>
  <c r="F261" i="4" s="1"/>
  <c r="G261" i="4"/>
  <c r="N261" i="4"/>
  <c r="M261" i="4"/>
  <c r="A262" i="4"/>
  <c r="D261" i="4"/>
  <c r="G262" i="4" l="1"/>
  <c r="N262" i="4"/>
  <c r="M262" i="4"/>
  <c r="D262" i="4"/>
  <c r="A263" i="4"/>
  <c r="B262" i="4"/>
  <c r="F262" i="4" s="1"/>
  <c r="V261" i="4"/>
  <c r="J261" i="4"/>
  <c r="U261" i="4"/>
  <c r="I261" i="4"/>
  <c r="R261" i="4"/>
  <c r="H261" i="4"/>
  <c r="Q261" i="4"/>
  <c r="N263" i="4" l="1"/>
  <c r="M263" i="4"/>
  <c r="D263" i="4"/>
  <c r="A264" i="4"/>
  <c r="B263" i="4"/>
  <c r="F263" i="4" s="1"/>
  <c r="G263" i="4"/>
  <c r="R262" i="4"/>
  <c r="H262" i="4"/>
  <c r="Q262" i="4"/>
  <c r="I262" i="4"/>
  <c r="V262" i="4"/>
  <c r="J262" i="4"/>
  <c r="U262" i="4"/>
  <c r="V263" i="4" l="1"/>
  <c r="J263" i="4"/>
  <c r="U263" i="4"/>
  <c r="I263" i="4"/>
  <c r="R263" i="4"/>
  <c r="Q263" i="4"/>
  <c r="H263" i="4"/>
  <c r="D264" i="4"/>
  <c r="A265" i="4"/>
  <c r="B264" i="4"/>
  <c r="F264" i="4" s="1"/>
  <c r="G264" i="4"/>
  <c r="N264" i="4"/>
  <c r="M264" i="4"/>
  <c r="V264" i="4" l="1"/>
  <c r="J264" i="4"/>
  <c r="U264" i="4"/>
  <c r="I264" i="4"/>
  <c r="R264" i="4"/>
  <c r="H264" i="4"/>
  <c r="Q264" i="4"/>
  <c r="B265" i="4"/>
  <c r="F265" i="4" s="1"/>
  <c r="G265" i="4"/>
  <c r="N265" i="4"/>
  <c r="M265" i="4"/>
  <c r="D265" i="4"/>
  <c r="A266" i="4"/>
  <c r="V265" i="4" l="1"/>
  <c r="J265" i="4"/>
  <c r="U265" i="4"/>
  <c r="I265" i="4"/>
  <c r="R265" i="4"/>
  <c r="H265" i="4"/>
  <c r="Q265" i="4"/>
  <c r="G266" i="4"/>
  <c r="N266" i="4"/>
  <c r="M266" i="4"/>
  <c r="D266" i="4"/>
  <c r="A267" i="4"/>
  <c r="B266" i="4"/>
  <c r="F266" i="4" s="1"/>
  <c r="R266" i="4" l="1"/>
  <c r="H266" i="4"/>
  <c r="Q266" i="4"/>
  <c r="V266" i="4"/>
  <c r="U266" i="4"/>
  <c r="J266" i="4"/>
  <c r="I266" i="4"/>
  <c r="N267" i="4"/>
  <c r="M267" i="4"/>
  <c r="D267" i="4"/>
  <c r="A268" i="4"/>
  <c r="B267" i="4"/>
  <c r="F267" i="4" s="1"/>
  <c r="G267" i="4"/>
  <c r="D268" i="4" l="1"/>
  <c r="A269" i="4"/>
  <c r="B268" i="4"/>
  <c r="F268" i="4" s="1"/>
  <c r="G268" i="4"/>
  <c r="N268" i="4"/>
  <c r="M268" i="4"/>
  <c r="V267" i="4"/>
  <c r="J267" i="4"/>
  <c r="U267" i="4"/>
  <c r="I267" i="4"/>
  <c r="R267" i="4"/>
  <c r="Q267" i="4"/>
  <c r="H267" i="4"/>
  <c r="V268" i="4" l="1"/>
  <c r="J268" i="4"/>
  <c r="U268" i="4"/>
  <c r="I268" i="4"/>
  <c r="R268" i="4"/>
  <c r="H268" i="4"/>
  <c r="Q268" i="4"/>
  <c r="B269" i="4"/>
  <c r="F269" i="4" s="1"/>
  <c r="G269" i="4"/>
  <c r="N269" i="4"/>
  <c r="M269" i="4"/>
  <c r="A270" i="4"/>
  <c r="D269" i="4"/>
  <c r="V269" i="4" l="1"/>
  <c r="J269" i="4"/>
  <c r="U269" i="4"/>
  <c r="I269" i="4"/>
  <c r="R269" i="4"/>
  <c r="H269" i="4"/>
  <c r="Q269" i="4"/>
  <c r="G270" i="4"/>
  <c r="N270" i="4"/>
  <c r="M270" i="4"/>
  <c r="D270" i="4"/>
  <c r="A271" i="4"/>
  <c r="B270" i="4"/>
  <c r="F270" i="4" s="1"/>
  <c r="R270" i="4" l="1"/>
  <c r="H270" i="4"/>
  <c r="Q270" i="4"/>
  <c r="V270" i="4"/>
  <c r="U270" i="4"/>
  <c r="J270" i="4"/>
  <c r="I270" i="4"/>
  <c r="N271" i="4"/>
  <c r="M271" i="4"/>
  <c r="D271" i="4"/>
  <c r="A272" i="4"/>
  <c r="B271" i="4"/>
  <c r="F271" i="4" s="1"/>
  <c r="G271" i="4"/>
  <c r="V271" i="4" l="1"/>
  <c r="J271" i="4"/>
  <c r="U271" i="4"/>
  <c r="I271" i="4"/>
  <c r="H271" i="4"/>
  <c r="Q271" i="4"/>
  <c r="R271" i="4"/>
  <c r="D272" i="4"/>
  <c r="A273" i="4"/>
  <c r="B272" i="4"/>
  <c r="F272" i="4" s="1"/>
  <c r="G272" i="4"/>
  <c r="N272" i="4"/>
  <c r="M272" i="4"/>
  <c r="V272" i="4" l="1"/>
  <c r="J272" i="4"/>
  <c r="U272" i="4"/>
  <c r="I272" i="4"/>
  <c r="R272" i="4"/>
  <c r="H272" i="4"/>
  <c r="Q272" i="4"/>
  <c r="B273" i="4"/>
  <c r="F273" i="4" s="1"/>
  <c r="G273" i="4"/>
  <c r="N273" i="4"/>
  <c r="M273" i="4"/>
  <c r="A274" i="4"/>
  <c r="D273" i="4"/>
  <c r="G274" i="4" l="1"/>
  <c r="N274" i="4"/>
  <c r="M274" i="4"/>
  <c r="D274" i="4"/>
  <c r="A275" i="4"/>
  <c r="B274" i="4"/>
  <c r="F274" i="4" s="1"/>
  <c r="V273" i="4"/>
  <c r="J273" i="4"/>
  <c r="U273" i="4"/>
  <c r="I273" i="4"/>
  <c r="R273" i="4"/>
  <c r="H273" i="4"/>
  <c r="Q273" i="4"/>
  <c r="N275" i="4" l="1"/>
  <c r="M275" i="4"/>
  <c r="D275" i="4"/>
  <c r="A276" i="4"/>
  <c r="B275" i="4"/>
  <c r="F275" i="4" s="1"/>
  <c r="G275" i="4"/>
  <c r="R274" i="4"/>
  <c r="H274" i="4"/>
  <c r="Q274" i="4"/>
  <c r="J274" i="4"/>
  <c r="I274" i="4"/>
  <c r="K270" i="4" s="1"/>
  <c r="V274" i="4"/>
  <c r="U274" i="4"/>
  <c r="V275" i="4" l="1"/>
  <c r="J275" i="4"/>
  <c r="U275" i="4"/>
  <c r="I275" i="4"/>
  <c r="R275" i="4"/>
  <c r="Q275" i="4"/>
  <c r="H275" i="4"/>
  <c r="D276" i="4"/>
  <c r="A277" i="4"/>
  <c r="B276" i="4"/>
  <c r="F276" i="4" s="1"/>
  <c r="G276" i="4"/>
  <c r="N276" i="4"/>
  <c r="M276" i="4"/>
  <c r="L274" i="4"/>
  <c r="L259" i="4"/>
  <c r="L261" i="4"/>
  <c r="L260" i="4"/>
  <c r="L262" i="4"/>
  <c r="L264" i="4"/>
  <c r="L263" i="4"/>
  <c r="L265" i="4"/>
  <c r="L268" i="4"/>
  <c r="L270" i="4"/>
  <c r="L266" i="4"/>
  <c r="L267" i="4"/>
  <c r="L269" i="4"/>
  <c r="K274" i="4"/>
  <c r="K259" i="4"/>
  <c r="K260" i="4"/>
  <c r="K261" i="4"/>
  <c r="K263" i="4"/>
  <c r="K262" i="4"/>
  <c r="K264" i="4"/>
  <c r="K265" i="4"/>
  <c r="K266" i="4"/>
  <c r="K272" i="4"/>
  <c r="K271" i="4"/>
  <c r="K269" i="4"/>
  <c r="K267" i="4"/>
  <c r="L271" i="4"/>
  <c r="K273" i="4"/>
  <c r="L273" i="4"/>
  <c r="K268" i="4"/>
  <c r="L272" i="4"/>
  <c r="V276" i="4" l="1"/>
  <c r="J276" i="4"/>
  <c r="U276" i="4"/>
  <c r="I276" i="4"/>
  <c r="R276" i="4"/>
  <c r="H276" i="4"/>
  <c r="Q276" i="4"/>
  <c r="B277" i="4"/>
  <c r="F277" i="4" s="1"/>
  <c r="G277" i="4"/>
  <c r="N277" i="4"/>
  <c r="M277" i="4"/>
  <c r="D277" i="4"/>
  <c r="A278" i="4"/>
  <c r="V277" i="4" l="1"/>
  <c r="J277" i="4"/>
  <c r="U277" i="4"/>
  <c r="I277" i="4"/>
  <c r="R277" i="4"/>
  <c r="H277" i="4"/>
  <c r="Q277" i="4"/>
  <c r="G278" i="4"/>
  <c r="N278" i="4"/>
  <c r="M278" i="4"/>
  <c r="D278" i="4"/>
  <c r="A279" i="4"/>
  <c r="B278" i="4"/>
  <c r="F278" i="4" s="1"/>
  <c r="R278" i="4" l="1"/>
  <c r="H278" i="4"/>
  <c r="Q278" i="4"/>
  <c r="V278" i="4"/>
  <c r="U278" i="4"/>
  <c r="J278" i="4"/>
  <c r="I278" i="4"/>
  <c r="N279" i="4"/>
  <c r="M279" i="4"/>
  <c r="D279" i="4"/>
  <c r="A280" i="4"/>
  <c r="B279" i="4"/>
  <c r="F279" i="4" s="1"/>
  <c r="G279" i="4"/>
  <c r="V279" i="4" l="1"/>
  <c r="J279" i="4"/>
  <c r="U279" i="4"/>
  <c r="I279" i="4"/>
  <c r="R279" i="4"/>
  <c r="Q279" i="4"/>
  <c r="H279" i="4"/>
  <c r="D280" i="4"/>
  <c r="A281" i="4"/>
  <c r="B280" i="4"/>
  <c r="F280" i="4" s="1"/>
  <c r="G280" i="4"/>
  <c r="M280" i="4"/>
  <c r="N280" i="4"/>
  <c r="V280" i="4" l="1"/>
  <c r="J280" i="4"/>
  <c r="U280" i="4"/>
  <c r="I280" i="4"/>
  <c r="R280" i="4"/>
  <c r="H280" i="4"/>
  <c r="Q280" i="4"/>
  <c r="B281" i="4"/>
  <c r="F281" i="4" s="1"/>
  <c r="G281" i="4"/>
  <c r="N281" i="4"/>
  <c r="M281" i="4"/>
  <c r="A282" i="4"/>
  <c r="D281" i="4"/>
  <c r="G282" i="4" l="1"/>
  <c r="N282" i="4"/>
  <c r="M282" i="4"/>
  <c r="D282" i="4"/>
  <c r="A283" i="4"/>
  <c r="B282" i="4"/>
  <c r="F282" i="4" s="1"/>
  <c r="V281" i="4"/>
  <c r="J281" i="4"/>
  <c r="U281" i="4"/>
  <c r="I281" i="4"/>
  <c r="R281" i="4"/>
  <c r="H281" i="4"/>
  <c r="Q281" i="4"/>
  <c r="N283" i="4" l="1"/>
  <c r="M283" i="4"/>
  <c r="D283" i="4"/>
  <c r="A284" i="4"/>
  <c r="B283" i="4"/>
  <c r="F283" i="4" s="1"/>
  <c r="G283" i="4"/>
  <c r="R282" i="4"/>
  <c r="H282" i="4"/>
  <c r="Q282" i="4"/>
  <c r="V282" i="4"/>
  <c r="U282" i="4"/>
  <c r="J282" i="4"/>
  <c r="I282" i="4"/>
  <c r="D284" i="4" l="1"/>
  <c r="A285" i="4"/>
  <c r="B284" i="4"/>
  <c r="F284" i="4" s="1"/>
  <c r="G284" i="4"/>
  <c r="N284" i="4"/>
  <c r="M284" i="4"/>
  <c r="V283" i="4"/>
  <c r="J283" i="4"/>
  <c r="U283" i="4"/>
  <c r="I283" i="4"/>
  <c r="Q283" i="4"/>
  <c r="H283" i="4"/>
  <c r="R283" i="4"/>
  <c r="V284" i="4" l="1"/>
  <c r="J284" i="4"/>
  <c r="U284" i="4"/>
  <c r="I284" i="4"/>
  <c r="R284" i="4"/>
  <c r="H284" i="4"/>
  <c r="Q284" i="4"/>
  <c r="B285" i="4"/>
  <c r="F285" i="4" s="1"/>
  <c r="G285" i="4"/>
  <c r="N285" i="4"/>
  <c r="M285" i="4"/>
  <c r="D285" i="4"/>
  <c r="A286" i="4"/>
  <c r="G286" i="4" l="1"/>
  <c r="N286" i="4"/>
  <c r="M286" i="4"/>
  <c r="D286" i="4"/>
  <c r="A287" i="4"/>
  <c r="B286" i="4"/>
  <c r="F286" i="4" s="1"/>
  <c r="V285" i="4"/>
  <c r="J285" i="4"/>
  <c r="U285" i="4"/>
  <c r="I285" i="4"/>
  <c r="R285" i="4"/>
  <c r="H285" i="4"/>
  <c r="Q285" i="4"/>
  <c r="R286" i="4" l="1"/>
  <c r="H286" i="4"/>
  <c r="Q286" i="4"/>
  <c r="U286" i="4"/>
  <c r="J286" i="4"/>
  <c r="I286" i="4"/>
  <c r="V286" i="4"/>
  <c r="N287" i="4"/>
  <c r="M287" i="4"/>
  <c r="D287" i="4"/>
  <c r="A288" i="4"/>
  <c r="B287" i="4"/>
  <c r="F287" i="4" s="1"/>
  <c r="G287" i="4"/>
  <c r="V287" i="4" l="1"/>
  <c r="J287" i="4"/>
  <c r="U287" i="4"/>
  <c r="I287" i="4"/>
  <c r="R287" i="4"/>
  <c r="Q287" i="4"/>
  <c r="H287" i="4"/>
  <c r="D288" i="4"/>
  <c r="A289" i="4"/>
  <c r="B288" i="4"/>
  <c r="F288" i="4" s="1"/>
  <c r="G288" i="4"/>
  <c r="N288" i="4"/>
  <c r="M288" i="4"/>
  <c r="V288" i="4" l="1"/>
  <c r="J288" i="4"/>
  <c r="U288" i="4"/>
  <c r="I288" i="4"/>
  <c r="R288" i="4"/>
  <c r="H288" i="4"/>
  <c r="Q288" i="4"/>
  <c r="B289" i="4"/>
  <c r="F289" i="4" s="1"/>
  <c r="G289" i="4"/>
  <c r="N289" i="4"/>
  <c r="M289" i="4"/>
  <c r="A290" i="4"/>
  <c r="D289" i="4"/>
  <c r="V289" i="4" l="1"/>
  <c r="J289" i="4"/>
  <c r="U289" i="4"/>
  <c r="I289" i="4"/>
  <c r="R289" i="4"/>
  <c r="H289" i="4"/>
  <c r="Q289" i="4"/>
  <c r="G290" i="4"/>
  <c r="N290" i="4"/>
  <c r="M290" i="4"/>
  <c r="D290" i="4"/>
  <c r="A291" i="4"/>
  <c r="B290" i="4"/>
  <c r="F290" i="4" s="1"/>
  <c r="R290" i="4" l="1"/>
  <c r="H290" i="4"/>
  <c r="Q290" i="4"/>
  <c r="V290" i="4"/>
  <c r="U290" i="4"/>
  <c r="J290" i="4"/>
  <c r="I290" i="4"/>
  <c r="K287" i="4" s="1"/>
  <c r="N291" i="4"/>
  <c r="M291" i="4"/>
  <c r="D291" i="4"/>
  <c r="A292" i="4"/>
  <c r="B291" i="4"/>
  <c r="F291" i="4" s="1"/>
  <c r="G291" i="4"/>
  <c r="L289" i="4"/>
  <c r="L287" i="4"/>
  <c r="L281" i="4"/>
  <c r="L286" i="4"/>
  <c r="L285" i="4"/>
  <c r="L283" i="4"/>
  <c r="K284" i="4" l="1"/>
  <c r="V291" i="4"/>
  <c r="J291" i="4"/>
  <c r="U291" i="4"/>
  <c r="I291" i="4"/>
  <c r="R291" i="4"/>
  <c r="Q291" i="4"/>
  <c r="H291" i="4"/>
  <c r="D292" i="4"/>
  <c r="A293" i="4"/>
  <c r="B292" i="4"/>
  <c r="F292" i="4" s="1"/>
  <c r="G292" i="4"/>
  <c r="N292" i="4"/>
  <c r="M292" i="4"/>
  <c r="K290" i="4"/>
  <c r="K275" i="4"/>
  <c r="K276" i="4"/>
  <c r="K277" i="4"/>
  <c r="K278" i="4"/>
  <c r="K279" i="4"/>
  <c r="K281" i="4"/>
  <c r="K282" i="4"/>
  <c r="K280" i="4"/>
  <c r="K283" i="4"/>
  <c r="K288" i="4"/>
  <c r="K285" i="4"/>
  <c r="L290" i="4"/>
  <c r="L275" i="4"/>
  <c r="L277" i="4"/>
  <c r="L276" i="4"/>
  <c r="L279" i="4"/>
  <c r="L278" i="4"/>
  <c r="L280" i="4"/>
  <c r="L282" i="4"/>
  <c r="L284" i="4"/>
  <c r="L288" i="4"/>
  <c r="K286" i="4"/>
  <c r="K289" i="4"/>
  <c r="V292" i="4" l="1"/>
  <c r="J292" i="4"/>
  <c r="U292" i="4"/>
  <c r="I292" i="4"/>
  <c r="R292" i="4"/>
  <c r="H292" i="4"/>
  <c r="Q292" i="4"/>
  <c r="B293" i="4"/>
  <c r="F293" i="4" s="1"/>
  <c r="G293" i="4"/>
  <c r="N293" i="4"/>
  <c r="M293" i="4"/>
  <c r="A294" i="4"/>
  <c r="D293" i="4"/>
  <c r="G294" i="4" l="1"/>
  <c r="N294" i="4"/>
  <c r="M294" i="4"/>
  <c r="D294" i="4"/>
  <c r="A295" i="4"/>
  <c r="B294" i="4"/>
  <c r="F294" i="4" s="1"/>
  <c r="V293" i="4"/>
  <c r="J293" i="4"/>
  <c r="U293" i="4"/>
  <c r="I293" i="4"/>
  <c r="R293" i="4"/>
  <c r="H293" i="4"/>
  <c r="Q293" i="4"/>
  <c r="R294" i="4" l="1"/>
  <c r="H294" i="4"/>
  <c r="Q294" i="4"/>
  <c r="I294" i="4"/>
  <c r="V294" i="4"/>
  <c r="J294" i="4"/>
  <c r="U294" i="4"/>
  <c r="N295" i="4"/>
  <c r="M295" i="4"/>
  <c r="D295" i="4"/>
  <c r="A296" i="4"/>
  <c r="B295" i="4"/>
  <c r="F295" i="4" s="1"/>
  <c r="G295" i="4"/>
  <c r="D296" i="4" l="1"/>
  <c r="A297" i="4"/>
  <c r="B296" i="4"/>
  <c r="F296" i="4" s="1"/>
  <c r="G296" i="4"/>
  <c r="N296" i="4"/>
  <c r="M296" i="4"/>
  <c r="V295" i="4"/>
  <c r="J295" i="4"/>
  <c r="U295" i="4"/>
  <c r="I295" i="4"/>
  <c r="R295" i="4"/>
  <c r="Q295" i="4"/>
  <c r="H295" i="4"/>
  <c r="V296" i="4" l="1"/>
  <c r="J296" i="4"/>
  <c r="U296" i="4"/>
  <c r="I296" i="4"/>
  <c r="R296" i="4"/>
  <c r="H296" i="4"/>
  <c r="Q296" i="4"/>
  <c r="B297" i="4"/>
  <c r="F297" i="4" s="1"/>
  <c r="G297" i="4"/>
  <c r="N297" i="4"/>
  <c r="M297" i="4"/>
  <c r="D297" i="4"/>
  <c r="A298" i="4"/>
  <c r="V297" i="4" l="1"/>
  <c r="J297" i="4"/>
  <c r="U297" i="4"/>
  <c r="I297" i="4"/>
  <c r="R297" i="4"/>
  <c r="H297" i="4"/>
  <c r="Q297" i="4"/>
  <c r="A299" i="4"/>
  <c r="G298" i="4"/>
  <c r="N298" i="4"/>
  <c r="D298" i="4"/>
  <c r="M298" i="4"/>
  <c r="B298" i="4"/>
  <c r="F298" i="4" s="1"/>
  <c r="B299" i="4" l="1"/>
  <c r="F299" i="4" s="1"/>
  <c r="G299" i="4"/>
  <c r="A300" i="4"/>
  <c r="N299" i="4"/>
  <c r="M299" i="4"/>
  <c r="D299" i="4"/>
  <c r="V298" i="4"/>
  <c r="J298" i="4"/>
  <c r="H298" i="4"/>
  <c r="U298" i="4"/>
  <c r="R298" i="4"/>
  <c r="Q298" i="4"/>
  <c r="I298" i="4"/>
  <c r="G300" i="4" l="1"/>
  <c r="N300" i="4"/>
  <c r="M300" i="4"/>
  <c r="D300" i="4"/>
  <c r="A301" i="4"/>
  <c r="B300" i="4"/>
  <c r="F300" i="4" s="1"/>
  <c r="V299" i="4"/>
  <c r="J299" i="4"/>
  <c r="U299" i="4"/>
  <c r="I299" i="4"/>
  <c r="R299" i="4"/>
  <c r="H299" i="4"/>
  <c r="Q299" i="4"/>
  <c r="R300" i="4" l="1"/>
  <c r="H300" i="4"/>
  <c r="Q300" i="4"/>
  <c r="U300" i="4"/>
  <c r="J300" i="4"/>
  <c r="I300" i="4"/>
  <c r="V300" i="4"/>
  <c r="N301" i="4"/>
  <c r="M301" i="4"/>
  <c r="D301" i="4"/>
  <c r="A302" i="4"/>
  <c r="G301" i="4"/>
  <c r="B301" i="4"/>
  <c r="F301" i="4" s="1"/>
  <c r="J301" i="4" l="1"/>
  <c r="I301" i="4"/>
  <c r="H301" i="4"/>
  <c r="V301" i="4"/>
  <c r="U301" i="4"/>
  <c r="R301" i="4"/>
  <c r="Q301" i="4"/>
  <c r="D302" i="4"/>
  <c r="A303" i="4"/>
  <c r="B302" i="4"/>
  <c r="F302" i="4" s="1"/>
  <c r="N302" i="4"/>
  <c r="G302" i="4"/>
  <c r="M302" i="4"/>
  <c r="V302" i="4" l="1"/>
  <c r="J302" i="4"/>
  <c r="U302" i="4"/>
  <c r="I302" i="4"/>
  <c r="R302" i="4"/>
  <c r="Q302" i="4"/>
  <c r="H302" i="4"/>
  <c r="M303" i="4"/>
  <c r="D303" i="4"/>
  <c r="A304" i="4"/>
  <c r="B303" i="4"/>
  <c r="F303" i="4" s="1"/>
  <c r="N303" i="4"/>
  <c r="G303" i="4"/>
  <c r="V303" i="4" l="1"/>
  <c r="J303" i="4"/>
  <c r="U303" i="4"/>
  <c r="R303" i="4"/>
  <c r="H303" i="4"/>
  <c r="Q303" i="4"/>
  <c r="I303" i="4"/>
  <c r="A305" i="4"/>
  <c r="B304" i="4"/>
  <c r="F304" i="4" s="1"/>
  <c r="G304" i="4"/>
  <c r="N304" i="4"/>
  <c r="M304" i="4"/>
  <c r="D304" i="4"/>
  <c r="N305" i="4" l="1"/>
  <c r="M305" i="4"/>
  <c r="D305" i="4"/>
  <c r="B305" i="4"/>
  <c r="F305" i="4" s="1"/>
  <c r="A306" i="4"/>
  <c r="G305" i="4"/>
  <c r="V304" i="4"/>
  <c r="J304" i="4"/>
  <c r="R304" i="4"/>
  <c r="H304" i="4"/>
  <c r="Q304" i="4"/>
  <c r="U304" i="4"/>
  <c r="I304" i="4"/>
  <c r="U305" i="4" l="1"/>
  <c r="I305" i="4"/>
  <c r="R305" i="4"/>
  <c r="H305" i="4"/>
  <c r="V305" i="4"/>
  <c r="Q305" i="4"/>
  <c r="J305" i="4"/>
  <c r="G306" i="4"/>
  <c r="N306" i="4"/>
  <c r="M306" i="4"/>
  <c r="D306" i="4"/>
  <c r="A307" i="4"/>
  <c r="B306" i="4"/>
  <c r="F306" i="4" s="1"/>
  <c r="N307" i="4" l="1"/>
  <c r="D307" i="4"/>
  <c r="M307" i="4"/>
  <c r="B307" i="4"/>
  <c r="F307" i="4" s="1"/>
  <c r="G307" i="4"/>
  <c r="A308" i="4"/>
  <c r="K303" i="4"/>
  <c r="Q306" i="4"/>
  <c r="V306" i="4"/>
  <c r="J306" i="4"/>
  <c r="L300" i="4" s="1"/>
  <c r="U306" i="4"/>
  <c r="H306" i="4"/>
  <c r="I306" i="4"/>
  <c r="K305" i="4" s="1"/>
  <c r="R306" i="4"/>
  <c r="AF14" i="4" l="1"/>
  <c r="AF21" i="4"/>
  <c r="AF5" i="4"/>
  <c r="AG10" i="4"/>
  <c r="AG15" i="4"/>
  <c r="AF6" i="4"/>
  <c r="AG8" i="4"/>
  <c r="AG9" i="4"/>
  <c r="AG19" i="4"/>
  <c r="AF15" i="4"/>
  <c r="AG12" i="4"/>
  <c r="AF4" i="4"/>
  <c r="AG14" i="4"/>
  <c r="AF9" i="4"/>
  <c r="AG21" i="4"/>
  <c r="AG20" i="4"/>
  <c r="AF19" i="4"/>
  <c r="AF10" i="4"/>
  <c r="AF7" i="4"/>
  <c r="AG3" i="4"/>
  <c r="AG17" i="4"/>
  <c r="AG18" i="4"/>
  <c r="AG11" i="4"/>
  <c r="AF20" i="4"/>
  <c r="AF17" i="4"/>
  <c r="AG4" i="4"/>
  <c r="AF13" i="4"/>
  <c r="AF3" i="4"/>
  <c r="AG7" i="4"/>
  <c r="AF16" i="4"/>
  <c r="AG13" i="4"/>
  <c r="AG5" i="4"/>
  <c r="AF8" i="4"/>
  <c r="AF18" i="4"/>
  <c r="AF12" i="4"/>
  <c r="AF11" i="4"/>
  <c r="AG16" i="4"/>
  <c r="AG6" i="4"/>
  <c r="L299" i="4"/>
  <c r="L304" i="4"/>
  <c r="AG41" i="4"/>
  <c r="AG42" i="4"/>
  <c r="AG32" i="4"/>
  <c r="AG40" i="4"/>
  <c r="AG38" i="4"/>
  <c r="AG33" i="4"/>
  <c r="AF41" i="4"/>
  <c r="AF44" i="4"/>
  <c r="AF31" i="4"/>
  <c r="AF40" i="4"/>
  <c r="AF45" i="4"/>
  <c r="AF34" i="4"/>
  <c r="AG43" i="4"/>
  <c r="AF36" i="4"/>
  <c r="AF46" i="4"/>
  <c r="AF35" i="4"/>
  <c r="AF37" i="4"/>
  <c r="AF43" i="4"/>
  <c r="AF39" i="4"/>
  <c r="AG46" i="4"/>
  <c r="AG39" i="4"/>
  <c r="AG35" i="4"/>
  <c r="AG37" i="4"/>
  <c r="AG34" i="4"/>
  <c r="AF32" i="4"/>
  <c r="AG36" i="4"/>
  <c r="AF33" i="4"/>
  <c r="AG31" i="4"/>
  <c r="AG44" i="4"/>
  <c r="AF42" i="4"/>
  <c r="AF38" i="4"/>
  <c r="AG45" i="4"/>
  <c r="L303" i="4"/>
  <c r="AH36" i="4"/>
  <c r="AH35" i="4"/>
  <c r="AH38" i="4"/>
  <c r="AH40" i="4"/>
  <c r="AH37" i="4"/>
  <c r="AH33" i="4"/>
  <c r="AH31" i="4"/>
  <c r="AH32" i="4"/>
  <c r="AH34" i="4"/>
  <c r="AH45" i="4"/>
  <c r="AH41" i="4"/>
  <c r="AH39" i="4"/>
  <c r="AH46" i="4"/>
  <c r="AH42" i="4"/>
  <c r="AH43" i="4"/>
  <c r="AH44" i="4"/>
  <c r="A309" i="4"/>
  <c r="G308" i="4"/>
  <c r="N308" i="4"/>
  <c r="D308" i="4"/>
  <c r="M308" i="4"/>
  <c r="B308" i="4"/>
  <c r="F308" i="4" s="1"/>
  <c r="Q307" i="4"/>
  <c r="J307" i="4"/>
  <c r="I307" i="4"/>
  <c r="H307" i="4"/>
  <c r="R307" i="4"/>
  <c r="K306" i="4"/>
  <c r="K292" i="4"/>
  <c r="K291" i="4"/>
  <c r="K293" i="4"/>
  <c r="K296" i="4"/>
  <c r="K294" i="4"/>
  <c r="K297" i="4"/>
  <c r="K295" i="4"/>
  <c r="K299" i="4"/>
  <c r="K300" i="4"/>
  <c r="K298" i="4"/>
  <c r="K302" i="4"/>
  <c r="K301" i="4"/>
  <c r="K304" i="4"/>
  <c r="BA20" i="4"/>
  <c r="AN3" i="4"/>
  <c r="AW20" i="4"/>
  <c r="AW10" i="4"/>
  <c r="AQ11" i="4"/>
  <c r="AP5" i="4"/>
  <c r="BB9" i="4"/>
  <c r="AZ18" i="4"/>
  <c r="AV17" i="4"/>
  <c r="AW18" i="4"/>
  <c r="AP13" i="4"/>
  <c r="AU4" i="4"/>
  <c r="BC12" i="4"/>
  <c r="AS21" i="4"/>
  <c r="BA10" i="4"/>
  <c r="AQ12" i="4"/>
  <c r="AH20" i="4"/>
  <c r="AR21" i="4"/>
  <c r="AS15" i="4"/>
  <c r="AQ18" i="4"/>
  <c r="AX21" i="4"/>
  <c r="AT13" i="4"/>
  <c r="BC14" i="4"/>
  <c r="BA18" i="4"/>
  <c r="AW13" i="4"/>
  <c r="AH18" i="4"/>
  <c r="AU9" i="4"/>
  <c r="AR16" i="4"/>
  <c r="AR8" i="4"/>
  <c r="AH7" i="4"/>
  <c r="AX19" i="4"/>
  <c r="AZ12" i="4"/>
  <c r="AP20" i="4"/>
  <c r="AT19" i="4"/>
  <c r="AO16" i="4"/>
  <c r="AQ9" i="4"/>
  <c r="AZ20" i="4"/>
  <c r="AY9" i="4"/>
  <c r="BB10" i="4"/>
  <c r="AR10" i="4"/>
  <c r="AQ21" i="4"/>
  <c r="AZ5" i="4"/>
  <c r="AV3" i="4"/>
  <c r="BA14" i="4"/>
  <c r="AH9" i="4"/>
  <c r="AS9" i="4"/>
  <c r="BB14" i="4"/>
  <c r="AZ19" i="4"/>
  <c r="AW4" i="4"/>
  <c r="AY3" i="4"/>
  <c r="BC17" i="4"/>
  <c r="AX18" i="4"/>
  <c r="AW7" i="4"/>
  <c r="AT4" i="4"/>
  <c r="AH14" i="4"/>
  <c r="AR12" i="4"/>
  <c r="BB6" i="4"/>
  <c r="AW12" i="4"/>
  <c r="AR20" i="4"/>
  <c r="BB4" i="4"/>
  <c r="AU17" i="4"/>
  <c r="AT14" i="4"/>
  <c r="BC18" i="4"/>
  <c r="AO4" i="4"/>
  <c r="BB5" i="4"/>
  <c r="AX4" i="4"/>
  <c r="AZ11" i="4"/>
  <c r="AX20" i="4"/>
  <c r="AZ15" i="4"/>
  <c r="AN17" i="4"/>
  <c r="BC19" i="4"/>
  <c r="AZ7" i="4"/>
  <c r="AW16" i="4"/>
  <c r="AP4" i="4"/>
  <c r="AR6" i="4"/>
  <c r="AN9" i="4"/>
  <c r="AV8" i="4"/>
  <c r="AQ5" i="4"/>
  <c r="AN7" i="4"/>
  <c r="AT18" i="4"/>
  <c r="AU15" i="4"/>
  <c r="AO3" i="4"/>
  <c r="AO10" i="4"/>
  <c r="AT17" i="4"/>
  <c r="AQ8" i="4"/>
  <c r="BB12" i="4"/>
  <c r="AY5" i="4"/>
  <c r="AZ10" i="4"/>
  <c r="AV6" i="4"/>
  <c r="AT15" i="4"/>
  <c r="AV4" i="4"/>
  <c r="AQ6" i="4"/>
  <c r="AU19" i="4"/>
  <c r="AR3" i="4"/>
  <c r="AS13" i="4"/>
  <c r="AU20" i="4"/>
  <c r="AP14" i="4"/>
  <c r="AS6" i="4"/>
  <c r="BB16" i="4"/>
  <c r="AH4" i="4"/>
  <c r="BB17" i="4"/>
  <c r="AU13" i="4"/>
  <c r="AZ3" i="4"/>
  <c r="AT21" i="4"/>
  <c r="AQ4" i="4"/>
  <c r="AO13" i="4"/>
  <c r="BC15" i="4"/>
  <c r="AY7" i="4"/>
  <c r="AN15" i="4"/>
  <c r="AP12" i="4"/>
  <c r="AV7" i="4"/>
  <c r="AO17" i="4"/>
  <c r="AN6" i="4"/>
  <c r="AP15" i="4"/>
  <c r="AU10" i="4"/>
  <c r="BC5" i="4"/>
  <c r="AH13" i="4"/>
  <c r="AS19" i="4"/>
  <c r="AT6" i="4"/>
  <c r="AY10" i="4"/>
  <c r="AO11" i="4"/>
  <c r="AQ15" i="4"/>
  <c r="AH15" i="4"/>
  <c r="AU16" i="4"/>
  <c r="AS11" i="4"/>
  <c r="AY8" i="4"/>
  <c r="AZ21" i="4"/>
  <c r="BA16" i="4"/>
  <c r="AX3" i="4"/>
  <c r="AZ8" i="4"/>
  <c r="AH5" i="4"/>
  <c r="AP17" i="4"/>
  <c r="AX11" i="4"/>
  <c r="AN10" i="4"/>
  <c r="AX17" i="4"/>
  <c r="AV20" i="4"/>
  <c r="AY13" i="4"/>
  <c r="AO21" i="4"/>
  <c r="AT10" i="4"/>
  <c r="AS7" i="4"/>
  <c r="AU6" i="4"/>
  <c r="AZ13" i="4"/>
  <c r="AV11" i="4"/>
  <c r="AQ16" i="4"/>
  <c r="AQ13" i="4"/>
  <c r="AW5" i="4"/>
  <c r="AR7" i="4"/>
  <c r="AV9" i="4"/>
  <c r="BB19" i="4"/>
  <c r="AH8" i="4"/>
  <c r="AU7" i="4"/>
  <c r="AT3" i="4"/>
  <c r="AZ4" i="4"/>
  <c r="AO19" i="4"/>
  <c r="AZ16" i="4"/>
  <c r="AS14" i="4"/>
  <c r="AP8" i="4"/>
  <c r="AO15" i="4"/>
  <c r="BB18" i="4"/>
  <c r="AX5" i="4"/>
  <c r="AP18" i="4"/>
  <c r="AW3" i="4"/>
  <c r="AP6" i="4"/>
  <c r="AV15" i="4"/>
  <c r="AH19" i="4"/>
  <c r="AO8" i="4"/>
  <c r="AW14" i="4"/>
  <c r="AT8" i="4"/>
  <c r="AS18" i="4"/>
  <c r="BA13" i="4"/>
  <c r="AQ3" i="4"/>
  <c r="AN4" i="4"/>
  <c r="AR4" i="4"/>
  <c r="AX10" i="4"/>
  <c r="BA12" i="4"/>
  <c r="AN16" i="4"/>
  <c r="AR13" i="4"/>
  <c r="AH10" i="4"/>
  <c r="BA19" i="4"/>
  <c r="AS5" i="4"/>
  <c r="AP11" i="4"/>
  <c r="AS8" i="4"/>
  <c r="AZ14" i="4"/>
  <c r="AO12" i="4"/>
  <c r="AT5" i="4"/>
  <c r="AT9" i="4"/>
  <c r="AO9" i="4"/>
  <c r="BC21" i="4"/>
  <c r="AV10" i="4"/>
  <c r="AQ20" i="4"/>
  <c r="AS20" i="4"/>
  <c r="AY16" i="4"/>
  <c r="AX12" i="4"/>
  <c r="AZ9" i="4"/>
  <c r="AP19" i="4"/>
  <c r="AH17" i="4"/>
  <c r="AY18" i="4"/>
  <c r="AN14" i="4"/>
  <c r="AX9" i="4"/>
  <c r="AN21" i="4"/>
  <c r="BB7" i="4"/>
  <c r="AY4" i="4"/>
  <c r="AU14" i="4"/>
  <c r="BA15" i="4"/>
  <c r="AN5" i="4"/>
  <c r="BB11" i="4"/>
  <c r="AX16" i="4"/>
  <c r="AW21" i="4"/>
  <c r="AW6" i="4"/>
  <c r="BA21" i="4"/>
  <c r="AY12" i="4"/>
  <c r="AN12" i="4"/>
  <c r="BC8" i="4"/>
  <c r="AZ6" i="4"/>
  <c r="AS12" i="4"/>
  <c r="AO20" i="4"/>
  <c r="AS17" i="4"/>
  <c r="BC13" i="4"/>
  <c r="AQ10" i="4"/>
  <c r="AU8" i="4"/>
  <c r="BB13" i="4"/>
  <c r="BB21" i="4"/>
  <c r="AO18" i="4"/>
  <c r="AX13" i="4"/>
  <c r="BB15" i="4"/>
  <c r="AH12" i="4"/>
  <c r="AX7" i="4"/>
  <c r="AU3" i="4"/>
  <c r="AH16" i="4"/>
  <c r="AO6" i="4"/>
  <c r="AR19" i="4"/>
  <c r="AU11" i="4"/>
  <c r="BA3" i="4"/>
  <c r="AQ7" i="4"/>
  <c r="AH6" i="4"/>
  <c r="AY15" i="4"/>
  <c r="BA8" i="4"/>
  <c r="BB8" i="4"/>
  <c r="AW8" i="4"/>
  <c r="AU5" i="4"/>
  <c r="BC11" i="4"/>
  <c r="AH21" i="4"/>
  <c r="AY19" i="4"/>
  <c r="AW11" i="4"/>
  <c r="BC3" i="4"/>
  <c r="AV21" i="4"/>
  <c r="BC20" i="4"/>
  <c r="BA11" i="4"/>
  <c r="AW9" i="4"/>
  <c r="AN13" i="4"/>
  <c r="AO5" i="4"/>
  <c r="AU12" i="4"/>
  <c r="AV14" i="4"/>
  <c r="AO14" i="4"/>
  <c r="AR18" i="4"/>
  <c r="AS10" i="4"/>
  <c r="BC9" i="4"/>
  <c r="AS3" i="4"/>
  <c r="AT11" i="4"/>
  <c r="AX8" i="4"/>
  <c r="AR15" i="4"/>
  <c r="AV16" i="4"/>
  <c r="AN8" i="4"/>
  <c r="AU21" i="4"/>
  <c r="BA7" i="4"/>
  <c r="BC7" i="4"/>
  <c r="AY17" i="4"/>
  <c r="BA5" i="4"/>
  <c r="AY20" i="4"/>
  <c r="AN19" i="4"/>
  <c r="AP9" i="4"/>
  <c r="AT12" i="4"/>
  <c r="BC16" i="4"/>
  <c r="AQ14" i="4"/>
  <c r="BC6" i="4"/>
  <c r="AR5" i="4"/>
  <c r="AP10" i="4"/>
  <c r="AV18" i="4"/>
  <c r="AY14" i="4"/>
  <c r="AV19" i="4"/>
  <c r="BA6" i="4"/>
  <c r="AH3" i="4"/>
  <c r="BB3" i="4"/>
  <c r="AS16" i="4"/>
  <c r="AT7" i="4"/>
  <c r="AQ17" i="4"/>
  <c r="AY21" i="4"/>
  <c r="AN20" i="4"/>
  <c r="AN18" i="4"/>
  <c r="AN11" i="4"/>
  <c r="AV12" i="4"/>
  <c r="AQ19" i="4"/>
  <c r="BB20" i="4"/>
  <c r="AZ17" i="4"/>
  <c r="AW17" i="4"/>
  <c r="AR11" i="4"/>
  <c r="AX14" i="4"/>
  <c r="AT16" i="4"/>
  <c r="AT20" i="4"/>
  <c r="AV5" i="4"/>
  <c r="AU18" i="4"/>
  <c r="AX6" i="4"/>
  <c r="AP21" i="4"/>
  <c r="AO7" i="4"/>
  <c r="BC10" i="4"/>
  <c r="AR17" i="4"/>
  <c r="AW15" i="4"/>
  <c r="AX15" i="4"/>
  <c r="AP3" i="4"/>
  <c r="AY11" i="4"/>
  <c r="BA17" i="4"/>
  <c r="AP16" i="4"/>
  <c r="BA9" i="4"/>
  <c r="AP7" i="4"/>
  <c r="BC4" i="4"/>
  <c r="AY6" i="4"/>
  <c r="AW19" i="4"/>
  <c r="AR14" i="4"/>
  <c r="AS4" i="4"/>
  <c r="AR9" i="4"/>
  <c r="BA4" i="4"/>
  <c r="AV13" i="4"/>
  <c r="AH11" i="4"/>
  <c r="L306" i="4"/>
  <c r="L291" i="4"/>
  <c r="L292" i="4"/>
  <c r="L293" i="4"/>
  <c r="L295" i="4"/>
  <c r="L297" i="4"/>
  <c r="L294" i="4"/>
  <c r="L296" i="4"/>
  <c r="L298" i="4"/>
  <c r="L301" i="4"/>
  <c r="L305" i="4"/>
  <c r="L302" i="4"/>
  <c r="AI11" i="4" l="1"/>
  <c r="AJ11" i="4"/>
  <c r="AK11" i="4" s="1"/>
  <c r="AI14" i="4"/>
  <c r="AJ14" i="4"/>
  <c r="AK14" i="4" s="1"/>
  <c r="AI44" i="4"/>
  <c r="AJ44" i="4"/>
  <c r="AI32" i="4"/>
  <c r="AJ32" i="4"/>
  <c r="AI16" i="4"/>
  <c r="AJ16" i="4"/>
  <c r="AK16" i="4" s="1"/>
  <c r="AI19" i="4"/>
  <c r="AJ19" i="4"/>
  <c r="AK19" i="4" s="1"/>
  <c r="AI13" i="4"/>
  <c r="AJ13" i="4"/>
  <c r="AK13" i="4" s="1"/>
  <c r="AI9" i="4"/>
  <c r="AJ9" i="4"/>
  <c r="AK9" i="4" s="1"/>
  <c r="R308" i="4"/>
  <c r="Q308" i="4"/>
  <c r="J308" i="4"/>
  <c r="I308" i="4"/>
  <c r="H308" i="4"/>
  <c r="AI42" i="4"/>
  <c r="AJ42" i="4"/>
  <c r="AI33" i="4"/>
  <c r="AJ33" i="4"/>
  <c r="AI7" i="4"/>
  <c r="AJ7" i="4"/>
  <c r="AK7" i="4" s="1"/>
  <c r="AI17" i="4"/>
  <c r="AJ17" i="4"/>
  <c r="AK17" i="4" s="1"/>
  <c r="AI4" i="4"/>
  <c r="AJ4" i="4"/>
  <c r="AK4" i="4" s="1"/>
  <c r="AI46" i="4"/>
  <c r="AJ46" i="4"/>
  <c r="AI37" i="4"/>
  <c r="AJ37" i="4"/>
  <c r="AI6" i="4"/>
  <c r="AJ6" i="4"/>
  <c r="AK6" i="4" s="1"/>
  <c r="AI5" i="4"/>
  <c r="AJ5" i="4"/>
  <c r="AK5" i="4" s="1"/>
  <c r="AI15" i="4"/>
  <c r="AJ15" i="4"/>
  <c r="AK15" i="4" s="1"/>
  <c r="AI39" i="4"/>
  <c r="AJ39" i="4"/>
  <c r="AI40" i="4"/>
  <c r="AJ40" i="4"/>
  <c r="AI8" i="4"/>
  <c r="AJ8" i="4"/>
  <c r="AK8" i="4" s="1"/>
  <c r="AI43" i="4"/>
  <c r="AJ43" i="4"/>
  <c r="AI3" i="4"/>
  <c r="AJ3" i="4"/>
  <c r="AK3" i="4" s="1"/>
  <c r="AI21" i="4"/>
  <c r="AJ21" i="4"/>
  <c r="AK21" i="4" s="1"/>
  <c r="AI12" i="4"/>
  <c r="AJ12" i="4"/>
  <c r="AK12" i="4" s="1"/>
  <c r="AI10" i="4"/>
  <c r="AJ10" i="4"/>
  <c r="AK10" i="4" s="1"/>
  <c r="AI18" i="4"/>
  <c r="AJ18" i="4"/>
  <c r="AK18" i="4" s="1"/>
  <c r="AI41" i="4"/>
  <c r="AJ41" i="4"/>
  <c r="AI38" i="4"/>
  <c r="AJ38" i="4"/>
  <c r="AI31" i="4"/>
  <c r="AJ31" i="4"/>
  <c r="AI20" i="4"/>
  <c r="AJ20" i="4"/>
  <c r="AK20" i="4" s="1"/>
  <c r="AI45" i="4"/>
  <c r="AJ45" i="4"/>
  <c r="AI35" i="4"/>
  <c r="AJ35" i="4"/>
  <c r="A310" i="4"/>
  <c r="G309" i="4"/>
  <c r="N309" i="4"/>
  <c r="D309" i="4"/>
  <c r="B309" i="4"/>
  <c r="F309" i="4" s="1"/>
  <c r="M309" i="4"/>
  <c r="AI34" i="4"/>
  <c r="AJ34" i="4"/>
  <c r="AI36" i="4"/>
  <c r="AJ36" i="4"/>
  <c r="AK36" i="4" s="1"/>
  <c r="AK32" i="4" l="1"/>
  <c r="AK35" i="4"/>
  <c r="AK38" i="4"/>
  <c r="AK39" i="4"/>
  <c r="AK37" i="4"/>
  <c r="AK42" i="4"/>
  <c r="AK34" i="4"/>
  <c r="AK44" i="4"/>
  <c r="AK45" i="4"/>
  <c r="AK31" i="4"/>
  <c r="AK41" i="4"/>
  <c r="AK43" i="4"/>
  <c r="AK40" i="4"/>
  <c r="AK46" i="4"/>
  <c r="AK33" i="4"/>
  <c r="M310" i="4"/>
  <c r="B310" i="4"/>
  <c r="F310" i="4" s="1"/>
  <c r="A311" i="4"/>
  <c r="G310" i="4"/>
  <c r="N310" i="4"/>
  <c r="D310" i="4"/>
  <c r="I309" i="4"/>
  <c r="H309" i="4"/>
  <c r="R309" i="4"/>
  <c r="Q309" i="4"/>
  <c r="J309" i="4"/>
  <c r="N311" i="4" l="1"/>
  <c r="D311" i="4"/>
  <c r="M311" i="4"/>
  <c r="B311" i="4"/>
  <c r="F311" i="4" s="1"/>
  <c r="A312" i="4"/>
  <c r="G311" i="4"/>
  <c r="J310" i="4"/>
  <c r="I310" i="4"/>
  <c r="H310" i="4"/>
  <c r="R310" i="4"/>
  <c r="Q310" i="4"/>
  <c r="A313" i="4" l="1"/>
  <c r="G312" i="4"/>
  <c r="N312" i="4"/>
  <c r="D312" i="4"/>
  <c r="M312" i="4"/>
  <c r="B312" i="4"/>
  <c r="F312" i="4" s="1"/>
  <c r="Q311" i="4"/>
  <c r="J311" i="4"/>
  <c r="I311" i="4"/>
  <c r="H311" i="4"/>
  <c r="R311" i="4"/>
  <c r="R312" i="4" l="1"/>
  <c r="Q312" i="4"/>
  <c r="J312" i="4"/>
  <c r="I312" i="4"/>
  <c r="H312" i="4"/>
  <c r="A314" i="4"/>
  <c r="G313" i="4"/>
  <c r="N313" i="4"/>
  <c r="D313" i="4"/>
  <c r="B313" i="4"/>
  <c r="F313" i="4" s="1"/>
  <c r="M313" i="4"/>
  <c r="M314" i="4" l="1"/>
  <c r="B314" i="4"/>
  <c r="F314" i="4" s="1"/>
  <c r="A315" i="4"/>
  <c r="G314" i="4"/>
  <c r="N314" i="4"/>
  <c r="D314" i="4"/>
  <c r="I313" i="4"/>
  <c r="H313" i="4"/>
  <c r="R313" i="4"/>
  <c r="Q313" i="4"/>
  <c r="J313" i="4"/>
  <c r="N315" i="4" l="1"/>
  <c r="D315" i="4"/>
  <c r="M315" i="4"/>
  <c r="B315" i="4"/>
  <c r="F315" i="4" s="1"/>
  <c r="A316" i="4"/>
  <c r="G315" i="4"/>
  <c r="J314" i="4"/>
  <c r="I314" i="4"/>
  <c r="H314" i="4"/>
  <c r="R314" i="4"/>
  <c r="Q314" i="4"/>
  <c r="A317" i="4" l="1"/>
  <c r="G316" i="4"/>
  <c r="N316" i="4"/>
  <c r="D316" i="4"/>
  <c r="M316" i="4"/>
  <c r="B316" i="4"/>
  <c r="F316" i="4" s="1"/>
  <c r="Q315" i="4"/>
  <c r="J315" i="4"/>
  <c r="I315" i="4"/>
  <c r="H315" i="4"/>
  <c r="R315" i="4"/>
  <c r="R316" i="4" l="1"/>
  <c r="Q316" i="4"/>
  <c r="J316" i="4"/>
  <c r="I316" i="4"/>
  <c r="H316" i="4"/>
  <c r="A318" i="4"/>
  <c r="G317" i="4"/>
  <c r="N317" i="4"/>
  <c r="D317" i="4"/>
  <c r="B317" i="4"/>
  <c r="F317" i="4" s="1"/>
  <c r="M317" i="4"/>
  <c r="M318" i="4" l="1"/>
  <c r="B318" i="4"/>
  <c r="F318" i="4" s="1"/>
  <c r="A319" i="4"/>
  <c r="G318" i="4"/>
  <c r="N318" i="4"/>
  <c r="D318" i="4"/>
  <c r="I317" i="4"/>
  <c r="H317" i="4"/>
  <c r="R317" i="4"/>
  <c r="Q317" i="4"/>
  <c r="J317" i="4"/>
  <c r="N319" i="4" l="1"/>
  <c r="D319" i="4"/>
  <c r="M319" i="4"/>
  <c r="B319" i="4"/>
  <c r="F319" i="4" s="1"/>
  <c r="A320" i="4"/>
  <c r="G319" i="4"/>
  <c r="J318" i="4"/>
  <c r="I318" i="4"/>
  <c r="H318" i="4"/>
  <c r="R318" i="4"/>
  <c r="Q318" i="4"/>
  <c r="A321" i="4" l="1"/>
  <c r="G320" i="4"/>
  <c r="N320" i="4"/>
  <c r="D320" i="4"/>
  <c r="M320" i="4"/>
  <c r="B320" i="4"/>
  <c r="F320" i="4" s="1"/>
  <c r="Q319" i="4"/>
  <c r="J319" i="4"/>
  <c r="I319" i="4"/>
  <c r="H319" i="4"/>
  <c r="R319" i="4"/>
  <c r="R320" i="4" l="1"/>
  <c r="Q320" i="4"/>
  <c r="J320" i="4"/>
  <c r="I320" i="4"/>
  <c r="H320" i="4"/>
  <c r="A322" i="4"/>
  <c r="G321" i="4"/>
  <c r="N321" i="4"/>
  <c r="D321" i="4"/>
  <c r="M321" i="4"/>
  <c r="B321" i="4"/>
  <c r="F321" i="4" s="1"/>
  <c r="M322" i="4" l="1"/>
  <c r="B322" i="4"/>
  <c r="F322" i="4" s="1"/>
  <c r="A323" i="4"/>
  <c r="G322" i="4"/>
  <c r="N322" i="4"/>
  <c r="D322" i="4"/>
  <c r="I321" i="4"/>
  <c r="H321" i="4"/>
  <c r="R321" i="4"/>
  <c r="Q321" i="4"/>
  <c r="J321" i="4"/>
  <c r="N323" i="4" l="1"/>
  <c r="D323" i="4"/>
  <c r="M323" i="4"/>
  <c r="B323" i="4"/>
  <c r="F323" i="4" s="1"/>
  <c r="A324" i="4"/>
  <c r="G323" i="4"/>
  <c r="J322" i="4"/>
  <c r="I322" i="4"/>
  <c r="H322" i="4"/>
  <c r="R322" i="4"/>
  <c r="Q322" i="4"/>
  <c r="A325" i="4" l="1"/>
  <c r="G324" i="4"/>
  <c r="N324" i="4"/>
  <c r="D324" i="4"/>
  <c r="M324" i="4"/>
  <c r="B324" i="4"/>
  <c r="F324" i="4" s="1"/>
  <c r="Q323" i="4"/>
  <c r="J323" i="4"/>
  <c r="I323" i="4"/>
  <c r="H323" i="4"/>
  <c r="R323" i="4"/>
  <c r="R324" i="4" l="1"/>
  <c r="Q324" i="4"/>
  <c r="J324" i="4"/>
  <c r="H324" i="4"/>
  <c r="I324" i="4"/>
  <c r="A326" i="4"/>
  <c r="G325" i="4"/>
  <c r="N325" i="4"/>
  <c r="D325" i="4"/>
  <c r="M325" i="4"/>
  <c r="B325" i="4"/>
  <c r="F325" i="4" s="1"/>
  <c r="M326" i="4" l="1"/>
  <c r="B326" i="4"/>
  <c r="F326" i="4" s="1"/>
  <c r="A327" i="4"/>
  <c r="G326" i="4"/>
  <c r="D326" i="4"/>
  <c r="N326" i="4"/>
  <c r="I325" i="4"/>
  <c r="H325" i="4"/>
  <c r="R325" i="4"/>
  <c r="Q325" i="4"/>
  <c r="J325" i="4"/>
  <c r="N327" i="4" l="1"/>
  <c r="D327" i="4"/>
  <c r="M327" i="4"/>
  <c r="B327" i="4"/>
  <c r="F327" i="4" s="1"/>
  <c r="A328" i="4"/>
  <c r="G327" i="4"/>
  <c r="J326" i="4"/>
  <c r="I326" i="4"/>
  <c r="H326" i="4"/>
  <c r="R326" i="4"/>
  <c r="Q326" i="4"/>
  <c r="A329" i="4" l="1"/>
  <c r="G328" i="4"/>
  <c r="N328" i="4"/>
  <c r="D328" i="4"/>
  <c r="M328" i="4"/>
  <c r="B328" i="4"/>
  <c r="F328" i="4" s="1"/>
  <c r="Q327" i="4"/>
  <c r="J327" i="4"/>
  <c r="I327" i="4"/>
  <c r="H327" i="4"/>
  <c r="R327" i="4"/>
  <c r="R328" i="4" l="1"/>
  <c r="Q328" i="4"/>
  <c r="J328" i="4"/>
  <c r="I328" i="4"/>
  <c r="H328" i="4"/>
  <c r="A330" i="4"/>
  <c r="G329" i="4"/>
  <c r="N329" i="4"/>
  <c r="D329" i="4"/>
  <c r="M329" i="4"/>
  <c r="B329" i="4"/>
  <c r="F329" i="4" s="1"/>
  <c r="M330" i="4" l="1"/>
  <c r="B330" i="4"/>
  <c r="F330" i="4" s="1"/>
  <c r="A331" i="4"/>
  <c r="G330" i="4"/>
  <c r="D330" i="4"/>
  <c r="N330" i="4"/>
  <c r="I329" i="4"/>
  <c r="H329" i="4"/>
  <c r="R329" i="4"/>
  <c r="Q329" i="4"/>
  <c r="J329" i="4"/>
  <c r="N331" i="4" l="1"/>
  <c r="D331" i="4"/>
  <c r="M331" i="4"/>
  <c r="B331" i="4"/>
  <c r="F331" i="4" s="1"/>
  <c r="A332" i="4"/>
  <c r="G331" i="4"/>
  <c r="J330" i="4"/>
  <c r="I330" i="4"/>
  <c r="H330" i="4"/>
  <c r="R330" i="4"/>
  <c r="Q330" i="4"/>
  <c r="A333" i="4" l="1"/>
  <c r="G332" i="4"/>
  <c r="N332" i="4"/>
  <c r="D332" i="4"/>
  <c r="M332" i="4"/>
  <c r="B332" i="4"/>
  <c r="F332" i="4" s="1"/>
  <c r="Q331" i="4"/>
  <c r="J331" i="4"/>
  <c r="I331" i="4"/>
  <c r="H331" i="4"/>
  <c r="R331" i="4"/>
  <c r="R332" i="4" l="1"/>
  <c r="Q332" i="4"/>
  <c r="J332" i="4"/>
  <c r="H332" i="4"/>
  <c r="I332" i="4"/>
  <c r="A334" i="4"/>
  <c r="G333" i="4"/>
  <c r="N333" i="4"/>
  <c r="D333" i="4"/>
  <c r="M333" i="4"/>
  <c r="B333" i="4"/>
  <c r="F333" i="4" s="1"/>
  <c r="M334" i="4" l="1"/>
  <c r="B334" i="4"/>
  <c r="F334" i="4" s="1"/>
  <c r="A335" i="4"/>
  <c r="G334" i="4"/>
  <c r="N334" i="4"/>
  <c r="D334" i="4"/>
  <c r="I333" i="4"/>
  <c r="H333" i="4"/>
  <c r="R333" i="4"/>
  <c r="Q333" i="4"/>
  <c r="J333" i="4"/>
  <c r="N335" i="4" l="1"/>
  <c r="D335" i="4"/>
  <c r="M335" i="4"/>
  <c r="B335" i="4"/>
  <c r="F335" i="4" s="1"/>
  <c r="G335" i="4"/>
  <c r="A336" i="4"/>
  <c r="J334" i="4"/>
  <c r="I334" i="4"/>
  <c r="H334" i="4"/>
  <c r="R334" i="4"/>
  <c r="Q334" i="4"/>
  <c r="A337" i="4" l="1"/>
  <c r="G336" i="4"/>
  <c r="N336" i="4"/>
  <c r="D336" i="4"/>
  <c r="M336" i="4"/>
  <c r="B336" i="4"/>
  <c r="F336" i="4" s="1"/>
  <c r="Q335" i="4"/>
  <c r="J335" i="4"/>
  <c r="I335" i="4"/>
  <c r="H335" i="4"/>
  <c r="R335" i="4"/>
  <c r="R336" i="4" l="1"/>
  <c r="Q336" i="4"/>
  <c r="J336" i="4"/>
  <c r="I336" i="4"/>
  <c r="H336" i="4"/>
  <c r="A338" i="4"/>
  <c r="G337" i="4"/>
  <c r="N337" i="4"/>
  <c r="D337" i="4"/>
  <c r="M337" i="4"/>
  <c r="B337" i="4"/>
  <c r="F337" i="4" s="1"/>
  <c r="M338" i="4" l="1"/>
  <c r="B338" i="4"/>
  <c r="F338" i="4" s="1"/>
  <c r="A339" i="4"/>
  <c r="G338" i="4"/>
  <c r="N338" i="4"/>
  <c r="D338" i="4"/>
  <c r="I337" i="4"/>
  <c r="H337" i="4"/>
  <c r="R337" i="4"/>
  <c r="Q337" i="4"/>
  <c r="J337" i="4"/>
  <c r="N339" i="4" l="1"/>
  <c r="D339" i="4"/>
  <c r="M339" i="4"/>
  <c r="B339" i="4"/>
  <c r="F339" i="4" s="1"/>
  <c r="G339" i="4"/>
  <c r="A340" i="4"/>
  <c r="J338" i="4"/>
  <c r="I338" i="4"/>
  <c r="H338" i="4"/>
  <c r="R338" i="4"/>
  <c r="Q338" i="4"/>
  <c r="A341" i="4" l="1"/>
  <c r="G340" i="4"/>
  <c r="N340" i="4"/>
  <c r="D340" i="4"/>
  <c r="M340" i="4"/>
  <c r="B340" i="4"/>
  <c r="F340" i="4" s="1"/>
  <c r="Q339" i="4"/>
  <c r="J339" i="4"/>
  <c r="I339" i="4"/>
  <c r="H339" i="4"/>
  <c r="R339" i="4"/>
  <c r="R340" i="4" l="1"/>
  <c r="Q340" i="4"/>
  <c r="J340" i="4"/>
  <c r="I340" i="4"/>
  <c r="H340" i="4"/>
  <c r="A342" i="4"/>
  <c r="G341" i="4"/>
  <c r="N341" i="4"/>
  <c r="D341" i="4"/>
  <c r="B341" i="4"/>
  <c r="F341" i="4" s="1"/>
  <c r="M341" i="4"/>
  <c r="M342" i="4" l="1"/>
  <c r="B342" i="4"/>
  <c r="F342" i="4" s="1"/>
  <c r="A343" i="4"/>
  <c r="G342" i="4"/>
  <c r="N342" i="4"/>
  <c r="D342" i="4"/>
  <c r="I341" i="4"/>
  <c r="H341" i="4"/>
  <c r="R341" i="4"/>
  <c r="Q341" i="4"/>
  <c r="J341" i="4"/>
  <c r="N343" i="4" l="1"/>
  <c r="D343" i="4"/>
  <c r="M343" i="4"/>
  <c r="B343" i="4"/>
  <c r="F343" i="4" s="1"/>
  <c r="A344" i="4"/>
  <c r="G343" i="4"/>
  <c r="J342" i="4"/>
  <c r="I342" i="4"/>
  <c r="H342" i="4"/>
  <c r="R342" i="4"/>
  <c r="Q342" i="4"/>
  <c r="A345" i="4" l="1"/>
  <c r="G344" i="4"/>
  <c r="N344" i="4"/>
  <c r="D344" i="4"/>
  <c r="M344" i="4"/>
  <c r="B344" i="4"/>
  <c r="F344" i="4" s="1"/>
  <c r="Q343" i="4"/>
  <c r="J343" i="4"/>
  <c r="I343" i="4"/>
  <c r="H343" i="4"/>
  <c r="R343" i="4"/>
  <c r="R344" i="4" l="1"/>
  <c r="Q344" i="4"/>
  <c r="J344" i="4"/>
  <c r="I344" i="4"/>
  <c r="H344" i="4"/>
  <c r="A346" i="4"/>
  <c r="G345" i="4"/>
  <c r="N345" i="4"/>
  <c r="D345" i="4"/>
  <c r="B345" i="4"/>
  <c r="F345" i="4" s="1"/>
  <c r="M345" i="4"/>
  <c r="M346" i="4" l="1"/>
  <c r="B346" i="4"/>
  <c r="F346" i="4" s="1"/>
  <c r="A347" i="4"/>
  <c r="G346" i="4"/>
  <c r="N346" i="4"/>
  <c r="D346" i="4"/>
  <c r="I345" i="4"/>
  <c r="H345" i="4"/>
  <c r="R345" i="4"/>
  <c r="Q345" i="4"/>
  <c r="J345" i="4"/>
  <c r="N347" i="4" l="1"/>
  <c r="D347" i="4"/>
  <c r="M347" i="4"/>
  <c r="B347" i="4"/>
  <c r="F347" i="4" s="1"/>
  <c r="A348" i="4"/>
  <c r="G347" i="4"/>
  <c r="J346" i="4"/>
  <c r="I346" i="4"/>
  <c r="H346" i="4"/>
  <c r="R346" i="4"/>
  <c r="Q346" i="4"/>
  <c r="A349" i="4" l="1"/>
  <c r="G348" i="4"/>
  <c r="N348" i="4"/>
  <c r="D348" i="4"/>
  <c r="M348" i="4"/>
  <c r="B348" i="4"/>
  <c r="F348" i="4" s="1"/>
  <c r="Q347" i="4"/>
  <c r="J347" i="4"/>
  <c r="I347" i="4"/>
  <c r="H347" i="4"/>
  <c r="R347" i="4"/>
  <c r="R348" i="4" l="1"/>
  <c r="Q348" i="4"/>
  <c r="J348" i="4"/>
  <c r="I348" i="4"/>
  <c r="H348" i="4"/>
  <c r="A350" i="4"/>
  <c r="G349" i="4"/>
  <c r="N349" i="4"/>
  <c r="D349" i="4"/>
  <c r="B349" i="4"/>
  <c r="F349" i="4" s="1"/>
  <c r="M349" i="4"/>
  <c r="M350" i="4" l="1"/>
  <c r="B350" i="4"/>
  <c r="F350" i="4" s="1"/>
  <c r="A351" i="4"/>
  <c r="G350" i="4"/>
  <c r="N350" i="4"/>
  <c r="D350" i="4"/>
  <c r="I349" i="4"/>
  <c r="H349" i="4"/>
  <c r="R349" i="4"/>
  <c r="Q349" i="4"/>
  <c r="J349" i="4"/>
  <c r="N351" i="4" l="1"/>
  <c r="D351" i="4"/>
  <c r="M351" i="4"/>
  <c r="B351" i="4"/>
  <c r="F351" i="4" s="1"/>
  <c r="A352" i="4"/>
  <c r="G351" i="4"/>
  <c r="J350" i="4"/>
  <c r="I350" i="4"/>
  <c r="H350" i="4"/>
  <c r="R350" i="4"/>
  <c r="Q350" i="4"/>
  <c r="A353" i="4" l="1"/>
  <c r="G352" i="4"/>
  <c r="N352" i="4"/>
  <c r="D352" i="4"/>
  <c r="M352" i="4"/>
  <c r="B352" i="4"/>
  <c r="F352" i="4" s="1"/>
  <c r="Q351" i="4"/>
  <c r="J351" i="4"/>
  <c r="I351" i="4"/>
  <c r="H351" i="4"/>
  <c r="R351" i="4"/>
  <c r="R352" i="4" l="1"/>
  <c r="Q352" i="4"/>
  <c r="J352" i="4"/>
  <c r="I352" i="4"/>
  <c r="H352" i="4"/>
  <c r="A354" i="4"/>
  <c r="G353" i="4"/>
  <c r="N353" i="4"/>
  <c r="D353" i="4"/>
  <c r="M353" i="4"/>
  <c r="B353" i="4"/>
  <c r="F353" i="4" s="1"/>
  <c r="M354" i="4" l="1"/>
  <c r="B354" i="4"/>
  <c r="F354" i="4" s="1"/>
  <c r="A355" i="4"/>
  <c r="G354" i="4"/>
  <c r="N354" i="4"/>
  <c r="D354" i="4"/>
  <c r="I353" i="4"/>
  <c r="H353" i="4"/>
  <c r="R353" i="4"/>
  <c r="Q353" i="4"/>
  <c r="J353" i="4"/>
  <c r="N355" i="4" l="1"/>
  <c r="D355" i="4"/>
  <c r="M355" i="4"/>
  <c r="B355" i="4"/>
  <c r="F355" i="4" s="1"/>
  <c r="A356" i="4"/>
  <c r="G355" i="4"/>
  <c r="J354" i="4"/>
  <c r="I354" i="4"/>
  <c r="H354" i="4"/>
  <c r="R354" i="4"/>
  <c r="Q354" i="4"/>
  <c r="A357" i="4" l="1"/>
  <c r="G356" i="4"/>
  <c r="N356" i="4"/>
  <c r="D356" i="4"/>
  <c r="M356" i="4"/>
  <c r="B356" i="4"/>
  <c r="F356" i="4" s="1"/>
  <c r="Q355" i="4"/>
  <c r="J355" i="4"/>
  <c r="I355" i="4"/>
  <c r="H355" i="4"/>
  <c r="R355" i="4"/>
  <c r="R356" i="4" l="1"/>
  <c r="Q356" i="4"/>
  <c r="J356" i="4"/>
  <c r="H356" i="4"/>
  <c r="I356" i="4"/>
  <c r="A358" i="4"/>
  <c r="G357" i="4"/>
  <c r="N357" i="4"/>
  <c r="D357" i="4"/>
  <c r="M357" i="4"/>
  <c r="B357" i="4"/>
  <c r="F357" i="4" s="1"/>
  <c r="M358" i="4" l="1"/>
  <c r="B358" i="4"/>
  <c r="F358" i="4" s="1"/>
  <c r="A359" i="4"/>
  <c r="G358" i="4"/>
  <c r="D358" i="4"/>
  <c r="N358" i="4"/>
  <c r="I357" i="4"/>
  <c r="H357" i="4"/>
  <c r="R357" i="4"/>
  <c r="Q357" i="4"/>
  <c r="J357" i="4"/>
  <c r="N359" i="4" l="1"/>
  <c r="D359" i="4"/>
  <c r="M359" i="4"/>
  <c r="B359" i="4"/>
  <c r="F359" i="4" s="1"/>
  <c r="A360" i="4"/>
  <c r="G359" i="4"/>
  <c r="J358" i="4"/>
  <c r="I358" i="4"/>
  <c r="H358" i="4"/>
  <c r="R358" i="4"/>
  <c r="Q358" i="4"/>
  <c r="A361" i="4" l="1"/>
  <c r="G360" i="4"/>
  <c r="N360" i="4"/>
  <c r="D360" i="4"/>
  <c r="M360" i="4"/>
  <c r="B360" i="4"/>
  <c r="F360" i="4" s="1"/>
  <c r="Q359" i="4"/>
  <c r="J359" i="4"/>
  <c r="I359" i="4"/>
  <c r="H359" i="4"/>
  <c r="R359" i="4"/>
  <c r="R360" i="4" l="1"/>
  <c r="Q360" i="4"/>
  <c r="J360" i="4"/>
  <c r="I360" i="4"/>
  <c r="H360" i="4"/>
  <c r="A362" i="4"/>
  <c r="G361" i="4"/>
  <c r="N361" i="4"/>
  <c r="D361" i="4"/>
  <c r="M361" i="4"/>
  <c r="B361" i="4"/>
  <c r="F361" i="4" s="1"/>
  <c r="M362" i="4" l="1"/>
  <c r="B362" i="4"/>
  <c r="F362" i="4" s="1"/>
  <c r="A363" i="4"/>
  <c r="G362" i="4"/>
  <c r="D362" i="4"/>
  <c r="N362" i="4"/>
  <c r="I361" i="4"/>
  <c r="H361" i="4"/>
  <c r="R361" i="4"/>
  <c r="Q361" i="4"/>
  <c r="J361" i="4"/>
  <c r="N363" i="4" l="1"/>
  <c r="D363" i="4"/>
  <c r="M363" i="4"/>
  <c r="B363" i="4"/>
  <c r="F363" i="4" s="1"/>
  <c r="A364" i="4"/>
  <c r="G363" i="4"/>
  <c r="J362" i="4"/>
  <c r="I362" i="4"/>
  <c r="H362" i="4"/>
  <c r="R362" i="4"/>
  <c r="Q362" i="4"/>
  <c r="A365" i="4" l="1"/>
  <c r="G364" i="4"/>
  <c r="N364" i="4"/>
  <c r="D364" i="4"/>
  <c r="M364" i="4"/>
  <c r="B364" i="4"/>
  <c r="F364" i="4" s="1"/>
  <c r="Q363" i="4"/>
  <c r="J363" i="4"/>
  <c r="I363" i="4"/>
  <c r="H363" i="4"/>
  <c r="R363" i="4"/>
  <c r="R364" i="4" l="1"/>
  <c r="Q364" i="4"/>
  <c r="J364" i="4"/>
  <c r="H364" i="4"/>
  <c r="I364" i="4"/>
  <c r="A366" i="4"/>
  <c r="G365" i="4"/>
  <c r="N365" i="4"/>
  <c r="D365" i="4"/>
  <c r="M365" i="4"/>
  <c r="B365" i="4"/>
  <c r="F365" i="4" s="1"/>
  <c r="M366" i="4" l="1"/>
  <c r="B366" i="4"/>
  <c r="F366" i="4" s="1"/>
  <c r="A367" i="4"/>
  <c r="G366" i="4"/>
  <c r="D366" i="4"/>
  <c r="N366" i="4"/>
  <c r="I365" i="4"/>
  <c r="H365" i="4"/>
  <c r="R365" i="4"/>
  <c r="Q365" i="4"/>
  <c r="J365" i="4"/>
  <c r="N367" i="4" l="1"/>
  <c r="D367" i="4"/>
  <c r="M367" i="4"/>
  <c r="B367" i="4"/>
  <c r="F367" i="4" s="1"/>
  <c r="G367" i="4"/>
  <c r="A368" i="4"/>
  <c r="J366" i="4"/>
  <c r="I366" i="4"/>
  <c r="H366" i="4"/>
  <c r="R366" i="4"/>
  <c r="Q366" i="4"/>
  <c r="A369" i="4" l="1"/>
  <c r="G368" i="4"/>
  <c r="N368" i="4"/>
  <c r="D368" i="4"/>
  <c r="M368" i="4"/>
  <c r="B368" i="4"/>
  <c r="F368" i="4" s="1"/>
  <c r="Q367" i="4"/>
  <c r="J367" i="4"/>
  <c r="I367" i="4"/>
  <c r="H367" i="4"/>
  <c r="R367" i="4"/>
  <c r="R368" i="4" l="1"/>
  <c r="Q368" i="4"/>
  <c r="J368" i="4"/>
  <c r="I368" i="4"/>
  <c r="H368" i="4"/>
  <c r="A370" i="4"/>
  <c r="G369" i="4"/>
  <c r="N369" i="4"/>
  <c r="D369" i="4"/>
  <c r="M369" i="4"/>
  <c r="B369" i="4"/>
  <c r="F369" i="4" s="1"/>
  <c r="M370" i="4" l="1"/>
  <c r="B370" i="4"/>
  <c r="F370" i="4" s="1"/>
  <c r="A371" i="4"/>
  <c r="G370" i="4"/>
  <c r="N370" i="4"/>
  <c r="D370" i="4"/>
  <c r="I369" i="4"/>
  <c r="H369" i="4"/>
  <c r="R369" i="4"/>
  <c r="Q369" i="4"/>
  <c r="J369" i="4"/>
  <c r="N371" i="4" l="1"/>
  <c r="D371" i="4"/>
  <c r="M371" i="4"/>
  <c r="B371" i="4"/>
  <c r="F371" i="4" s="1"/>
  <c r="G371" i="4"/>
  <c r="A372" i="4"/>
  <c r="J370" i="4"/>
  <c r="I370" i="4"/>
  <c r="H370" i="4"/>
  <c r="R370" i="4"/>
  <c r="Q370" i="4"/>
  <c r="A373" i="4" l="1"/>
  <c r="G372" i="4"/>
  <c r="N372" i="4"/>
  <c r="D372" i="4"/>
  <c r="M372" i="4"/>
  <c r="B372" i="4"/>
  <c r="F372" i="4" s="1"/>
  <c r="Q371" i="4"/>
  <c r="J371" i="4"/>
  <c r="I371" i="4"/>
  <c r="H371" i="4"/>
  <c r="R371" i="4"/>
  <c r="R372" i="4" l="1"/>
  <c r="Q372" i="4"/>
  <c r="J372" i="4"/>
  <c r="I372" i="4"/>
  <c r="H372" i="4"/>
  <c r="A374" i="4"/>
  <c r="G373" i="4"/>
  <c r="N373" i="4"/>
  <c r="D373" i="4"/>
  <c r="B373" i="4"/>
  <c r="F373" i="4" s="1"/>
  <c r="M373" i="4"/>
  <c r="M374" i="4" l="1"/>
  <c r="B374" i="4"/>
  <c r="F374" i="4" s="1"/>
  <c r="A375" i="4"/>
  <c r="G374" i="4"/>
  <c r="N374" i="4"/>
  <c r="D374" i="4"/>
  <c r="I373" i="4"/>
  <c r="H373" i="4"/>
  <c r="R373" i="4"/>
  <c r="Q373" i="4"/>
  <c r="J373" i="4"/>
  <c r="N375" i="4" l="1"/>
  <c r="D375" i="4"/>
  <c r="M375" i="4"/>
  <c r="B375" i="4"/>
  <c r="F375" i="4" s="1"/>
  <c r="A376" i="4"/>
  <c r="G375" i="4"/>
  <c r="J374" i="4"/>
  <c r="I374" i="4"/>
  <c r="H374" i="4"/>
  <c r="R374" i="4"/>
  <c r="Q374" i="4"/>
  <c r="A377" i="4" l="1"/>
  <c r="G376" i="4"/>
  <c r="N376" i="4"/>
  <c r="D376" i="4"/>
  <c r="M376" i="4"/>
  <c r="B376" i="4"/>
  <c r="F376" i="4" s="1"/>
  <c r="Q375" i="4"/>
  <c r="J375" i="4"/>
  <c r="I375" i="4"/>
  <c r="H375" i="4"/>
  <c r="R375" i="4"/>
  <c r="R376" i="4" l="1"/>
  <c r="Q376" i="4"/>
  <c r="J376" i="4"/>
  <c r="I376" i="4"/>
  <c r="H376" i="4"/>
  <c r="A378" i="4"/>
  <c r="G377" i="4"/>
  <c r="N377" i="4"/>
  <c r="D377" i="4"/>
  <c r="B377" i="4"/>
  <c r="F377" i="4" s="1"/>
  <c r="M377" i="4"/>
  <c r="M378" i="4" l="1"/>
  <c r="B378" i="4"/>
  <c r="F378" i="4" s="1"/>
  <c r="A379" i="4"/>
  <c r="G378" i="4"/>
  <c r="N378" i="4"/>
  <c r="D378" i="4"/>
  <c r="I377" i="4"/>
  <c r="H377" i="4"/>
  <c r="R377" i="4"/>
  <c r="Q377" i="4"/>
  <c r="J377" i="4"/>
  <c r="N379" i="4" l="1"/>
  <c r="D379" i="4"/>
  <c r="M379" i="4"/>
  <c r="B379" i="4"/>
  <c r="F379" i="4" s="1"/>
  <c r="A380" i="4"/>
  <c r="G379" i="4"/>
  <c r="J378" i="4"/>
  <c r="I378" i="4"/>
  <c r="H378" i="4"/>
  <c r="R378" i="4"/>
  <c r="Q378" i="4"/>
  <c r="A381" i="4" l="1"/>
  <c r="G380" i="4"/>
  <c r="N380" i="4"/>
  <c r="D380" i="4"/>
  <c r="M380" i="4"/>
  <c r="B380" i="4"/>
  <c r="F380" i="4" s="1"/>
  <c r="Q379" i="4"/>
  <c r="J379" i="4"/>
  <c r="I379" i="4"/>
  <c r="H379" i="4"/>
  <c r="R379" i="4"/>
  <c r="R380" i="4" l="1"/>
  <c r="Q380" i="4"/>
  <c r="J380" i="4"/>
  <c r="I380" i="4"/>
  <c r="H380" i="4"/>
  <c r="A382" i="4"/>
  <c r="G381" i="4"/>
  <c r="N381" i="4"/>
  <c r="D381" i="4"/>
  <c r="B381" i="4"/>
  <c r="F381" i="4" s="1"/>
  <c r="M381" i="4"/>
  <c r="M382" i="4" l="1"/>
  <c r="B382" i="4"/>
  <c r="F382" i="4" s="1"/>
  <c r="A383" i="4"/>
  <c r="G382" i="4"/>
  <c r="N382" i="4"/>
  <c r="D382" i="4"/>
  <c r="I381" i="4"/>
  <c r="H381" i="4"/>
  <c r="R381" i="4"/>
  <c r="Q381" i="4"/>
  <c r="J381" i="4"/>
  <c r="N383" i="4" l="1"/>
  <c r="D383" i="4"/>
  <c r="M383" i="4"/>
  <c r="B383" i="4"/>
  <c r="F383" i="4" s="1"/>
  <c r="A384" i="4"/>
  <c r="G383" i="4"/>
  <c r="J382" i="4"/>
  <c r="I382" i="4"/>
  <c r="H382" i="4"/>
  <c r="R382" i="4"/>
  <c r="Q382" i="4"/>
  <c r="Q383" i="4" l="1"/>
  <c r="J383" i="4"/>
  <c r="I383" i="4"/>
  <c r="H383" i="4"/>
  <c r="R383" i="4"/>
  <c r="A385" i="4"/>
  <c r="G384" i="4"/>
  <c r="N384" i="4"/>
  <c r="D384" i="4"/>
  <c r="M384" i="4"/>
  <c r="B384" i="4"/>
  <c r="F384" i="4" s="1"/>
  <c r="A386" i="4" l="1"/>
  <c r="G385" i="4"/>
  <c r="N385" i="4"/>
  <c r="D385" i="4"/>
  <c r="M385" i="4"/>
  <c r="B385" i="4"/>
  <c r="F385" i="4" s="1"/>
  <c r="R384" i="4"/>
  <c r="Q384" i="4"/>
  <c r="J384" i="4"/>
  <c r="I384" i="4"/>
  <c r="H384" i="4"/>
  <c r="I385" i="4" l="1"/>
  <c r="H385" i="4"/>
  <c r="R385" i="4"/>
  <c r="Q385" i="4"/>
  <c r="J385" i="4"/>
  <c r="M386" i="4"/>
  <c r="B386" i="4"/>
  <c r="F386" i="4" s="1"/>
  <c r="A387" i="4"/>
  <c r="G386" i="4"/>
  <c r="N386" i="4"/>
  <c r="D386" i="4"/>
  <c r="N387" i="4" l="1"/>
  <c r="D387" i="4"/>
  <c r="M387" i="4"/>
  <c r="B387" i="4"/>
  <c r="F387" i="4" s="1"/>
  <c r="A388" i="4"/>
  <c r="G387" i="4"/>
  <c r="J386" i="4"/>
  <c r="I386" i="4"/>
  <c r="H386" i="4"/>
  <c r="R386" i="4"/>
  <c r="Q386" i="4"/>
  <c r="Q387" i="4" l="1"/>
  <c r="J387" i="4"/>
  <c r="I387" i="4"/>
  <c r="H387" i="4"/>
  <c r="R387" i="4"/>
  <c r="A389" i="4"/>
  <c r="G388" i="4"/>
  <c r="N388" i="4"/>
  <c r="D388" i="4"/>
  <c r="M388" i="4"/>
  <c r="B388" i="4"/>
  <c r="F388" i="4" s="1"/>
  <c r="A390" i="4" l="1"/>
  <c r="G389" i="4"/>
  <c r="N389" i="4"/>
  <c r="D389" i="4"/>
  <c r="M389" i="4"/>
  <c r="B389" i="4"/>
  <c r="F389" i="4" s="1"/>
  <c r="R388" i="4"/>
  <c r="Q388" i="4"/>
  <c r="J388" i="4"/>
  <c r="H388" i="4"/>
  <c r="I388" i="4"/>
  <c r="I389" i="4" l="1"/>
  <c r="H389" i="4"/>
  <c r="R389" i="4"/>
  <c r="Q389" i="4"/>
  <c r="J389" i="4"/>
  <c r="M390" i="4"/>
  <c r="B390" i="4"/>
  <c r="F390" i="4" s="1"/>
  <c r="A391" i="4"/>
  <c r="G390" i="4"/>
  <c r="D390" i="4"/>
  <c r="N390" i="4"/>
  <c r="N391" i="4" l="1"/>
  <c r="D391" i="4"/>
  <c r="M391" i="4"/>
  <c r="B391" i="4"/>
  <c r="F391" i="4" s="1"/>
  <c r="A392" i="4"/>
  <c r="G391" i="4"/>
  <c r="J390" i="4"/>
  <c r="I390" i="4"/>
  <c r="H390" i="4"/>
  <c r="R390" i="4"/>
  <c r="Q390" i="4"/>
  <c r="Q391" i="4" l="1"/>
  <c r="J391" i="4"/>
  <c r="I391" i="4"/>
  <c r="H391" i="4"/>
  <c r="R391" i="4"/>
  <c r="A393" i="4"/>
  <c r="G392" i="4"/>
  <c r="N392" i="4"/>
  <c r="D392" i="4"/>
  <c r="M392" i="4"/>
  <c r="B392" i="4"/>
  <c r="F392" i="4" s="1"/>
  <c r="A394" i="4" l="1"/>
  <c r="G393" i="4"/>
  <c r="N393" i="4"/>
  <c r="D393" i="4"/>
  <c r="M393" i="4"/>
  <c r="B393" i="4"/>
  <c r="F393" i="4" s="1"/>
  <c r="R392" i="4"/>
  <c r="Q392" i="4"/>
  <c r="J392" i="4"/>
  <c r="I392" i="4"/>
  <c r="H392" i="4"/>
  <c r="I393" i="4" l="1"/>
  <c r="H393" i="4"/>
  <c r="R393" i="4"/>
  <c r="Q393" i="4"/>
  <c r="J393" i="4"/>
  <c r="M394" i="4"/>
  <c r="B394" i="4"/>
  <c r="F394" i="4" s="1"/>
  <c r="A395" i="4"/>
  <c r="G394" i="4"/>
  <c r="D394" i="4"/>
  <c r="N394" i="4"/>
  <c r="J394" i="4" l="1"/>
  <c r="I394" i="4"/>
  <c r="H394" i="4"/>
  <c r="R394" i="4"/>
  <c r="Q394" i="4"/>
  <c r="N395" i="4"/>
  <c r="D395" i="4"/>
  <c r="M395" i="4"/>
  <c r="B395" i="4"/>
  <c r="F395" i="4" s="1"/>
  <c r="A396" i="4"/>
  <c r="G395" i="4"/>
  <c r="A397" i="4" l="1"/>
  <c r="G396" i="4"/>
  <c r="N396" i="4"/>
  <c r="D396" i="4"/>
  <c r="M396" i="4"/>
  <c r="B396" i="4"/>
  <c r="F396" i="4" s="1"/>
  <c r="Q395" i="4"/>
  <c r="J395" i="4"/>
  <c r="I395" i="4"/>
  <c r="H395" i="4"/>
  <c r="R395" i="4"/>
  <c r="R396" i="4" l="1"/>
  <c r="Q396" i="4"/>
  <c r="J396" i="4"/>
  <c r="H396" i="4"/>
  <c r="I396" i="4"/>
  <c r="A398" i="4"/>
  <c r="G397" i="4"/>
  <c r="N397" i="4"/>
  <c r="D397" i="4"/>
  <c r="M397" i="4"/>
  <c r="B397" i="4"/>
  <c r="F397" i="4" s="1"/>
  <c r="M398" i="4" l="1"/>
  <c r="B398" i="4"/>
  <c r="F398" i="4" s="1"/>
  <c r="A399" i="4"/>
  <c r="G398" i="4"/>
  <c r="N398" i="4"/>
  <c r="D398" i="4"/>
  <c r="I397" i="4"/>
  <c r="H397" i="4"/>
  <c r="R397" i="4"/>
  <c r="Q397" i="4"/>
  <c r="J397" i="4"/>
  <c r="N399" i="4" l="1"/>
  <c r="D399" i="4"/>
  <c r="M399" i="4"/>
  <c r="B399" i="4"/>
  <c r="F399" i="4" s="1"/>
  <c r="G399" i="4"/>
  <c r="A400" i="4"/>
  <c r="J398" i="4"/>
  <c r="I398" i="4"/>
  <c r="H398" i="4"/>
  <c r="R398" i="4"/>
  <c r="Q398" i="4"/>
  <c r="A401" i="4" l="1"/>
  <c r="G400" i="4"/>
  <c r="N400" i="4"/>
  <c r="D400" i="4"/>
  <c r="M400" i="4"/>
  <c r="B400" i="4"/>
  <c r="F400" i="4" s="1"/>
  <c r="Q399" i="4"/>
  <c r="J399" i="4"/>
  <c r="I399" i="4"/>
  <c r="H399" i="4"/>
  <c r="R399" i="4"/>
  <c r="R400" i="4" l="1"/>
  <c r="Q400" i="4"/>
  <c r="J400" i="4"/>
  <c r="I400" i="4"/>
  <c r="H400" i="4"/>
  <c r="A402" i="4"/>
  <c r="G401" i="4"/>
  <c r="N401" i="4"/>
  <c r="D401" i="4"/>
  <c r="M401" i="4"/>
  <c r="B401" i="4"/>
  <c r="F401" i="4" s="1"/>
  <c r="M402" i="4" l="1"/>
  <c r="B402" i="4"/>
  <c r="F402" i="4" s="1"/>
  <c r="A403" i="4"/>
  <c r="G402" i="4"/>
  <c r="N402" i="4"/>
  <c r="D402" i="4"/>
  <c r="I401" i="4"/>
  <c r="H401" i="4"/>
  <c r="R401" i="4"/>
  <c r="Q401" i="4"/>
  <c r="J401" i="4"/>
  <c r="N403" i="4" l="1"/>
  <c r="D403" i="4"/>
  <c r="M403" i="4"/>
  <c r="B403" i="4"/>
  <c r="F403" i="4" s="1"/>
  <c r="G403" i="4"/>
  <c r="A404" i="4"/>
  <c r="J402" i="4"/>
  <c r="I402" i="4"/>
  <c r="H402" i="4"/>
  <c r="R402" i="4"/>
  <c r="Q402" i="4"/>
  <c r="A405" i="4" l="1"/>
  <c r="G404" i="4"/>
  <c r="N404" i="4"/>
  <c r="D404" i="4"/>
  <c r="M404" i="4"/>
  <c r="B404" i="4"/>
  <c r="F404" i="4" s="1"/>
  <c r="Q403" i="4"/>
  <c r="J403" i="4"/>
  <c r="I403" i="4"/>
  <c r="H403" i="4"/>
  <c r="R403" i="4"/>
  <c r="R404" i="4" l="1"/>
  <c r="Q404" i="4"/>
  <c r="J404" i="4"/>
  <c r="I404" i="4"/>
  <c r="H404" i="4"/>
  <c r="A406" i="4"/>
  <c r="G405" i="4"/>
  <c r="N405" i="4"/>
  <c r="D405" i="4"/>
  <c r="B405" i="4"/>
  <c r="F405" i="4" s="1"/>
  <c r="M405" i="4"/>
  <c r="M406" i="4" l="1"/>
  <c r="B406" i="4"/>
  <c r="F406" i="4" s="1"/>
  <c r="A407" i="4"/>
  <c r="G406" i="4"/>
  <c r="N406" i="4"/>
  <c r="D406" i="4"/>
  <c r="I405" i="4"/>
  <c r="H405" i="4"/>
  <c r="R405" i="4"/>
  <c r="Q405" i="4"/>
  <c r="J405" i="4"/>
  <c r="N407" i="4" l="1"/>
  <c r="D407" i="4"/>
  <c r="M407" i="4"/>
  <c r="B407" i="4"/>
  <c r="F407" i="4" s="1"/>
  <c r="A408" i="4"/>
  <c r="G407" i="4"/>
  <c r="J406" i="4"/>
  <c r="I406" i="4"/>
  <c r="H406" i="4"/>
  <c r="R406" i="4"/>
  <c r="Q406" i="4"/>
  <c r="A409" i="4" l="1"/>
  <c r="G408" i="4"/>
  <c r="N408" i="4"/>
  <c r="D408" i="4"/>
  <c r="M408" i="4"/>
  <c r="B408" i="4"/>
  <c r="F408" i="4" s="1"/>
  <c r="Q407" i="4"/>
  <c r="J407" i="4"/>
  <c r="I407" i="4"/>
  <c r="H407" i="4"/>
  <c r="R407" i="4"/>
  <c r="R408" i="4" l="1"/>
  <c r="Q408" i="4"/>
  <c r="J408" i="4"/>
  <c r="I408" i="4"/>
  <c r="H408" i="4"/>
  <c r="A410" i="4"/>
  <c r="G409" i="4"/>
  <c r="N409" i="4"/>
  <c r="D409" i="4"/>
  <c r="B409" i="4"/>
  <c r="F409" i="4" s="1"/>
  <c r="M409" i="4"/>
  <c r="M410" i="4" l="1"/>
  <c r="B410" i="4"/>
  <c r="F410" i="4" s="1"/>
  <c r="A411" i="4"/>
  <c r="G410" i="4"/>
  <c r="N410" i="4"/>
  <c r="D410" i="4"/>
  <c r="I409" i="4"/>
  <c r="H409" i="4"/>
  <c r="R409" i="4"/>
  <c r="Q409" i="4"/>
  <c r="J409" i="4"/>
  <c r="N411" i="4" l="1"/>
  <c r="D411" i="4"/>
  <c r="M411" i="4"/>
  <c r="B411" i="4"/>
  <c r="F411" i="4" s="1"/>
  <c r="A412" i="4"/>
  <c r="G411" i="4"/>
  <c r="J410" i="4"/>
  <c r="I410" i="4"/>
  <c r="H410" i="4"/>
  <c r="R410" i="4"/>
  <c r="Q410" i="4"/>
  <c r="A413" i="4" l="1"/>
  <c r="G412" i="4"/>
  <c r="N412" i="4"/>
  <c r="D412" i="4"/>
  <c r="M412" i="4"/>
  <c r="B412" i="4"/>
  <c r="F412" i="4" s="1"/>
  <c r="Q411" i="4"/>
  <c r="J411" i="4"/>
  <c r="I411" i="4"/>
  <c r="H411" i="4"/>
  <c r="R411" i="4"/>
  <c r="R412" i="4" l="1"/>
  <c r="Q412" i="4"/>
  <c r="J412" i="4"/>
  <c r="I412" i="4"/>
  <c r="H412" i="4"/>
  <c r="A414" i="4"/>
  <c r="G413" i="4"/>
  <c r="N413" i="4"/>
  <c r="D413" i="4"/>
  <c r="B413" i="4"/>
  <c r="F413" i="4" s="1"/>
  <c r="M413" i="4"/>
  <c r="M414" i="4" l="1"/>
  <c r="B414" i="4"/>
  <c r="F414" i="4" s="1"/>
  <c r="A415" i="4"/>
  <c r="G414" i="4"/>
  <c r="N414" i="4"/>
  <c r="D414" i="4"/>
  <c r="I413" i="4"/>
  <c r="H413" i="4"/>
  <c r="R413" i="4"/>
  <c r="Q413" i="4"/>
  <c r="J413" i="4"/>
  <c r="N415" i="4" l="1"/>
  <c r="D415" i="4"/>
  <c r="M415" i="4"/>
  <c r="B415" i="4"/>
  <c r="F415" i="4" s="1"/>
  <c r="A416" i="4"/>
  <c r="G415" i="4"/>
  <c r="J414" i="4"/>
  <c r="I414" i="4"/>
  <c r="H414" i="4"/>
  <c r="R414" i="4"/>
  <c r="Q414" i="4"/>
  <c r="Q415" i="4" l="1"/>
  <c r="J415" i="4"/>
  <c r="I415" i="4"/>
  <c r="H415" i="4"/>
  <c r="R415" i="4"/>
  <c r="A417" i="4"/>
  <c r="G416" i="4"/>
  <c r="N416" i="4"/>
  <c r="D416" i="4"/>
  <c r="M416" i="4"/>
  <c r="B416" i="4"/>
  <c r="F416" i="4" s="1"/>
  <c r="A418" i="4" l="1"/>
  <c r="G417" i="4"/>
  <c r="N417" i="4"/>
  <c r="D417" i="4"/>
  <c r="M417" i="4"/>
  <c r="B417" i="4"/>
  <c r="F417" i="4" s="1"/>
  <c r="R416" i="4"/>
  <c r="Q416" i="4"/>
  <c r="J416" i="4"/>
  <c r="I416" i="4"/>
  <c r="H416" i="4"/>
  <c r="I417" i="4" l="1"/>
  <c r="H417" i="4"/>
  <c r="R417" i="4"/>
  <c r="Q417" i="4"/>
  <c r="J417" i="4"/>
  <c r="M418" i="4"/>
  <c r="B418" i="4"/>
  <c r="F418" i="4" s="1"/>
  <c r="A419" i="4"/>
  <c r="G418" i="4"/>
  <c r="N418" i="4"/>
  <c r="D418" i="4"/>
  <c r="N419" i="4" l="1"/>
  <c r="D419" i="4"/>
  <c r="M419" i="4"/>
  <c r="B419" i="4"/>
  <c r="F419" i="4" s="1"/>
  <c r="A420" i="4"/>
  <c r="G419" i="4"/>
  <c r="J418" i="4"/>
  <c r="I418" i="4"/>
  <c r="H418" i="4"/>
  <c r="R418" i="4"/>
  <c r="Q418" i="4"/>
  <c r="Q419" i="4" l="1"/>
  <c r="J419" i="4"/>
  <c r="I419" i="4"/>
  <c r="H419" i="4"/>
  <c r="R419" i="4"/>
  <c r="A421" i="4"/>
  <c r="G420" i="4"/>
  <c r="N420" i="4"/>
  <c r="D420" i="4"/>
  <c r="M420" i="4"/>
  <c r="B420" i="4"/>
  <c r="F420" i="4" s="1"/>
  <c r="A422" i="4" l="1"/>
  <c r="G421" i="4"/>
  <c r="N421" i="4"/>
  <c r="D421" i="4"/>
  <c r="M421" i="4"/>
  <c r="B421" i="4"/>
  <c r="F421" i="4" s="1"/>
  <c r="R420" i="4"/>
  <c r="Q420" i="4"/>
  <c r="J420" i="4"/>
  <c r="H420" i="4"/>
  <c r="I420" i="4"/>
  <c r="I421" i="4" l="1"/>
  <c r="H421" i="4"/>
  <c r="R421" i="4"/>
  <c r="Q421" i="4"/>
  <c r="J421" i="4"/>
  <c r="M422" i="4"/>
  <c r="B422" i="4"/>
  <c r="F422" i="4" s="1"/>
  <c r="A423" i="4"/>
  <c r="G422" i="4"/>
  <c r="D422" i="4"/>
  <c r="N422" i="4"/>
  <c r="J422" i="4" l="1"/>
  <c r="I422" i="4"/>
  <c r="H422" i="4"/>
  <c r="R422" i="4"/>
  <c r="Q422" i="4"/>
  <c r="N423" i="4"/>
  <c r="D423" i="4"/>
  <c r="M423" i="4"/>
  <c r="B423" i="4"/>
  <c r="F423" i="4" s="1"/>
  <c r="A424" i="4"/>
  <c r="G423" i="4"/>
  <c r="A425" i="4" l="1"/>
  <c r="G424" i="4"/>
  <c r="N424" i="4"/>
  <c r="D424" i="4"/>
  <c r="M424" i="4"/>
  <c r="B424" i="4"/>
  <c r="F424" i="4" s="1"/>
  <c r="Q423" i="4"/>
  <c r="J423" i="4"/>
  <c r="I423" i="4"/>
  <c r="H423" i="4"/>
  <c r="R423" i="4"/>
  <c r="R424" i="4" l="1"/>
  <c r="Q424" i="4"/>
  <c r="J424" i="4"/>
  <c r="I424" i="4"/>
  <c r="H424" i="4"/>
  <c r="A426" i="4"/>
  <c r="G425" i="4"/>
  <c r="N425" i="4"/>
  <c r="D425" i="4"/>
  <c r="M425" i="4"/>
  <c r="B425" i="4"/>
  <c r="F425" i="4" s="1"/>
  <c r="M426" i="4" l="1"/>
  <c r="B426" i="4"/>
  <c r="F426" i="4" s="1"/>
  <c r="A427" i="4"/>
  <c r="G426" i="4"/>
  <c r="D426" i="4"/>
  <c r="N426" i="4"/>
  <c r="I425" i="4"/>
  <c r="H425" i="4"/>
  <c r="R425" i="4"/>
  <c r="Q425" i="4"/>
  <c r="J425" i="4"/>
  <c r="N427" i="4" l="1"/>
  <c r="D427" i="4"/>
  <c r="M427" i="4"/>
  <c r="B427" i="4"/>
  <c r="F427" i="4" s="1"/>
  <c r="A428" i="4"/>
  <c r="G427" i="4"/>
  <c r="J426" i="4"/>
  <c r="I426" i="4"/>
  <c r="H426" i="4"/>
  <c r="R426" i="4"/>
  <c r="Q426" i="4"/>
  <c r="A429" i="4" l="1"/>
  <c r="G428" i="4"/>
  <c r="N428" i="4"/>
  <c r="D428" i="4"/>
  <c r="M428" i="4"/>
  <c r="B428" i="4"/>
  <c r="F428" i="4" s="1"/>
  <c r="Q427" i="4"/>
  <c r="J427" i="4"/>
  <c r="I427" i="4"/>
  <c r="H427" i="4"/>
  <c r="R427" i="4"/>
  <c r="R428" i="4" l="1"/>
  <c r="Q428" i="4"/>
  <c r="J428" i="4"/>
  <c r="H428" i="4"/>
  <c r="I428" i="4"/>
  <c r="A430" i="4"/>
  <c r="G429" i="4"/>
  <c r="N429" i="4"/>
  <c r="D429" i="4"/>
  <c r="M429" i="4"/>
  <c r="B429" i="4"/>
  <c r="F429" i="4" s="1"/>
  <c r="M430" i="4" l="1"/>
  <c r="B430" i="4"/>
  <c r="F430" i="4" s="1"/>
  <c r="A431" i="4"/>
  <c r="G430" i="4"/>
  <c r="N430" i="4"/>
  <c r="D430" i="4"/>
  <c r="I429" i="4"/>
  <c r="H429" i="4"/>
  <c r="R429" i="4"/>
  <c r="Q429" i="4"/>
  <c r="J429" i="4"/>
  <c r="N431" i="4" l="1"/>
  <c r="D431" i="4"/>
  <c r="M431" i="4"/>
  <c r="B431" i="4"/>
  <c r="F431" i="4" s="1"/>
  <c r="G431" i="4"/>
  <c r="A432" i="4"/>
  <c r="J430" i="4"/>
  <c r="I430" i="4"/>
  <c r="H430" i="4"/>
  <c r="R430" i="4"/>
  <c r="Q430" i="4"/>
  <c r="A433" i="4" l="1"/>
  <c r="G432" i="4"/>
  <c r="N432" i="4"/>
  <c r="D432" i="4"/>
  <c r="M432" i="4"/>
  <c r="B432" i="4"/>
  <c r="F432" i="4" s="1"/>
  <c r="Q431" i="4"/>
  <c r="J431" i="4"/>
  <c r="I431" i="4"/>
  <c r="H431" i="4"/>
  <c r="R431" i="4"/>
  <c r="R432" i="4" l="1"/>
  <c r="Q432" i="4"/>
  <c r="J432" i="4"/>
  <c r="I432" i="4"/>
  <c r="H432" i="4"/>
  <c r="A434" i="4"/>
  <c r="G433" i="4"/>
  <c r="N433" i="4"/>
  <c r="D433" i="4"/>
  <c r="M433" i="4"/>
  <c r="B433" i="4"/>
  <c r="F433" i="4" s="1"/>
  <c r="M434" i="4" l="1"/>
  <c r="B434" i="4"/>
  <c r="F434" i="4" s="1"/>
  <c r="A435" i="4"/>
  <c r="G434" i="4"/>
  <c r="N434" i="4"/>
  <c r="D434" i="4"/>
  <c r="I433" i="4"/>
  <c r="H433" i="4"/>
  <c r="R433" i="4"/>
  <c r="Q433" i="4"/>
  <c r="J433" i="4"/>
  <c r="N435" i="4" l="1"/>
  <c r="D435" i="4"/>
  <c r="M435" i="4"/>
  <c r="B435" i="4"/>
  <c r="F435" i="4" s="1"/>
  <c r="G435" i="4"/>
  <c r="A436" i="4"/>
  <c r="J434" i="4"/>
  <c r="I434" i="4"/>
  <c r="H434" i="4"/>
  <c r="R434" i="4"/>
  <c r="Q434" i="4"/>
  <c r="A437" i="4" l="1"/>
  <c r="G436" i="4"/>
  <c r="N436" i="4"/>
  <c r="D436" i="4"/>
  <c r="M436" i="4"/>
  <c r="B436" i="4"/>
  <c r="F436" i="4" s="1"/>
  <c r="Q435" i="4"/>
  <c r="J435" i="4"/>
  <c r="I435" i="4"/>
  <c r="H435" i="4"/>
  <c r="R435" i="4"/>
  <c r="R436" i="4" l="1"/>
  <c r="Q436" i="4"/>
  <c r="J436" i="4"/>
  <c r="I436" i="4"/>
  <c r="H436" i="4"/>
  <c r="A438" i="4"/>
  <c r="G437" i="4"/>
  <c r="N437" i="4"/>
  <c r="D437" i="4"/>
  <c r="B437" i="4"/>
  <c r="F437" i="4" s="1"/>
  <c r="M437" i="4"/>
  <c r="M438" i="4" l="1"/>
  <c r="B438" i="4"/>
  <c r="F438" i="4" s="1"/>
  <c r="A439" i="4"/>
  <c r="G438" i="4"/>
  <c r="N438" i="4"/>
  <c r="D438" i="4"/>
  <c r="I437" i="4"/>
  <c r="H437" i="4"/>
  <c r="R437" i="4"/>
  <c r="Q437" i="4"/>
  <c r="J437" i="4"/>
  <c r="N439" i="4" l="1"/>
  <c r="D439" i="4"/>
  <c r="M439" i="4"/>
  <c r="B439" i="4"/>
  <c r="F439" i="4" s="1"/>
  <c r="A440" i="4"/>
  <c r="G439" i="4"/>
  <c r="J438" i="4"/>
  <c r="I438" i="4"/>
  <c r="H438" i="4"/>
  <c r="R438" i="4"/>
  <c r="Q438" i="4"/>
  <c r="Q439" i="4" l="1"/>
  <c r="J439" i="4"/>
  <c r="I439" i="4"/>
  <c r="H439" i="4"/>
  <c r="R439" i="4"/>
  <c r="A441" i="4"/>
  <c r="G440" i="4"/>
  <c r="N440" i="4"/>
  <c r="D440" i="4"/>
  <c r="M440" i="4"/>
  <c r="B440" i="4"/>
  <c r="F440" i="4" s="1"/>
  <c r="A442" i="4" l="1"/>
  <c r="G441" i="4"/>
  <c r="N441" i="4"/>
  <c r="D441" i="4"/>
  <c r="B441" i="4"/>
  <c r="F441" i="4" s="1"/>
  <c r="M441" i="4"/>
  <c r="R440" i="4"/>
  <c r="Q440" i="4"/>
  <c r="J440" i="4"/>
  <c r="I440" i="4"/>
  <c r="H440" i="4"/>
  <c r="I441" i="4" l="1"/>
  <c r="H441" i="4"/>
  <c r="R441" i="4"/>
  <c r="Q441" i="4"/>
  <c r="J441" i="4"/>
  <c r="M442" i="4"/>
  <c r="B442" i="4"/>
  <c r="F442" i="4" s="1"/>
  <c r="A443" i="4"/>
  <c r="G442" i="4"/>
  <c r="N442" i="4"/>
  <c r="D442" i="4"/>
  <c r="N443" i="4" l="1"/>
  <c r="D443" i="4"/>
  <c r="M443" i="4"/>
  <c r="B443" i="4"/>
  <c r="F443" i="4" s="1"/>
  <c r="A444" i="4"/>
  <c r="G443" i="4"/>
  <c r="J442" i="4"/>
  <c r="I442" i="4"/>
  <c r="H442" i="4"/>
  <c r="R442" i="4"/>
  <c r="Q442" i="4"/>
  <c r="Q443" i="4" l="1"/>
  <c r="J443" i="4"/>
  <c r="I443" i="4"/>
  <c r="H443" i="4"/>
  <c r="R443" i="4"/>
  <c r="A445" i="4"/>
  <c r="G444" i="4"/>
  <c r="N444" i="4"/>
  <c r="D444" i="4"/>
  <c r="M444" i="4"/>
  <c r="B444" i="4"/>
  <c r="F444" i="4" s="1"/>
  <c r="R444" i="4" l="1"/>
  <c r="Q444" i="4"/>
  <c r="J444" i="4"/>
  <c r="I444" i="4"/>
  <c r="H444" i="4"/>
  <c r="A446" i="4"/>
  <c r="G445" i="4"/>
  <c r="N445" i="4"/>
  <c r="D445" i="4"/>
  <c r="B445" i="4"/>
  <c r="F445" i="4" s="1"/>
  <c r="M445" i="4"/>
  <c r="M446" i="4" l="1"/>
  <c r="B446" i="4"/>
  <c r="F446" i="4" s="1"/>
  <c r="A447" i="4"/>
  <c r="G446" i="4"/>
  <c r="N446" i="4"/>
  <c r="D446" i="4"/>
  <c r="I445" i="4"/>
  <c r="H445" i="4"/>
  <c r="R445" i="4"/>
  <c r="Q445" i="4"/>
  <c r="J445" i="4"/>
  <c r="N447" i="4" l="1"/>
  <c r="D447" i="4"/>
  <c r="M447" i="4"/>
  <c r="B447" i="4"/>
  <c r="F447" i="4" s="1"/>
  <c r="A448" i="4"/>
  <c r="G447" i="4"/>
  <c r="J446" i="4"/>
  <c r="I446" i="4"/>
  <c r="H446" i="4"/>
  <c r="R446" i="4"/>
  <c r="Q446" i="4"/>
  <c r="A449" i="4" l="1"/>
  <c r="G448" i="4"/>
  <c r="N448" i="4"/>
  <c r="D448" i="4"/>
  <c r="M448" i="4"/>
  <c r="B448" i="4"/>
  <c r="F448" i="4" s="1"/>
  <c r="Q447" i="4"/>
  <c r="J447" i="4"/>
  <c r="I447" i="4"/>
  <c r="H447" i="4"/>
  <c r="R447" i="4"/>
  <c r="R448" i="4" l="1"/>
  <c r="Q448" i="4"/>
  <c r="J448" i="4"/>
  <c r="I448" i="4"/>
  <c r="H448" i="4"/>
  <c r="A450" i="4"/>
  <c r="G449" i="4"/>
  <c r="N449" i="4"/>
  <c r="D449" i="4"/>
  <c r="M449" i="4"/>
  <c r="B449" i="4"/>
  <c r="F449" i="4" s="1"/>
  <c r="M450" i="4" l="1"/>
  <c r="B450" i="4"/>
  <c r="F450" i="4" s="1"/>
  <c r="A451" i="4"/>
  <c r="G450" i="4"/>
  <c r="N450" i="4"/>
  <c r="D450" i="4"/>
  <c r="I449" i="4"/>
  <c r="H449" i="4"/>
  <c r="R449" i="4"/>
  <c r="Q449" i="4"/>
  <c r="J449" i="4"/>
  <c r="N451" i="4" l="1"/>
  <c r="D451" i="4"/>
  <c r="M451" i="4"/>
  <c r="B451" i="4"/>
  <c r="F451" i="4" s="1"/>
  <c r="A452" i="4"/>
  <c r="G451" i="4"/>
  <c r="J450" i="4"/>
  <c r="I450" i="4"/>
  <c r="H450" i="4"/>
  <c r="R450" i="4"/>
  <c r="Q450" i="4"/>
  <c r="Q451" i="4" l="1"/>
  <c r="J451" i="4"/>
  <c r="I451" i="4"/>
  <c r="H451" i="4"/>
  <c r="R451" i="4"/>
  <c r="A453" i="4"/>
  <c r="G452" i="4"/>
  <c r="N452" i="4"/>
  <c r="D452" i="4"/>
  <c r="M452" i="4"/>
  <c r="B452" i="4"/>
  <c r="F452" i="4" s="1"/>
  <c r="A454" i="4" l="1"/>
  <c r="G453" i="4"/>
  <c r="N453" i="4"/>
  <c r="D453" i="4"/>
  <c r="M453" i="4"/>
  <c r="B453" i="4"/>
  <c r="F453" i="4" s="1"/>
  <c r="R452" i="4"/>
  <c r="Q452" i="4"/>
  <c r="J452" i="4"/>
  <c r="H452" i="4"/>
  <c r="I452" i="4"/>
  <c r="I453" i="4" l="1"/>
  <c r="H453" i="4"/>
  <c r="R453" i="4"/>
  <c r="Q453" i="4"/>
  <c r="J453" i="4"/>
  <c r="M454" i="4"/>
  <c r="B454" i="4"/>
  <c r="F454" i="4" s="1"/>
  <c r="A455" i="4"/>
  <c r="G454" i="4"/>
  <c r="D454" i="4"/>
  <c r="N454" i="4"/>
  <c r="N455" i="4" l="1"/>
  <c r="D455" i="4"/>
  <c r="M455" i="4"/>
  <c r="B455" i="4"/>
  <c r="F455" i="4" s="1"/>
  <c r="A456" i="4"/>
  <c r="G455" i="4"/>
  <c r="J454" i="4"/>
  <c r="I454" i="4"/>
  <c r="H454" i="4"/>
  <c r="R454" i="4"/>
  <c r="Q454" i="4"/>
  <c r="A457" i="4" l="1"/>
  <c r="G456" i="4"/>
  <c r="N456" i="4"/>
  <c r="D456" i="4"/>
  <c r="M456" i="4"/>
  <c r="B456" i="4"/>
  <c r="F456" i="4" s="1"/>
  <c r="Q455" i="4"/>
  <c r="J455" i="4"/>
  <c r="I455" i="4"/>
  <c r="H455" i="4"/>
  <c r="R455" i="4"/>
  <c r="R456" i="4" l="1"/>
  <c r="Q456" i="4"/>
  <c r="J456" i="4"/>
  <c r="I456" i="4"/>
  <c r="H456" i="4"/>
  <c r="A458" i="4"/>
  <c r="G457" i="4"/>
  <c r="N457" i="4"/>
  <c r="D457" i="4"/>
  <c r="M457" i="4"/>
  <c r="B457" i="4"/>
  <c r="F457" i="4" s="1"/>
  <c r="M458" i="4" l="1"/>
  <c r="B458" i="4"/>
  <c r="F458" i="4" s="1"/>
  <c r="A459" i="4"/>
  <c r="G458" i="4"/>
  <c r="D458" i="4"/>
  <c r="N458" i="4"/>
  <c r="I457" i="4"/>
  <c r="H457" i="4"/>
  <c r="R457" i="4"/>
  <c r="Q457" i="4"/>
  <c r="J457" i="4"/>
  <c r="N459" i="4" l="1"/>
  <c r="D459" i="4"/>
  <c r="M459" i="4"/>
  <c r="B459" i="4"/>
  <c r="F459" i="4" s="1"/>
  <c r="A460" i="4"/>
  <c r="G459" i="4"/>
  <c r="J458" i="4"/>
  <c r="I458" i="4"/>
  <c r="H458" i="4"/>
  <c r="R458" i="4"/>
  <c r="Q458" i="4"/>
  <c r="A461" i="4" l="1"/>
  <c r="G460" i="4"/>
  <c r="N460" i="4"/>
  <c r="D460" i="4"/>
  <c r="M460" i="4"/>
  <c r="B460" i="4"/>
  <c r="F460" i="4" s="1"/>
  <c r="Q459" i="4"/>
  <c r="J459" i="4"/>
  <c r="I459" i="4"/>
  <c r="H459" i="4"/>
  <c r="R459" i="4"/>
  <c r="R460" i="4" l="1"/>
  <c r="Q460" i="4"/>
  <c r="J460" i="4"/>
  <c r="H460" i="4"/>
  <c r="I460" i="4"/>
  <c r="A462" i="4"/>
  <c r="G461" i="4"/>
  <c r="N461" i="4"/>
  <c r="D461" i="4"/>
  <c r="M461" i="4"/>
  <c r="B461" i="4"/>
  <c r="F461" i="4" s="1"/>
  <c r="M462" i="4" l="1"/>
  <c r="B462" i="4"/>
  <c r="F462" i="4" s="1"/>
  <c r="A463" i="4"/>
  <c r="G462" i="4"/>
  <c r="N462" i="4"/>
  <c r="D462" i="4"/>
  <c r="I461" i="4"/>
  <c r="H461" i="4"/>
  <c r="R461" i="4"/>
  <c r="Q461" i="4"/>
  <c r="J461" i="4"/>
  <c r="N463" i="4" l="1"/>
  <c r="D463" i="4"/>
  <c r="M463" i="4"/>
  <c r="B463" i="4"/>
  <c r="F463" i="4" s="1"/>
  <c r="G463" i="4"/>
  <c r="A464" i="4"/>
  <c r="J462" i="4"/>
  <c r="I462" i="4"/>
  <c r="H462" i="4"/>
  <c r="R462" i="4"/>
  <c r="Q462" i="4"/>
  <c r="A465" i="4" l="1"/>
  <c r="G464" i="4"/>
  <c r="N464" i="4"/>
  <c r="D464" i="4"/>
  <c r="M464" i="4"/>
  <c r="B464" i="4"/>
  <c r="F464" i="4" s="1"/>
  <c r="Q463" i="4"/>
  <c r="J463" i="4"/>
  <c r="I463" i="4"/>
  <c r="H463" i="4"/>
  <c r="R463" i="4"/>
  <c r="R464" i="4" l="1"/>
  <c r="Q464" i="4"/>
  <c r="J464" i="4"/>
  <c r="I464" i="4"/>
  <c r="H464" i="4"/>
  <c r="A466" i="4"/>
  <c r="G465" i="4"/>
  <c r="N465" i="4"/>
  <c r="D465" i="4"/>
  <c r="M465" i="4"/>
  <c r="B465" i="4"/>
  <c r="F465" i="4" s="1"/>
  <c r="M466" i="4" l="1"/>
  <c r="B466" i="4"/>
  <c r="F466" i="4" s="1"/>
  <c r="A467" i="4"/>
  <c r="G466" i="4"/>
  <c r="N466" i="4"/>
  <c r="D466" i="4"/>
  <c r="I465" i="4"/>
  <c r="H465" i="4"/>
  <c r="R465" i="4"/>
  <c r="Q465" i="4"/>
  <c r="J465" i="4"/>
  <c r="N467" i="4" l="1"/>
  <c r="D467" i="4"/>
  <c r="M467" i="4"/>
  <c r="B467" i="4"/>
  <c r="F467" i="4" s="1"/>
  <c r="G467" i="4"/>
  <c r="A468" i="4"/>
  <c r="J466" i="4"/>
  <c r="I466" i="4"/>
  <c r="H466" i="4"/>
  <c r="R466" i="4"/>
  <c r="Q466" i="4"/>
  <c r="Q467" i="4" l="1"/>
  <c r="J467" i="4"/>
  <c r="I467" i="4"/>
  <c r="H467" i="4"/>
  <c r="R467" i="4"/>
  <c r="A469" i="4"/>
  <c r="G468" i="4"/>
  <c r="N468" i="4"/>
  <c r="D468" i="4"/>
  <c r="M468" i="4"/>
  <c r="B468" i="4"/>
  <c r="F468" i="4" s="1"/>
  <c r="A470" i="4" l="1"/>
  <c r="G469" i="4"/>
  <c r="N469" i="4"/>
  <c r="D469" i="4"/>
  <c r="B469" i="4"/>
  <c r="F469" i="4" s="1"/>
  <c r="M469" i="4"/>
  <c r="R468" i="4"/>
  <c r="Q468" i="4"/>
  <c r="J468" i="4"/>
  <c r="I468" i="4"/>
  <c r="H468" i="4"/>
  <c r="I469" i="4" l="1"/>
  <c r="H469" i="4"/>
  <c r="R469" i="4"/>
  <c r="Q469" i="4"/>
  <c r="J469" i="4"/>
  <c r="M470" i="4"/>
  <c r="B470" i="4"/>
  <c r="F470" i="4" s="1"/>
  <c r="A471" i="4"/>
  <c r="G470" i="4"/>
  <c r="N470" i="4"/>
  <c r="D470" i="4"/>
  <c r="N471" i="4" l="1"/>
  <c r="D471" i="4"/>
  <c r="M471" i="4"/>
  <c r="B471" i="4"/>
  <c r="F471" i="4" s="1"/>
  <c r="A472" i="4"/>
  <c r="G471" i="4"/>
  <c r="J470" i="4"/>
  <c r="I470" i="4"/>
  <c r="H470" i="4"/>
  <c r="R470" i="4"/>
  <c r="Q470" i="4"/>
  <c r="A473" i="4" l="1"/>
  <c r="G472" i="4"/>
  <c r="N472" i="4"/>
  <c r="D472" i="4"/>
  <c r="M472" i="4"/>
  <c r="B472" i="4"/>
  <c r="F472" i="4" s="1"/>
  <c r="Q471" i="4"/>
  <c r="J471" i="4"/>
  <c r="I471" i="4"/>
  <c r="H471" i="4"/>
  <c r="R471" i="4"/>
  <c r="Q472" i="4" l="1"/>
  <c r="R472" i="4"/>
  <c r="J472" i="4"/>
  <c r="I472" i="4"/>
  <c r="H472" i="4"/>
  <c r="N473" i="4"/>
  <c r="D473" i="4"/>
  <c r="M473" i="4"/>
  <c r="B473" i="4"/>
  <c r="F473" i="4" s="1"/>
  <c r="A474" i="4"/>
  <c r="G473" i="4"/>
  <c r="N474" i="4" l="1"/>
  <c r="D474" i="4"/>
  <c r="M474" i="4"/>
  <c r="B474" i="4"/>
  <c r="F474" i="4" s="1"/>
  <c r="A475" i="4"/>
  <c r="G474" i="4"/>
  <c r="J473" i="4"/>
  <c r="I473" i="4"/>
  <c r="H473" i="4"/>
  <c r="R473" i="4"/>
  <c r="Q473" i="4"/>
  <c r="R474" i="4" l="1"/>
  <c r="Q474" i="4"/>
  <c r="J474" i="4"/>
  <c r="I474" i="4"/>
  <c r="H474" i="4"/>
  <c r="A476" i="4"/>
  <c r="G475" i="4"/>
  <c r="N475" i="4"/>
  <c r="D475" i="4"/>
  <c r="M475" i="4"/>
  <c r="B475" i="4"/>
  <c r="F475" i="4" s="1"/>
  <c r="B476" i="4" l="1"/>
  <c r="F476" i="4" s="1"/>
  <c r="A477" i="4"/>
  <c r="G476" i="4"/>
  <c r="N476" i="4"/>
  <c r="M476" i="4"/>
  <c r="D476" i="4"/>
  <c r="H475" i="4"/>
  <c r="R475" i="4"/>
  <c r="Q475" i="4"/>
  <c r="J475" i="4"/>
  <c r="I475" i="4"/>
  <c r="N477" i="4" l="1"/>
  <c r="D477" i="4"/>
  <c r="M477" i="4"/>
  <c r="B477" i="4"/>
  <c r="F477" i="4" s="1"/>
  <c r="A478" i="4"/>
  <c r="G477" i="4"/>
  <c r="J476" i="4"/>
  <c r="I476" i="4"/>
  <c r="H476" i="4"/>
  <c r="R476" i="4"/>
  <c r="Q476" i="4"/>
  <c r="J477" i="4" l="1"/>
  <c r="I477" i="4"/>
  <c r="H477" i="4"/>
  <c r="R477" i="4"/>
  <c r="Q477" i="4"/>
  <c r="N478" i="4"/>
  <c r="D478" i="4"/>
  <c r="M478" i="4"/>
  <c r="B478" i="4"/>
  <c r="F478" i="4" s="1"/>
  <c r="A479" i="4"/>
  <c r="G478" i="4"/>
  <c r="A480" i="4" l="1"/>
  <c r="G479" i="4"/>
  <c r="N479" i="4"/>
  <c r="D479" i="4"/>
  <c r="M479" i="4"/>
  <c r="B479" i="4"/>
  <c r="F479" i="4" s="1"/>
  <c r="R478" i="4"/>
  <c r="Q478" i="4"/>
  <c r="J478" i="4"/>
  <c r="I478" i="4"/>
  <c r="H478" i="4"/>
  <c r="H479" i="4" l="1"/>
  <c r="R479" i="4"/>
  <c r="Q479" i="4"/>
  <c r="J479" i="4"/>
  <c r="I479" i="4"/>
  <c r="B480" i="4"/>
  <c r="F480" i="4" s="1"/>
  <c r="A481" i="4"/>
  <c r="G480" i="4"/>
  <c r="N480" i="4"/>
  <c r="M480" i="4"/>
  <c r="D480" i="4"/>
  <c r="N481" i="4" l="1"/>
  <c r="D481" i="4"/>
  <c r="M481" i="4"/>
  <c r="B481" i="4"/>
  <c r="F481" i="4" s="1"/>
  <c r="A482" i="4"/>
  <c r="G481" i="4"/>
  <c r="J480" i="4"/>
  <c r="I480" i="4"/>
  <c r="H480" i="4"/>
  <c r="R480" i="4"/>
  <c r="Q480" i="4"/>
  <c r="J481" i="4" l="1"/>
  <c r="I481" i="4"/>
  <c r="H481" i="4"/>
  <c r="R481" i="4"/>
  <c r="Q481" i="4"/>
  <c r="N482" i="4"/>
  <c r="D482" i="4"/>
  <c r="M482" i="4"/>
  <c r="B482" i="4"/>
  <c r="F482" i="4" s="1"/>
  <c r="G482" i="4"/>
  <c r="A483" i="4"/>
  <c r="A484" i="4" l="1"/>
  <c r="G483" i="4"/>
  <c r="N483" i="4"/>
  <c r="D483" i="4"/>
  <c r="M483" i="4"/>
  <c r="B483" i="4"/>
  <c r="F483" i="4" s="1"/>
  <c r="R482" i="4"/>
  <c r="Q482" i="4"/>
  <c r="J482" i="4"/>
  <c r="I482" i="4"/>
  <c r="H482" i="4"/>
  <c r="H483" i="4" l="1"/>
  <c r="R483" i="4"/>
  <c r="Q483" i="4"/>
  <c r="J483" i="4"/>
  <c r="I483" i="4"/>
  <c r="B484" i="4"/>
  <c r="F484" i="4" s="1"/>
  <c r="A485" i="4"/>
  <c r="G484" i="4"/>
  <c r="M484" i="4"/>
  <c r="D484" i="4"/>
  <c r="N484" i="4"/>
  <c r="N485" i="4" l="1"/>
  <c r="D485" i="4"/>
  <c r="M485" i="4"/>
  <c r="B485" i="4"/>
  <c r="F485" i="4" s="1"/>
  <c r="A486" i="4"/>
  <c r="G485" i="4"/>
  <c r="J484" i="4"/>
  <c r="I484" i="4"/>
  <c r="H484" i="4"/>
  <c r="R484" i="4"/>
  <c r="Q484" i="4"/>
  <c r="N486" i="4" l="1"/>
  <c r="D486" i="4"/>
  <c r="M486" i="4"/>
  <c r="B486" i="4"/>
  <c r="F486" i="4" s="1"/>
  <c r="G486" i="4"/>
  <c r="A487" i="4"/>
  <c r="J485" i="4"/>
  <c r="I485" i="4"/>
  <c r="H485" i="4"/>
  <c r="R485" i="4"/>
  <c r="Q485" i="4"/>
  <c r="R486" i="4" l="1"/>
  <c r="Q486" i="4"/>
  <c r="J486" i="4"/>
  <c r="I486" i="4"/>
  <c r="H486" i="4"/>
  <c r="A488" i="4"/>
  <c r="G487" i="4"/>
  <c r="N487" i="4"/>
  <c r="D487" i="4"/>
  <c r="M487" i="4"/>
  <c r="B487" i="4"/>
  <c r="F487" i="4" s="1"/>
  <c r="B488" i="4" l="1"/>
  <c r="F488" i="4" s="1"/>
  <c r="A489" i="4"/>
  <c r="G488" i="4"/>
  <c r="D488" i="4"/>
  <c r="N488" i="4"/>
  <c r="M488" i="4"/>
  <c r="H487" i="4"/>
  <c r="R487" i="4"/>
  <c r="Q487" i="4"/>
  <c r="J487" i="4"/>
  <c r="I487" i="4"/>
  <c r="N489" i="4" l="1"/>
  <c r="D489" i="4"/>
  <c r="M489" i="4"/>
  <c r="B489" i="4"/>
  <c r="F489" i="4" s="1"/>
  <c r="A490" i="4"/>
  <c r="G489" i="4"/>
  <c r="J488" i="4"/>
  <c r="I488" i="4"/>
  <c r="H488" i="4"/>
  <c r="R488" i="4"/>
  <c r="Q488" i="4"/>
  <c r="J489" i="4" l="1"/>
  <c r="I489" i="4"/>
  <c r="H489" i="4"/>
  <c r="R489" i="4"/>
  <c r="Q489" i="4"/>
  <c r="N490" i="4"/>
  <c r="D490" i="4"/>
  <c r="M490" i="4"/>
  <c r="B490" i="4"/>
  <c r="F490" i="4" s="1"/>
  <c r="A491" i="4"/>
  <c r="G490" i="4"/>
  <c r="A492" i="4" l="1"/>
  <c r="G491" i="4"/>
  <c r="N491" i="4"/>
  <c r="D491" i="4"/>
  <c r="M491" i="4"/>
  <c r="B491" i="4"/>
  <c r="F491" i="4" s="1"/>
  <c r="R490" i="4"/>
  <c r="Q490" i="4"/>
  <c r="J490" i="4"/>
  <c r="I490" i="4"/>
  <c r="H490" i="4"/>
  <c r="H491" i="4" l="1"/>
  <c r="R491" i="4"/>
  <c r="Q491" i="4"/>
  <c r="J491" i="4"/>
  <c r="I491" i="4"/>
  <c r="B492" i="4"/>
  <c r="F492" i="4" s="1"/>
  <c r="A493" i="4"/>
  <c r="G492" i="4"/>
  <c r="N492" i="4"/>
  <c r="M492" i="4"/>
  <c r="D492" i="4"/>
  <c r="N493" i="4" l="1"/>
  <c r="D493" i="4"/>
  <c r="M493" i="4"/>
  <c r="B493" i="4"/>
  <c r="F493" i="4" s="1"/>
  <c r="A494" i="4"/>
  <c r="G493" i="4"/>
  <c r="J492" i="4"/>
  <c r="I492" i="4"/>
  <c r="H492" i="4"/>
  <c r="R492" i="4"/>
  <c r="Q492" i="4"/>
  <c r="J493" i="4" l="1"/>
  <c r="I493" i="4"/>
  <c r="H493" i="4"/>
  <c r="R493" i="4"/>
  <c r="Q493" i="4"/>
  <c r="N494" i="4"/>
  <c r="D494" i="4"/>
  <c r="M494" i="4"/>
  <c r="B494" i="4"/>
  <c r="F494" i="4" s="1"/>
  <c r="A495" i="4"/>
  <c r="G494" i="4"/>
  <c r="A496" i="4" l="1"/>
  <c r="G495" i="4"/>
  <c r="N495" i="4"/>
  <c r="D495" i="4"/>
  <c r="M495" i="4"/>
  <c r="B495" i="4"/>
  <c r="F495" i="4" s="1"/>
  <c r="R494" i="4"/>
  <c r="Q494" i="4"/>
  <c r="J494" i="4"/>
  <c r="I494" i="4"/>
  <c r="H494" i="4"/>
  <c r="H495" i="4" l="1"/>
  <c r="R495" i="4"/>
  <c r="Q495" i="4"/>
  <c r="J495" i="4"/>
  <c r="I495" i="4"/>
  <c r="B496" i="4"/>
  <c r="F496" i="4" s="1"/>
  <c r="A497" i="4"/>
  <c r="G496" i="4"/>
  <c r="N496" i="4"/>
  <c r="M496" i="4"/>
  <c r="D496" i="4"/>
  <c r="N497" i="4" l="1"/>
  <c r="D497" i="4"/>
  <c r="M497" i="4"/>
  <c r="B497" i="4"/>
  <c r="F497" i="4" s="1"/>
  <c r="A498" i="4"/>
  <c r="G497" i="4"/>
  <c r="J496" i="4"/>
  <c r="I496" i="4"/>
  <c r="H496" i="4"/>
  <c r="R496" i="4"/>
  <c r="Q496" i="4"/>
  <c r="N498" i="4" l="1"/>
  <c r="D498" i="4"/>
  <c r="M498" i="4"/>
  <c r="B498" i="4"/>
  <c r="F498" i="4" s="1"/>
  <c r="A499" i="4"/>
  <c r="G498" i="4"/>
  <c r="J497" i="4"/>
  <c r="I497" i="4"/>
  <c r="H497" i="4"/>
  <c r="Q497" i="4"/>
  <c r="R497" i="4"/>
  <c r="A500" i="4" l="1"/>
  <c r="G499" i="4"/>
  <c r="N499" i="4"/>
  <c r="D499" i="4"/>
  <c r="M499" i="4"/>
  <c r="B499" i="4"/>
  <c r="F499" i="4" s="1"/>
  <c r="R498" i="4"/>
  <c r="Q498" i="4"/>
  <c r="J498" i="4"/>
  <c r="I498" i="4"/>
  <c r="H498" i="4"/>
  <c r="H499" i="4" l="1"/>
  <c r="R499" i="4"/>
  <c r="Q499" i="4"/>
  <c r="I499" i="4"/>
  <c r="J499" i="4"/>
  <c r="B500" i="4"/>
  <c r="F500" i="4" s="1"/>
  <c r="A501" i="4"/>
  <c r="G500" i="4"/>
  <c r="N500" i="4"/>
  <c r="M500" i="4"/>
  <c r="D500" i="4"/>
  <c r="N501" i="4" l="1"/>
  <c r="D501" i="4"/>
  <c r="M501" i="4"/>
  <c r="B501" i="4"/>
  <c r="F501" i="4" s="1"/>
  <c r="A502" i="4"/>
  <c r="G501" i="4"/>
  <c r="J500" i="4"/>
  <c r="I500" i="4"/>
  <c r="H500" i="4"/>
  <c r="R500" i="4"/>
  <c r="Q500" i="4"/>
  <c r="N502" i="4" l="1"/>
  <c r="D502" i="4"/>
  <c r="M502" i="4"/>
  <c r="B502" i="4"/>
  <c r="F502" i="4" s="1"/>
  <c r="A503" i="4"/>
  <c r="G502" i="4"/>
  <c r="J501" i="4"/>
  <c r="I501" i="4"/>
  <c r="H501" i="4"/>
  <c r="Q501" i="4"/>
  <c r="R501" i="4"/>
  <c r="R502" i="4" l="1"/>
  <c r="Q502" i="4"/>
  <c r="J502" i="4"/>
  <c r="I502" i="4"/>
  <c r="H502" i="4"/>
  <c r="A504" i="4"/>
  <c r="G503" i="4"/>
  <c r="N503" i="4"/>
  <c r="D503" i="4"/>
  <c r="M503" i="4"/>
  <c r="B503" i="4"/>
  <c r="F503" i="4" s="1"/>
  <c r="B504" i="4" l="1"/>
  <c r="F504" i="4" s="1"/>
  <c r="A505" i="4"/>
  <c r="G504" i="4"/>
  <c r="N504" i="4"/>
  <c r="M504" i="4"/>
  <c r="D504" i="4"/>
  <c r="H503" i="4"/>
  <c r="R503" i="4"/>
  <c r="Q503" i="4"/>
  <c r="J503" i="4"/>
  <c r="I503" i="4"/>
  <c r="N505" i="4" l="1"/>
  <c r="D505" i="4"/>
  <c r="M505" i="4"/>
  <c r="B505" i="4"/>
  <c r="F505" i="4" s="1"/>
  <c r="A506" i="4"/>
  <c r="G505" i="4"/>
  <c r="J504" i="4"/>
  <c r="I504" i="4"/>
  <c r="H504" i="4"/>
  <c r="R504" i="4"/>
  <c r="Q504" i="4"/>
  <c r="N506" i="4" l="1"/>
  <c r="D506" i="4"/>
  <c r="M506" i="4"/>
  <c r="B506" i="4"/>
  <c r="F506" i="4" s="1"/>
  <c r="A507" i="4"/>
  <c r="G506" i="4"/>
  <c r="J505" i="4"/>
  <c r="I505" i="4"/>
  <c r="H505" i="4"/>
  <c r="R505" i="4"/>
  <c r="Q505" i="4"/>
  <c r="A508" i="4" l="1"/>
  <c r="G507" i="4"/>
  <c r="N507" i="4"/>
  <c r="D507" i="4"/>
  <c r="M507" i="4"/>
  <c r="B507" i="4"/>
  <c r="F507" i="4" s="1"/>
  <c r="R506" i="4"/>
  <c r="Q506" i="4"/>
  <c r="J506" i="4"/>
  <c r="I506" i="4"/>
  <c r="H506" i="4"/>
  <c r="H507" i="4" l="1"/>
  <c r="R507" i="4"/>
  <c r="Q507" i="4"/>
  <c r="J507" i="4"/>
  <c r="I507" i="4"/>
  <c r="B508" i="4"/>
  <c r="F508" i="4" s="1"/>
  <c r="A509" i="4"/>
  <c r="G508" i="4"/>
  <c r="N508" i="4"/>
  <c r="M508" i="4"/>
  <c r="D508" i="4"/>
  <c r="N509" i="4" l="1"/>
  <c r="D509" i="4"/>
  <c r="M509" i="4"/>
  <c r="B509" i="4"/>
  <c r="F509" i="4" s="1"/>
  <c r="A510" i="4"/>
  <c r="G509" i="4"/>
  <c r="J508" i="4"/>
  <c r="I508" i="4"/>
  <c r="H508" i="4"/>
  <c r="R508" i="4"/>
  <c r="Q508" i="4"/>
  <c r="N510" i="4" l="1"/>
  <c r="D510" i="4"/>
  <c r="M510" i="4"/>
  <c r="B510" i="4"/>
  <c r="F510" i="4" s="1"/>
  <c r="A511" i="4"/>
  <c r="G510" i="4"/>
  <c r="J509" i="4"/>
  <c r="I509" i="4"/>
  <c r="H509" i="4"/>
  <c r="R509" i="4"/>
  <c r="Q509" i="4"/>
  <c r="A512" i="4" l="1"/>
  <c r="G511" i="4"/>
  <c r="N511" i="4"/>
  <c r="D511" i="4"/>
  <c r="M511" i="4"/>
  <c r="B511" i="4"/>
  <c r="F511" i="4" s="1"/>
  <c r="R510" i="4"/>
  <c r="Q510" i="4"/>
  <c r="J510" i="4"/>
  <c r="I510" i="4"/>
  <c r="H510" i="4"/>
  <c r="H511" i="4" l="1"/>
  <c r="R511" i="4"/>
  <c r="Q511" i="4"/>
  <c r="J511" i="4"/>
  <c r="I511" i="4"/>
  <c r="B512" i="4"/>
  <c r="F512" i="4" s="1"/>
  <c r="A513" i="4"/>
  <c r="G512" i="4"/>
  <c r="N512" i="4"/>
  <c r="M512" i="4"/>
  <c r="D512" i="4"/>
  <c r="N513" i="4" l="1"/>
  <c r="D513" i="4"/>
  <c r="M513" i="4"/>
  <c r="B513" i="4"/>
  <c r="F513" i="4" s="1"/>
  <c r="A514" i="4"/>
  <c r="G513" i="4"/>
  <c r="J512" i="4"/>
  <c r="I512" i="4"/>
  <c r="H512" i="4"/>
  <c r="R512" i="4"/>
  <c r="Q512" i="4"/>
  <c r="N514" i="4" l="1"/>
  <c r="D514" i="4"/>
  <c r="M514" i="4"/>
  <c r="B514" i="4"/>
  <c r="F514" i="4" s="1"/>
  <c r="G514" i="4"/>
  <c r="A515" i="4"/>
  <c r="J513" i="4"/>
  <c r="I513" i="4"/>
  <c r="H513" i="4"/>
  <c r="R513" i="4"/>
  <c r="Q513" i="4"/>
  <c r="A516" i="4" l="1"/>
  <c r="G515" i="4"/>
  <c r="N515" i="4"/>
  <c r="D515" i="4"/>
  <c r="M515" i="4"/>
  <c r="B515" i="4"/>
  <c r="F515" i="4" s="1"/>
  <c r="R514" i="4"/>
  <c r="Q514" i="4"/>
  <c r="J514" i="4"/>
  <c r="I514" i="4"/>
  <c r="H514" i="4"/>
  <c r="H515" i="4" l="1"/>
  <c r="R515" i="4"/>
  <c r="Q515" i="4"/>
  <c r="J515" i="4"/>
  <c r="I515" i="4"/>
  <c r="B516" i="4"/>
  <c r="F516" i="4" s="1"/>
  <c r="A517" i="4"/>
  <c r="G516" i="4"/>
  <c r="M516" i="4"/>
  <c r="D516" i="4"/>
  <c r="N516" i="4"/>
  <c r="J516" i="4" l="1"/>
  <c r="I516" i="4"/>
  <c r="H516" i="4"/>
  <c r="R516" i="4"/>
  <c r="Q516" i="4"/>
  <c r="N517" i="4"/>
  <c r="D517" i="4"/>
  <c r="M517" i="4"/>
  <c r="B517" i="4"/>
  <c r="F517" i="4" s="1"/>
  <c r="A518" i="4"/>
  <c r="G517" i="4"/>
  <c r="N518" i="4" l="1"/>
  <c r="D518" i="4"/>
  <c r="M518" i="4"/>
  <c r="B518" i="4"/>
  <c r="F518" i="4" s="1"/>
  <c r="G518" i="4"/>
  <c r="A519" i="4"/>
  <c r="J517" i="4"/>
  <c r="I517" i="4"/>
  <c r="H517" i="4"/>
  <c r="R517" i="4"/>
  <c r="Q517" i="4"/>
  <c r="A520" i="4" l="1"/>
  <c r="G519" i="4"/>
  <c r="N519" i="4"/>
  <c r="D519" i="4"/>
  <c r="M519" i="4"/>
  <c r="B519" i="4"/>
  <c r="F519" i="4" s="1"/>
  <c r="R518" i="4"/>
  <c r="Q518" i="4"/>
  <c r="J518" i="4"/>
  <c r="I518" i="4"/>
  <c r="H518" i="4"/>
  <c r="H519" i="4" l="1"/>
  <c r="R519" i="4"/>
  <c r="Q519" i="4"/>
  <c r="J519" i="4"/>
  <c r="I519" i="4"/>
  <c r="B520" i="4"/>
  <c r="F520" i="4" s="1"/>
  <c r="A521" i="4"/>
  <c r="G520" i="4"/>
  <c r="D520" i="4"/>
  <c r="N520" i="4"/>
  <c r="M520" i="4"/>
  <c r="N521" i="4" l="1"/>
  <c r="D521" i="4"/>
  <c r="M521" i="4"/>
  <c r="B521" i="4"/>
  <c r="F521" i="4" s="1"/>
  <c r="A522" i="4"/>
  <c r="G521" i="4"/>
  <c r="J520" i="4"/>
  <c r="I520" i="4"/>
  <c r="H520" i="4"/>
  <c r="R520" i="4"/>
  <c r="Q520" i="4"/>
  <c r="N522" i="4" l="1"/>
  <c r="D522" i="4"/>
  <c r="M522" i="4"/>
  <c r="B522" i="4"/>
  <c r="F522" i="4" s="1"/>
  <c r="A523" i="4"/>
  <c r="G522" i="4"/>
  <c r="J521" i="4"/>
  <c r="I521" i="4"/>
  <c r="H521" i="4"/>
  <c r="R521" i="4"/>
  <c r="Q521" i="4"/>
  <c r="A524" i="4" l="1"/>
  <c r="G523" i="4"/>
  <c r="N523" i="4"/>
  <c r="D523" i="4"/>
  <c r="M523" i="4"/>
  <c r="B523" i="4"/>
  <c r="F523" i="4" s="1"/>
  <c r="R522" i="4"/>
  <c r="Q522" i="4"/>
  <c r="J522" i="4"/>
  <c r="I522" i="4"/>
  <c r="H522" i="4"/>
  <c r="H523" i="4" l="1"/>
  <c r="R523" i="4"/>
  <c r="Q523" i="4"/>
  <c r="J523" i="4"/>
  <c r="I523" i="4"/>
  <c r="B524" i="4"/>
  <c r="F524" i="4" s="1"/>
  <c r="A525" i="4"/>
  <c r="G524" i="4"/>
  <c r="N524" i="4"/>
  <c r="M524" i="4"/>
  <c r="D524" i="4"/>
  <c r="J524" i="4" l="1"/>
  <c r="I524" i="4"/>
  <c r="H524" i="4"/>
  <c r="R524" i="4"/>
  <c r="Q524" i="4"/>
  <c r="N525" i="4"/>
  <c r="D525" i="4"/>
  <c r="M525" i="4"/>
  <c r="B525" i="4"/>
  <c r="F525" i="4" s="1"/>
  <c r="A526" i="4"/>
  <c r="G525" i="4"/>
  <c r="N526" i="4" l="1"/>
  <c r="D526" i="4"/>
  <c r="M526" i="4"/>
  <c r="B526" i="4"/>
  <c r="F526" i="4" s="1"/>
  <c r="A527" i="4"/>
  <c r="G526" i="4"/>
  <c r="J525" i="4"/>
  <c r="I525" i="4"/>
  <c r="H525" i="4"/>
  <c r="R525" i="4"/>
  <c r="Q525" i="4"/>
  <c r="A528" i="4" l="1"/>
  <c r="G527" i="4"/>
  <c r="N527" i="4"/>
  <c r="D527" i="4"/>
  <c r="M527" i="4"/>
  <c r="B527" i="4"/>
  <c r="F527" i="4" s="1"/>
  <c r="R526" i="4"/>
  <c r="Q526" i="4"/>
  <c r="J526" i="4"/>
  <c r="I526" i="4"/>
  <c r="H526" i="4"/>
  <c r="H527" i="4" l="1"/>
  <c r="R527" i="4"/>
  <c r="Q527" i="4"/>
  <c r="J527" i="4"/>
  <c r="I527" i="4"/>
  <c r="B528" i="4"/>
  <c r="F528" i="4" s="1"/>
  <c r="A529" i="4"/>
  <c r="G528" i="4"/>
  <c r="N528" i="4"/>
  <c r="M528" i="4"/>
  <c r="D528" i="4"/>
  <c r="N529" i="4" l="1"/>
  <c r="D529" i="4"/>
  <c r="M529" i="4"/>
  <c r="B529" i="4"/>
  <c r="F529" i="4" s="1"/>
  <c r="A530" i="4"/>
  <c r="G529" i="4"/>
  <c r="J528" i="4"/>
  <c r="I528" i="4"/>
  <c r="H528" i="4"/>
  <c r="R528" i="4"/>
  <c r="Q528" i="4"/>
  <c r="N530" i="4" l="1"/>
  <c r="D530" i="4"/>
  <c r="M530" i="4"/>
  <c r="B530" i="4"/>
  <c r="F530" i="4" s="1"/>
  <c r="A531" i="4"/>
  <c r="G530" i="4"/>
  <c r="J529" i="4"/>
  <c r="I529" i="4"/>
  <c r="H529" i="4"/>
  <c r="Q529" i="4"/>
  <c r="R529" i="4"/>
  <c r="A532" i="4" l="1"/>
  <c r="G531" i="4"/>
  <c r="N531" i="4"/>
  <c r="D531" i="4"/>
  <c r="M531" i="4"/>
  <c r="B531" i="4"/>
  <c r="F531" i="4" s="1"/>
  <c r="R530" i="4"/>
  <c r="Q530" i="4"/>
  <c r="J530" i="4"/>
  <c r="I530" i="4"/>
  <c r="H530" i="4"/>
  <c r="H531" i="4" l="1"/>
  <c r="R531" i="4"/>
  <c r="Q531" i="4"/>
  <c r="I531" i="4"/>
  <c r="J531" i="4"/>
  <c r="B532" i="4"/>
  <c r="F532" i="4" s="1"/>
  <c r="A533" i="4"/>
  <c r="G532" i="4"/>
  <c r="N532" i="4"/>
  <c r="M532" i="4"/>
  <c r="D532" i="4"/>
  <c r="N533" i="4" l="1"/>
  <c r="D533" i="4"/>
  <c r="M533" i="4"/>
  <c r="B533" i="4"/>
  <c r="F533" i="4" s="1"/>
  <c r="A534" i="4"/>
  <c r="G533" i="4"/>
  <c r="J532" i="4"/>
  <c r="I532" i="4"/>
  <c r="H532" i="4"/>
  <c r="R532" i="4"/>
  <c r="Q532" i="4"/>
  <c r="N534" i="4" l="1"/>
  <c r="D534" i="4"/>
  <c r="M534" i="4"/>
  <c r="B534" i="4"/>
  <c r="F534" i="4" s="1"/>
  <c r="A535" i="4"/>
  <c r="G534" i="4"/>
  <c r="J533" i="4"/>
  <c r="I533" i="4"/>
  <c r="H533" i="4"/>
  <c r="R533" i="4"/>
  <c r="Q533" i="4"/>
  <c r="R534" i="4" l="1"/>
  <c r="Q534" i="4"/>
  <c r="J534" i="4"/>
  <c r="I534" i="4"/>
  <c r="H534" i="4"/>
  <c r="A536" i="4"/>
  <c r="G535" i="4"/>
  <c r="N535" i="4"/>
  <c r="D535" i="4"/>
  <c r="M535" i="4"/>
  <c r="B535" i="4"/>
  <c r="F535" i="4" s="1"/>
  <c r="B536" i="4" l="1"/>
  <c r="F536" i="4" s="1"/>
  <c r="A537" i="4"/>
  <c r="G536" i="4"/>
  <c r="N536" i="4"/>
  <c r="M536" i="4"/>
  <c r="D536" i="4"/>
  <c r="H535" i="4"/>
  <c r="R535" i="4"/>
  <c r="Q535" i="4"/>
  <c r="I535" i="4"/>
  <c r="J535" i="4"/>
  <c r="N537" i="4" l="1"/>
  <c r="D537" i="4"/>
  <c r="M537" i="4"/>
  <c r="B537" i="4"/>
  <c r="F537" i="4" s="1"/>
  <c r="A538" i="4"/>
  <c r="G537" i="4"/>
  <c r="J536" i="4"/>
  <c r="I536" i="4"/>
  <c r="H536" i="4"/>
  <c r="R536" i="4"/>
  <c r="Q536" i="4"/>
  <c r="N538" i="4" l="1"/>
  <c r="D538" i="4"/>
  <c r="M538" i="4"/>
  <c r="B538" i="4"/>
  <c r="F538" i="4" s="1"/>
  <c r="A539" i="4"/>
  <c r="G538" i="4"/>
  <c r="J537" i="4"/>
  <c r="I537" i="4"/>
  <c r="H537" i="4"/>
  <c r="R537" i="4"/>
  <c r="Q537" i="4"/>
  <c r="A540" i="4" l="1"/>
  <c r="G539" i="4"/>
  <c r="N539" i="4"/>
  <c r="D539" i="4"/>
  <c r="M539" i="4"/>
  <c r="B539" i="4"/>
  <c r="F539" i="4" s="1"/>
  <c r="R538" i="4"/>
  <c r="Q538" i="4"/>
  <c r="J538" i="4"/>
  <c r="I538" i="4"/>
  <c r="H538" i="4"/>
  <c r="H539" i="4" l="1"/>
  <c r="R539" i="4"/>
  <c r="Q539" i="4"/>
  <c r="J539" i="4"/>
  <c r="I539" i="4"/>
  <c r="B540" i="4"/>
  <c r="F540" i="4" s="1"/>
  <c r="A541" i="4"/>
  <c r="G540" i="4"/>
  <c r="N540" i="4"/>
  <c r="M540" i="4"/>
  <c r="D540" i="4"/>
  <c r="N541" i="4" l="1"/>
  <c r="D541" i="4"/>
  <c r="M541" i="4"/>
  <c r="B541" i="4"/>
  <c r="F541" i="4" s="1"/>
  <c r="A542" i="4"/>
  <c r="G541" i="4"/>
  <c r="J540" i="4"/>
  <c r="I540" i="4"/>
  <c r="H540" i="4"/>
  <c r="R540" i="4"/>
  <c r="Q540" i="4"/>
  <c r="N542" i="4" l="1"/>
  <c r="D542" i="4"/>
  <c r="M542" i="4"/>
  <c r="B542" i="4"/>
  <c r="F542" i="4" s="1"/>
  <c r="A543" i="4"/>
  <c r="G542" i="4"/>
  <c r="J541" i="4"/>
  <c r="I541" i="4"/>
  <c r="H541" i="4"/>
  <c r="R541" i="4"/>
  <c r="Q541" i="4"/>
  <c r="A544" i="4" l="1"/>
  <c r="G543" i="4"/>
  <c r="N543" i="4"/>
  <c r="D543" i="4"/>
  <c r="M543" i="4"/>
  <c r="B543" i="4"/>
  <c r="F543" i="4" s="1"/>
  <c r="R542" i="4"/>
  <c r="Q542" i="4"/>
  <c r="J542" i="4"/>
  <c r="I542" i="4"/>
  <c r="H542" i="4"/>
  <c r="H543" i="4" l="1"/>
  <c r="R543" i="4"/>
  <c r="Q543" i="4"/>
  <c r="J543" i="4"/>
  <c r="I543" i="4"/>
  <c r="B544" i="4"/>
  <c r="F544" i="4" s="1"/>
  <c r="A545" i="4"/>
  <c r="G544" i="4"/>
  <c r="N544" i="4"/>
  <c r="M544" i="4"/>
  <c r="D544" i="4"/>
  <c r="N545" i="4" l="1"/>
  <c r="D545" i="4"/>
  <c r="M545" i="4"/>
  <c r="B545" i="4"/>
  <c r="F545" i="4" s="1"/>
  <c r="A546" i="4"/>
  <c r="G545" i="4"/>
  <c r="J544" i="4"/>
  <c r="I544" i="4"/>
  <c r="H544" i="4"/>
  <c r="R544" i="4"/>
  <c r="Q544" i="4"/>
  <c r="A547" i="4" l="1"/>
  <c r="N546" i="4"/>
  <c r="M546" i="4"/>
  <c r="B546" i="4"/>
  <c r="F546" i="4" s="1"/>
  <c r="G546" i="4"/>
  <c r="D546" i="4"/>
  <c r="J545" i="4"/>
  <c r="I545" i="4"/>
  <c r="H545" i="4"/>
  <c r="R545" i="4"/>
  <c r="Q545" i="4"/>
  <c r="R546" i="4" l="1"/>
  <c r="Q546" i="4"/>
  <c r="J546" i="4"/>
  <c r="I546" i="4"/>
  <c r="H546" i="4"/>
  <c r="A548" i="4"/>
  <c r="G547" i="4"/>
  <c r="N547" i="4"/>
  <c r="D547" i="4"/>
  <c r="M547" i="4"/>
  <c r="B547" i="4"/>
  <c r="F547" i="4" s="1"/>
  <c r="M548" i="4" l="1"/>
  <c r="B548" i="4"/>
  <c r="F548" i="4" s="1"/>
  <c r="A549" i="4"/>
  <c r="G548" i="4"/>
  <c r="D548" i="4"/>
  <c r="N548" i="4"/>
  <c r="I547" i="4"/>
  <c r="H547" i="4"/>
  <c r="R547" i="4"/>
  <c r="Q547" i="4"/>
  <c r="J547" i="4"/>
  <c r="N549" i="4" l="1"/>
  <c r="D549" i="4"/>
  <c r="M549" i="4"/>
  <c r="B549" i="4"/>
  <c r="F549" i="4" s="1"/>
  <c r="A550" i="4"/>
  <c r="G549" i="4"/>
  <c r="J548" i="4"/>
  <c r="I548" i="4"/>
  <c r="H548" i="4"/>
  <c r="R548" i="4"/>
  <c r="Q548" i="4"/>
  <c r="A551" i="4" l="1"/>
  <c r="G550" i="4"/>
  <c r="N550" i="4"/>
  <c r="D550" i="4"/>
  <c r="M550" i="4"/>
  <c r="B550" i="4"/>
  <c r="F550" i="4" s="1"/>
  <c r="Q549" i="4"/>
  <c r="J549" i="4"/>
  <c r="I549" i="4"/>
  <c r="H549" i="4"/>
  <c r="R549" i="4"/>
  <c r="R550" i="4" l="1"/>
  <c r="Q550" i="4"/>
  <c r="J550" i="4"/>
  <c r="I550" i="4"/>
  <c r="H550" i="4"/>
  <c r="A552" i="4"/>
  <c r="G551" i="4"/>
  <c r="N551" i="4"/>
  <c r="D551" i="4"/>
  <c r="M551" i="4"/>
  <c r="B551" i="4"/>
  <c r="F551" i="4" s="1"/>
  <c r="M552" i="4" l="1"/>
  <c r="B552" i="4"/>
  <c r="F552" i="4" s="1"/>
  <c r="A553" i="4"/>
  <c r="G552" i="4"/>
  <c r="N552" i="4"/>
  <c r="D552" i="4"/>
  <c r="I551" i="4"/>
  <c r="H551" i="4"/>
  <c r="R551" i="4"/>
  <c r="Q551" i="4"/>
  <c r="J551" i="4"/>
  <c r="N553" i="4" l="1"/>
  <c r="D553" i="4"/>
  <c r="M553" i="4"/>
  <c r="B553" i="4"/>
  <c r="F553" i="4" s="1"/>
  <c r="G553" i="4"/>
  <c r="A554" i="4"/>
  <c r="J552" i="4"/>
  <c r="I552" i="4"/>
  <c r="H552" i="4"/>
  <c r="R552" i="4"/>
  <c r="Q552" i="4"/>
  <c r="A555" i="4" l="1"/>
  <c r="G554" i="4"/>
  <c r="N554" i="4"/>
  <c r="D554" i="4"/>
  <c r="M554" i="4"/>
  <c r="B554" i="4"/>
  <c r="F554" i="4" s="1"/>
  <c r="Q553" i="4"/>
  <c r="J553" i="4"/>
  <c r="I553" i="4"/>
  <c r="H553" i="4"/>
  <c r="R553" i="4"/>
  <c r="R554" i="4" l="1"/>
  <c r="Q554" i="4"/>
  <c r="J554" i="4"/>
  <c r="I554" i="4"/>
  <c r="H554" i="4"/>
  <c r="A556" i="4"/>
  <c r="G555" i="4"/>
  <c r="N555" i="4"/>
  <c r="D555" i="4"/>
  <c r="M555" i="4"/>
  <c r="B555" i="4"/>
  <c r="F555" i="4" s="1"/>
  <c r="M556" i="4" l="1"/>
  <c r="B556" i="4"/>
  <c r="F556" i="4" s="1"/>
  <c r="A557" i="4"/>
  <c r="G556" i="4"/>
  <c r="N556" i="4"/>
  <c r="D556" i="4"/>
  <c r="I555" i="4"/>
  <c r="H555" i="4"/>
  <c r="R555" i="4"/>
  <c r="Q555" i="4"/>
  <c r="J555" i="4"/>
  <c r="N557" i="4" l="1"/>
  <c r="D557" i="4"/>
  <c r="M557" i="4"/>
  <c r="B557" i="4"/>
  <c r="F557" i="4" s="1"/>
  <c r="G557" i="4"/>
  <c r="A558" i="4"/>
  <c r="J556" i="4"/>
  <c r="I556" i="4"/>
  <c r="H556" i="4"/>
  <c r="R556" i="4"/>
  <c r="Q556" i="4"/>
  <c r="A559" i="4" l="1"/>
  <c r="G558" i="4"/>
  <c r="N558" i="4"/>
  <c r="D558" i="4"/>
  <c r="M558" i="4"/>
  <c r="B558" i="4"/>
  <c r="F558" i="4" s="1"/>
  <c r="Q557" i="4"/>
  <c r="J557" i="4"/>
  <c r="I557" i="4"/>
  <c r="H557" i="4"/>
  <c r="R557" i="4"/>
  <c r="R558" i="4" l="1"/>
  <c r="Q558" i="4"/>
  <c r="J558" i="4"/>
  <c r="I558" i="4"/>
  <c r="H558" i="4"/>
  <c r="A560" i="4"/>
  <c r="G559" i="4"/>
  <c r="N559" i="4"/>
  <c r="D559" i="4"/>
  <c r="B559" i="4"/>
  <c r="F559" i="4" s="1"/>
  <c r="M559" i="4"/>
  <c r="M560" i="4" l="1"/>
  <c r="B560" i="4"/>
  <c r="F560" i="4" s="1"/>
  <c r="A561" i="4"/>
  <c r="G560" i="4"/>
  <c r="N560" i="4"/>
  <c r="D560" i="4"/>
  <c r="I559" i="4"/>
  <c r="H559" i="4"/>
  <c r="R559" i="4"/>
  <c r="Q559" i="4"/>
  <c r="J559" i="4"/>
  <c r="N561" i="4" l="1"/>
  <c r="D561" i="4"/>
  <c r="M561" i="4"/>
  <c r="B561" i="4"/>
  <c r="F561" i="4" s="1"/>
  <c r="A562" i="4"/>
  <c r="G561" i="4"/>
  <c r="J560" i="4"/>
  <c r="I560" i="4"/>
  <c r="H560" i="4"/>
  <c r="R560" i="4"/>
  <c r="Q560" i="4"/>
  <c r="Q561" i="4" l="1"/>
  <c r="J561" i="4"/>
  <c r="I561" i="4"/>
  <c r="H561" i="4"/>
  <c r="R561" i="4"/>
  <c r="A563" i="4"/>
  <c r="G562" i="4"/>
  <c r="N562" i="4"/>
  <c r="D562" i="4"/>
  <c r="M562" i="4"/>
  <c r="B562" i="4"/>
  <c r="F562" i="4" s="1"/>
  <c r="A564" i="4" l="1"/>
  <c r="G563" i="4"/>
  <c r="N563" i="4"/>
  <c r="D563" i="4"/>
  <c r="B563" i="4"/>
  <c r="F563" i="4" s="1"/>
  <c r="M563" i="4"/>
  <c r="R562" i="4"/>
  <c r="Q562" i="4"/>
  <c r="J562" i="4"/>
  <c r="I562" i="4"/>
  <c r="H562" i="4"/>
  <c r="I563" i="4" l="1"/>
  <c r="H563" i="4"/>
  <c r="R563" i="4"/>
  <c r="Q563" i="4"/>
  <c r="J563" i="4"/>
  <c r="M564" i="4"/>
  <c r="B564" i="4"/>
  <c r="F564" i="4" s="1"/>
  <c r="A565" i="4"/>
  <c r="G564" i="4"/>
  <c r="N564" i="4"/>
  <c r="D564" i="4"/>
  <c r="N565" i="4" l="1"/>
  <c r="D565" i="4"/>
  <c r="M565" i="4"/>
  <c r="B565" i="4"/>
  <c r="F565" i="4" s="1"/>
  <c r="A566" i="4"/>
  <c r="G565" i="4"/>
  <c r="J564" i="4"/>
  <c r="I564" i="4"/>
  <c r="H564" i="4"/>
  <c r="R564" i="4"/>
  <c r="Q564" i="4"/>
  <c r="A567" i="4" l="1"/>
  <c r="G566" i="4"/>
  <c r="N566" i="4"/>
  <c r="D566" i="4"/>
  <c r="M566" i="4"/>
  <c r="B566" i="4"/>
  <c r="F566" i="4" s="1"/>
  <c r="Q565" i="4"/>
  <c r="J565" i="4"/>
  <c r="I565" i="4"/>
  <c r="H565" i="4"/>
  <c r="R565" i="4"/>
  <c r="R566" i="4" l="1"/>
  <c r="Q566" i="4"/>
  <c r="J566" i="4"/>
  <c r="I566" i="4"/>
  <c r="H566" i="4"/>
  <c r="A568" i="4"/>
  <c r="G567" i="4"/>
  <c r="N567" i="4"/>
  <c r="D567" i="4"/>
  <c r="B567" i="4"/>
  <c r="F567" i="4" s="1"/>
  <c r="M567" i="4"/>
  <c r="M568" i="4" l="1"/>
  <c r="B568" i="4"/>
  <c r="F568" i="4" s="1"/>
  <c r="A569" i="4"/>
  <c r="G568" i="4"/>
  <c r="N568" i="4"/>
  <c r="D568" i="4"/>
  <c r="I567" i="4"/>
  <c r="H567" i="4"/>
  <c r="R567" i="4"/>
  <c r="Q567" i="4"/>
  <c r="J567" i="4"/>
  <c r="N569" i="4" l="1"/>
  <c r="D569" i="4"/>
  <c r="M569" i="4"/>
  <c r="B569" i="4"/>
  <c r="F569" i="4" s="1"/>
  <c r="A570" i="4"/>
  <c r="G569" i="4"/>
  <c r="J568" i="4"/>
  <c r="I568" i="4"/>
  <c r="H568" i="4"/>
  <c r="R568" i="4"/>
  <c r="Q568" i="4"/>
  <c r="A571" i="4" l="1"/>
  <c r="G570" i="4"/>
  <c r="N570" i="4"/>
  <c r="D570" i="4"/>
  <c r="M570" i="4"/>
  <c r="B570" i="4"/>
  <c r="F570" i="4" s="1"/>
  <c r="Q569" i="4"/>
  <c r="J569" i="4"/>
  <c r="I569" i="4"/>
  <c r="H569" i="4"/>
  <c r="R569" i="4"/>
  <c r="R570" i="4" l="1"/>
  <c r="Q570" i="4"/>
  <c r="J570" i="4"/>
  <c r="I570" i="4"/>
  <c r="H570" i="4"/>
  <c r="A572" i="4"/>
  <c r="G571" i="4"/>
  <c r="N571" i="4"/>
  <c r="D571" i="4"/>
  <c r="M571" i="4"/>
  <c r="B571" i="4"/>
  <c r="F571" i="4" s="1"/>
  <c r="M572" i="4" l="1"/>
  <c r="B572" i="4"/>
  <c r="F572" i="4" s="1"/>
  <c r="A573" i="4"/>
  <c r="G572" i="4"/>
  <c r="N572" i="4"/>
  <c r="D572" i="4"/>
  <c r="I571" i="4"/>
  <c r="H571" i="4"/>
  <c r="R571" i="4"/>
  <c r="Q571" i="4"/>
  <c r="J571" i="4"/>
  <c r="N573" i="4" l="1"/>
  <c r="D573" i="4"/>
  <c r="M573" i="4"/>
  <c r="B573" i="4"/>
  <c r="F573" i="4" s="1"/>
  <c r="A574" i="4"/>
  <c r="G573" i="4"/>
  <c r="J572" i="4"/>
  <c r="I572" i="4"/>
  <c r="H572" i="4"/>
  <c r="R572" i="4"/>
  <c r="Q572" i="4"/>
  <c r="A575" i="4" l="1"/>
  <c r="G574" i="4"/>
  <c r="N574" i="4"/>
  <c r="D574" i="4"/>
  <c r="M574" i="4"/>
  <c r="B574" i="4"/>
  <c r="F574" i="4" s="1"/>
  <c r="Q573" i="4"/>
  <c r="J573" i="4"/>
  <c r="I573" i="4"/>
  <c r="H573" i="4"/>
  <c r="R573" i="4"/>
  <c r="R574" i="4" l="1"/>
  <c r="Q574" i="4"/>
  <c r="J574" i="4"/>
  <c r="H574" i="4"/>
  <c r="I574" i="4"/>
  <c r="A576" i="4"/>
  <c r="G575" i="4"/>
  <c r="N575" i="4"/>
  <c r="D575" i="4"/>
  <c r="M575" i="4"/>
  <c r="B575" i="4"/>
  <c r="F575" i="4" s="1"/>
  <c r="M576" i="4" l="1"/>
  <c r="B576" i="4"/>
  <c r="F576" i="4" s="1"/>
  <c r="A577" i="4"/>
  <c r="G576" i="4"/>
  <c r="D576" i="4"/>
  <c r="N576" i="4"/>
  <c r="I575" i="4"/>
  <c r="H575" i="4"/>
  <c r="R575" i="4"/>
  <c r="Q575" i="4"/>
  <c r="J575" i="4"/>
  <c r="N577" i="4" l="1"/>
  <c r="D577" i="4"/>
  <c r="M577" i="4"/>
  <c r="B577" i="4"/>
  <c r="F577" i="4" s="1"/>
  <c r="A578" i="4"/>
  <c r="G577" i="4"/>
  <c r="J576" i="4"/>
  <c r="I576" i="4"/>
  <c r="H576" i="4"/>
  <c r="R576" i="4"/>
  <c r="Q576" i="4"/>
  <c r="A579" i="4" l="1"/>
  <c r="G578" i="4"/>
  <c r="N578" i="4"/>
  <c r="D578" i="4"/>
  <c r="M578" i="4"/>
  <c r="B578" i="4"/>
  <c r="F578" i="4" s="1"/>
  <c r="Q577" i="4"/>
  <c r="J577" i="4"/>
  <c r="I577" i="4"/>
  <c r="H577" i="4"/>
  <c r="R577" i="4"/>
  <c r="R578" i="4" l="1"/>
  <c r="Q578" i="4"/>
  <c r="J578" i="4"/>
  <c r="I578" i="4"/>
  <c r="H578" i="4"/>
  <c r="A580" i="4"/>
  <c r="G579" i="4"/>
  <c r="N579" i="4"/>
  <c r="D579" i="4"/>
  <c r="M579" i="4"/>
  <c r="B579" i="4"/>
  <c r="F579" i="4" s="1"/>
  <c r="M580" i="4" l="1"/>
  <c r="B580" i="4"/>
  <c r="F580" i="4" s="1"/>
  <c r="A581" i="4"/>
  <c r="G580" i="4"/>
  <c r="D580" i="4"/>
  <c r="N580" i="4"/>
  <c r="I579" i="4"/>
  <c r="H579" i="4"/>
  <c r="R579" i="4"/>
  <c r="Q579" i="4"/>
  <c r="J579" i="4"/>
  <c r="N581" i="4" l="1"/>
  <c r="D581" i="4"/>
  <c r="M581" i="4"/>
  <c r="B581" i="4"/>
  <c r="F581" i="4" s="1"/>
  <c r="A582" i="4"/>
  <c r="G581" i="4"/>
  <c r="J580" i="4"/>
  <c r="I580" i="4"/>
  <c r="H580" i="4"/>
  <c r="R580" i="4"/>
  <c r="Q580" i="4"/>
  <c r="A583" i="4" l="1"/>
  <c r="G582" i="4"/>
  <c r="N582" i="4"/>
  <c r="D582" i="4"/>
  <c r="M582" i="4"/>
  <c r="B582" i="4"/>
  <c r="F582" i="4" s="1"/>
  <c r="Q581" i="4"/>
  <c r="J581" i="4"/>
  <c r="I581" i="4"/>
  <c r="H581" i="4"/>
  <c r="R581" i="4"/>
  <c r="R582" i="4" l="1"/>
  <c r="Q582" i="4"/>
  <c r="J582" i="4"/>
  <c r="I582" i="4"/>
  <c r="H582" i="4"/>
  <c r="A584" i="4"/>
  <c r="G583" i="4"/>
  <c r="N583" i="4"/>
  <c r="D583" i="4"/>
  <c r="M583" i="4"/>
  <c r="B583" i="4"/>
  <c r="F583" i="4" s="1"/>
  <c r="M584" i="4" l="1"/>
  <c r="B584" i="4"/>
  <c r="F584" i="4" s="1"/>
  <c r="A585" i="4"/>
  <c r="G584" i="4"/>
  <c r="N584" i="4"/>
  <c r="D584" i="4"/>
  <c r="I583" i="4"/>
  <c r="H583" i="4"/>
  <c r="R583" i="4"/>
  <c r="Q583" i="4"/>
  <c r="J583" i="4"/>
  <c r="N585" i="4" l="1"/>
  <c r="D585" i="4"/>
  <c r="M585" i="4"/>
  <c r="B585" i="4"/>
  <c r="F585" i="4" s="1"/>
  <c r="G585" i="4"/>
  <c r="A586" i="4"/>
  <c r="J584" i="4"/>
  <c r="I584" i="4"/>
  <c r="H584" i="4"/>
  <c r="R584" i="4"/>
  <c r="Q584" i="4"/>
  <c r="A587" i="4" l="1"/>
  <c r="G586" i="4"/>
  <c r="N586" i="4"/>
  <c r="D586" i="4"/>
  <c r="M586" i="4"/>
  <c r="B586" i="4"/>
  <c r="F586" i="4" s="1"/>
  <c r="Q585" i="4"/>
  <c r="J585" i="4"/>
  <c r="I585" i="4"/>
  <c r="H585" i="4"/>
  <c r="R585" i="4"/>
  <c r="R586" i="4" l="1"/>
  <c r="Q586" i="4"/>
  <c r="J586" i="4"/>
  <c r="I586" i="4"/>
  <c r="H586" i="4"/>
  <c r="A588" i="4"/>
  <c r="G587" i="4"/>
  <c r="N587" i="4"/>
  <c r="D587" i="4"/>
  <c r="M587" i="4"/>
  <c r="B587" i="4"/>
  <c r="F587" i="4" s="1"/>
  <c r="M588" i="4" l="1"/>
  <c r="B588" i="4"/>
  <c r="F588" i="4" s="1"/>
  <c r="A589" i="4"/>
  <c r="G588" i="4"/>
  <c r="N588" i="4"/>
  <c r="D588" i="4"/>
  <c r="I587" i="4"/>
  <c r="H587" i="4"/>
  <c r="R587" i="4"/>
  <c r="Q587" i="4"/>
  <c r="J587" i="4"/>
  <c r="N589" i="4" l="1"/>
  <c r="D589" i="4"/>
  <c r="M589" i="4"/>
  <c r="B589" i="4"/>
  <c r="F589" i="4" s="1"/>
  <c r="G589" i="4"/>
  <c r="A590" i="4"/>
  <c r="J588" i="4"/>
  <c r="I588" i="4"/>
  <c r="H588" i="4"/>
  <c r="R588" i="4"/>
  <c r="Q588" i="4"/>
  <c r="A591" i="4" l="1"/>
  <c r="G590" i="4"/>
  <c r="N590" i="4"/>
  <c r="D590" i="4"/>
  <c r="M590" i="4"/>
  <c r="B590" i="4"/>
  <c r="F590" i="4" s="1"/>
  <c r="Q589" i="4"/>
  <c r="J589" i="4"/>
  <c r="I589" i="4"/>
  <c r="H589" i="4"/>
  <c r="R589" i="4"/>
  <c r="R590" i="4" l="1"/>
  <c r="Q590" i="4"/>
  <c r="J590" i="4"/>
  <c r="I590" i="4"/>
  <c r="H590" i="4"/>
  <c r="A592" i="4"/>
  <c r="G591" i="4"/>
  <c r="N591" i="4"/>
  <c r="D591" i="4"/>
  <c r="B591" i="4"/>
  <c r="F591" i="4" s="1"/>
  <c r="M591" i="4"/>
  <c r="M592" i="4" l="1"/>
  <c r="B592" i="4"/>
  <c r="F592" i="4" s="1"/>
  <c r="A593" i="4"/>
  <c r="G592" i="4"/>
  <c r="N592" i="4"/>
  <c r="D592" i="4"/>
  <c r="I591" i="4"/>
  <c r="H591" i="4"/>
  <c r="R591" i="4"/>
  <c r="Q591" i="4"/>
  <c r="J591" i="4"/>
  <c r="N593" i="4" l="1"/>
  <c r="D593" i="4"/>
  <c r="M593" i="4"/>
  <c r="B593" i="4"/>
  <c r="F593" i="4" s="1"/>
  <c r="A594" i="4"/>
  <c r="G593" i="4"/>
  <c r="J592" i="4"/>
  <c r="I592" i="4"/>
  <c r="H592" i="4"/>
  <c r="R592" i="4"/>
  <c r="Q592" i="4"/>
  <c r="A595" i="4" l="1"/>
  <c r="G594" i="4"/>
  <c r="N594" i="4"/>
  <c r="D594" i="4"/>
  <c r="M594" i="4"/>
  <c r="B594" i="4"/>
  <c r="F594" i="4" s="1"/>
  <c r="Q593" i="4"/>
  <c r="J593" i="4"/>
  <c r="I593" i="4"/>
  <c r="H593" i="4"/>
  <c r="R593" i="4"/>
  <c r="R594" i="4" l="1"/>
  <c r="Q594" i="4"/>
  <c r="J594" i="4"/>
  <c r="I594" i="4"/>
  <c r="H594" i="4"/>
  <c r="A596" i="4"/>
  <c r="G595" i="4"/>
  <c r="N595" i="4"/>
  <c r="D595" i="4"/>
  <c r="B595" i="4"/>
  <c r="F595" i="4" s="1"/>
  <c r="M595" i="4"/>
  <c r="M596" i="4" l="1"/>
  <c r="B596" i="4"/>
  <c r="F596" i="4" s="1"/>
  <c r="A597" i="4"/>
  <c r="G596" i="4"/>
  <c r="N596" i="4"/>
  <c r="D596" i="4"/>
  <c r="I595" i="4"/>
  <c r="H595" i="4"/>
  <c r="R595" i="4"/>
  <c r="Q595" i="4"/>
  <c r="J595" i="4"/>
  <c r="N597" i="4" l="1"/>
  <c r="D597" i="4"/>
  <c r="M597" i="4"/>
  <c r="B597" i="4"/>
  <c r="F597" i="4" s="1"/>
  <c r="A598" i="4"/>
  <c r="G597" i="4"/>
  <c r="J596" i="4"/>
  <c r="I596" i="4"/>
  <c r="H596" i="4"/>
  <c r="R596" i="4"/>
  <c r="Q596" i="4"/>
  <c r="A599" i="4" l="1"/>
  <c r="G598" i="4"/>
  <c r="N598" i="4"/>
  <c r="D598" i="4"/>
  <c r="M598" i="4"/>
  <c r="B598" i="4"/>
  <c r="F598" i="4" s="1"/>
  <c r="Q597" i="4"/>
  <c r="J597" i="4"/>
  <c r="I597" i="4"/>
  <c r="H597" i="4"/>
  <c r="R597" i="4"/>
  <c r="R598" i="4" l="1"/>
  <c r="Q598" i="4"/>
  <c r="J598" i="4"/>
  <c r="I598" i="4"/>
  <c r="H598" i="4"/>
  <c r="A600" i="4"/>
  <c r="G599" i="4"/>
  <c r="N599" i="4"/>
  <c r="D599" i="4"/>
  <c r="B599" i="4"/>
  <c r="F599" i="4" s="1"/>
  <c r="M599" i="4"/>
  <c r="M600" i="4" l="1"/>
  <c r="B600" i="4"/>
  <c r="F600" i="4" s="1"/>
  <c r="A601" i="4"/>
  <c r="G600" i="4"/>
  <c r="N600" i="4"/>
  <c r="D600" i="4"/>
  <c r="I599" i="4"/>
  <c r="H599" i="4"/>
  <c r="R599" i="4"/>
  <c r="Q599" i="4"/>
  <c r="J599" i="4"/>
  <c r="N601" i="4" l="1"/>
  <c r="D601" i="4"/>
  <c r="M601" i="4"/>
  <c r="B601" i="4"/>
  <c r="F601" i="4" s="1"/>
  <c r="A602" i="4"/>
  <c r="G601" i="4"/>
  <c r="J600" i="4"/>
  <c r="I600" i="4"/>
  <c r="H600" i="4"/>
  <c r="R600" i="4"/>
  <c r="Q600" i="4"/>
  <c r="A603" i="4" l="1"/>
  <c r="G602" i="4"/>
  <c r="N602" i="4"/>
  <c r="D602" i="4"/>
  <c r="M602" i="4"/>
  <c r="B602" i="4"/>
  <c r="F602" i="4" s="1"/>
  <c r="Q601" i="4"/>
  <c r="J601" i="4"/>
  <c r="I601" i="4"/>
  <c r="H601" i="4"/>
  <c r="R601" i="4"/>
  <c r="R602" i="4" l="1"/>
  <c r="Q602" i="4"/>
  <c r="J602" i="4"/>
  <c r="I602" i="4"/>
  <c r="H602" i="4"/>
  <c r="A604" i="4"/>
  <c r="G603" i="4"/>
  <c r="N603" i="4"/>
  <c r="D603" i="4"/>
  <c r="M603" i="4"/>
  <c r="B603" i="4"/>
  <c r="F603" i="4" s="1"/>
  <c r="M604" i="4" l="1"/>
  <c r="B604" i="4"/>
  <c r="F604" i="4" s="1"/>
  <c r="A605" i="4"/>
  <c r="G604" i="4"/>
  <c r="N604" i="4"/>
  <c r="D604" i="4"/>
  <c r="I603" i="4"/>
  <c r="H603" i="4"/>
  <c r="R603" i="4"/>
  <c r="Q603" i="4"/>
  <c r="J603" i="4"/>
  <c r="N605" i="4" l="1"/>
  <c r="D605" i="4"/>
  <c r="M605" i="4"/>
  <c r="B605" i="4"/>
  <c r="F605" i="4" s="1"/>
  <c r="A606" i="4"/>
  <c r="G605" i="4"/>
  <c r="J604" i="4"/>
  <c r="I604" i="4"/>
  <c r="H604" i="4"/>
  <c r="R604" i="4"/>
  <c r="Q604" i="4"/>
  <c r="A607" i="4" l="1"/>
  <c r="G606" i="4"/>
  <c r="N606" i="4"/>
  <c r="D606" i="4"/>
  <c r="M606" i="4"/>
  <c r="B606" i="4"/>
  <c r="F606" i="4" s="1"/>
  <c r="Q605" i="4"/>
  <c r="J605" i="4"/>
  <c r="I605" i="4"/>
  <c r="H605" i="4"/>
  <c r="R605" i="4"/>
  <c r="R606" i="4" l="1"/>
  <c r="Q606" i="4"/>
  <c r="J606" i="4"/>
  <c r="H606" i="4"/>
  <c r="I606" i="4"/>
  <c r="A608" i="4"/>
  <c r="G607" i="4"/>
  <c r="N607" i="4"/>
  <c r="D607" i="4"/>
  <c r="M607" i="4"/>
  <c r="B607" i="4"/>
  <c r="F607" i="4" s="1"/>
  <c r="M608" i="4" l="1"/>
  <c r="B608" i="4"/>
  <c r="F608" i="4" s="1"/>
  <c r="A609" i="4"/>
  <c r="G608" i="4"/>
  <c r="D608" i="4"/>
  <c r="N608" i="4"/>
  <c r="I607" i="4"/>
  <c r="H607" i="4"/>
  <c r="R607" i="4"/>
  <c r="Q607" i="4"/>
  <c r="J607" i="4"/>
  <c r="M609" i="4" l="1"/>
  <c r="A610" i="4"/>
  <c r="D609" i="4"/>
  <c r="N609" i="4"/>
  <c r="B609" i="4"/>
  <c r="F609" i="4" s="1"/>
  <c r="G609" i="4"/>
  <c r="J608" i="4"/>
  <c r="I608" i="4"/>
  <c r="H608" i="4"/>
  <c r="R608" i="4"/>
  <c r="Q608" i="4"/>
  <c r="I609" i="4" l="1"/>
  <c r="R609" i="4"/>
  <c r="Q609" i="4"/>
  <c r="J609" i="4"/>
  <c r="H609" i="4"/>
  <c r="M610" i="4"/>
  <c r="B610" i="4"/>
  <c r="F610" i="4" s="1"/>
  <c r="A611" i="4"/>
  <c r="N610" i="4"/>
  <c r="G610" i="4"/>
  <c r="D610" i="4"/>
  <c r="A612" i="4" l="1"/>
  <c r="G611" i="4"/>
  <c r="N611" i="4"/>
  <c r="D611" i="4"/>
  <c r="B611" i="4"/>
  <c r="F611" i="4" s="1"/>
  <c r="M611" i="4"/>
  <c r="Q610" i="4"/>
  <c r="J610" i="4"/>
  <c r="H610" i="4"/>
  <c r="R610" i="4"/>
  <c r="I610" i="4"/>
  <c r="Q611" i="4" l="1"/>
  <c r="J611" i="4"/>
  <c r="R611" i="4"/>
  <c r="I611" i="4"/>
  <c r="H611" i="4"/>
  <c r="A613" i="4"/>
  <c r="G612" i="4"/>
  <c r="N612" i="4"/>
  <c r="D612" i="4"/>
  <c r="B612" i="4"/>
  <c r="F612" i="4" s="1"/>
  <c r="M612" i="4"/>
  <c r="M613" i="4" l="1"/>
  <c r="D613" i="4"/>
  <c r="A614" i="4"/>
  <c r="B613" i="4"/>
  <c r="F613" i="4" s="1"/>
  <c r="N613" i="4"/>
  <c r="G613" i="4"/>
  <c r="I612" i="4"/>
  <c r="R612" i="4"/>
  <c r="Q612" i="4"/>
  <c r="J612" i="4"/>
  <c r="H612" i="4"/>
  <c r="I613" i="4" l="1"/>
  <c r="H613" i="4"/>
  <c r="R613" i="4"/>
  <c r="Q613" i="4"/>
  <c r="J613" i="4"/>
  <c r="M614" i="4"/>
  <c r="B614" i="4"/>
  <c r="F614" i="4" s="1"/>
  <c r="D614" i="4"/>
  <c r="A615" i="4"/>
  <c r="N614" i="4"/>
  <c r="G614" i="4"/>
  <c r="Q614" i="4" l="1"/>
  <c r="J614" i="4"/>
  <c r="H614" i="4"/>
  <c r="R614" i="4"/>
  <c r="I614" i="4"/>
  <c r="A616" i="4"/>
  <c r="G615" i="4"/>
  <c r="N615" i="4"/>
  <c r="D615" i="4"/>
  <c r="B615" i="4"/>
  <c r="F615" i="4" s="1"/>
  <c r="M615" i="4"/>
  <c r="A617" i="4" l="1"/>
  <c r="G616" i="4"/>
  <c r="N616" i="4"/>
  <c r="D616" i="4"/>
  <c r="B616" i="4"/>
  <c r="F616" i="4" s="1"/>
  <c r="M616" i="4"/>
  <c r="Q615" i="4"/>
  <c r="J615" i="4"/>
  <c r="H615" i="4"/>
  <c r="R615" i="4"/>
  <c r="I615" i="4"/>
  <c r="I616" i="4" l="1"/>
  <c r="R616" i="4"/>
  <c r="J616" i="4"/>
  <c r="H616" i="4"/>
  <c r="Q616" i="4"/>
  <c r="M617" i="4"/>
  <c r="G617" i="4"/>
  <c r="D617" i="4"/>
  <c r="A618" i="4"/>
  <c r="B617" i="4"/>
  <c r="F617" i="4" s="1"/>
  <c r="N617" i="4"/>
  <c r="I617" i="4" l="1"/>
  <c r="H617" i="4"/>
  <c r="R617" i="4"/>
  <c r="J617" i="4"/>
  <c r="Q617" i="4"/>
  <c r="M618" i="4"/>
  <c r="B618" i="4"/>
  <c r="F618" i="4" s="1"/>
  <c r="G618" i="4"/>
  <c r="D618" i="4"/>
  <c r="A619" i="4"/>
  <c r="N618" i="4"/>
  <c r="Q618" i="4" l="1"/>
  <c r="J618" i="4"/>
  <c r="H618" i="4"/>
  <c r="I618" i="4"/>
  <c r="R618" i="4"/>
  <c r="A620" i="4"/>
  <c r="G619" i="4"/>
  <c r="N619" i="4"/>
  <c r="D619" i="4"/>
  <c r="B619" i="4"/>
  <c r="F619" i="4" s="1"/>
  <c r="M619" i="4"/>
  <c r="A621" i="4" l="1"/>
  <c r="G620" i="4"/>
  <c r="N620" i="4"/>
  <c r="D620" i="4"/>
  <c r="M620" i="4"/>
  <c r="B620" i="4"/>
  <c r="F620" i="4" s="1"/>
  <c r="Q619" i="4"/>
  <c r="J619" i="4"/>
  <c r="I619" i="4"/>
  <c r="H619" i="4"/>
  <c r="R619" i="4"/>
  <c r="I620" i="4" l="1"/>
  <c r="R620" i="4"/>
  <c r="Q620" i="4"/>
  <c r="J620" i="4"/>
  <c r="H620" i="4"/>
  <c r="M621" i="4"/>
  <c r="N621" i="4"/>
  <c r="G621" i="4"/>
  <c r="D621" i="4"/>
  <c r="A622" i="4"/>
  <c r="B621" i="4"/>
  <c r="F621" i="4" s="1"/>
  <c r="I621" i="4" l="1"/>
  <c r="H621" i="4"/>
  <c r="R621" i="4"/>
  <c r="Q621" i="4"/>
  <c r="J621" i="4"/>
  <c r="M622" i="4"/>
  <c r="B622" i="4"/>
  <c r="F622" i="4" s="1"/>
  <c r="N622" i="4"/>
  <c r="G622" i="4"/>
  <c r="D622" i="4"/>
  <c r="A623" i="4"/>
  <c r="Q622" i="4" l="1"/>
  <c r="J622" i="4"/>
  <c r="H622" i="4"/>
  <c r="R622" i="4"/>
  <c r="I622" i="4"/>
  <c r="A624" i="4"/>
  <c r="G623" i="4"/>
  <c r="N623" i="4"/>
  <c r="D623" i="4"/>
  <c r="B623" i="4"/>
  <c r="F623" i="4" s="1"/>
  <c r="M623" i="4"/>
  <c r="A625" i="4" l="1"/>
  <c r="G624" i="4"/>
  <c r="N624" i="4"/>
  <c r="D624" i="4"/>
  <c r="B624" i="4"/>
  <c r="F624" i="4" s="1"/>
  <c r="M624" i="4"/>
  <c r="Q623" i="4"/>
  <c r="J623" i="4"/>
  <c r="R623" i="4"/>
  <c r="I623" i="4"/>
  <c r="H623" i="4"/>
  <c r="I624" i="4" l="1"/>
  <c r="R624" i="4"/>
  <c r="Q624" i="4"/>
  <c r="J624" i="4"/>
  <c r="H624" i="4"/>
  <c r="M625" i="4"/>
  <c r="A626" i="4"/>
  <c r="B625" i="4"/>
  <c r="F625" i="4" s="1"/>
  <c r="N625" i="4"/>
  <c r="G625" i="4"/>
  <c r="D625" i="4"/>
  <c r="I625" i="4" l="1"/>
  <c r="H625" i="4"/>
  <c r="R625" i="4"/>
  <c r="Q625" i="4"/>
  <c r="J625" i="4"/>
  <c r="M626" i="4"/>
  <c r="B626" i="4"/>
  <c r="F626" i="4" s="1"/>
  <c r="A627" i="4"/>
  <c r="N626" i="4"/>
  <c r="G626" i="4"/>
  <c r="D626" i="4"/>
  <c r="A628" i="4" l="1"/>
  <c r="G627" i="4"/>
  <c r="N627" i="4"/>
  <c r="D627" i="4"/>
  <c r="B627" i="4"/>
  <c r="F627" i="4" s="1"/>
  <c r="M627" i="4"/>
  <c r="Q626" i="4"/>
  <c r="J626" i="4"/>
  <c r="H626" i="4"/>
  <c r="R626" i="4"/>
  <c r="I626" i="4"/>
  <c r="Q627" i="4" l="1"/>
  <c r="J627" i="4"/>
  <c r="R627" i="4"/>
  <c r="I627" i="4"/>
  <c r="H627" i="4"/>
  <c r="A629" i="4"/>
  <c r="G628" i="4"/>
  <c r="N628" i="4"/>
  <c r="D628" i="4"/>
  <c r="B628" i="4"/>
  <c r="F628" i="4" s="1"/>
  <c r="M628" i="4"/>
  <c r="M629" i="4" l="1"/>
  <c r="D629" i="4"/>
  <c r="A630" i="4"/>
  <c r="B629" i="4"/>
  <c r="F629" i="4" s="1"/>
  <c r="N629" i="4"/>
  <c r="G629" i="4"/>
  <c r="I628" i="4"/>
  <c r="R628" i="4"/>
  <c r="Q628" i="4"/>
  <c r="J628" i="4"/>
  <c r="H628" i="4"/>
  <c r="I629" i="4" l="1"/>
  <c r="H629" i="4"/>
  <c r="R629" i="4"/>
  <c r="Q629" i="4"/>
  <c r="J629" i="4"/>
  <c r="M630" i="4"/>
  <c r="B630" i="4"/>
  <c r="F630" i="4" s="1"/>
  <c r="D630" i="4"/>
  <c r="A631" i="4"/>
  <c r="N630" i="4"/>
  <c r="G630" i="4"/>
  <c r="Q630" i="4" l="1"/>
  <c r="J630" i="4"/>
  <c r="H630" i="4"/>
  <c r="R630" i="4"/>
  <c r="I630" i="4"/>
  <c r="A632" i="4"/>
  <c r="G631" i="4"/>
  <c r="N631" i="4"/>
  <c r="D631" i="4"/>
  <c r="B631" i="4"/>
  <c r="F631" i="4" s="1"/>
  <c r="M631" i="4"/>
  <c r="A633" i="4" l="1"/>
  <c r="G632" i="4"/>
  <c r="N632" i="4"/>
  <c r="D632" i="4"/>
  <c r="B632" i="4"/>
  <c r="F632" i="4" s="1"/>
  <c r="M632" i="4"/>
  <c r="Q631" i="4"/>
  <c r="J631" i="4"/>
  <c r="H631" i="4"/>
  <c r="R631" i="4"/>
  <c r="I631" i="4"/>
  <c r="I632" i="4" l="1"/>
  <c r="R632" i="4"/>
  <c r="J632" i="4"/>
  <c r="H632" i="4"/>
  <c r="Q632" i="4"/>
  <c r="M633" i="4"/>
  <c r="G633" i="4"/>
  <c r="D633" i="4"/>
  <c r="A634" i="4"/>
  <c r="B633" i="4"/>
  <c r="F633" i="4" s="1"/>
  <c r="N633" i="4"/>
  <c r="I633" i="4" l="1"/>
  <c r="H633" i="4"/>
  <c r="R633" i="4"/>
  <c r="J633" i="4"/>
  <c r="Q633" i="4"/>
  <c r="M634" i="4"/>
  <c r="B634" i="4"/>
  <c r="F634" i="4" s="1"/>
  <c r="G634" i="4"/>
  <c r="D634" i="4"/>
  <c r="A635" i="4"/>
  <c r="N634" i="4"/>
  <c r="Q634" i="4" l="1"/>
  <c r="J634" i="4"/>
  <c r="H634" i="4"/>
  <c r="I634" i="4"/>
  <c r="R634" i="4"/>
  <c r="A636" i="4"/>
  <c r="G635" i="4"/>
  <c r="N635" i="4"/>
  <c r="D635" i="4"/>
  <c r="B635" i="4"/>
  <c r="F635" i="4" s="1"/>
  <c r="M635" i="4"/>
  <c r="A637" i="4" l="1"/>
  <c r="G636" i="4"/>
  <c r="N636" i="4"/>
  <c r="D636" i="4"/>
  <c r="M636" i="4"/>
  <c r="B636" i="4"/>
  <c r="F636" i="4" s="1"/>
  <c r="Q635" i="4"/>
  <c r="J635" i="4"/>
  <c r="I635" i="4"/>
  <c r="H635" i="4"/>
  <c r="R635" i="4"/>
  <c r="I636" i="4" l="1"/>
  <c r="R636" i="4"/>
  <c r="Q636" i="4"/>
  <c r="J636" i="4"/>
  <c r="H636" i="4"/>
  <c r="M637" i="4"/>
  <c r="N637" i="4"/>
  <c r="G637" i="4"/>
  <c r="D637" i="4"/>
  <c r="B637" i="4"/>
  <c r="F637" i="4" s="1"/>
  <c r="A638" i="4"/>
  <c r="M638" i="4" l="1"/>
  <c r="B638" i="4"/>
  <c r="F638" i="4" s="1"/>
  <c r="N638" i="4"/>
  <c r="G638" i="4"/>
  <c r="D638" i="4"/>
  <c r="A639" i="4"/>
  <c r="I637" i="4"/>
  <c r="H637" i="4"/>
  <c r="R637" i="4"/>
  <c r="Q637" i="4"/>
  <c r="J637" i="4"/>
  <c r="A640" i="4" l="1"/>
  <c r="G639" i="4"/>
  <c r="N639" i="4"/>
  <c r="D639" i="4"/>
  <c r="B639" i="4"/>
  <c r="F639" i="4" s="1"/>
  <c r="M639" i="4"/>
  <c r="Q638" i="4"/>
  <c r="J638" i="4"/>
  <c r="H638" i="4"/>
  <c r="R638" i="4"/>
  <c r="I638" i="4"/>
  <c r="Q639" i="4" l="1"/>
  <c r="J639" i="4"/>
  <c r="H639" i="4"/>
  <c r="R639" i="4"/>
  <c r="I639" i="4"/>
  <c r="A641" i="4"/>
  <c r="G640" i="4"/>
  <c r="N640" i="4"/>
  <c r="D640" i="4"/>
  <c r="B640" i="4"/>
  <c r="F640" i="4" s="1"/>
  <c r="M640" i="4"/>
  <c r="M641" i="4" l="1"/>
  <c r="N641" i="4"/>
  <c r="D641" i="4"/>
  <c r="G641" i="4"/>
  <c r="B641" i="4"/>
  <c r="F641" i="4" s="1"/>
  <c r="A642" i="4"/>
  <c r="I640" i="4"/>
  <c r="R640" i="4"/>
  <c r="J640" i="4"/>
  <c r="Q640" i="4"/>
  <c r="H640" i="4"/>
  <c r="I641" i="4" l="1"/>
  <c r="H641" i="4"/>
  <c r="R641" i="4"/>
  <c r="J641" i="4"/>
  <c r="Q641" i="4"/>
  <c r="M642" i="4"/>
  <c r="B642" i="4"/>
  <c r="F642" i="4" s="1"/>
  <c r="A643" i="4"/>
  <c r="N642" i="4"/>
  <c r="G642" i="4"/>
  <c r="D642" i="4"/>
  <c r="A644" i="4" l="1"/>
  <c r="G643" i="4"/>
  <c r="N643" i="4"/>
  <c r="D643" i="4"/>
  <c r="B643" i="4"/>
  <c r="F643" i="4" s="1"/>
  <c r="M643" i="4"/>
  <c r="Q642" i="4"/>
  <c r="J642" i="4"/>
  <c r="H642" i="4"/>
  <c r="R642" i="4"/>
  <c r="I642" i="4"/>
  <c r="Q643" i="4" l="1"/>
  <c r="J643" i="4"/>
  <c r="H643" i="4"/>
  <c r="R643" i="4"/>
  <c r="I643" i="4"/>
  <c r="A645" i="4"/>
  <c r="G644" i="4"/>
  <c r="N644" i="4"/>
  <c r="D644" i="4"/>
  <c r="B644" i="4"/>
  <c r="F644" i="4" s="1"/>
  <c r="M644" i="4"/>
  <c r="M645" i="4" l="1"/>
  <c r="N645" i="4"/>
  <c r="D645" i="4"/>
  <c r="G645" i="4"/>
  <c r="B645" i="4"/>
  <c r="F645" i="4" s="1"/>
  <c r="A646" i="4"/>
  <c r="I644" i="4"/>
  <c r="R644" i="4"/>
  <c r="J644" i="4"/>
  <c r="H644" i="4"/>
  <c r="Q644" i="4"/>
  <c r="M646" i="4" l="1"/>
  <c r="B646" i="4"/>
  <c r="F646" i="4" s="1"/>
  <c r="A647" i="4"/>
  <c r="N646" i="4"/>
  <c r="G646" i="4"/>
  <c r="D646" i="4"/>
  <c r="I645" i="4"/>
  <c r="H645" i="4"/>
  <c r="R645" i="4"/>
  <c r="Q645" i="4"/>
  <c r="J645" i="4"/>
  <c r="A648" i="4" l="1"/>
  <c r="G647" i="4"/>
  <c r="N647" i="4"/>
  <c r="D647" i="4"/>
  <c r="B647" i="4"/>
  <c r="F647" i="4" s="1"/>
  <c r="M647" i="4"/>
  <c r="Q646" i="4"/>
  <c r="J646" i="4"/>
  <c r="H646" i="4"/>
  <c r="R646" i="4"/>
  <c r="I646" i="4"/>
  <c r="Q647" i="4" l="1"/>
  <c r="J647" i="4"/>
  <c r="H647" i="4"/>
  <c r="R647" i="4"/>
  <c r="I647" i="4"/>
  <c r="A649" i="4"/>
  <c r="G648" i="4"/>
  <c r="N648" i="4"/>
  <c r="D648" i="4"/>
  <c r="B648" i="4"/>
  <c r="F648" i="4" s="1"/>
  <c r="M648" i="4"/>
  <c r="M649" i="4" l="1"/>
  <c r="N649" i="4"/>
  <c r="D649" i="4"/>
  <c r="A650" i="4"/>
  <c r="G649" i="4"/>
  <c r="B649" i="4"/>
  <c r="F649" i="4" s="1"/>
  <c r="I648" i="4"/>
  <c r="R648" i="4"/>
  <c r="J648" i="4"/>
  <c r="H648" i="4"/>
  <c r="Q648" i="4"/>
  <c r="I649" i="4" l="1"/>
  <c r="H649" i="4"/>
  <c r="R649" i="4"/>
  <c r="Q649" i="4"/>
  <c r="J649" i="4"/>
  <c r="M650" i="4"/>
  <c r="B650" i="4"/>
  <c r="F650" i="4" s="1"/>
  <c r="A651" i="4"/>
  <c r="N650" i="4"/>
  <c r="G650" i="4"/>
  <c r="D650" i="4"/>
  <c r="A652" i="4" l="1"/>
  <c r="G651" i="4"/>
  <c r="N651" i="4"/>
  <c r="D651" i="4"/>
  <c r="B651" i="4"/>
  <c r="F651" i="4" s="1"/>
  <c r="M651" i="4"/>
  <c r="Q650" i="4"/>
  <c r="J650" i="4"/>
  <c r="H650" i="4"/>
  <c r="R650" i="4"/>
  <c r="I650" i="4"/>
  <c r="Q651" i="4" l="1"/>
  <c r="J651" i="4"/>
  <c r="H651" i="4"/>
  <c r="R651" i="4"/>
  <c r="I651" i="4"/>
  <c r="A653" i="4"/>
  <c r="G652" i="4"/>
  <c r="N652" i="4"/>
  <c r="D652" i="4"/>
  <c r="B652" i="4"/>
  <c r="F652" i="4" s="1"/>
  <c r="M652" i="4"/>
  <c r="M653" i="4" l="1"/>
  <c r="N653" i="4"/>
  <c r="D653" i="4"/>
  <c r="A654" i="4"/>
  <c r="G653" i="4"/>
  <c r="B653" i="4"/>
  <c r="F653" i="4" s="1"/>
  <c r="I652" i="4"/>
  <c r="R652" i="4"/>
  <c r="J652" i="4"/>
  <c r="Q652" i="4"/>
  <c r="H652" i="4"/>
  <c r="I653" i="4" l="1"/>
  <c r="H653" i="4"/>
  <c r="R653" i="4"/>
  <c r="Q653" i="4"/>
  <c r="J653" i="4"/>
  <c r="M654" i="4"/>
  <c r="B654" i="4"/>
  <c r="F654" i="4" s="1"/>
  <c r="A655" i="4"/>
  <c r="N654" i="4"/>
  <c r="G654" i="4"/>
  <c r="D654" i="4"/>
  <c r="A656" i="4" l="1"/>
  <c r="G655" i="4"/>
  <c r="N655" i="4"/>
  <c r="D655" i="4"/>
  <c r="B655" i="4"/>
  <c r="F655" i="4" s="1"/>
  <c r="M655" i="4"/>
  <c r="Q654" i="4"/>
  <c r="J654" i="4"/>
  <c r="H654" i="4"/>
  <c r="R654" i="4"/>
  <c r="I654" i="4"/>
  <c r="Q655" i="4" l="1"/>
  <c r="J655" i="4"/>
  <c r="H655" i="4"/>
  <c r="I655" i="4"/>
  <c r="R655" i="4"/>
  <c r="A657" i="4"/>
  <c r="G656" i="4"/>
  <c r="N656" i="4"/>
  <c r="D656" i="4"/>
  <c r="B656" i="4"/>
  <c r="F656" i="4" s="1"/>
  <c r="M656" i="4"/>
  <c r="M657" i="4" l="1"/>
  <c r="N657" i="4"/>
  <c r="D657" i="4"/>
  <c r="B657" i="4"/>
  <c r="F657" i="4" s="1"/>
  <c r="A658" i="4"/>
  <c r="G657" i="4"/>
  <c r="I656" i="4"/>
  <c r="R656" i="4"/>
  <c r="J656" i="4"/>
  <c r="Q656" i="4"/>
  <c r="H656" i="4"/>
  <c r="M658" i="4" l="1"/>
  <c r="B658" i="4"/>
  <c r="F658" i="4" s="1"/>
  <c r="D658" i="4"/>
  <c r="A659" i="4"/>
  <c r="N658" i="4"/>
  <c r="G658" i="4"/>
  <c r="I657" i="4"/>
  <c r="H657" i="4"/>
  <c r="R657" i="4"/>
  <c r="Q657" i="4"/>
  <c r="J657" i="4"/>
  <c r="A660" i="4" l="1"/>
  <c r="G659" i="4"/>
  <c r="N659" i="4"/>
  <c r="D659" i="4"/>
  <c r="B659" i="4"/>
  <c r="F659" i="4" s="1"/>
  <c r="M659" i="4"/>
  <c r="Q658" i="4"/>
  <c r="J658" i="4"/>
  <c r="H658" i="4"/>
  <c r="R658" i="4"/>
  <c r="I658" i="4"/>
  <c r="Q659" i="4" l="1"/>
  <c r="J659" i="4"/>
  <c r="H659" i="4"/>
  <c r="I659" i="4"/>
  <c r="R659" i="4"/>
  <c r="A661" i="4"/>
  <c r="G660" i="4"/>
  <c r="N660" i="4"/>
  <c r="D660" i="4"/>
  <c r="B660" i="4"/>
  <c r="F660" i="4" s="1"/>
  <c r="M660" i="4"/>
  <c r="M661" i="4" l="1"/>
  <c r="N661" i="4"/>
  <c r="D661" i="4"/>
  <c r="B661" i="4"/>
  <c r="F661" i="4" s="1"/>
  <c r="A662" i="4"/>
  <c r="G661" i="4"/>
  <c r="I660" i="4"/>
  <c r="R660" i="4"/>
  <c r="J660" i="4"/>
  <c r="Q660" i="4"/>
  <c r="H660" i="4"/>
  <c r="M662" i="4" l="1"/>
  <c r="B662" i="4"/>
  <c r="F662" i="4" s="1"/>
  <c r="G662" i="4"/>
  <c r="D662" i="4"/>
  <c r="A663" i="4"/>
  <c r="N662" i="4"/>
  <c r="I661" i="4"/>
  <c r="H661" i="4"/>
  <c r="R661" i="4"/>
  <c r="Q661" i="4"/>
  <c r="J661" i="4"/>
  <c r="A664" i="4" l="1"/>
  <c r="G663" i="4"/>
  <c r="N663" i="4"/>
  <c r="D663" i="4"/>
  <c r="B663" i="4"/>
  <c r="F663" i="4" s="1"/>
  <c r="M663" i="4"/>
  <c r="Q662" i="4"/>
  <c r="J662" i="4"/>
  <c r="H662" i="4"/>
  <c r="R662" i="4"/>
  <c r="I662" i="4"/>
  <c r="Q663" i="4" l="1"/>
  <c r="J663" i="4"/>
  <c r="H663" i="4"/>
  <c r="R663" i="4"/>
  <c r="I663" i="4"/>
  <c r="A665" i="4"/>
  <c r="G664" i="4"/>
  <c r="N664" i="4"/>
  <c r="D664" i="4"/>
  <c r="B664" i="4"/>
  <c r="F664" i="4" s="1"/>
  <c r="M664" i="4"/>
  <c r="M665" i="4" l="1"/>
  <c r="N665" i="4"/>
  <c r="D665" i="4"/>
  <c r="B665" i="4"/>
  <c r="F665" i="4" s="1"/>
  <c r="A666" i="4"/>
  <c r="G665" i="4"/>
  <c r="I664" i="4"/>
  <c r="R664" i="4"/>
  <c r="J664" i="4"/>
  <c r="Q664" i="4"/>
  <c r="H664" i="4"/>
  <c r="M666" i="4" l="1"/>
  <c r="B666" i="4"/>
  <c r="F666" i="4" s="1"/>
  <c r="G666" i="4"/>
  <c r="D666" i="4"/>
  <c r="A667" i="4"/>
  <c r="N666" i="4"/>
  <c r="I665" i="4"/>
  <c r="H665" i="4"/>
  <c r="R665" i="4"/>
  <c r="Q665" i="4"/>
  <c r="J665" i="4"/>
  <c r="A668" i="4" l="1"/>
  <c r="G667" i="4"/>
  <c r="N667" i="4"/>
  <c r="D667" i="4"/>
  <c r="B667" i="4"/>
  <c r="F667" i="4" s="1"/>
  <c r="M667" i="4"/>
  <c r="Q666" i="4"/>
  <c r="J666" i="4"/>
  <c r="H666" i="4"/>
  <c r="R666" i="4"/>
  <c r="I666" i="4"/>
  <c r="Q667" i="4" l="1"/>
  <c r="J667" i="4"/>
  <c r="H667" i="4"/>
  <c r="R667" i="4"/>
  <c r="I667" i="4"/>
  <c r="A669" i="4"/>
  <c r="G668" i="4"/>
  <c r="N668" i="4"/>
  <c r="D668" i="4"/>
  <c r="B668" i="4"/>
  <c r="F668" i="4" s="1"/>
  <c r="M668" i="4"/>
  <c r="M669" i="4" l="1"/>
  <c r="N669" i="4"/>
  <c r="D669" i="4"/>
  <c r="G669" i="4"/>
  <c r="B669" i="4"/>
  <c r="F669" i="4" s="1"/>
  <c r="A670" i="4"/>
  <c r="I668" i="4"/>
  <c r="R668" i="4"/>
  <c r="J668" i="4"/>
  <c r="Q668" i="4"/>
  <c r="H668" i="4"/>
  <c r="I669" i="4" l="1"/>
  <c r="H669" i="4"/>
  <c r="R669" i="4"/>
  <c r="Q669" i="4"/>
  <c r="J669" i="4"/>
  <c r="M670" i="4"/>
  <c r="B670" i="4"/>
  <c r="F670" i="4" s="1"/>
  <c r="N670" i="4"/>
  <c r="G670" i="4"/>
  <c r="D670" i="4"/>
  <c r="A671" i="4"/>
  <c r="Q670" i="4" l="1"/>
  <c r="J670" i="4"/>
  <c r="H670" i="4"/>
  <c r="R670" i="4"/>
  <c r="I670" i="4"/>
  <c r="A672" i="4"/>
  <c r="G671" i="4"/>
  <c r="N671" i="4"/>
  <c r="D671" i="4"/>
  <c r="B671" i="4"/>
  <c r="F671" i="4" s="1"/>
  <c r="M671" i="4"/>
  <c r="A673" i="4" l="1"/>
  <c r="G672" i="4"/>
  <c r="N672" i="4"/>
  <c r="D672" i="4"/>
  <c r="B672" i="4"/>
  <c r="F672" i="4" s="1"/>
  <c r="M672" i="4"/>
  <c r="Q671" i="4"/>
  <c r="J671" i="4"/>
  <c r="H671" i="4"/>
  <c r="R671" i="4"/>
  <c r="I671" i="4"/>
  <c r="I672" i="4" l="1"/>
  <c r="H672" i="4"/>
  <c r="R672" i="4"/>
  <c r="J672" i="4"/>
  <c r="Q672" i="4"/>
  <c r="M673" i="4"/>
  <c r="B673" i="4"/>
  <c r="F673" i="4" s="1"/>
  <c r="N673" i="4"/>
  <c r="D673" i="4"/>
  <c r="A674" i="4"/>
  <c r="G673" i="4"/>
  <c r="J673" i="4" l="1"/>
  <c r="I673" i="4"/>
  <c r="H673" i="4"/>
  <c r="R673" i="4"/>
  <c r="Q673" i="4"/>
  <c r="N674" i="4"/>
  <c r="D674" i="4"/>
  <c r="M674" i="4"/>
  <c r="B674" i="4"/>
  <c r="F674" i="4" s="1"/>
  <c r="A675" i="4"/>
  <c r="G674" i="4"/>
  <c r="A676" i="4" l="1"/>
  <c r="G675" i="4"/>
  <c r="N675" i="4"/>
  <c r="D675" i="4"/>
  <c r="B675" i="4"/>
  <c r="F675" i="4" s="1"/>
  <c r="M675" i="4"/>
  <c r="Q674" i="4"/>
  <c r="J674" i="4"/>
  <c r="H674" i="4"/>
  <c r="R674" i="4"/>
  <c r="I674" i="4"/>
  <c r="R675" i="4" l="1"/>
  <c r="Q675" i="4"/>
  <c r="J675" i="4"/>
  <c r="H675" i="4"/>
  <c r="I675" i="4"/>
  <c r="A677" i="4"/>
  <c r="G676" i="4"/>
  <c r="N676" i="4"/>
  <c r="D676" i="4"/>
  <c r="B676" i="4"/>
  <c r="F676" i="4" s="1"/>
  <c r="M676" i="4"/>
  <c r="M677" i="4" l="1"/>
  <c r="B677" i="4"/>
  <c r="F677" i="4" s="1"/>
  <c r="N677" i="4"/>
  <c r="D677" i="4"/>
  <c r="A678" i="4"/>
  <c r="G677" i="4"/>
  <c r="I676" i="4"/>
  <c r="H676" i="4"/>
  <c r="R676" i="4"/>
  <c r="J676" i="4"/>
  <c r="Q676" i="4"/>
  <c r="N678" i="4" l="1"/>
  <c r="M678" i="4"/>
  <c r="A679" i="4"/>
  <c r="D678" i="4"/>
  <c r="B678" i="4"/>
  <c r="F678" i="4" s="1"/>
  <c r="G678" i="4"/>
  <c r="J677" i="4"/>
  <c r="I677" i="4"/>
  <c r="H677" i="4"/>
  <c r="R677" i="4"/>
  <c r="Q677" i="4"/>
  <c r="Q678" i="4" l="1"/>
  <c r="R678" i="4"/>
  <c r="J678" i="4"/>
  <c r="H678" i="4"/>
  <c r="I678" i="4"/>
  <c r="A680" i="4"/>
  <c r="G679" i="4"/>
  <c r="M679" i="4"/>
  <c r="B679" i="4"/>
  <c r="F679" i="4" s="1"/>
  <c r="N679" i="4"/>
  <c r="D679" i="4"/>
  <c r="A681" i="4" l="1"/>
  <c r="G680" i="4"/>
  <c r="B680" i="4"/>
  <c r="F680" i="4" s="1"/>
  <c r="N680" i="4"/>
  <c r="D680" i="4"/>
  <c r="M680" i="4"/>
  <c r="R679" i="4"/>
  <c r="Q679" i="4"/>
  <c r="J679" i="4"/>
  <c r="H679" i="4"/>
  <c r="I679" i="4"/>
  <c r="I680" i="4" l="1"/>
  <c r="H680" i="4"/>
  <c r="Q680" i="4"/>
  <c r="R680" i="4"/>
  <c r="J680" i="4"/>
  <c r="M681" i="4"/>
  <c r="B681" i="4"/>
  <c r="F681" i="4" s="1"/>
  <c r="A682" i="4"/>
  <c r="G681" i="4"/>
  <c r="D681" i="4"/>
  <c r="N681" i="4"/>
  <c r="N682" i="4" l="1"/>
  <c r="D682" i="4"/>
  <c r="M682" i="4"/>
  <c r="B682" i="4"/>
  <c r="F682" i="4" s="1"/>
  <c r="A683" i="4"/>
  <c r="G682" i="4"/>
  <c r="J681" i="4"/>
  <c r="I681" i="4"/>
  <c r="R681" i="4"/>
  <c r="Q681" i="4"/>
  <c r="H681" i="4"/>
  <c r="A684" i="4" l="1"/>
  <c r="G683" i="4"/>
  <c r="M683" i="4"/>
  <c r="B683" i="4"/>
  <c r="F683" i="4" s="1"/>
  <c r="N683" i="4"/>
  <c r="D683" i="4"/>
  <c r="Q682" i="4"/>
  <c r="I682" i="4"/>
  <c r="R682" i="4"/>
  <c r="H682" i="4"/>
  <c r="J682" i="4"/>
  <c r="R683" i="4" l="1"/>
  <c r="Q683" i="4"/>
  <c r="I683" i="4"/>
  <c r="H683" i="4"/>
  <c r="J683" i="4"/>
  <c r="A685" i="4"/>
  <c r="G684" i="4"/>
  <c r="D684" i="4"/>
  <c r="B684" i="4"/>
  <c r="F684" i="4" s="1"/>
  <c r="M684" i="4"/>
  <c r="N684" i="4"/>
  <c r="M685" i="4" l="1"/>
  <c r="B685" i="4"/>
  <c r="F685" i="4" s="1"/>
  <c r="A686" i="4"/>
  <c r="G685" i="4"/>
  <c r="D685" i="4"/>
  <c r="N685" i="4"/>
  <c r="I684" i="4"/>
  <c r="H684" i="4"/>
  <c r="Q684" i="4"/>
  <c r="R684" i="4"/>
  <c r="J684" i="4"/>
  <c r="N686" i="4" l="1"/>
  <c r="D686" i="4"/>
  <c r="M686" i="4"/>
  <c r="B686" i="4"/>
  <c r="F686" i="4" s="1"/>
  <c r="A687" i="4"/>
  <c r="G686" i="4"/>
  <c r="J685" i="4"/>
  <c r="I685" i="4"/>
  <c r="R685" i="4"/>
  <c r="Q685" i="4"/>
  <c r="H685" i="4"/>
  <c r="Q686" i="4" l="1"/>
  <c r="I686" i="4"/>
  <c r="J686" i="4"/>
  <c r="R686" i="4"/>
  <c r="H686" i="4"/>
  <c r="A688" i="4"/>
  <c r="G687" i="4"/>
  <c r="M687" i="4"/>
  <c r="D687" i="4"/>
  <c r="B687" i="4"/>
  <c r="F687" i="4" s="1"/>
  <c r="N687" i="4"/>
  <c r="A689" i="4" l="1"/>
  <c r="G688" i="4"/>
  <c r="D688" i="4"/>
  <c r="B688" i="4"/>
  <c r="F688" i="4" s="1"/>
  <c r="N688" i="4"/>
  <c r="M688" i="4"/>
  <c r="R687" i="4"/>
  <c r="Q687" i="4"/>
  <c r="J687" i="4"/>
  <c r="H687" i="4"/>
  <c r="I687" i="4"/>
  <c r="I688" i="4" l="1"/>
  <c r="H688" i="4"/>
  <c r="Q688" i="4"/>
  <c r="J688" i="4"/>
  <c r="R688" i="4"/>
  <c r="M689" i="4"/>
  <c r="B689" i="4"/>
  <c r="F689" i="4" s="1"/>
  <c r="A690" i="4"/>
  <c r="G689" i="4"/>
  <c r="D689" i="4"/>
  <c r="N689" i="4"/>
  <c r="N690" i="4" l="1"/>
  <c r="D690" i="4"/>
  <c r="M690" i="4"/>
  <c r="G690" i="4"/>
  <c r="B690" i="4"/>
  <c r="F690" i="4" s="1"/>
  <c r="A691" i="4"/>
  <c r="J689" i="4"/>
  <c r="I689" i="4"/>
  <c r="Q689" i="4"/>
  <c r="H689" i="4"/>
  <c r="R689" i="4"/>
  <c r="A692" i="4" l="1"/>
  <c r="G691" i="4"/>
  <c r="N691" i="4"/>
  <c r="D691" i="4"/>
  <c r="M691" i="4"/>
  <c r="B691" i="4"/>
  <c r="F691" i="4" s="1"/>
  <c r="Q690" i="4"/>
  <c r="J690" i="4"/>
  <c r="I690" i="4"/>
  <c r="H690" i="4"/>
  <c r="R690" i="4"/>
  <c r="R691" i="4" l="1"/>
  <c r="Q691" i="4"/>
  <c r="J691" i="4"/>
  <c r="I691" i="4"/>
  <c r="H691" i="4"/>
  <c r="A693" i="4"/>
  <c r="G692" i="4"/>
  <c r="N692" i="4"/>
  <c r="M692" i="4"/>
  <c r="D692" i="4"/>
  <c r="B692" i="4"/>
  <c r="F692" i="4" s="1"/>
  <c r="M693" i="4" l="1"/>
  <c r="B693" i="4"/>
  <c r="F693" i="4" s="1"/>
  <c r="A694" i="4"/>
  <c r="G693" i="4"/>
  <c r="D693" i="4"/>
  <c r="N693" i="4"/>
  <c r="I692" i="4"/>
  <c r="H692" i="4"/>
  <c r="R692" i="4"/>
  <c r="Q692" i="4"/>
  <c r="J692" i="4"/>
  <c r="N694" i="4" l="1"/>
  <c r="D694" i="4"/>
  <c r="M694" i="4"/>
  <c r="B694" i="4"/>
  <c r="F694" i="4" s="1"/>
  <c r="G694" i="4"/>
  <c r="A695" i="4"/>
  <c r="J693" i="4"/>
  <c r="I693" i="4"/>
  <c r="H693" i="4"/>
  <c r="R693" i="4"/>
  <c r="Q693" i="4"/>
  <c r="Q694" i="4" l="1"/>
  <c r="J694" i="4"/>
  <c r="I694" i="4"/>
  <c r="H694" i="4"/>
  <c r="R694" i="4"/>
  <c r="A696" i="4"/>
  <c r="G695" i="4"/>
  <c r="N695" i="4"/>
  <c r="D695" i="4"/>
  <c r="M695" i="4"/>
  <c r="B695" i="4"/>
  <c r="F695" i="4" s="1"/>
  <c r="A697" i="4" l="1"/>
  <c r="G696" i="4"/>
  <c r="N696" i="4"/>
  <c r="M696" i="4"/>
  <c r="D696" i="4"/>
  <c r="B696" i="4"/>
  <c r="F696" i="4" s="1"/>
  <c r="R695" i="4"/>
  <c r="Q695" i="4"/>
  <c r="J695" i="4"/>
  <c r="I695" i="4"/>
  <c r="H695" i="4"/>
  <c r="I696" i="4" l="1"/>
  <c r="H696" i="4"/>
  <c r="R696" i="4"/>
  <c r="Q696" i="4"/>
  <c r="J696" i="4"/>
  <c r="M697" i="4"/>
  <c r="B697" i="4"/>
  <c r="F697" i="4" s="1"/>
  <c r="A698" i="4"/>
  <c r="G697" i="4"/>
  <c r="D697" i="4"/>
  <c r="N697" i="4"/>
  <c r="N698" i="4" l="1"/>
  <c r="D698" i="4"/>
  <c r="M698" i="4"/>
  <c r="B698" i="4"/>
  <c r="F698" i="4" s="1"/>
  <c r="G698" i="4"/>
  <c r="A699" i="4"/>
  <c r="J697" i="4"/>
  <c r="I697" i="4"/>
  <c r="H697" i="4"/>
  <c r="R697" i="4"/>
  <c r="Q697" i="4"/>
  <c r="Q698" i="4" l="1"/>
  <c r="J698" i="4"/>
  <c r="I698" i="4"/>
  <c r="H698" i="4"/>
  <c r="R698" i="4"/>
  <c r="A700" i="4"/>
  <c r="G699" i="4"/>
  <c r="N699" i="4"/>
  <c r="D699" i="4"/>
  <c r="M699" i="4"/>
  <c r="B699" i="4"/>
  <c r="F699" i="4" s="1"/>
  <c r="A701" i="4" l="1"/>
  <c r="G700" i="4"/>
  <c r="N700" i="4"/>
  <c r="M700" i="4"/>
  <c r="D700" i="4"/>
  <c r="B700" i="4"/>
  <c r="F700" i="4" s="1"/>
  <c r="R699" i="4"/>
  <c r="Q699" i="4"/>
  <c r="J699" i="4"/>
  <c r="I699" i="4"/>
  <c r="H699" i="4"/>
  <c r="I700" i="4" l="1"/>
  <c r="H700" i="4"/>
  <c r="R700" i="4"/>
  <c r="Q700" i="4"/>
  <c r="J700" i="4"/>
  <c r="M701" i="4"/>
  <c r="B701" i="4"/>
  <c r="F701" i="4" s="1"/>
  <c r="A702" i="4"/>
  <c r="G701" i="4"/>
  <c r="D701" i="4"/>
  <c r="N701" i="4"/>
  <c r="N702" i="4" l="1"/>
  <c r="D702" i="4"/>
  <c r="M702" i="4"/>
  <c r="B702" i="4"/>
  <c r="F702" i="4" s="1"/>
  <c r="G702" i="4"/>
  <c r="A703" i="4"/>
  <c r="J701" i="4"/>
  <c r="I701" i="4"/>
  <c r="H701" i="4"/>
  <c r="R701" i="4"/>
  <c r="Q701" i="4"/>
  <c r="Q702" i="4" l="1"/>
  <c r="J702" i="4"/>
  <c r="I702" i="4"/>
  <c r="H702" i="4"/>
  <c r="R702" i="4"/>
  <c r="A704" i="4"/>
  <c r="G703" i="4"/>
  <c r="N703" i="4"/>
  <c r="D703" i="4"/>
  <c r="M703" i="4"/>
  <c r="B703" i="4"/>
  <c r="F703" i="4" s="1"/>
  <c r="A705" i="4" l="1"/>
  <c r="G704" i="4"/>
  <c r="N704" i="4"/>
  <c r="M704" i="4"/>
  <c r="D704" i="4"/>
  <c r="B704" i="4"/>
  <c r="F704" i="4" s="1"/>
  <c r="R703" i="4"/>
  <c r="Q703" i="4"/>
  <c r="J703" i="4"/>
  <c r="I703" i="4"/>
  <c r="H703" i="4"/>
  <c r="I704" i="4" l="1"/>
  <c r="H704" i="4"/>
  <c r="R704" i="4"/>
  <c r="Q704" i="4"/>
  <c r="J704" i="4"/>
  <c r="M705" i="4"/>
  <c r="B705" i="4"/>
  <c r="F705" i="4" s="1"/>
  <c r="A706" i="4"/>
  <c r="G705" i="4"/>
  <c r="D705" i="4"/>
  <c r="N705" i="4"/>
  <c r="N706" i="4" l="1"/>
  <c r="D706" i="4"/>
  <c r="M706" i="4"/>
  <c r="B706" i="4"/>
  <c r="F706" i="4" s="1"/>
  <c r="G706" i="4"/>
  <c r="A707" i="4"/>
  <c r="J705" i="4"/>
  <c r="I705" i="4"/>
  <c r="H705" i="4"/>
  <c r="R705" i="4"/>
  <c r="Q705" i="4"/>
  <c r="A708" i="4" l="1"/>
  <c r="G707" i="4"/>
  <c r="N707" i="4"/>
  <c r="D707" i="4"/>
  <c r="M707" i="4"/>
  <c r="B707" i="4"/>
  <c r="F707" i="4" s="1"/>
  <c r="Q706" i="4"/>
  <c r="J706" i="4"/>
  <c r="I706" i="4"/>
  <c r="H706" i="4"/>
  <c r="R706" i="4"/>
  <c r="R707" i="4" l="1"/>
  <c r="Q707" i="4"/>
  <c r="J707" i="4"/>
  <c r="I707" i="4"/>
  <c r="H707" i="4"/>
  <c r="A709" i="4"/>
  <c r="G708" i="4"/>
  <c r="N708" i="4"/>
  <c r="M708" i="4"/>
  <c r="D708" i="4"/>
  <c r="B708" i="4"/>
  <c r="F708" i="4" s="1"/>
  <c r="M709" i="4" l="1"/>
  <c r="B709" i="4"/>
  <c r="F709" i="4" s="1"/>
  <c r="A710" i="4"/>
  <c r="G709" i="4"/>
  <c r="D709" i="4"/>
  <c r="N709" i="4"/>
  <c r="I708" i="4"/>
  <c r="H708" i="4"/>
  <c r="R708" i="4"/>
  <c r="Q708" i="4"/>
  <c r="J708" i="4"/>
  <c r="N710" i="4" l="1"/>
  <c r="D710" i="4"/>
  <c r="M710" i="4"/>
  <c r="B710" i="4"/>
  <c r="F710" i="4" s="1"/>
  <c r="G710" i="4"/>
  <c r="A711" i="4"/>
  <c r="J709" i="4"/>
  <c r="I709" i="4"/>
  <c r="H709" i="4"/>
  <c r="R709" i="4"/>
  <c r="Q709" i="4"/>
  <c r="A712" i="4" l="1"/>
  <c r="G711" i="4"/>
  <c r="N711" i="4"/>
  <c r="D711" i="4"/>
  <c r="M711" i="4"/>
  <c r="B711" i="4"/>
  <c r="F711" i="4" s="1"/>
  <c r="Q710" i="4"/>
  <c r="J710" i="4"/>
  <c r="I710" i="4"/>
  <c r="H710" i="4"/>
  <c r="R710" i="4"/>
  <c r="R711" i="4" l="1"/>
  <c r="Q711" i="4"/>
  <c r="J711" i="4"/>
  <c r="I711" i="4"/>
  <c r="H711" i="4"/>
  <c r="A713" i="4"/>
  <c r="G712" i="4"/>
  <c r="N712" i="4"/>
  <c r="M712" i="4"/>
  <c r="D712" i="4"/>
  <c r="B712" i="4"/>
  <c r="F712" i="4" s="1"/>
  <c r="M713" i="4" l="1"/>
  <c r="B713" i="4"/>
  <c r="F713" i="4" s="1"/>
  <c r="A714" i="4"/>
  <c r="G713" i="4"/>
  <c r="D713" i="4"/>
  <c r="N713" i="4"/>
  <c r="I712" i="4"/>
  <c r="H712" i="4"/>
  <c r="R712" i="4"/>
  <c r="Q712" i="4"/>
  <c r="J712" i="4"/>
  <c r="N714" i="4" l="1"/>
  <c r="D714" i="4"/>
  <c r="M714" i="4"/>
  <c r="B714" i="4"/>
  <c r="F714" i="4" s="1"/>
  <c r="G714" i="4"/>
  <c r="A715" i="4"/>
  <c r="J713" i="4"/>
  <c r="I713" i="4"/>
  <c r="H713" i="4"/>
  <c r="R713" i="4"/>
  <c r="Q713" i="4"/>
  <c r="A716" i="4" l="1"/>
  <c r="G715" i="4"/>
  <c r="N715" i="4"/>
  <c r="D715" i="4"/>
  <c r="M715" i="4"/>
  <c r="B715" i="4"/>
  <c r="F715" i="4" s="1"/>
  <c r="Q714" i="4"/>
  <c r="J714" i="4"/>
  <c r="I714" i="4"/>
  <c r="H714" i="4"/>
  <c r="R714" i="4"/>
  <c r="R715" i="4" l="1"/>
  <c r="Q715" i="4"/>
  <c r="J715" i="4"/>
  <c r="I715" i="4"/>
  <c r="H715" i="4"/>
  <c r="A717" i="4"/>
  <c r="G716" i="4"/>
  <c r="N716" i="4"/>
  <c r="M716" i="4"/>
  <c r="D716" i="4"/>
  <c r="B716" i="4"/>
  <c r="F716" i="4" s="1"/>
  <c r="M717" i="4" l="1"/>
  <c r="B717" i="4"/>
  <c r="F717" i="4" s="1"/>
  <c r="A718" i="4"/>
  <c r="G717" i="4"/>
  <c r="D717" i="4"/>
  <c r="N717" i="4"/>
  <c r="I716" i="4"/>
  <c r="H716" i="4"/>
  <c r="R716" i="4"/>
  <c r="Q716" i="4"/>
  <c r="J716" i="4"/>
  <c r="N718" i="4" l="1"/>
  <c r="D718" i="4"/>
  <c r="M718" i="4"/>
  <c r="B718" i="4"/>
  <c r="F718" i="4" s="1"/>
  <c r="G718" i="4"/>
  <c r="A719" i="4"/>
  <c r="J717" i="4"/>
  <c r="I717" i="4"/>
  <c r="H717" i="4"/>
  <c r="R717" i="4"/>
  <c r="Q717" i="4"/>
  <c r="Q718" i="4" l="1"/>
  <c r="J718" i="4"/>
  <c r="I718" i="4"/>
  <c r="H718" i="4"/>
  <c r="R718" i="4"/>
  <c r="A720" i="4"/>
  <c r="G719" i="4"/>
  <c r="N719" i="4"/>
  <c r="D719" i="4"/>
  <c r="M719" i="4"/>
  <c r="B719" i="4"/>
  <c r="F719" i="4" s="1"/>
  <c r="A721" i="4" l="1"/>
  <c r="G720" i="4"/>
  <c r="N720" i="4"/>
  <c r="M720" i="4"/>
  <c r="D720" i="4"/>
  <c r="B720" i="4"/>
  <c r="F720" i="4" s="1"/>
  <c r="R719" i="4"/>
  <c r="Q719" i="4"/>
  <c r="J719" i="4"/>
  <c r="I719" i="4"/>
  <c r="H719" i="4"/>
  <c r="I720" i="4" l="1"/>
  <c r="H720" i="4"/>
  <c r="R720" i="4"/>
  <c r="Q720" i="4"/>
  <c r="J720" i="4"/>
  <c r="M721" i="4"/>
  <c r="B721" i="4"/>
  <c r="F721" i="4" s="1"/>
  <c r="A722" i="4"/>
  <c r="G721" i="4"/>
  <c r="D721" i="4"/>
  <c r="N721" i="4"/>
  <c r="J721" i="4" l="1"/>
  <c r="I721" i="4"/>
  <c r="H721" i="4"/>
  <c r="R721" i="4"/>
  <c r="Q721" i="4"/>
  <c r="N722" i="4"/>
  <c r="D722" i="4"/>
  <c r="M722" i="4"/>
  <c r="B722" i="4"/>
  <c r="F722" i="4" s="1"/>
  <c r="G722" i="4"/>
  <c r="A723" i="4"/>
  <c r="A724" i="4" l="1"/>
  <c r="G723" i="4"/>
  <c r="N723" i="4"/>
  <c r="D723" i="4"/>
  <c r="M723" i="4"/>
  <c r="B723" i="4"/>
  <c r="F723" i="4" s="1"/>
  <c r="Q722" i="4"/>
  <c r="J722" i="4"/>
  <c r="I722" i="4"/>
  <c r="H722" i="4"/>
  <c r="R722" i="4"/>
  <c r="R723" i="4" l="1"/>
  <c r="Q723" i="4"/>
  <c r="J723" i="4"/>
  <c r="I723" i="4"/>
  <c r="H723" i="4"/>
  <c r="A725" i="4"/>
  <c r="G724" i="4"/>
  <c r="N724" i="4"/>
  <c r="M724" i="4"/>
  <c r="D724" i="4"/>
  <c r="B724" i="4"/>
  <c r="F724" i="4" s="1"/>
  <c r="M725" i="4" l="1"/>
  <c r="B725" i="4"/>
  <c r="F725" i="4" s="1"/>
  <c r="A726" i="4"/>
  <c r="G725" i="4"/>
  <c r="D725" i="4"/>
  <c r="N725" i="4"/>
  <c r="I724" i="4"/>
  <c r="H724" i="4"/>
  <c r="R724" i="4"/>
  <c r="Q724" i="4"/>
  <c r="J724" i="4"/>
  <c r="N726" i="4" l="1"/>
  <c r="D726" i="4"/>
  <c r="M726" i="4"/>
  <c r="B726" i="4"/>
  <c r="F726" i="4" s="1"/>
  <c r="G726" i="4"/>
  <c r="A727" i="4"/>
  <c r="J725" i="4"/>
  <c r="I725" i="4"/>
  <c r="H725" i="4"/>
  <c r="R725" i="4"/>
  <c r="Q725" i="4"/>
  <c r="A728" i="4" l="1"/>
  <c r="G727" i="4"/>
  <c r="N727" i="4"/>
  <c r="D727" i="4"/>
  <c r="M727" i="4"/>
  <c r="B727" i="4"/>
  <c r="F727" i="4" s="1"/>
  <c r="Q726" i="4"/>
  <c r="J726" i="4"/>
  <c r="I726" i="4"/>
  <c r="H726" i="4"/>
  <c r="R726" i="4"/>
  <c r="R727" i="4" l="1"/>
  <c r="Q727" i="4"/>
  <c r="J727" i="4"/>
  <c r="I727" i="4"/>
  <c r="H727" i="4"/>
  <c r="A729" i="4"/>
  <c r="G728" i="4"/>
  <c r="N728" i="4"/>
  <c r="M728" i="4"/>
  <c r="D728" i="4"/>
  <c r="B728" i="4"/>
  <c r="F728" i="4" s="1"/>
  <c r="M729" i="4" l="1"/>
  <c r="B729" i="4"/>
  <c r="F729" i="4" s="1"/>
  <c r="A730" i="4"/>
  <c r="G729" i="4"/>
  <c r="D729" i="4"/>
  <c r="N729" i="4"/>
  <c r="I728" i="4"/>
  <c r="H728" i="4"/>
  <c r="R728" i="4"/>
  <c r="Q728" i="4"/>
  <c r="J728" i="4"/>
  <c r="N730" i="4" l="1"/>
  <c r="D730" i="4"/>
  <c r="M730" i="4"/>
  <c r="B730" i="4"/>
  <c r="F730" i="4" s="1"/>
  <c r="G730" i="4"/>
  <c r="A731" i="4"/>
  <c r="J729" i="4"/>
  <c r="I729" i="4"/>
  <c r="H729" i="4"/>
  <c r="R729" i="4"/>
  <c r="Q729" i="4"/>
  <c r="Q730" i="4" l="1"/>
  <c r="J730" i="4"/>
  <c r="I730" i="4"/>
  <c r="H730" i="4"/>
  <c r="R730" i="4"/>
  <c r="A732" i="4"/>
  <c r="G731" i="4"/>
  <c r="N731" i="4"/>
  <c r="D731" i="4"/>
  <c r="M731" i="4"/>
  <c r="B731" i="4"/>
  <c r="F731" i="4" s="1"/>
  <c r="A733" i="4" l="1"/>
  <c r="G732" i="4"/>
  <c r="N732" i="4"/>
  <c r="M732" i="4"/>
  <c r="D732" i="4"/>
  <c r="B732" i="4"/>
  <c r="F732" i="4" s="1"/>
  <c r="R731" i="4"/>
  <c r="Q731" i="4"/>
  <c r="J731" i="4"/>
  <c r="I731" i="4"/>
  <c r="H731" i="4"/>
  <c r="I732" i="4" l="1"/>
  <c r="H732" i="4"/>
  <c r="R732" i="4"/>
  <c r="Q732" i="4"/>
  <c r="J732" i="4"/>
  <c r="M733" i="4"/>
  <c r="B733" i="4"/>
  <c r="F733" i="4" s="1"/>
  <c r="A734" i="4"/>
  <c r="G733" i="4"/>
  <c r="D733" i="4"/>
  <c r="N733" i="4"/>
  <c r="J733" i="4" l="1"/>
  <c r="I733" i="4"/>
  <c r="H733" i="4"/>
  <c r="R733" i="4"/>
  <c r="Q733" i="4"/>
  <c r="N734" i="4"/>
  <c r="D734" i="4"/>
  <c r="M734" i="4"/>
  <c r="B734" i="4"/>
  <c r="F734" i="4" s="1"/>
  <c r="G734" i="4"/>
  <c r="A735" i="4"/>
  <c r="A736" i="4" l="1"/>
  <c r="G735" i="4"/>
  <c r="N735" i="4"/>
  <c r="D735" i="4"/>
  <c r="M735" i="4"/>
  <c r="B735" i="4"/>
  <c r="F735" i="4" s="1"/>
  <c r="Q734" i="4"/>
  <c r="J734" i="4"/>
  <c r="I734" i="4"/>
  <c r="H734" i="4"/>
  <c r="R734" i="4"/>
  <c r="R735" i="4" l="1"/>
  <c r="Q735" i="4"/>
  <c r="J735" i="4"/>
  <c r="I735" i="4"/>
  <c r="H735" i="4"/>
  <c r="A737" i="4"/>
  <c r="G736" i="4"/>
  <c r="N736" i="4"/>
  <c r="M736" i="4"/>
  <c r="D736" i="4"/>
  <c r="B736" i="4"/>
  <c r="F736" i="4" s="1"/>
  <c r="M737" i="4" l="1"/>
  <c r="B737" i="4"/>
  <c r="F737" i="4" s="1"/>
  <c r="A738" i="4"/>
  <c r="G737" i="4"/>
  <c r="D737" i="4"/>
  <c r="N737" i="4"/>
  <c r="I736" i="4"/>
  <c r="H736" i="4"/>
  <c r="R736" i="4"/>
  <c r="Q736" i="4"/>
  <c r="J736" i="4"/>
  <c r="N738" i="4" l="1"/>
  <c r="D738" i="4"/>
  <c r="M738" i="4"/>
  <c r="B738" i="4"/>
  <c r="F738" i="4" s="1"/>
  <c r="G738" i="4"/>
  <c r="A739" i="4"/>
  <c r="J737" i="4"/>
  <c r="I737" i="4"/>
  <c r="H737" i="4"/>
  <c r="R737" i="4"/>
  <c r="Q737" i="4"/>
  <c r="A740" i="4" l="1"/>
  <c r="G739" i="4"/>
  <c r="N739" i="4"/>
  <c r="D739" i="4"/>
  <c r="M739" i="4"/>
  <c r="B739" i="4"/>
  <c r="F739" i="4" s="1"/>
  <c r="Q738" i="4"/>
  <c r="J738" i="4"/>
  <c r="I738" i="4"/>
  <c r="H738" i="4"/>
  <c r="R738" i="4"/>
  <c r="R739" i="4" l="1"/>
  <c r="Q739" i="4"/>
  <c r="J739" i="4"/>
  <c r="I739" i="4"/>
  <c r="H739" i="4"/>
  <c r="A741" i="4"/>
  <c r="G740" i="4"/>
  <c r="N740" i="4"/>
  <c r="M740" i="4"/>
  <c r="D740" i="4"/>
  <c r="B740" i="4"/>
  <c r="F740" i="4" s="1"/>
  <c r="M741" i="4" l="1"/>
  <c r="B741" i="4"/>
  <c r="F741" i="4" s="1"/>
  <c r="A742" i="4"/>
  <c r="G741" i="4"/>
  <c r="D741" i="4"/>
  <c r="N741" i="4"/>
  <c r="I740" i="4"/>
  <c r="H740" i="4"/>
  <c r="R740" i="4"/>
  <c r="Q740" i="4"/>
  <c r="J740" i="4"/>
  <c r="N742" i="4" l="1"/>
  <c r="D742" i="4"/>
  <c r="M742" i="4"/>
  <c r="B742" i="4"/>
  <c r="F742" i="4" s="1"/>
  <c r="G742" i="4"/>
  <c r="A743" i="4"/>
  <c r="J741" i="4"/>
  <c r="I741" i="4"/>
  <c r="H741" i="4"/>
  <c r="R741" i="4"/>
  <c r="Q741" i="4"/>
  <c r="A744" i="4" l="1"/>
  <c r="G743" i="4"/>
  <c r="N743" i="4"/>
  <c r="D743" i="4"/>
  <c r="M743" i="4"/>
  <c r="B743" i="4"/>
  <c r="F743" i="4" s="1"/>
  <c r="Q742" i="4"/>
  <c r="J742" i="4"/>
  <c r="I742" i="4"/>
  <c r="H742" i="4"/>
  <c r="R742" i="4"/>
  <c r="R743" i="4" l="1"/>
  <c r="Q743" i="4"/>
  <c r="J743" i="4"/>
  <c r="I743" i="4"/>
  <c r="H743" i="4"/>
  <c r="A745" i="4"/>
  <c r="G744" i="4"/>
  <c r="N744" i="4"/>
  <c r="M744" i="4"/>
  <c r="D744" i="4"/>
  <c r="B744" i="4"/>
  <c r="F744" i="4" s="1"/>
  <c r="M745" i="4" l="1"/>
  <c r="B745" i="4"/>
  <c r="F745" i="4" s="1"/>
  <c r="A746" i="4"/>
  <c r="G745" i="4"/>
  <c r="D745" i="4"/>
  <c r="N745" i="4"/>
  <c r="I744" i="4"/>
  <c r="H744" i="4"/>
  <c r="R744" i="4"/>
  <c r="Q744" i="4"/>
  <c r="J744" i="4"/>
  <c r="N746" i="4" l="1"/>
  <c r="D746" i="4"/>
  <c r="M746" i="4"/>
  <c r="B746" i="4"/>
  <c r="F746" i="4" s="1"/>
  <c r="G746" i="4"/>
  <c r="A747" i="4"/>
  <c r="J745" i="4"/>
  <c r="I745" i="4"/>
  <c r="H745" i="4"/>
  <c r="R745" i="4"/>
  <c r="Q745" i="4"/>
  <c r="A748" i="4" l="1"/>
  <c r="G747" i="4"/>
  <c r="N747" i="4"/>
  <c r="D747" i="4"/>
  <c r="M747" i="4"/>
  <c r="B747" i="4"/>
  <c r="F747" i="4" s="1"/>
  <c r="Q746" i="4"/>
  <c r="J746" i="4"/>
  <c r="I746" i="4"/>
  <c r="H746" i="4"/>
  <c r="R746" i="4"/>
  <c r="R747" i="4" l="1"/>
  <c r="Q747" i="4"/>
  <c r="J747" i="4"/>
  <c r="I747" i="4"/>
  <c r="H747" i="4"/>
  <c r="B748" i="4"/>
  <c r="F748" i="4" s="1"/>
  <c r="A749" i="4"/>
  <c r="G748" i="4"/>
  <c r="M748" i="4"/>
  <c r="N748" i="4"/>
  <c r="D748" i="4"/>
  <c r="N749" i="4" l="1"/>
  <c r="D749" i="4"/>
  <c r="M749" i="4"/>
  <c r="B749" i="4"/>
  <c r="F749" i="4" s="1"/>
  <c r="A750" i="4"/>
  <c r="G749" i="4"/>
  <c r="J748" i="4"/>
  <c r="I748" i="4"/>
  <c r="H748" i="4"/>
  <c r="R748" i="4"/>
  <c r="Q748" i="4"/>
  <c r="J749" i="4" l="1"/>
  <c r="I749" i="4"/>
  <c r="H749" i="4"/>
  <c r="Q749" i="4"/>
  <c r="R749" i="4"/>
  <c r="N750" i="4"/>
  <c r="D750" i="4"/>
  <c r="M750" i="4"/>
  <c r="B750" i="4"/>
  <c r="F750" i="4" s="1"/>
  <c r="A751" i="4"/>
  <c r="G750" i="4"/>
  <c r="A752" i="4" l="1"/>
  <c r="G751" i="4"/>
  <c r="N751" i="4"/>
  <c r="D751" i="4"/>
  <c r="M751" i="4"/>
  <c r="B751" i="4"/>
  <c r="F751" i="4" s="1"/>
  <c r="R750" i="4"/>
  <c r="Q750" i="4"/>
  <c r="J750" i="4"/>
  <c r="I750" i="4"/>
  <c r="H750" i="4"/>
  <c r="H751" i="4" l="1"/>
  <c r="R751" i="4"/>
  <c r="Q751" i="4"/>
  <c r="I751" i="4"/>
  <c r="J751" i="4"/>
  <c r="B752" i="4"/>
  <c r="F752" i="4" s="1"/>
  <c r="A753" i="4"/>
  <c r="G752" i="4"/>
  <c r="N752" i="4"/>
  <c r="D752" i="4"/>
  <c r="M752" i="4"/>
  <c r="N753" i="4" l="1"/>
  <c r="D753" i="4"/>
  <c r="M753" i="4"/>
  <c r="B753" i="4"/>
  <c r="F753" i="4" s="1"/>
  <c r="A754" i="4"/>
  <c r="G753" i="4"/>
  <c r="J752" i="4"/>
  <c r="I752" i="4"/>
  <c r="H752" i="4"/>
  <c r="R752" i="4"/>
  <c r="Q752" i="4"/>
  <c r="J753" i="4" l="1"/>
  <c r="I753" i="4"/>
  <c r="H753" i="4"/>
  <c r="Q753" i="4"/>
  <c r="R753" i="4"/>
  <c r="N754" i="4"/>
  <c r="D754" i="4"/>
  <c r="M754" i="4"/>
  <c r="B754" i="4"/>
  <c r="F754" i="4" s="1"/>
  <c r="A755" i="4"/>
  <c r="G754" i="4"/>
  <c r="A756" i="4" l="1"/>
  <c r="G755" i="4"/>
  <c r="N755" i="4"/>
  <c r="D755" i="4"/>
  <c r="M755" i="4"/>
  <c r="B755" i="4"/>
  <c r="F755" i="4" s="1"/>
  <c r="R754" i="4"/>
  <c r="Q754" i="4"/>
  <c r="J754" i="4"/>
  <c r="I754" i="4"/>
  <c r="H754" i="4"/>
  <c r="H755" i="4" l="1"/>
  <c r="R755" i="4"/>
  <c r="Q755" i="4"/>
  <c r="I755" i="4"/>
  <c r="J755" i="4"/>
  <c r="M756" i="4"/>
  <c r="B756" i="4"/>
  <c r="F756" i="4" s="1"/>
  <c r="G756" i="4"/>
  <c r="A757" i="4"/>
  <c r="N756" i="4"/>
  <c r="D756" i="4"/>
  <c r="J756" i="4" l="1"/>
  <c r="I756" i="4"/>
  <c r="H756" i="4"/>
  <c r="R756" i="4"/>
  <c r="Q756" i="4"/>
  <c r="M757" i="4"/>
  <c r="A758" i="4"/>
  <c r="G757" i="4"/>
  <c r="D757" i="4"/>
  <c r="B757" i="4"/>
  <c r="F757" i="4" s="1"/>
  <c r="N757" i="4"/>
  <c r="A759" i="4" l="1"/>
  <c r="G758" i="4"/>
  <c r="D758" i="4"/>
  <c r="B758" i="4"/>
  <c r="F758" i="4" s="1"/>
  <c r="N758" i="4"/>
  <c r="M758" i="4"/>
  <c r="Q757" i="4"/>
  <c r="R757" i="4"/>
  <c r="J757" i="4"/>
  <c r="H757" i="4"/>
  <c r="I757" i="4"/>
  <c r="Q758" i="4" l="1"/>
  <c r="I758" i="4"/>
  <c r="R758" i="4"/>
  <c r="J758" i="4"/>
  <c r="H758" i="4"/>
  <c r="A760" i="4"/>
  <c r="G759" i="4"/>
  <c r="M759" i="4"/>
  <c r="B759" i="4"/>
  <c r="F759" i="4" s="1"/>
  <c r="N759" i="4"/>
  <c r="D759" i="4"/>
  <c r="M760" i="4" l="1"/>
  <c r="N760" i="4"/>
  <c r="G760" i="4"/>
  <c r="D760" i="4"/>
  <c r="B760" i="4"/>
  <c r="F760" i="4" s="1"/>
  <c r="A761" i="4"/>
  <c r="I759" i="4"/>
  <c r="R759" i="4"/>
  <c r="Q759" i="4"/>
  <c r="J759" i="4"/>
  <c r="H759" i="4"/>
  <c r="M761" i="4" l="1"/>
  <c r="A762" i="4"/>
  <c r="G761" i="4"/>
  <c r="D761" i="4"/>
  <c r="B761" i="4"/>
  <c r="F761" i="4" s="1"/>
  <c r="N761" i="4"/>
  <c r="I760" i="4"/>
  <c r="Q760" i="4"/>
  <c r="J760" i="4"/>
  <c r="H760" i="4"/>
  <c r="R760" i="4"/>
  <c r="Q761" i="4" l="1"/>
  <c r="I761" i="4"/>
  <c r="H761" i="4"/>
  <c r="R761" i="4"/>
  <c r="J761" i="4"/>
  <c r="A763" i="4"/>
  <c r="G762" i="4"/>
  <c r="M762" i="4"/>
  <c r="D762" i="4"/>
  <c r="B762" i="4"/>
  <c r="F762" i="4" s="1"/>
  <c r="N762" i="4"/>
  <c r="A764" i="4" l="1"/>
  <c r="G763" i="4"/>
  <c r="M763" i="4"/>
  <c r="D763" i="4"/>
  <c r="B763" i="4"/>
  <c r="F763" i="4" s="1"/>
  <c r="N763" i="4"/>
  <c r="Q762" i="4"/>
  <c r="I762" i="4"/>
  <c r="H762" i="4"/>
  <c r="R762" i="4"/>
  <c r="J762" i="4"/>
  <c r="I763" i="4" l="1"/>
  <c r="Q763" i="4"/>
  <c r="H763" i="4"/>
  <c r="R763" i="4"/>
  <c r="J763" i="4"/>
  <c r="M764" i="4"/>
  <c r="A765" i="4"/>
  <c r="G764" i="4"/>
  <c r="D764" i="4"/>
  <c r="B764" i="4"/>
  <c r="F764" i="4" s="1"/>
  <c r="N764" i="4"/>
  <c r="M765" i="4" l="1"/>
  <c r="A766" i="4"/>
  <c r="G765" i="4"/>
  <c r="D765" i="4"/>
  <c r="B765" i="4"/>
  <c r="F765" i="4" s="1"/>
  <c r="N765" i="4"/>
  <c r="I764" i="4"/>
  <c r="Q764" i="4"/>
  <c r="H764" i="4"/>
  <c r="R764" i="4"/>
  <c r="J764" i="4"/>
  <c r="Q765" i="4" l="1"/>
  <c r="I765" i="4"/>
  <c r="H765" i="4"/>
  <c r="R765" i="4"/>
  <c r="J765" i="4"/>
  <c r="A767" i="4"/>
  <c r="G766" i="4"/>
  <c r="M766" i="4"/>
  <c r="D766" i="4"/>
  <c r="B766" i="4"/>
  <c r="F766" i="4" s="1"/>
  <c r="N766" i="4"/>
  <c r="A768" i="4" l="1"/>
  <c r="G767" i="4"/>
  <c r="M767" i="4"/>
  <c r="D767" i="4"/>
  <c r="B767" i="4"/>
  <c r="F767" i="4" s="1"/>
  <c r="N767" i="4"/>
  <c r="Q766" i="4"/>
  <c r="I766" i="4"/>
  <c r="H766" i="4"/>
  <c r="R766" i="4"/>
  <c r="J766" i="4"/>
  <c r="I767" i="4" l="1"/>
  <c r="Q767" i="4"/>
  <c r="H767" i="4"/>
  <c r="R767" i="4"/>
  <c r="J767" i="4"/>
  <c r="M768" i="4"/>
  <c r="A769" i="4"/>
  <c r="G768" i="4"/>
  <c r="D768" i="4"/>
  <c r="B768" i="4"/>
  <c r="F768" i="4" s="1"/>
  <c r="N768" i="4"/>
  <c r="M769" i="4" l="1"/>
  <c r="A770" i="4"/>
  <c r="G769" i="4"/>
  <c r="D769" i="4"/>
  <c r="B769" i="4"/>
  <c r="F769" i="4" s="1"/>
  <c r="N769" i="4"/>
  <c r="I768" i="4"/>
  <c r="Q768" i="4"/>
  <c r="H768" i="4"/>
  <c r="R768" i="4"/>
  <c r="J768" i="4"/>
  <c r="Q769" i="4" l="1"/>
  <c r="I769" i="4"/>
  <c r="H769" i="4"/>
  <c r="R769" i="4"/>
  <c r="J769" i="4"/>
  <c r="A771" i="4"/>
  <c r="G770" i="4"/>
  <c r="M770" i="4"/>
  <c r="D770" i="4"/>
  <c r="B770" i="4"/>
  <c r="F770" i="4" s="1"/>
  <c r="N770" i="4"/>
  <c r="A772" i="4" l="1"/>
  <c r="G771" i="4"/>
  <c r="M771" i="4"/>
  <c r="D771" i="4"/>
  <c r="B771" i="4"/>
  <c r="F771" i="4" s="1"/>
  <c r="N771" i="4"/>
  <c r="Q770" i="4"/>
  <c r="I770" i="4"/>
  <c r="H770" i="4"/>
  <c r="R770" i="4"/>
  <c r="J770" i="4"/>
  <c r="I771" i="4" l="1"/>
  <c r="H771" i="4"/>
  <c r="Q771" i="4"/>
  <c r="J771" i="4"/>
  <c r="R771" i="4"/>
  <c r="M772" i="4"/>
  <c r="B772" i="4"/>
  <c r="F772" i="4" s="1"/>
  <c r="A773" i="4"/>
  <c r="G772" i="4"/>
  <c r="N772" i="4"/>
  <c r="D772" i="4"/>
  <c r="J772" i="4" l="1"/>
  <c r="I772" i="4"/>
  <c r="Q772" i="4"/>
  <c r="R772" i="4"/>
  <c r="H772" i="4"/>
  <c r="N773" i="4"/>
  <c r="D773" i="4"/>
  <c r="M773" i="4"/>
  <c r="A774" i="4"/>
  <c r="G773" i="4"/>
  <c r="B773" i="4"/>
  <c r="F773" i="4" s="1"/>
  <c r="Q773" i="4" l="1"/>
  <c r="I773" i="4"/>
  <c r="R773" i="4"/>
  <c r="J773" i="4"/>
  <c r="H773" i="4"/>
  <c r="A775" i="4"/>
  <c r="G774" i="4"/>
  <c r="M774" i="4"/>
  <c r="B774" i="4"/>
  <c r="F774" i="4" s="1"/>
  <c r="N774" i="4"/>
  <c r="D774" i="4"/>
  <c r="A776" i="4" l="1"/>
  <c r="G775" i="4"/>
  <c r="M775" i="4"/>
  <c r="D775" i="4"/>
  <c r="B775" i="4"/>
  <c r="F775" i="4" s="1"/>
  <c r="N775" i="4"/>
  <c r="R774" i="4"/>
  <c r="Q774" i="4"/>
  <c r="I774" i="4"/>
  <c r="J774" i="4"/>
  <c r="H774" i="4"/>
  <c r="I775" i="4" l="1"/>
  <c r="H775" i="4"/>
  <c r="Q775" i="4"/>
  <c r="R775" i="4"/>
  <c r="J775" i="4"/>
  <c r="M776" i="4"/>
  <c r="B776" i="4"/>
  <c r="F776" i="4" s="1"/>
  <c r="A777" i="4"/>
  <c r="G776" i="4"/>
  <c r="N776" i="4"/>
  <c r="D776" i="4"/>
  <c r="J776" i="4" l="1"/>
  <c r="I776" i="4"/>
  <c r="Q776" i="4"/>
  <c r="H776" i="4"/>
  <c r="R776" i="4"/>
  <c r="N777" i="4"/>
  <c r="D777" i="4"/>
  <c r="M777" i="4"/>
  <c r="A778" i="4"/>
  <c r="G777" i="4"/>
  <c r="B777" i="4"/>
  <c r="F777" i="4" s="1"/>
  <c r="Q777" i="4" l="1"/>
  <c r="I777" i="4"/>
  <c r="R777" i="4"/>
  <c r="J777" i="4"/>
  <c r="H777" i="4"/>
  <c r="A779" i="4"/>
  <c r="G778" i="4"/>
  <c r="M778" i="4"/>
  <c r="B778" i="4"/>
  <c r="F778" i="4" s="1"/>
  <c r="N778" i="4"/>
  <c r="D778" i="4"/>
  <c r="A780" i="4" l="1"/>
  <c r="G779" i="4"/>
  <c r="M779" i="4"/>
  <c r="D779" i="4"/>
  <c r="B779" i="4"/>
  <c r="F779" i="4" s="1"/>
  <c r="N779" i="4"/>
  <c r="R778" i="4"/>
  <c r="Q778" i="4"/>
  <c r="I778" i="4"/>
  <c r="J778" i="4"/>
  <c r="H778" i="4"/>
  <c r="I779" i="4" l="1"/>
  <c r="H779" i="4"/>
  <c r="Q779" i="4"/>
  <c r="R779" i="4"/>
  <c r="J779" i="4"/>
  <c r="M780" i="4"/>
  <c r="B780" i="4"/>
  <c r="F780" i="4" s="1"/>
  <c r="A781" i="4"/>
  <c r="G780" i="4"/>
  <c r="D780" i="4"/>
  <c r="N780" i="4"/>
  <c r="A782" i="4" l="1"/>
  <c r="N781" i="4"/>
  <c r="M781" i="4"/>
  <c r="D781" i="4"/>
  <c r="G781" i="4"/>
  <c r="B781" i="4"/>
  <c r="F781" i="4" s="1"/>
  <c r="J780" i="4"/>
  <c r="I780" i="4"/>
  <c r="Q780" i="4"/>
  <c r="H780" i="4"/>
  <c r="R780" i="4"/>
  <c r="R781" i="4" l="1"/>
  <c r="Q781" i="4"/>
  <c r="I781" i="4"/>
  <c r="J781" i="4"/>
  <c r="H781" i="4"/>
  <c r="N782" i="4"/>
  <c r="D782" i="4"/>
  <c r="B782" i="4"/>
  <c r="F782" i="4" s="1"/>
  <c r="A783" i="4"/>
  <c r="M782" i="4"/>
  <c r="G782" i="4"/>
  <c r="I782" i="4" l="1"/>
  <c r="H782" i="4"/>
  <c r="R782" i="4"/>
  <c r="Q782" i="4"/>
  <c r="J782" i="4"/>
  <c r="M783" i="4"/>
  <c r="B783" i="4"/>
  <c r="F783" i="4" s="1"/>
  <c r="A784" i="4"/>
  <c r="G783" i="4"/>
  <c r="D783" i="4"/>
  <c r="N783" i="4"/>
  <c r="J783" i="4" l="1"/>
  <c r="H783" i="4"/>
  <c r="R783" i="4"/>
  <c r="I783" i="4"/>
  <c r="Q783" i="4"/>
  <c r="N784" i="4"/>
  <c r="D784" i="4"/>
  <c r="B784" i="4"/>
  <c r="F784" i="4" s="1"/>
  <c r="A785" i="4"/>
  <c r="M784" i="4"/>
  <c r="G784" i="4"/>
  <c r="Q784" i="4" l="1"/>
  <c r="J784" i="4"/>
  <c r="I784" i="4"/>
  <c r="H784" i="4"/>
  <c r="R784" i="4"/>
  <c r="A786" i="4"/>
  <c r="G785" i="4"/>
  <c r="N785" i="4"/>
  <c r="D785" i="4"/>
  <c r="M785" i="4"/>
  <c r="B785" i="4"/>
  <c r="F785" i="4" s="1"/>
  <c r="N786" i="4" l="1"/>
  <c r="D786" i="4"/>
  <c r="G786" i="4"/>
  <c r="B786" i="4"/>
  <c r="F786" i="4" s="1"/>
  <c r="M786" i="4"/>
  <c r="A787" i="4"/>
  <c r="R785" i="4"/>
  <c r="J785" i="4"/>
  <c r="I785" i="4"/>
  <c r="H785" i="4"/>
  <c r="Q785" i="4"/>
  <c r="M787" i="4" l="1"/>
  <c r="B787" i="4"/>
  <c r="F787" i="4" s="1"/>
  <c r="A788" i="4"/>
  <c r="G787" i="4"/>
  <c r="N787" i="4"/>
  <c r="D787" i="4"/>
  <c r="I786" i="4"/>
  <c r="H786" i="4"/>
  <c r="R786" i="4"/>
  <c r="Q786" i="4"/>
  <c r="J786" i="4"/>
  <c r="N788" i="4" l="1"/>
  <c r="D788" i="4"/>
  <c r="B788" i="4"/>
  <c r="F788" i="4" s="1"/>
  <c r="A789" i="4"/>
  <c r="G788" i="4"/>
  <c r="M788" i="4"/>
  <c r="J787" i="4"/>
  <c r="H787" i="4"/>
  <c r="R787" i="4"/>
  <c r="Q787" i="4"/>
  <c r="I787" i="4"/>
  <c r="A790" i="4" l="1"/>
  <c r="G789" i="4"/>
  <c r="N789" i="4"/>
  <c r="D789" i="4"/>
  <c r="M789" i="4"/>
  <c r="B789" i="4"/>
  <c r="F789" i="4" s="1"/>
  <c r="Q788" i="4"/>
  <c r="J788" i="4"/>
  <c r="I788" i="4"/>
  <c r="H788" i="4"/>
  <c r="R788" i="4"/>
  <c r="R789" i="4" l="1"/>
  <c r="J789" i="4"/>
  <c r="Q789" i="4"/>
  <c r="H789" i="4"/>
  <c r="I789" i="4"/>
  <c r="N790" i="4"/>
  <c r="D790" i="4"/>
  <c r="M790" i="4"/>
  <c r="G790" i="4"/>
  <c r="A791" i="4"/>
  <c r="B790" i="4"/>
  <c r="F790" i="4" s="1"/>
  <c r="I790" i="4" l="1"/>
  <c r="H790" i="4"/>
  <c r="R790" i="4"/>
  <c r="Q790" i="4"/>
  <c r="J790" i="4"/>
  <c r="M791" i="4"/>
  <c r="B791" i="4"/>
  <c r="F791" i="4" s="1"/>
  <c r="A792" i="4"/>
  <c r="G791" i="4"/>
  <c r="N791" i="4"/>
  <c r="D791" i="4"/>
  <c r="N792" i="4" l="1"/>
  <c r="D792" i="4"/>
  <c r="B792" i="4"/>
  <c r="F792" i="4" s="1"/>
  <c r="A793" i="4"/>
  <c r="M792" i="4"/>
  <c r="G792" i="4"/>
  <c r="J791" i="4"/>
  <c r="H791" i="4"/>
  <c r="R791" i="4"/>
  <c r="Q791" i="4"/>
  <c r="I791" i="4"/>
  <c r="A794" i="4" l="1"/>
  <c r="G793" i="4"/>
  <c r="N793" i="4"/>
  <c r="D793" i="4"/>
  <c r="M793" i="4"/>
  <c r="B793" i="4"/>
  <c r="F793" i="4" s="1"/>
  <c r="Q792" i="4"/>
  <c r="J792" i="4"/>
  <c r="I792" i="4"/>
  <c r="H792" i="4"/>
  <c r="R792" i="4"/>
  <c r="R793" i="4" l="1"/>
  <c r="J793" i="4"/>
  <c r="H793" i="4"/>
  <c r="I793" i="4"/>
  <c r="Q793" i="4"/>
  <c r="N794" i="4"/>
  <c r="D794" i="4"/>
  <c r="A795" i="4"/>
  <c r="M794" i="4"/>
  <c r="G794" i="4"/>
  <c r="B794" i="4"/>
  <c r="F794" i="4" s="1"/>
  <c r="M795" i="4" l="1"/>
  <c r="B795" i="4"/>
  <c r="F795" i="4" s="1"/>
  <c r="A796" i="4"/>
  <c r="G795" i="4"/>
  <c r="N795" i="4"/>
  <c r="D795" i="4"/>
  <c r="I794" i="4"/>
  <c r="H794" i="4"/>
  <c r="R794" i="4"/>
  <c r="Q794" i="4"/>
  <c r="J794" i="4"/>
  <c r="N796" i="4" l="1"/>
  <c r="D796" i="4"/>
  <c r="B796" i="4"/>
  <c r="F796" i="4" s="1"/>
  <c r="G796" i="4"/>
  <c r="A797" i="4"/>
  <c r="M796" i="4"/>
  <c r="J795" i="4"/>
  <c r="H795" i="4"/>
  <c r="R795" i="4"/>
  <c r="Q795" i="4"/>
  <c r="I795" i="4"/>
  <c r="A798" i="4" l="1"/>
  <c r="G797" i="4"/>
  <c r="N797" i="4"/>
  <c r="D797" i="4"/>
  <c r="M797" i="4"/>
  <c r="B797" i="4"/>
  <c r="F797" i="4" s="1"/>
  <c r="Q796" i="4"/>
  <c r="J796" i="4"/>
  <c r="I796" i="4"/>
  <c r="H796" i="4"/>
  <c r="R796" i="4"/>
  <c r="R797" i="4" l="1"/>
  <c r="J797" i="4"/>
  <c r="I797" i="4"/>
  <c r="H797" i="4"/>
  <c r="Q797" i="4"/>
  <c r="N798" i="4"/>
  <c r="D798" i="4"/>
  <c r="A799" i="4"/>
  <c r="M798" i="4"/>
  <c r="G798" i="4"/>
  <c r="B798" i="4"/>
  <c r="F798" i="4" s="1"/>
  <c r="M799" i="4" l="1"/>
  <c r="B799" i="4"/>
  <c r="F799" i="4" s="1"/>
  <c r="A800" i="4"/>
  <c r="G799" i="4"/>
  <c r="D799" i="4"/>
  <c r="N799" i="4"/>
  <c r="I798" i="4"/>
  <c r="H798" i="4"/>
  <c r="R798" i="4"/>
  <c r="Q798" i="4"/>
  <c r="J798" i="4"/>
  <c r="N800" i="4" l="1"/>
  <c r="D800" i="4"/>
  <c r="B800" i="4"/>
  <c r="F800" i="4" s="1"/>
  <c r="G800" i="4"/>
  <c r="A801" i="4"/>
  <c r="M800" i="4"/>
  <c r="J799" i="4"/>
  <c r="H799" i="4"/>
  <c r="R799" i="4"/>
  <c r="Q799" i="4"/>
  <c r="I799" i="4"/>
  <c r="A802" i="4" l="1"/>
  <c r="G801" i="4"/>
  <c r="N801" i="4"/>
  <c r="D801" i="4"/>
  <c r="M801" i="4"/>
  <c r="B801" i="4"/>
  <c r="F801" i="4" s="1"/>
  <c r="Q800" i="4"/>
  <c r="J800" i="4"/>
  <c r="I800" i="4"/>
  <c r="H800" i="4"/>
  <c r="R800" i="4"/>
  <c r="R801" i="4" l="1"/>
  <c r="J801" i="4"/>
  <c r="Q801" i="4"/>
  <c r="I801" i="4"/>
  <c r="H801" i="4"/>
  <c r="N802" i="4"/>
  <c r="D802" i="4"/>
  <c r="A803" i="4"/>
  <c r="M802" i="4"/>
  <c r="G802" i="4"/>
  <c r="B802" i="4"/>
  <c r="F802" i="4" s="1"/>
  <c r="M803" i="4" l="1"/>
  <c r="B803" i="4"/>
  <c r="F803" i="4" s="1"/>
  <c r="A804" i="4"/>
  <c r="G803" i="4"/>
  <c r="D803" i="4"/>
  <c r="N803" i="4"/>
  <c r="I802" i="4"/>
  <c r="H802" i="4"/>
  <c r="R802" i="4"/>
  <c r="Q802" i="4"/>
  <c r="J802" i="4"/>
  <c r="N804" i="4" l="1"/>
  <c r="D804" i="4"/>
  <c r="B804" i="4"/>
  <c r="F804" i="4" s="1"/>
  <c r="M804" i="4"/>
  <c r="G804" i="4"/>
  <c r="A805" i="4"/>
  <c r="J803" i="4"/>
  <c r="H803" i="4"/>
  <c r="R803" i="4"/>
  <c r="I803" i="4"/>
  <c r="Q803" i="4"/>
  <c r="A806" i="4" l="1"/>
  <c r="G805" i="4"/>
  <c r="N805" i="4"/>
  <c r="D805" i="4"/>
  <c r="M805" i="4"/>
  <c r="B805" i="4"/>
  <c r="F805" i="4" s="1"/>
  <c r="Q804" i="4"/>
  <c r="J804" i="4"/>
  <c r="I804" i="4"/>
  <c r="H804" i="4"/>
  <c r="R804" i="4"/>
  <c r="R805" i="4" l="1"/>
  <c r="J805" i="4"/>
  <c r="Q805" i="4"/>
  <c r="I805" i="4"/>
  <c r="H805" i="4"/>
  <c r="N806" i="4"/>
  <c r="D806" i="4"/>
  <c r="B806" i="4"/>
  <c r="F806" i="4" s="1"/>
  <c r="A807" i="4"/>
  <c r="M806" i="4"/>
  <c r="G806" i="4"/>
  <c r="I806" i="4" l="1"/>
  <c r="H806" i="4"/>
  <c r="R806" i="4"/>
  <c r="Q806" i="4"/>
  <c r="J806" i="4"/>
  <c r="M807" i="4"/>
  <c r="B807" i="4"/>
  <c r="F807" i="4" s="1"/>
  <c r="A808" i="4"/>
  <c r="G807" i="4"/>
  <c r="D807" i="4"/>
  <c r="N807" i="4"/>
  <c r="N808" i="4" l="1"/>
  <c r="D808" i="4"/>
  <c r="B808" i="4"/>
  <c r="F808" i="4" s="1"/>
  <c r="M808" i="4"/>
  <c r="G808" i="4"/>
  <c r="A809" i="4"/>
  <c r="J807" i="4"/>
  <c r="H807" i="4"/>
  <c r="R807" i="4"/>
  <c r="Q807" i="4"/>
  <c r="I807" i="4"/>
  <c r="A810" i="4" l="1"/>
  <c r="G809" i="4"/>
  <c r="N809" i="4"/>
  <c r="D809" i="4"/>
  <c r="M809" i="4"/>
  <c r="B809" i="4"/>
  <c r="F809" i="4" s="1"/>
  <c r="Q808" i="4"/>
  <c r="J808" i="4"/>
  <c r="I808" i="4"/>
  <c r="H808" i="4"/>
  <c r="R808" i="4"/>
  <c r="R809" i="4" l="1"/>
  <c r="J809" i="4"/>
  <c r="Q809" i="4"/>
  <c r="I809" i="4"/>
  <c r="H809" i="4"/>
  <c r="N810" i="4"/>
  <c r="D810" i="4"/>
  <c r="B810" i="4"/>
  <c r="F810" i="4" s="1"/>
  <c r="M810" i="4"/>
  <c r="G810" i="4"/>
  <c r="A811" i="4"/>
  <c r="I810" i="4" l="1"/>
  <c r="H810" i="4"/>
  <c r="R810" i="4"/>
  <c r="Q810" i="4"/>
  <c r="J810" i="4"/>
  <c r="M811" i="4"/>
  <c r="B811" i="4"/>
  <c r="F811" i="4" s="1"/>
  <c r="A812" i="4"/>
  <c r="G811" i="4"/>
  <c r="D811" i="4"/>
  <c r="N811" i="4"/>
  <c r="N812" i="4" l="1"/>
  <c r="D812" i="4"/>
  <c r="B812" i="4"/>
  <c r="F812" i="4" s="1"/>
  <c r="A813" i="4"/>
  <c r="M812" i="4"/>
  <c r="G812" i="4"/>
  <c r="J811" i="4"/>
  <c r="H811" i="4"/>
  <c r="R811" i="4"/>
  <c r="I811" i="4"/>
  <c r="Q811" i="4"/>
  <c r="A814" i="4" l="1"/>
  <c r="G813" i="4"/>
  <c r="N813" i="4"/>
  <c r="D813" i="4"/>
  <c r="M813" i="4"/>
  <c r="B813" i="4"/>
  <c r="F813" i="4" s="1"/>
  <c r="Q812" i="4"/>
  <c r="J812" i="4"/>
  <c r="I812" i="4"/>
  <c r="H812" i="4"/>
  <c r="R812" i="4"/>
  <c r="R813" i="4" l="1"/>
  <c r="J813" i="4"/>
  <c r="Q813" i="4"/>
  <c r="H813" i="4"/>
  <c r="I813" i="4"/>
  <c r="N814" i="4"/>
  <c r="D814" i="4"/>
  <c r="G814" i="4"/>
  <c r="B814" i="4"/>
  <c r="F814" i="4" s="1"/>
  <c r="A815" i="4"/>
  <c r="M814" i="4"/>
  <c r="M815" i="4" l="1"/>
  <c r="B815" i="4"/>
  <c r="F815" i="4" s="1"/>
  <c r="A816" i="4"/>
  <c r="G815" i="4"/>
  <c r="N815" i="4"/>
  <c r="D815" i="4"/>
  <c r="I814" i="4"/>
  <c r="H814" i="4"/>
  <c r="R814" i="4"/>
  <c r="Q814" i="4"/>
  <c r="J814" i="4"/>
  <c r="N816" i="4" l="1"/>
  <c r="D816" i="4"/>
  <c r="B816" i="4"/>
  <c r="F816" i="4" s="1"/>
  <c r="A817" i="4"/>
  <c r="M816" i="4"/>
  <c r="G816" i="4"/>
  <c r="J815" i="4"/>
  <c r="H815" i="4"/>
  <c r="R815" i="4"/>
  <c r="I815" i="4"/>
  <c r="Q815" i="4"/>
  <c r="A818" i="4" l="1"/>
  <c r="G817" i="4"/>
  <c r="N817" i="4"/>
  <c r="D817" i="4"/>
  <c r="M817" i="4"/>
  <c r="B817" i="4"/>
  <c r="F817" i="4" s="1"/>
  <c r="Q816" i="4"/>
  <c r="J816" i="4"/>
  <c r="I816" i="4"/>
  <c r="H816" i="4"/>
  <c r="R816" i="4"/>
  <c r="R817" i="4" l="1"/>
  <c r="J817" i="4"/>
  <c r="I817" i="4"/>
  <c r="Q817" i="4"/>
  <c r="H817" i="4"/>
  <c r="N818" i="4"/>
  <c r="D818" i="4"/>
  <c r="G818" i="4"/>
  <c r="B818" i="4"/>
  <c r="F818" i="4" s="1"/>
  <c r="M818" i="4"/>
  <c r="A819" i="4"/>
  <c r="M819" i="4" l="1"/>
  <c r="B819" i="4"/>
  <c r="F819" i="4" s="1"/>
  <c r="A820" i="4"/>
  <c r="G819" i="4"/>
  <c r="N819" i="4"/>
  <c r="D819" i="4"/>
  <c r="I818" i="4"/>
  <c r="H818" i="4"/>
  <c r="R818" i="4"/>
  <c r="Q818" i="4"/>
  <c r="J818" i="4"/>
  <c r="N820" i="4" l="1"/>
  <c r="D820" i="4"/>
  <c r="M820" i="4"/>
  <c r="B820" i="4"/>
  <c r="F820" i="4" s="1"/>
  <c r="A821" i="4"/>
  <c r="G820" i="4"/>
  <c r="J819" i="4"/>
  <c r="I819" i="4"/>
  <c r="H819" i="4"/>
  <c r="R819" i="4"/>
  <c r="Q819" i="4"/>
  <c r="Q820" i="4" l="1"/>
  <c r="J820" i="4"/>
  <c r="I820" i="4"/>
  <c r="H820" i="4"/>
  <c r="R820" i="4"/>
  <c r="A822" i="4"/>
  <c r="G821" i="4"/>
  <c r="N821" i="4"/>
  <c r="D821" i="4"/>
  <c r="M821" i="4"/>
  <c r="B821" i="4"/>
  <c r="F821" i="4" s="1"/>
  <c r="A823" i="4" l="1"/>
  <c r="G822" i="4"/>
  <c r="N822" i="4"/>
  <c r="D822" i="4"/>
  <c r="B822" i="4"/>
  <c r="F822" i="4" s="1"/>
  <c r="M822" i="4"/>
  <c r="R821" i="4"/>
  <c r="Q821" i="4"/>
  <c r="J821" i="4"/>
  <c r="I821" i="4"/>
  <c r="H821" i="4"/>
  <c r="I822" i="4" l="1"/>
  <c r="H822" i="4"/>
  <c r="R822" i="4"/>
  <c r="Q822" i="4"/>
  <c r="J822" i="4"/>
  <c r="M823" i="4"/>
  <c r="B823" i="4"/>
  <c r="F823" i="4" s="1"/>
  <c r="A824" i="4"/>
  <c r="G823" i="4"/>
  <c r="N823" i="4"/>
  <c r="D823" i="4"/>
  <c r="J823" i="4" l="1"/>
  <c r="I823" i="4"/>
  <c r="H823" i="4"/>
  <c r="R823" i="4"/>
  <c r="Q823" i="4"/>
  <c r="N824" i="4"/>
  <c r="D824" i="4"/>
  <c r="M824" i="4"/>
  <c r="B824" i="4"/>
  <c r="F824" i="4" s="1"/>
  <c r="A825" i="4"/>
  <c r="G824" i="4"/>
  <c r="A826" i="4" l="1"/>
  <c r="G825" i="4"/>
  <c r="N825" i="4"/>
  <c r="D825" i="4"/>
  <c r="M825" i="4"/>
  <c r="B825" i="4"/>
  <c r="F825" i="4" s="1"/>
  <c r="Q824" i="4"/>
  <c r="J824" i="4"/>
  <c r="I824" i="4"/>
  <c r="H824" i="4"/>
  <c r="R824" i="4"/>
  <c r="R825" i="4" l="1"/>
  <c r="Q825" i="4"/>
  <c r="J825" i="4"/>
  <c r="I825" i="4"/>
  <c r="H825" i="4"/>
  <c r="A827" i="4"/>
  <c r="G826" i="4"/>
  <c r="N826" i="4"/>
  <c r="D826" i="4"/>
  <c r="B826" i="4"/>
  <c r="F826" i="4" s="1"/>
  <c r="M826" i="4"/>
  <c r="M827" i="4" l="1"/>
  <c r="B827" i="4"/>
  <c r="F827" i="4" s="1"/>
  <c r="A828" i="4"/>
  <c r="G827" i="4"/>
  <c r="N827" i="4"/>
  <c r="D827" i="4"/>
  <c r="I826" i="4"/>
  <c r="H826" i="4"/>
  <c r="R826" i="4"/>
  <c r="Q826" i="4"/>
  <c r="J826" i="4"/>
  <c r="N828" i="4" l="1"/>
  <c r="D828" i="4"/>
  <c r="M828" i="4"/>
  <c r="B828" i="4"/>
  <c r="F828" i="4" s="1"/>
  <c r="A829" i="4"/>
  <c r="G828" i="4"/>
  <c r="J827" i="4"/>
  <c r="I827" i="4"/>
  <c r="H827" i="4"/>
  <c r="R827" i="4"/>
  <c r="Q827" i="4"/>
  <c r="A830" i="4" l="1"/>
  <c r="G829" i="4"/>
  <c r="N829" i="4"/>
  <c r="D829" i="4"/>
  <c r="M829" i="4"/>
  <c r="B829" i="4"/>
  <c r="F829" i="4" s="1"/>
  <c r="Q828" i="4"/>
  <c r="J828" i="4"/>
  <c r="I828" i="4"/>
  <c r="H828" i="4"/>
  <c r="R828" i="4"/>
  <c r="R829" i="4" l="1"/>
  <c r="Q829" i="4"/>
  <c r="J829" i="4"/>
  <c r="H829" i="4"/>
  <c r="I829" i="4"/>
  <c r="A831" i="4"/>
  <c r="G830" i="4"/>
  <c r="N830" i="4"/>
  <c r="D830" i="4"/>
  <c r="M830" i="4"/>
  <c r="B830" i="4"/>
  <c r="F830" i="4" s="1"/>
  <c r="M831" i="4" l="1"/>
  <c r="B831" i="4"/>
  <c r="F831" i="4" s="1"/>
  <c r="A832" i="4"/>
  <c r="G831" i="4"/>
  <c r="D831" i="4"/>
  <c r="N831" i="4"/>
  <c r="I830" i="4"/>
  <c r="H830" i="4"/>
  <c r="R830" i="4"/>
  <c r="Q830" i="4"/>
  <c r="J830" i="4"/>
  <c r="N832" i="4" l="1"/>
  <c r="D832" i="4"/>
  <c r="M832" i="4"/>
  <c r="B832" i="4"/>
  <c r="F832" i="4" s="1"/>
  <c r="A833" i="4"/>
  <c r="G832" i="4"/>
  <c r="J831" i="4"/>
  <c r="I831" i="4"/>
  <c r="H831" i="4"/>
  <c r="R831" i="4"/>
  <c r="Q831" i="4"/>
  <c r="Q832" i="4" l="1"/>
  <c r="J832" i="4"/>
  <c r="I832" i="4"/>
  <c r="H832" i="4"/>
  <c r="R832" i="4"/>
  <c r="A834" i="4"/>
  <c r="G833" i="4"/>
  <c r="N833" i="4"/>
  <c r="D833" i="4"/>
  <c r="M833" i="4"/>
  <c r="B833" i="4"/>
  <c r="F833" i="4" s="1"/>
  <c r="A835" i="4" l="1"/>
  <c r="G834" i="4"/>
  <c r="N834" i="4"/>
  <c r="D834" i="4"/>
  <c r="M834" i="4"/>
  <c r="B834" i="4"/>
  <c r="F834" i="4" s="1"/>
  <c r="R833" i="4"/>
  <c r="Q833" i="4"/>
  <c r="J833" i="4"/>
  <c r="H833" i="4"/>
  <c r="I833" i="4"/>
  <c r="I834" i="4" l="1"/>
  <c r="H834" i="4"/>
  <c r="R834" i="4"/>
  <c r="Q834" i="4"/>
  <c r="J834" i="4"/>
  <c r="M835" i="4"/>
  <c r="B835" i="4"/>
  <c r="F835" i="4" s="1"/>
  <c r="A836" i="4"/>
  <c r="G835" i="4"/>
  <c r="D835" i="4"/>
  <c r="N835" i="4"/>
  <c r="N836" i="4" l="1"/>
  <c r="D836" i="4"/>
  <c r="M836" i="4"/>
  <c r="B836" i="4"/>
  <c r="F836" i="4" s="1"/>
  <c r="A837" i="4"/>
  <c r="G836" i="4"/>
  <c r="J835" i="4"/>
  <c r="I835" i="4"/>
  <c r="H835" i="4"/>
  <c r="R835" i="4"/>
  <c r="Q835" i="4"/>
  <c r="A838" i="4" l="1"/>
  <c r="G837" i="4"/>
  <c r="N837" i="4"/>
  <c r="D837" i="4"/>
  <c r="M837" i="4"/>
  <c r="B837" i="4"/>
  <c r="F837" i="4" s="1"/>
  <c r="Q836" i="4"/>
  <c r="J836" i="4"/>
  <c r="I836" i="4"/>
  <c r="H836" i="4"/>
  <c r="R836" i="4"/>
  <c r="R837" i="4" l="1"/>
  <c r="Q837" i="4"/>
  <c r="J837" i="4"/>
  <c r="I837" i="4"/>
  <c r="H837" i="4"/>
  <c r="A839" i="4"/>
  <c r="G838" i="4"/>
  <c r="N838" i="4"/>
  <c r="D838" i="4"/>
  <c r="M838" i="4"/>
  <c r="B838" i="4"/>
  <c r="F838" i="4" s="1"/>
  <c r="M839" i="4" l="1"/>
  <c r="B839" i="4"/>
  <c r="F839" i="4" s="1"/>
  <c r="A840" i="4"/>
  <c r="G839" i="4"/>
  <c r="N839" i="4"/>
  <c r="D839" i="4"/>
  <c r="I838" i="4"/>
  <c r="H838" i="4"/>
  <c r="R838" i="4"/>
  <c r="Q838" i="4"/>
  <c r="J838" i="4"/>
  <c r="N840" i="4" l="1"/>
  <c r="D840" i="4"/>
  <c r="M840" i="4"/>
  <c r="B840" i="4"/>
  <c r="F840" i="4" s="1"/>
  <c r="G840" i="4"/>
  <c r="A841" i="4"/>
  <c r="J839" i="4"/>
  <c r="I839" i="4"/>
  <c r="H839" i="4"/>
  <c r="R839" i="4"/>
  <c r="Q839" i="4"/>
  <c r="A842" i="4" l="1"/>
  <c r="G841" i="4"/>
  <c r="D841" i="4"/>
  <c r="N841" i="4"/>
  <c r="B841" i="4"/>
  <c r="F841" i="4" s="1"/>
  <c r="M841" i="4"/>
  <c r="Q840" i="4"/>
  <c r="J840" i="4"/>
  <c r="I840" i="4"/>
  <c r="H840" i="4"/>
  <c r="R840" i="4"/>
  <c r="I841" i="4" l="1"/>
  <c r="Q841" i="4"/>
  <c r="H841" i="4"/>
  <c r="R841" i="4"/>
  <c r="J841" i="4"/>
  <c r="N842" i="4"/>
  <c r="D842" i="4"/>
  <c r="M842" i="4"/>
  <c r="B842" i="4"/>
  <c r="F842" i="4" s="1"/>
  <c r="A843" i="4"/>
  <c r="G842" i="4"/>
  <c r="N843" i="4" l="1"/>
  <c r="D843" i="4"/>
  <c r="M843" i="4"/>
  <c r="A844" i="4"/>
  <c r="G843" i="4"/>
  <c r="B843" i="4"/>
  <c r="F843" i="4" s="1"/>
  <c r="J842" i="4"/>
  <c r="I842" i="4"/>
  <c r="H842" i="4"/>
  <c r="R842" i="4"/>
  <c r="Q842" i="4"/>
  <c r="R843" i="4" l="1"/>
  <c r="Q843" i="4"/>
  <c r="I843" i="4"/>
  <c r="J843" i="4"/>
  <c r="H843" i="4"/>
  <c r="A845" i="4"/>
  <c r="G844" i="4"/>
  <c r="M844" i="4"/>
  <c r="N844" i="4"/>
  <c r="D844" i="4"/>
  <c r="B844" i="4"/>
  <c r="F844" i="4" s="1"/>
  <c r="B845" i="4" l="1"/>
  <c r="F845" i="4" s="1"/>
  <c r="A846" i="4"/>
  <c r="G845" i="4"/>
  <c r="D845" i="4"/>
  <c r="N845" i="4"/>
  <c r="M845" i="4"/>
  <c r="H844" i="4"/>
  <c r="R844" i="4"/>
  <c r="Q844" i="4"/>
  <c r="J844" i="4"/>
  <c r="I844" i="4"/>
  <c r="N846" i="4" l="1"/>
  <c r="D846" i="4"/>
  <c r="M846" i="4"/>
  <c r="B846" i="4"/>
  <c r="F846" i="4" s="1"/>
  <c r="A847" i="4"/>
  <c r="G846" i="4"/>
  <c r="J845" i="4"/>
  <c r="I845" i="4"/>
  <c r="H845" i="4"/>
  <c r="Q845" i="4"/>
  <c r="R845" i="4"/>
  <c r="N847" i="4" l="1"/>
  <c r="D847" i="4"/>
  <c r="M847" i="4"/>
  <c r="A848" i="4"/>
  <c r="G847" i="4"/>
  <c r="B847" i="4"/>
  <c r="F847" i="4" s="1"/>
  <c r="J846" i="4"/>
  <c r="I846" i="4"/>
  <c r="H846" i="4"/>
  <c r="R846" i="4"/>
  <c r="Q846" i="4"/>
  <c r="R847" i="4" l="1"/>
  <c r="Q847" i="4"/>
  <c r="I847" i="4"/>
  <c r="J847" i="4"/>
  <c r="H847" i="4"/>
  <c r="A849" i="4"/>
  <c r="G848" i="4"/>
  <c r="M848" i="4"/>
  <c r="N848" i="4"/>
  <c r="D848" i="4"/>
  <c r="B848" i="4"/>
  <c r="F848" i="4" s="1"/>
  <c r="B849" i="4" l="1"/>
  <c r="F849" i="4" s="1"/>
  <c r="A850" i="4"/>
  <c r="G849" i="4"/>
  <c r="D849" i="4"/>
  <c r="N849" i="4"/>
  <c r="M849" i="4"/>
  <c r="H848" i="4"/>
  <c r="R848" i="4"/>
  <c r="Q848" i="4"/>
  <c r="J848" i="4"/>
  <c r="I848" i="4"/>
  <c r="N850" i="4" l="1"/>
  <c r="D850" i="4"/>
  <c r="M850" i="4"/>
  <c r="B850" i="4"/>
  <c r="F850" i="4" s="1"/>
  <c r="A851" i="4"/>
  <c r="G850" i="4"/>
  <c r="J849" i="4"/>
  <c r="I849" i="4"/>
  <c r="H849" i="4"/>
  <c r="Q849" i="4"/>
  <c r="R849" i="4"/>
  <c r="J850" i="4" l="1"/>
  <c r="I850" i="4"/>
  <c r="H850" i="4"/>
  <c r="Q850" i="4"/>
  <c r="R850" i="4"/>
  <c r="N851" i="4"/>
  <c r="D851" i="4"/>
  <c r="M851" i="4"/>
  <c r="A852" i="4"/>
  <c r="G851" i="4"/>
  <c r="B851" i="4"/>
  <c r="F851" i="4" s="1"/>
  <c r="R851" i="4" l="1"/>
  <c r="Q851" i="4"/>
  <c r="I851" i="4"/>
  <c r="J851" i="4"/>
  <c r="H851" i="4"/>
  <c r="A853" i="4"/>
  <c r="G852" i="4"/>
  <c r="M852" i="4"/>
  <c r="N852" i="4"/>
  <c r="D852" i="4"/>
  <c r="B852" i="4"/>
  <c r="F852" i="4" s="1"/>
  <c r="B853" i="4" l="1"/>
  <c r="F853" i="4" s="1"/>
  <c r="A854" i="4"/>
  <c r="G853" i="4"/>
  <c r="D853" i="4"/>
  <c r="N853" i="4"/>
  <c r="M853" i="4"/>
  <c r="H852" i="4"/>
  <c r="R852" i="4"/>
  <c r="Q852" i="4"/>
  <c r="J852" i="4"/>
  <c r="I852" i="4"/>
  <c r="N854" i="4" l="1"/>
  <c r="D854" i="4"/>
  <c r="M854" i="4"/>
  <c r="B854" i="4"/>
  <c r="F854" i="4" s="1"/>
  <c r="A855" i="4"/>
  <c r="G854" i="4"/>
  <c r="J853" i="4"/>
  <c r="I853" i="4"/>
  <c r="H853" i="4"/>
  <c r="Q853" i="4"/>
  <c r="R853" i="4"/>
  <c r="J854" i="4" l="1"/>
  <c r="I854" i="4"/>
  <c r="H854" i="4"/>
  <c r="Q854" i="4"/>
  <c r="R854" i="4"/>
  <c r="N855" i="4"/>
  <c r="D855" i="4"/>
  <c r="M855" i="4"/>
  <c r="A856" i="4"/>
  <c r="G855" i="4"/>
  <c r="B855" i="4"/>
  <c r="F855" i="4" s="1"/>
  <c r="R855" i="4" l="1"/>
  <c r="Q855" i="4"/>
  <c r="I855" i="4"/>
  <c r="J855" i="4"/>
  <c r="H855" i="4"/>
  <c r="A857" i="4"/>
  <c r="G856" i="4"/>
  <c r="M856" i="4"/>
  <c r="N856" i="4"/>
  <c r="D856" i="4"/>
  <c r="B856" i="4"/>
  <c r="F856" i="4" s="1"/>
  <c r="B857" i="4" l="1"/>
  <c r="F857" i="4" s="1"/>
  <c r="A858" i="4"/>
  <c r="G857" i="4"/>
  <c r="D857" i="4"/>
  <c r="N857" i="4"/>
  <c r="M857" i="4"/>
  <c r="H856" i="4"/>
  <c r="R856" i="4"/>
  <c r="Q856" i="4"/>
  <c r="J856" i="4"/>
  <c r="I856" i="4"/>
  <c r="N858" i="4" l="1"/>
  <c r="D858" i="4"/>
  <c r="M858" i="4"/>
  <c r="B858" i="4"/>
  <c r="F858" i="4" s="1"/>
  <c r="A859" i="4"/>
  <c r="G858" i="4"/>
  <c r="J857" i="4"/>
  <c r="I857" i="4"/>
  <c r="H857" i="4"/>
  <c r="Q857" i="4"/>
  <c r="R857" i="4"/>
  <c r="J858" i="4" l="1"/>
  <c r="I858" i="4"/>
  <c r="H858" i="4"/>
  <c r="R858" i="4"/>
  <c r="Q858" i="4"/>
  <c r="N859" i="4"/>
  <c r="D859" i="4"/>
  <c r="M859" i="4"/>
  <c r="A860" i="4"/>
  <c r="G859" i="4"/>
  <c r="B859" i="4"/>
  <c r="F859" i="4" s="1"/>
  <c r="R859" i="4" l="1"/>
  <c r="Q859" i="4"/>
  <c r="I859" i="4"/>
  <c r="J859" i="4"/>
  <c r="H859" i="4"/>
  <c r="A861" i="4"/>
  <c r="G860" i="4"/>
  <c r="M860" i="4"/>
  <c r="N860" i="4"/>
  <c r="D860" i="4"/>
  <c r="B860" i="4"/>
  <c r="F860" i="4" s="1"/>
  <c r="B861" i="4" l="1"/>
  <c r="F861" i="4" s="1"/>
  <c r="A862" i="4"/>
  <c r="G861" i="4"/>
  <c r="D861" i="4"/>
  <c r="N861" i="4"/>
  <c r="M861" i="4"/>
  <c r="H860" i="4"/>
  <c r="R860" i="4"/>
  <c r="Q860" i="4"/>
  <c r="J860" i="4"/>
  <c r="I860" i="4"/>
  <c r="N862" i="4" l="1"/>
  <c r="D862" i="4"/>
  <c r="M862" i="4"/>
  <c r="B862" i="4"/>
  <c r="F862" i="4" s="1"/>
  <c r="A863" i="4"/>
  <c r="G862" i="4"/>
  <c r="J861" i="4"/>
  <c r="I861" i="4"/>
  <c r="H861" i="4"/>
  <c r="Q861" i="4"/>
  <c r="R861" i="4"/>
  <c r="J862" i="4" l="1"/>
  <c r="I862" i="4"/>
  <c r="H862" i="4"/>
  <c r="Q862" i="4"/>
  <c r="R862" i="4"/>
  <c r="N863" i="4"/>
  <c r="D863" i="4"/>
  <c r="M863" i="4"/>
  <c r="A864" i="4"/>
  <c r="G863" i="4"/>
  <c r="B863" i="4"/>
  <c r="F863" i="4" s="1"/>
  <c r="R863" i="4" l="1"/>
  <c r="Q863" i="4"/>
  <c r="I863" i="4"/>
  <c r="J863" i="4"/>
  <c r="H863" i="4"/>
  <c r="A865" i="4"/>
  <c r="G864" i="4"/>
  <c r="M864" i="4"/>
  <c r="N864" i="4"/>
  <c r="D864" i="4"/>
  <c r="B864" i="4"/>
  <c r="F864" i="4" s="1"/>
  <c r="B865" i="4" l="1"/>
  <c r="F865" i="4" s="1"/>
  <c r="A866" i="4"/>
  <c r="G865" i="4"/>
  <c r="D865" i="4"/>
  <c r="N865" i="4"/>
  <c r="M865" i="4"/>
  <c r="H864" i="4"/>
  <c r="R864" i="4"/>
  <c r="Q864" i="4"/>
  <c r="J864" i="4"/>
  <c r="I864" i="4"/>
  <c r="N866" i="4" l="1"/>
  <c r="D866" i="4"/>
  <c r="M866" i="4"/>
  <c r="B866" i="4"/>
  <c r="F866" i="4" s="1"/>
  <c r="A867" i="4"/>
  <c r="G866" i="4"/>
  <c r="J865" i="4"/>
  <c r="I865" i="4"/>
  <c r="H865" i="4"/>
  <c r="Q865" i="4"/>
  <c r="R865" i="4"/>
  <c r="J866" i="4" l="1"/>
  <c r="I866" i="4"/>
  <c r="H866" i="4"/>
  <c r="R866" i="4"/>
  <c r="Q866" i="4"/>
  <c r="N867" i="4"/>
  <c r="D867" i="4"/>
  <c r="M867" i="4"/>
  <c r="A868" i="4"/>
  <c r="G867" i="4"/>
  <c r="B867" i="4"/>
  <c r="F867" i="4" s="1"/>
  <c r="R867" i="4" l="1"/>
  <c r="Q867" i="4"/>
  <c r="I867" i="4"/>
  <c r="J867" i="4"/>
  <c r="H867" i="4"/>
  <c r="A869" i="4"/>
  <c r="G868" i="4"/>
  <c r="M868" i="4"/>
  <c r="N868" i="4"/>
  <c r="D868" i="4"/>
  <c r="B868" i="4"/>
  <c r="F868" i="4" s="1"/>
  <c r="B869" i="4" l="1"/>
  <c r="F869" i="4" s="1"/>
  <c r="A870" i="4"/>
  <c r="G869" i="4"/>
  <c r="D869" i="4"/>
  <c r="N869" i="4"/>
  <c r="M869" i="4"/>
  <c r="H868" i="4"/>
  <c r="R868" i="4"/>
  <c r="Q868" i="4"/>
  <c r="J868" i="4"/>
  <c r="I868" i="4"/>
  <c r="N870" i="4" l="1"/>
  <c r="D870" i="4"/>
  <c r="M870" i="4"/>
  <c r="B870" i="4"/>
  <c r="F870" i="4" s="1"/>
  <c r="A871" i="4"/>
  <c r="G870" i="4"/>
  <c r="J869" i="4"/>
  <c r="I869" i="4"/>
  <c r="H869" i="4"/>
  <c r="Q869" i="4"/>
  <c r="R869" i="4"/>
  <c r="N871" i="4" l="1"/>
  <c r="D871" i="4"/>
  <c r="M871" i="4"/>
  <c r="A872" i="4"/>
  <c r="G871" i="4"/>
  <c r="B871" i="4"/>
  <c r="F871" i="4" s="1"/>
  <c r="J870" i="4"/>
  <c r="I870" i="4"/>
  <c r="H870" i="4"/>
  <c r="R870" i="4"/>
  <c r="Q870" i="4"/>
  <c r="R871" i="4" l="1"/>
  <c r="Q871" i="4"/>
  <c r="I871" i="4"/>
  <c r="J871" i="4"/>
  <c r="H871" i="4"/>
  <c r="A873" i="4"/>
  <c r="G872" i="4"/>
  <c r="M872" i="4"/>
  <c r="N872" i="4"/>
  <c r="D872" i="4"/>
  <c r="B872" i="4"/>
  <c r="F872" i="4" s="1"/>
  <c r="B873" i="4" l="1"/>
  <c r="F873" i="4" s="1"/>
  <c r="A874" i="4"/>
  <c r="G873" i="4"/>
  <c r="D873" i="4"/>
  <c r="N873" i="4"/>
  <c r="M873" i="4"/>
  <c r="H872" i="4"/>
  <c r="R872" i="4"/>
  <c r="Q872" i="4"/>
  <c r="J872" i="4"/>
  <c r="I872" i="4"/>
  <c r="N874" i="4" l="1"/>
  <c r="D874" i="4"/>
  <c r="M874" i="4"/>
  <c r="B874" i="4"/>
  <c r="F874" i="4" s="1"/>
  <c r="A875" i="4"/>
  <c r="G874" i="4"/>
  <c r="J873" i="4"/>
  <c r="I873" i="4"/>
  <c r="H873" i="4"/>
  <c r="Q873" i="4"/>
  <c r="R873" i="4"/>
  <c r="N875" i="4" l="1"/>
  <c r="D875" i="4"/>
  <c r="M875" i="4"/>
  <c r="A876" i="4"/>
  <c r="G875" i="4"/>
  <c r="B875" i="4"/>
  <c r="F875" i="4" s="1"/>
  <c r="J874" i="4"/>
  <c r="I874" i="4"/>
  <c r="H874" i="4"/>
  <c r="R874" i="4"/>
  <c r="Q874" i="4"/>
  <c r="R875" i="4" l="1"/>
  <c r="Q875" i="4"/>
  <c r="I875" i="4"/>
  <c r="J875" i="4"/>
  <c r="H875" i="4"/>
  <c r="A877" i="4"/>
  <c r="G876" i="4"/>
  <c r="M876" i="4"/>
  <c r="N876" i="4"/>
  <c r="D876" i="4"/>
  <c r="B876" i="4"/>
  <c r="F876" i="4" s="1"/>
  <c r="B877" i="4" l="1"/>
  <c r="F877" i="4" s="1"/>
  <c r="A878" i="4"/>
  <c r="G877" i="4"/>
  <c r="D877" i="4"/>
  <c r="N877" i="4"/>
  <c r="M877" i="4"/>
  <c r="H876" i="4"/>
  <c r="R876" i="4"/>
  <c r="Q876" i="4"/>
  <c r="J876" i="4"/>
  <c r="I876" i="4"/>
  <c r="N878" i="4" l="1"/>
  <c r="D878" i="4"/>
  <c r="M878" i="4"/>
  <c r="B878" i="4"/>
  <c r="F878" i="4" s="1"/>
  <c r="A879" i="4"/>
  <c r="G878" i="4"/>
  <c r="J877" i="4"/>
  <c r="I877" i="4"/>
  <c r="H877" i="4"/>
  <c r="Q877" i="4"/>
  <c r="R877" i="4"/>
  <c r="N879" i="4" l="1"/>
  <c r="D879" i="4"/>
  <c r="M879" i="4"/>
  <c r="A880" i="4"/>
  <c r="G879" i="4"/>
  <c r="B879" i="4"/>
  <c r="F879" i="4" s="1"/>
  <c r="J878" i="4"/>
  <c r="I878" i="4"/>
  <c r="H878" i="4"/>
  <c r="R878" i="4"/>
  <c r="Q878" i="4"/>
  <c r="R879" i="4" l="1"/>
  <c r="Q879" i="4"/>
  <c r="I879" i="4"/>
  <c r="J879" i="4"/>
  <c r="H879" i="4"/>
  <c r="A881" i="4"/>
  <c r="G880" i="4"/>
  <c r="M880" i="4"/>
  <c r="N880" i="4"/>
  <c r="D880" i="4"/>
  <c r="B880" i="4"/>
  <c r="F880" i="4" s="1"/>
  <c r="B881" i="4" l="1"/>
  <c r="F881" i="4" s="1"/>
  <c r="A882" i="4"/>
  <c r="G881" i="4"/>
  <c r="D881" i="4"/>
  <c r="N881" i="4"/>
  <c r="M881" i="4"/>
  <c r="H880" i="4"/>
  <c r="R880" i="4"/>
  <c r="Q880" i="4"/>
  <c r="J880" i="4"/>
  <c r="I880" i="4"/>
  <c r="N882" i="4" l="1"/>
  <c r="D882" i="4"/>
  <c r="M882" i="4"/>
  <c r="B882" i="4"/>
  <c r="F882" i="4" s="1"/>
  <c r="A883" i="4"/>
  <c r="G882" i="4"/>
  <c r="J881" i="4"/>
  <c r="I881" i="4"/>
  <c r="H881" i="4"/>
  <c r="Q881" i="4"/>
  <c r="R881" i="4"/>
  <c r="J882" i="4" l="1"/>
  <c r="I882" i="4"/>
  <c r="H882" i="4"/>
  <c r="Q882" i="4"/>
  <c r="R882" i="4"/>
  <c r="N883" i="4"/>
  <c r="D883" i="4"/>
  <c r="M883" i="4"/>
  <c r="A884" i="4"/>
  <c r="G883" i="4"/>
  <c r="B883" i="4"/>
  <c r="F883" i="4" s="1"/>
  <c r="R883" i="4" l="1"/>
  <c r="Q883" i="4"/>
  <c r="I883" i="4"/>
  <c r="J883" i="4"/>
  <c r="H883" i="4"/>
  <c r="A885" i="4"/>
  <c r="G884" i="4"/>
  <c r="M884" i="4"/>
  <c r="N884" i="4"/>
  <c r="D884" i="4"/>
  <c r="B884" i="4"/>
  <c r="F884" i="4" s="1"/>
  <c r="B885" i="4" l="1"/>
  <c r="F885" i="4" s="1"/>
  <c r="A886" i="4"/>
  <c r="G885" i="4"/>
  <c r="D885" i="4"/>
  <c r="N885" i="4"/>
  <c r="M885" i="4"/>
  <c r="H884" i="4"/>
  <c r="R884" i="4"/>
  <c r="Q884" i="4"/>
  <c r="J884" i="4"/>
  <c r="I884" i="4"/>
  <c r="N886" i="4" l="1"/>
  <c r="D886" i="4"/>
  <c r="M886" i="4"/>
  <c r="B886" i="4"/>
  <c r="F886" i="4" s="1"/>
  <c r="A887" i="4"/>
  <c r="G886" i="4"/>
  <c r="J885" i="4"/>
  <c r="I885" i="4"/>
  <c r="H885" i="4"/>
  <c r="Q885" i="4"/>
  <c r="R885" i="4"/>
  <c r="N887" i="4" l="1"/>
  <c r="D887" i="4"/>
  <c r="M887" i="4"/>
  <c r="A888" i="4"/>
  <c r="G887" i="4"/>
  <c r="B887" i="4"/>
  <c r="F887" i="4" s="1"/>
  <c r="J886" i="4"/>
  <c r="I886" i="4"/>
  <c r="H886" i="4"/>
  <c r="Q886" i="4"/>
  <c r="R886" i="4"/>
  <c r="R887" i="4" l="1"/>
  <c r="Q887" i="4"/>
  <c r="I887" i="4"/>
  <c r="J887" i="4"/>
  <c r="H887" i="4"/>
  <c r="A889" i="4"/>
  <c r="G888" i="4"/>
  <c r="M888" i="4"/>
  <c r="N888" i="4"/>
  <c r="D888" i="4"/>
  <c r="B888" i="4"/>
  <c r="F888" i="4" s="1"/>
  <c r="B889" i="4" l="1"/>
  <c r="F889" i="4" s="1"/>
  <c r="A890" i="4"/>
  <c r="G889" i="4"/>
  <c r="D889" i="4"/>
  <c r="N889" i="4"/>
  <c r="M889" i="4"/>
  <c r="H888" i="4"/>
  <c r="R888" i="4"/>
  <c r="Q888" i="4"/>
  <c r="J888" i="4"/>
  <c r="I888" i="4"/>
  <c r="N890" i="4" l="1"/>
  <c r="D890" i="4"/>
  <c r="M890" i="4"/>
  <c r="B890" i="4"/>
  <c r="F890" i="4" s="1"/>
  <c r="A891" i="4"/>
  <c r="G890" i="4"/>
  <c r="J889" i="4"/>
  <c r="I889" i="4"/>
  <c r="H889" i="4"/>
  <c r="Q889" i="4"/>
  <c r="R889" i="4"/>
  <c r="J890" i="4" l="1"/>
  <c r="I890" i="4"/>
  <c r="H890" i="4"/>
  <c r="R890" i="4"/>
  <c r="Q890" i="4"/>
  <c r="N891" i="4"/>
  <c r="D891" i="4"/>
  <c r="M891" i="4"/>
  <c r="A892" i="4"/>
  <c r="G891" i="4"/>
  <c r="B891" i="4"/>
  <c r="F891" i="4" s="1"/>
  <c r="R891" i="4" l="1"/>
  <c r="Q891" i="4"/>
  <c r="I891" i="4"/>
  <c r="J891" i="4"/>
  <c r="H891" i="4"/>
  <c r="A893" i="4"/>
  <c r="G892" i="4"/>
  <c r="M892" i="4"/>
  <c r="N892" i="4"/>
  <c r="D892" i="4"/>
  <c r="B892" i="4"/>
  <c r="F892" i="4" s="1"/>
  <c r="H892" i="4" l="1"/>
  <c r="R892" i="4"/>
  <c r="Q892" i="4"/>
  <c r="J892" i="4"/>
  <c r="I892" i="4"/>
  <c r="B893" i="4"/>
  <c r="F893" i="4" s="1"/>
  <c r="A894" i="4"/>
  <c r="G893" i="4"/>
  <c r="D893" i="4"/>
  <c r="N893" i="4"/>
  <c r="M893" i="4"/>
  <c r="N894" i="4" l="1"/>
  <c r="D894" i="4"/>
  <c r="M894" i="4"/>
  <c r="B894" i="4"/>
  <c r="F894" i="4" s="1"/>
  <c r="A895" i="4"/>
  <c r="G894" i="4"/>
  <c r="J893" i="4"/>
  <c r="I893" i="4"/>
  <c r="H893" i="4"/>
  <c r="Q893" i="4"/>
  <c r="R893" i="4"/>
  <c r="N895" i="4" l="1"/>
  <c r="D895" i="4"/>
  <c r="M895" i="4"/>
  <c r="A896" i="4"/>
  <c r="G895" i="4"/>
  <c r="B895" i="4"/>
  <c r="F895" i="4" s="1"/>
  <c r="J894" i="4"/>
  <c r="I894" i="4"/>
  <c r="H894" i="4"/>
  <c r="Q894" i="4"/>
  <c r="R894" i="4"/>
  <c r="R895" i="4" l="1"/>
  <c r="Q895" i="4"/>
  <c r="I895" i="4"/>
  <c r="J895" i="4"/>
  <c r="H895" i="4"/>
  <c r="A897" i="4"/>
  <c r="G896" i="4"/>
  <c r="M896" i="4"/>
  <c r="N896" i="4"/>
  <c r="D896" i="4"/>
  <c r="B896" i="4"/>
  <c r="F896" i="4" s="1"/>
  <c r="B897" i="4" l="1"/>
  <c r="F897" i="4" s="1"/>
  <c r="A898" i="4"/>
  <c r="G897" i="4"/>
  <c r="D897" i="4"/>
  <c r="N897" i="4"/>
  <c r="M897" i="4"/>
  <c r="H896" i="4"/>
  <c r="R896" i="4"/>
  <c r="Q896" i="4"/>
  <c r="J896" i="4"/>
  <c r="I896" i="4"/>
  <c r="N898" i="4" l="1"/>
  <c r="D898" i="4"/>
  <c r="M898" i="4"/>
  <c r="B898" i="4"/>
  <c r="F898" i="4" s="1"/>
  <c r="A899" i="4"/>
  <c r="G898" i="4"/>
  <c r="J897" i="4"/>
  <c r="I897" i="4"/>
  <c r="H897" i="4"/>
  <c r="Q897" i="4"/>
  <c r="R897" i="4"/>
  <c r="N899" i="4" l="1"/>
  <c r="D899" i="4"/>
  <c r="M899" i="4"/>
  <c r="A900" i="4"/>
  <c r="G899" i="4"/>
  <c r="B899" i="4"/>
  <c r="F899" i="4" s="1"/>
  <c r="J898" i="4"/>
  <c r="I898" i="4"/>
  <c r="H898" i="4"/>
  <c r="R898" i="4"/>
  <c r="Q898" i="4"/>
  <c r="R899" i="4" l="1"/>
  <c r="Q899" i="4"/>
  <c r="I899" i="4"/>
  <c r="J899" i="4"/>
  <c r="H899" i="4"/>
  <c r="A901" i="4"/>
  <c r="G900" i="4"/>
  <c r="M900" i="4"/>
  <c r="N900" i="4"/>
  <c r="D900" i="4"/>
  <c r="B900" i="4"/>
  <c r="F900" i="4" s="1"/>
  <c r="B901" i="4" l="1"/>
  <c r="F901" i="4" s="1"/>
  <c r="A902" i="4"/>
  <c r="G901" i="4"/>
  <c r="D901" i="4"/>
  <c r="N901" i="4"/>
  <c r="M901" i="4"/>
  <c r="H900" i="4"/>
  <c r="R900" i="4"/>
  <c r="Q900" i="4"/>
  <c r="J900" i="4"/>
  <c r="I900" i="4"/>
  <c r="N902" i="4" l="1"/>
  <c r="D902" i="4"/>
  <c r="M902" i="4"/>
  <c r="B902" i="4"/>
  <c r="F902" i="4" s="1"/>
  <c r="A903" i="4"/>
  <c r="G902" i="4"/>
  <c r="J901" i="4"/>
  <c r="I901" i="4"/>
  <c r="H901" i="4"/>
  <c r="Q901" i="4"/>
  <c r="R901" i="4"/>
  <c r="N903" i="4" l="1"/>
  <c r="D903" i="4"/>
  <c r="M903" i="4"/>
  <c r="A904" i="4"/>
  <c r="G903" i="4"/>
  <c r="B903" i="4"/>
  <c r="F903" i="4" s="1"/>
  <c r="J902" i="4"/>
  <c r="I902" i="4"/>
  <c r="H902" i="4"/>
  <c r="R902" i="4"/>
  <c r="Q902" i="4"/>
  <c r="R903" i="4" l="1"/>
  <c r="Q903" i="4"/>
  <c r="I903" i="4"/>
  <c r="J903" i="4"/>
  <c r="H903" i="4"/>
  <c r="A905" i="4"/>
  <c r="G904" i="4"/>
  <c r="M904" i="4"/>
  <c r="N904" i="4"/>
  <c r="D904" i="4"/>
  <c r="B904" i="4"/>
  <c r="F904" i="4" s="1"/>
  <c r="B905" i="4" l="1"/>
  <c r="F905" i="4" s="1"/>
  <c r="A906" i="4"/>
  <c r="G905" i="4"/>
  <c r="D905" i="4"/>
  <c r="N905" i="4"/>
  <c r="M905" i="4"/>
  <c r="H904" i="4"/>
  <c r="R904" i="4"/>
  <c r="Q904" i="4"/>
  <c r="J904" i="4"/>
  <c r="I904" i="4"/>
  <c r="N906" i="4" l="1"/>
  <c r="D906" i="4"/>
  <c r="M906" i="4"/>
  <c r="B906" i="4"/>
  <c r="F906" i="4" s="1"/>
  <c r="A907" i="4"/>
  <c r="G906" i="4"/>
  <c r="J905" i="4"/>
  <c r="I905" i="4"/>
  <c r="H905" i="4"/>
  <c r="Q905" i="4"/>
  <c r="R905" i="4"/>
  <c r="N907" i="4" l="1"/>
  <c r="D907" i="4"/>
  <c r="M907" i="4"/>
  <c r="A908" i="4"/>
  <c r="G907" i="4"/>
  <c r="B907" i="4"/>
  <c r="F907" i="4" s="1"/>
  <c r="J906" i="4"/>
  <c r="I906" i="4"/>
  <c r="H906" i="4"/>
  <c r="R906" i="4"/>
  <c r="Q906" i="4"/>
  <c r="R907" i="4" l="1"/>
  <c r="Q907" i="4"/>
  <c r="I907" i="4"/>
  <c r="J907" i="4"/>
  <c r="H907" i="4"/>
  <c r="A909" i="4"/>
  <c r="G908" i="4"/>
  <c r="M908" i="4"/>
  <c r="N908" i="4"/>
  <c r="D908" i="4"/>
  <c r="B908" i="4"/>
  <c r="F908" i="4" s="1"/>
  <c r="B909" i="4" l="1"/>
  <c r="F909" i="4" s="1"/>
  <c r="A910" i="4"/>
  <c r="G909" i="4"/>
  <c r="D909" i="4"/>
  <c r="N909" i="4"/>
  <c r="M909" i="4"/>
  <c r="H908" i="4"/>
  <c r="R908" i="4"/>
  <c r="Q908" i="4"/>
  <c r="J908" i="4"/>
  <c r="I908" i="4"/>
  <c r="N910" i="4" l="1"/>
  <c r="D910" i="4"/>
  <c r="M910" i="4"/>
  <c r="A911" i="4"/>
  <c r="B910" i="4"/>
  <c r="F910" i="4" s="1"/>
  <c r="G910" i="4"/>
  <c r="J909" i="4"/>
  <c r="I909" i="4"/>
  <c r="H909" i="4"/>
  <c r="Q909" i="4"/>
  <c r="R909" i="4"/>
  <c r="M911" i="4" l="1"/>
  <c r="D911" i="4"/>
  <c r="A912" i="4"/>
  <c r="N911" i="4"/>
  <c r="G911" i="4"/>
  <c r="B911" i="4"/>
  <c r="F911" i="4" s="1"/>
  <c r="R910" i="4"/>
  <c r="Q910" i="4"/>
  <c r="J910" i="4"/>
  <c r="H910" i="4"/>
  <c r="I910" i="4"/>
  <c r="A913" i="4" l="1"/>
  <c r="G912" i="4"/>
  <c r="D912" i="4"/>
  <c r="N912" i="4"/>
  <c r="B912" i="4"/>
  <c r="F912" i="4" s="1"/>
  <c r="M912" i="4"/>
  <c r="R911" i="4"/>
  <c r="Q911" i="4"/>
  <c r="J911" i="4"/>
  <c r="I911" i="4"/>
  <c r="H911" i="4"/>
  <c r="H912" i="4" l="1"/>
  <c r="I912" i="4"/>
  <c r="R912" i="4"/>
  <c r="J912" i="4"/>
  <c r="Q912" i="4"/>
  <c r="B913" i="4"/>
  <c r="F913" i="4" s="1"/>
  <c r="A914" i="4"/>
  <c r="D913" i="4"/>
  <c r="N913" i="4"/>
  <c r="M913" i="4"/>
  <c r="G913" i="4"/>
  <c r="N914" i="4" l="1"/>
  <c r="D914" i="4"/>
  <c r="M914" i="4"/>
  <c r="B914" i="4"/>
  <c r="F914" i="4" s="1"/>
  <c r="G914" i="4"/>
  <c r="A915" i="4"/>
  <c r="J913" i="4"/>
  <c r="I913" i="4"/>
  <c r="R913" i="4"/>
  <c r="Q913" i="4"/>
  <c r="H913" i="4"/>
  <c r="J914" i="4" l="1"/>
  <c r="R914" i="4"/>
  <c r="Q914" i="4"/>
  <c r="I914" i="4"/>
  <c r="H914" i="4"/>
  <c r="N915" i="4"/>
  <c r="D915" i="4"/>
  <c r="M915" i="4"/>
  <c r="A916" i="4"/>
  <c r="G915" i="4"/>
  <c r="B915" i="4"/>
  <c r="F915" i="4" s="1"/>
  <c r="R915" i="4" l="1"/>
  <c r="Q915" i="4"/>
  <c r="J915" i="4"/>
  <c r="I915" i="4"/>
  <c r="H915" i="4"/>
  <c r="G916" i="4"/>
  <c r="A917" i="4"/>
  <c r="M916" i="4"/>
  <c r="D916" i="4"/>
  <c r="B916" i="4"/>
  <c r="F916" i="4" s="1"/>
  <c r="N916" i="4"/>
  <c r="A918" i="4" l="1"/>
  <c r="G917" i="4"/>
  <c r="N917" i="4"/>
  <c r="M917" i="4"/>
  <c r="B917" i="4"/>
  <c r="F917" i="4" s="1"/>
  <c r="D917" i="4"/>
  <c r="Q916" i="4"/>
  <c r="H916" i="4"/>
  <c r="J916" i="4"/>
  <c r="I916" i="4"/>
  <c r="R916" i="4"/>
  <c r="J917" i="4" l="1"/>
  <c r="I917" i="4"/>
  <c r="H917" i="4"/>
  <c r="R917" i="4"/>
  <c r="Q917" i="4"/>
  <c r="G918" i="4"/>
  <c r="A919" i="4"/>
  <c r="M918" i="4"/>
  <c r="D918" i="4"/>
  <c r="B918" i="4"/>
  <c r="F918" i="4" s="1"/>
  <c r="N918" i="4"/>
  <c r="N919" i="4" l="1"/>
  <c r="D919" i="4"/>
  <c r="M919" i="4"/>
  <c r="B919" i="4"/>
  <c r="F919" i="4" s="1"/>
  <c r="G919" i="4"/>
  <c r="A920" i="4"/>
  <c r="I918" i="4"/>
  <c r="R918" i="4"/>
  <c r="J918" i="4"/>
  <c r="H918" i="4"/>
  <c r="Q918" i="4"/>
  <c r="G920" i="4" l="1"/>
  <c r="N920" i="4"/>
  <c r="B920" i="4"/>
  <c r="F920" i="4" s="1"/>
  <c r="A921" i="4"/>
  <c r="M920" i="4"/>
  <c r="D920" i="4"/>
  <c r="Q919" i="4"/>
  <c r="J919" i="4"/>
  <c r="I919" i="4"/>
  <c r="R919" i="4"/>
  <c r="H919" i="4"/>
  <c r="A922" i="4" l="1"/>
  <c r="G921" i="4"/>
  <c r="D921" i="4"/>
  <c r="B921" i="4"/>
  <c r="F921" i="4" s="1"/>
  <c r="M921" i="4"/>
  <c r="N921" i="4"/>
  <c r="R920" i="4"/>
  <c r="Q920" i="4"/>
  <c r="I920" i="4"/>
  <c r="H920" i="4"/>
  <c r="J920" i="4"/>
  <c r="H921" i="4" l="1"/>
  <c r="R921" i="4"/>
  <c r="Q921" i="4"/>
  <c r="J921" i="4"/>
  <c r="I921" i="4"/>
  <c r="B922" i="4"/>
  <c r="F922" i="4" s="1"/>
  <c r="N922" i="4"/>
  <c r="M922" i="4"/>
  <c r="G922" i="4"/>
  <c r="D922" i="4"/>
  <c r="A923" i="4"/>
  <c r="J922" i="4" l="1"/>
  <c r="I922" i="4"/>
  <c r="Q922" i="4"/>
  <c r="R922" i="4"/>
  <c r="H922" i="4"/>
  <c r="N923" i="4"/>
  <c r="D923" i="4"/>
  <c r="M923" i="4"/>
  <c r="G923" i="4"/>
  <c r="B923" i="4"/>
  <c r="F923" i="4" s="1"/>
  <c r="A924" i="4"/>
  <c r="D924" i="4" l="1"/>
  <c r="A925" i="4"/>
  <c r="N924" i="4"/>
  <c r="B924" i="4"/>
  <c r="F924" i="4" s="1"/>
  <c r="M924" i="4"/>
  <c r="G924" i="4"/>
  <c r="H923" i="4"/>
  <c r="Q923" i="4"/>
  <c r="R923" i="4"/>
  <c r="J923" i="4"/>
  <c r="I923" i="4"/>
  <c r="R924" i="4" l="1"/>
  <c r="Q924" i="4"/>
  <c r="I924" i="4"/>
  <c r="J924" i="4"/>
  <c r="H924" i="4"/>
  <c r="A926" i="4"/>
  <c r="G925" i="4"/>
  <c r="N925" i="4"/>
  <c r="B925" i="4"/>
  <c r="F925" i="4" s="1"/>
  <c r="M925" i="4"/>
  <c r="D925" i="4"/>
  <c r="B926" i="4" l="1"/>
  <c r="F926" i="4" s="1"/>
  <c r="G926" i="4"/>
  <c r="M926" i="4"/>
  <c r="D926" i="4"/>
  <c r="A927" i="4"/>
  <c r="N926" i="4"/>
  <c r="H925" i="4"/>
  <c r="J925" i="4"/>
  <c r="Q925" i="4"/>
  <c r="R925" i="4"/>
  <c r="I925" i="4"/>
  <c r="N927" i="4" l="1"/>
  <c r="D927" i="4"/>
  <c r="M927" i="4"/>
  <c r="A928" i="4"/>
  <c r="B927" i="4"/>
  <c r="F927" i="4" s="1"/>
  <c r="G927" i="4"/>
  <c r="J926" i="4"/>
  <c r="I926" i="4"/>
  <c r="H926" i="4"/>
  <c r="Q926" i="4"/>
  <c r="R926" i="4"/>
  <c r="M928" i="4" l="1"/>
  <c r="D928" i="4"/>
  <c r="A929" i="4"/>
  <c r="N928" i="4"/>
  <c r="G928" i="4"/>
  <c r="B928" i="4"/>
  <c r="F928" i="4" s="1"/>
  <c r="R927" i="4"/>
  <c r="Q927" i="4"/>
  <c r="H927" i="4"/>
  <c r="J927" i="4"/>
  <c r="I927" i="4"/>
  <c r="R928" i="4" l="1"/>
  <c r="Q928" i="4"/>
  <c r="J928" i="4"/>
  <c r="I928" i="4"/>
  <c r="H928" i="4"/>
  <c r="A930" i="4"/>
  <c r="G929" i="4"/>
  <c r="N929" i="4"/>
  <c r="B929" i="4"/>
  <c r="F929" i="4" s="1"/>
  <c r="D929" i="4"/>
  <c r="M929" i="4"/>
  <c r="B930" i="4" l="1"/>
  <c r="F930" i="4" s="1"/>
  <c r="A931" i="4"/>
  <c r="D930" i="4"/>
  <c r="M930" i="4"/>
  <c r="G930" i="4"/>
  <c r="N930" i="4"/>
  <c r="H929" i="4"/>
  <c r="I929" i="4"/>
  <c r="Q929" i="4"/>
  <c r="R929" i="4"/>
  <c r="J929" i="4"/>
  <c r="N931" i="4" l="1"/>
  <c r="D931" i="4"/>
  <c r="M931" i="4"/>
  <c r="A932" i="4"/>
  <c r="G931" i="4"/>
  <c r="B931" i="4"/>
  <c r="F931" i="4" s="1"/>
  <c r="J930" i="4"/>
  <c r="I930" i="4"/>
  <c r="R930" i="4"/>
  <c r="Q930" i="4"/>
  <c r="H930" i="4"/>
  <c r="J931" i="4" l="1"/>
  <c r="I931" i="4"/>
  <c r="H931" i="4"/>
  <c r="R931" i="4"/>
  <c r="Q931" i="4"/>
  <c r="G932" i="4"/>
  <c r="D932" i="4"/>
  <c r="M932" i="4"/>
  <c r="B932" i="4"/>
  <c r="F932" i="4" s="1"/>
  <c r="A933" i="4"/>
  <c r="N932" i="4"/>
  <c r="A934" i="4" l="1"/>
  <c r="G933" i="4"/>
  <c r="D933" i="4"/>
  <c r="N933" i="4"/>
  <c r="B933" i="4"/>
  <c r="F933" i="4" s="1"/>
  <c r="M933" i="4"/>
  <c r="R932" i="4"/>
  <c r="Q932" i="4"/>
  <c r="H932" i="4"/>
  <c r="J932" i="4"/>
  <c r="I932" i="4"/>
  <c r="H933" i="4" l="1"/>
  <c r="R933" i="4"/>
  <c r="Q933" i="4"/>
  <c r="I933" i="4"/>
  <c r="J933" i="4"/>
  <c r="B934" i="4"/>
  <c r="F934" i="4" s="1"/>
  <c r="N934" i="4"/>
  <c r="M934" i="4"/>
  <c r="A935" i="4"/>
  <c r="G934" i="4"/>
  <c r="D934" i="4"/>
  <c r="J934" i="4" l="1"/>
  <c r="I934" i="4"/>
  <c r="H934" i="4"/>
  <c r="R934" i="4"/>
  <c r="Q934" i="4"/>
  <c r="N935" i="4"/>
  <c r="D935" i="4"/>
  <c r="M935" i="4"/>
  <c r="G935" i="4"/>
  <c r="A936" i="4"/>
  <c r="B935" i="4"/>
  <c r="F935" i="4" s="1"/>
  <c r="J935" i="4" l="1"/>
  <c r="R935" i="4"/>
  <c r="Q935" i="4"/>
  <c r="H935" i="4"/>
  <c r="I935" i="4"/>
  <c r="A937" i="4"/>
  <c r="N936" i="4"/>
  <c r="B936" i="4"/>
  <c r="F936" i="4" s="1"/>
  <c r="M936" i="4"/>
  <c r="D936" i="4"/>
  <c r="G936" i="4"/>
  <c r="A938" i="4" l="1"/>
  <c r="G937" i="4"/>
  <c r="M937" i="4"/>
  <c r="D937" i="4"/>
  <c r="N937" i="4"/>
  <c r="B937" i="4"/>
  <c r="F937" i="4" s="1"/>
  <c r="R936" i="4"/>
  <c r="Q936" i="4"/>
  <c r="H936" i="4"/>
  <c r="J936" i="4"/>
  <c r="I936" i="4"/>
  <c r="H937" i="4" l="1"/>
  <c r="J937" i="4"/>
  <c r="I937" i="4"/>
  <c r="R937" i="4"/>
  <c r="Q937" i="4"/>
  <c r="B938" i="4"/>
  <c r="F938" i="4" s="1"/>
  <c r="G938" i="4"/>
  <c r="A939" i="4"/>
  <c r="N938" i="4"/>
  <c r="M938" i="4"/>
  <c r="D938" i="4"/>
  <c r="N939" i="4" l="1"/>
  <c r="D939" i="4"/>
  <c r="M939" i="4"/>
  <c r="B939" i="4"/>
  <c r="F939" i="4" s="1"/>
  <c r="G939" i="4"/>
  <c r="A940" i="4"/>
  <c r="J938" i="4"/>
  <c r="I938" i="4"/>
  <c r="R938" i="4"/>
  <c r="Q938" i="4"/>
  <c r="H938" i="4"/>
  <c r="R939" i="4" l="1"/>
  <c r="Q939" i="4"/>
  <c r="J939" i="4"/>
  <c r="H939" i="4"/>
  <c r="I939" i="4"/>
  <c r="A941" i="4"/>
  <c r="D940" i="4"/>
  <c r="B940" i="4"/>
  <c r="F940" i="4" s="1"/>
  <c r="N940" i="4"/>
  <c r="M940" i="4"/>
  <c r="G940" i="4"/>
  <c r="R940" i="4" l="1"/>
  <c r="Q940" i="4"/>
  <c r="J940" i="4"/>
  <c r="I940" i="4"/>
  <c r="H940" i="4"/>
  <c r="A942" i="4"/>
  <c r="G941" i="4"/>
  <c r="D941" i="4"/>
  <c r="M941" i="4"/>
  <c r="N941" i="4"/>
  <c r="B941" i="4"/>
  <c r="F941" i="4" s="1"/>
  <c r="B942" i="4" l="1"/>
  <c r="F942" i="4" s="1"/>
  <c r="D942" i="4"/>
  <c r="N942" i="4"/>
  <c r="G942" i="4"/>
  <c r="A943" i="4"/>
  <c r="M942" i="4"/>
  <c r="H941" i="4"/>
  <c r="R941" i="4"/>
  <c r="J941" i="4"/>
  <c r="I941" i="4"/>
  <c r="Q941" i="4"/>
  <c r="N943" i="4" l="1"/>
  <c r="D943" i="4"/>
  <c r="M943" i="4"/>
  <c r="G943" i="4"/>
  <c r="B943" i="4"/>
  <c r="F943" i="4" s="1"/>
  <c r="A944" i="4"/>
  <c r="J942" i="4"/>
  <c r="I942" i="4"/>
  <c r="R942" i="4"/>
  <c r="Q942" i="4"/>
  <c r="H942" i="4"/>
  <c r="G944" i="4" l="1"/>
  <c r="D944" i="4"/>
  <c r="A945" i="4"/>
  <c r="B944" i="4"/>
  <c r="F944" i="4" s="1"/>
  <c r="M944" i="4"/>
  <c r="N944" i="4"/>
  <c r="I943" i="4"/>
  <c r="H943" i="4"/>
  <c r="R943" i="4"/>
  <c r="Q943" i="4"/>
  <c r="J943" i="4"/>
  <c r="R944" i="4" l="1"/>
  <c r="Q944" i="4"/>
  <c r="J944" i="4"/>
  <c r="H944" i="4"/>
  <c r="I944" i="4"/>
  <c r="A946" i="4"/>
  <c r="G945" i="4"/>
  <c r="N945" i="4"/>
  <c r="B945" i="4"/>
  <c r="F945" i="4" s="1"/>
  <c r="M945" i="4"/>
  <c r="D945" i="4"/>
  <c r="B946" i="4" l="1"/>
  <c r="F946" i="4" s="1"/>
  <c r="M946" i="4"/>
  <c r="G946" i="4"/>
  <c r="D946" i="4"/>
  <c r="A947" i="4"/>
  <c r="N946" i="4"/>
  <c r="H945" i="4"/>
  <c r="Q945" i="4"/>
  <c r="I945" i="4"/>
  <c r="R945" i="4"/>
  <c r="J945" i="4"/>
  <c r="N947" i="4" l="1"/>
  <c r="D947" i="4"/>
  <c r="M947" i="4"/>
  <c r="A948" i="4"/>
  <c r="G947" i="4"/>
  <c r="B947" i="4"/>
  <c r="F947" i="4" s="1"/>
  <c r="J946" i="4"/>
  <c r="I946" i="4"/>
  <c r="H946" i="4"/>
  <c r="R946" i="4"/>
  <c r="Q946" i="4"/>
  <c r="M948" i="4" l="1"/>
  <c r="A949" i="4"/>
  <c r="B948" i="4"/>
  <c r="F948" i="4" s="1"/>
  <c r="N948" i="4"/>
  <c r="D948" i="4"/>
  <c r="G948" i="4"/>
  <c r="I947" i="4"/>
  <c r="J947" i="4"/>
  <c r="R947" i="4"/>
  <c r="Q947" i="4"/>
  <c r="H947" i="4"/>
  <c r="R948" i="4" l="1"/>
  <c r="Q948" i="4"/>
  <c r="H948" i="4"/>
  <c r="J948" i="4"/>
  <c r="I948" i="4"/>
  <c r="A950" i="4"/>
  <c r="G949" i="4"/>
  <c r="B949" i="4"/>
  <c r="F949" i="4" s="1"/>
  <c r="N949" i="4"/>
  <c r="M949" i="4"/>
  <c r="D949" i="4"/>
  <c r="H949" i="4" l="1"/>
  <c r="Q949" i="4"/>
  <c r="R949" i="4"/>
  <c r="J949" i="4"/>
  <c r="I949" i="4"/>
  <c r="B950" i="4"/>
  <c r="F950" i="4" s="1"/>
  <c r="A951" i="4"/>
  <c r="G950" i="4"/>
  <c r="N950" i="4"/>
  <c r="M950" i="4"/>
  <c r="D950" i="4"/>
  <c r="N951" i="4" l="1"/>
  <c r="D951" i="4"/>
  <c r="M951" i="4"/>
  <c r="G951" i="4"/>
  <c r="A952" i="4"/>
  <c r="B951" i="4"/>
  <c r="F951" i="4" s="1"/>
  <c r="J950" i="4"/>
  <c r="I950" i="4"/>
  <c r="Q950" i="4"/>
  <c r="H950" i="4"/>
  <c r="R950" i="4"/>
  <c r="I951" i="4" l="1"/>
  <c r="J951" i="4"/>
  <c r="H951" i="4"/>
  <c r="R951" i="4"/>
  <c r="Q951" i="4"/>
  <c r="M952" i="4"/>
  <c r="G952" i="4"/>
  <c r="D952" i="4"/>
  <c r="N952" i="4"/>
  <c r="A953" i="4"/>
  <c r="B952" i="4"/>
  <c r="F952" i="4" s="1"/>
  <c r="R952" i="4" l="1"/>
  <c r="Q952" i="4"/>
  <c r="H952" i="4"/>
  <c r="J952" i="4"/>
  <c r="I952" i="4"/>
  <c r="A954" i="4"/>
  <c r="G953" i="4"/>
  <c r="D953" i="4"/>
  <c r="M953" i="4"/>
  <c r="B953" i="4"/>
  <c r="F953" i="4" s="1"/>
  <c r="N953" i="4"/>
  <c r="B954" i="4" l="1"/>
  <c r="F954" i="4" s="1"/>
  <c r="A955" i="4"/>
  <c r="G954" i="4"/>
  <c r="D954" i="4"/>
  <c r="M954" i="4"/>
  <c r="N954" i="4"/>
  <c r="H953" i="4"/>
  <c r="Q953" i="4"/>
  <c r="R953" i="4"/>
  <c r="J953" i="4"/>
  <c r="I953" i="4"/>
  <c r="N955" i="4" l="1"/>
  <c r="D955" i="4"/>
  <c r="M955" i="4"/>
  <c r="A956" i="4"/>
  <c r="B955" i="4"/>
  <c r="F955" i="4" s="1"/>
  <c r="G955" i="4"/>
  <c r="J954" i="4"/>
  <c r="I954" i="4"/>
  <c r="R954" i="4"/>
  <c r="H954" i="4"/>
  <c r="Q954" i="4"/>
  <c r="I955" i="4" l="1"/>
  <c r="R955" i="4"/>
  <c r="Q955" i="4"/>
  <c r="J955" i="4"/>
  <c r="H955" i="4"/>
  <c r="M956" i="4"/>
  <c r="N956" i="4"/>
  <c r="D956" i="4"/>
  <c r="B956" i="4"/>
  <c r="F956" i="4" s="1"/>
  <c r="A957" i="4"/>
  <c r="G956" i="4"/>
  <c r="A958" i="4" l="1"/>
  <c r="G957" i="4"/>
  <c r="M957" i="4"/>
  <c r="N957" i="4"/>
  <c r="D957" i="4"/>
  <c r="B957" i="4"/>
  <c r="F957" i="4" s="1"/>
  <c r="R956" i="4"/>
  <c r="Q956" i="4"/>
  <c r="J956" i="4"/>
  <c r="I956" i="4"/>
  <c r="H956" i="4"/>
  <c r="H957" i="4" l="1"/>
  <c r="Q957" i="4"/>
  <c r="J957" i="4"/>
  <c r="I957" i="4"/>
  <c r="R957" i="4"/>
  <c r="B958" i="4"/>
  <c r="F958" i="4" s="1"/>
  <c r="A959" i="4"/>
  <c r="G958" i="4"/>
  <c r="M958" i="4"/>
  <c r="D958" i="4"/>
  <c r="N958" i="4"/>
  <c r="J958" i="4" l="1"/>
  <c r="I958" i="4"/>
  <c r="H958" i="4"/>
  <c r="R958" i="4"/>
  <c r="Q958" i="4"/>
  <c r="N959" i="4"/>
  <c r="D959" i="4"/>
  <c r="M959" i="4"/>
  <c r="B959" i="4"/>
  <c r="F959" i="4" s="1"/>
  <c r="G959" i="4"/>
  <c r="A960" i="4"/>
  <c r="N960" i="4" l="1"/>
  <c r="D960" i="4"/>
  <c r="M960" i="4"/>
  <c r="G960" i="4"/>
  <c r="B960" i="4"/>
  <c r="F960" i="4" s="1"/>
  <c r="A961" i="4"/>
  <c r="J959" i="4"/>
  <c r="I959" i="4"/>
  <c r="H959" i="4"/>
  <c r="R959" i="4"/>
  <c r="Q959" i="4"/>
  <c r="A962" i="4" l="1"/>
  <c r="G961" i="4"/>
  <c r="M961" i="4"/>
  <c r="D961" i="4"/>
  <c r="B961" i="4"/>
  <c r="F961" i="4" s="1"/>
  <c r="N961" i="4"/>
  <c r="R960" i="4"/>
  <c r="Q960" i="4"/>
  <c r="I960" i="4"/>
  <c r="H960" i="4"/>
  <c r="J960" i="4"/>
  <c r="H961" i="4" l="1"/>
  <c r="R961" i="4"/>
  <c r="Q961" i="4"/>
  <c r="J961" i="4"/>
  <c r="I961" i="4"/>
  <c r="B962" i="4"/>
  <c r="F962" i="4" s="1"/>
  <c r="A963" i="4"/>
  <c r="G962" i="4"/>
  <c r="N962" i="4"/>
  <c r="M962" i="4"/>
  <c r="D962" i="4"/>
  <c r="N963" i="4" l="1"/>
  <c r="D963" i="4"/>
  <c r="M963" i="4"/>
  <c r="B963" i="4"/>
  <c r="F963" i="4" s="1"/>
  <c r="G963" i="4"/>
  <c r="A964" i="4"/>
  <c r="J962" i="4"/>
  <c r="I962" i="4"/>
  <c r="H962" i="4"/>
  <c r="Q962" i="4"/>
  <c r="R962" i="4"/>
  <c r="N964" i="4" l="1"/>
  <c r="D964" i="4"/>
  <c r="M964" i="4"/>
  <c r="A965" i="4"/>
  <c r="G964" i="4"/>
  <c r="B964" i="4"/>
  <c r="F964" i="4" s="1"/>
  <c r="J963" i="4"/>
  <c r="I963" i="4"/>
  <c r="R963" i="4"/>
  <c r="Q963" i="4"/>
  <c r="H963" i="4"/>
  <c r="A966" i="4" l="1"/>
  <c r="G965" i="4"/>
  <c r="N965" i="4"/>
  <c r="M965" i="4"/>
  <c r="D965" i="4"/>
  <c r="B965" i="4"/>
  <c r="F965" i="4" s="1"/>
  <c r="R964" i="4"/>
  <c r="Q964" i="4"/>
  <c r="J964" i="4"/>
  <c r="I964" i="4"/>
  <c r="H964" i="4"/>
  <c r="H965" i="4" l="1"/>
  <c r="R965" i="4"/>
  <c r="Q965" i="4"/>
  <c r="J965" i="4"/>
  <c r="I965" i="4"/>
  <c r="B966" i="4"/>
  <c r="F966" i="4" s="1"/>
  <c r="A967" i="4"/>
  <c r="G966" i="4"/>
  <c r="N966" i="4"/>
  <c r="M966" i="4"/>
  <c r="D966" i="4"/>
  <c r="N967" i="4" l="1"/>
  <c r="D967" i="4"/>
  <c r="M967" i="4"/>
  <c r="B967" i="4"/>
  <c r="F967" i="4" s="1"/>
  <c r="A968" i="4"/>
  <c r="G967" i="4"/>
  <c r="J966" i="4"/>
  <c r="I966" i="4"/>
  <c r="H966" i="4"/>
  <c r="R966" i="4"/>
  <c r="Q966" i="4"/>
  <c r="N968" i="4" l="1"/>
  <c r="D968" i="4"/>
  <c r="M968" i="4"/>
  <c r="B968" i="4"/>
  <c r="F968" i="4" s="1"/>
  <c r="A969" i="4"/>
  <c r="G968" i="4"/>
  <c r="J967" i="4"/>
  <c r="I967" i="4"/>
  <c r="R967" i="4"/>
  <c r="Q967" i="4"/>
  <c r="H967" i="4"/>
  <c r="R968" i="4" l="1"/>
  <c r="Q968" i="4"/>
  <c r="J968" i="4"/>
  <c r="H968" i="4"/>
  <c r="I968" i="4"/>
  <c r="A970" i="4"/>
  <c r="G969" i="4"/>
  <c r="B969" i="4"/>
  <c r="F969" i="4" s="1"/>
  <c r="N969" i="4"/>
  <c r="D969" i="4"/>
  <c r="M969" i="4"/>
  <c r="H969" i="4" l="1"/>
  <c r="R969" i="4"/>
  <c r="Q969" i="4"/>
  <c r="J969" i="4"/>
  <c r="I969" i="4"/>
  <c r="B970" i="4"/>
  <c r="F970" i="4" s="1"/>
  <c r="A971" i="4"/>
  <c r="G970" i="4"/>
  <c r="D970" i="4"/>
  <c r="N970" i="4"/>
  <c r="M970" i="4"/>
  <c r="J970" i="4" l="1"/>
  <c r="I970" i="4"/>
  <c r="H970" i="4"/>
  <c r="R970" i="4"/>
  <c r="Q970" i="4"/>
  <c r="N971" i="4"/>
  <c r="D971" i="4"/>
  <c r="M971" i="4"/>
  <c r="B971" i="4"/>
  <c r="F971" i="4" s="1"/>
  <c r="A972" i="4"/>
  <c r="G971" i="4"/>
  <c r="N972" i="4" l="1"/>
  <c r="D972" i="4"/>
  <c r="M972" i="4"/>
  <c r="G972" i="4"/>
  <c r="B972" i="4"/>
  <c r="F972" i="4" s="1"/>
  <c r="A973" i="4"/>
  <c r="J971" i="4"/>
  <c r="I971" i="4"/>
  <c r="Q971" i="4"/>
  <c r="H971" i="4"/>
  <c r="R971" i="4"/>
  <c r="A974" i="4" l="1"/>
  <c r="G973" i="4"/>
  <c r="D973" i="4"/>
  <c r="B973" i="4"/>
  <c r="F973" i="4" s="1"/>
  <c r="N973" i="4"/>
  <c r="M973" i="4"/>
  <c r="R972" i="4"/>
  <c r="Q972" i="4"/>
  <c r="J972" i="4"/>
  <c r="H972" i="4"/>
  <c r="I972" i="4"/>
  <c r="H973" i="4" l="1"/>
  <c r="R973" i="4"/>
  <c r="Q973" i="4"/>
  <c r="I973" i="4"/>
  <c r="J973" i="4"/>
  <c r="B974" i="4"/>
  <c r="F974" i="4" s="1"/>
  <c r="A975" i="4"/>
  <c r="G974" i="4"/>
  <c r="M974" i="4"/>
  <c r="D974" i="4"/>
  <c r="N974" i="4"/>
  <c r="J974" i="4" l="1"/>
  <c r="I974" i="4"/>
  <c r="H974" i="4"/>
  <c r="R974" i="4"/>
  <c r="Q974" i="4"/>
  <c r="N975" i="4"/>
  <c r="D975" i="4"/>
  <c r="M975" i="4"/>
  <c r="B975" i="4"/>
  <c r="F975" i="4" s="1"/>
  <c r="G975" i="4"/>
  <c r="A976" i="4"/>
  <c r="N976" i="4" l="1"/>
  <c r="D976" i="4"/>
  <c r="M976" i="4"/>
  <c r="G976" i="4"/>
  <c r="B976" i="4"/>
  <c r="F976" i="4" s="1"/>
  <c r="A977" i="4"/>
  <c r="J975" i="4"/>
  <c r="I975" i="4"/>
  <c r="H975" i="4"/>
  <c r="R975" i="4"/>
  <c r="Q975" i="4"/>
  <c r="A978" i="4" l="1"/>
  <c r="G977" i="4"/>
  <c r="M977" i="4"/>
  <c r="D977" i="4"/>
  <c r="B977" i="4"/>
  <c r="F977" i="4" s="1"/>
  <c r="N977" i="4"/>
  <c r="R976" i="4"/>
  <c r="Q976" i="4"/>
  <c r="I976" i="4"/>
  <c r="H976" i="4"/>
  <c r="J976" i="4"/>
  <c r="H977" i="4" l="1"/>
  <c r="R977" i="4"/>
  <c r="Q977" i="4"/>
  <c r="J977" i="4"/>
  <c r="I977" i="4"/>
  <c r="B978" i="4"/>
  <c r="F978" i="4" s="1"/>
  <c r="A979" i="4"/>
  <c r="G978" i="4"/>
  <c r="N978" i="4"/>
  <c r="M978" i="4"/>
  <c r="D978" i="4"/>
  <c r="N979" i="4" l="1"/>
  <c r="D979" i="4"/>
  <c r="M979" i="4"/>
  <c r="B979" i="4"/>
  <c r="F979" i="4" s="1"/>
  <c r="G979" i="4"/>
  <c r="A980" i="4"/>
  <c r="J978" i="4"/>
  <c r="I978" i="4"/>
  <c r="H978" i="4"/>
  <c r="Q978" i="4"/>
  <c r="R978" i="4"/>
  <c r="J979" i="4" l="1"/>
  <c r="I979" i="4"/>
  <c r="R979" i="4"/>
  <c r="Q979" i="4"/>
  <c r="H979" i="4"/>
  <c r="A981" i="4"/>
  <c r="G980" i="4"/>
  <c r="N980" i="4"/>
  <c r="D980" i="4"/>
  <c r="M980" i="4"/>
  <c r="B980" i="4"/>
  <c r="F980" i="4" s="1"/>
  <c r="B981" i="4" l="1"/>
  <c r="F981" i="4" s="1"/>
  <c r="A982" i="4"/>
  <c r="G981" i="4"/>
  <c r="D981" i="4"/>
  <c r="N981" i="4"/>
  <c r="M981" i="4"/>
  <c r="H980" i="4"/>
  <c r="Q980" i="4"/>
  <c r="R980" i="4"/>
  <c r="J980" i="4"/>
  <c r="I980" i="4"/>
  <c r="N982" i="4" l="1"/>
  <c r="D982" i="4"/>
  <c r="M982" i="4"/>
  <c r="G982" i="4"/>
  <c r="A983" i="4"/>
  <c r="B982" i="4"/>
  <c r="F982" i="4" s="1"/>
  <c r="J981" i="4"/>
  <c r="I981" i="4"/>
  <c r="R981" i="4"/>
  <c r="H981" i="4"/>
  <c r="Q981" i="4"/>
  <c r="I982" i="4" l="1"/>
  <c r="H982" i="4"/>
  <c r="R982" i="4"/>
  <c r="Q982" i="4"/>
  <c r="J982" i="4"/>
  <c r="M983" i="4"/>
  <c r="B983" i="4"/>
  <c r="F983" i="4" s="1"/>
  <c r="G983" i="4"/>
  <c r="D983" i="4"/>
  <c r="A984" i="4"/>
  <c r="N983" i="4"/>
  <c r="A985" i="4" l="1"/>
  <c r="G984" i="4"/>
  <c r="N984" i="4"/>
  <c r="D984" i="4"/>
  <c r="M984" i="4"/>
  <c r="B984" i="4"/>
  <c r="F984" i="4" s="1"/>
  <c r="R983" i="4"/>
  <c r="Q983" i="4"/>
  <c r="J983" i="4"/>
  <c r="H983" i="4"/>
  <c r="I983" i="4"/>
  <c r="H984" i="4" l="1"/>
  <c r="Q984" i="4"/>
  <c r="J984" i="4"/>
  <c r="I984" i="4"/>
  <c r="R984" i="4"/>
  <c r="B985" i="4"/>
  <c r="F985" i="4" s="1"/>
  <c r="A986" i="4"/>
  <c r="G985" i="4"/>
  <c r="N985" i="4"/>
  <c r="M985" i="4"/>
  <c r="D985" i="4"/>
  <c r="J985" i="4" l="1"/>
  <c r="I985" i="4"/>
  <c r="R985" i="4"/>
  <c r="H985" i="4"/>
  <c r="Q985" i="4"/>
  <c r="N986" i="4"/>
  <c r="D986" i="4"/>
  <c r="M986" i="4"/>
  <c r="G986" i="4"/>
  <c r="B986" i="4"/>
  <c r="F986" i="4" s="1"/>
  <c r="A987" i="4"/>
  <c r="M987" i="4" l="1"/>
  <c r="B987" i="4"/>
  <c r="F987" i="4" s="1"/>
  <c r="N987" i="4"/>
  <c r="G987" i="4"/>
  <c r="D987" i="4"/>
  <c r="A988" i="4"/>
  <c r="I986" i="4"/>
  <c r="H986" i="4"/>
  <c r="Q986" i="4"/>
  <c r="J986" i="4"/>
  <c r="R986" i="4"/>
  <c r="A989" i="4" l="1"/>
  <c r="G988" i="4"/>
  <c r="N988" i="4"/>
  <c r="D988" i="4"/>
  <c r="M988" i="4"/>
  <c r="B988" i="4"/>
  <c r="F988" i="4" s="1"/>
  <c r="R987" i="4"/>
  <c r="Q987" i="4"/>
  <c r="J987" i="4"/>
  <c r="I987" i="4"/>
  <c r="H987" i="4"/>
  <c r="H988" i="4" l="1"/>
  <c r="Q988" i="4"/>
  <c r="R988" i="4"/>
  <c r="J988" i="4"/>
  <c r="I988" i="4"/>
  <c r="B989" i="4"/>
  <c r="F989" i="4" s="1"/>
  <c r="A990" i="4"/>
  <c r="G989" i="4"/>
  <c r="N989" i="4"/>
  <c r="M989" i="4"/>
  <c r="D989" i="4"/>
  <c r="N990" i="4" l="1"/>
  <c r="D990" i="4"/>
  <c r="M990" i="4"/>
  <c r="A991" i="4"/>
  <c r="B990" i="4"/>
  <c r="F990" i="4" s="1"/>
  <c r="G990" i="4"/>
  <c r="J989" i="4"/>
  <c r="I989" i="4"/>
  <c r="R989" i="4"/>
  <c r="Q989" i="4"/>
  <c r="H989" i="4"/>
  <c r="I990" i="4" l="1"/>
  <c r="H990" i="4"/>
  <c r="R990" i="4"/>
  <c r="Q990" i="4"/>
  <c r="J990" i="4"/>
  <c r="M991" i="4"/>
  <c r="B991" i="4"/>
  <c r="F991" i="4" s="1"/>
  <c r="A992" i="4"/>
  <c r="N991" i="4"/>
  <c r="G991" i="4"/>
  <c r="D991" i="4"/>
  <c r="A993" i="4" l="1"/>
  <c r="G992" i="4"/>
  <c r="N992" i="4"/>
  <c r="D992" i="4"/>
  <c r="B992" i="4"/>
  <c r="F992" i="4" s="1"/>
  <c r="M992" i="4"/>
  <c r="R991" i="4"/>
  <c r="Q991" i="4"/>
  <c r="J991" i="4"/>
  <c r="I991" i="4"/>
  <c r="H991" i="4"/>
  <c r="H992" i="4" l="1"/>
  <c r="Q992" i="4"/>
  <c r="R992" i="4"/>
  <c r="J992" i="4"/>
  <c r="I992" i="4"/>
  <c r="B993" i="4"/>
  <c r="F993" i="4" s="1"/>
  <c r="A994" i="4"/>
  <c r="G993" i="4"/>
  <c r="D993" i="4"/>
  <c r="M993" i="4"/>
  <c r="N993" i="4"/>
  <c r="N994" i="4" l="1"/>
  <c r="D994" i="4"/>
  <c r="M994" i="4"/>
  <c r="A995" i="4"/>
  <c r="B994" i="4"/>
  <c r="F994" i="4" s="1"/>
  <c r="G994" i="4"/>
  <c r="J993" i="4"/>
  <c r="I993" i="4"/>
  <c r="R993" i="4"/>
  <c r="Q993" i="4"/>
  <c r="H993" i="4"/>
  <c r="I994" i="4" l="1"/>
  <c r="H994" i="4"/>
  <c r="R994" i="4"/>
  <c r="J994" i="4"/>
  <c r="Q994" i="4"/>
  <c r="M995" i="4"/>
  <c r="B995" i="4"/>
  <c r="F995" i="4" s="1"/>
  <c r="D995" i="4"/>
  <c r="A996" i="4"/>
  <c r="N995" i="4"/>
  <c r="G995" i="4"/>
  <c r="R995" i="4" l="1"/>
  <c r="Q995" i="4"/>
  <c r="J995" i="4"/>
  <c r="I995" i="4"/>
  <c r="H995" i="4"/>
  <c r="A997" i="4"/>
  <c r="G996" i="4"/>
  <c r="N996" i="4"/>
  <c r="D996" i="4"/>
  <c r="B996" i="4"/>
  <c r="F996" i="4" s="1"/>
  <c r="M996" i="4"/>
  <c r="B997" i="4" l="1"/>
  <c r="F997" i="4" s="1"/>
  <c r="A998" i="4"/>
  <c r="G997" i="4"/>
  <c r="D997" i="4"/>
  <c r="N997" i="4"/>
  <c r="M997" i="4"/>
  <c r="H996" i="4"/>
  <c r="Q996" i="4"/>
  <c r="I996" i="4"/>
  <c r="R996" i="4"/>
  <c r="J996" i="4"/>
  <c r="N998" i="4" l="1"/>
  <c r="D998" i="4"/>
  <c r="M998" i="4"/>
  <c r="G998" i="4"/>
  <c r="B998" i="4"/>
  <c r="F998" i="4" s="1"/>
  <c r="A999" i="4"/>
  <c r="J997" i="4"/>
  <c r="I997" i="4"/>
  <c r="R997" i="4"/>
  <c r="H997" i="4"/>
  <c r="Q997" i="4"/>
  <c r="I998" i="4" l="1"/>
  <c r="H998" i="4"/>
  <c r="Q998" i="4"/>
  <c r="R998" i="4"/>
  <c r="J998" i="4"/>
  <c r="M999" i="4"/>
  <c r="B999" i="4"/>
  <c r="F999" i="4" s="1"/>
  <c r="G999" i="4"/>
  <c r="D999" i="4"/>
  <c r="N999" i="4"/>
  <c r="A1000" i="4"/>
  <c r="R999" i="4" l="1"/>
  <c r="Q999" i="4"/>
  <c r="J999" i="4"/>
  <c r="H999" i="4"/>
  <c r="I999" i="4"/>
  <c r="A1001" i="4"/>
  <c r="G1000" i="4"/>
  <c r="N1000" i="4"/>
  <c r="D1000" i="4"/>
  <c r="B1000" i="4"/>
  <c r="F1000" i="4" s="1"/>
  <c r="M1000" i="4"/>
  <c r="B1001" i="4" l="1"/>
  <c r="F1001" i="4" s="1"/>
  <c r="A1002" i="4"/>
  <c r="G1001" i="4"/>
  <c r="N1001" i="4"/>
  <c r="M1001" i="4"/>
  <c r="D1001" i="4"/>
  <c r="H1000" i="4"/>
  <c r="Q1000" i="4"/>
  <c r="J1000" i="4"/>
  <c r="I1000" i="4"/>
  <c r="R1000" i="4"/>
  <c r="N1002" i="4" l="1"/>
  <c r="D1002" i="4"/>
  <c r="M1002" i="4"/>
  <c r="G1002" i="4"/>
  <c r="B1002" i="4"/>
  <c r="F1002" i="4" s="1"/>
  <c r="J1001" i="4"/>
  <c r="I1001" i="4"/>
  <c r="R1001" i="4"/>
  <c r="H1001" i="4"/>
  <c r="Q1001" i="4"/>
  <c r="I1002" i="4" l="1"/>
  <c r="H1002" i="4"/>
  <c r="Q1002" i="4"/>
  <c r="J1002" i="4"/>
  <c r="R1002" i="4"/>
</calcChain>
</file>

<file path=xl/sharedStrings.xml><?xml version="1.0" encoding="utf-8"?>
<sst xmlns="http://schemas.openxmlformats.org/spreadsheetml/2006/main" count="14427" uniqueCount="380">
  <si>
    <t>RefgChg-Res-StdForMsr_IncNTXV16pct_base-rDXGF-DMoMH85-CZ01</t>
  </si>
  <si>
    <t>Source Annual kWh:</t>
  </si>
  <si>
    <t>DEER</t>
  </si>
  <si>
    <t>PDAF</t>
  </si>
  <si>
    <t>Monthly</t>
  </si>
  <si>
    <t>NCP Peak Hours Use Values</t>
  </si>
  <si>
    <t>Peak Hour Day Adj Factors</t>
  </si>
  <si>
    <t>Coincident Hours Use Factors</t>
  </si>
  <si>
    <t>RefgChg-Res-StdForMsr_IncNTXV16pct_base-20-MM</t>
  </si>
  <si>
    <t>Source Sample Size:</t>
  </si>
  <si>
    <t>WKWE</t>
  </si>
  <si>
    <t>Weekend Peak3</t>
  </si>
  <si>
    <t>For Peak 1 (Hour)</t>
  </si>
  <si>
    <t>For Peak 2 (Day)</t>
  </si>
  <si>
    <t>For Peak 3</t>
  </si>
  <si>
    <t>For Peak 4</t>
  </si>
  <si>
    <t>For Peak 1</t>
  </si>
  <si>
    <t>For Peak 2</t>
  </si>
  <si>
    <t>Peak1 (Hourly)</t>
  </si>
  <si>
    <t>Peak2 (Day)</t>
  </si>
  <si>
    <t>Peak3</t>
  </si>
  <si>
    <t>Peak4</t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</si>
  <si>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</si>
  <si>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</si>
  <si>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</si>
  <si>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</si>
  <si>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</si>
  <si>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</si>
  <si>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</si>
  <si>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</si>
  <si>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</si>
  <si>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</si>
  <si>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</si>
  <si>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</si>
  <si>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</si>
  <si>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</si>
  <si>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</si>
  <si>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</si>
  <si>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</si>
  <si>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</si>
  <si>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</si>
  <si>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</si>
  <si>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</si>
  <si>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</si>
  <si>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</si>
  <si>
    <t>peak month</t>
  </si>
  <si>
    <t>peak hour</t>
  </si>
  <si>
    <t>RATIOS</t>
  </si>
  <si>
    <t>E.BKDWN</t>
  </si>
  <si>
    <t>PEAK/AVG</t>
  </si>
  <si>
    <t>END/AVG</t>
  </si>
  <si>
    <t>HOUR</t>
  </si>
  <si>
    <t>PEAK</t>
  </si>
  <si>
    <t>AVG</t>
  </si>
  <si>
    <t>END</t>
  </si>
  <si>
    <t>need to copy this down to line start + 5</t>
  </si>
  <si>
    <t>RefgChg-Res-StdForMsr_IncNTXV16pct_base-rDXGF-DMoMH85-CZ02</t>
  </si>
  <si>
    <t>RefgChg-Res-StdForMsr_IncNTXV16pct_base-rDXGF-DMoMH85-CZ03</t>
  </si>
  <si>
    <t>RefgChg-Res-StdForMsr_IncNTXV16pct_base-rDXGF-DMoMH85-CZ04</t>
  </si>
  <si>
    <t>RefgChg-Res-StdForMsr_IncNTXV16pct_base-rDXGF-DMoMH85-CZ05</t>
  </si>
  <si>
    <t>RefgChg-Res-StdForMsr_IncNTXV16pct_base-rDXGF-DMoMH85-CZ06</t>
  </si>
  <si>
    <t>RefgChg-Res-StdForMsr_IncNTXV16pct_base-rDXGF-DMoMH85-CZ07</t>
  </si>
  <si>
    <t>RefgChg-Res-StdForMsr_IncNTXV16pct_base-rDXGF-DMoMH85-CZ08</t>
  </si>
  <si>
    <t>RefgChg-Res-StdForMsr_IncNTXV16pct_base-rDXGF-DMoMH85-CZ09</t>
  </si>
  <si>
    <t>RefgChg-Res-StdForMsr_IncNTXV16pct_base-rDXGF-DMoMH85-CZ10</t>
  </si>
  <si>
    <t>RefgChg-Res-StdForMsr_IncNTXV16pct_base-rDXGF-DMoMH85-CZ11</t>
  </si>
  <si>
    <t>RefgChg-Res-StdForMsr_IncNTXV16pct_base-rDXGF-DMoMH85-CZ12</t>
  </si>
  <si>
    <t>RefgChg-Res-StdForMsr_IncNTXV16pct_base-rDXGF-DMoMH85-CZ13</t>
  </si>
  <si>
    <t>RefgChg-Res-StdForMsr_IncNTXV16pct_base-rDXGF-DMoMH85-CZ14</t>
  </si>
  <si>
    <t>RefgChg-Res-StdForMsr_IncNTXV16pct_base-rDXGF-DMoMH85-CZ15</t>
  </si>
  <si>
    <t>RefgChg-Res-StdForMsr_IncNTXV16pct_base-rDXGF-DMoMH85-CZ16</t>
  </si>
  <si>
    <t>RefgChg-Res-16pct-Inc-NTXV_eff-rDXGF-DMoMH85-CZ01</t>
  </si>
  <si>
    <t>RefgChg-Res-16pct-Inc-NTXV_eff-20-MM</t>
  </si>
  <si>
    <t>RefgChg-Res-16pct-Inc-NTXV_eff-rDXGF-DMoMH85-CZ02</t>
  </si>
  <si>
    <t>RefgChg-Res-16pct-Inc-NTXV_eff-rDXGF-DMoMH85-CZ03</t>
  </si>
  <si>
    <t>RefgChg-Res-16pct-Inc-NTXV_eff-rDXGF-DMoMH85-CZ04</t>
  </si>
  <si>
    <t>RefgChg-Res-16pct-Inc-NTXV_eff-rDXGF-DMoMH85-CZ05</t>
  </si>
  <si>
    <t>RefgChg-Res-16pct-Inc-NTXV_eff-rDXGF-DMoMH85-CZ06</t>
  </si>
  <si>
    <t>RefgChg-Res-16pct-Inc-NTXV_eff-rDXGF-DMoMH85-CZ07</t>
  </si>
  <si>
    <t>RefgChg-Res-16pct-Inc-NTXV_eff-rDXGF-DMoMH85-CZ08</t>
  </si>
  <si>
    <t>RefgChg-Res-16pct-Inc-NTXV_eff-rDXGF-DMoMH85-CZ09</t>
  </si>
  <si>
    <t>RefgChg-Res-16pct-Inc-NTXV_eff-rDXGF-DMoMH85-CZ10</t>
  </si>
  <si>
    <t>RefgChg-Res-16pct-Inc-NTXV_eff-rDXGF-DMoMH85-CZ11</t>
  </si>
  <si>
    <t>RefgChg-Res-16pct-Inc-NTXV_eff-rDXGF-DMoMH85-CZ12</t>
  </si>
  <si>
    <t>RefgChg-Res-16pct-Inc-NTXV_eff-rDXGF-DMoMH85-CZ13</t>
  </si>
  <si>
    <t>RefgChg-Res-16pct-Inc-NTXV_eff-rDXGF-DMoMH85-CZ14</t>
  </si>
  <si>
    <t>RefgChg-Res-16pct-Inc-NTXV_eff-rDXGF-DMoMH85-CZ15</t>
  </si>
  <si>
    <t>RefgChg-Res-16pct-Inc-NTXV_eff-rDXGF-DMoMH85-CZ16</t>
  </si>
  <si>
    <t>RefgChg-Res-StdForMsr_IncNTXV16pct_base-rDXGF-MFm1985-CZ01</t>
  </si>
  <si>
    <t>RefgChg-Res-StdForMsr_IncNTXV16pct_base-rDXGF-MFm1985-CZ02</t>
  </si>
  <si>
    <t>RefgChg-Res-StdForMsr_IncNTXV16pct_base-rDXGF-MFm1985-CZ03</t>
  </si>
  <si>
    <t>RefgChg-Res-StdForMsr_IncNTXV16pct_base-rDXGF-MFm1985-CZ04</t>
  </si>
  <si>
    <t>RefgChg-Res-StdForMsr_IncNTXV16pct_base-rDXGF-MFm1985-CZ05</t>
  </si>
  <si>
    <t>RefgChg-Res-StdForMsr_IncNTXV16pct_base-rDXGF-MFm1985-CZ06</t>
  </si>
  <si>
    <t>RefgChg-Res-StdForMsr_IncNTXV16pct_base-rDXGF-MFm1985-CZ07</t>
  </si>
  <si>
    <t>RefgChg-Res-StdForMsr_IncNTXV16pct_base-rDXGF-MFm1985-CZ08</t>
  </si>
  <si>
    <t>RefgChg-Res-StdForMsr_IncNTXV16pct_base-rDXGF-MFm1985-CZ09</t>
  </si>
  <si>
    <t>RefgChg-Res-StdForMsr_IncNTXV16pct_base-rDXGF-MFm1985-CZ10</t>
  </si>
  <si>
    <t>RefgChg-Res-StdForMsr_IncNTXV16pct_base-rDXGF-MFm1985-CZ11</t>
  </si>
  <si>
    <t>RefgChg-Res-StdForMsr_IncNTXV16pct_base-rDXGF-MFm1985-CZ12</t>
  </si>
  <si>
    <t>RefgChg-Res-StdForMsr_IncNTXV16pct_base-rDXGF-MFm1985-CZ13</t>
  </si>
  <si>
    <t>RefgChg-Res-StdForMsr_IncNTXV16pct_base-rDXGF-MFm1985-CZ14</t>
  </si>
  <si>
    <t>RefgChg-Res-StdForMsr_IncNTXV16pct_base-rDXGF-MFm1985-CZ15</t>
  </si>
  <si>
    <t>RefgChg-Res-StdForMsr_IncNTXV16pct_base-rDXGF-MFm1985-CZ16</t>
  </si>
  <si>
    <t>RefgChg-Res-16pct-Inc-NTXV_eff-rDXGF-MFm1985-CZ01</t>
  </si>
  <si>
    <t>RefgChg-Res-16pct-Inc-NTXV_eff-rDXGF-MFm1985-CZ02</t>
  </si>
  <si>
    <t>RefgChg-Res-16pct-Inc-NTXV_eff-rDXGF-MFm1985-CZ03</t>
  </si>
  <si>
    <t>RefgChg-Res-16pct-Inc-NTXV_eff-rDXGF-MFm1985-CZ04</t>
  </si>
  <si>
    <t>RefgChg-Res-16pct-Inc-NTXV_eff-rDXGF-MFm1985-CZ05</t>
  </si>
  <si>
    <t>RefgChg-Res-16pct-Inc-NTXV_eff-rDXGF-MFm1985-CZ06</t>
  </si>
  <si>
    <t>RefgChg-Res-16pct-Inc-NTXV_eff-rDXGF-MFm1985-CZ07</t>
  </si>
  <si>
    <t>RefgChg-Res-16pct-Inc-NTXV_eff-rDXGF-MFm1985-CZ08</t>
  </si>
  <si>
    <t>RefgChg-Res-16pct-Inc-NTXV_eff-rDXGF-MFm1985-CZ09</t>
  </si>
  <si>
    <t>RefgChg-Res-16pct-Inc-NTXV_eff-rDXGF-MFm1985-CZ10</t>
  </si>
  <si>
    <t>RefgChg-Res-16pct-Inc-NTXV_eff-rDXGF-MFm1985-CZ11</t>
  </si>
  <si>
    <t>RefgChg-Res-16pct-Inc-NTXV_eff-rDXGF-MFm1985-CZ12</t>
  </si>
  <si>
    <t>RefgChg-Res-16pct-Inc-NTXV_eff-rDXGF-MFm1985-CZ13</t>
  </si>
  <si>
    <t>RefgChg-Res-16pct-Inc-NTXV_eff-rDXGF-MFm1985-CZ14</t>
  </si>
  <si>
    <t>RefgChg-Res-16pct-Inc-NTXV_eff-rDXGF-MFm1985-CZ15</t>
  </si>
  <si>
    <t>RefgChg-Res-16pct-Inc-NTXV_eff-rDXGF-MFm1985-CZ16</t>
  </si>
  <si>
    <t>RefgChg-Res-StdForMsr_IncNTXV16p_base_meter_A-rDXGF-SFm1985-CZ01</t>
  </si>
  <si>
    <t>RefgChg-Res-StdForMsr_IncNTXV16p_base_meter_A-20-MM</t>
  </si>
  <si>
    <t>RefgChg-Res-StdForMsr_IncNTXV16p_base_meter_A-rDXGF-SFm1985-CZ02</t>
  </si>
  <si>
    <t>RefgChg-Res-StdForMsr_IncNTXV16p_base_meter_A-rDXGF-SFm1985-CZ03</t>
  </si>
  <si>
    <t>RefgChg-Res-StdForMsr_IncNTXV16p_base_meter_A-rDXGF-SFm1985-CZ04</t>
  </si>
  <si>
    <t>RefgChg-Res-StdForMsr_IncNTXV16p_base_meter_A-rDXGF-SFm1985-CZ05</t>
  </si>
  <si>
    <t>RefgChg-Res-StdForMsr_IncNTXV16p_base_meter_A-rDXGF-SFm1985-CZ06</t>
  </si>
  <si>
    <t>RefgChg-Res-StdForMsr_IncNTXV16p_base_meter_A-rDXGF-SFm1985-CZ07</t>
  </si>
  <si>
    <t>RefgChg-Res-StdForMsr_IncNTXV16p_base_meter_A-rDXGF-SFm1985-CZ08</t>
  </si>
  <si>
    <t>RefgChg-Res-StdForMsr_IncNTXV16p_base_meter_A-rDXGF-SFm1985-CZ09</t>
  </si>
  <si>
    <t>RefgChg-Res-StdForMsr_IncNTXV16p_base_meter_A-rDXGF-SFm1985-CZ10</t>
  </si>
  <si>
    <t>RefgChg-Res-StdForMsr_IncNTXV16p_base_meter_A-rDXGF-SFm1985-CZ11</t>
  </si>
  <si>
    <t>RefgChg-Res-StdForMsr_IncNTXV16p_base_meter_A-rDXGF-SFm1985-CZ12</t>
  </si>
  <si>
    <t>RefgChg-Res-StdForMsr_IncNTXV16p_base_meter_A-rDXGF-SFm1985-CZ13</t>
  </si>
  <si>
    <t>RefgChg-Res-StdForMsr_IncNTXV16p_base_meter_A-rDXGF-SFm1985-CZ14</t>
  </si>
  <si>
    <t>RefgChg-Res-StdForMsr_IncNTXV16p_base_meter_A-rDXGF-SFm1985-CZ15</t>
  </si>
  <si>
    <t>RefgChg-Res-StdForMsr_IncNTXV16p_base_meter_A-rDXGF-SFm1985-CZ16</t>
  </si>
  <si>
    <t>RefgChg-Res-16pct-Inc-NTXV_eff_meter_A-rDXGF-SFm1985-CZ01</t>
  </si>
  <si>
    <t>RefgChg-Res-16pct-Inc-NTXV_eff_meter_A-20-MM</t>
  </si>
  <si>
    <t>RefgChg-Res-16pct-Inc-NTXV_eff_meter_A-rDXGF-SFm1985-CZ02</t>
  </si>
  <si>
    <t>RefgChg-Res-16pct-Inc-NTXV_eff_meter_A-rDXGF-SFm1985-CZ03</t>
  </si>
  <si>
    <t>RefgChg-Res-16pct-Inc-NTXV_eff_meter_A-rDXGF-SFm1985-CZ04</t>
  </si>
  <si>
    <t>RefgChg-Res-16pct-Inc-NTXV_eff_meter_A-rDXGF-SFm1985-CZ05</t>
  </si>
  <si>
    <t>RefgChg-Res-16pct-Inc-NTXV_eff_meter_A-rDXGF-SFm1985-CZ06</t>
  </si>
  <si>
    <t>RefgChg-Res-16pct-Inc-NTXV_eff_meter_A-rDXGF-SFm1985-CZ07</t>
  </si>
  <si>
    <t>RefgChg-Res-16pct-Inc-NTXV_eff_meter_A-rDXGF-SFm1985-CZ08</t>
  </si>
  <si>
    <t>RefgChg-Res-16pct-Inc-NTXV_eff_meter_A-rDXGF-SFm1985-CZ09</t>
  </si>
  <si>
    <t>RefgChg-Res-16pct-Inc-NTXV_eff_meter_A-rDXGF-SFm1985-CZ10</t>
  </si>
  <si>
    <t>RefgChg-Res-16pct-Inc-NTXV_eff_meter_A-rDXGF-SFm1985-CZ11</t>
  </si>
  <si>
    <t>RefgChg-Res-16pct-Inc-NTXV_eff_meter_A-rDXGF-SFm1985-CZ12</t>
  </si>
  <si>
    <t>RefgChg-Res-16pct-Inc-NTXV_eff_meter_A-rDXGF-SFm1985-CZ13</t>
  </si>
  <si>
    <t>RefgChg-Res-16pct-Inc-NTXV_eff_meter_A-rDXGF-SFm1985-CZ14</t>
  </si>
  <si>
    <t>RefgChg-Res-16pct-Inc-NTXV_eff_meter_A-rDXGF-SFm1985-CZ15</t>
  </si>
  <si>
    <t>RefgChg-Res-16pct-Inc-NTXV_eff_meter_A-rDXGF-SFm1985-CZ16</t>
  </si>
  <si>
    <t>RefgChg-Res-StdForMsr_IncNTXV16p_base_meter_B-rDXGF-SFm1985-CZ01</t>
  </si>
  <si>
    <t>RefgChg-Res-StdForMsr_IncNTXV16p_base_meter_B-20-MM</t>
  </si>
  <si>
    <t>RefgChg-Res-StdForMsr_IncNTXV16p_base_meter_B-rDXGF-SFm1985-CZ02</t>
  </si>
  <si>
    <t>RefgChg-Res-StdForMsr_IncNTXV16p_base_meter_B-rDXGF-SFm1985-CZ03</t>
  </si>
  <si>
    <t>RefgChg-Res-StdForMsr_IncNTXV16p_base_meter_B-rDXGF-SFm1985-CZ04</t>
  </si>
  <si>
    <t>RefgChg-Res-StdForMsr_IncNTXV16p_base_meter_B-rDXGF-SFm1985-CZ05</t>
  </si>
  <si>
    <t>RefgChg-Res-StdForMsr_IncNTXV16p_base_meter_B-rDXGF-SFm1985-CZ06</t>
  </si>
  <si>
    <t>RefgChg-Res-StdForMsr_IncNTXV16p_base_meter_B-rDXGF-SFm1985-CZ07</t>
  </si>
  <si>
    <t>RefgChg-Res-StdForMsr_IncNTXV16p_base_meter_B-rDXGF-SFm1985-CZ08</t>
  </si>
  <si>
    <t>RefgChg-Res-StdForMsr_IncNTXV16p_base_meter_B-rDXGF-SFm1985-CZ09</t>
  </si>
  <si>
    <t>RefgChg-Res-StdForMsr_IncNTXV16p_base_meter_B-rDXGF-SFm1985-CZ10</t>
  </si>
  <si>
    <t>RefgChg-Res-StdForMsr_IncNTXV16p_base_meter_B-rDXGF-SFm1985-CZ11</t>
  </si>
  <si>
    <t>RefgChg-Res-StdForMsr_IncNTXV16p_base_meter_B-rDXGF-SFm1985-CZ12</t>
  </si>
  <si>
    <t>RefgChg-Res-StdForMsr_IncNTXV16p_base_meter_B-rDXGF-SFm1985-CZ13</t>
  </si>
  <si>
    <t>RefgChg-Res-StdForMsr_IncNTXV16p_base_meter_B-rDXGF-SFm1985-CZ14</t>
  </si>
  <si>
    <t>RefgChg-Res-StdForMsr_IncNTXV16p_base_meter_B-rDXGF-SFm1985-CZ15</t>
  </si>
  <si>
    <t>RefgChg-Res-StdForMsr_IncNTXV16p_base_meter_B-rDXGF-SFm1985-CZ16</t>
  </si>
  <si>
    <t>RefgChg-Res-16pct-Inc-NTXV_eff_meter_B-rDXGF-SFm1985-CZ01</t>
  </si>
  <si>
    <t>RefgChg-Res-16pct-Inc-NTXV_eff_meter_B-20-MM</t>
  </si>
  <si>
    <t>RefgChg-Res-16pct-Inc-NTXV_eff_meter_B-rDXGF-SFm1985-CZ02</t>
  </si>
  <si>
    <t>RefgChg-Res-16pct-Inc-NTXV_eff_meter_B-rDXGF-SFm1985-CZ03</t>
  </si>
  <si>
    <t>RefgChg-Res-16pct-Inc-NTXV_eff_meter_B-rDXGF-SFm1985-CZ04</t>
  </si>
  <si>
    <t>RefgChg-Res-16pct-Inc-NTXV_eff_meter_B-rDXGF-SFm1985-CZ05</t>
  </si>
  <si>
    <t>RefgChg-Res-16pct-Inc-NTXV_eff_meter_B-rDXGF-SFm1985-CZ06</t>
  </si>
  <si>
    <t>Old Jan Peak</t>
  </si>
  <si>
    <t>RefgChg-Res-16pct-Inc-NTXV_eff_meter_B-rDXGF-SFm1985-CZ07</t>
  </si>
  <si>
    <t>Old Jan peak</t>
  </si>
  <si>
    <t>RefgChg-Res-16pct-Inc-NTXV_eff_meter_B-rDXGF-SFm1985-CZ08</t>
  </si>
  <si>
    <t>RefgChg-Res-16pct-Inc-NTXV_eff_meter_B-rDXGF-SFm1985-CZ09</t>
  </si>
  <si>
    <t>RefgChg-Res-16pct-Inc-NTXV_eff_meter_B-rDXGF-SFm1985-CZ10</t>
  </si>
  <si>
    <t>RefgChg-Res-16pct-Inc-NTXV_eff_meter_B-rDXGF-SFm1985-CZ11</t>
  </si>
  <si>
    <t>RefgChg-Res-16pct-Inc-NTXV_eff_meter_B-rDXGF-SFm1985-CZ12</t>
  </si>
  <si>
    <t>RefgChg-Res-16pct-Inc-NTXV_eff_meter_B-rDXGF-SFm1985-CZ13</t>
  </si>
  <si>
    <t>RefgChg-Res-16pct-Inc-NTXV_eff_meter_B-rDXGF-SFm1985-CZ14</t>
  </si>
  <si>
    <t>RefgChg-Res-16pct-Inc-NTXV_eff_meter_B-rDXGF-SFm1985-CZ15</t>
  </si>
  <si>
    <t>RefgChg-Res-16pct-Inc-NTXV_eff_meter_B-rDXGF-SFm1985-CZ16</t>
  </si>
  <si>
    <t>Notes to GLS Shapes:</t>
  </si>
  <si>
    <t>GLSShapes Tab: Load Shapes in Cols. A - AK</t>
  </si>
  <si>
    <t>Index Tab has Index # =sequence in GLSShapes Tab and Row in GLSShapes Tab where each load shape starts</t>
  </si>
  <si>
    <t>GLS Shape Format:</t>
  </si>
  <si>
    <t>Titles 1 &amp; 2</t>
  </si>
  <si>
    <t>year of source data (if known)</t>
  </si>
  <si>
    <t>Source Annual kWh, source citation, source sample size (if known)</t>
  </si>
  <si>
    <t>Whether PDAF was calculated Monthly, Seasonal or Fixed (Code also in second title)</t>
  </si>
  <si>
    <t>Whether Weekend/Weekday Ratio was calculated Monthly, Seasonal or Fixed (Code also in second title)</t>
  </si>
  <si>
    <t>Commercial-Healthcare-OffEquip</t>
  </si>
  <si>
    <t>n/a</t>
  </si>
  <si>
    <t>Fixed</t>
  </si>
  <si>
    <t>LIPA Hrs Use</t>
  </si>
  <si>
    <t>Ratio of Annual Use to LIPA Peak (July Peak Day at 5 pm)</t>
  </si>
  <si>
    <t>Healthcare-OffEquip-FS</t>
  </si>
  <si>
    <t>Seasonal</t>
  </si>
  <si>
    <t>Weekday Peak</t>
  </si>
  <si>
    <t>Whether Weekends or only weekdays were considered for Peak Days</t>
  </si>
  <si>
    <t>Shape number from Data</t>
  </si>
  <si>
    <t>Days in Month</t>
  </si>
  <si>
    <t>…</t>
  </si>
  <si>
    <t>Weekend/Weekday Ratio</t>
  </si>
  <si>
    <t>Hours 1-24</t>
  </si>
  <si>
    <t>Average weekend day per-unit load shape</t>
  </si>
  <si>
    <t>Block of 3 Columns for each month</t>
  </si>
  <si>
    <t>Peak Day Adjustment Factor (PDAF)</t>
  </si>
  <si>
    <t>Average weekday per-unit load shape</t>
  </si>
  <si>
    <t>Monthly Usage Allocation</t>
  </si>
  <si>
    <t>Peak Day per-unit load shape</t>
  </si>
  <si>
    <t>Load Shape Description Parameters:</t>
  </si>
  <si>
    <t>Definition</t>
  </si>
  <si>
    <t>Notes</t>
  </si>
  <si>
    <t>Percentage of annual usage assigned to each month. The sum of the 12 monthly breakdown values must sum to 100%; used to estimate a specific month from the annual energy input</t>
  </si>
  <si>
    <t>Primarily driven by seasonal weather.  Can be estimated from weather (degree days) for heating, cooling.</t>
  </si>
  <si>
    <t>Weekend to Weekday Ratio</t>
  </si>
  <si>
    <t>Represents the ratio of average weekend day usage to average weekday usage within a month, season or annual period; used to adjust the average weekday usage to estimate what average weekend day usage would be each month</t>
  </si>
  <si>
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</si>
  <si>
    <t>Represents the ratio of the daily usage for a peak day vs. that of a typical weekday (by season or month); used to adjust the average weekday usage to estimate what the peak day usage would be each month.</t>
  </si>
  <si>
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</si>
  <si>
    <t>Per-unit hourly load shapes</t>
  </si>
  <si>
    <t>The hourly load shape, represented in per-unit of daily maximum, for each type of day (peak day, weekday, weekend day); used to convert daily usage to hourly values by day type.</t>
  </si>
  <si>
    <t>The same shape can be used for multiple months or day types, depending on source data and type of loads.  This factor is the main driver for coincidence factors.</t>
  </si>
  <si>
    <t>Top-Down Peak Hour Calculation (LOADLIB)</t>
  </si>
  <si>
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</si>
  <si>
    <t>Average weekday usage = 1 / (Days in month x 5/7 + days in month x 2/7 * WEWD);  Average Weekend Day Usage = Average Weekday Usage * WEWD; Peak Day = Average Weekday Usage x PDAF; Peak hour = Peak hour per-unit / Sum of per-unit x Peak Day usage</t>
  </si>
  <si>
    <t>Bldg Type</t>
  </si>
  <si>
    <t>Description</t>
  </si>
  <si>
    <t>Sector</t>
  </si>
  <si>
    <t>DEER DB</t>
  </si>
  <si>
    <t>Used</t>
  </si>
  <si>
    <t>AgOth</t>
  </si>
  <si>
    <t>Other Agricultural</t>
  </si>
  <si>
    <t>Ag</t>
  </si>
  <si>
    <t>N</t>
  </si>
  <si>
    <t>Asm</t>
  </si>
  <si>
    <t>Assembly</t>
  </si>
  <si>
    <t>Com</t>
  </si>
  <si>
    <t>Y</t>
  </si>
  <si>
    <t>Cnc</t>
  </si>
  <si>
    <t>Health/Medical - Clinics</t>
  </si>
  <si>
    <t>Cre</t>
  </si>
  <si>
    <t>Municipal - City Parks/Recreations</t>
  </si>
  <si>
    <t>Dat</t>
  </si>
  <si>
    <t>Data Centers</t>
  </si>
  <si>
    <t>Dmo</t>
  </si>
  <si>
    <t>Residential Mobile Home</t>
  </si>
  <si>
    <t>Res</t>
  </si>
  <si>
    <t>ECC</t>
  </si>
  <si>
    <t>Education - Community College</t>
  </si>
  <si>
    <t>EPr</t>
  </si>
  <si>
    <t>Education - Primary School</t>
  </si>
  <si>
    <t>ERC</t>
  </si>
  <si>
    <t>Education - Relocatable Classroom</t>
  </si>
  <si>
    <t>ESe</t>
  </si>
  <si>
    <t>Education - Secondary School</t>
  </si>
  <si>
    <t>EUn</t>
  </si>
  <si>
    <t>Education - University</t>
  </si>
  <si>
    <t>Fhc</t>
  </si>
  <si>
    <t>Fitness Center - Private Health Club</t>
  </si>
  <si>
    <t>Gro</t>
  </si>
  <si>
    <t>Grocery</t>
  </si>
  <si>
    <t>Gst</t>
  </si>
  <si>
    <t>Lodging - Guest Room</t>
  </si>
  <si>
    <t>HGR</t>
  </si>
  <si>
    <t>Hotel Guest Room</t>
  </si>
  <si>
    <t>Hsp</t>
  </si>
  <si>
    <t>Health/Medical - Hospital</t>
  </si>
  <si>
    <t>Htl</t>
  </si>
  <si>
    <t>Lodging - Hotel</t>
  </si>
  <si>
    <t>IAT</t>
  </si>
  <si>
    <t>Transportation Equipment</t>
  </si>
  <si>
    <t>Ind</t>
  </si>
  <si>
    <t>IBM</t>
  </si>
  <si>
    <t>Manufacturing Beverage</t>
  </si>
  <si>
    <t>MBT</t>
  </si>
  <si>
    <t>Manufacturing - Biotech</t>
  </si>
  <si>
    <t>MLI</t>
  </si>
  <si>
    <t>Manufacturing Light Industrial</t>
  </si>
  <si>
    <t>Mtl</t>
  </si>
  <si>
    <t>Lodging - Motel</t>
  </si>
  <si>
    <t>Nrs</t>
  </si>
  <si>
    <t>Health/Medical - Nursing Home</t>
  </si>
  <si>
    <t>OfL</t>
  </si>
  <si>
    <t>Office - Large</t>
  </si>
  <si>
    <t>OfS</t>
  </si>
  <si>
    <t>Office - Small</t>
  </si>
  <si>
    <t>Residential</t>
  </si>
  <si>
    <t>RFF</t>
  </si>
  <si>
    <t>Restaurant - Fast-Food</t>
  </si>
  <si>
    <t>RSD</t>
  </si>
  <si>
    <t>Restaurant - Sit-down</t>
  </si>
  <si>
    <t>Rt3</t>
  </si>
  <si>
    <t>Retail - Multistory Large</t>
  </si>
  <si>
    <t>RtL</t>
  </si>
  <si>
    <t>Retail - Single-Story Large</t>
  </si>
  <si>
    <t>RtS</t>
  </si>
  <si>
    <t>Retail - Small</t>
  </si>
  <si>
    <t>SCn</t>
  </si>
  <si>
    <t>Storage - Conditioned</t>
  </si>
  <si>
    <t>SFm</t>
  </si>
  <si>
    <t>Residential Single Family</t>
  </si>
  <si>
    <t>Smo</t>
  </si>
  <si>
    <t>Single-wide Mobile Home</t>
  </si>
  <si>
    <t>Sun</t>
  </si>
  <si>
    <t>Storage - Unconditioned</t>
  </si>
  <si>
    <t>Sup</t>
  </si>
  <si>
    <t>Supermarket</t>
  </si>
  <si>
    <t>WRf</t>
  </si>
  <si>
    <t>Refrigerated Warehouse</t>
  </si>
  <si>
    <t>Climate Zone</t>
  </si>
  <si>
    <t>CZ01</t>
  </si>
  <si>
    <t>Arcata Area</t>
  </si>
  <si>
    <t>CZ02</t>
  </si>
  <si>
    <t>Santa Rosa Area</t>
  </si>
  <si>
    <t>CZ03</t>
  </si>
  <si>
    <t>Oakland Area</t>
  </si>
  <si>
    <t>CZ04</t>
  </si>
  <si>
    <t>San Jose-Reid (Sunnyvale)</t>
  </si>
  <si>
    <t>CZ05</t>
  </si>
  <si>
    <t>Santa Maria Area</t>
  </si>
  <si>
    <t>CZ06</t>
  </si>
  <si>
    <t>Torrance</t>
  </si>
  <si>
    <t>CZ07</t>
  </si>
  <si>
    <t>San Diego-Lindbergh</t>
  </si>
  <si>
    <t>CZ08</t>
  </si>
  <si>
    <t>Fullerton</t>
  </si>
  <si>
    <t>CZ09</t>
  </si>
  <si>
    <t>Burbank-Glendale</t>
  </si>
  <si>
    <t>CZ10</t>
  </si>
  <si>
    <t>Riverside</t>
  </si>
  <si>
    <t>CZ11</t>
  </si>
  <si>
    <t>Red Bluff Area</t>
  </si>
  <si>
    <t>CZ12</t>
  </si>
  <si>
    <t>Sacramento Area</t>
  </si>
  <si>
    <t>CZ13</t>
  </si>
  <si>
    <t>Fresno Area</t>
  </si>
  <si>
    <t>CZ14</t>
  </si>
  <si>
    <t>Palmdale</t>
  </si>
  <si>
    <t>CZ15</t>
  </si>
  <si>
    <t>Palm Springs-Intl</t>
  </si>
  <si>
    <t>CZ16</t>
  </si>
  <si>
    <t>Blue Canyon</t>
  </si>
  <si>
    <t>&gt;</t>
  </si>
  <si>
    <t>&lt;</t>
  </si>
  <si>
    <t>Index</t>
  </si>
  <si>
    <t>Source</t>
  </si>
  <si>
    <t>ShapeName</t>
  </si>
  <si>
    <t>Row in GLSShapes</t>
  </si>
  <si>
    <t>QuickCode</t>
  </si>
  <si>
    <t>Shape Number</t>
  </si>
  <si>
    <t>Sector and Shape Name</t>
  </si>
  <si>
    <t>Rank for CZ Peak 1</t>
  </si>
  <si>
    <t>Rank for CZ Peak 2</t>
  </si>
  <si>
    <t>Peak2 (Daily)</t>
  </si>
  <si>
    <t>Bldg Types</t>
  </si>
  <si>
    <t>Max HOU by CZ</t>
  </si>
  <si>
    <t>Min HOU by CZ</t>
  </si>
  <si>
    <t>Avg HOU - all CZ</t>
  </si>
  <si>
    <t>Rank Avg</t>
  </si>
  <si>
    <t>Max/Avg</t>
  </si>
  <si>
    <t>Rank (low) Max/Avg</t>
  </si>
  <si>
    <t>1=least peaking</t>
  </si>
  <si>
    <t>pink=low max/avg</t>
  </si>
  <si>
    <t>yellow= high max/avg</t>
  </si>
  <si>
    <t>pink=high HOU</t>
  </si>
  <si>
    <t>yellow=low HOU</t>
  </si>
  <si>
    <t>Max HOU by Biz</t>
  </si>
  <si>
    <t>Index #</t>
  </si>
  <si>
    <t>COPY OUTLINED RED CELLS (B4-AL34) To LOADLIB Cell LOADS:I3 AS PASTE VALUES</t>
  </si>
  <si>
    <t>Jan Peak Hours 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</si>
</sst>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_-;\-* #,##0.00_-;_-* &quot;-&quot;??_-;_-@_-"/>
    <numFmt numFmtId="165" formatCode="_(* #,##0_);_(* \(#,##0\);_(* &quot;-&quot;??_);_(@_)"/>
    <numFmt numFmtId="166" formatCode="0.0"/>
    <numFmt numFmtId="167" formatCode="0.00000"/>
    <numFmt numFmtId="168" formatCode="_(* #,##0.0_);_(* \(#,##0.0\);_(* &quot;-&quot;??_);_(@_)"/>
    <numFmt numFmtId="169" formatCode="0.000%"/>
    <numFmt numFmtId="170" formatCode="_(* #,##0.0000_);_(* \(#,##0.0000\);_(* &quot;-&quot;??_);_(@_)"/>
    <numFmt numFmtId="171" formatCode="0.0000"/>
    <numFmt numFmtId="172" formatCode="0.0%"/>
    <numFmt numFmtId="173" formatCode="_(* #,##0.000_);_(* \(#,##0.000\);_(* &quot;-&quot;??_);_(@_)"/>
  </numFmts>
  <fonts count="23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3.5"/>
      <name val="MS Sans Serif"/>
      <family val="2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0"/>
      <name val="Arial MT"/>
    </font>
    <font>
      <sz val="10"/>
      <color indexed="12"/>
      <name val="Arial MT"/>
    </font>
    <font>
      <sz val="10"/>
      <color rgb="FFFF0000"/>
      <name val="Arial MT"/>
    </font>
    <font>
      <b/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name val="Arial MT"/>
    </font>
    <font>
      <b/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sz val="10"/>
      <color theme="1"/>
      <name val="Arial Narrow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name val="Arial MT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13" fillId="0" borderId="0"/>
    <xf numFmtId="0" fontId="13" fillId="0" borderId="0"/>
  </cellStyleXfs>
  <cellXfs count="205">
    <xf numFmtId="0" fontId="0" fillId="0" borderId="0" xfId="0"/>
    <xf numFmtId="0" fontId="3" fillId="0" borderId="0" xfId="1" applyFont="1"/>
    <xf numFmtId="0" fontId="6" fillId="0" borderId="0" xfId="1" applyFont="1"/>
    <xf numFmtId="0" fontId="3" fillId="0" borderId="0" xfId="1" applyFont="1" applyAlignment="1">
      <alignment wrapText="1"/>
    </xf>
    <xf numFmtId="0" fontId="4" fillId="0" borderId="3" xfId="1" quotePrefix="1" applyBorder="1" applyAlignment="1">
      <alignment vertical="top" wrapText="1"/>
    </xf>
    <xf numFmtId="0" fontId="4" fillId="0" borderId="3" xfId="1" applyBorder="1" applyAlignment="1">
      <alignment vertical="top" wrapText="1"/>
    </xf>
    <xf numFmtId="0" fontId="5" fillId="0" borderId="3" xfId="1" applyFont="1" applyBorder="1" applyAlignment="1">
      <alignment horizontal="center"/>
    </xf>
    <xf numFmtId="0" fontId="5" fillId="0" borderId="3" xfId="1" applyFont="1" applyBorder="1" applyAlignment="1">
      <alignment vertical="top"/>
    </xf>
    <xf numFmtId="0" fontId="4" fillId="0" borderId="3" xfId="1" applyBorder="1" applyAlignment="1">
      <alignment horizontal="left" vertical="top" wrapText="1"/>
    </xf>
    <xf numFmtId="0" fontId="5" fillId="0" borderId="3" xfId="1" applyFont="1" applyBorder="1" applyAlignment="1">
      <alignment vertical="top" wrapText="1"/>
    </xf>
    <xf numFmtId="0" fontId="0" fillId="2" borderId="0" xfId="0" applyFill="1"/>
    <xf numFmtId="0" fontId="0" fillId="3" borderId="0" xfId="0" applyFill="1"/>
    <xf numFmtId="0" fontId="0" fillId="5" borderId="0" xfId="0" applyFill="1"/>
    <xf numFmtId="0" fontId="0" fillId="0" borderId="0" xfId="0" applyAlignment="1">
      <alignment wrapText="1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4" borderId="0" xfId="0" applyFill="1"/>
    <xf numFmtId="0" fontId="0" fillId="4" borderId="10" xfId="0" applyFill="1" applyBorder="1"/>
    <xf numFmtId="0" fontId="0" fillId="4" borderId="8" xfId="0" applyFill="1" applyBorder="1"/>
    <xf numFmtId="0" fontId="0" fillId="4" borderId="9" xfId="0" applyFill="1" applyBorder="1"/>
    <xf numFmtId="0" fontId="0" fillId="6" borderId="12" xfId="0" applyFill="1" applyBorder="1"/>
    <xf numFmtId="0" fontId="0" fillId="2" borderId="13" xfId="0" applyFill="1" applyBorder="1"/>
    <xf numFmtId="0" fontId="0" fillId="4" borderId="1" xfId="0" applyFill="1" applyBorder="1"/>
    <xf numFmtId="0" fontId="0" fillId="4" borderId="2" xfId="0" applyFill="1" applyBorder="1"/>
    <xf numFmtId="0" fontId="0" fillId="2" borderId="1" xfId="0" applyFill="1" applyBorder="1"/>
    <xf numFmtId="0" fontId="0" fillId="2" borderId="2" xfId="0" applyFill="1" applyBorder="1"/>
    <xf numFmtId="0" fontId="0" fillId="7" borderId="1" xfId="0" applyFill="1" applyBorder="1"/>
    <xf numFmtId="0" fontId="0" fillId="7" borderId="2" xfId="0" applyFill="1" applyBorder="1"/>
    <xf numFmtId="0" fontId="1" fillId="2" borderId="5" xfId="0" applyFont="1" applyFill="1" applyBorder="1"/>
    <xf numFmtId="0" fontId="1" fillId="2" borderId="7" xfId="0" applyFont="1" applyFill="1" applyBorder="1"/>
    <xf numFmtId="0" fontId="1" fillId="5" borderId="5" xfId="0" applyFont="1" applyFill="1" applyBorder="1"/>
    <xf numFmtId="0" fontId="0" fillId="5" borderId="6" xfId="0" applyFill="1" applyBorder="1"/>
    <xf numFmtId="0" fontId="0" fillId="5" borderId="7" xfId="0" applyFill="1" applyBorder="1"/>
    <xf numFmtId="0" fontId="1" fillId="4" borderId="5" xfId="0" applyFont="1" applyFill="1" applyBorder="1"/>
    <xf numFmtId="0" fontId="0" fillId="4" borderId="6" xfId="0" applyFill="1" applyBorder="1"/>
    <xf numFmtId="0" fontId="0" fillId="4" borderId="7" xfId="0" applyFill="1" applyBorder="1"/>
    <xf numFmtId="0" fontId="7" fillId="6" borderId="5" xfId="0" applyFont="1" applyFill="1" applyBorder="1"/>
    <xf numFmtId="0" fontId="8" fillId="6" borderId="7" xfId="0" applyFont="1" applyFill="1" applyBorder="1"/>
    <xf numFmtId="0" fontId="0" fillId="6" borderId="12" xfId="0" applyFill="1" applyBorder="1" applyAlignment="1">
      <alignment horizontal="right"/>
    </xf>
    <xf numFmtId="0" fontId="0" fillId="6" borderId="15" xfId="0" applyFill="1" applyBorder="1"/>
    <xf numFmtId="0" fontId="0" fillId="4" borderId="0" xfId="0" applyFill="1" applyAlignment="1">
      <alignment horizontal="right"/>
    </xf>
    <xf numFmtId="0" fontId="0" fillId="4" borderId="14" xfId="0" applyFill="1" applyBorder="1"/>
    <xf numFmtId="0" fontId="0" fillId="2" borderId="11" xfId="0" applyFill="1" applyBorder="1"/>
    <xf numFmtId="0" fontId="0" fillId="2" borderId="11" xfId="0" applyFill="1" applyBorder="1" applyAlignment="1">
      <alignment horizontal="right"/>
    </xf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4" borderId="5" xfId="0" applyFill="1" applyBorder="1"/>
    <xf numFmtId="0" fontId="0" fillId="6" borderId="5" xfId="0" applyFill="1" applyBorder="1"/>
    <xf numFmtId="0" fontId="0" fillId="6" borderId="6" xfId="0" applyFill="1" applyBorder="1"/>
    <xf numFmtId="0" fontId="0" fillId="6" borderId="7" xfId="0" applyFill="1" applyBorder="1"/>
    <xf numFmtId="0" fontId="0" fillId="6" borderId="0" xfId="0" applyFill="1"/>
    <xf numFmtId="0" fontId="1" fillId="6" borderId="5" xfId="0" applyFont="1" applyFill="1" applyBorder="1"/>
    <xf numFmtId="0" fontId="0" fillId="2" borderId="0" xfId="0" applyFill="1" applyAlignment="1">
      <alignment horizontal="right"/>
    </xf>
    <xf numFmtId="0" fontId="0" fillId="2" borderId="4" xfId="0" applyFill="1" applyBorder="1"/>
    <xf numFmtId="0" fontId="1" fillId="2" borderId="4" xfId="0" applyFont="1" applyFill="1" applyBorder="1"/>
    <xf numFmtId="0" fontId="0" fillId="4" borderId="4" xfId="0" applyFill="1" applyBorder="1" applyAlignment="1">
      <alignment horizontal="right" wrapText="1"/>
    </xf>
    <xf numFmtId="0" fontId="0" fillId="6" borderId="11" xfId="0" applyFill="1" applyBorder="1"/>
    <xf numFmtId="0" fontId="0" fillId="6" borderId="4" xfId="0" applyFill="1" applyBorder="1"/>
    <xf numFmtId="0" fontId="0" fillId="8" borderId="0" xfId="0" applyFill="1"/>
    <xf numFmtId="0" fontId="0" fillId="0" borderId="3" xfId="0" applyBorder="1" applyAlignment="1">
      <alignment wrapText="1"/>
    </xf>
    <xf numFmtId="0" fontId="3" fillId="0" borderId="3" xfId="1" applyFont="1" applyBorder="1" applyAlignment="1">
      <alignment wrapText="1"/>
    </xf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6" borderId="14" xfId="0" applyFill="1" applyBorder="1"/>
    <xf numFmtId="0" fontId="0" fillId="2" borderId="16" xfId="0" applyFill="1" applyBorder="1"/>
    <xf numFmtId="0" fontId="0" fillId="2" borderId="17" xfId="0" applyFill="1" applyBorder="1"/>
    <xf numFmtId="0" fontId="0" fillId="2" borderId="18" xfId="0" applyFill="1" applyBorder="1"/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/>
    </xf>
    <xf numFmtId="4" fontId="0" fillId="0" borderId="0" xfId="0" applyNumberFormat="1"/>
    <xf numFmtId="0" fontId="10" fillId="0" borderId="0" xfId="0" applyFont="1" applyProtection="1">
      <protection locked="0"/>
    </xf>
    <xf numFmtId="0" fontId="9" fillId="0" borderId="0" xfId="0" applyFont="1"/>
    <xf numFmtId="0" fontId="9" fillId="0" borderId="0" xfId="0" applyFont="1" applyProtection="1">
      <protection locked="0"/>
    </xf>
    <xf numFmtId="0" fontId="11" fillId="0" borderId="0" xfId="0" applyFont="1"/>
    <xf numFmtId="0" fontId="0" fillId="0" borderId="20" xfId="0" applyBorder="1" applyAlignment="1">
      <alignment horizontal="center"/>
    </xf>
    <xf numFmtId="0" fontId="12" fillId="0" borderId="1" xfId="0" applyFont="1" applyBorder="1" applyAlignment="1">
      <alignment horizontal="center" wrapText="1"/>
    </xf>
    <xf numFmtId="0" fontId="0" fillId="0" borderId="0" xfId="0" applyAlignment="1">
      <alignment horizontal="right"/>
    </xf>
    <xf numFmtId="0" fontId="9" fillId="0" borderId="0" xfId="0" applyFont="1" applyAlignment="1">
      <alignment horizontal="center"/>
    </xf>
    <xf numFmtId="0" fontId="15" fillId="0" borderId="10" xfId="0" applyFont="1" applyBorder="1" applyAlignment="1">
      <alignment horizontal="center" wrapText="1"/>
    </xf>
    <xf numFmtId="0" fontId="0" fillId="9" borderId="0" xfId="0" applyFill="1"/>
    <xf numFmtId="0" fontId="16" fillId="0" borderId="0" xfId="0" applyFont="1"/>
    <xf numFmtId="0" fontId="17" fillId="0" borderId="0" xfId="0" applyFont="1"/>
    <xf numFmtId="0" fontId="0" fillId="0" borderId="5" xfId="0" applyBorder="1"/>
    <xf numFmtId="0" fontId="17" fillId="0" borderId="7" xfId="0" applyFont="1" applyBorder="1"/>
    <xf numFmtId="0" fontId="2" fillId="0" borderId="25" xfId="0" applyFont="1" applyBorder="1"/>
    <xf numFmtId="0" fontId="2" fillId="0" borderId="19" xfId="0" applyFont="1" applyBorder="1"/>
    <xf numFmtId="0" fontId="2" fillId="0" borderId="23" xfId="0" applyFont="1" applyBorder="1"/>
    <xf numFmtId="0" fontId="2" fillId="0" borderId="0" xfId="0" applyFont="1"/>
    <xf numFmtId="0" fontId="2" fillId="0" borderId="24" xfId="0" applyFont="1" applyBorder="1"/>
    <xf numFmtId="0" fontId="2" fillId="0" borderId="26" xfId="0" applyFont="1" applyBorder="1"/>
    <xf numFmtId="0" fontId="2" fillId="0" borderId="21" xfId="0" applyFont="1" applyBorder="1"/>
    <xf numFmtId="0" fontId="2" fillId="0" borderId="27" xfId="0" applyFont="1" applyBorder="1"/>
    <xf numFmtId="0" fontId="9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0" fontId="12" fillId="0" borderId="25" xfId="0" applyFont="1" applyBorder="1" applyAlignment="1">
      <alignment horizontal="center" wrapText="1"/>
    </xf>
    <xf numFmtId="0" fontId="12" fillId="0" borderId="22" xfId="0" applyFont="1" applyBorder="1" applyAlignment="1">
      <alignment horizontal="center" wrapText="1"/>
    </xf>
    <xf numFmtId="0" fontId="0" fillId="0" borderId="23" xfId="0" applyBorder="1"/>
    <xf numFmtId="0" fontId="0" fillId="0" borderId="24" xfId="0" applyBorder="1"/>
    <xf numFmtId="0" fontId="0" fillId="0" borderId="26" xfId="0" applyBorder="1"/>
    <xf numFmtId="0" fontId="0" fillId="0" borderId="27" xfId="0" applyBorder="1"/>
    <xf numFmtId="0" fontId="8" fillId="0" borderId="0" xfId="0" applyFont="1"/>
    <xf numFmtId="0" fontId="18" fillId="0" borderId="23" xfId="0" applyFont="1" applyBorder="1"/>
    <xf numFmtId="0" fontId="18" fillId="0" borderId="26" xfId="0" applyFont="1" applyBorder="1"/>
    <xf numFmtId="1" fontId="9" fillId="0" borderId="0" xfId="0" applyNumberFormat="1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9" fillId="0" borderId="0" xfId="0" applyFont="1" applyAlignment="1" applyProtection="1">
      <alignment horizontal="right"/>
      <protection locked="0"/>
    </xf>
    <xf numFmtId="0" fontId="12" fillId="0" borderId="28" xfId="0" applyFont="1" applyBorder="1" applyAlignment="1">
      <alignment horizontal="center" wrapText="1"/>
    </xf>
    <xf numFmtId="0" fontId="9" fillId="0" borderId="0" xfId="2" applyFont="1"/>
    <xf numFmtId="0" fontId="0" fillId="0" borderId="0" xfId="3" applyFont="1"/>
    <xf numFmtId="0" fontId="12" fillId="0" borderId="3" xfId="0" applyFont="1" applyBorder="1" applyAlignment="1">
      <alignment horizontal="center" wrapText="1"/>
    </xf>
    <xf numFmtId="0" fontId="22" fillId="0" borderId="0" xfId="0" applyFont="1" applyProtection="1">
      <protection locked="0"/>
    </xf>
    <xf numFmtId="10" fontId="0" fillId="0" borderId="0" xfId="3" applyNumberFormat="1" applyFont="1"/>
    <xf numFmtId="1" fontId="0" fillId="0" borderId="0" xfId="0" applyNumberFormat="1"/>
    <xf numFmtId="10" fontId="0" fillId="0" borderId="0" xfId="0" applyNumberFormat="1"/>
    <xf numFmtId="0" fontId="1" fillId="0" borderId="0" xfId="0" applyFont="1"/>
    <xf numFmtId="0" fontId="0" fillId="0" borderId="0" xfId="0" quotePrefix="1"/>
    <xf numFmtId="0" fontId="0" fillId="0" borderId="0" xfId="2" applyFont="1"/>
    <xf numFmtId="0" fontId="0" fillId="0" borderId="11" xfId="2" applyFont="1" applyBorder="1" applyAlignment="1">
      <alignment horizontal="center"/>
    </xf>
    <xf numFmtId="0" fontId="0" fillId="0" borderId="11" xfId="2" applyFont="1" applyBorder="1" applyAlignment="1">
      <alignment horizontal="left"/>
    </xf>
    <xf numFmtId="0" fontId="2" fillId="0" borderId="0" xfId="0" applyFont="1" applyAlignment="1">
      <alignment horizontal="left"/>
    </xf>
    <xf numFmtId="0" fontId="0" fillId="0" borderId="21" xfId="0" applyBorder="1"/>
    <xf numFmtId="0" fontId="0" fillId="0" borderId="20" xfId="2" applyFont="1" applyBorder="1" applyAlignment="1">
      <alignment horizontal="center"/>
    </xf>
    <xf numFmtId="0" fontId="8" fillId="0" borderId="21" xfId="0" applyFont="1" applyBorder="1"/>
    <xf numFmtId="0" fontId="0" fillId="0" borderId="21" xfId="0" applyBorder="1" applyAlignment="1">
      <alignment horizontal="center"/>
    </xf>
    <xf numFmtId="0" fontId="0" fillId="0" borderId="29" xfId="0" applyBorder="1"/>
    <xf numFmtId="0" fontId="0" fillId="8" borderId="3" xfId="0" applyFill="1" applyBorder="1"/>
    <xf numFmtId="0" fontId="0" fillId="8" borderId="3" xfId="0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0" fillId="0" borderId="18" xfId="0" applyBorder="1" applyAlignment="1">
      <alignment horizontal="right"/>
    </xf>
    <xf numFmtId="0" fontId="0" fillId="0" borderId="17" xfId="0" applyBorder="1" applyAlignment="1">
      <alignment horizontal="left"/>
    </xf>
    <xf numFmtId="0" fontId="0" fillId="0" borderId="25" xfId="0" applyBorder="1" applyAlignment="1">
      <alignment horizontal="right"/>
    </xf>
    <xf numFmtId="0" fontId="0" fillId="0" borderId="22" xfId="0" applyBorder="1"/>
    <xf numFmtId="0" fontId="0" fillId="0" borderId="24" xfId="2" applyFont="1" applyBorder="1" applyAlignment="1">
      <alignment horizontal="center"/>
    </xf>
    <xf numFmtId="0" fontId="0" fillId="0" borderId="27" xfId="2" applyFont="1" applyBorder="1" applyAlignment="1">
      <alignment horizontal="center"/>
    </xf>
    <xf numFmtId="0" fontId="0" fillId="0" borderId="25" xfId="0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8" borderId="1" xfId="0" applyFill="1" applyBorder="1"/>
    <xf numFmtId="0" fontId="0" fillId="0" borderId="1" xfId="0" applyBorder="1"/>
    <xf numFmtId="0" fontId="0" fillId="0" borderId="28" xfId="0" applyBorder="1"/>
    <xf numFmtId="0" fontId="0" fillId="0" borderId="2" xfId="0" applyBorder="1"/>
    <xf numFmtId="0" fontId="0" fillId="8" borderId="1" xfId="0" applyFill="1" applyBorder="1" applyAlignment="1">
      <alignment horizontal="center" wrapText="1"/>
    </xf>
    <xf numFmtId="0" fontId="0" fillId="0" borderId="0" xfId="2" applyFont="1" applyAlignment="1">
      <alignment horizontal="left"/>
    </xf>
    <xf numFmtId="165" fontId="9" fillId="0" borderId="0" xfId="0" applyNumberFormat="1" applyFont="1" applyProtection="1">
      <protection locked="0"/>
    </xf>
    <xf numFmtId="166" fontId="9" fillId="0" borderId="0" xfId="0" applyNumberFormat="1" applyFont="1"/>
    <xf numFmtId="167" fontId="1" fillId="0" borderId="0" xfId="0" applyNumberFormat="1" applyFont="1"/>
    <xf numFmtId="168" fontId="1" fillId="0" borderId="0" xfId="2" applyNumberFormat="1" applyFont="1"/>
    <xf numFmtId="169" fontId="9" fillId="0" borderId="0" xfId="0" applyNumberFormat="1" applyFont="1" applyProtection="1">
      <protection locked="0"/>
    </xf>
    <xf numFmtId="170" fontId="9" fillId="0" borderId="0" xfId="0" applyNumberFormat="1" applyFont="1" applyProtection="1">
      <protection locked="0"/>
    </xf>
    <xf numFmtId="171" fontId="1" fillId="0" borderId="0" xfId="0" applyNumberFormat="1" applyFont="1"/>
    <xf numFmtId="165" fontId="0" fillId="0" borderId="0" xfId="0" applyNumberFormat="1"/>
    <xf numFmtId="169" fontId="0" fillId="0" borderId="0" xfId="0" applyNumberFormat="1"/>
    <xf numFmtId="170" fontId="0" fillId="0" borderId="0" xfId="0" applyNumberFormat="1"/>
    <xf numFmtId="170" fontId="0" fillId="0" borderId="0" xfId="2" applyNumberFormat="1" applyFont="1"/>
    <xf numFmtId="170" fontId="0" fillId="2" borderId="0" xfId="2" applyNumberFormat="1" applyFont="1" applyFill="1"/>
    <xf numFmtId="170" fontId="0" fillId="2" borderId="0" xfId="0" applyNumberFormat="1" applyFill="1"/>
    <xf numFmtId="165" fontId="1" fillId="0" borderId="0" xfId="0" applyNumberFormat="1" applyFont="1"/>
    <xf numFmtId="170" fontId="8" fillId="0" borderId="0" xfId="0" applyNumberFormat="1" applyFont="1"/>
    <xf numFmtId="169" fontId="8" fillId="0" borderId="0" xfId="0" applyNumberFormat="1" applyFont="1"/>
    <xf numFmtId="170" fontId="9" fillId="2" borderId="0" xfId="0" applyNumberFormat="1" applyFont="1" applyFill="1" applyProtection="1">
      <protection locked="0"/>
    </xf>
    <xf numFmtId="172" fontId="0" fillId="0" borderId="0" xfId="3" applyNumberFormat="1" applyFont="1"/>
    <xf numFmtId="169" fontId="9" fillId="0" borderId="0" xfId="3" applyNumberFormat="1" applyFont="1" applyProtection="1">
      <protection locked="0"/>
    </xf>
    <xf numFmtId="170" fontId="9" fillId="0" borderId="0" xfId="2" applyNumberFormat="1" applyFont="1" applyProtection="1">
      <protection locked="0"/>
    </xf>
    <xf numFmtId="165" fontId="0" fillId="0" borderId="0" xfId="2" applyNumberFormat="1" applyFont="1"/>
    <xf numFmtId="170" fontId="9" fillId="0" borderId="0" xfId="0" applyNumberFormat="1" applyFont="1"/>
    <xf numFmtId="165" fontId="22" fillId="0" borderId="0" xfId="0" applyNumberFormat="1" applyFont="1" applyProtection="1">
      <protection locked="0"/>
    </xf>
    <xf numFmtId="172" fontId="0" fillId="0" borderId="0" xfId="0" applyNumberFormat="1"/>
    <xf numFmtId="172" fontId="1" fillId="0" borderId="0" xfId="0" applyNumberFormat="1" applyFont="1"/>
    <xf numFmtId="165" fontId="0" fillId="0" borderId="23" xfId="2" applyNumberFormat="1" applyFont="1" applyBorder="1"/>
    <xf numFmtId="165" fontId="0" fillId="0" borderId="26" xfId="2" applyNumberFormat="1" applyFont="1" applyBorder="1"/>
    <xf numFmtId="0" fontId="0" fillId="0" borderId="18" xfId="0" applyBorder="1"/>
    <xf numFmtId="0" fontId="0" fillId="0" borderId="0" xfId="0" applyAlignment="1">
      <alignment horizontal="center"/>
    </xf>
    <xf numFmtId="0" fontId="0" fillId="0" borderId="0" xfId="0"/>
    <xf numFmtId="0" fontId="0" fillId="0" borderId="0" xfId="0" applyAlignment="1">
      <alignment horizontal="center" wrapText="1"/>
    </xf>
    <xf numFmtId="164" fontId="0" fillId="0" borderId="0" xfId="2" applyNumberFormat="1" applyFont="1"/>
    <xf numFmtId="164" fontId="0" fillId="0" borderId="0" xfId="0" applyNumberFormat="1"/>
    <xf numFmtId="173" fontId="0" fillId="0" borderId="0" xfId="2" applyNumberFormat="1" applyFont="1"/>
    <xf numFmtId="173" fontId="0" fillId="0" borderId="0" xfId="0" applyNumberFormat="1"/>
    <xf numFmtId="173" fontId="1" fillId="0" borderId="0" xfId="0" applyNumberFormat="1" applyFont="1"/>
    <xf numFmtId="164" fontId="0" fillId="0" borderId="11" xfId="2" applyNumberFormat="1" applyFont="1" applyBorder="1" applyAlignment="1">
      <alignment horizontal="center"/>
    </xf>
    <xf numFmtId="164" fontId="0" fillId="0" borderId="20" xfId="2" applyNumberFormat="1" applyFont="1" applyBorder="1" applyAlignment="1">
      <alignment horizontal="center"/>
    </xf>
    <xf numFmtId="0" fontId="12" fillId="0" borderId="16" xfId="0" applyFont="1" applyBorder="1" applyAlignment="1">
      <alignment horizontal="center"/>
    </xf>
    <xf numFmtId="0" fontId="0" fillId="0" borderId="18" xfId="0" applyBorder="1"/>
    <xf numFmtId="0" fontId="0" fillId="0" borderId="0" xfId="0" applyAlignment="1">
      <alignment horizontal="center"/>
    </xf>
    <xf numFmtId="0" fontId="0" fillId="0" borderId="0" xfId="0"/>
    <xf numFmtId="0" fontId="12" fillId="0" borderId="16" xfId="0" applyFont="1" applyBorder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quotePrefix="1" applyAlignment="1">
      <alignment horizontal="center" wrapText="1"/>
    </xf>
    <xf numFmtId="0" fontId="15" fillId="0" borderId="0" xfId="0" applyFont="1" applyAlignment="1">
      <alignment horizontal="left"/>
    </xf>
    <xf numFmtId="0" fontId="16" fillId="2" borderId="0" xfId="0" applyFont="1" applyFill="1" applyAlignment="1">
      <alignment horizontal="left"/>
    </xf>
  </cellXfs>
  <cellStyles count="4">
    <cellStyle name="Comma" xfId="2" builtinId="3"/>
    <cellStyle name="Normal" xfId="0" builtinId="0"/>
    <cellStyle name="Normal 2" xfId="1" xr:uid="{00000000-0005-0000-0000-000002000000}"/>
    <cellStyle name="Percent" xfId="3" builtinId="5"/>
  </cellStyles>
  <dxfs count="11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ylian\Desktop\JoeLopes_Loadshape_Utility\Processed%20load%20shapes\LOADLIBA-8760-v14-CPUC-DE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92D050"/>
  </sheetPr>
  <dimension ref="A1:AY17246"/>
  <sheetViews>
    <sheetView zoomScale="110" zoomScaleNormal="110" workbookViewId="0">
      <pane ySplit="4" topLeftCell="A5076" activePane="bottomLeft" state="frozen"/>
      <selection pane="bottomLeft" activeCell="K4710" sqref="K4710"/>
    </sheetView>
  </sheetViews>
  <sheetFormatPr defaultRowHeight="14.4"/>
  <cols>
    <col min="1" max="1" width="28.44140625" style="187" customWidth="1"/>
    <col min="2" max="2" width="14.5546875" style="187" customWidth="1"/>
    <col min="3" max="3" width="12.5546875" style="187" customWidth="1"/>
    <col min="4" max="4" width="10.6640625" style="187" customWidth="1"/>
    <col min="5" max="5" width="11.88671875" style="187" customWidth="1"/>
    <col min="6" max="6" width="12.88671875" style="187" customWidth="1"/>
    <col min="7" max="7" width="12.5546875" style="187" customWidth="1"/>
    <col min="8" max="37" width="10.6640625" style="187" customWidth="1"/>
    <col min="39" max="39" width="38.6640625" style="187" bestFit="1" customWidth="1"/>
    <col min="40" max="40" width="12" style="187" customWidth="1"/>
    <col min="41" max="41" width="10.88671875" style="187" customWidth="1"/>
    <col min="44" max="45" width="11.6640625" style="187" bestFit="1" customWidth="1"/>
    <col min="48" max="48" width="12.109375" style="187" customWidth="1"/>
    <col min="49" max="49" width="12.88671875" style="187" customWidth="1"/>
  </cols>
  <sheetData>
    <row r="1" spans="1:51" ht="15" customHeight="1">
      <c r="A1" s="84" t="s">
        <v>0</v>
      </c>
      <c r="B1" s="83"/>
      <c r="C1" s="83"/>
      <c r="D1" s="83">
        <v>2015</v>
      </c>
      <c r="E1" s="83"/>
      <c r="F1" s="84" t="s">
        <v>1</v>
      </c>
      <c r="G1" s="158">
        <v>8308.9610000000157</v>
      </c>
      <c r="H1" s="83" t="s">
        <v>2</v>
      </c>
      <c r="I1" s="83"/>
      <c r="J1" s="83"/>
      <c r="K1" t="s">
        <v>3</v>
      </c>
      <c r="L1" t="s">
        <v>4</v>
      </c>
      <c r="M1" s="83"/>
      <c r="N1" s="83"/>
      <c r="O1" s="83"/>
      <c r="P1" s="83"/>
      <c r="Q1" s="83"/>
      <c r="R1" s="83"/>
      <c r="S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104"/>
      <c r="AI1" s="128"/>
      <c r="AJ1" s="128"/>
      <c r="AK1" s="83"/>
      <c r="AN1" s="196" t="s">
        <v>5</v>
      </c>
      <c r="AO1" s="197"/>
      <c r="AP1" s="197"/>
      <c r="AQ1" s="197"/>
      <c r="AR1" s="196" t="s">
        <v>6</v>
      </c>
      <c r="AS1" s="197"/>
      <c r="AT1" s="197"/>
      <c r="AU1" s="197"/>
      <c r="AV1" s="196" t="s">
        <v>7</v>
      </c>
      <c r="AW1" s="197"/>
      <c r="AX1" s="197"/>
      <c r="AY1" s="197"/>
    </row>
    <row r="2" spans="1:51" ht="19.2" customHeight="1">
      <c r="A2" s="105">
        <v>1</v>
      </c>
      <c r="B2" s="84" t="s">
        <v>8</v>
      </c>
      <c r="C2" s="83"/>
      <c r="D2" s="83"/>
      <c r="E2" s="83"/>
      <c r="F2" s="83" t="s">
        <v>9</v>
      </c>
      <c r="G2" s="83">
        <v>0</v>
      </c>
      <c r="H2" s="83" t="s">
        <v>2</v>
      </c>
      <c r="I2" s="83"/>
      <c r="J2" s="83"/>
      <c r="K2" s="83" t="s">
        <v>10</v>
      </c>
      <c r="L2" s="83" t="s">
        <v>4</v>
      </c>
      <c r="M2" s="83"/>
      <c r="N2" s="83" t="s">
        <v>11</v>
      </c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N2" s="123" t="s">
        <v>12</v>
      </c>
      <c r="AO2" s="123" t="s">
        <v>13</v>
      </c>
      <c r="AP2" s="123" t="s">
        <v>14</v>
      </c>
      <c r="AQ2" s="123" t="s">
        <v>15</v>
      </c>
      <c r="AR2" s="123" t="s">
        <v>16</v>
      </c>
      <c r="AS2" s="123" t="s">
        <v>17</v>
      </c>
      <c r="AT2" s="123" t="s">
        <v>14</v>
      </c>
      <c r="AU2" s="123" t="s">
        <v>15</v>
      </c>
      <c r="AV2" s="123" t="s">
        <v>18</v>
      </c>
      <c r="AW2" s="123" t="s">
        <v>19</v>
      </c>
      <c r="AX2" s="123" t="s">
        <v>20</v>
      </c>
      <c r="AY2" s="123" t="s">
        <v>21</v>
      </c>
    </row>
    <row r="3" spans="1:51">
      <c r="A3" s="84"/>
      <c r="B3" s="84">
        <v>1</v>
      </c>
      <c r="C3" s="84" t="s">
        <v>22</v>
      </c>
      <c r="D3" s="84" t="s">
        <v>23</v>
      </c>
      <c r="E3" s="84">
        <v>2</v>
      </c>
      <c r="F3" s="84" t="s">
        <v>24</v>
      </c>
      <c r="G3" s="84" t="s">
        <v>25</v>
      </c>
      <c r="H3" s="84">
        <v>3</v>
      </c>
      <c r="I3" s="84" t="s">
        <v>26</v>
      </c>
      <c r="J3" s="84" t="s">
        <v>27</v>
      </c>
      <c r="K3" s="84">
        <v>4</v>
      </c>
      <c r="L3" s="84" t="s">
        <v>28</v>
      </c>
      <c r="M3" s="84" t="s">
        <v>29</v>
      </c>
      <c r="N3" s="84">
        <v>5</v>
      </c>
      <c r="O3" s="84" t="s">
        <v>30</v>
      </c>
      <c r="P3" s="84" t="s">
        <v>30</v>
      </c>
      <c r="Q3" s="84">
        <v>6</v>
      </c>
      <c r="R3" s="84" t="s">
        <v>31</v>
      </c>
      <c r="S3" s="84" t="s">
        <v>32</v>
      </c>
      <c r="T3" s="84">
        <v>7</v>
      </c>
      <c r="U3" s="84" t="s">
        <v>33</v>
      </c>
      <c r="V3" s="84" t="s">
        <v>34</v>
      </c>
      <c r="W3" s="84">
        <v>8</v>
      </c>
      <c r="X3" s="84" t="s">
        <v>35</v>
      </c>
      <c r="Y3" s="84" t="s">
        <v>36</v>
      </c>
      <c r="Z3" s="84">
        <v>9</v>
      </c>
      <c r="AA3" s="84" t="s">
        <v>37</v>
      </c>
      <c r="AB3" s="84" t="s">
        <v>38</v>
      </c>
      <c r="AC3" s="84">
        <v>10</v>
      </c>
      <c r="AD3" s="84" t="s">
        <v>39</v>
      </c>
      <c r="AE3" s="84" t="s">
        <v>40</v>
      </c>
      <c r="AF3" s="84">
        <v>11</v>
      </c>
      <c r="AG3" s="84" t="s">
        <v>41</v>
      </c>
      <c r="AH3" s="84" t="s">
        <v>42</v>
      </c>
      <c r="AI3" s="84">
        <v>12</v>
      </c>
      <c r="AJ3" s="84" t="s">
        <v>43</v>
      </c>
      <c r="AK3" s="84" t="s">
        <v>44</v>
      </c>
      <c r="AM3" s="84" t="s">
        <v>45</v>
      </c>
      <c r="AV3" s="141">
        <v>7</v>
      </c>
    </row>
    <row r="4" spans="1:51">
      <c r="A4" s="83"/>
      <c r="B4" s="84">
        <v>31</v>
      </c>
      <c r="C4" s="83"/>
      <c r="D4" s="83"/>
      <c r="E4" s="84">
        <v>28</v>
      </c>
      <c r="F4" s="83"/>
      <c r="G4" s="83"/>
      <c r="H4" s="84">
        <v>31</v>
      </c>
      <c r="I4" s="83"/>
      <c r="J4" s="83"/>
      <c r="K4" s="84">
        <v>30</v>
      </c>
      <c r="L4" s="83"/>
      <c r="M4" s="83"/>
      <c r="N4" s="84">
        <v>31</v>
      </c>
      <c r="O4" s="83"/>
      <c r="P4" s="83"/>
      <c r="Q4" s="84">
        <v>30</v>
      </c>
      <c r="R4" s="83"/>
      <c r="S4" s="83"/>
      <c r="T4" s="84">
        <v>31</v>
      </c>
      <c r="U4" s="83"/>
      <c r="V4" s="83"/>
      <c r="W4" s="84">
        <v>31</v>
      </c>
      <c r="X4" s="83"/>
      <c r="Y4" s="83"/>
      <c r="Z4" s="84">
        <v>30</v>
      </c>
      <c r="AA4" s="83"/>
      <c r="AB4" s="83"/>
      <c r="AC4" s="84">
        <v>31</v>
      </c>
      <c r="AD4" s="83"/>
      <c r="AE4" s="83"/>
      <c r="AF4" s="84">
        <v>30</v>
      </c>
      <c r="AG4" s="83"/>
      <c r="AH4" s="83"/>
      <c r="AI4" s="84">
        <v>31</v>
      </c>
      <c r="AJ4" s="83"/>
      <c r="AK4" s="83"/>
      <c r="AM4" t="s">
        <v>46</v>
      </c>
      <c r="AV4" s="141">
        <v>16</v>
      </c>
    </row>
    <row r="5" spans="1:51">
      <c r="A5" s="84" t="s">
        <v>47</v>
      </c>
      <c r="B5" s="84" t="s">
        <v>48</v>
      </c>
      <c r="C5" s="84" t="s">
        <v>49</v>
      </c>
      <c r="D5" s="84" t="s">
        <v>50</v>
      </c>
      <c r="E5" s="84" t="s">
        <v>48</v>
      </c>
      <c r="F5" s="84" t="s">
        <v>49</v>
      </c>
      <c r="G5" s="84" t="s">
        <v>50</v>
      </c>
      <c r="H5" s="84" t="s">
        <v>48</v>
      </c>
      <c r="I5" s="84" t="s">
        <v>49</v>
      </c>
      <c r="J5" s="84" t="s">
        <v>50</v>
      </c>
      <c r="K5" s="84" t="s">
        <v>48</v>
      </c>
      <c r="L5" s="84" t="s">
        <v>49</v>
      </c>
      <c r="M5" s="84" t="s">
        <v>50</v>
      </c>
      <c r="N5" s="84" t="s">
        <v>48</v>
      </c>
      <c r="O5" s="84" t="s">
        <v>49</v>
      </c>
      <c r="P5" s="84" t="s">
        <v>50</v>
      </c>
      <c r="Q5" s="84" t="s">
        <v>48</v>
      </c>
      <c r="R5" s="84" t="s">
        <v>49</v>
      </c>
      <c r="S5" s="84" t="s">
        <v>50</v>
      </c>
      <c r="T5" s="84" t="s">
        <v>48</v>
      </c>
      <c r="U5" s="84" t="s">
        <v>49</v>
      </c>
      <c r="V5" s="84" t="s">
        <v>50</v>
      </c>
      <c r="W5" s="84" t="s">
        <v>48</v>
      </c>
      <c r="X5" s="84" t="s">
        <v>49</v>
      </c>
      <c r="Y5" s="84" t="s">
        <v>50</v>
      </c>
      <c r="Z5" s="84" t="s">
        <v>48</v>
      </c>
      <c r="AA5" s="84" t="s">
        <v>49</v>
      </c>
      <c r="AB5" s="84" t="s">
        <v>50</v>
      </c>
      <c r="AC5" s="84" t="s">
        <v>48</v>
      </c>
      <c r="AD5" s="84" t="s">
        <v>49</v>
      </c>
      <c r="AE5" s="84" t="s">
        <v>50</v>
      </c>
      <c r="AF5" s="84" t="s">
        <v>48</v>
      </c>
      <c r="AG5" s="84" t="s">
        <v>49</v>
      </c>
      <c r="AH5" s="84" t="s">
        <v>50</v>
      </c>
      <c r="AI5" s="84" t="s">
        <v>48</v>
      </c>
      <c r="AJ5" s="84" t="s">
        <v>49</v>
      </c>
      <c r="AK5" s="84" t="s">
        <v>50</v>
      </c>
      <c r="AN5" s="159"/>
      <c r="AO5" s="159"/>
      <c r="AP5" s="159"/>
      <c r="AR5" s="160"/>
      <c r="AS5" s="160"/>
      <c r="AT5" s="160"/>
      <c r="AV5" s="115"/>
      <c r="AW5" s="161"/>
    </row>
    <row r="6" spans="1:51">
      <c r="A6" s="83"/>
      <c r="B6" s="162">
        <v>8.6193520843144494E-2</v>
      </c>
      <c r="C6" s="163">
        <v>1.0402277789901471</v>
      </c>
      <c r="D6" s="163">
        <v>0.99604454289796485</v>
      </c>
      <c r="E6" s="162">
        <v>7.7674228036491863E-2</v>
      </c>
      <c r="F6" s="163">
        <v>1.0314351244096389</v>
      </c>
      <c r="G6" s="163">
        <v>0.97251972899974337</v>
      </c>
      <c r="H6" s="162">
        <v>8.4767515231215854E-2</v>
      </c>
      <c r="I6" s="163">
        <v>1.0170094094605531</v>
      </c>
      <c r="J6" s="163">
        <v>0.99133829352407687</v>
      </c>
      <c r="K6" s="162">
        <v>8.017935185701841E-2</v>
      </c>
      <c r="L6" s="163">
        <v>1.016265198580705</v>
      </c>
      <c r="M6" s="163">
        <v>0.9954100167019988</v>
      </c>
      <c r="N6" s="162">
        <v>8.3216119110584991E-2</v>
      </c>
      <c r="O6" s="163">
        <v>1.013566065392324</v>
      </c>
      <c r="P6" s="163">
        <v>1.0024148874548231</v>
      </c>
      <c r="Q6" s="162">
        <v>8.1084615329271956E-2</v>
      </c>
      <c r="R6" s="163">
        <v>1.024567603292611</v>
      </c>
      <c r="S6" s="163">
        <v>1.003745625713006</v>
      </c>
      <c r="T6" s="162">
        <v>8.384885512412904E-2</v>
      </c>
      <c r="U6" s="163">
        <v>1.0067924945124589</v>
      </c>
      <c r="V6" s="163">
        <v>0.99676102071289896</v>
      </c>
      <c r="W6" s="162">
        <v>8.5012871274159907E-2</v>
      </c>
      <c r="X6" s="163">
        <v>1.0180370942489909</v>
      </c>
      <c r="Y6" s="163">
        <v>1.0005489096013189</v>
      </c>
      <c r="Z6" s="162">
        <v>8.2404016167175478E-2</v>
      </c>
      <c r="AA6" s="163">
        <v>1.0251185524126449</v>
      </c>
      <c r="AB6" s="163">
        <v>0.98992443150305032</v>
      </c>
      <c r="AC6" s="162">
        <v>8.5801733894605048E-2</v>
      </c>
      <c r="AD6" s="163">
        <v>1.0188445946078979</v>
      </c>
      <c r="AE6" s="163">
        <v>0.98637656067498314</v>
      </c>
      <c r="AF6" s="162">
        <v>8.3255116362103448E-2</v>
      </c>
      <c r="AG6" s="163">
        <v>1.0283962080805029</v>
      </c>
      <c r="AH6" s="163">
        <v>0.98684920857716674</v>
      </c>
      <c r="AI6" s="162">
        <v>8.6562056770099552E-2</v>
      </c>
      <c r="AJ6" s="163">
        <v>1.03630723823529</v>
      </c>
      <c r="AK6" s="163">
        <v>0.9773850264305316</v>
      </c>
      <c r="AM6" t="str">
        <f>A1</f>
        <v>RefgChg-Res-StdForMsr_IncNTXV16pct_base-rDXGF-DMoMH85-CZ01</v>
      </c>
      <c r="AN6" s="159">
        <f>1/($T6*(1/$T4)*(1/(5/7+2/7*$V6))*$T16/SUM($T8:$T31))</f>
        <v>10042.922315997206</v>
      </c>
      <c r="AO6" s="159">
        <f>1/(T6*(1/T4)*(1/(5/7+2/7*V6)))</f>
        <v>369.37071891909778</v>
      </c>
      <c r="AP6" s="159"/>
      <c r="AR6" s="164">
        <f>CHOOSE(AV$3,C6,F6,I6,L6,O6,R6,U6,X6,AA6,AD6,AG6,AJ6)</f>
        <v>1.0067924945124589</v>
      </c>
      <c r="AS6" s="160"/>
      <c r="AT6" s="160"/>
      <c r="AV6" s="115">
        <f>AN6/AR6</f>
        <v>9975.1660553056754</v>
      </c>
      <c r="AW6" s="161">
        <f>AO6/AR6</f>
        <v>366.87869738040331</v>
      </c>
      <c r="AX6" s="83"/>
    </row>
    <row r="7" spans="1:51">
      <c r="A7" s="84" t="s">
        <v>51</v>
      </c>
      <c r="B7" s="84" t="s">
        <v>52</v>
      </c>
      <c r="C7" s="84" t="s">
        <v>53</v>
      </c>
      <c r="D7" s="84" t="s">
        <v>54</v>
      </c>
      <c r="E7" s="84" t="s">
        <v>52</v>
      </c>
      <c r="F7" s="84" t="s">
        <v>53</v>
      </c>
      <c r="G7" s="84" t="s">
        <v>54</v>
      </c>
      <c r="H7" s="84" t="s">
        <v>52</v>
      </c>
      <c r="I7" s="84" t="s">
        <v>53</v>
      </c>
      <c r="J7" s="84" t="s">
        <v>54</v>
      </c>
      <c r="K7" s="84" t="s">
        <v>52</v>
      </c>
      <c r="L7" s="84" t="s">
        <v>53</v>
      </c>
      <c r="M7" s="84" t="s">
        <v>54</v>
      </c>
      <c r="N7" s="84" t="s">
        <v>52</v>
      </c>
      <c r="O7" s="84" t="s">
        <v>53</v>
      </c>
      <c r="P7" s="84" t="s">
        <v>54</v>
      </c>
      <c r="Q7" s="84" t="s">
        <v>52</v>
      </c>
      <c r="R7" s="84" t="s">
        <v>53</v>
      </c>
      <c r="S7" s="84" t="s">
        <v>54</v>
      </c>
      <c r="T7" s="84" t="s">
        <v>52</v>
      </c>
      <c r="U7" s="84" t="s">
        <v>53</v>
      </c>
      <c r="V7" s="84" t="s">
        <v>54</v>
      </c>
      <c r="W7" s="84" t="s">
        <v>52</v>
      </c>
      <c r="X7" s="84" t="s">
        <v>53</v>
      </c>
      <c r="Y7" s="84" t="s">
        <v>54</v>
      </c>
      <c r="Z7" s="84" t="s">
        <v>52</v>
      </c>
      <c r="AA7" s="84" t="s">
        <v>53</v>
      </c>
      <c r="AB7" s="84" t="s">
        <v>54</v>
      </c>
      <c r="AC7" s="84" t="s">
        <v>52</v>
      </c>
      <c r="AD7" s="84" t="s">
        <v>53</v>
      </c>
      <c r="AE7" s="84" t="s">
        <v>54</v>
      </c>
      <c r="AF7" s="84" t="s">
        <v>52</v>
      </c>
      <c r="AG7" s="84" t="s">
        <v>53</v>
      </c>
      <c r="AH7" s="84" t="s">
        <v>54</v>
      </c>
      <c r="AI7" s="84" t="s">
        <v>52</v>
      </c>
      <c r="AJ7" s="84" t="s">
        <v>53</v>
      </c>
      <c r="AK7" s="84" t="s">
        <v>54</v>
      </c>
    </row>
    <row r="8" spans="1:51">
      <c r="A8" s="84">
        <v>1</v>
      </c>
      <c r="B8" s="84">
        <v>0.56046372176693982</v>
      </c>
      <c r="C8" s="84">
        <v>0.50654837346852555</v>
      </c>
      <c r="D8" s="84">
        <v>0.57202996347427726</v>
      </c>
      <c r="E8" s="84">
        <v>0.52174780526735831</v>
      </c>
      <c r="F8" s="84">
        <v>0.51577887549948109</v>
      </c>
      <c r="G8" s="84">
        <v>0.56809688581314888</v>
      </c>
      <c r="H8" s="84">
        <v>0.42252964426877482</v>
      </c>
      <c r="I8" s="84">
        <v>0.44870520678040982</v>
      </c>
      <c r="J8" s="84">
        <v>0.5067003437872728</v>
      </c>
      <c r="K8" s="84">
        <v>0.41794087665647289</v>
      </c>
      <c r="L8" s="84">
        <v>0.42203342618384398</v>
      </c>
      <c r="M8" s="84">
        <v>0.47853394816346001</v>
      </c>
      <c r="N8" s="84">
        <v>0.47219329306394492</v>
      </c>
      <c r="O8" s="84">
        <v>0.43342036553524799</v>
      </c>
      <c r="P8" s="84">
        <v>0.48856464593827792</v>
      </c>
      <c r="Q8" s="84">
        <v>0.46513050570962478</v>
      </c>
      <c r="R8" s="84">
        <v>0.44059240252133652</v>
      </c>
      <c r="S8" s="84">
        <v>0.49293538656929659</v>
      </c>
      <c r="T8" s="84">
        <v>0.44252640129975629</v>
      </c>
      <c r="U8" s="84">
        <v>0.44022147408252421</v>
      </c>
      <c r="V8" s="84">
        <v>0.49080622347949088</v>
      </c>
      <c r="W8" s="84">
        <v>0.45628525382755852</v>
      </c>
      <c r="X8" s="84">
        <v>0.43488271693768882</v>
      </c>
      <c r="Y8" s="84">
        <v>0.49181664262870761</v>
      </c>
      <c r="Z8" s="84">
        <v>0.43064833005893921</v>
      </c>
      <c r="AA8" s="84">
        <v>0.42532930375776928</v>
      </c>
      <c r="AB8" s="84">
        <v>0.48179990293281549</v>
      </c>
      <c r="AC8" s="84">
        <v>0.41878172588832491</v>
      </c>
      <c r="AD8" s="84">
        <v>0.41757146321092747</v>
      </c>
      <c r="AE8" s="84">
        <v>0.4754615965406</v>
      </c>
      <c r="AF8" s="84">
        <v>0.54181600955794496</v>
      </c>
      <c r="AG8" s="84">
        <v>0.51392015164080096</v>
      </c>
      <c r="AH8" s="84">
        <v>0.56427596475989572</v>
      </c>
      <c r="AI8" s="84">
        <v>0.53212263229837931</v>
      </c>
      <c r="AJ8" s="84">
        <v>0.50211263839118569</v>
      </c>
      <c r="AK8" s="84">
        <v>0.56127618786799949</v>
      </c>
      <c r="AM8" s="99" t="s">
        <v>55</v>
      </c>
    </row>
    <row r="9" spans="1:51">
      <c r="A9" s="84">
        <v>2</v>
      </c>
      <c r="B9" s="84">
        <v>0.48291025384769137</v>
      </c>
      <c r="C9" s="84">
        <v>0.41149133924799319</v>
      </c>
      <c r="D9" s="84">
        <v>0.48579211292020053</v>
      </c>
      <c r="E9" s="84">
        <v>0.45211492418196331</v>
      </c>
      <c r="F9" s="84">
        <v>0.42173488972091999</v>
      </c>
      <c r="G9" s="84">
        <v>0.47342560553633228</v>
      </c>
      <c r="H9" s="84">
        <v>0.37588932806324121</v>
      </c>
      <c r="I9" s="84">
        <v>0.38821710562641482</v>
      </c>
      <c r="J9" s="84">
        <v>0.43085666175541992</v>
      </c>
      <c r="K9" s="84">
        <v>0.37512742099898072</v>
      </c>
      <c r="L9" s="84">
        <v>0.37412256267409472</v>
      </c>
      <c r="M9" s="84">
        <v>0.41055811734775011</v>
      </c>
      <c r="N9" s="84">
        <v>0.41074776088314929</v>
      </c>
      <c r="O9" s="84">
        <v>0.38381201044386409</v>
      </c>
      <c r="P9" s="84">
        <v>0.42018412367552549</v>
      </c>
      <c r="Q9" s="84">
        <v>0.40966557911908641</v>
      </c>
      <c r="R9" s="84">
        <v>0.39083505327160162</v>
      </c>
      <c r="S9" s="84">
        <v>0.42427369423718048</v>
      </c>
      <c r="T9" s="84">
        <v>0.39317627944760353</v>
      </c>
      <c r="U9" s="84">
        <v>0.39075150941821318</v>
      </c>
      <c r="V9" s="84">
        <v>0.4227722772277227</v>
      </c>
      <c r="W9" s="84">
        <v>0.40169218372280419</v>
      </c>
      <c r="X9" s="84">
        <v>0.38670312275147511</v>
      </c>
      <c r="Y9" s="84">
        <v>0.42484479839468242</v>
      </c>
      <c r="Z9" s="84">
        <v>0.3836935166994106</v>
      </c>
      <c r="AA9" s="84">
        <v>0.37817186519929302</v>
      </c>
      <c r="AB9" s="84">
        <v>0.41530888164736868</v>
      </c>
      <c r="AC9" s="84">
        <v>0.37407262787973439</v>
      </c>
      <c r="AD9" s="84">
        <v>0.37139316216289031</v>
      </c>
      <c r="AE9" s="84">
        <v>0.40998009472166941</v>
      </c>
      <c r="AF9" s="84">
        <v>0.4567901234567901</v>
      </c>
      <c r="AG9" s="84">
        <v>0.41724914109702638</v>
      </c>
      <c r="AH9" s="84">
        <v>0.47425238863382557</v>
      </c>
      <c r="AI9" s="84">
        <v>0.4481546572934974</v>
      </c>
      <c r="AJ9" s="84">
        <v>0.40640209659303622</v>
      </c>
      <c r="AK9" s="84">
        <v>0.47158701903327399</v>
      </c>
    </row>
    <row r="10" spans="1:51">
      <c r="A10" s="84">
        <v>3</v>
      </c>
      <c r="B10" s="84">
        <v>0.45412752348590851</v>
      </c>
      <c r="C10" s="84">
        <v>0.37087734121954657</v>
      </c>
      <c r="D10" s="84">
        <v>0.42865102457747789</v>
      </c>
      <c r="E10" s="84">
        <v>0.43316041500399061</v>
      </c>
      <c r="F10" s="84">
        <v>0.38523739105811278</v>
      </c>
      <c r="G10" s="84">
        <v>0.40989619377162639</v>
      </c>
      <c r="H10" s="84">
        <v>0.35355731225296438</v>
      </c>
      <c r="I10" s="84">
        <v>0.36002981613384127</v>
      </c>
      <c r="J10" s="84">
        <v>0.39318038307724701</v>
      </c>
      <c r="K10" s="84">
        <v>0.36717635066258908</v>
      </c>
      <c r="L10" s="84">
        <v>0.35389972144846787</v>
      </c>
      <c r="M10" s="84">
        <v>0.38638893305771982</v>
      </c>
      <c r="N10" s="84">
        <v>0.38971047698396172</v>
      </c>
      <c r="O10" s="84">
        <v>0.36184917831362312</v>
      </c>
      <c r="P10" s="84">
        <v>0.39968733715476812</v>
      </c>
      <c r="Q10" s="84">
        <v>0.38907014681892332</v>
      </c>
      <c r="R10" s="84">
        <v>0.36913594020193008</v>
      </c>
      <c r="S10" s="84">
        <v>0.40569931735196058</v>
      </c>
      <c r="T10" s="84">
        <v>0.37144597887896008</v>
      </c>
      <c r="U10" s="84">
        <v>0.36885451156061311</v>
      </c>
      <c r="V10" s="84">
        <v>0.40360678925035359</v>
      </c>
      <c r="W10" s="84">
        <v>0.37953263497179701</v>
      </c>
      <c r="X10" s="84">
        <v>0.36491581522521233</v>
      </c>
      <c r="Y10" s="84">
        <v>0.40245814259735391</v>
      </c>
      <c r="Z10" s="84">
        <v>0.36168958742632618</v>
      </c>
      <c r="AA10" s="84">
        <v>0.35607572560871309</v>
      </c>
      <c r="AB10" s="84">
        <v>0.38826873743326629</v>
      </c>
      <c r="AC10" s="84">
        <v>0.35220616946505268</v>
      </c>
      <c r="AD10" s="84">
        <v>0.34892367378829109</v>
      </c>
      <c r="AE10" s="84">
        <v>0.37874939940970548</v>
      </c>
      <c r="AF10" s="84">
        <v>0.42154520111509353</v>
      </c>
      <c r="AG10" s="84">
        <v>0.37306006397346292</v>
      </c>
      <c r="AH10" s="84">
        <v>0.42033751085742649</v>
      </c>
      <c r="AI10" s="84">
        <v>0.41476274165202109</v>
      </c>
      <c r="AJ10" s="84">
        <v>0.3646841739316467</v>
      </c>
      <c r="AK10" s="84">
        <v>0.41215938655347117</v>
      </c>
    </row>
    <row r="11" spans="1:51">
      <c r="A11" s="84">
        <v>4</v>
      </c>
      <c r="B11" s="84">
        <v>0.43833699780131918</v>
      </c>
      <c r="C11" s="84">
        <v>0.35034502182791172</v>
      </c>
      <c r="D11" s="84">
        <v>0.40227821457314428</v>
      </c>
      <c r="E11" s="84">
        <v>0.42318435754189948</v>
      </c>
      <c r="F11" s="84">
        <v>0.37277790013529261</v>
      </c>
      <c r="G11" s="84">
        <v>0.37916955017301041</v>
      </c>
      <c r="H11" s="84">
        <v>0.34169960474308297</v>
      </c>
      <c r="I11" s="84">
        <v>0.34553586218320359</v>
      </c>
      <c r="J11" s="84">
        <v>0.36434434855819831</v>
      </c>
      <c r="K11" s="84">
        <v>0.37492354740061162</v>
      </c>
      <c r="L11" s="84">
        <v>0.34270194986072428</v>
      </c>
      <c r="M11" s="84">
        <v>0.35649546827794559</v>
      </c>
      <c r="N11" s="84">
        <v>0.36429910435325968</v>
      </c>
      <c r="O11" s="84">
        <v>0.34621409921671009</v>
      </c>
      <c r="P11" s="84">
        <v>0.36900005790052681</v>
      </c>
      <c r="Q11" s="84">
        <v>0.36806688417618272</v>
      </c>
      <c r="R11" s="84">
        <v>0.35284765995425887</v>
      </c>
      <c r="S11" s="84">
        <v>0.37466264486426409</v>
      </c>
      <c r="T11" s="84">
        <v>0.35519902518277818</v>
      </c>
      <c r="U11" s="84">
        <v>0.35285606966973648</v>
      </c>
      <c r="V11" s="84">
        <v>0.37305516265912309</v>
      </c>
      <c r="W11" s="84">
        <v>0.3595890410958904</v>
      </c>
      <c r="X11" s="84">
        <v>0.35043891207367972</v>
      </c>
      <c r="Y11" s="84">
        <v>0.3727973913588763</v>
      </c>
      <c r="Z11" s="84">
        <v>0.34833005893909619</v>
      </c>
      <c r="AA11" s="84">
        <v>0.34327422022010612</v>
      </c>
      <c r="AB11" s="84">
        <v>0.35942591693822362</v>
      </c>
      <c r="AC11" s="84">
        <v>0.34185864896524792</v>
      </c>
      <c r="AD11" s="84">
        <v>0.3376350459358245</v>
      </c>
      <c r="AE11" s="84">
        <v>0.35136248198229109</v>
      </c>
      <c r="AF11" s="84">
        <v>0.40840302668259659</v>
      </c>
      <c r="AG11" s="84">
        <v>0.35135055088259692</v>
      </c>
      <c r="AH11" s="84">
        <v>0.39396947512098268</v>
      </c>
      <c r="AI11" s="84">
        <v>0.40792813903534469</v>
      </c>
      <c r="AJ11" s="84">
        <v>0.34914692196609082</v>
      </c>
      <c r="AK11" s="84">
        <v>0.37936464466657532</v>
      </c>
    </row>
    <row r="12" spans="1:51">
      <c r="A12" s="84">
        <v>5</v>
      </c>
      <c r="B12" s="84">
        <v>0.43154107535478708</v>
      </c>
      <c r="C12" s="84">
        <v>0.34386706097732728</v>
      </c>
      <c r="D12" s="84">
        <v>0.38333436513341168</v>
      </c>
      <c r="E12" s="84">
        <v>0.42418196328810859</v>
      </c>
      <c r="F12" s="84">
        <v>0.37356448415819782</v>
      </c>
      <c r="G12" s="84">
        <v>0.35301038062283752</v>
      </c>
      <c r="H12" s="84">
        <v>0.37806324110671929</v>
      </c>
      <c r="I12" s="84">
        <v>0.37173540941968969</v>
      </c>
      <c r="J12" s="84">
        <v>0.38020065951027848</v>
      </c>
      <c r="K12" s="84">
        <v>0.43404689092762488</v>
      </c>
      <c r="L12" s="84">
        <v>0.38490250696378819</v>
      </c>
      <c r="M12" s="84">
        <v>0.38193671489903003</v>
      </c>
      <c r="N12" s="84">
        <v>0.3926265361383045</v>
      </c>
      <c r="O12" s="84">
        <v>0.385839348794348</v>
      </c>
      <c r="P12" s="84">
        <v>0.39163916391639159</v>
      </c>
      <c r="Q12" s="84">
        <v>0.40110114192495921</v>
      </c>
      <c r="R12" s="84">
        <v>0.39281530652089031</v>
      </c>
      <c r="S12" s="84">
        <v>0.39585648515637401</v>
      </c>
      <c r="T12" s="84">
        <v>0.39439480097481722</v>
      </c>
      <c r="U12" s="84">
        <v>0.39253220555911078</v>
      </c>
      <c r="V12" s="84">
        <v>0.39540311173974529</v>
      </c>
      <c r="W12" s="84">
        <v>0.39242546333601941</v>
      </c>
      <c r="X12" s="84">
        <v>0.38914951791624691</v>
      </c>
      <c r="Y12" s="84">
        <v>0.39675174013921122</v>
      </c>
      <c r="Z12" s="84">
        <v>0.38467583497053037</v>
      </c>
      <c r="AA12" s="84">
        <v>0.38056680161943318</v>
      </c>
      <c r="AB12" s="84">
        <v>0.38625806004298691</v>
      </c>
      <c r="AC12" s="84">
        <v>0.37758688012495117</v>
      </c>
      <c r="AD12" s="84">
        <v>0.37354850876956652</v>
      </c>
      <c r="AE12" s="84">
        <v>0.38122039947834441</v>
      </c>
      <c r="AF12" s="84">
        <v>0.4050179211469534</v>
      </c>
      <c r="AG12" s="84">
        <v>0.34205070489278527</v>
      </c>
      <c r="AH12" s="84">
        <v>0.37510857426479721</v>
      </c>
      <c r="AI12" s="84">
        <v>0.40617066979105648</v>
      </c>
      <c r="AJ12" s="84">
        <v>0.35059100390436959</v>
      </c>
      <c r="AK12" s="84">
        <v>0.35574421470628509</v>
      </c>
    </row>
    <row r="13" spans="1:51">
      <c r="A13" s="84">
        <v>6</v>
      </c>
      <c r="B13" s="84">
        <v>0.46931840895462718</v>
      </c>
      <c r="C13" s="84">
        <v>0.38174904942965793</v>
      </c>
      <c r="D13" s="84">
        <v>0.42171732805051682</v>
      </c>
      <c r="E13" s="84">
        <v>0.46109337589784521</v>
      </c>
      <c r="F13" s="84">
        <v>0.41968977126136631</v>
      </c>
      <c r="G13" s="84">
        <v>0.38996539792387552</v>
      </c>
      <c r="H13" s="84">
        <v>0.4428853754940712</v>
      </c>
      <c r="I13" s="84">
        <v>0.43172657500966249</v>
      </c>
      <c r="J13" s="84">
        <v>0.42875184171753311</v>
      </c>
      <c r="K13" s="84">
        <v>0.50723751274209994</v>
      </c>
      <c r="L13" s="84">
        <v>0.45718662952646238</v>
      </c>
      <c r="M13" s="84">
        <v>0.43870249642232462</v>
      </c>
      <c r="N13" s="84">
        <v>0.45573838783586751</v>
      </c>
      <c r="O13" s="84">
        <v>0.45891568115496861</v>
      </c>
      <c r="P13" s="84">
        <v>0.45035029818771349</v>
      </c>
      <c r="Q13" s="84">
        <v>0.4694127243066884</v>
      </c>
      <c r="R13" s="84">
        <v>0.46686562168795681</v>
      </c>
      <c r="S13" s="84">
        <v>0.45523098904588027</v>
      </c>
      <c r="T13" s="84">
        <v>0.46730300568643368</v>
      </c>
      <c r="U13" s="84">
        <v>0.46576333435352379</v>
      </c>
      <c r="V13" s="84">
        <v>0.45452616690240449</v>
      </c>
      <c r="W13" s="84">
        <v>0.45668815471394048</v>
      </c>
      <c r="X13" s="84">
        <v>0.4594042308245791</v>
      </c>
      <c r="Y13" s="84">
        <v>0.45331410296607511</v>
      </c>
      <c r="Z13" s="84">
        <v>0.44950884086443998</v>
      </c>
      <c r="AA13" s="84">
        <v>0.44716884301761989</v>
      </c>
      <c r="AB13" s="84">
        <v>0.44061568328364409</v>
      </c>
      <c r="AC13" s="84">
        <v>0.44025771183131579</v>
      </c>
      <c r="AD13" s="84">
        <v>0.43648462968451113</v>
      </c>
      <c r="AE13" s="84">
        <v>0.43359187315532988</v>
      </c>
      <c r="AF13" s="84">
        <v>0.44185583432895259</v>
      </c>
      <c r="AG13" s="84">
        <v>0.37824309915886739</v>
      </c>
      <c r="AH13" s="84">
        <v>0.41165156967365679</v>
      </c>
      <c r="AI13" s="84">
        <v>0.44444444444444442</v>
      </c>
      <c r="AJ13" s="84">
        <v>0.39583890463710752</v>
      </c>
      <c r="AK13" s="84">
        <v>0.39059290702451049</v>
      </c>
    </row>
    <row r="14" spans="1:51">
      <c r="A14" s="84">
        <v>7</v>
      </c>
      <c r="B14" s="84">
        <v>0.52088746751948822</v>
      </c>
      <c r="C14" s="84">
        <v>0.44112096887762298</v>
      </c>
      <c r="D14" s="84">
        <v>0.47421531604036399</v>
      </c>
      <c r="E14" s="84">
        <v>0.52234636871508378</v>
      </c>
      <c r="F14" s="84">
        <v>0.48529087877167038</v>
      </c>
      <c r="G14" s="84">
        <v>0.45480968858131499</v>
      </c>
      <c r="H14" s="84">
        <v>0.54743083003952564</v>
      </c>
      <c r="I14" s="84">
        <v>0.5301474242173263</v>
      </c>
      <c r="J14" s="84">
        <v>0.48298603802708212</v>
      </c>
      <c r="K14" s="84">
        <v>0.59653414882772682</v>
      </c>
      <c r="L14" s="84">
        <v>0.55899721448467965</v>
      </c>
      <c r="M14" s="84">
        <v>0.49379869613611072</v>
      </c>
      <c r="N14" s="84">
        <v>0.52551551760049997</v>
      </c>
      <c r="O14" s="84">
        <v>0.55813239133773629</v>
      </c>
      <c r="P14" s="84">
        <v>0.50605060506050603</v>
      </c>
      <c r="Q14" s="84">
        <v>0.55240619902120713</v>
      </c>
      <c r="R14" s="84">
        <v>0.563814358230602</v>
      </c>
      <c r="S14" s="84">
        <v>0.51095411970153981</v>
      </c>
      <c r="T14" s="84">
        <v>0.56458164094232333</v>
      </c>
      <c r="U14" s="84">
        <v>0.56347903508527875</v>
      </c>
      <c r="V14" s="84">
        <v>0.51032531824611038</v>
      </c>
      <c r="W14" s="84">
        <v>0.54109589041095896</v>
      </c>
      <c r="X14" s="84">
        <v>0.55944740250395741</v>
      </c>
      <c r="Y14" s="84">
        <v>0.50786981877469117</v>
      </c>
      <c r="Z14" s="84">
        <v>0.55186640471512771</v>
      </c>
      <c r="AA14" s="84">
        <v>0.55163368877231012</v>
      </c>
      <c r="AB14" s="84">
        <v>0.49448797060250982</v>
      </c>
      <c r="AC14" s="84">
        <v>0.54802811401796181</v>
      </c>
      <c r="AD14" s="84">
        <v>0.54317428671498225</v>
      </c>
      <c r="AE14" s="84">
        <v>0.48651245795867942</v>
      </c>
      <c r="AF14" s="84">
        <v>0.49761051373954601</v>
      </c>
      <c r="AG14" s="84">
        <v>0.4388105674683096</v>
      </c>
      <c r="AH14" s="84">
        <v>0.46370517433924813</v>
      </c>
      <c r="AI14" s="84">
        <v>0.49834016793594998</v>
      </c>
      <c r="AJ14" s="84">
        <v>0.45964593250254038</v>
      </c>
      <c r="AK14" s="84">
        <v>0.44125701766397368</v>
      </c>
    </row>
    <row r="15" spans="1:51">
      <c r="A15" s="84">
        <v>8</v>
      </c>
      <c r="B15" s="84">
        <v>0.60483709774135519</v>
      </c>
      <c r="C15" s="84">
        <v>0.55220391494155752</v>
      </c>
      <c r="D15" s="84">
        <v>0.52405125982789569</v>
      </c>
      <c r="E15" s="84">
        <v>0.62051077414205924</v>
      </c>
      <c r="F15" s="84">
        <v>0.5897177736525816</v>
      </c>
      <c r="G15" s="84">
        <v>0.50650519031141883</v>
      </c>
      <c r="H15" s="84">
        <v>0.54743083003952575</v>
      </c>
      <c r="I15" s="84">
        <v>0.55493898735575065</v>
      </c>
      <c r="J15" s="84">
        <v>0.50031572300568283</v>
      </c>
      <c r="K15" s="84">
        <v>0.57125382262996949</v>
      </c>
      <c r="L15" s="84">
        <v>0.5505571030640668</v>
      </c>
      <c r="M15" s="84">
        <v>0.5</v>
      </c>
      <c r="N15" s="84">
        <v>0.52697354717767131</v>
      </c>
      <c r="O15" s="84">
        <v>0.55208109353401913</v>
      </c>
      <c r="P15" s="84">
        <v>0.5114353540617218</v>
      </c>
      <c r="Q15" s="84">
        <v>0.54873572593800968</v>
      </c>
      <c r="R15" s="84">
        <v>0.55578178167010661</v>
      </c>
      <c r="S15" s="84">
        <v>0.51627242419431651</v>
      </c>
      <c r="T15" s="84">
        <v>0.5576766856214459</v>
      </c>
      <c r="U15" s="84">
        <v>0.5563006037672853</v>
      </c>
      <c r="V15" s="84">
        <v>0.51513437057991518</v>
      </c>
      <c r="W15" s="84">
        <v>0.54069298952457701</v>
      </c>
      <c r="X15" s="84">
        <v>0.55484242337026901</v>
      </c>
      <c r="Y15" s="84">
        <v>0.51319997491691238</v>
      </c>
      <c r="Z15" s="84">
        <v>0.55166994106090383</v>
      </c>
      <c r="AA15" s="84">
        <v>0.55074984318868692</v>
      </c>
      <c r="AB15" s="84">
        <v>0.50093600499202662</v>
      </c>
      <c r="AC15" s="84">
        <v>0.55095665755564227</v>
      </c>
      <c r="AD15" s="84">
        <v>0.5461378882991621</v>
      </c>
      <c r="AE15" s="84">
        <v>0.4939254581645961</v>
      </c>
      <c r="AF15" s="84">
        <v>0.60294703305455988</v>
      </c>
      <c r="AG15" s="84">
        <v>0.54833550527188746</v>
      </c>
      <c r="AH15" s="84">
        <v>0.50800347437647342</v>
      </c>
      <c r="AI15" s="84">
        <v>0.60183557898847884</v>
      </c>
      <c r="AJ15" s="84">
        <v>0.57225758143017591</v>
      </c>
      <c r="AK15" s="84">
        <v>0.49089415308777218</v>
      </c>
    </row>
    <row r="16" spans="1:51">
      <c r="A16" s="84">
        <v>9</v>
      </c>
      <c r="B16" s="84">
        <v>0.59904057565460722</v>
      </c>
      <c r="C16" s="84">
        <v>0.55282354597943972</v>
      </c>
      <c r="D16" s="84">
        <v>0.51965579149384</v>
      </c>
      <c r="E16" s="84">
        <v>0.5967677573822826</v>
      </c>
      <c r="F16" s="84">
        <v>0.56885756536513243</v>
      </c>
      <c r="G16" s="84">
        <v>0.4967474048442907</v>
      </c>
      <c r="H16" s="84">
        <v>0.49940711462450599</v>
      </c>
      <c r="I16" s="84">
        <v>0.5163160510187178</v>
      </c>
      <c r="J16" s="84">
        <v>0.5062793797796955</v>
      </c>
      <c r="K16" s="84">
        <v>0.49765545361875629</v>
      </c>
      <c r="L16" s="84">
        <v>0.49668523676880222</v>
      </c>
      <c r="M16" s="84">
        <v>0.500079503895691</v>
      </c>
      <c r="N16" s="84">
        <v>0.50593626327848373</v>
      </c>
      <c r="O16" s="84">
        <v>0.50195054523114735</v>
      </c>
      <c r="P16" s="84">
        <v>0.50599270453361123</v>
      </c>
      <c r="Q16" s="84">
        <v>0.51345840130505704</v>
      </c>
      <c r="R16" s="84">
        <v>0.50571763262118585</v>
      </c>
      <c r="S16" s="84">
        <v>0.50873154468963311</v>
      </c>
      <c r="T16" s="84">
        <v>0.5075142160844841</v>
      </c>
      <c r="U16" s="84">
        <v>0.50607940791853312</v>
      </c>
      <c r="V16" s="84">
        <v>0.50806223479490809</v>
      </c>
      <c r="W16" s="84">
        <v>0.50765511684125697</v>
      </c>
      <c r="X16" s="84">
        <v>0.5049359620089221</v>
      </c>
      <c r="Y16" s="84">
        <v>0.51031541982818085</v>
      </c>
      <c r="Z16" s="84">
        <v>0.50510805500982325</v>
      </c>
      <c r="AA16" s="84">
        <v>0.50142555739294081</v>
      </c>
      <c r="AB16" s="84">
        <v>0.50398668792900225</v>
      </c>
      <c r="AC16" s="84">
        <v>0.5027333073018353</v>
      </c>
      <c r="AD16" s="84">
        <v>0.49933992510170527</v>
      </c>
      <c r="AE16" s="84">
        <v>0.50298579174960545</v>
      </c>
      <c r="AF16" s="84">
        <v>0.59597769812823564</v>
      </c>
      <c r="AG16" s="84">
        <v>0.55191920388579563</v>
      </c>
      <c r="AH16" s="84">
        <v>0.50285395210323869</v>
      </c>
      <c r="AI16" s="84">
        <v>0.57976957625463776</v>
      </c>
      <c r="AJ16" s="84">
        <v>0.56118628657003811</v>
      </c>
      <c r="AK16" s="84">
        <v>0.49774065452553751</v>
      </c>
    </row>
    <row r="17" spans="1:37">
      <c r="A17" s="84">
        <v>10</v>
      </c>
      <c r="B17" s="84">
        <v>0.5304817109734159</v>
      </c>
      <c r="C17" s="84">
        <v>0.50077453879735256</v>
      </c>
      <c r="D17" s="84">
        <v>0.5067789265151984</v>
      </c>
      <c r="E17" s="84">
        <v>0.52773343974461284</v>
      </c>
      <c r="F17" s="84">
        <v>0.50558474656262786</v>
      </c>
      <c r="G17" s="84">
        <v>0.4993771626297579</v>
      </c>
      <c r="H17" s="84">
        <v>0.48853754940711458</v>
      </c>
      <c r="I17" s="84">
        <v>0.49547236486113377</v>
      </c>
      <c r="J17" s="84">
        <v>0.51518978460674947</v>
      </c>
      <c r="K17" s="84">
        <v>0.48297655453618749</v>
      </c>
      <c r="L17" s="84">
        <v>0.48440111420612819</v>
      </c>
      <c r="M17" s="84">
        <v>0.51566226745110499</v>
      </c>
      <c r="N17" s="84">
        <v>0.51530931056029994</v>
      </c>
      <c r="O17" s="84">
        <v>0.49086161879895562</v>
      </c>
      <c r="P17" s="84">
        <v>0.52567888367784144</v>
      </c>
      <c r="Q17" s="84">
        <v>0.51284665579119093</v>
      </c>
      <c r="R17" s="84">
        <v>0.49470073074133991</v>
      </c>
      <c r="S17" s="84">
        <v>0.53032227337672655</v>
      </c>
      <c r="T17" s="84">
        <v>0.49654752233956118</v>
      </c>
      <c r="U17" s="84">
        <v>0.49469964664310961</v>
      </c>
      <c r="V17" s="84">
        <v>0.52842998585572842</v>
      </c>
      <c r="W17" s="84">
        <v>0.50624496373892025</v>
      </c>
      <c r="X17" s="84">
        <v>0.493394733055116</v>
      </c>
      <c r="Y17" s="84">
        <v>0.52661942685144536</v>
      </c>
      <c r="Z17" s="84">
        <v>0.49489194499017691</v>
      </c>
      <c r="AA17" s="84">
        <v>0.48953640873581578</v>
      </c>
      <c r="AB17" s="84">
        <v>0.51528808153643479</v>
      </c>
      <c r="AC17" s="84">
        <v>0.49121436938695823</v>
      </c>
      <c r="AD17" s="84">
        <v>0.48775493709082091</v>
      </c>
      <c r="AE17" s="84">
        <v>0.50875145857642945</v>
      </c>
      <c r="AF17" s="84">
        <v>0.52807646356033444</v>
      </c>
      <c r="AG17" s="84">
        <v>0.50192512735457884</v>
      </c>
      <c r="AH17" s="84">
        <v>0.50918228067998517</v>
      </c>
      <c r="AI17" s="84">
        <v>0.51181409880882645</v>
      </c>
      <c r="AJ17" s="84">
        <v>0.4983954645130233</v>
      </c>
      <c r="AK17" s="84">
        <v>0.51081747227166929</v>
      </c>
    </row>
    <row r="18" spans="1:37">
      <c r="A18" s="84">
        <v>11</v>
      </c>
      <c r="B18" s="84">
        <v>0.50869478313012195</v>
      </c>
      <c r="C18" s="84">
        <v>0.48646669483171379</v>
      </c>
      <c r="D18" s="84">
        <v>0.49916424193648229</v>
      </c>
      <c r="E18" s="84">
        <v>0.50698324022346375</v>
      </c>
      <c r="F18" s="84">
        <v>0.48894062863795112</v>
      </c>
      <c r="G18" s="84">
        <v>0.50297577854671294</v>
      </c>
      <c r="H18" s="84">
        <v>0.48972332015810283</v>
      </c>
      <c r="I18" s="84">
        <v>0.49276682679034828</v>
      </c>
      <c r="J18" s="84">
        <v>0.52157440538833921</v>
      </c>
      <c r="K18" s="84">
        <v>0.4782874617737003</v>
      </c>
      <c r="L18" s="84">
        <v>0.47944289693593323</v>
      </c>
      <c r="M18" s="84">
        <v>0.51971696613134033</v>
      </c>
      <c r="N18" s="84">
        <v>0.51426786086232035</v>
      </c>
      <c r="O18" s="84">
        <v>0.48173859622177839</v>
      </c>
      <c r="P18" s="84">
        <v>0.52863181054947606</v>
      </c>
      <c r="Q18" s="84">
        <v>0.50693311582381717</v>
      </c>
      <c r="R18" s="84">
        <v>0.48365593797065881</v>
      </c>
      <c r="S18" s="84">
        <v>0.53302111446261313</v>
      </c>
      <c r="T18" s="84">
        <v>0.48598700243704313</v>
      </c>
      <c r="U18" s="84">
        <v>0.4844049970785454</v>
      </c>
      <c r="V18" s="84">
        <v>0.53097595473833092</v>
      </c>
      <c r="W18" s="84">
        <v>0.50382755842062854</v>
      </c>
      <c r="X18" s="84">
        <v>0.48654482659375448</v>
      </c>
      <c r="Y18" s="84">
        <v>0.53006835141405917</v>
      </c>
      <c r="Z18" s="84">
        <v>0.49449901768172888</v>
      </c>
      <c r="AA18" s="84">
        <v>0.48765467297713422</v>
      </c>
      <c r="AB18" s="84">
        <v>0.51986410594189836</v>
      </c>
      <c r="AC18" s="84">
        <v>0.49511909410386568</v>
      </c>
      <c r="AD18" s="84">
        <v>0.49120349166150268</v>
      </c>
      <c r="AE18" s="84">
        <v>0.51410529205848032</v>
      </c>
      <c r="AF18" s="84">
        <v>0.50039824771007557</v>
      </c>
      <c r="AG18" s="84">
        <v>0.48741262883544612</v>
      </c>
      <c r="AH18" s="84">
        <v>0.50403275840675021</v>
      </c>
      <c r="AI18" s="84">
        <v>0.49384885764499131</v>
      </c>
      <c r="AJ18" s="84">
        <v>0.48368722254907193</v>
      </c>
      <c r="AK18" s="84">
        <v>0.50725729152403132</v>
      </c>
    </row>
    <row r="19" spans="1:37">
      <c r="A19" s="84">
        <v>12</v>
      </c>
      <c r="B19" s="84">
        <v>0.50389766140315806</v>
      </c>
      <c r="C19" s="84">
        <v>0.4915645683706521</v>
      </c>
      <c r="D19" s="84">
        <v>0.50492168637404822</v>
      </c>
      <c r="E19" s="84">
        <v>0.50798084596967286</v>
      </c>
      <c r="F19" s="84">
        <v>0.49152062423308063</v>
      </c>
      <c r="G19" s="84">
        <v>0.50823529411764712</v>
      </c>
      <c r="H19" s="84">
        <v>0.47588932806324108</v>
      </c>
      <c r="I19" s="84">
        <v>0.48161338413119092</v>
      </c>
      <c r="J19" s="84">
        <v>0.51722444397670653</v>
      </c>
      <c r="K19" s="84">
        <v>0.46422018348623861</v>
      </c>
      <c r="L19" s="84">
        <v>0.4648746518105849</v>
      </c>
      <c r="M19" s="84">
        <v>0.50961997137859749</v>
      </c>
      <c r="N19" s="84">
        <v>0.50156217454696939</v>
      </c>
      <c r="O19" s="84">
        <v>0.46714790354784208</v>
      </c>
      <c r="P19" s="84">
        <v>0.51658850095535869</v>
      </c>
      <c r="Q19" s="84">
        <v>0.49286296900489401</v>
      </c>
      <c r="R19" s="84">
        <v>0.46895743850058569</v>
      </c>
      <c r="S19" s="84">
        <v>0.51992379742816319</v>
      </c>
      <c r="T19" s="84">
        <v>0.47116165718927688</v>
      </c>
      <c r="U19" s="84">
        <v>0.46968643053893883</v>
      </c>
      <c r="V19" s="84">
        <v>0.51810466760961804</v>
      </c>
      <c r="W19" s="84">
        <v>0.49153908138597918</v>
      </c>
      <c r="X19" s="84">
        <v>0.47224061015973529</v>
      </c>
      <c r="Y19" s="84">
        <v>0.5191572082523358</v>
      </c>
      <c r="Z19" s="84">
        <v>0.48153241650294692</v>
      </c>
      <c r="AA19" s="84">
        <v>0.4733990990477277</v>
      </c>
      <c r="AB19" s="84">
        <v>0.51154406156832832</v>
      </c>
      <c r="AC19" s="84">
        <v>0.48164779383053502</v>
      </c>
      <c r="AD19" s="84">
        <v>0.47738233154619181</v>
      </c>
      <c r="AE19" s="84">
        <v>0.50847690301324733</v>
      </c>
      <c r="AF19" s="84">
        <v>0.49860613301473511</v>
      </c>
      <c r="AG19" s="84">
        <v>0.49268451605260061</v>
      </c>
      <c r="AH19" s="84">
        <v>0.50818960168755434</v>
      </c>
      <c r="AI19" s="84">
        <v>0.49404413200546771</v>
      </c>
      <c r="AJ19" s="84">
        <v>0.49122853933786159</v>
      </c>
      <c r="AK19" s="84">
        <v>0.51150212241544568</v>
      </c>
    </row>
    <row r="20" spans="1:37">
      <c r="A20" s="84">
        <v>13</v>
      </c>
      <c r="B20" s="84">
        <v>0.47731361183290022</v>
      </c>
      <c r="C20" s="84">
        <v>0.47460920997042688</v>
      </c>
      <c r="D20" s="84">
        <v>0.50095957407292757</v>
      </c>
      <c r="E20" s="84">
        <v>0.48902633679169999</v>
      </c>
      <c r="F20" s="84">
        <v>0.47475065286473911</v>
      </c>
      <c r="G20" s="84">
        <v>0.50304498269896192</v>
      </c>
      <c r="H20" s="84">
        <v>0.47984189723320159</v>
      </c>
      <c r="I20" s="84">
        <v>0.4808127657224891</v>
      </c>
      <c r="J20" s="84">
        <v>0.52683645548305613</v>
      </c>
      <c r="K20" s="84">
        <v>0.46829765545361879</v>
      </c>
      <c r="L20" s="84">
        <v>0.46860724233983297</v>
      </c>
      <c r="M20" s="84">
        <v>0.52162505962792172</v>
      </c>
      <c r="N20" s="84">
        <v>0.51031035200999797</v>
      </c>
      <c r="O20" s="84">
        <v>0.47126401474427881</v>
      </c>
      <c r="P20" s="84">
        <v>0.52689479474263223</v>
      </c>
      <c r="Q20" s="84">
        <v>0.49836867862968998</v>
      </c>
      <c r="R20" s="84">
        <v>0.47325263568918402</v>
      </c>
      <c r="S20" s="84">
        <v>0.5296078742657564</v>
      </c>
      <c r="T20" s="84">
        <v>0.4754264825345248</v>
      </c>
      <c r="U20" s="84">
        <v>0.47366517347875658</v>
      </c>
      <c r="V20" s="84">
        <v>0.52786421499292779</v>
      </c>
      <c r="W20" s="84">
        <v>0.49858984689766328</v>
      </c>
      <c r="X20" s="84">
        <v>0.47618362354295579</v>
      </c>
      <c r="Y20" s="84">
        <v>0.53044459772998054</v>
      </c>
      <c r="Z20" s="84">
        <v>0.48546168958742641</v>
      </c>
      <c r="AA20" s="84">
        <v>0.47684894793864402</v>
      </c>
      <c r="AB20" s="84">
        <v>0.52485613256604025</v>
      </c>
      <c r="AC20" s="84">
        <v>0.48457633736821548</v>
      </c>
      <c r="AD20" s="84">
        <v>0.48077700245170679</v>
      </c>
      <c r="AE20" s="84">
        <v>0.52350882009746735</v>
      </c>
      <c r="AF20" s="84">
        <v>0.47909199522102752</v>
      </c>
      <c r="AG20" s="84">
        <v>0.47796469612605152</v>
      </c>
      <c r="AH20" s="84">
        <v>0.50279190966621179</v>
      </c>
      <c r="AI20" s="84">
        <v>0.479593829330209</v>
      </c>
      <c r="AJ20" s="84">
        <v>0.47684120447130562</v>
      </c>
      <c r="AK20" s="84">
        <v>0.50445022593454747</v>
      </c>
    </row>
    <row r="21" spans="1:37">
      <c r="A21" s="84">
        <v>14</v>
      </c>
      <c r="B21" s="84">
        <v>0.48350989406356187</v>
      </c>
      <c r="C21" s="84">
        <v>0.47694690888607238</v>
      </c>
      <c r="D21" s="84">
        <v>0.51736519531975489</v>
      </c>
      <c r="E21" s="84">
        <v>0.49082202713487633</v>
      </c>
      <c r="F21" s="84">
        <v>0.47711040493345502</v>
      </c>
      <c r="G21" s="84">
        <v>0.51910034602076138</v>
      </c>
      <c r="H21" s="84">
        <v>0.48221343873517791</v>
      </c>
      <c r="I21" s="84">
        <v>0.48296615316658392</v>
      </c>
      <c r="J21" s="84">
        <v>0.52936223952852035</v>
      </c>
      <c r="K21" s="84">
        <v>0.47298674821610598</v>
      </c>
      <c r="L21" s="84">
        <v>0.47298050139275749</v>
      </c>
      <c r="M21" s="84">
        <v>0.52488471935124825</v>
      </c>
      <c r="N21" s="84">
        <v>0.51739220995625912</v>
      </c>
      <c r="O21" s="84">
        <v>0.47768391952081102</v>
      </c>
      <c r="P21" s="84">
        <v>0.5336112558624283</v>
      </c>
      <c r="Q21" s="84">
        <v>0.50570962479608483</v>
      </c>
      <c r="R21" s="84">
        <v>0.48067161265130809</v>
      </c>
      <c r="S21" s="84">
        <v>0.53746626448642643</v>
      </c>
      <c r="T21" s="84">
        <v>0.48192526401299751</v>
      </c>
      <c r="U21" s="84">
        <v>0.48025931387551829</v>
      </c>
      <c r="V21" s="84">
        <v>0.5352192362093352</v>
      </c>
      <c r="W21" s="84">
        <v>0.50423045930701049</v>
      </c>
      <c r="X21" s="84">
        <v>0.48147934954669752</v>
      </c>
      <c r="Y21" s="84">
        <v>0.5348341380823981</v>
      </c>
      <c r="Z21" s="84">
        <v>0.48899803536345782</v>
      </c>
      <c r="AA21" s="84">
        <v>0.47964304042880762</v>
      </c>
      <c r="AB21" s="84">
        <v>0.52596547181584963</v>
      </c>
      <c r="AC21" s="84">
        <v>0.48516204607575159</v>
      </c>
      <c r="AD21" s="84">
        <v>0.48042675862812179</v>
      </c>
      <c r="AE21" s="84">
        <v>0.52014551444848656</v>
      </c>
      <c r="AF21" s="84">
        <v>0.4814814814814814</v>
      </c>
      <c r="AG21" s="84">
        <v>0.48122260395687722</v>
      </c>
      <c r="AH21" s="84">
        <v>0.51811639161186251</v>
      </c>
      <c r="AI21" s="84">
        <v>0.48330404217926187</v>
      </c>
      <c r="AJ21" s="84">
        <v>0.47809809060277048</v>
      </c>
      <c r="AK21" s="84">
        <v>0.51903327399698751</v>
      </c>
    </row>
    <row r="22" spans="1:37">
      <c r="A22" s="84">
        <v>15</v>
      </c>
      <c r="B22" s="84">
        <v>0.47751349190485698</v>
      </c>
      <c r="C22" s="84">
        <v>0.47311646247007477</v>
      </c>
      <c r="D22" s="84">
        <v>0.50937906271280864</v>
      </c>
      <c r="E22" s="84">
        <v>0.48922585794094181</v>
      </c>
      <c r="F22" s="84">
        <v>0.47613504074505242</v>
      </c>
      <c r="G22" s="84">
        <v>0.51446366782006925</v>
      </c>
      <c r="H22" s="84">
        <v>0.5</v>
      </c>
      <c r="I22" s="84">
        <v>0.49693556402186517</v>
      </c>
      <c r="J22" s="84">
        <v>0.53265979092120952</v>
      </c>
      <c r="K22" s="84">
        <v>0.48950050968399578</v>
      </c>
      <c r="L22" s="84">
        <v>0.48913649025069628</v>
      </c>
      <c r="M22" s="84">
        <v>0.5305294959453013</v>
      </c>
      <c r="N22" s="84">
        <v>0.52697354717767131</v>
      </c>
      <c r="O22" s="84">
        <v>0.4927353709107663</v>
      </c>
      <c r="P22" s="84">
        <v>0.54003821434775046</v>
      </c>
      <c r="Q22" s="84">
        <v>0.51794453507340943</v>
      </c>
      <c r="R22" s="84">
        <v>0.49520276677637082</v>
      </c>
      <c r="S22" s="84">
        <v>0.54445150023813305</v>
      </c>
      <c r="T22" s="84">
        <v>0.49715678310316808</v>
      </c>
      <c r="U22" s="84">
        <v>0.49503352716952792</v>
      </c>
      <c r="V22" s="84">
        <v>0.54193776520509196</v>
      </c>
      <c r="W22" s="84">
        <v>0.51732473811442392</v>
      </c>
      <c r="X22" s="84">
        <v>0.49710749748165189</v>
      </c>
      <c r="Y22" s="84">
        <v>0.54054054054054046</v>
      </c>
      <c r="Z22" s="84">
        <v>0.50609037328094308</v>
      </c>
      <c r="AA22" s="84">
        <v>0.49640759536978962</v>
      </c>
      <c r="AB22" s="84">
        <v>0.53123483325244403</v>
      </c>
      <c r="AC22" s="84">
        <v>0.50292854353768057</v>
      </c>
      <c r="AD22" s="84">
        <v>0.49718457849502917</v>
      </c>
      <c r="AE22" s="84">
        <v>0.52364609787905825</v>
      </c>
      <c r="AF22" s="84">
        <v>0.47690163281561132</v>
      </c>
      <c r="AG22" s="84">
        <v>0.4783793389408838</v>
      </c>
      <c r="AH22" s="84">
        <v>0.51036108698349669</v>
      </c>
      <c r="AI22" s="84">
        <v>0.48154657293497372</v>
      </c>
      <c r="AJ22" s="84">
        <v>0.47539712253302652</v>
      </c>
      <c r="AK22" s="84">
        <v>0.50944817198411618</v>
      </c>
    </row>
    <row r="23" spans="1:37">
      <c r="A23" s="84">
        <v>16</v>
      </c>
      <c r="B23" s="84">
        <v>0.49050569658205068</v>
      </c>
      <c r="C23" s="84">
        <v>0.49060695676665272</v>
      </c>
      <c r="D23" s="84">
        <v>0.51123630285395905</v>
      </c>
      <c r="E23" s="84">
        <v>0.50758180367118921</v>
      </c>
      <c r="F23" s="84">
        <v>0.49485574049019909</v>
      </c>
      <c r="G23" s="84">
        <v>0.51757785467128037</v>
      </c>
      <c r="H23" s="84">
        <v>0.5608695652173914</v>
      </c>
      <c r="I23" s="84">
        <v>0.5486996852741427</v>
      </c>
      <c r="J23" s="84">
        <v>0.58226338314740755</v>
      </c>
      <c r="K23" s="84">
        <v>0.54923547400611616</v>
      </c>
      <c r="L23" s="84">
        <v>0.54860724233983293</v>
      </c>
      <c r="M23" s="84">
        <v>0.59198600731435846</v>
      </c>
      <c r="N23" s="84">
        <v>0.58571131014372002</v>
      </c>
      <c r="O23" s="84">
        <v>0.550575948395024</v>
      </c>
      <c r="P23" s="84">
        <v>0.60025476231833708</v>
      </c>
      <c r="Q23" s="84">
        <v>0.57504078303425765</v>
      </c>
      <c r="R23" s="84">
        <v>0.55221174764321979</v>
      </c>
      <c r="S23" s="84">
        <v>0.60406413716462926</v>
      </c>
      <c r="T23" s="84">
        <v>0.55442729488220954</v>
      </c>
      <c r="U23" s="84">
        <v>0.55246097771347502</v>
      </c>
      <c r="V23" s="84">
        <v>0.6018387553041018</v>
      </c>
      <c r="W23" s="84">
        <v>0.57655116841257059</v>
      </c>
      <c r="X23" s="84">
        <v>0.55544682688156555</v>
      </c>
      <c r="Y23" s="84">
        <v>0.60067724336865858</v>
      </c>
      <c r="Z23" s="84">
        <v>0.56601178781925343</v>
      </c>
      <c r="AA23" s="84">
        <v>0.55639505046473181</v>
      </c>
      <c r="AB23" s="84">
        <v>0.59266449421063572</v>
      </c>
      <c r="AC23" s="84">
        <v>0.56423272159312765</v>
      </c>
      <c r="AD23" s="84">
        <v>0.55866584045046741</v>
      </c>
      <c r="AE23" s="84">
        <v>0.58528382181343941</v>
      </c>
      <c r="AF23" s="84">
        <v>0.4944245320589406</v>
      </c>
      <c r="AG23" s="84">
        <v>0.4957054851320935</v>
      </c>
      <c r="AH23" s="84">
        <v>0.51191214790917006</v>
      </c>
      <c r="AI23" s="84">
        <v>0.50087873462214416</v>
      </c>
      <c r="AJ23" s="84">
        <v>0.4941969299887683</v>
      </c>
      <c r="AK23" s="84">
        <v>0.51006435711351505</v>
      </c>
    </row>
    <row r="24" spans="1:37">
      <c r="A24" s="84">
        <v>17</v>
      </c>
      <c r="B24" s="82">
        <v>0.55246851888866677</v>
      </c>
      <c r="C24" s="82">
        <v>0.55316152654555695</v>
      </c>
      <c r="D24" s="82">
        <v>0.57302049154955725</v>
      </c>
      <c r="E24" s="82">
        <v>0.56544293695131687</v>
      </c>
      <c r="F24" s="82">
        <v>0.55517100336657965</v>
      </c>
      <c r="G24" s="82">
        <v>0.58006920415224927</v>
      </c>
      <c r="H24" s="82">
        <v>0.64999999999999991</v>
      </c>
      <c r="I24" s="82">
        <v>0.6330130859698524</v>
      </c>
      <c r="J24" s="82">
        <v>0.66407072195327299</v>
      </c>
      <c r="K24" s="82">
        <v>0.6336391437308867</v>
      </c>
      <c r="L24" s="82">
        <v>0.6321448467966575</v>
      </c>
      <c r="M24" s="82">
        <v>0.66608363809826676</v>
      </c>
      <c r="N24" s="82">
        <v>0.65382212039158505</v>
      </c>
      <c r="O24" s="82">
        <v>0.62792197819075413</v>
      </c>
      <c r="P24" s="82">
        <v>0.66348213768745279</v>
      </c>
      <c r="Q24" s="82">
        <v>0.64335236541598684</v>
      </c>
      <c r="R24" s="82">
        <v>0.6260947174652759</v>
      </c>
      <c r="S24" s="82">
        <v>0.66296237498015553</v>
      </c>
      <c r="T24" s="82">
        <v>0.62977254264825344</v>
      </c>
      <c r="U24" s="82">
        <v>0.62789015330680853</v>
      </c>
      <c r="V24" s="82">
        <v>0.6623762376237623</v>
      </c>
      <c r="W24" s="82">
        <v>0.65269943593875901</v>
      </c>
      <c r="X24" s="82">
        <v>0.63542955820981428</v>
      </c>
      <c r="Y24" s="82">
        <v>0.66965573462093186</v>
      </c>
      <c r="Z24" s="82">
        <v>0.6516699410609037</v>
      </c>
      <c r="AA24" s="82">
        <v>0.64332554028625211</v>
      </c>
      <c r="AB24" s="82">
        <v>0.67343825833737769</v>
      </c>
      <c r="AC24" s="82">
        <v>0.65657946114798904</v>
      </c>
      <c r="AD24" s="82">
        <v>0.65183069752404543</v>
      </c>
      <c r="AE24" s="82">
        <v>0.67787768549660254</v>
      </c>
      <c r="AF24" s="82">
        <v>0.5581441656710473</v>
      </c>
      <c r="AG24" s="82">
        <v>0.55754649922994914</v>
      </c>
      <c r="AH24" s="82">
        <v>0.57352028787690779</v>
      </c>
      <c r="AI24" s="82">
        <v>0.56121851200937323</v>
      </c>
      <c r="AJ24" s="82">
        <v>0.55631919559287568</v>
      </c>
      <c r="AK24" s="82">
        <v>0.5707928248664933</v>
      </c>
    </row>
    <row r="25" spans="1:37">
      <c r="A25" s="84">
        <v>18</v>
      </c>
      <c r="B25" s="84">
        <v>0.65340795522686401</v>
      </c>
      <c r="C25" s="84">
        <v>0.65340092944655692</v>
      </c>
      <c r="D25" s="84">
        <v>0.67758311149631656</v>
      </c>
      <c r="E25" s="84">
        <v>0.65323224261771751</v>
      </c>
      <c r="F25" s="84">
        <v>0.6496554761979676</v>
      </c>
      <c r="G25" s="84">
        <v>0.67695501730103813</v>
      </c>
      <c r="H25" s="84">
        <v>0.7551383399209487</v>
      </c>
      <c r="I25" s="84">
        <v>0.73690022638175701</v>
      </c>
      <c r="J25" s="84">
        <v>0.75829649898267026</v>
      </c>
      <c r="K25" s="84">
        <v>0.73741080530071357</v>
      </c>
      <c r="L25" s="84">
        <v>0.73593314763231199</v>
      </c>
      <c r="M25" s="84">
        <v>0.7531404038797902</v>
      </c>
      <c r="N25" s="84">
        <v>0.74005415538429486</v>
      </c>
      <c r="O25" s="84">
        <v>0.7281523575487634</v>
      </c>
      <c r="P25" s="84">
        <v>0.74292166058711129</v>
      </c>
      <c r="Q25" s="84">
        <v>0.73389070146818924</v>
      </c>
      <c r="R25" s="84">
        <v>0.72513527082055007</v>
      </c>
      <c r="S25" s="84">
        <v>0.73979996824892835</v>
      </c>
      <c r="T25" s="84">
        <v>0.72928513403736794</v>
      </c>
      <c r="U25" s="84">
        <v>0.72749784368826664</v>
      </c>
      <c r="V25" s="84">
        <v>0.74024045261669014</v>
      </c>
      <c r="W25" s="84">
        <v>0.74657534246575341</v>
      </c>
      <c r="X25" s="84">
        <v>0.73673909915095703</v>
      </c>
      <c r="Y25" s="84">
        <v>0.75305700131686204</v>
      </c>
      <c r="Z25" s="84">
        <v>0.75422396856581531</v>
      </c>
      <c r="AA25" s="84">
        <v>0.7480184752238126</v>
      </c>
      <c r="AB25" s="84">
        <v>0.7648200790404216</v>
      </c>
      <c r="AC25" s="84">
        <v>0.76298320968371725</v>
      </c>
      <c r="AD25" s="84">
        <v>0.75962496969043836</v>
      </c>
      <c r="AE25" s="84">
        <v>0.77774727160409096</v>
      </c>
      <c r="AF25" s="84">
        <v>0.65571485463958579</v>
      </c>
      <c r="AG25" s="84">
        <v>0.65596493306480286</v>
      </c>
      <c r="AH25" s="84">
        <v>0.67651073334160572</v>
      </c>
      <c r="AI25" s="84">
        <v>0.6594415153290375</v>
      </c>
      <c r="AJ25" s="84">
        <v>0.65687008611007103</v>
      </c>
      <c r="AK25" s="84">
        <v>0.67540736683554703</v>
      </c>
    </row>
    <row r="26" spans="1:37">
      <c r="A26" s="84">
        <v>19</v>
      </c>
      <c r="B26" s="84">
        <v>0.76474115530681586</v>
      </c>
      <c r="C26" s="84">
        <v>0.76577946768060867</v>
      </c>
      <c r="D26" s="84">
        <v>0.78716027982418124</v>
      </c>
      <c r="E26" s="84">
        <v>0.75618515562649635</v>
      </c>
      <c r="F26" s="84">
        <v>0.75848724160714864</v>
      </c>
      <c r="G26" s="84">
        <v>0.78055363321799343</v>
      </c>
      <c r="H26" s="84">
        <v>0.83913043478260863</v>
      </c>
      <c r="I26" s="84">
        <v>0.82825354756777625</v>
      </c>
      <c r="J26" s="84">
        <v>0.83561355504104418</v>
      </c>
      <c r="K26" s="84">
        <v>0.81732925586136596</v>
      </c>
      <c r="L26" s="84">
        <v>0.81626740947075216</v>
      </c>
      <c r="M26" s="84">
        <v>0.81968516457306406</v>
      </c>
      <c r="N26" s="84">
        <v>0.80629035617579681</v>
      </c>
      <c r="O26" s="84">
        <v>0.80353248348947925</v>
      </c>
      <c r="P26" s="84">
        <v>0.80487522436454184</v>
      </c>
      <c r="Q26" s="84">
        <v>0.80159053833605221</v>
      </c>
      <c r="R26" s="84">
        <v>0.79779104144586377</v>
      </c>
      <c r="S26" s="84">
        <v>0.79957136053341804</v>
      </c>
      <c r="T26" s="84">
        <v>0.80259951259138895</v>
      </c>
      <c r="U26" s="84">
        <v>0.80131326340391207</v>
      </c>
      <c r="V26" s="84">
        <v>0.80113154172560108</v>
      </c>
      <c r="W26" s="84">
        <v>0.81809024979854961</v>
      </c>
      <c r="X26" s="84">
        <v>0.81404518635774925</v>
      </c>
      <c r="Y26" s="84">
        <v>0.81670533642691412</v>
      </c>
      <c r="Z26" s="84">
        <v>0.8351669941060903</v>
      </c>
      <c r="AA26" s="84">
        <v>0.83078633745794606</v>
      </c>
      <c r="AB26" s="84">
        <v>0.83359911252860008</v>
      </c>
      <c r="AC26" s="84">
        <v>0.85064427957828981</v>
      </c>
      <c r="AD26" s="84">
        <v>0.84802112239674521</v>
      </c>
      <c r="AE26" s="84">
        <v>0.85215182922643962</v>
      </c>
      <c r="AF26" s="84">
        <v>0.76563122262046979</v>
      </c>
      <c r="AG26" s="84">
        <v>0.76676341665679426</v>
      </c>
      <c r="AH26" s="84">
        <v>0.7851470405757538</v>
      </c>
      <c r="AI26" s="84">
        <v>0.77074790080062505</v>
      </c>
      <c r="AJ26" s="84">
        <v>0.76942825052147401</v>
      </c>
      <c r="AK26" s="84">
        <v>0.78652608517047795</v>
      </c>
    </row>
    <row r="27" spans="1:37">
      <c r="A27" s="84">
        <v>20</v>
      </c>
      <c r="B27" s="84">
        <v>0.85508694783130135</v>
      </c>
      <c r="C27" s="84">
        <v>0.86066751161808208</v>
      </c>
      <c r="D27" s="84">
        <v>0.86801213396892207</v>
      </c>
      <c r="E27" s="84">
        <v>0.84936153232242617</v>
      </c>
      <c r="F27" s="84">
        <v>0.8506748890916529</v>
      </c>
      <c r="G27" s="84">
        <v>0.85743944636678204</v>
      </c>
      <c r="H27" s="84">
        <v>0.94011857707509883</v>
      </c>
      <c r="I27" s="84">
        <v>0.92844127878085114</v>
      </c>
      <c r="J27" s="84">
        <v>0.93138286676489146</v>
      </c>
      <c r="K27" s="84">
        <v>0.91233435270132501</v>
      </c>
      <c r="L27" s="84">
        <v>0.91183844011142068</v>
      </c>
      <c r="M27" s="84">
        <v>0.91834949912545716</v>
      </c>
      <c r="N27" s="84">
        <v>0.8983545094771922</v>
      </c>
      <c r="O27" s="84">
        <v>0.89175241898325897</v>
      </c>
      <c r="P27" s="84">
        <v>0.90046899426784777</v>
      </c>
      <c r="Q27" s="84">
        <v>0.88784665579119082</v>
      </c>
      <c r="R27" s="84">
        <v>0.88257934958442574</v>
      </c>
      <c r="S27" s="84">
        <v>0.89331639942848051</v>
      </c>
      <c r="T27" s="84">
        <v>0.88850528025995112</v>
      </c>
      <c r="U27" s="84">
        <v>0.88748226259703389</v>
      </c>
      <c r="V27" s="84">
        <v>0.89603960396039617</v>
      </c>
      <c r="W27" s="84">
        <v>0.90894439967767948</v>
      </c>
      <c r="X27" s="84">
        <v>0.90507986760684989</v>
      </c>
      <c r="Y27" s="84">
        <v>0.91258543926757374</v>
      </c>
      <c r="Z27" s="84">
        <v>0.93182711198428303</v>
      </c>
      <c r="AA27" s="84">
        <v>0.93003364315447346</v>
      </c>
      <c r="AB27" s="84">
        <v>0.93337031130832682</v>
      </c>
      <c r="AC27" s="84">
        <v>0.95646231940648185</v>
      </c>
      <c r="AD27" s="84">
        <v>0.95538432524180306</v>
      </c>
      <c r="AE27" s="84">
        <v>0.95517880431052238</v>
      </c>
      <c r="AF27" s="84">
        <v>0.86101154918359213</v>
      </c>
      <c r="AG27" s="84">
        <v>0.86026537140149284</v>
      </c>
      <c r="AH27" s="84">
        <v>0.86549199652562347</v>
      </c>
      <c r="AI27" s="84">
        <v>0.86740870923647739</v>
      </c>
      <c r="AJ27" s="84">
        <v>0.86575386425629786</v>
      </c>
      <c r="AK27" s="84">
        <v>0.86977954265370394</v>
      </c>
    </row>
    <row r="28" spans="1:37">
      <c r="A28" s="84">
        <v>21</v>
      </c>
      <c r="B28" s="84">
        <v>0.97021786927843301</v>
      </c>
      <c r="C28" s="84">
        <v>0.97673567103224901</v>
      </c>
      <c r="D28" s="84">
        <v>0.97591778616975167</v>
      </c>
      <c r="E28" s="84">
        <v>0.96129289704708698</v>
      </c>
      <c r="F28" s="84">
        <v>0.9619607966522985</v>
      </c>
      <c r="G28" s="84">
        <v>0.96249134948096893</v>
      </c>
      <c r="H28" s="84">
        <v>1</v>
      </c>
      <c r="I28" s="84">
        <v>1</v>
      </c>
      <c r="J28" s="84">
        <v>1</v>
      </c>
      <c r="K28" s="84">
        <v>1</v>
      </c>
      <c r="L28" s="84">
        <v>1</v>
      </c>
      <c r="M28" s="84">
        <v>1</v>
      </c>
      <c r="N28" s="84">
        <v>1</v>
      </c>
      <c r="O28" s="84">
        <v>1</v>
      </c>
      <c r="P28" s="84">
        <v>1</v>
      </c>
      <c r="Q28" s="84">
        <v>1</v>
      </c>
      <c r="R28" s="84">
        <v>1</v>
      </c>
      <c r="S28" s="84">
        <v>1</v>
      </c>
      <c r="T28" s="84">
        <v>1</v>
      </c>
      <c r="U28" s="84">
        <v>1</v>
      </c>
      <c r="V28" s="84">
        <v>1</v>
      </c>
      <c r="W28" s="84">
        <v>1</v>
      </c>
      <c r="X28" s="84">
        <v>1</v>
      </c>
      <c r="Y28" s="84">
        <v>1</v>
      </c>
      <c r="Z28" s="84">
        <v>1</v>
      </c>
      <c r="AA28" s="84">
        <v>1</v>
      </c>
      <c r="AB28" s="84">
        <v>1</v>
      </c>
      <c r="AC28" s="84">
        <v>1</v>
      </c>
      <c r="AD28" s="84">
        <v>1</v>
      </c>
      <c r="AE28" s="84">
        <v>1</v>
      </c>
      <c r="AF28" s="84">
        <v>0.97291915571485454</v>
      </c>
      <c r="AG28" s="84">
        <v>0.97372941594597817</v>
      </c>
      <c r="AH28" s="84">
        <v>0.97276337014517944</v>
      </c>
      <c r="AI28" s="84">
        <v>0.98398750244092958</v>
      </c>
      <c r="AJ28" s="84">
        <v>0.98299192383804879</v>
      </c>
      <c r="AK28" s="84">
        <v>0.97911817061481576</v>
      </c>
    </row>
    <row r="29" spans="1:37">
      <c r="A29" s="84">
        <v>22</v>
      </c>
      <c r="B29" s="84">
        <v>1</v>
      </c>
      <c r="C29" s="84">
        <v>1</v>
      </c>
      <c r="D29" s="84">
        <v>1</v>
      </c>
      <c r="E29" s="84">
        <v>1</v>
      </c>
      <c r="F29" s="84">
        <v>1</v>
      </c>
      <c r="G29" s="84">
        <v>1</v>
      </c>
      <c r="H29" s="84">
        <v>0.88814229249011867</v>
      </c>
      <c r="I29" s="84">
        <v>0.92606703108608035</v>
      </c>
      <c r="J29" s="84">
        <v>0.9463270890338874</v>
      </c>
      <c r="K29" s="84">
        <v>0.90560652395514785</v>
      </c>
      <c r="L29" s="84">
        <v>0.90587743732590553</v>
      </c>
      <c r="M29" s="84">
        <v>0.92478931467641912</v>
      </c>
      <c r="N29" s="84">
        <v>0.92959800041657992</v>
      </c>
      <c r="O29" s="84">
        <v>0.92157886653355869</v>
      </c>
      <c r="P29" s="84">
        <v>0.93353019512477542</v>
      </c>
      <c r="Q29" s="84">
        <v>0.93250407830342585</v>
      </c>
      <c r="R29" s="84">
        <v>0.92926870084230473</v>
      </c>
      <c r="S29" s="84">
        <v>0.93737101127163047</v>
      </c>
      <c r="T29" s="84">
        <v>0.92587327376116957</v>
      </c>
      <c r="U29" s="84">
        <v>0.92582287638073479</v>
      </c>
      <c r="V29" s="84">
        <v>0.93599717114568592</v>
      </c>
      <c r="W29" s="84">
        <v>0.91962127316680109</v>
      </c>
      <c r="X29" s="84">
        <v>0.91382932796085758</v>
      </c>
      <c r="Y29" s="84">
        <v>0.92926569260675984</v>
      </c>
      <c r="Z29" s="84">
        <v>0.89587426326129682</v>
      </c>
      <c r="AA29" s="84">
        <v>0.89499344243599255</v>
      </c>
      <c r="AB29" s="84">
        <v>0.91964223809193613</v>
      </c>
      <c r="AC29" s="84">
        <v>0.87719640765326046</v>
      </c>
      <c r="AD29" s="84">
        <v>0.87787267289921056</v>
      </c>
      <c r="AE29" s="84">
        <v>0.90994577527627152</v>
      </c>
      <c r="AF29" s="84">
        <v>1</v>
      </c>
      <c r="AG29" s="84">
        <v>1</v>
      </c>
      <c r="AH29" s="84">
        <v>1</v>
      </c>
      <c r="AI29" s="84">
        <v>1</v>
      </c>
      <c r="AJ29" s="84">
        <v>1</v>
      </c>
      <c r="AK29" s="84">
        <v>1</v>
      </c>
    </row>
    <row r="30" spans="1:37">
      <c r="A30" s="84">
        <v>23</v>
      </c>
      <c r="B30" s="84">
        <v>0.87847291625024981</v>
      </c>
      <c r="C30" s="84">
        <v>0.8615124630333757</v>
      </c>
      <c r="D30" s="84">
        <v>0.90169008852844656</v>
      </c>
      <c r="E30" s="84">
        <v>0.87410215482841203</v>
      </c>
      <c r="F30" s="84">
        <v>0.87074851335619663</v>
      </c>
      <c r="G30" s="84">
        <v>0.90532871972318352</v>
      </c>
      <c r="H30" s="84">
        <v>0.72569169960474311</v>
      </c>
      <c r="I30" s="84">
        <v>0.77212743636464021</v>
      </c>
      <c r="J30" s="84">
        <v>0.79295586893987202</v>
      </c>
      <c r="K30" s="84">
        <v>0.7359836901121305</v>
      </c>
      <c r="L30" s="84">
        <v>0.73635097493036206</v>
      </c>
      <c r="M30" s="84">
        <v>0.761806328510097</v>
      </c>
      <c r="N30" s="84">
        <v>0.77004790668610701</v>
      </c>
      <c r="O30" s="84">
        <v>0.74962371371525116</v>
      </c>
      <c r="P30" s="84">
        <v>0.7793410920039372</v>
      </c>
      <c r="Q30" s="84">
        <v>0.76916802610114177</v>
      </c>
      <c r="R30" s="84">
        <v>0.75673565013666544</v>
      </c>
      <c r="S30" s="84">
        <v>0.78726782028893461</v>
      </c>
      <c r="T30" s="84">
        <v>0.75467099918765235</v>
      </c>
      <c r="U30" s="84">
        <v>0.75404134553852142</v>
      </c>
      <c r="V30" s="84">
        <v>0.78422913719943421</v>
      </c>
      <c r="W30" s="84">
        <v>0.75644641418211134</v>
      </c>
      <c r="X30" s="84">
        <v>0.74583393293999134</v>
      </c>
      <c r="Y30" s="84">
        <v>0.77186931711293671</v>
      </c>
      <c r="Z30" s="84">
        <v>0.73359528487229864</v>
      </c>
      <c r="AA30" s="84">
        <v>0.73071220847351337</v>
      </c>
      <c r="AB30" s="84">
        <v>0.75324135062053665</v>
      </c>
      <c r="AC30" s="84">
        <v>0.71866458414681766</v>
      </c>
      <c r="AD30" s="84">
        <v>0.71748794352991874</v>
      </c>
      <c r="AE30" s="84">
        <v>0.7345047704029104</v>
      </c>
      <c r="AF30" s="84">
        <v>0.8637992831541218</v>
      </c>
      <c r="AG30" s="84">
        <v>0.86414524345456745</v>
      </c>
      <c r="AH30" s="84">
        <v>0.90191090706042942</v>
      </c>
      <c r="AI30" s="84">
        <v>0.85823081429408332</v>
      </c>
      <c r="AJ30" s="84">
        <v>0.85593945552762485</v>
      </c>
      <c r="AK30" s="84">
        <v>0.90099958920991385</v>
      </c>
    </row>
    <row r="31" spans="1:37">
      <c r="A31" s="84">
        <v>24</v>
      </c>
      <c r="B31" s="84">
        <v>0.71996801918848696</v>
      </c>
      <c r="C31" s="84">
        <v>0.7043514997887621</v>
      </c>
      <c r="D31" s="84">
        <v>0.71788522255927678</v>
      </c>
      <c r="E31" s="84">
        <v>0.72226656025538705</v>
      </c>
      <c r="F31" s="84">
        <v>0.71289683163955575</v>
      </c>
      <c r="G31" s="84">
        <v>0.72602076124567505</v>
      </c>
      <c r="H31" s="84">
        <v>0.548616600790514</v>
      </c>
      <c r="I31" s="84">
        <v>0.58149743249958585</v>
      </c>
      <c r="J31" s="84">
        <v>0.60941556163614674</v>
      </c>
      <c r="K31" s="84">
        <v>0.53068297655453611</v>
      </c>
      <c r="L31" s="84">
        <v>0.53816155988857928</v>
      </c>
      <c r="M31" s="84">
        <v>0.57266656066147248</v>
      </c>
      <c r="N31" s="84">
        <v>0.60133305561341388</v>
      </c>
      <c r="O31" s="84">
        <v>0.55450775610505298</v>
      </c>
      <c r="P31" s="84">
        <v>0.58913786115453648</v>
      </c>
      <c r="Q31" s="84">
        <v>0.56484502446982054</v>
      </c>
      <c r="R31" s="84">
        <v>0.5597422881686841</v>
      </c>
      <c r="S31" s="84">
        <v>0.59453881568502931</v>
      </c>
      <c r="T31" s="84">
        <v>0.55178716490657997</v>
      </c>
      <c r="U31" s="84">
        <v>0.55894382460142999</v>
      </c>
      <c r="V31" s="84">
        <v>0.59398868458274401</v>
      </c>
      <c r="W31" s="84">
        <v>0.5797743755036262</v>
      </c>
      <c r="X31" s="84">
        <v>0.55089940998704856</v>
      </c>
      <c r="Y31" s="84">
        <v>0.58449865178403471</v>
      </c>
      <c r="Z31" s="84">
        <v>0.54616895874263272</v>
      </c>
      <c r="AA31" s="84">
        <v>0.53600957974568064</v>
      </c>
      <c r="AB31" s="84">
        <v>0.57214171808916314</v>
      </c>
      <c r="AC31" s="84">
        <v>0.54256149941429133</v>
      </c>
      <c r="AD31" s="84">
        <v>0.52568903736832184</v>
      </c>
      <c r="AE31" s="84">
        <v>0.56194659894296106</v>
      </c>
      <c r="AF31" s="84">
        <v>0.71644763042612503</v>
      </c>
      <c r="AG31" s="84">
        <v>0.7068475299135174</v>
      </c>
      <c r="AH31" s="84">
        <v>0.72260826405261191</v>
      </c>
      <c r="AI31" s="84">
        <v>0.70689318492481934</v>
      </c>
      <c r="AJ31" s="84">
        <v>0.70102155426004154</v>
      </c>
      <c r="AK31" s="84">
        <v>0.71751335067780364</v>
      </c>
    </row>
    <row r="33" spans="1:50">
      <c r="A33" s="129"/>
      <c r="B33" s="122"/>
      <c r="C33" s="122"/>
      <c r="D33" s="122"/>
    </row>
    <row r="34" spans="1:50">
      <c r="B34" s="122"/>
    </row>
    <row r="41" spans="1:50">
      <c r="A41" t="s">
        <v>56</v>
      </c>
      <c r="D41">
        <v>2015</v>
      </c>
      <c r="F41" t="s">
        <v>1</v>
      </c>
      <c r="G41" s="165">
        <v>10887.967000000041</v>
      </c>
      <c r="H41" t="s">
        <v>2</v>
      </c>
      <c r="K41" t="s">
        <v>3</v>
      </c>
      <c r="L41" t="s">
        <v>4</v>
      </c>
      <c r="AH41" s="104"/>
      <c r="AI41" s="83"/>
      <c r="AJ41" s="83"/>
      <c r="AK41" s="83"/>
    </row>
    <row r="42" spans="1:50">
      <c r="A42" s="79">
        <v>2</v>
      </c>
      <c r="B42" s="84" t="s">
        <v>8</v>
      </c>
      <c r="F42" t="s">
        <v>9</v>
      </c>
      <c r="G42">
        <v>0</v>
      </c>
      <c r="H42" t="s">
        <v>2</v>
      </c>
      <c r="K42" t="s">
        <v>10</v>
      </c>
      <c r="L42" t="s">
        <v>4</v>
      </c>
      <c r="N42" t="s">
        <v>11</v>
      </c>
    </row>
    <row r="43" spans="1:50">
      <c r="B43">
        <v>1</v>
      </c>
      <c r="C43" t="s">
        <v>22</v>
      </c>
      <c r="D43" t="s">
        <v>23</v>
      </c>
      <c r="E43">
        <v>2</v>
      </c>
      <c r="F43" t="s">
        <v>24</v>
      </c>
      <c r="G43" t="s">
        <v>25</v>
      </c>
      <c r="H43">
        <v>3</v>
      </c>
      <c r="I43" t="s">
        <v>26</v>
      </c>
      <c r="J43" t="s">
        <v>27</v>
      </c>
      <c r="K43">
        <v>4</v>
      </c>
      <c r="L43" t="s">
        <v>28</v>
      </c>
      <c r="M43" t="s">
        <v>29</v>
      </c>
      <c r="N43">
        <v>5</v>
      </c>
      <c r="O43" t="s">
        <v>30</v>
      </c>
      <c r="P43" t="s">
        <v>30</v>
      </c>
      <c r="Q43">
        <v>6</v>
      </c>
      <c r="R43" t="s">
        <v>31</v>
      </c>
      <c r="S43" t="s">
        <v>32</v>
      </c>
      <c r="T43">
        <v>7</v>
      </c>
      <c r="U43" t="s">
        <v>33</v>
      </c>
      <c r="V43" t="s">
        <v>34</v>
      </c>
      <c r="W43">
        <v>8</v>
      </c>
      <c r="X43" t="s">
        <v>35</v>
      </c>
      <c r="Y43" t="s">
        <v>36</v>
      </c>
      <c r="Z43">
        <v>9</v>
      </c>
      <c r="AA43" t="s">
        <v>37</v>
      </c>
      <c r="AB43" t="s">
        <v>38</v>
      </c>
      <c r="AC43">
        <v>10</v>
      </c>
      <c r="AD43" t="s">
        <v>39</v>
      </c>
      <c r="AE43" t="s">
        <v>40</v>
      </c>
      <c r="AF43">
        <v>11</v>
      </c>
      <c r="AG43" t="s">
        <v>41</v>
      </c>
      <c r="AH43" t="s">
        <v>42</v>
      </c>
      <c r="AI43">
        <v>12</v>
      </c>
      <c r="AJ43" t="s">
        <v>43</v>
      </c>
      <c r="AK43" t="s">
        <v>44</v>
      </c>
    </row>
    <row r="44" spans="1:50">
      <c r="B44">
        <v>31</v>
      </c>
      <c r="E44">
        <v>28</v>
      </c>
      <c r="H44">
        <v>31</v>
      </c>
      <c r="K44">
        <v>30</v>
      </c>
      <c r="N44">
        <v>31</v>
      </c>
      <c r="Q44">
        <v>30</v>
      </c>
      <c r="T44">
        <v>31</v>
      </c>
      <c r="W44">
        <v>31</v>
      </c>
      <c r="Z44">
        <v>30</v>
      </c>
      <c r="AC44">
        <v>31</v>
      </c>
      <c r="AF44">
        <v>30</v>
      </c>
      <c r="AI44">
        <v>31</v>
      </c>
    </row>
    <row r="45" spans="1:50">
      <c r="A45" t="s">
        <v>47</v>
      </c>
      <c r="B45" t="s">
        <v>48</v>
      </c>
      <c r="C45" t="s">
        <v>49</v>
      </c>
      <c r="D45" t="s">
        <v>50</v>
      </c>
      <c r="E45" t="s">
        <v>48</v>
      </c>
      <c r="F45" t="s">
        <v>49</v>
      </c>
      <c r="G45" t="s">
        <v>50</v>
      </c>
      <c r="H45" t="s">
        <v>48</v>
      </c>
      <c r="I45" t="s">
        <v>49</v>
      </c>
      <c r="J45" t="s">
        <v>50</v>
      </c>
      <c r="K45" t="s">
        <v>48</v>
      </c>
      <c r="L45" t="s">
        <v>49</v>
      </c>
      <c r="M45" t="s">
        <v>50</v>
      </c>
      <c r="N45" t="s">
        <v>48</v>
      </c>
      <c r="O45" t="s">
        <v>49</v>
      </c>
      <c r="P45" t="s">
        <v>50</v>
      </c>
      <c r="Q45" t="s">
        <v>48</v>
      </c>
      <c r="R45" t="s">
        <v>49</v>
      </c>
      <c r="S45" t="s">
        <v>50</v>
      </c>
      <c r="T45" t="s">
        <v>48</v>
      </c>
      <c r="U45" t="s">
        <v>49</v>
      </c>
      <c r="V45" t="s">
        <v>50</v>
      </c>
      <c r="W45" t="s">
        <v>48</v>
      </c>
      <c r="X45" t="s">
        <v>49</v>
      </c>
      <c r="Y45" t="s">
        <v>50</v>
      </c>
      <c r="Z45" t="s">
        <v>48</v>
      </c>
      <c r="AA45" t="s">
        <v>49</v>
      </c>
      <c r="AB45" t="s">
        <v>50</v>
      </c>
      <c r="AC45" t="s">
        <v>48</v>
      </c>
      <c r="AD45" t="s">
        <v>49</v>
      </c>
      <c r="AE45" t="s">
        <v>50</v>
      </c>
      <c r="AF45" t="s">
        <v>48</v>
      </c>
      <c r="AG45" t="s">
        <v>49</v>
      </c>
      <c r="AH45" t="s">
        <v>50</v>
      </c>
      <c r="AI45" t="s">
        <v>48</v>
      </c>
      <c r="AJ45" t="s">
        <v>49</v>
      </c>
      <c r="AK45" t="s">
        <v>50</v>
      </c>
    </row>
    <row r="46" spans="1:50">
      <c r="B46" s="166">
        <v>7.4797045788560723E-2</v>
      </c>
      <c r="C46" s="167">
        <v>1.0503652489875219</v>
      </c>
      <c r="D46" s="167">
        <v>0.9886059979056534</v>
      </c>
      <c r="E46" s="166">
        <v>6.5989731597002707E-2</v>
      </c>
      <c r="F46" s="167">
        <v>1.075079254619965</v>
      </c>
      <c r="G46" s="167">
        <v>0.98163182899902934</v>
      </c>
      <c r="H46" s="166">
        <v>6.8494659812776026E-2</v>
      </c>
      <c r="I46" s="167">
        <v>1.0481485448087671</v>
      </c>
      <c r="J46" s="167">
        <v>0.98765070232937913</v>
      </c>
      <c r="K46" s="166">
        <v>6.5448575708300483E-2</v>
      </c>
      <c r="L46" s="167">
        <v>1.041503535796253</v>
      </c>
      <c r="M46" s="167">
        <v>0.98497738193254691</v>
      </c>
      <c r="N46" s="166">
        <v>7.4348877182128056E-2</v>
      </c>
      <c r="O46" s="167">
        <v>1.6885221143071301</v>
      </c>
      <c r="P46" s="167">
        <v>0.92383259398904705</v>
      </c>
      <c r="Q46" s="166">
        <v>0.11154597241462411</v>
      </c>
      <c r="R46" s="167">
        <v>2.0000000000000009</v>
      </c>
      <c r="S46" s="167">
        <v>1.2950675023873679</v>
      </c>
      <c r="T46" s="166">
        <v>0.10590005774461</v>
      </c>
      <c r="U46" s="167">
        <v>1.911270093360842</v>
      </c>
      <c r="V46" s="167">
        <v>1.334665881650579</v>
      </c>
      <c r="W46" s="166">
        <v>0.11812785530704401</v>
      </c>
      <c r="X46" s="167">
        <v>1.613810842584483</v>
      </c>
      <c r="Y46" s="167">
        <v>0.94430847160745168</v>
      </c>
      <c r="Z46" s="166">
        <v>9.2387268265393591E-2</v>
      </c>
      <c r="AA46" s="167">
        <v>1.5559141468619879</v>
      </c>
      <c r="AB46" s="167">
        <v>1.0720222423265331</v>
      </c>
      <c r="AC46" s="166">
        <v>7.9877066478247244E-2</v>
      </c>
      <c r="AD46" s="167">
        <v>1.755103178115422</v>
      </c>
      <c r="AE46" s="167">
        <v>1.047988796191579</v>
      </c>
      <c r="AF46" s="166">
        <v>6.8560873361372787E-2</v>
      </c>
      <c r="AG46" s="167">
        <v>1.098274054763859</v>
      </c>
      <c r="AH46" s="167">
        <v>1.002426263854689</v>
      </c>
      <c r="AI46" s="166">
        <v>7.4522016339940184E-2</v>
      </c>
      <c r="AJ46" s="167">
        <v>1.0767697291494951</v>
      </c>
      <c r="AK46" s="167">
        <v>1.017279312320428</v>
      </c>
      <c r="AM46" t="str">
        <f>A41</f>
        <v>RefgChg-Res-StdForMsr_IncNTXV16pct_base-rDXGF-DMoMH85-CZ02</v>
      </c>
      <c r="AN46" s="121">
        <f>1/($B46*(1/$B44)*(1/(5/7+2/7*$D46))*$B56/SUM($B48:$B71))</f>
        <v>9582.692699224297</v>
      </c>
      <c r="AO46" s="121">
        <f>1/(B46*(1/B44)*(1/(5/7+2/7*D46)))</f>
        <v>413.10564301005354</v>
      </c>
      <c r="AP46" s="121"/>
      <c r="AQ46" s="130"/>
      <c r="AR46" s="164">
        <f>CHOOSE(AV$3,C46,F46,I46,L46,O46,R46,U46,X46,AA46,AD46,AG46,AJ46)</f>
        <v>1.911270093360842</v>
      </c>
      <c r="AS46" s="160"/>
      <c r="AT46" s="160"/>
      <c r="AV46" s="115">
        <f>AN46/AR46</f>
        <v>5013.7825797157566</v>
      </c>
      <c r="AW46" s="161">
        <f>AO46/AR46</f>
        <v>216.14194898201677</v>
      </c>
      <c r="AX46" s="159"/>
    </row>
    <row r="47" spans="1:50">
      <c r="A47" t="s">
        <v>51</v>
      </c>
      <c r="B47" t="s">
        <v>52</v>
      </c>
      <c r="C47" t="s">
        <v>53</v>
      </c>
      <c r="D47" t="s">
        <v>54</v>
      </c>
      <c r="E47" t="s">
        <v>52</v>
      </c>
      <c r="F47" t="s">
        <v>53</v>
      </c>
      <c r="G47" t="s">
        <v>54</v>
      </c>
      <c r="H47" t="s">
        <v>52</v>
      </c>
      <c r="I47" t="s">
        <v>53</v>
      </c>
      <c r="J47" t="s">
        <v>54</v>
      </c>
      <c r="K47" t="s">
        <v>52</v>
      </c>
      <c r="L47" t="s">
        <v>53</v>
      </c>
      <c r="M47" t="s">
        <v>54</v>
      </c>
      <c r="N47" t="s">
        <v>52</v>
      </c>
      <c r="O47" t="s">
        <v>53</v>
      </c>
      <c r="P47" t="s">
        <v>54</v>
      </c>
      <c r="Q47" t="s">
        <v>52</v>
      </c>
      <c r="R47" t="s">
        <v>53</v>
      </c>
      <c r="S47" t="s">
        <v>54</v>
      </c>
      <c r="T47" t="s">
        <v>52</v>
      </c>
      <c r="U47" t="s">
        <v>53</v>
      </c>
      <c r="V47" t="s">
        <v>54</v>
      </c>
      <c r="W47" t="s">
        <v>52</v>
      </c>
      <c r="X47" t="s">
        <v>53</v>
      </c>
      <c r="Y47" t="s">
        <v>54</v>
      </c>
      <c r="Z47" t="s">
        <v>52</v>
      </c>
      <c r="AA47" t="s">
        <v>53</v>
      </c>
      <c r="AB47" t="s">
        <v>54</v>
      </c>
      <c r="AC47" t="s">
        <v>52</v>
      </c>
      <c r="AD47" t="s">
        <v>53</v>
      </c>
      <c r="AE47" t="s">
        <v>54</v>
      </c>
      <c r="AF47" t="s">
        <v>52</v>
      </c>
      <c r="AG47" t="s">
        <v>53</v>
      </c>
      <c r="AH47" t="s">
        <v>54</v>
      </c>
      <c r="AI47" t="s">
        <v>52</v>
      </c>
      <c r="AJ47" t="s">
        <v>53</v>
      </c>
      <c r="AK47" t="s">
        <v>54</v>
      </c>
    </row>
    <row r="48" spans="1:50">
      <c r="A48">
        <v>1</v>
      </c>
      <c r="B48">
        <v>0.69299853372434028</v>
      </c>
      <c r="C48">
        <v>0.57619243209939919</v>
      </c>
      <c r="D48">
        <v>0.66733639494833541</v>
      </c>
      <c r="E48">
        <v>0.56973548608725533</v>
      </c>
      <c r="F48">
        <v>0.57092840399964406</v>
      </c>
      <c r="G48">
        <v>0.5881931322082492</v>
      </c>
      <c r="H48">
        <v>0.51826741996233516</v>
      </c>
      <c r="I48">
        <v>0.47361498818982167</v>
      </c>
      <c r="J48">
        <v>0.52290679304897303</v>
      </c>
      <c r="K48">
        <v>0.51421136909527609</v>
      </c>
      <c r="L48">
        <v>0.45748151370160928</v>
      </c>
      <c r="M48">
        <v>0.50085483369599004</v>
      </c>
      <c r="N48">
        <v>0.28553486997635941</v>
      </c>
      <c r="O48">
        <v>0.46618913618146168</v>
      </c>
      <c r="P48">
        <v>0.48596627468382508</v>
      </c>
      <c r="Q48">
        <v>0.1209331426528423</v>
      </c>
      <c r="R48">
        <v>0.22808985651764441</v>
      </c>
      <c r="S48">
        <v>0.161019980581532</v>
      </c>
      <c r="T48">
        <v>0.1328484983067785</v>
      </c>
      <c r="U48">
        <v>0.22275998835096869</v>
      </c>
      <c r="V48">
        <v>0.17664856285494629</v>
      </c>
      <c r="W48">
        <v>0.1151978144288172</v>
      </c>
      <c r="X48">
        <v>0.17630061130746119</v>
      </c>
      <c r="Y48">
        <v>0.2054394831448966</v>
      </c>
      <c r="Z48">
        <v>0.1488926970735566</v>
      </c>
      <c r="AA48">
        <v>0.25624271893835793</v>
      </c>
      <c r="AB48">
        <v>0.21987746766507829</v>
      </c>
      <c r="AC48">
        <v>0.15650652671242091</v>
      </c>
      <c r="AD48">
        <v>0.39201849666433852</v>
      </c>
      <c r="AE48">
        <v>0.39432848868976073</v>
      </c>
      <c r="AF48">
        <v>0.59407848633496851</v>
      </c>
      <c r="AG48">
        <v>0.5328211890156509</v>
      </c>
      <c r="AH48">
        <v>0.60148182719794652</v>
      </c>
      <c r="AI48">
        <v>0.55600066766816902</v>
      </c>
      <c r="AJ48">
        <v>0.57424888347543634</v>
      </c>
      <c r="AK48">
        <v>0.6081418733621794</v>
      </c>
    </row>
    <row r="49" spans="1:37">
      <c r="A49">
        <v>2</v>
      </c>
      <c r="B49">
        <v>0.62756598240469219</v>
      </c>
      <c r="C49">
        <v>0.50059044000616104</v>
      </c>
      <c r="D49">
        <v>0.59494833524684276</v>
      </c>
      <c r="E49">
        <v>0.51923737547234616</v>
      </c>
      <c r="F49">
        <v>0.48704863068569559</v>
      </c>
      <c r="G49">
        <v>0.52160031276470975</v>
      </c>
      <c r="H49">
        <v>0.48041431261770251</v>
      </c>
      <c r="I49">
        <v>0.42108653639682192</v>
      </c>
      <c r="J49">
        <v>0.45909746548526681</v>
      </c>
      <c r="K49">
        <v>0.51120896717373898</v>
      </c>
      <c r="L49">
        <v>0.42194976076555007</v>
      </c>
      <c r="M49">
        <v>0.44272614236866648</v>
      </c>
      <c r="N49">
        <v>0.19281914893617019</v>
      </c>
      <c r="O49">
        <v>0.39504277877263322</v>
      </c>
      <c r="P49">
        <v>0.42040159751497658</v>
      </c>
      <c r="Q49">
        <v>9.0185913478727231E-2</v>
      </c>
      <c r="R49">
        <v>0.19773142762173851</v>
      </c>
      <c r="S49">
        <v>0.1391486534825489</v>
      </c>
      <c r="T49">
        <v>0.1148059734636096</v>
      </c>
      <c r="U49">
        <v>0.19792258941324939</v>
      </c>
      <c r="V49">
        <v>0.15241921484016571</v>
      </c>
      <c r="W49">
        <v>0.10163917838712939</v>
      </c>
      <c r="X49">
        <v>0.15700585980221721</v>
      </c>
      <c r="Y49">
        <v>0.17772104413067269</v>
      </c>
      <c r="Z49">
        <v>0.13116266807276561</v>
      </c>
      <c r="AA49">
        <v>0.2286886491414678</v>
      </c>
      <c r="AB49">
        <v>0.1901107741815706</v>
      </c>
      <c r="AC49">
        <v>0.136926389449603</v>
      </c>
      <c r="AD49">
        <v>0.35372462127598081</v>
      </c>
      <c r="AE49">
        <v>0.34471642443448808</v>
      </c>
      <c r="AF49">
        <v>0.53679046951646814</v>
      </c>
      <c r="AG49">
        <v>0.44823138221636188</v>
      </c>
      <c r="AH49">
        <v>0.52062306749897902</v>
      </c>
      <c r="AI49">
        <v>0.50792855950592553</v>
      </c>
      <c r="AJ49">
        <v>0.49906110434429563</v>
      </c>
      <c r="AK49">
        <v>0.54768724480468034</v>
      </c>
    </row>
    <row r="50" spans="1:37">
      <c r="A50">
        <v>3</v>
      </c>
      <c r="B50">
        <v>0.5877932551319649</v>
      </c>
      <c r="C50">
        <v>0.4720182779688864</v>
      </c>
      <c r="D50">
        <v>0.54305396096440872</v>
      </c>
      <c r="E50">
        <v>0.49742356578495361</v>
      </c>
      <c r="F50">
        <v>0.46461739311040567</v>
      </c>
      <c r="G50">
        <v>0.49423340066462501</v>
      </c>
      <c r="H50">
        <v>0.46610169491525433</v>
      </c>
      <c r="I50">
        <v>0.39910350010736523</v>
      </c>
      <c r="J50">
        <v>0.43595027130984271</v>
      </c>
      <c r="K50">
        <v>0.51681345076060836</v>
      </c>
      <c r="L50">
        <v>0.4124347542409742</v>
      </c>
      <c r="M50">
        <v>0.42757227230338818</v>
      </c>
      <c r="N50">
        <v>0.13682033096926721</v>
      </c>
      <c r="O50">
        <v>0.35894374804582008</v>
      </c>
      <c r="P50">
        <v>0.40120923008653198</v>
      </c>
      <c r="Q50">
        <v>8.5761530210940295E-2</v>
      </c>
      <c r="R50">
        <v>0.18709489778959609</v>
      </c>
      <c r="S50">
        <v>0.13327201185548571</v>
      </c>
      <c r="T50">
        <v>0.1097540665075224</v>
      </c>
      <c r="U50">
        <v>0.18707789596305591</v>
      </c>
      <c r="V50">
        <v>0.1456984847357588</v>
      </c>
      <c r="W50">
        <v>9.6124658504502705E-2</v>
      </c>
      <c r="X50">
        <v>0.14832552410117081</v>
      </c>
      <c r="Y50">
        <v>0.1685770853957172</v>
      </c>
      <c r="Z50">
        <v>0.12351700500922751</v>
      </c>
      <c r="AA50">
        <v>0.216296071181347</v>
      </c>
      <c r="AB50">
        <v>0.17801225323349221</v>
      </c>
      <c r="AC50">
        <v>0.12743910644596959</v>
      </c>
      <c r="AD50">
        <v>0.33551696731774278</v>
      </c>
      <c r="AE50">
        <v>0.32154955742541802</v>
      </c>
      <c r="AF50">
        <v>0.50823405746320949</v>
      </c>
      <c r="AG50">
        <v>0.41778937109442182</v>
      </c>
      <c r="AH50">
        <v>0.46730062423429197</v>
      </c>
      <c r="AI50">
        <v>0.48940076781839442</v>
      </c>
      <c r="AJ50">
        <v>0.47571559074299619</v>
      </c>
      <c r="AK50">
        <v>0.50502772868547752</v>
      </c>
    </row>
    <row r="51" spans="1:37">
      <c r="A51">
        <v>4</v>
      </c>
      <c r="B51">
        <v>0.57478005865102655</v>
      </c>
      <c r="C51">
        <v>0.46062021871951542</v>
      </c>
      <c r="D51">
        <v>0.51699196326062014</v>
      </c>
      <c r="E51">
        <v>0.49312950875987632</v>
      </c>
      <c r="F51">
        <v>0.46722843663768798</v>
      </c>
      <c r="G51">
        <v>0.49462435655176912</v>
      </c>
      <c r="H51">
        <v>0.45988700564971752</v>
      </c>
      <c r="I51">
        <v>0.39480888984324669</v>
      </c>
      <c r="J51">
        <v>0.41644343704924769</v>
      </c>
      <c r="K51">
        <v>0.51961569255404316</v>
      </c>
      <c r="L51">
        <v>0.41724662896911691</v>
      </c>
      <c r="M51">
        <v>0.41622629779297482</v>
      </c>
      <c r="N51">
        <v>0.13083628841607561</v>
      </c>
      <c r="O51">
        <v>0.34871095193428292</v>
      </c>
      <c r="P51">
        <v>0.37230974040381609</v>
      </c>
      <c r="Q51">
        <v>8.1113693242760104E-2</v>
      </c>
      <c r="R51">
        <v>0.17926984654589781</v>
      </c>
      <c r="S51">
        <v>0.1233839235525576</v>
      </c>
      <c r="T51">
        <v>0.1016488091933604</v>
      </c>
      <c r="U51">
        <v>0.17936734665575721</v>
      </c>
      <c r="V51">
        <v>0.13498499615604001</v>
      </c>
      <c r="W51">
        <v>9.1267833653748867E-2</v>
      </c>
      <c r="X51">
        <v>0.14261538284424899</v>
      </c>
      <c r="Y51">
        <v>0.1565153962382119</v>
      </c>
      <c r="Z51">
        <v>0.1174532032691801</v>
      </c>
      <c r="AA51">
        <v>0.20925560114133279</v>
      </c>
      <c r="AB51">
        <v>0.16554242217959039</v>
      </c>
      <c r="AC51">
        <v>0.1203068227694792</v>
      </c>
      <c r="AD51">
        <v>0.32699116109920279</v>
      </c>
      <c r="AE51">
        <v>0.30368265763304553</v>
      </c>
      <c r="AF51">
        <v>0.49824807288016809</v>
      </c>
      <c r="AG51">
        <v>0.40959124003898412</v>
      </c>
      <c r="AH51">
        <v>0.44845691616591798</v>
      </c>
      <c r="AI51">
        <v>0.47721582373560339</v>
      </c>
      <c r="AJ51">
        <v>0.46680876979293529</v>
      </c>
      <c r="AK51">
        <v>0.48442927661649088</v>
      </c>
    </row>
    <row r="52" spans="1:37">
      <c r="A52">
        <v>5</v>
      </c>
      <c r="B52">
        <v>0.56195014662756604</v>
      </c>
      <c r="C52">
        <v>0.45787338912563541</v>
      </c>
      <c r="D52">
        <v>0.49833524684270952</v>
      </c>
      <c r="E52">
        <v>0.48711782892476818</v>
      </c>
      <c r="F52">
        <v>0.4756846571521825</v>
      </c>
      <c r="G52">
        <v>0.49397276340652901</v>
      </c>
      <c r="H52">
        <v>0.48549905838041441</v>
      </c>
      <c r="I52">
        <v>0.43367511273351922</v>
      </c>
      <c r="J52">
        <v>0.44700872312658829</v>
      </c>
      <c r="K52">
        <v>0.57185748598879094</v>
      </c>
      <c r="L52">
        <v>0.47091126576772507</v>
      </c>
      <c r="M52">
        <v>0.45756916381722101</v>
      </c>
      <c r="N52">
        <v>0.14553782505910171</v>
      </c>
      <c r="O52">
        <v>0.39308149285125499</v>
      </c>
      <c r="P52">
        <v>0.39799201242511639</v>
      </c>
      <c r="Q52">
        <v>8.8398283875581005E-2</v>
      </c>
      <c r="R52">
        <v>0.1994764832973244</v>
      </c>
      <c r="S52">
        <v>0.13064029843119221</v>
      </c>
      <c r="T52">
        <v>0.10731138622106259</v>
      </c>
      <c r="U52">
        <v>0.19953126516800959</v>
      </c>
      <c r="V52">
        <v>0.1427721151700023</v>
      </c>
      <c r="W52">
        <v>9.936254173833857E-2</v>
      </c>
      <c r="X52">
        <v>0.15824919701138579</v>
      </c>
      <c r="Y52">
        <v>0.16667535038816239</v>
      </c>
      <c r="Z52">
        <v>0.12872396519905091</v>
      </c>
      <c r="AA52">
        <v>0.23191342079049121</v>
      </c>
      <c r="AB52">
        <v>0.177950368215855</v>
      </c>
      <c r="AC52">
        <v>0.13073610550396991</v>
      </c>
      <c r="AD52">
        <v>0.36147973314708221</v>
      </c>
      <c r="AE52">
        <v>0.329909299530106</v>
      </c>
      <c r="AF52">
        <v>0.49281709880868951</v>
      </c>
      <c r="AG52">
        <v>0.41598348907871358</v>
      </c>
      <c r="AH52">
        <v>0.43696400443381361</v>
      </c>
      <c r="AI52">
        <v>0.47621432148222342</v>
      </c>
      <c r="AJ52">
        <v>0.46954933008526167</v>
      </c>
      <c r="AK52">
        <v>0.46925467731123172</v>
      </c>
    </row>
    <row r="53" spans="1:37">
      <c r="A53">
        <v>6</v>
      </c>
      <c r="B53">
        <v>0.59054252199413504</v>
      </c>
      <c r="C53">
        <v>0.49286337731683533</v>
      </c>
      <c r="D53">
        <v>0.53300803673938013</v>
      </c>
      <c r="E53">
        <v>0.52078323600137399</v>
      </c>
      <c r="F53">
        <v>0.52235706020235606</v>
      </c>
      <c r="G53">
        <v>0.53762950413761657</v>
      </c>
      <c r="H53">
        <v>0.53747645951035794</v>
      </c>
      <c r="I53">
        <v>0.5023351943311144</v>
      </c>
      <c r="J53">
        <v>0.50655951645030561</v>
      </c>
      <c r="K53">
        <v>0.63951160928743001</v>
      </c>
      <c r="L53">
        <v>0.54874401913875581</v>
      </c>
      <c r="M53">
        <v>0.52370220702517867</v>
      </c>
      <c r="N53">
        <v>0.17198581560283691</v>
      </c>
      <c r="O53">
        <v>0.4600778829481823</v>
      </c>
      <c r="P53">
        <v>0.45523629909030389</v>
      </c>
      <c r="Q53">
        <v>0.10350375402216661</v>
      </c>
      <c r="R53">
        <v>0.23638579580078681</v>
      </c>
      <c r="S53">
        <v>0.14982881087434211</v>
      </c>
      <c r="T53">
        <v>0.12280019985565981</v>
      </c>
      <c r="U53">
        <v>0.23614250648324059</v>
      </c>
      <c r="V53">
        <v>0.16362869826153811</v>
      </c>
      <c r="W53">
        <v>0.115703733684104</v>
      </c>
      <c r="X53">
        <v>0.1864545318490036</v>
      </c>
      <c r="Y53">
        <v>0.19046006356484141</v>
      </c>
      <c r="Z53">
        <v>0.14928816240442919</v>
      </c>
      <c r="AA53">
        <v>0.27180941768390482</v>
      </c>
      <c r="AB53">
        <v>0.20273531777956549</v>
      </c>
      <c r="AC53">
        <v>0.14964338581617551</v>
      </c>
      <c r="AD53">
        <v>0.41988391416391702</v>
      </c>
      <c r="AE53">
        <v>0.37422139656868098</v>
      </c>
      <c r="AF53">
        <v>0.52627890679747724</v>
      </c>
      <c r="AG53">
        <v>0.47067591584016499</v>
      </c>
      <c r="AH53">
        <v>0.47739338428329731</v>
      </c>
      <c r="AI53">
        <v>0.5121014855616759</v>
      </c>
      <c r="AJ53">
        <v>0.50832318311002833</v>
      </c>
      <c r="AK53">
        <v>0.50301663721128653</v>
      </c>
    </row>
    <row r="54" spans="1:37">
      <c r="A54">
        <v>7</v>
      </c>
      <c r="B54">
        <v>0.6378299120234604</v>
      </c>
      <c r="C54">
        <v>0.54505313960055468</v>
      </c>
      <c r="D54">
        <v>0.58111366245694618</v>
      </c>
      <c r="E54">
        <v>0.5681896255582275</v>
      </c>
      <c r="F54">
        <v>0.58273744177076225</v>
      </c>
      <c r="G54">
        <v>0.59418778914445824</v>
      </c>
      <c r="H54">
        <v>0.61468926553672321</v>
      </c>
      <c r="I54">
        <v>0.60207751771526707</v>
      </c>
      <c r="J54">
        <v>0.56872037914691953</v>
      </c>
      <c r="K54">
        <v>0.71357085668534814</v>
      </c>
      <c r="L54">
        <v>0.63905502392344493</v>
      </c>
      <c r="M54">
        <v>0.56830898352502335</v>
      </c>
      <c r="N54">
        <v>0.20774231678487001</v>
      </c>
      <c r="O54">
        <v>0.5450385151075865</v>
      </c>
      <c r="P54">
        <v>0.50698912802307505</v>
      </c>
      <c r="Q54">
        <v>0.1217822667143368</v>
      </c>
      <c r="R54">
        <v>0.28465181984377602</v>
      </c>
      <c r="S54">
        <v>0.1678419949920793</v>
      </c>
      <c r="T54">
        <v>0.13778937434075389</v>
      </c>
      <c r="U54">
        <v>0.28501296648129909</v>
      </c>
      <c r="V54">
        <v>0.18327009399102251</v>
      </c>
      <c r="W54">
        <v>0.13695234240615201</v>
      </c>
      <c r="X54">
        <v>0.22660971875251831</v>
      </c>
      <c r="Y54">
        <v>0.21322878132652531</v>
      </c>
      <c r="Z54">
        <v>0.1781571315581334</v>
      </c>
      <c r="AA54">
        <v>0.33389049283290267</v>
      </c>
      <c r="AB54">
        <v>0.22696330218454111</v>
      </c>
      <c r="AC54">
        <v>0.1735970932579734</v>
      </c>
      <c r="AD54">
        <v>0.51492016088244497</v>
      </c>
      <c r="AE54">
        <v>0.41656649546497643</v>
      </c>
      <c r="AF54">
        <v>0.57323055360896991</v>
      </c>
      <c r="AG54">
        <v>0.53806684629937496</v>
      </c>
      <c r="AH54">
        <v>0.53001575170643478</v>
      </c>
      <c r="AI54">
        <v>0.56150893006175939</v>
      </c>
      <c r="AJ54">
        <v>0.5655958181079983</v>
      </c>
      <c r="AK54">
        <v>0.54878420379060266</v>
      </c>
    </row>
    <row r="55" spans="1:37">
      <c r="A55">
        <v>8</v>
      </c>
      <c r="B55">
        <v>0.69116568914956011</v>
      </c>
      <c r="C55">
        <v>0.63818863274631599</v>
      </c>
      <c r="D55">
        <v>0.61613088404133198</v>
      </c>
      <c r="E55">
        <v>0.63878392305049814</v>
      </c>
      <c r="F55">
        <v>0.67183930213927556</v>
      </c>
      <c r="G55">
        <v>0.62585521600312766</v>
      </c>
      <c r="H55">
        <v>0.62410546139359702</v>
      </c>
      <c r="I55">
        <v>0.61471977668026612</v>
      </c>
      <c r="J55">
        <v>0.57826773816883015</v>
      </c>
      <c r="K55">
        <v>0.66513210568454761</v>
      </c>
      <c r="L55">
        <v>0.60675837320574155</v>
      </c>
      <c r="M55">
        <v>0.5477929748212621</v>
      </c>
      <c r="N55">
        <v>0.20574763593380621</v>
      </c>
      <c r="O55">
        <v>0.53065575168414769</v>
      </c>
      <c r="P55">
        <v>0.50859773685378296</v>
      </c>
      <c r="Q55">
        <v>0.13170361101179839</v>
      </c>
      <c r="R55">
        <v>0.28427787934186483</v>
      </c>
      <c r="S55">
        <v>0.16955388624865861</v>
      </c>
      <c r="T55">
        <v>0.13978793093876651</v>
      </c>
      <c r="U55">
        <v>0.28167080392184041</v>
      </c>
      <c r="V55">
        <v>0.18535327232596779</v>
      </c>
      <c r="W55">
        <v>0.13720530203379541</v>
      </c>
      <c r="X55">
        <v>0.2250440348594914</v>
      </c>
      <c r="Y55">
        <v>0.21565153962382119</v>
      </c>
      <c r="Z55">
        <v>0.1791457948853151</v>
      </c>
      <c r="AA55">
        <v>0.33333333333333343</v>
      </c>
      <c r="AB55">
        <v>0.22977907048703511</v>
      </c>
      <c r="AC55">
        <v>0.17575023549993271</v>
      </c>
      <c r="AD55">
        <v>0.51029599479781307</v>
      </c>
      <c r="AE55">
        <v>0.41580155174297889</v>
      </c>
      <c r="AF55">
        <v>0.63770147161878055</v>
      </c>
      <c r="AG55">
        <v>0.62231267557186265</v>
      </c>
      <c r="AH55">
        <v>0.5610524473484626</v>
      </c>
      <c r="AI55">
        <v>0.63128025371390417</v>
      </c>
      <c r="AJ55">
        <v>0.66291108404384891</v>
      </c>
      <c r="AK55">
        <v>0.58534950332134805</v>
      </c>
    </row>
    <row r="56" spans="1:37">
      <c r="A56">
        <v>9</v>
      </c>
      <c r="B56">
        <v>0.65780791788856308</v>
      </c>
      <c r="C56">
        <v>0.62458284129999486</v>
      </c>
      <c r="D56">
        <v>0.59070034443168773</v>
      </c>
      <c r="E56">
        <v>0.61782892476812079</v>
      </c>
      <c r="F56">
        <v>0.632317597839955</v>
      </c>
      <c r="G56">
        <v>0.57568254381963901</v>
      </c>
      <c r="H56">
        <v>0.51902071563088525</v>
      </c>
      <c r="I56">
        <v>0.52662658363753478</v>
      </c>
      <c r="J56">
        <v>0.51665636376124724</v>
      </c>
      <c r="K56">
        <v>0.50560448358686938</v>
      </c>
      <c r="L56">
        <v>0.50560026098303601</v>
      </c>
      <c r="M56">
        <v>0.51010258004351883</v>
      </c>
      <c r="N56">
        <v>0.18801713947990539</v>
      </c>
      <c r="O56">
        <v>0.48105511497683412</v>
      </c>
      <c r="P56">
        <v>0.50293987131129336</v>
      </c>
      <c r="Q56">
        <v>0.2023149803360744</v>
      </c>
      <c r="R56">
        <v>0.27771314608608949</v>
      </c>
      <c r="S56">
        <v>0.17885431038888039</v>
      </c>
      <c r="T56">
        <v>0.1385665907955366</v>
      </c>
      <c r="U56">
        <v>0.25694434813962203</v>
      </c>
      <c r="V56">
        <v>0.18324529424893979</v>
      </c>
      <c r="W56">
        <v>0.1293129616513205</v>
      </c>
      <c r="X56">
        <v>0.20549601095978731</v>
      </c>
      <c r="Y56">
        <v>0.21463554420882619</v>
      </c>
      <c r="Z56">
        <v>0.16919325072501981</v>
      </c>
      <c r="AA56">
        <v>0.30380387985615148</v>
      </c>
      <c r="AB56">
        <v>0.23086205829568671</v>
      </c>
      <c r="AC56">
        <v>0.17258780783205491</v>
      </c>
      <c r="AD56">
        <v>0.45971917824715208</v>
      </c>
      <c r="AE56">
        <v>0.41514588569555239</v>
      </c>
      <c r="AF56">
        <v>0.61597757533286612</v>
      </c>
      <c r="AG56">
        <v>0.58934816258671097</v>
      </c>
      <c r="AH56">
        <v>0.52733212764716175</v>
      </c>
      <c r="AI56">
        <v>0.61458854949090314</v>
      </c>
      <c r="AJ56">
        <v>0.62713154689403172</v>
      </c>
      <c r="AK56">
        <v>0.57474556645743191</v>
      </c>
    </row>
    <row r="57" spans="1:37">
      <c r="A57">
        <v>10</v>
      </c>
      <c r="B57">
        <v>0.46627565982404701</v>
      </c>
      <c r="C57">
        <v>0.46557478051034562</v>
      </c>
      <c r="D57">
        <v>0.48163030998851908</v>
      </c>
      <c r="E57">
        <v>0.44297492270697347</v>
      </c>
      <c r="F57">
        <v>0.48684093404147988</v>
      </c>
      <c r="G57">
        <v>0.48999804522056423</v>
      </c>
      <c r="H57">
        <v>0.47212806026365362</v>
      </c>
      <c r="I57">
        <v>0.49648378784625302</v>
      </c>
      <c r="J57">
        <v>0.51851088673672641</v>
      </c>
      <c r="K57">
        <v>0.4943955164131304</v>
      </c>
      <c r="L57">
        <v>0.49461722488038268</v>
      </c>
      <c r="M57">
        <v>0.52525645010879696</v>
      </c>
      <c r="N57">
        <v>0.21557328605200951</v>
      </c>
      <c r="O57">
        <v>0.48332906966828698</v>
      </c>
      <c r="P57">
        <v>0.52196583092966486</v>
      </c>
      <c r="Q57">
        <v>0.35605112620665003</v>
      </c>
      <c r="R57">
        <v>0.30966428452717309</v>
      </c>
      <c r="S57">
        <v>0.21449741938780731</v>
      </c>
      <c r="T57">
        <v>0.238438905235108</v>
      </c>
      <c r="U57">
        <v>0.25446199503529382</v>
      </c>
      <c r="V57">
        <v>0.2328943778984699</v>
      </c>
      <c r="W57">
        <v>0.18719012445613681</v>
      </c>
      <c r="X57">
        <v>0.20967500546838119</v>
      </c>
      <c r="Y57">
        <v>0.24339602980253211</v>
      </c>
      <c r="Z57">
        <v>0.16840232006327449</v>
      </c>
      <c r="AA57">
        <v>0.30236877205423007</v>
      </c>
      <c r="AB57">
        <v>0.2361532273036698</v>
      </c>
      <c r="AC57">
        <v>0.20239537074417979</v>
      </c>
      <c r="AD57">
        <v>0.4593097468750752</v>
      </c>
      <c r="AE57">
        <v>0.41984482570210913</v>
      </c>
      <c r="AF57">
        <v>0.44796776454099518</v>
      </c>
      <c r="AG57">
        <v>0.49848076592329299</v>
      </c>
      <c r="AH57">
        <v>0.49314509071816098</v>
      </c>
      <c r="AI57">
        <v>0.44466700050075109</v>
      </c>
      <c r="AJ57">
        <v>0.48617032074705629</v>
      </c>
      <c r="AK57">
        <v>0.46620756901700289</v>
      </c>
    </row>
    <row r="58" spans="1:37">
      <c r="A58">
        <v>11</v>
      </c>
      <c r="B58">
        <v>0.46297653958944279</v>
      </c>
      <c r="C58">
        <v>0.45381732299635458</v>
      </c>
      <c r="D58">
        <v>0.48048220436280148</v>
      </c>
      <c r="E58">
        <v>0.44469254551700438</v>
      </c>
      <c r="F58">
        <v>0.47779129454351238</v>
      </c>
      <c r="G58">
        <v>0.49410308203557701</v>
      </c>
      <c r="H58">
        <v>0.47099811676082881</v>
      </c>
      <c r="I58">
        <v>0.4952222460811681</v>
      </c>
      <c r="J58">
        <v>0.52503606016896753</v>
      </c>
      <c r="K58">
        <v>0.48979183346677341</v>
      </c>
      <c r="L58">
        <v>0.49024032187907779</v>
      </c>
      <c r="M58">
        <v>0.52968604289710897</v>
      </c>
      <c r="N58">
        <v>0.27740839243498822</v>
      </c>
      <c r="O58">
        <v>0.50035530542053963</v>
      </c>
      <c r="P58">
        <v>0.52512757932105603</v>
      </c>
      <c r="Q58">
        <v>0.50674830175187713</v>
      </c>
      <c r="R58">
        <v>0.36542296825660642</v>
      </c>
      <c r="S58">
        <v>0.25080484439674999</v>
      </c>
      <c r="T58">
        <v>0.4310220396380392</v>
      </c>
      <c r="U58">
        <v>0.27898043240094839</v>
      </c>
      <c r="V58">
        <v>0.31986707338243692</v>
      </c>
      <c r="W58">
        <v>0.36967519983810587</v>
      </c>
      <c r="X58">
        <v>0.25146495055432122</v>
      </c>
      <c r="Y58">
        <v>0.29734799145521801</v>
      </c>
      <c r="Z58">
        <v>0.2266016345900343</v>
      </c>
      <c r="AA58">
        <v>0.33020986341150449</v>
      </c>
      <c r="AB58">
        <v>0.2388452255708893</v>
      </c>
      <c r="AC58">
        <v>0.29659534382990183</v>
      </c>
      <c r="AD58">
        <v>0.49160665687242588</v>
      </c>
      <c r="AE58">
        <v>0.43377772920992241</v>
      </c>
      <c r="AF58">
        <v>0.43903293622985279</v>
      </c>
      <c r="AG58">
        <v>0.48704351315714028</v>
      </c>
      <c r="AH58">
        <v>0.49448690274779761</v>
      </c>
      <c r="AI58">
        <v>0.45000834585211152</v>
      </c>
      <c r="AJ58">
        <v>0.47421843280552162</v>
      </c>
      <c r="AK58">
        <v>0.4721799012736913</v>
      </c>
    </row>
    <row r="59" spans="1:37">
      <c r="A59">
        <v>12</v>
      </c>
      <c r="B59">
        <v>0.47305718475073322</v>
      </c>
      <c r="C59">
        <v>0.46182677003645328</v>
      </c>
      <c r="D59">
        <v>0.48553386911595869</v>
      </c>
      <c r="E59">
        <v>0.45585709378220529</v>
      </c>
      <c r="F59">
        <v>0.48333976203898771</v>
      </c>
      <c r="G59">
        <v>0.5011402880041701</v>
      </c>
      <c r="H59">
        <v>0.46854990583804151</v>
      </c>
      <c r="I59">
        <v>0.48480781619068058</v>
      </c>
      <c r="J59">
        <v>0.52118964214575181</v>
      </c>
      <c r="K59">
        <v>0.47558046437149709</v>
      </c>
      <c r="L59">
        <v>0.47648434101783382</v>
      </c>
      <c r="M59">
        <v>0.5202828722412185</v>
      </c>
      <c r="N59">
        <v>0.36731678486997632</v>
      </c>
      <c r="O59">
        <v>0.52357806770700099</v>
      </c>
      <c r="P59">
        <v>0.51392278677612602</v>
      </c>
      <c r="Q59">
        <v>0.65360207365033973</v>
      </c>
      <c r="R59">
        <v>0.44853470721843691</v>
      </c>
      <c r="S59">
        <v>0.32901527926823038</v>
      </c>
      <c r="T59">
        <v>0.58896352634208637</v>
      </c>
      <c r="U59">
        <v>0.3379051158662581</v>
      </c>
      <c r="V59">
        <v>0.38786796617315189</v>
      </c>
      <c r="W59">
        <v>0.60740665789739967</v>
      </c>
      <c r="X59">
        <v>0.3479156833174078</v>
      </c>
      <c r="Y59">
        <v>0.38831865784400571</v>
      </c>
      <c r="Z59">
        <v>0.40897706301080938</v>
      </c>
      <c r="AA59">
        <v>0.37544108460382591</v>
      </c>
      <c r="AB59">
        <v>0.27223219258617493</v>
      </c>
      <c r="AC59">
        <v>0.4553222984793433</v>
      </c>
      <c r="AD59">
        <v>0.50449170299366575</v>
      </c>
      <c r="AE59">
        <v>0.50420719047098672</v>
      </c>
      <c r="AF59">
        <v>0.44376313945339868</v>
      </c>
      <c r="AG59">
        <v>0.49395172848707208</v>
      </c>
      <c r="AH59">
        <v>0.50032086809404352</v>
      </c>
      <c r="AI59">
        <v>0.45234518444333172</v>
      </c>
      <c r="AJ59">
        <v>0.48279537149817281</v>
      </c>
      <c r="AK59">
        <v>0.47571454689499681</v>
      </c>
    </row>
    <row r="60" spans="1:37">
      <c r="A60">
        <v>13</v>
      </c>
      <c r="B60">
        <v>0.46022727272727282</v>
      </c>
      <c r="C60">
        <v>0.44865739076859878</v>
      </c>
      <c r="D60">
        <v>0.48185993111366249</v>
      </c>
      <c r="E60">
        <v>0.44709721745104769</v>
      </c>
      <c r="F60">
        <v>0.46951309972406019</v>
      </c>
      <c r="G60">
        <v>0.49794748159249369</v>
      </c>
      <c r="H60">
        <v>0.46817325800376658</v>
      </c>
      <c r="I60">
        <v>0.48461992699162532</v>
      </c>
      <c r="J60">
        <v>0.53087437323992037</v>
      </c>
      <c r="K60">
        <v>0.47998398718975172</v>
      </c>
      <c r="L60">
        <v>0.48069812962157438</v>
      </c>
      <c r="M60">
        <v>0.53256139260180291</v>
      </c>
      <c r="N60">
        <v>0.4725916075650119</v>
      </c>
      <c r="O60">
        <v>0.56780648645575738</v>
      </c>
      <c r="P60">
        <v>0.52424007100066561</v>
      </c>
      <c r="Q60">
        <v>0.75138541294243832</v>
      </c>
      <c r="R60">
        <v>0.52979059331892975</v>
      </c>
      <c r="S60">
        <v>0.4457049414890899</v>
      </c>
      <c r="T60">
        <v>0.71032032421029268</v>
      </c>
      <c r="U60">
        <v>0.40366667128929801</v>
      </c>
      <c r="V60">
        <v>0.47131909828137802</v>
      </c>
      <c r="W60">
        <v>0.80471516745927363</v>
      </c>
      <c r="X60">
        <v>0.48469428870750492</v>
      </c>
      <c r="Y60">
        <v>0.48890220392851558</v>
      </c>
      <c r="Z60">
        <v>0.651990508832059</v>
      </c>
      <c r="AA60">
        <v>0.47392324705802902</v>
      </c>
      <c r="AB60">
        <v>0.38532706231821268</v>
      </c>
      <c r="AC60">
        <v>0.67507737854932037</v>
      </c>
      <c r="AD60">
        <v>0.54384528310975166</v>
      </c>
      <c r="AE60">
        <v>0.65222380067752161</v>
      </c>
      <c r="AF60">
        <v>0.43342676944639102</v>
      </c>
      <c r="AG60">
        <v>0.48090924726251211</v>
      </c>
      <c r="AH60">
        <v>0.49717052680707069</v>
      </c>
      <c r="AI60">
        <v>0.43565348022033051</v>
      </c>
      <c r="AJ60">
        <v>0.46921944782785208</v>
      </c>
      <c r="AK60">
        <v>0.47413005058199781</v>
      </c>
    </row>
    <row r="61" spans="1:37">
      <c r="A61">
        <v>14</v>
      </c>
      <c r="B61">
        <v>0.47140762463343122</v>
      </c>
      <c r="C61">
        <v>0.45235405863325973</v>
      </c>
      <c r="D61">
        <v>0.4974167623421355</v>
      </c>
      <c r="E61">
        <v>0.45980762624527649</v>
      </c>
      <c r="F61">
        <v>0.47369670355754701</v>
      </c>
      <c r="G61">
        <v>0.5144979474815925</v>
      </c>
      <c r="H61">
        <v>0.47024482109227872</v>
      </c>
      <c r="I61">
        <v>0.4871966931500965</v>
      </c>
      <c r="J61">
        <v>0.53375918675733225</v>
      </c>
      <c r="K61">
        <v>0.48498799039231377</v>
      </c>
      <c r="L61">
        <v>0.48545563288386251</v>
      </c>
      <c r="M61">
        <v>0.53629157600248678</v>
      </c>
      <c r="N61">
        <v>0.67006501182033107</v>
      </c>
      <c r="O61">
        <v>0.64918563997612355</v>
      </c>
      <c r="P61">
        <v>0.55619037053472364</v>
      </c>
      <c r="Q61">
        <v>0.8051036825169825</v>
      </c>
      <c r="R61">
        <v>0.60294443521134578</v>
      </c>
      <c r="S61">
        <v>0.57879809903418677</v>
      </c>
      <c r="T61">
        <v>0.79775717537334156</v>
      </c>
      <c r="U61">
        <v>0.4790248096631487</v>
      </c>
      <c r="V61">
        <v>0.56806289214592187</v>
      </c>
      <c r="W61">
        <v>0.9195588384093899</v>
      </c>
      <c r="X61">
        <v>0.61434672990801609</v>
      </c>
      <c r="Y61">
        <v>0.62285729172093995</v>
      </c>
      <c r="Z61">
        <v>0.83304771948325862</v>
      </c>
      <c r="AA61">
        <v>0.62006787215722026</v>
      </c>
      <c r="AB61">
        <v>0.57243641314437765</v>
      </c>
      <c r="AC61">
        <v>0.86717803794913206</v>
      </c>
      <c r="AD61">
        <v>0.62532212615303095</v>
      </c>
      <c r="AE61">
        <v>0.77658179433941643</v>
      </c>
      <c r="AF61">
        <v>0.43868255080588647</v>
      </c>
      <c r="AG61">
        <v>0.48477899443902989</v>
      </c>
      <c r="AH61">
        <v>0.51309725220232183</v>
      </c>
      <c r="AI61">
        <v>0.43748956768486069</v>
      </c>
      <c r="AJ61">
        <v>0.47244214372716198</v>
      </c>
      <c r="AK61">
        <v>0.48808580656956557</v>
      </c>
    </row>
    <row r="62" spans="1:37">
      <c r="A62">
        <v>15</v>
      </c>
      <c r="B62">
        <v>0.46590909090909088</v>
      </c>
      <c r="C62">
        <v>0.45094213687939633</v>
      </c>
      <c r="D62">
        <v>0.48983926521239968</v>
      </c>
      <c r="E62">
        <v>0.46204053589831678</v>
      </c>
      <c r="F62">
        <v>0.47393407115093611</v>
      </c>
      <c r="G62">
        <v>0.50915488369062356</v>
      </c>
      <c r="H62">
        <v>0.47890772128060272</v>
      </c>
      <c r="I62">
        <v>0.50088576336697432</v>
      </c>
      <c r="J62">
        <v>0.53746823270829036</v>
      </c>
      <c r="K62">
        <v>0.50100080064051233</v>
      </c>
      <c r="L62">
        <v>0.50160395824271409</v>
      </c>
      <c r="M62">
        <v>0.54219769972023624</v>
      </c>
      <c r="N62">
        <v>0.83089539007092206</v>
      </c>
      <c r="O62">
        <v>0.72374292942213148</v>
      </c>
      <c r="P62">
        <v>0.61726203683159508</v>
      </c>
      <c r="Q62">
        <v>0.91678584197354318</v>
      </c>
      <c r="R62">
        <v>0.70102764389784522</v>
      </c>
      <c r="S62">
        <v>0.7467167458735755</v>
      </c>
      <c r="T62">
        <v>0.89624160328651559</v>
      </c>
      <c r="U62">
        <v>0.58326977215049425</v>
      </c>
      <c r="V62">
        <v>0.69692235200753938</v>
      </c>
      <c r="W62">
        <v>0.96225842355560065</v>
      </c>
      <c r="X62">
        <v>0.75030795620690049</v>
      </c>
      <c r="Y62">
        <v>0.78927213046423184</v>
      </c>
      <c r="Z62">
        <v>0.91912733983654105</v>
      </c>
      <c r="AA62">
        <v>0.76396697563693439</v>
      </c>
      <c r="AB62">
        <v>0.7838046908843368</v>
      </c>
      <c r="AC62">
        <v>0.96662629524963006</v>
      </c>
      <c r="AD62">
        <v>0.75629199682088588</v>
      </c>
      <c r="AE62">
        <v>0.88290897169708227</v>
      </c>
      <c r="AF62">
        <v>0.44166082690960051</v>
      </c>
      <c r="AG62">
        <v>0.48328842515622322</v>
      </c>
      <c r="AH62">
        <v>0.50866343853917495</v>
      </c>
      <c r="AI62">
        <v>0.42847604740444001</v>
      </c>
      <c r="AJ62">
        <v>0.46995533901745828</v>
      </c>
      <c r="AK62">
        <v>0.48101651532695477</v>
      </c>
    </row>
    <row r="63" spans="1:37">
      <c r="A63">
        <v>16</v>
      </c>
      <c r="B63">
        <v>0.47250733137829909</v>
      </c>
      <c r="C63">
        <v>0.46729475791959763</v>
      </c>
      <c r="D63">
        <v>0.49133180252583247</v>
      </c>
      <c r="E63">
        <v>0.47406389556853312</v>
      </c>
      <c r="F63">
        <v>0.49188499540100289</v>
      </c>
      <c r="G63">
        <v>0.50987163615038766</v>
      </c>
      <c r="H63">
        <v>0.50772128060263666</v>
      </c>
      <c r="I63">
        <v>0.54960274855056901</v>
      </c>
      <c r="J63">
        <v>0.58616663232364841</v>
      </c>
      <c r="K63">
        <v>0.55964771817453951</v>
      </c>
      <c r="L63">
        <v>0.56013484123531954</v>
      </c>
      <c r="M63">
        <v>0.60226919490208264</v>
      </c>
      <c r="N63">
        <v>0.93934692671394793</v>
      </c>
      <c r="O63">
        <v>0.81151758051220824</v>
      </c>
      <c r="P63">
        <v>0.746449966718438</v>
      </c>
      <c r="Q63">
        <v>0.96616910976045778</v>
      </c>
      <c r="R63">
        <v>0.82146418480970584</v>
      </c>
      <c r="S63">
        <v>0.86777556339107775</v>
      </c>
      <c r="T63">
        <v>0.96624659967801052</v>
      </c>
      <c r="U63">
        <v>0.73987990403417025</v>
      </c>
      <c r="V63">
        <v>0.83255214145772916</v>
      </c>
      <c r="W63">
        <v>0.99792573105332394</v>
      </c>
      <c r="X63">
        <v>0.8834486490220228</v>
      </c>
      <c r="Y63">
        <v>0.92888032095034678</v>
      </c>
      <c r="Z63">
        <v>1</v>
      </c>
      <c r="AA63">
        <v>0.89670600550406054</v>
      </c>
      <c r="AB63">
        <v>0.93734141964230455</v>
      </c>
      <c r="AC63">
        <v>1</v>
      </c>
      <c r="AD63">
        <v>0.91963103008116343</v>
      </c>
      <c r="AE63">
        <v>0.98502895858376127</v>
      </c>
      <c r="AF63">
        <v>0.46338472319551499</v>
      </c>
      <c r="AG63">
        <v>0.50134724531330621</v>
      </c>
      <c r="AH63">
        <v>0.51274721428154713</v>
      </c>
      <c r="AI63">
        <v>0.44132865965615098</v>
      </c>
      <c r="AJ63">
        <v>0.48814961429151438</v>
      </c>
      <c r="AK63">
        <v>0.48479492961179849</v>
      </c>
    </row>
    <row r="64" spans="1:37">
      <c r="A64">
        <v>17</v>
      </c>
      <c r="B64">
        <v>0.52859237536656911</v>
      </c>
      <c r="C64">
        <v>0.52528623504646521</v>
      </c>
      <c r="D64">
        <v>0.5484500574052813</v>
      </c>
      <c r="E64">
        <v>0.52645139127447615</v>
      </c>
      <c r="F64">
        <v>0.55012906862890554</v>
      </c>
      <c r="G64">
        <v>0.56825438196390188</v>
      </c>
      <c r="H64">
        <v>0.58286252354048962</v>
      </c>
      <c r="I64">
        <v>0.63181769379428809</v>
      </c>
      <c r="J64">
        <v>0.66604849234150687</v>
      </c>
      <c r="K64">
        <v>0.64191353082465963</v>
      </c>
      <c r="L64">
        <v>0.64201826881252722</v>
      </c>
      <c r="M64">
        <v>0.67493005906123715</v>
      </c>
      <c r="N64">
        <v>1</v>
      </c>
      <c r="O64">
        <v>0.91162843580341657</v>
      </c>
      <c r="P64">
        <v>0.93576658531173706</v>
      </c>
      <c r="Q64">
        <v>0.98082767250625669</v>
      </c>
      <c r="R64">
        <v>0.92158329178438858</v>
      </c>
      <c r="S64">
        <v>0.95459655577699443</v>
      </c>
      <c r="T64">
        <v>1</v>
      </c>
      <c r="U64">
        <v>0.85939341829729987</v>
      </c>
      <c r="V64">
        <v>0.94477097438186675</v>
      </c>
      <c r="W64">
        <v>1</v>
      </c>
      <c r="X64">
        <v>0.97882873029943707</v>
      </c>
      <c r="Y64">
        <v>0.99749908820924305</v>
      </c>
      <c r="Z64">
        <v>0.99499077247561296</v>
      </c>
      <c r="AA64">
        <v>1</v>
      </c>
      <c r="AB64">
        <v>1</v>
      </c>
      <c r="AC64">
        <v>0.92322702193513673</v>
      </c>
      <c r="AD64">
        <v>1</v>
      </c>
      <c r="AE64">
        <v>1</v>
      </c>
      <c r="AF64">
        <v>0.52417659425367902</v>
      </c>
      <c r="AG64">
        <v>0.56162930688528345</v>
      </c>
      <c r="AH64">
        <v>0.57190362289247998</v>
      </c>
      <c r="AI64">
        <v>0.49958270739442512</v>
      </c>
      <c r="AJ64">
        <v>0.54732541615915542</v>
      </c>
      <c r="AK64">
        <v>0.5415320860503382</v>
      </c>
    </row>
    <row r="65" spans="1:37">
      <c r="A65">
        <v>18</v>
      </c>
      <c r="B65">
        <v>0.62023460410557196</v>
      </c>
      <c r="C65">
        <v>0.61649638034604914</v>
      </c>
      <c r="D65">
        <v>0.64477611940298518</v>
      </c>
      <c r="E65">
        <v>0.60580556509790451</v>
      </c>
      <c r="F65">
        <v>0.63988368987923938</v>
      </c>
      <c r="G65">
        <v>0.65908646641037338</v>
      </c>
      <c r="H65">
        <v>0.67777777777777781</v>
      </c>
      <c r="I65">
        <v>0.73268735237277194</v>
      </c>
      <c r="J65">
        <v>0.75795040868191488</v>
      </c>
      <c r="K65">
        <v>0.74319455564451553</v>
      </c>
      <c r="L65">
        <v>0.74314919530230505</v>
      </c>
      <c r="M65">
        <v>0.76010258004351883</v>
      </c>
      <c r="N65">
        <v>0.95537825059101678</v>
      </c>
      <c r="O65">
        <v>1</v>
      </c>
      <c r="P65">
        <v>1</v>
      </c>
      <c r="Q65">
        <v>1</v>
      </c>
      <c r="R65">
        <v>1</v>
      </c>
      <c r="S65">
        <v>1</v>
      </c>
      <c r="T65">
        <v>0.99900072170099374</v>
      </c>
      <c r="U65">
        <v>1</v>
      </c>
      <c r="V65">
        <v>1</v>
      </c>
      <c r="W65">
        <v>0.92138014772842269</v>
      </c>
      <c r="X65">
        <v>1</v>
      </c>
      <c r="Y65">
        <v>1</v>
      </c>
      <c r="Z65">
        <v>0.90284735038228314</v>
      </c>
      <c r="AA65">
        <v>0.95799355045670187</v>
      </c>
      <c r="AB65">
        <v>0.85317779565567198</v>
      </c>
      <c r="AC65">
        <v>0.7601264971067152</v>
      </c>
      <c r="AD65">
        <v>0.97461525493123935</v>
      </c>
      <c r="AE65">
        <v>0.93394164572177896</v>
      </c>
      <c r="AF65">
        <v>0.6115977575332866</v>
      </c>
      <c r="AG65">
        <v>0.6566530986642205</v>
      </c>
      <c r="AH65">
        <v>0.66816405110553645</v>
      </c>
      <c r="AI65">
        <v>0.58821565681856125</v>
      </c>
      <c r="AJ65">
        <v>0.64238225740966293</v>
      </c>
      <c r="AK65">
        <v>0.63599244317143033</v>
      </c>
    </row>
    <row r="66" spans="1:37">
      <c r="A66">
        <v>19</v>
      </c>
      <c r="B66">
        <v>0.71865835777126108</v>
      </c>
      <c r="C66">
        <v>0.71823176053807058</v>
      </c>
      <c r="D66">
        <v>0.74753157290470751</v>
      </c>
      <c r="E66">
        <v>0.69237375472346263</v>
      </c>
      <c r="F66">
        <v>0.74257484496929071</v>
      </c>
      <c r="G66">
        <v>0.75578288916400604</v>
      </c>
      <c r="H66">
        <v>0.76440677966101689</v>
      </c>
      <c r="I66">
        <v>0.82107579987116153</v>
      </c>
      <c r="J66">
        <v>0.83343636238752639</v>
      </c>
      <c r="K66">
        <v>0.82125700560448345</v>
      </c>
      <c r="L66">
        <v>0.82103632013919059</v>
      </c>
      <c r="M66">
        <v>0.82468138016785808</v>
      </c>
      <c r="N66">
        <v>0.77955082742316795</v>
      </c>
      <c r="O66">
        <v>0.96367357380404228</v>
      </c>
      <c r="P66">
        <v>0.94957843354781435</v>
      </c>
      <c r="Q66">
        <v>0.87258670003575278</v>
      </c>
      <c r="R66">
        <v>0.90535150407179676</v>
      </c>
      <c r="S66">
        <v>0.87973325157136284</v>
      </c>
      <c r="T66">
        <v>0.8504413479153945</v>
      </c>
      <c r="U66">
        <v>0.85374918526120158</v>
      </c>
      <c r="V66">
        <v>0.87220692904793817</v>
      </c>
      <c r="W66">
        <v>0.73626429221896195</v>
      </c>
      <c r="X66">
        <v>0.82544927069062779</v>
      </c>
      <c r="Y66">
        <v>0.80297504298442146</v>
      </c>
      <c r="Z66">
        <v>0.70373055628789871</v>
      </c>
      <c r="AA66">
        <v>0.79006905401070404</v>
      </c>
      <c r="AB66">
        <v>0.66653258246178604</v>
      </c>
      <c r="AC66">
        <v>0.60173597093257969</v>
      </c>
      <c r="AD66">
        <v>0.89183786517665764</v>
      </c>
      <c r="AE66">
        <v>0.84739372746147956</v>
      </c>
      <c r="AF66">
        <v>0.70988086895585134</v>
      </c>
      <c r="AG66">
        <v>0.76400275182021438</v>
      </c>
      <c r="AH66">
        <v>0.77002508605098885</v>
      </c>
      <c r="AI66">
        <v>0.68986813553663828</v>
      </c>
      <c r="AJ66">
        <v>0.74961936662606565</v>
      </c>
      <c r="AK66">
        <v>0.73740020720336408</v>
      </c>
    </row>
    <row r="67" spans="1:37">
      <c r="A67">
        <v>20</v>
      </c>
      <c r="B67">
        <v>0.79728739002932558</v>
      </c>
      <c r="C67">
        <v>0.80677209015762197</v>
      </c>
      <c r="D67">
        <v>0.82502870264064321</v>
      </c>
      <c r="E67">
        <v>0.77018206801786315</v>
      </c>
      <c r="F67">
        <v>0.82903599086134783</v>
      </c>
      <c r="G67">
        <v>0.83071610086661896</v>
      </c>
      <c r="H67">
        <v>0.88813559322033908</v>
      </c>
      <c r="I67">
        <v>0.92430749409491086</v>
      </c>
      <c r="J67">
        <v>0.93337454495501049</v>
      </c>
      <c r="K67">
        <v>0.91413130504403506</v>
      </c>
      <c r="L67">
        <v>0.91433775554588936</v>
      </c>
      <c r="M67">
        <v>0.92073360273546789</v>
      </c>
      <c r="N67">
        <v>0.5665632387706856</v>
      </c>
      <c r="O67">
        <v>0.9425826440408176</v>
      </c>
      <c r="P67">
        <v>0.94458619924561793</v>
      </c>
      <c r="Q67">
        <v>0.71129781909188428</v>
      </c>
      <c r="R67">
        <v>0.76630103595368693</v>
      </c>
      <c r="S67">
        <v>0.69873268945781597</v>
      </c>
      <c r="T67">
        <v>0.67945372786321012</v>
      </c>
      <c r="U67">
        <v>0.69089850088061111</v>
      </c>
      <c r="V67">
        <v>0.69354958708429437</v>
      </c>
      <c r="W67">
        <v>0.57512900941009826</v>
      </c>
      <c r="X67">
        <v>0.66658991745622398</v>
      </c>
      <c r="Y67">
        <v>0.63189704579794725</v>
      </c>
      <c r="Z67">
        <v>0.56861323490640647</v>
      </c>
      <c r="AA67">
        <v>0.70818349119519153</v>
      </c>
      <c r="AB67">
        <v>0.54010149142892505</v>
      </c>
      <c r="AC67">
        <v>0.52664513524424705</v>
      </c>
      <c r="AD67">
        <v>0.93533392741022603</v>
      </c>
      <c r="AE67">
        <v>0.86897606818926887</v>
      </c>
      <c r="AF67">
        <v>0.7929222144358794</v>
      </c>
      <c r="AG67">
        <v>0.85429685260562982</v>
      </c>
      <c r="AH67">
        <v>0.84551659763140996</v>
      </c>
      <c r="AI67">
        <v>0.77749958270739439</v>
      </c>
      <c r="AJ67">
        <v>0.84155501421031254</v>
      </c>
      <c r="AK67">
        <v>0.8140654518861602</v>
      </c>
    </row>
    <row r="68" spans="1:37">
      <c r="A68">
        <v>21</v>
      </c>
      <c r="B68">
        <v>0.96187683284457492</v>
      </c>
      <c r="C68">
        <v>0.98896133901524863</v>
      </c>
      <c r="D68">
        <v>0.97210103329506314</v>
      </c>
      <c r="E68">
        <v>0.99725180350395048</v>
      </c>
      <c r="F68">
        <v>0.96958727709699444</v>
      </c>
      <c r="G68">
        <v>0.96729002410894638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0.47347813238770692</v>
      </c>
      <c r="O68">
        <v>0.98467923026633697</v>
      </c>
      <c r="P68">
        <v>0.97487242067894375</v>
      </c>
      <c r="Q68">
        <v>0.57168394708616388</v>
      </c>
      <c r="R68">
        <v>0.69363193174893378</v>
      </c>
      <c r="S68">
        <v>0.59016812305176558</v>
      </c>
      <c r="T68">
        <v>0.54965857991450628</v>
      </c>
      <c r="U68">
        <v>0.59925945443703277</v>
      </c>
      <c r="V68">
        <v>0.55142226520844195</v>
      </c>
      <c r="W68">
        <v>0.47728422543762022</v>
      </c>
      <c r="X68">
        <v>0.56288638430632154</v>
      </c>
      <c r="Y68">
        <v>0.53191267649663942</v>
      </c>
      <c r="Z68">
        <v>0.4954521486949644</v>
      </c>
      <c r="AA68">
        <v>0.68755170608992222</v>
      </c>
      <c r="AB68">
        <v>0.48106318460300768</v>
      </c>
      <c r="AC68">
        <v>0.4609742968644866</v>
      </c>
      <c r="AD68">
        <v>0.95684111654343595</v>
      </c>
      <c r="AE68">
        <v>0.85837613375587363</v>
      </c>
      <c r="AF68">
        <v>0.98283111422564828</v>
      </c>
      <c r="AG68">
        <v>0.97414435590208126</v>
      </c>
      <c r="AH68">
        <v>0.97963946094160204</v>
      </c>
      <c r="AI68">
        <v>1</v>
      </c>
      <c r="AJ68">
        <v>0.98969752334551331</v>
      </c>
      <c r="AK68">
        <v>0.99823267718934749</v>
      </c>
    </row>
    <row r="69" spans="1:37">
      <c r="A69">
        <v>22</v>
      </c>
      <c r="B69">
        <v>1</v>
      </c>
      <c r="C69">
        <v>1</v>
      </c>
      <c r="D69">
        <v>1</v>
      </c>
      <c r="E69">
        <v>1</v>
      </c>
      <c r="F69">
        <v>1</v>
      </c>
      <c r="G69">
        <v>1</v>
      </c>
      <c r="H69">
        <v>0.94180790960451988</v>
      </c>
      <c r="I69">
        <v>0.92779686493450708</v>
      </c>
      <c r="J69">
        <v>0.94917233326464734</v>
      </c>
      <c r="K69">
        <v>0.90712570056044817</v>
      </c>
      <c r="L69">
        <v>0.90808503697259635</v>
      </c>
      <c r="M69">
        <v>0.92601802921976994</v>
      </c>
      <c r="N69">
        <v>0.33990839243498822</v>
      </c>
      <c r="O69">
        <v>0.87120889116284339</v>
      </c>
      <c r="P69">
        <v>0.91086088307077884</v>
      </c>
      <c r="Q69">
        <v>0.440427243475152</v>
      </c>
      <c r="R69">
        <v>0.55104980333499531</v>
      </c>
      <c r="S69">
        <v>0.455107568092391</v>
      </c>
      <c r="T69">
        <v>0.4253039471492811</v>
      </c>
      <c r="U69">
        <v>0.48787252631432948</v>
      </c>
      <c r="V69">
        <v>0.44478337425290781</v>
      </c>
      <c r="W69">
        <v>0.3507032277648488</v>
      </c>
      <c r="X69">
        <v>0.45559098810770982</v>
      </c>
      <c r="Y69">
        <v>0.39410201636013131</v>
      </c>
      <c r="Z69">
        <v>0.40937252834168208</v>
      </c>
      <c r="AA69">
        <v>0.57485353458609811</v>
      </c>
      <c r="AB69">
        <v>0.41685747880438151</v>
      </c>
      <c r="AC69">
        <v>0.30870676894092319</v>
      </c>
      <c r="AD69">
        <v>0.81606897714409588</v>
      </c>
      <c r="AE69">
        <v>0.74439951917823199</v>
      </c>
      <c r="AF69">
        <v>1</v>
      </c>
      <c r="AG69">
        <v>1</v>
      </c>
      <c r="AH69">
        <v>1</v>
      </c>
      <c r="AI69">
        <v>0.98898347521281926</v>
      </c>
      <c r="AJ69">
        <v>1</v>
      </c>
      <c r="AK69">
        <v>1</v>
      </c>
    </row>
    <row r="70" spans="1:37">
      <c r="A70">
        <v>23</v>
      </c>
      <c r="B70">
        <v>0.93163489736070404</v>
      </c>
      <c r="C70">
        <v>0.87680340914925303</v>
      </c>
      <c r="D70">
        <v>0.92778415614236542</v>
      </c>
      <c r="E70">
        <v>0.89127447612504296</v>
      </c>
      <c r="F70">
        <v>0.8790612111681454</v>
      </c>
      <c r="G70">
        <v>0.91535805043330953</v>
      </c>
      <c r="H70">
        <v>0.80094161958568744</v>
      </c>
      <c r="I70">
        <v>0.78116276572900989</v>
      </c>
      <c r="J70">
        <v>0.80115392540696484</v>
      </c>
      <c r="K70">
        <v>0.7401921537229782</v>
      </c>
      <c r="L70">
        <v>0.74323075250108728</v>
      </c>
      <c r="M70">
        <v>0.76639726453217283</v>
      </c>
      <c r="N70">
        <v>0.27600472813238769</v>
      </c>
      <c r="O70">
        <v>0.71106563201728223</v>
      </c>
      <c r="P70">
        <v>0.76275793210561349</v>
      </c>
      <c r="Q70">
        <v>0.31355023239184843</v>
      </c>
      <c r="R70">
        <v>0.41803778184034118</v>
      </c>
      <c r="S70">
        <v>0.318846134191834</v>
      </c>
      <c r="T70">
        <v>0.29323266529728531</v>
      </c>
      <c r="U70">
        <v>0.3804795517896517</v>
      </c>
      <c r="V70">
        <v>0.32443022592565041</v>
      </c>
      <c r="W70">
        <v>0.2539714661540019</v>
      </c>
      <c r="X70">
        <v>0.32916201374578352</v>
      </c>
      <c r="Y70">
        <v>0.32230500703381448</v>
      </c>
      <c r="Z70">
        <v>0.29593988926970738</v>
      </c>
      <c r="AA70">
        <v>0.45067450066690301</v>
      </c>
      <c r="AB70">
        <v>0.3402128844606721</v>
      </c>
      <c r="AC70">
        <v>0.24727492935002021</v>
      </c>
      <c r="AD70">
        <v>0.6591845090436167</v>
      </c>
      <c r="AE70">
        <v>0.60228390339853577</v>
      </c>
      <c r="AF70">
        <v>0.90154169586545196</v>
      </c>
      <c r="AG70">
        <v>0.87333027575531719</v>
      </c>
      <c r="AH70">
        <v>0.90653987515314149</v>
      </c>
      <c r="AI70">
        <v>0.87030545818728111</v>
      </c>
      <c r="AJ70">
        <v>0.86665144133170913</v>
      </c>
      <c r="AK70">
        <v>0.90791638734840641</v>
      </c>
    </row>
    <row r="71" spans="1:37">
      <c r="A71">
        <v>24</v>
      </c>
      <c r="B71">
        <v>0.80590175953079191</v>
      </c>
      <c r="C71">
        <v>0.74213174513528779</v>
      </c>
      <c r="D71">
        <v>0.77847301951779579</v>
      </c>
      <c r="E71">
        <v>0.7469941600824459</v>
      </c>
      <c r="F71">
        <v>0.73987478859448708</v>
      </c>
      <c r="G71">
        <v>0.7508959405747051</v>
      </c>
      <c r="H71">
        <v>0.62768361581920906</v>
      </c>
      <c r="I71">
        <v>0.59979600601245431</v>
      </c>
      <c r="J71">
        <v>0.62435606841129199</v>
      </c>
      <c r="K71">
        <v>0.53943154523618886</v>
      </c>
      <c r="L71">
        <v>0.55589386689865161</v>
      </c>
      <c r="M71">
        <v>0.58206403481504509</v>
      </c>
      <c r="N71">
        <v>0.20633865248226951</v>
      </c>
      <c r="O71">
        <v>0.62164236377590187</v>
      </c>
      <c r="P71">
        <v>0.58081872642556021</v>
      </c>
      <c r="Q71">
        <v>0.19234894529853419</v>
      </c>
      <c r="R71">
        <v>0.28990083651875248</v>
      </c>
      <c r="S71">
        <v>0.219811947467934</v>
      </c>
      <c r="T71">
        <v>0.19152834064286911</v>
      </c>
      <c r="U71">
        <v>0.28226712338265669</v>
      </c>
      <c r="V71">
        <v>0.22634724598864181</v>
      </c>
      <c r="W71">
        <v>0.16164120206415061</v>
      </c>
      <c r="X71">
        <v>0.22717382544927059</v>
      </c>
      <c r="Y71">
        <v>0.24433387172406609</v>
      </c>
      <c r="Z71">
        <v>0.20017136831004481</v>
      </c>
      <c r="AA71">
        <v>0.32799810903442561</v>
      </c>
      <c r="AB71">
        <v>0.25948387895290548</v>
      </c>
      <c r="AC71">
        <v>0.18961108868254609</v>
      </c>
      <c r="AD71">
        <v>0.48507983911755498</v>
      </c>
      <c r="AE71">
        <v>0.4659053655338215</v>
      </c>
      <c r="AF71">
        <v>0.7673440784863349</v>
      </c>
      <c r="AG71">
        <v>0.72490397294043429</v>
      </c>
      <c r="AH71">
        <v>0.7384633335277988</v>
      </c>
      <c r="AI71">
        <v>0.73393423468536145</v>
      </c>
      <c r="AJ71">
        <v>0.73246548924076316</v>
      </c>
      <c r="AK71">
        <v>0.75031994637089405</v>
      </c>
    </row>
    <row r="73" spans="1:37">
      <c r="A73" s="129"/>
      <c r="B73" s="122"/>
    </row>
    <row r="74" spans="1:37">
      <c r="B74" s="122"/>
    </row>
    <row r="81" spans="1:50">
      <c r="A81" t="s">
        <v>57</v>
      </c>
      <c r="D81">
        <v>2015</v>
      </c>
      <c r="F81" t="s">
        <v>1</v>
      </c>
      <c r="G81" s="165">
        <v>10093.20300000002</v>
      </c>
      <c r="H81" t="s">
        <v>2</v>
      </c>
      <c r="K81" t="s">
        <v>3</v>
      </c>
      <c r="L81" t="s">
        <v>4</v>
      </c>
      <c r="AH81" s="104"/>
      <c r="AI81" s="83"/>
      <c r="AJ81" s="83"/>
      <c r="AK81" s="83"/>
    </row>
    <row r="82" spans="1:50">
      <c r="A82" s="186">
        <v>3</v>
      </c>
      <c r="B82" s="84" t="s">
        <v>8</v>
      </c>
      <c r="F82" t="s">
        <v>9</v>
      </c>
      <c r="G82">
        <v>0</v>
      </c>
      <c r="H82" t="s">
        <v>2</v>
      </c>
      <c r="K82" t="s">
        <v>10</v>
      </c>
      <c r="L82" t="s">
        <v>4</v>
      </c>
      <c r="N82" t="s">
        <v>11</v>
      </c>
    </row>
    <row r="83" spans="1:50">
      <c r="B83">
        <v>1</v>
      </c>
      <c r="C83" t="s">
        <v>22</v>
      </c>
      <c r="D83" t="s">
        <v>23</v>
      </c>
      <c r="E83">
        <v>2</v>
      </c>
      <c r="F83" t="s">
        <v>24</v>
      </c>
      <c r="G83" t="s">
        <v>25</v>
      </c>
      <c r="H83">
        <v>3</v>
      </c>
      <c r="I83" t="s">
        <v>26</v>
      </c>
      <c r="J83" t="s">
        <v>27</v>
      </c>
      <c r="K83">
        <v>4</v>
      </c>
      <c r="L83" t="s">
        <v>28</v>
      </c>
      <c r="M83" t="s">
        <v>29</v>
      </c>
      <c r="N83">
        <v>5</v>
      </c>
      <c r="O83" t="s">
        <v>30</v>
      </c>
      <c r="P83" t="s">
        <v>30</v>
      </c>
      <c r="Q83">
        <v>6</v>
      </c>
      <c r="R83" t="s">
        <v>31</v>
      </c>
      <c r="S83" t="s">
        <v>32</v>
      </c>
      <c r="T83">
        <v>7</v>
      </c>
      <c r="U83" t="s">
        <v>33</v>
      </c>
      <c r="V83" t="s">
        <v>34</v>
      </c>
      <c r="W83">
        <v>8</v>
      </c>
      <c r="X83" t="s">
        <v>35</v>
      </c>
      <c r="Y83" t="s">
        <v>36</v>
      </c>
      <c r="Z83">
        <v>9</v>
      </c>
      <c r="AA83" t="s">
        <v>37</v>
      </c>
      <c r="AB83" t="s">
        <v>38</v>
      </c>
      <c r="AC83">
        <v>10</v>
      </c>
      <c r="AD83" t="s">
        <v>39</v>
      </c>
      <c r="AE83" t="s">
        <v>40</v>
      </c>
      <c r="AF83">
        <v>11</v>
      </c>
      <c r="AG83" t="s">
        <v>41</v>
      </c>
      <c r="AH83" t="s">
        <v>42</v>
      </c>
      <c r="AI83">
        <v>12</v>
      </c>
      <c r="AJ83" t="s">
        <v>43</v>
      </c>
      <c r="AK83" t="s">
        <v>44</v>
      </c>
    </row>
    <row r="84" spans="1:50">
      <c r="B84">
        <v>31</v>
      </c>
      <c r="E84">
        <v>28</v>
      </c>
      <c r="H84">
        <v>31</v>
      </c>
      <c r="K84">
        <v>30</v>
      </c>
      <c r="N84">
        <v>31</v>
      </c>
      <c r="Q84">
        <v>30</v>
      </c>
      <c r="T84">
        <v>31</v>
      </c>
      <c r="W84">
        <v>31</v>
      </c>
      <c r="Z84">
        <v>30</v>
      </c>
      <c r="AC84">
        <v>31</v>
      </c>
      <c r="AF84">
        <v>30</v>
      </c>
      <c r="AI84">
        <v>31</v>
      </c>
    </row>
    <row r="85" spans="1:50">
      <c r="A85" t="s">
        <v>47</v>
      </c>
      <c r="B85" t="s">
        <v>48</v>
      </c>
      <c r="C85" t="s">
        <v>49</v>
      </c>
      <c r="D85" t="s">
        <v>50</v>
      </c>
      <c r="E85" t="s">
        <v>48</v>
      </c>
      <c r="F85" t="s">
        <v>49</v>
      </c>
      <c r="G85" t="s">
        <v>50</v>
      </c>
      <c r="H85" t="s">
        <v>48</v>
      </c>
      <c r="I85" t="s">
        <v>49</v>
      </c>
      <c r="J85" t="s">
        <v>50</v>
      </c>
      <c r="K85" t="s">
        <v>48</v>
      </c>
      <c r="L85" t="s">
        <v>49</v>
      </c>
      <c r="M85" t="s">
        <v>50</v>
      </c>
      <c r="N85" t="s">
        <v>48</v>
      </c>
      <c r="O85" t="s">
        <v>49</v>
      </c>
      <c r="P85" t="s">
        <v>50</v>
      </c>
      <c r="Q85" t="s">
        <v>48</v>
      </c>
      <c r="R85" t="s">
        <v>49</v>
      </c>
      <c r="S85" t="s">
        <v>50</v>
      </c>
      <c r="T85" t="s">
        <v>48</v>
      </c>
      <c r="U85" t="s">
        <v>49</v>
      </c>
      <c r="V85" t="s">
        <v>50</v>
      </c>
      <c r="W85" t="s">
        <v>48</v>
      </c>
      <c r="X85" t="s">
        <v>49</v>
      </c>
      <c r="Y85" t="s">
        <v>50</v>
      </c>
      <c r="Z85" t="s">
        <v>48</v>
      </c>
      <c r="AA85" t="s">
        <v>49</v>
      </c>
      <c r="AB85" t="s">
        <v>50</v>
      </c>
      <c r="AC85" t="s">
        <v>48</v>
      </c>
      <c r="AD85" t="s">
        <v>49</v>
      </c>
      <c r="AE85" t="s">
        <v>50</v>
      </c>
      <c r="AF85" t="s">
        <v>48</v>
      </c>
      <c r="AG85" t="s">
        <v>49</v>
      </c>
      <c r="AH85" t="s">
        <v>50</v>
      </c>
      <c r="AI85" t="s">
        <v>48</v>
      </c>
      <c r="AJ85" t="s">
        <v>49</v>
      </c>
      <c r="AK85" t="s">
        <v>50</v>
      </c>
    </row>
    <row r="86" spans="1:50">
      <c r="B86" s="166">
        <v>8.1554081104534298E-2</v>
      </c>
      <c r="C86" s="168">
        <v>1.0579522379878661</v>
      </c>
      <c r="D86" s="167">
        <v>0.97785058487909982</v>
      </c>
      <c r="E86" s="166">
        <v>7.1295365690538987E-2</v>
      </c>
      <c r="F86" s="168">
        <v>1.080115450924197</v>
      </c>
      <c r="G86" s="167">
        <v>0.98294583952167769</v>
      </c>
      <c r="H86" s="166">
        <v>7.3705202057632715E-2</v>
      </c>
      <c r="I86" s="167">
        <v>1.0420384740191471</v>
      </c>
      <c r="J86" s="167">
        <v>0.98148395723323667</v>
      </c>
      <c r="K86" s="166">
        <v>7.1622751091035525E-2</v>
      </c>
      <c r="L86" s="167">
        <v>1.0357235464996111</v>
      </c>
      <c r="M86" s="167">
        <v>0.9885258869819129</v>
      </c>
      <c r="N86" s="166">
        <v>7.4436795726699159E-2</v>
      </c>
      <c r="O86" s="167">
        <v>1.3786969820735999</v>
      </c>
      <c r="P86" s="167">
        <v>0.98565125552213839</v>
      </c>
      <c r="Q86" s="166">
        <v>8.2323517122949025E-2</v>
      </c>
      <c r="R86" s="167">
        <v>1.496302161000673</v>
      </c>
      <c r="S86" s="167">
        <v>1.079529957611979</v>
      </c>
      <c r="T86" s="166">
        <v>9.6041248992372791E-2</v>
      </c>
      <c r="U86" s="167">
        <v>1.777281991052956</v>
      </c>
      <c r="V86" s="167">
        <v>1.085725835910512</v>
      </c>
      <c r="W86" s="166">
        <v>0.10436474919258081</v>
      </c>
      <c r="X86" s="167">
        <v>1.8199377600808511</v>
      </c>
      <c r="Y86" s="167">
        <v>0.95031948352464624</v>
      </c>
      <c r="Z86" s="166">
        <v>9.5877090318972832E-2</v>
      </c>
      <c r="AA86" s="167">
        <v>1.5156678153905061</v>
      </c>
      <c r="AB86" s="167">
        <v>1.0433249372788811</v>
      </c>
      <c r="AC86" s="166">
        <v>9.4611594436739485E-2</v>
      </c>
      <c r="AD86" s="167">
        <v>2.0000000000000009</v>
      </c>
      <c r="AE86" s="167">
        <v>1.110709817098505</v>
      </c>
      <c r="AF86" s="166">
        <v>7.3874005561165357E-2</v>
      </c>
      <c r="AG86" s="167">
        <v>1.0699914746792609</v>
      </c>
      <c r="AH86" s="167">
        <v>1.002754798762856</v>
      </c>
      <c r="AI86" s="166">
        <v>8.0293598704778937E-2</v>
      </c>
      <c r="AJ86" s="169">
        <v>1.0605810755022429</v>
      </c>
      <c r="AK86" s="167">
        <v>1.0032848910473771</v>
      </c>
      <c r="AM86" t="str">
        <f>A81</f>
        <v>RefgChg-Res-StdForMsr_IncNTXV16pct_base-rDXGF-DMoMH85-CZ03</v>
      </c>
      <c r="AN86" s="159">
        <f>1/($B86*(1/$B84)*(1/(5/7+2/7*$D86))*$B96/SUM($B88:$B111))</f>
        <v>8890.5350272791857</v>
      </c>
      <c r="AO86" s="159">
        <f>1/(B86*(1/B84)*(1/(5/7+2/7*D86)))</f>
        <v>377.71033710242341</v>
      </c>
      <c r="AP86" s="159"/>
      <c r="AR86" s="164">
        <f>CHOOSE(AV$3,C86,F86,I86,L86,O86,R86,U86,X86,AA86,AD86,AG86,AJ86)</f>
        <v>1.777281991052956</v>
      </c>
      <c r="AS86" s="160"/>
      <c r="AT86" s="160"/>
      <c r="AV86" s="115">
        <f>AN86/AR86</f>
        <v>5002.3210002887399</v>
      </c>
      <c r="AW86" s="161">
        <f>AO86/AR86</f>
        <v>212.5213325762941</v>
      </c>
      <c r="AX86" s="159"/>
    </row>
    <row r="87" spans="1:50">
      <c r="A87" t="s">
        <v>51</v>
      </c>
      <c r="B87" t="s">
        <v>52</v>
      </c>
      <c r="C87" t="s">
        <v>53</v>
      </c>
      <c r="D87" t="s">
        <v>54</v>
      </c>
      <c r="E87" t="s">
        <v>52</v>
      </c>
      <c r="F87" t="s">
        <v>53</v>
      </c>
      <c r="G87" t="s">
        <v>54</v>
      </c>
      <c r="H87" t="s">
        <v>52</v>
      </c>
      <c r="I87" t="s">
        <v>53</v>
      </c>
      <c r="J87" t="s">
        <v>54</v>
      </c>
      <c r="K87" t="s">
        <v>52</v>
      </c>
      <c r="L87" t="s">
        <v>53</v>
      </c>
      <c r="M87" t="s">
        <v>54</v>
      </c>
      <c r="N87" t="s">
        <v>52</v>
      </c>
      <c r="O87" t="s">
        <v>53</v>
      </c>
      <c r="P87" t="s">
        <v>54</v>
      </c>
      <c r="Q87" t="s">
        <v>52</v>
      </c>
      <c r="R87" t="s">
        <v>53</v>
      </c>
      <c r="S87" t="s">
        <v>54</v>
      </c>
      <c r="T87" t="s">
        <v>52</v>
      </c>
      <c r="U87" t="s">
        <v>53</v>
      </c>
      <c r="V87" t="s">
        <v>54</v>
      </c>
      <c r="W87" t="s">
        <v>52</v>
      </c>
      <c r="X87" t="s">
        <v>53</v>
      </c>
      <c r="Y87" t="s">
        <v>54</v>
      </c>
      <c r="Z87" t="s">
        <v>52</v>
      </c>
      <c r="AA87" t="s">
        <v>53</v>
      </c>
      <c r="AB87" t="s">
        <v>54</v>
      </c>
      <c r="AC87" t="s">
        <v>52</v>
      </c>
      <c r="AD87" t="s">
        <v>53</v>
      </c>
      <c r="AE87" t="s">
        <v>54</v>
      </c>
      <c r="AF87" t="s">
        <v>52</v>
      </c>
      <c r="AG87" t="s">
        <v>53</v>
      </c>
      <c r="AH87" t="s">
        <v>54</v>
      </c>
      <c r="AI87" t="s">
        <v>52</v>
      </c>
      <c r="AJ87" t="s">
        <v>53</v>
      </c>
      <c r="AK87" t="s">
        <v>54</v>
      </c>
    </row>
    <row r="88" spans="1:50">
      <c r="A88">
        <v>1</v>
      </c>
      <c r="B88">
        <v>0.5869681324550472</v>
      </c>
      <c r="C88">
        <v>0.59336508020963585</v>
      </c>
      <c r="D88">
        <v>0.66062206572769933</v>
      </c>
      <c r="E88">
        <v>0.5940899202320522</v>
      </c>
      <c r="F88">
        <v>0.56439359817433876</v>
      </c>
      <c r="G88">
        <v>0.60654978498180612</v>
      </c>
      <c r="H88">
        <v>0.50903377847604081</v>
      </c>
      <c r="I88">
        <v>0.4704071714007993</v>
      </c>
      <c r="J88">
        <v>0.51471900089206069</v>
      </c>
      <c r="K88">
        <v>0.54097375275495896</v>
      </c>
      <c r="L88">
        <v>0.47025804517834291</v>
      </c>
      <c r="M88">
        <v>0.5100817438692099</v>
      </c>
      <c r="N88">
        <v>0.63169943441960674</v>
      </c>
      <c r="O88">
        <v>0.51435004503152204</v>
      </c>
      <c r="P88">
        <v>0.49219986434546681</v>
      </c>
      <c r="Q88">
        <v>0.20353432199627031</v>
      </c>
      <c r="R88">
        <v>0.36734185245604478</v>
      </c>
      <c r="S88">
        <v>0.36724795010971251</v>
      </c>
      <c r="T88">
        <v>0.43007877430078773</v>
      </c>
      <c r="U88">
        <v>0.34231173380035018</v>
      </c>
      <c r="V88">
        <v>0.2862438388529065</v>
      </c>
      <c r="W88">
        <v>0.16570900204742101</v>
      </c>
      <c r="X88">
        <v>0.25564214148365549</v>
      </c>
      <c r="Y88">
        <v>0.30580137659783668</v>
      </c>
      <c r="Z88">
        <v>0.1708962661964272</v>
      </c>
      <c r="AA88">
        <v>0.28893313168826679</v>
      </c>
      <c r="AB88">
        <v>0.26677769786895789</v>
      </c>
      <c r="AC88">
        <v>0.25844666383340409</v>
      </c>
      <c r="AD88">
        <v>0.37487904897940388</v>
      </c>
      <c r="AE88">
        <v>0.54696551350766054</v>
      </c>
      <c r="AF88">
        <v>0.60366081434441543</v>
      </c>
      <c r="AG88">
        <v>0.53274744273159502</v>
      </c>
      <c r="AH88">
        <v>0.5957244655581948</v>
      </c>
      <c r="AI88">
        <v>0.5932721712538227</v>
      </c>
      <c r="AJ88">
        <v>0.57515195219944382</v>
      </c>
      <c r="AK88">
        <v>0.62508881855177301</v>
      </c>
    </row>
    <row r="89" spans="1:50">
      <c r="A89">
        <v>2</v>
      </c>
      <c r="B89">
        <v>0.51664589638597114</v>
      </c>
      <c r="C89">
        <v>0.520019154539892</v>
      </c>
      <c r="D89">
        <v>0.58673708920187795</v>
      </c>
      <c r="E89">
        <v>0.51921682378535172</v>
      </c>
      <c r="F89">
        <v>0.48761372849292861</v>
      </c>
      <c r="G89">
        <v>0.53456830962619928</v>
      </c>
      <c r="H89">
        <v>0.45542026708562439</v>
      </c>
      <c r="I89">
        <v>0.41635165784641992</v>
      </c>
      <c r="J89">
        <v>0.44012900569546431</v>
      </c>
      <c r="K89">
        <v>0.52113804848727707</v>
      </c>
      <c r="L89">
        <v>0.44197389574647822</v>
      </c>
      <c r="M89">
        <v>0.46617360840794092</v>
      </c>
      <c r="N89">
        <v>0.44317263668192841</v>
      </c>
      <c r="O89">
        <v>0.43200240168117698</v>
      </c>
      <c r="P89">
        <v>0.42663350666968108</v>
      </c>
      <c r="Q89">
        <v>0.1770713080543469</v>
      </c>
      <c r="R89">
        <v>0.3279182526735544</v>
      </c>
      <c r="S89">
        <v>0.31758863610116639</v>
      </c>
      <c r="T89">
        <v>0.30512394305123941</v>
      </c>
      <c r="U89">
        <v>0.28686514886164632</v>
      </c>
      <c r="V89">
        <v>0.24754572487677701</v>
      </c>
      <c r="W89">
        <v>0.1309028465755234</v>
      </c>
      <c r="X89">
        <v>0.228013358971764</v>
      </c>
      <c r="Y89">
        <v>0.25599425156947281</v>
      </c>
      <c r="Z89">
        <v>0.15088553246952391</v>
      </c>
      <c r="AA89">
        <v>0.25818864023584809</v>
      </c>
      <c r="AB89">
        <v>0.23112154131496271</v>
      </c>
      <c r="AC89">
        <v>0.19204207394815129</v>
      </c>
      <c r="AD89">
        <v>0.33670460305026961</v>
      </c>
      <c r="AE89">
        <v>0.43251583563423729</v>
      </c>
      <c r="AF89">
        <v>0.54538662682106831</v>
      </c>
      <c r="AG89">
        <v>0.44731306728137171</v>
      </c>
      <c r="AH89">
        <v>0.5173990498812352</v>
      </c>
      <c r="AI89">
        <v>0.5321100917431193</v>
      </c>
      <c r="AJ89">
        <v>0.50427526527248367</v>
      </c>
      <c r="AK89">
        <v>0.56398165493185193</v>
      </c>
    </row>
    <row r="90" spans="1:50">
      <c r="A90">
        <v>3</v>
      </c>
      <c r="B90">
        <v>0.49189959052875187</v>
      </c>
      <c r="C90">
        <v>0.49003697890340259</v>
      </c>
      <c r="D90">
        <v>0.5369718309859155</v>
      </c>
      <c r="E90">
        <v>0.49111675126903548</v>
      </c>
      <c r="F90">
        <v>0.46617421853887042</v>
      </c>
      <c r="G90">
        <v>0.49943764472378432</v>
      </c>
      <c r="H90">
        <v>0.44265514532600142</v>
      </c>
      <c r="I90">
        <v>0.3953450696619506</v>
      </c>
      <c r="J90">
        <v>0.40691690111850681</v>
      </c>
      <c r="K90">
        <v>0.51973552394309752</v>
      </c>
      <c r="L90">
        <v>0.44126542957573772</v>
      </c>
      <c r="M90">
        <v>0.4581549240949786</v>
      </c>
      <c r="N90">
        <v>0.32857527605709669</v>
      </c>
      <c r="O90">
        <v>0.3884419093365355</v>
      </c>
      <c r="P90">
        <v>0.41007234908433182</v>
      </c>
      <c r="Q90">
        <v>0.16925672675606079</v>
      </c>
      <c r="R90">
        <v>0.31167301069421782</v>
      </c>
      <c r="S90">
        <v>0.30482734726873778</v>
      </c>
      <c r="T90">
        <v>0.22064031220640309</v>
      </c>
      <c r="U90">
        <v>0.25514886164623463</v>
      </c>
      <c r="V90">
        <v>0.23723980610208159</v>
      </c>
      <c r="W90">
        <v>0.12396803381546791</v>
      </c>
      <c r="X90">
        <v>0.21591944135208979</v>
      </c>
      <c r="Y90">
        <v>0.24343846910218581</v>
      </c>
      <c r="Z90">
        <v>0.1422218814689872</v>
      </c>
      <c r="AA90">
        <v>0.24442445010241781</v>
      </c>
      <c r="AB90">
        <v>0.2170786176615315</v>
      </c>
      <c r="AC90">
        <v>0.14534636634084139</v>
      </c>
      <c r="AD90">
        <v>0.32080818320047932</v>
      </c>
      <c r="AE90">
        <v>0.3677115478317361</v>
      </c>
      <c r="AF90">
        <v>0.51382144191258872</v>
      </c>
      <c r="AG90">
        <v>0.41861403256015001</v>
      </c>
      <c r="AH90">
        <v>0.46923990498812351</v>
      </c>
      <c r="AI90">
        <v>0.50782514840798709</v>
      </c>
      <c r="AJ90">
        <v>0.48222931904810951</v>
      </c>
      <c r="AK90">
        <v>0.52380337187520176</v>
      </c>
    </row>
    <row r="91" spans="1:50">
      <c r="A91">
        <v>4</v>
      </c>
      <c r="B91">
        <v>0.47552074060886601</v>
      </c>
      <c r="C91">
        <v>0.47614993748170997</v>
      </c>
      <c r="D91">
        <v>0.51784037558685447</v>
      </c>
      <c r="E91">
        <v>0.47824510514865842</v>
      </c>
      <c r="F91">
        <v>0.46368195057502332</v>
      </c>
      <c r="G91">
        <v>0.49533575917962291</v>
      </c>
      <c r="H91">
        <v>0.44265514532600142</v>
      </c>
      <c r="I91">
        <v>0.39040393131007672</v>
      </c>
      <c r="J91">
        <v>0.39161462979482597</v>
      </c>
      <c r="K91">
        <v>0.51733119615307566</v>
      </c>
      <c r="L91">
        <v>0.44420828905419768</v>
      </c>
      <c r="M91">
        <v>0.44663293110159591</v>
      </c>
      <c r="N91">
        <v>0.24333423107998919</v>
      </c>
      <c r="O91">
        <v>0.36190333233263278</v>
      </c>
      <c r="P91">
        <v>0.38542844223377781</v>
      </c>
      <c r="Q91">
        <v>0.1587780836515407</v>
      </c>
      <c r="R91">
        <v>0.3002764183433026</v>
      </c>
      <c r="S91">
        <v>0.28253839935327407</v>
      </c>
      <c r="T91">
        <v>0.16448652164486521</v>
      </c>
      <c r="U91">
        <v>0.23432574430823119</v>
      </c>
      <c r="V91">
        <v>0.22033484052303551</v>
      </c>
      <c r="W91">
        <v>0.11789181692094319</v>
      </c>
      <c r="X91">
        <v>0.20809297304591301</v>
      </c>
      <c r="Y91">
        <v>0.2263822706300582</v>
      </c>
      <c r="Z91">
        <v>0.1358583148048762</v>
      </c>
      <c r="AA91">
        <v>0.23678618603671731</v>
      </c>
      <c r="AB91">
        <v>0.20235436617585831</v>
      </c>
      <c r="AC91">
        <v>0.1064598385040374</v>
      </c>
      <c r="AD91">
        <v>0.31470303644657421</v>
      </c>
      <c r="AE91">
        <v>0.31124465378160349</v>
      </c>
      <c r="AF91">
        <v>0.49533059394844969</v>
      </c>
      <c r="AG91">
        <v>0.41322575997694871</v>
      </c>
      <c r="AH91">
        <v>0.4540973871733967</v>
      </c>
      <c r="AI91">
        <v>0.49469329016010077</v>
      </c>
      <c r="AJ91">
        <v>0.47254558565983312</v>
      </c>
      <c r="AK91">
        <v>0.50138879917317991</v>
      </c>
    </row>
    <row r="92" spans="1:50">
      <c r="A92">
        <v>5</v>
      </c>
      <c r="B92">
        <v>0.47249421399323482</v>
      </c>
      <c r="C92">
        <v>0.46920641677086378</v>
      </c>
      <c r="D92">
        <v>0.5002347417840376</v>
      </c>
      <c r="E92">
        <v>0.47552574329224079</v>
      </c>
      <c r="F92">
        <v>0.46689487433564542</v>
      </c>
      <c r="G92">
        <v>0.48838901753225272</v>
      </c>
      <c r="H92">
        <v>0.47309505106048688</v>
      </c>
      <c r="I92">
        <v>0.42582892320985011</v>
      </c>
      <c r="J92">
        <v>0.42064091127427428</v>
      </c>
      <c r="K92">
        <v>0.56521739130434778</v>
      </c>
      <c r="L92">
        <v>0.49385541840377117</v>
      </c>
      <c r="M92">
        <v>0.48353444920202421</v>
      </c>
      <c r="N92">
        <v>0.26541879881497438</v>
      </c>
      <c r="O92">
        <v>0.40780546382467742</v>
      </c>
      <c r="P92">
        <v>0.41199412163689791</v>
      </c>
      <c r="Q92">
        <v>0.1711215700204245</v>
      </c>
      <c r="R92">
        <v>0.33392242160594532</v>
      </c>
      <c r="S92">
        <v>0.29859106132347851</v>
      </c>
      <c r="T92">
        <v>0.13991472139914721</v>
      </c>
      <c r="U92">
        <v>0.25175131348511398</v>
      </c>
      <c r="V92">
        <v>0.23353293413173651</v>
      </c>
      <c r="W92">
        <v>0.1289875173370319</v>
      </c>
      <c r="X92">
        <v>0.2313868366899437</v>
      </c>
      <c r="Y92">
        <v>0.2414719007639361</v>
      </c>
      <c r="Z92">
        <v>0.1491221344782642</v>
      </c>
      <c r="AA92">
        <v>0.26251507552118242</v>
      </c>
      <c r="AB92">
        <v>0.21768424240130221</v>
      </c>
      <c r="AC92">
        <v>0.1070973225669358</v>
      </c>
      <c r="AD92">
        <v>0.34688752706999049</v>
      </c>
      <c r="AE92">
        <v>0.32862324725244968</v>
      </c>
      <c r="AF92">
        <v>0.49196862159133359</v>
      </c>
      <c r="AG92">
        <v>0.42178360466791531</v>
      </c>
      <c r="AH92">
        <v>0.44548693586698351</v>
      </c>
      <c r="AI92">
        <v>0.49541284403669728</v>
      </c>
      <c r="AJ92">
        <v>0.47270011332028428</v>
      </c>
      <c r="AK92">
        <v>0.49053678702926162</v>
      </c>
    </row>
    <row r="93" spans="1:50">
      <c r="A93">
        <v>6</v>
      </c>
      <c r="B93">
        <v>0.50525191383300694</v>
      </c>
      <c r="C93">
        <v>0.50426986618425584</v>
      </c>
      <c r="D93">
        <v>0.5366784037558685</v>
      </c>
      <c r="E93">
        <v>0.50543872371283538</v>
      </c>
      <c r="F93">
        <v>0.50764195417830227</v>
      </c>
      <c r="G93">
        <v>0.53152497519020825</v>
      </c>
      <c r="H93">
        <v>0.52592301649646489</v>
      </c>
      <c r="I93">
        <v>0.49022572632033712</v>
      </c>
      <c r="J93">
        <v>0.48452617854937219</v>
      </c>
      <c r="K93">
        <v>0.62712883189741531</v>
      </c>
      <c r="L93">
        <v>0.56184092209596992</v>
      </c>
      <c r="M93">
        <v>0.54737251848968482</v>
      </c>
      <c r="N93">
        <v>0.30999192028009692</v>
      </c>
      <c r="O93">
        <v>0.48147703392374669</v>
      </c>
      <c r="P93">
        <v>0.46913859371467309</v>
      </c>
      <c r="Q93">
        <v>0.1985614066246337</v>
      </c>
      <c r="R93">
        <v>0.39292187783215521</v>
      </c>
      <c r="S93">
        <v>0.34201408938676531</v>
      </c>
      <c r="T93">
        <v>0.16217388162173879</v>
      </c>
      <c r="U93">
        <v>0.29798598949211902</v>
      </c>
      <c r="V93">
        <v>0.26799462299890009</v>
      </c>
      <c r="W93">
        <v>0.15058450564691889</v>
      </c>
      <c r="X93">
        <v>0.27283001045778082</v>
      </c>
      <c r="Y93">
        <v>0.27626503290220089</v>
      </c>
      <c r="Z93">
        <v>0.17327302001073369</v>
      </c>
      <c r="AA93">
        <v>0.30794264601719079</v>
      </c>
      <c r="AB93">
        <v>0.24800333093606869</v>
      </c>
      <c r="AC93">
        <v>0.11984700382490431</v>
      </c>
      <c r="AD93">
        <v>0.40220246048933311</v>
      </c>
      <c r="AE93">
        <v>0.36960641004818362</v>
      </c>
      <c r="AF93">
        <v>0.52558834516249542</v>
      </c>
      <c r="AG93">
        <v>0.46713730010085008</v>
      </c>
      <c r="AH93">
        <v>0.48741092636579569</v>
      </c>
      <c r="AI93">
        <v>0.52311566828566292</v>
      </c>
      <c r="AJ93">
        <v>0.51035335325023179</v>
      </c>
      <c r="AK93">
        <v>0.52780828111879063</v>
      </c>
    </row>
    <row r="94" spans="1:50">
      <c r="A94">
        <v>7</v>
      </c>
      <c r="B94">
        <v>0.55527861847961535</v>
      </c>
      <c r="C94">
        <v>0.55574769214397823</v>
      </c>
      <c r="D94">
        <v>0.5880868544600939</v>
      </c>
      <c r="E94">
        <v>0.5543872371283538</v>
      </c>
      <c r="F94">
        <v>0.56730624868630453</v>
      </c>
      <c r="G94">
        <v>0.58551108170691357</v>
      </c>
      <c r="H94">
        <v>0.6095836606441476</v>
      </c>
      <c r="I94">
        <v>0.58877848579760239</v>
      </c>
      <c r="J94">
        <v>0.54285322171138417</v>
      </c>
      <c r="K94">
        <v>0.70106191144059304</v>
      </c>
      <c r="L94">
        <v>0.64688411128368639</v>
      </c>
      <c r="M94">
        <v>0.58769949396652399</v>
      </c>
      <c r="N94">
        <v>0.36506867761917589</v>
      </c>
      <c r="O94">
        <v>0.57406184329030341</v>
      </c>
      <c r="P94">
        <v>0.52029165724621285</v>
      </c>
      <c r="Q94">
        <v>0.22822129473403791</v>
      </c>
      <c r="R94">
        <v>0.46963929671923149</v>
      </c>
      <c r="S94">
        <v>0.38272317819609658</v>
      </c>
      <c r="T94">
        <v>0.20163330201633309</v>
      </c>
      <c r="U94">
        <v>0.36334500875656728</v>
      </c>
      <c r="V94">
        <v>0.29989001588659409</v>
      </c>
      <c r="W94">
        <v>0.17852189419457101</v>
      </c>
      <c r="X94">
        <v>0.33168032925142532</v>
      </c>
      <c r="Y94">
        <v>0.30920505256788439</v>
      </c>
      <c r="Z94">
        <v>0.2067775818446676</v>
      </c>
      <c r="AA94">
        <v>0.37829507820127489</v>
      </c>
      <c r="AB94">
        <v>0.27764109163859341</v>
      </c>
      <c r="AC94">
        <v>0.14412452188695279</v>
      </c>
      <c r="AD94">
        <v>0.49281205363313818</v>
      </c>
      <c r="AE94">
        <v>0.41188890693519548</v>
      </c>
      <c r="AF94">
        <v>0.58068733657078819</v>
      </c>
      <c r="AG94">
        <v>0.5293185419968307</v>
      </c>
      <c r="AH94">
        <v>0.5385391923990499</v>
      </c>
      <c r="AI94">
        <v>0.57240510883252393</v>
      </c>
      <c r="AJ94">
        <v>0.56410322447718142</v>
      </c>
      <c r="AK94">
        <v>0.5749628576965311</v>
      </c>
    </row>
    <row r="95" spans="1:50">
      <c r="A95">
        <v>8</v>
      </c>
      <c r="B95">
        <v>0.64500623108420863</v>
      </c>
      <c r="C95">
        <v>0.65080209635797726</v>
      </c>
      <c r="D95">
        <v>0.62271126760563389</v>
      </c>
      <c r="E95">
        <v>0.64720812182741128</v>
      </c>
      <c r="F95">
        <v>0.65531633786745935</v>
      </c>
      <c r="G95">
        <v>0.60873304664240802</v>
      </c>
      <c r="H95">
        <v>0.6264728986645719</v>
      </c>
      <c r="I95">
        <v>0.59938978291392164</v>
      </c>
      <c r="J95">
        <v>0.54690180470733563</v>
      </c>
      <c r="K95">
        <v>0.65558004407934278</v>
      </c>
      <c r="L95">
        <v>0.61355895256001536</v>
      </c>
      <c r="M95">
        <v>0.56800311405216042</v>
      </c>
      <c r="N95">
        <v>0.36331807164018309</v>
      </c>
      <c r="O95">
        <v>0.56175322725908128</v>
      </c>
      <c r="P95">
        <v>0.51950033913633276</v>
      </c>
      <c r="Q95">
        <v>0.22848770091466131</v>
      </c>
      <c r="R95">
        <v>0.46202646365778488</v>
      </c>
      <c r="S95">
        <v>0.38630326827578237</v>
      </c>
      <c r="T95">
        <v>0.2359615523596155</v>
      </c>
      <c r="U95">
        <v>0.36698774080560409</v>
      </c>
      <c r="V95">
        <v>0.30257851643651468</v>
      </c>
      <c r="W95">
        <v>0.20507232019021199</v>
      </c>
      <c r="X95">
        <v>0.33108997065074391</v>
      </c>
      <c r="Y95">
        <v>0.32278193782618558</v>
      </c>
      <c r="Z95">
        <v>0.2073142681898337</v>
      </c>
      <c r="AA95">
        <v>0.3774910504048854</v>
      </c>
      <c r="AB95">
        <v>0.28108558234603892</v>
      </c>
      <c r="AC95">
        <v>0.14513387165320871</v>
      </c>
      <c r="AD95">
        <v>0.48700640464451928</v>
      </c>
      <c r="AE95">
        <v>0.41513724216339121</v>
      </c>
      <c r="AF95">
        <v>0.64381770638774749</v>
      </c>
      <c r="AG95">
        <v>0.60697305863708406</v>
      </c>
      <c r="AH95">
        <v>0.56140142517814728</v>
      </c>
      <c r="AI95">
        <v>0.64723871199856098</v>
      </c>
      <c r="AJ95">
        <v>0.65715463067889135</v>
      </c>
      <c r="AK95">
        <v>0.60306181771203393</v>
      </c>
    </row>
    <row r="96" spans="1:50">
      <c r="A96">
        <v>9</v>
      </c>
      <c r="B96">
        <v>0.64233576642335766</v>
      </c>
      <c r="C96">
        <v>0.63476016919843581</v>
      </c>
      <c r="D96">
        <v>0.58967136150234756</v>
      </c>
      <c r="E96">
        <v>0.64176939811457578</v>
      </c>
      <c r="F96">
        <v>0.62201603459147836</v>
      </c>
      <c r="G96">
        <v>0.56606020509427724</v>
      </c>
      <c r="H96">
        <v>0.56794972505891583</v>
      </c>
      <c r="I96">
        <v>0.54120315368830352</v>
      </c>
      <c r="J96">
        <v>0.52446304810265565</v>
      </c>
      <c r="K96">
        <v>0.55339611300340608</v>
      </c>
      <c r="L96">
        <v>0.53483746151121292</v>
      </c>
      <c r="M96">
        <v>0.54036590112884397</v>
      </c>
      <c r="N96">
        <v>0.34029086991650959</v>
      </c>
      <c r="O96">
        <v>0.50999699789852915</v>
      </c>
      <c r="P96">
        <v>0.51243499886954524</v>
      </c>
      <c r="Q96">
        <v>0.219429890773466</v>
      </c>
      <c r="R96">
        <v>0.42081294181620449</v>
      </c>
      <c r="S96">
        <v>0.38081764637948962</v>
      </c>
      <c r="T96">
        <v>0.24839199248391991</v>
      </c>
      <c r="U96">
        <v>0.33985989492119079</v>
      </c>
      <c r="V96">
        <v>0.29850503075481682</v>
      </c>
      <c r="W96">
        <v>0.32170926623076418</v>
      </c>
      <c r="X96">
        <v>0.32085146577606849</v>
      </c>
      <c r="Y96">
        <v>0.35156190908403301</v>
      </c>
      <c r="Z96">
        <v>0.19520049068465839</v>
      </c>
      <c r="AA96">
        <v>0.34383674407029508</v>
      </c>
      <c r="AB96">
        <v>0.28225898027934448</v>
      </c>
      <c r="AC96">
        <v>0.2111134721631959</v>
      </c>
      <c r="AD96">
        <v>0.45159655347187039</v>
      </c>
      <c r="AE96">
        <v>0.50506198906393807</v>
      </c>
      <c r="AF96">
        <v>0.60683601045946955</v>
      </c>
      <c r="AG96">
        <v>0.57493156605676432</v>
      </c>
      <c r="AH96">
        <v>0.53010688836104514</v>
      </c>
      <c r="AI96">
        <v>0.62133477244108659</v>
      </c>
      <c r="AJ96">
        <v>0.61841969712578548</v>
      </c>
      <c r="AK96">
        <v>0.57380014210968278</v>
      </c>
    </row>
    <row r="97" spans="1:37">
      <c r="A97">
        <v>10</v>
      </c>
      <c r="B97">
        <v>0.58162720313334515</v>
      </c>
      <c r="C97">
        <v>0.55971161776051503</v>
      </c>
      <c r="D97">
        <v>0.55064553990610343</v>
      </c>
      <c r="E97">
        <v>0.5745105148658447</v>
      </c>
      <c r="F97">
        <v>0.54037173828183671</v>
      </c>
      <c r="G97">
        <v>0.54528613959642735</v>
      </c>
      <c r="H97">
        <v>0.5333857030636292</v>
      </c>
      <c r="I97">
        <v>0.51398639161896542</v>
      </c>
      <c r="J97">
        <v>0.52411994784876148</v>
      </c>
      <c r="K97">
        <v>0.51232217992386297</v>
      </c>
      <c r="L97">
        <v>0.50540886672661389</v>
      </c>
      <c r="M97">
        <v>0.53873102374464776</v>
      </c>
      <c r="N97">
        <v>0.33961755992458931</v>
      </c>
      <c r="O97">
        <v>0.49885920144100881</v>
      </c>
      <c r="P97">
        <v>0.53091792900746093</v>
      </c>
      <c r="Q97">
        <v>0.28301216588224848</v>
      </c>
      <c r="R97">
        <v>0.42233097698024269</v>
      </c>
      <c r="S97">
        <v>0.40703314470493129</v>
      </c>
      <c r="T97">
        <v>0.28734552287345522</v>
      </c>
      <c r="U97">
        <v>0.3395621716287216</v>
      </c>
      <c r="V97">
        <v>0.31716159517699288</v>
      </c>
      <c r="W97">
        <v>0.50782643154349127</v>
      </c>
      <c r="X97">
        <v>0.34505616840400771</v>
      </c>
      <c r="Y97">
        <v>0.39796535814234929</v>
      </c>
      <c r="Z97">
        <v>0.24035881315648239</v>
      </c>
      <c r="AA97">
        <v>0.33905086432988107</v>
      </c>
      <c r="AB97">
        <v>0.30330443998637352</v>
      </c>
      <c r="AC97">
        <v>0.30296430089247761</v>
      </c>
      <c r="AD97">
        <v>0.46627194397087968</v>
      </c>
      <c r="AE97">
        <v>0.59477018028260498</v>
      </c>
      <c r="AF97">
        <v>0.54333208815838629</v>
      </c>
      <c r="AG97">
        <v>0.51574701051721672</v>
      </c>
      <c r="AH97">
        <v>0.52410926365795718</v>
      </c>
      <c r="AI97">
        <v>0.56880733944954143</v>
      </c>
      <c r="AJ97">
        <v>0.53247656330483162</v>
      </c>
      <c r="AK97">
        <v>0.5517085459595632</v>
      </c>
    </row>
    <row r="98" spans="1:37">
      <c r="A98">
        <v>11</v>
      </c>
      <c r="B98">
        <v>0.55136193697703384</v>
      </c>
      <c r="C98">
        <v>0.52355742371438441</v>
      </c>
      <c r="D98">
        <v>0.5201291079812207</v>
      </c>
      <c r="E98">
        <v>0.55058013052936905</v>
      </c>
      <c r="F98">
        <v>0.51463832087199346</v>
      </c>
      <c r="G98">
        <v>0.531194177968905</v>
      </c>
      <c r="H98">
        <v>0.52336999214454039</v>
      </c>
      <c r="I98">
        <v>0.50880224646290095</v>
      </c>
      <c r="J98">
        <v>0.53036437246963564</v>
      </c>
      <c r="K98">
        <v>0.4940893608495292</v>
      </c>
      <c r="L98">
        <v>0.49388266710264589</v>
      </c>
      <c r="M98">
        <v>0.53888672635266655</v>
      </c>
      <c r="N98">
        <v>0.38203608941556688</v>
      </c>
      <c r="O98">
        <v>0.50027018913239274</v>
      </c>
      <c r="P98">
        <v>0.53368754239204153</v>
      </c>
      <c r="Q98">
        <v>0.38042802593020159</v>
      </c>
      <c r="R98">
        <v>0.42559361972086279</v>
      </c>
      <c r="S98">
        <v>0.4475112599607346</v>
      </c>
      <c r="T98">
        <v>0.41540796415407971</v>
      </c>
      <c r="U98">
        <v>0.35432574430823133</v>
      </c>
      <c r="V98">
        <v>0.37968960039105459</v>
      </c>
      <c r="W98">
        <v>0.68852783831979403</v>
      </c>
      <c r="X98">
        <v>0.39317882805384069</v>
      </c>
      <c r="Y98">
        <v>0.4378261856137961</v>
      </c>
      <c r="Z98">
        <v>0.38350072836004001</v>
      </c>
      <c r="AA98">
        <v>0.37659130501368759</v>
      </c>
      <c r="AB98">
        <v>0.3618229304667096</v>
      </c>
      <c r="AC98">
        <v>0.42148321291967689</v>
      </c>
      <c r="AD98">
        <v>0.51322397825185484</v>
      </c>
      <c r="AE98">
        <v>0.67689892263548246</v>
      </c>
      <c r="AF98">
        <v>0.49458348898020182</v>
      </c>
      <c r="AG98">
        <v>0.49736349229217702</v>
      </c>
      <c r="AH98">
        <v>0.51918052256532077</v>
      </c>
      <c r="AI98">
        <v>0.52203633747076816</v>
      </c>
      <c r="AJ98">
        <v>0.50247244256721957</v>
      </c>
      <c r="AK98">
        <v>0.52063820166655894</v>
      </c>
    </row>
    <row r="99" spans="1:37">
      <c r="A99">
        <v>12</v>
      </c>
      <c r="B99">
        <v>0.54335054299448093</v>
      </c>
      <c r="C99">
        <v>0.51852935699273728</v>
      </c>
      <c r="D99">
        <v>0.51883802816901403</v>
      </c>
      <c r="E99">
        <v>0.54405366207396666</v>
      </c>
      <c r="F99">
        <v>0.50890310182265852</v>
      </c>
      <c r="G99">
        <v>0.52113794244128353</v>
      </c>
      <c r="H99">
        <v>0.50569520816967783</v>
      </c>
      <c r="I99">
        <v>0.49384382762717371</v>
      </c>
      <c r="J99">
        <v>0.52672750977835725</v>
      </c>
      <c r="K99">
        <v>0.47946303346022839</v>
      </c>
      <c r="L99">
        <v>0.47889588272160011</v>
      </c>
      <c r="M99">
        <v>0.52253795251070467</v>
      </c>
      <c r="N99">
        <v>0.44249932669000802</v>
      </c>
      <c r="O99">
        <v>0.50150105073551476</v>
      </c>
      <c r="P99">
        <v>0.52176124802170476</v>
      </c>
      <c r="Q99">
        <v>0.46132670277950449</v>
      </c>
      <c r="R99">
        <v>0.43148450244698189</v>
      </c>
      <c r="S99">
        <v>0.48723871116757139</v>
      </c>
      <c r="T99">
        <v>0.5999132759991328</v>
      </c>
      <c r="U99">
        <v>0.38646234676007007</v>
      </c>
      <c r="V99">
        <v>0.48568169782883203</v>
      </c>
      <c r="W99">
        <v>0.81943068489531756</v>
      </c>
      <c r="X99">
        <v>0.45329420099180251</v>
      </c>
      <c r="Y99">
        <v>0.50521896982073966</v>
      </c>
      <c r="Z99">
        <v>0.54795675841447533</v>
      </c>
      <c r="AA99">
        <v>0.46118651530524341</v>
      </c>
      <c r="AB99">
        <v>0.42181763125023658</v>
      </c>
      <c r="AC99">
        <v>0.56582022949426258</v>
      </c>
      <c r="AD99">
        <v>0.57540432198313618</v>
      </c>
      <c r="AE99">
        <v>0.73055059282117907</v>
      </c>
      <c r="AF99">
        <v>0.48262980948823297</v>
      </c>
      <c r="AG99">
        <v>0.5014263074484947</v>
      </c>
      <c r="AH99">
        <v>0.51840855106888362</v>
      </c>
      <c r="AI99">
        <v>0.49361395934520602</v>
      </c>
      <c r="AJ99">
        <v>0.50293602554857308</v>
      </c>
      <c r="AK99">
        <v>0.51656869711258957</v>
      </c>
    </row>
    <row r="100" spans="1:37">
      <c r="A100">
        <v>13</v>
      </c>
      <c r="B100">
        <v>0.51486558661207049</v>
      </c>
      <c r="C100">
        <v>0.49596956556439381</v>
      </c>
      <c r="D100">
        <v>0.51308685446009406</v>
      </c>
      <c r="E100">
        <v>0.52229876722262514</v>
      </c>
      <c r="F100">
        <v>0.48758370116806288</v>
      </c>
      <c r="G100">
        <v>0.515249751902084</v>
      </c>
      <c r="H100">
        <v>0.50628436763550666</v>
      </c>
      <c r="I100">
        <v>0.49327681175072913</v>
      </c>
      <c r="J100">
        <v>0.53509915597337543</v>
      </c>
      <c r="K100">
        <v>0.48286916449609302</v>
      </c>
      <c r="L100">
        <v>0.48232921877980328</v>
      </c>
      <c r="M100">
        <v>0.53405994550408731</v>
      </c>
      <c r="N100">
        <v>0.49447885806625369</v>
      </c>
      <c r="O100">
        <v>0.51621134794356061</v>
      </c>
      <c r="P100">
        <v>0.53170924711734102</v>
      </c>
      <c r="Q100">
        <v>0.5165615842287542</v>
      </c>
      <c r="R100">
        <v>0.45282762370853707</v>
      </c>
      <c r="S100">
        <v>0.54065134542094939</v>
      </c>
      <c r="T100">
        <v>0.68446917684469188</v>
      </c>
      <c r="U100">
        <v>0.43653239929947463</v>
      </c>
      <c r="V100">
        <v>0.56222249378793421</v>
      </c>
      <c r="W100">
        <v>0.90178984215045244</v>
      </c>
      <c r="X100">
        <v>0.55967682083459824</v>
      </c>
      <c r="Y100">
        <v>0.58758792829589268</v>
      </c>
      <c r="Z100">
        <v>0.73656367400138012</v>
      </c>
      <c r="AA100">
        <v>0.5829010088634492</v>
      </c>
      <c r="AB100">
        <v>0.55732616677391278</v>
      </c>
      <c r="AC100">
        <v>0.71403527411814693</v>
      </c>
      <c r="AD100">
        <v>0.67029903699949334</v>
      </c>
      <c r="AE100">
        <v>0.84667857722916984</v>
      </c>
      <c r="AF100">
        <v>0.46974224878595439</v>
      </c>
      <c r="AG100">
        <v>0.48684627575277351</v>
      </c>
      <c r="AH100">
        <v>0.51288598574821853</v>
      </c>
      <c r="AI100">
        <v>0.47652455477603889</v>
      </c>
      <c r="AJ100">
        <v>0.48635005666014208</v>
      </c>
      <c r="AK100">
        <v>0.5124345972482397</v>
      </c>
    </row>
    <row r="101" spans="1:37">
      <c r="A101">
        <v>14</v>
      </c>
      <c r="B101">
        <v>0.51148299804165931</v>
      </c>
      <c r="C101">
        <v>0.49596956556439381</v>
      </c>
      <c r="D101">
        <v>0.52464788732394363</v>
      </c>
      <c r="E101">
        <v>0.52211747643219719</v>
      </c>
      <c r="F101">
        <v>0.48977569588325381</v>
      </c>
      <c r="G101">
        <v>0.52894475686404241</v>
      </c>
      <c r="H101">
        <v>0.50981932443047917</v>
      </c>
      <c r="I101">
        <v>0.49586888432876142</v>
      </c>
      <c r="J101">
        <v>0.53750085775063483</v>
      </c>
      <c r="K101">
        <v>0.48687637747946311</v>
      </c>
      <c r="L101">
        <v>0.48658001580424542</v>
      </c>
      <c r="M101">
        <v>0.53709614636045167</v>
      </c>
      <c r="N101">
        <v>0.60409372475087519</v>
      </c>
      <c r="O101">
        <v>0.53146202341639159</v>
      </c>
      <c r="P101">
        <v>0.56545331223151696</v>
      </c>
      <c r="Q101">
        <v>0.6351123346061629</v>
      </c>
      <c r="R101">
        <v>0.52979427224941067</v>
      </c>
      <c r="S101">
        <v>0.63962351310774912</v>
      </c>
      <c r="T101">
        <v>0.74293560742935605</v>
      </c>
      <c r="U101">
        <v>0.49264448336252198</v>
      </c>
      <c r="V101">
        <v>0.62784634812008622</v>
      </c>
      <c r="W101">
        <v>0.9105078924773794</v>
      </c>
      <c r="X101">
        <v>0.66766184259352956</v>
      </c>
      <c r="Y101">
        <v>0.6815293850692079</v>
      </c>
      <c r="Z101">
        <v>0.87004523499194986</v>
      </c>
      <c r="AA101">
        <v>0.70781247008825154</v>
      </c>
      <c r="AB101">
        <v>0.65937393542526224</v>
      </c>
      <c r="AC101">
        <v>0.87584997875053128</v>
      </c>
      <c r="AD101">
        <v>0.77643643735889056</v>
      </c>
      <c r="AE101">
        <v>0.9125115045205997</v>
      </c>
      <c r="AF101">
        <v>0.47534553604781471</v>
      </c>
      <c r="AG101">
        <v>0.49021754790376049</v>
      </c>
      <c r="AH101">
        <v>0.52808788598574818</v>
      </c>
      <c r="AI101">
        <v>0.48857708220903051</v>
      </c>
      <c r="AJ101">
        <v>0.48910579993818892</v>
      </c>
      <c r="AK101">
        <v>0.5303274982236289</v>
      </c>
    </row>
    <row r="102" spans="1:37">
      <c r="A102">
        <v>15</v>
      </c>
      <c r="B102">
        <v>0.50311554210432607</v>
      </c>
      <c r="C102">
        <v>0.49088829178749099</v>
      </c>
      <c r="D102">
        <v>0.51725352112676048</v>
      </c>
      <c r="E102">
        <v>0.52338651196519215</v>
      </c>
      <c r="F102">
        <v>0.4895054499594631</v>
      </c>
      <c r="G102">
        <v>0.52325504465762473</v>
      </c>
      <c r="H102">
        <v>0.51787117046347209</v>
      </c>
      <c r="I102">
        <v>0.50907225402311274</v>
      </c>
      <c r="J102">
        <v>0.54086324023879784</v>
      </c>
      <c r="K102">
        <v>0.50250450811460623</v>
      </c>
      <c r="L102">
        <v>0.5023570124526554</v>
      </c>
      <c r="M102">
        <v>0.54246788633709619</v>
      </c>
      <c r="N102">
        <v>0.74925935900888774</v>
      </c>
      <c r="O102">
        <v>0.55896127289102382</v>
      </c>
      <c r="P102">
        <v>0.60541487678046568</v>
      </c>
      <c r="Q102">
        <v>0.72728887310185608</v>
      </c>
      <c r="R102">
        <v>0.6092532173282581</v>
      </c>
      <c r="S102">
        <v>0.71324633329483789</v>
      </c>
      <c r="T102">
        <v>0.82445616824456169</v>
      </c>
      <c r="U102">
        <v>0.58103327495621726</v>
      </c>
      <c r="V102">
        <v>0.71400057028799546</v>
      </c>
      <c r="W102">
        <v>0.93633181427910972</v>
      </c>
      <c r="X102">
        <v>0.7682926829268294</v>
      </c>
      <c r="Y102">
        <v>0.77940397851902266</v>
      </c>
      <c r="Z102">
        <v>0.9410411715096223</v>
      </c>
      <c r="AA102">
        <v>0.81164691693627122</v>
      </c>
      <c r="AB102">
        <v>0.76736439683561053</v>
      </c>
      <c r="AC102">
        <v>0.96456651083722911</v>
      </c>
      <c r="AD102">
        <v>0.85264709947933492</v>
      </c>
      <c r="AE102">
        <v>0.93795679714146474</v>
      </c>
      <c r="AF102">
        <v>0.47459843107956667</v>
      </c>
      <c r="AG102">
        <v>0.48788359026076938</v>
      </c>
      <c r="AH102">
        <v>0.52268408551068879</v>
      </c>
      <c r="AI102">
        <v>0.48354020507285478</v>
      </c>
      <c r="AJ102">
        <v>0.48588647367878862</v>
      </c>
      <c r="AK102">
        <v>0.52205929849492927</v>
      </c>
    </row>
    <row r="103" spans="1:37">
      <c r="A103">
        <v>16</v>
      </c>
      <c r="B103">
        <v>0.51059284315470899</v>
      </c>
      <c r="C103">
        <v>0.50397722738035067</v>
      </c>
      <c r="D103">
        <v>0.51965962441314562</v>
      </c>
      <c r="E103">
        <v>0.53861493836113128</v>
      </c>
      <c r="F103">
        <v>0.50671110710746781</v>
      </c>
      <c r="G103">
        <v>0.52603374131657299</v>
      </c>
      <c r="H103">
        <v>0.56304006284367625</v>
      </c>
      <c r="I103">
        <v>0.5598066745868886</v>
      </c>
      <c r="J103">
        <v>0.58917175598709948</v>
      </c>
      <c r="K103">
        <v>0.56040873572430372</v>
      </c>
      <c r="L103">
        <v>0.5606147306466116</v>
      </c>
      <c r="M103">
        <v>0.60225768781627098</v>
      </c>
      <c r="N103">
        <v>0.86641529760301628</v>
      </c>
      <c r="O103">
        <v>0.62197538276793762</v>
      </c>
      <c r="P103">
        <v>0.68477277865702002</v>
      </c>
      <c r="Q103">
        <v>0.83758103187993971</v>
      </c>
      <c r="R103">
        <v>0.73355084284937433</v>
      </c>
      <c r="S103">
        <v>0.8247488162605382</v>
      </c>
      <c r="T103">
        <v>0.88913781889137822</v>
      </c>
      <c r="U103">
        <v>0.72220665499124326</v>
      </c>
      <c r="V103">
        <v>0.82011487229622382</v>
      </c>
      <c r="W103">
        <v>0.96486361534905218</v>
      </c>
      <c r="X103">
        <v>0.86489221738690414</v>
      </c>
      <c r="Y103">
        <v>0.87864004235685655</v>
      </c>
      <c r="Z103">
        <v>0.99072299317641654</v>
      </c>
      <c r="AA103">
        <v>0.91856347033711705</v>
      </c>
      <c r="AB103">
        <v>0.89004125818539692</v>
      </c>
      <c r="AC103">
        <v>1</v>
      </c>
      <c r="AD103">
        <v>0.93298161544486957</v>
      </c>
      <c r="AE103">
        <v>0.99133777272481183</v>
      </c>
      <c r="AF103">
        <v>0.49140829286514759</v>
      </c>
      <c r="AG103">
        <v>0.50488402247514785</v>
      </c>
      <c r="AH103">
        <v>0.52547505938242278</v>
      </c>
      <c r="AI103">
        <v>0.48965641302392521</v>
      </c>
      <c r="AJ103">
        <v>0.50386319151128056</v>
      </c>
      <c r="AK103">
        <v>0.52341580001291899</v>
      </c>
    </row>
    <row r="104" spans="1:37">
      <c r="A104">
        <v>17</v>
      </c>
      <c r="B104">
        <v>0.575752180879473</v>
      </c>
      <c r="C104">
        <v>0.56149405411157516</v>
      </c>
      <c r="D104">
        <v>0.57846244131455393</v>
      </c>
      <c r="E104">
        <v>0.59300217548948519</v>
      </c>
      <c r="F104">
        <v>0.56499414467165132</v>
      </c>
      <c r="G104">
        <v>0.58471716837578569</v>
      </c>
      <c r="H104">
        <v>0.63589945011783189</v>
      </c>
      <c r="I104">
        <v>0.64140295928285995</v>
      </c>
      <c r="J104">
        <v>0.66870239483977223</v>
      </c>
      <c r="K104">
        <v>0.64175515928671611</v>
      </c>
      <c r="L104">
        <v>0.64217008637837569</v>
      </c>
      <c r="M104">
        <v>0.67442584663293115</v>
      </c>
      <c r="N104">
        <v>0.98343657419876096</v>
      </c>
      <c r="O104">
        <v>0.73656559591714221</v>
      </c>
      <c r="P104">
        <v>0.79691385937146719</v>
      </c>
      <c r="Q104">
        <v>0.94671876387532194</v>
      </c>
      <c r="R104">
        <v>0.85846021388435745</v>
      </c>
      <c r="S104">
        <v>0.93047696038803551</v>
      </c>
      <c r="T104">
        <v>0.94493025944930265</v>
      </c>
      <c r="U104">
        <v>0.84369527145359002</v>
      </c>
      <c r="V104">
        <v>0.90850951158906668</v>
      </c>
      <c r="W104">
        <v>1</v>
      </c>
      <c r="X104">
        <v>0.95995681948520717</v>
      </c>
      <c r="Y104">
        <v>0.98351108085621342</v>
      </c>
      <c r="Z104">
        <v>1</v>
      </c>
      <c r="AA104">
        <v>1</v>
      </c>
      <c r="AB104">
        <v>1</v>
      </c>
      <c r="AC104">
        <v>0.92626434339141517</v>
      </c>
      <c r="AD104">
        <v>0.97852831405796481</v>
      </c>
      <c r="AE104">
        <v>1</v>
      </c>
      <c r="AF104">
        <v>0.55211057153530074</v>
      </c>
      <c r="AG104">
        <v>0.56470249243624848</v>
      </c>
      <c r="AH104">
        <v>0.58557007125890748</v>
      </c>
      <c r="AI104">
        <v>0.5468609462133478</v>
      </c>
      <c r="AJ104">
        <v>0.5629957762439477</v>
      </c>
      <c r="AK104">
        <v>0.58245591370066518</v>
      </c>
    </row>
    <row r="105" spans="1:37">
      <c r="A105">
        <v>18</v>
      </c>
      <c r="B105">
        <v>0.66921844400925756</v>
      </c>
      <c r="C105">
        <v>0.65710713240575702</v>
      </c>
      <c r="D105">
        <v>0.67535211267605633</v>
      </c>
      <c r="E105">
        <v>0.67621464829586664</v>
      </c>
      <c r="F105">
        <v>0.65519622856799697</v>
      </c>
      <c r="G105">
        <v>0.67720807145219974</v>
      </c>
      <c r="H105">
        <v>0.72348782403770606</v>
      </c>
      <c r="I105">
        <v>0.74119775353709905</v>
      </c>
      <c r="J105">
        <v>0.76099636313730867</v>
      </c>
      <c r="K105">
        <v>0.74273692646764178</v>
      </c>
      <c r="L105">
        <v>0.7431537644077495</v>
      </c>
      <c r="M105">
        <v>0.75912806539509547</v>
      </c>
      <c r="N105">
        <v>1</v>
      </c>
      <c r="O105">
        <v>0.82948063644551195</v>
      </c>
      <c r="P105">
        <v>0.87519782952746994</v>
      </c>
      <c r="Q105">
        <v>1</v>
      </c>
      <c r="R105">
        <v>1</v>
      </c>
      <c r="S105">
        <v>1</v>
      </c>
      <c r="T105">
        <v>1</v>
      </c>
      <c r="U105">
        <v>1</v>
      </c>
      <c r="V105">
        <v>1</v>
      </c>
      <c r="W105">
        <v>0.95218281487352219</v>
      </c>
      <c r="X105">
        <v>1</v>
      </c>
      <c r="Y105">
        <v>1</v>
      </c>
      <c r="Z105">
        <v>0.90025300927700702</v>
      </c>
      <c r="AA105">
        <v>0.98076076344353591</v>
      </c>
      <c r="AB105">
        <v>0.89969340247549134</v>
      </c>
      <c r="AC105">
        <v>0.83207607309817244</v>
      </c>
      <c r="AD105">
        <v>1</v>
      </c>
      <c r="AE105">
        <v>0.96859942612744288</v>
      </c>
      <c r="AF105">
        <v>0.6496077698916698</v>
      </c>
      <c r="AG105">
        <v>0.66076934159343059</v>
      </c>
      <c r="AH105">
        <v>0.6836698337292163</v>
      </c>
      <c r="AI105">
        <v>0.64400071955387672</v>
      </c>
      <c r="AJ105">
        <v>0.66027093849799101</v>
      </c>
      <c r="AK105">
        <v>0.68244945416962721</v>
      </c>
    </row>
    <row r="106" spans="1:37">
      <c r="A106">
        <v>19</v>
      </c>
      <c r="B106">
        <v>0.77336656578244622</v>
      </c>
      <c r="C106">
        <v>0.76596876745856513</v>
      </c>
      <c r="D106">
        <v>0.77934272300469487</v>
      </c>
      <c r="E106">
        <v>0.77447425670775938</v>
      </c>
      <c r="F106">
        <v>0.76023181094796277</v>
      </c>
      <c r="G106">
        <v>0.77856434005954345</v>
      </c>
      <c r="H106">
        <v>0.81893165750196373</v>
      </c>
      <c r="I106">
        <v>0.83081326277135759</v>
      </c>
      <c r="J106">
        <v>0.83833116036505861</v>
      </c>
      <c r="K106">
        <v>0.82087757964335806</v>
      </c>
      <c r="L106">
        <v>0.82122128668356098</v>
      </c>
      <c r="M106">
        <v>0.82390035033086795</v>
      </c>
      <c r="N106">
        <v>0.9220307029356315</v>
      </c>
      <c r="O106">
        <v>0.8493245271690183</v>
      </c>
      <c r="P106">
        <v>0.90809405380963115</v>
      </c>
      <c r="Q106">
        <v>0.86910576325370748</v>
      </c>
      <c r="R106">
        <v>0.95878647815841955</v>
      </c>
      <c r="S106">
        <v>0.93942718558725025</v>
      </c>
      <c r="T106">
        <v>0.88884873888848748</v>
      </c>
      <c r="U106">
        <v>0.90012259194395772</v>
      </c>
      <c r="V106">
        <v>0.92321479489999581</v>
      </c>
      <c r="W106">
        <v>0.81573211808995449</v>
      </c>
      <c r="X106">
        <v>0.88987281989002431</v>
      </c>
      <c r="Y106">
        <v>0.85685651614855152</v>
      </c>
      <c r="Z106">
        <v>0.74591735030284456</v>
      </c>
      <c r="AA106">
        <v>0.85094856136454988</v>
      </c>
      <c r="AB106">
        <v>0.71058707748211514</v>
      </c>
      <c r="AC106">
        <v>0.6735019124521886</v>
      </c>
      <c r="AD106">
        <v>0.96440584251025241</v>
      </c>
      <c r="AE106">
        <v>0.86281197552920774</v>
      </c>
      <c r="AF106">
        <v>0.75887187149794566</v>
      </c>
      <c r="AG106">
        <v>0.76928396484656425</v>
      </c>
      <c r="AH106">
        <v>0.78925178147268404</v>
      </c>
      <c r="AI106">
        <v>0.75966900521676572</v>
      </c>
      <c r="AJ106">
        <v>0.77021736890903481</v>
      </c>
      <c r="AK106">
        <v>0.79025902719462549</v>
      </c>
    </row>
    <row r="107" spans="1:37">
      <c r="A107">
        <v>20</v>
      </c>
      <c r="B107">
        <v>0.86594267402528036</v>
      </c>
      <c r="C107">
        <v>0.86070392934103068</v>
      </c>
      <c r="D107">
        <v>0.85845070422535208</v>
      </c>
      <c r="E107">
        <v>0.86131254532269763</v>
      </c>
      <c r="F107">
        <v>0.85064408611836784</v>
      </c>
      <c r="G107">
        <v>0.8549123387363543</v>
      </c>
      <c r="H107">
        <v>0.92301649646504302</v>
      </c>
      <c r="I107">
        <v>0.9297440328329194</v>
      </c>
      <c r="J107">
        <v>0.93302683043985468</v>
      </c>
      <c r="K107">
        <v>0.91404528150671194</v>
      </c>
      <c r="L107">
        <v>0.91422109594266865</v>
      </c>
      <c r="M107">
        <v>0.92028026469443369</v>
      </c>
      <c r="N107">
        <v>0.74791273902504718</v>
      </c>
      <c r="O107">
        <v>0.90012008405884136</v>
      </c>
      <c r="P107">
        <v>0.9383337101514807</v>
      </c>
      <c r="Q107">
        <v>0.74087558831364897</v>
      </c>
      <c r="R107">
        <v>0.85759923871669352</v>
      </c>
      <c r="S107">
        <v>0.89773645917542466</v>
      </c>
      <c r="T107">
        <v>0.73433547734335491</v>
      </c>
      <c r="U107">
        <v>0.77824868651488599</v>
      </c>
      <c r="V107">
        <v>0.81612285632815984</v>
      </c>
      <c r="W107">
        <v>0.70371838055610614</v>
      </c>
      <c r="X107">
        <v>0.76711196572546614</v>
      </c>
      <c r="Y107">
        <v>0.69113531502912029</v>
      </c>
      <c r="Z107">
        <v>0.65468067162462629</v>
      </c>
      <c r="AA107">
        <v>0.80163485651932531</v>
      </c>
      <c r="AB107">
        <v>0.6388205458192967</v>
      </c>
      <c r="AC107">
        <v>0.60263493412664682</v>
      </c>
      <c r="AD107">
        <v>0.97145555913928949</v>
      </c>
      <c r="AE107">
        <v>0.90617725082561829</v>
      </c>
      <c r="AF107">
        <v>0.85039223010833032</v>
      </c>
      <c r="AG107">
        <v>0.8609134130528745</v>
      </c>
      <c r="AH107">
        <v>0.86852731591448928</v>
      </c>
      <c r="AI107">
        <v>0.85914732865623322</v>
      </c>
      <c r="AJ107">
        <v>0.86538065313691148</v>
      </c>
      <c r="AK107">
        <v>0.87177830889477415</v>
      </c>
    </row>
    <row r="108" spans="1:37">
      <c r="A108">
        <v>21</v>
      </c>
      <c r="B108">
        <v>0.97133701264019923</v>
      </c>
      <c r="C108">
        <v>0.97315704062358699</v>
      </c>
      <c r="D108">
        <v>0.96566901408450689</v>
      </c>
      <c r="E108">
        <v>0.96446700507614214</v>
      </c>
      <c r="F108">
        <v>0.95982343932979042</v>
      </c>
      <c r="G108">
        <v>0.95990737677803495</v>
      </c>
      <c r="H108">
        <v>1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0.70616751952598977</v>
      </c>
      <c r="O108">
        <v>1</v>
      </c>
      <c r="P108">
        <v>1</v>
      </c>
      <c r="Q108">
        <v>0.62090400497291542</v>
      </c>
      <c r="R108">
        <v>0.85861881457313749</v>
      </c>
      <c r="S108">
        <v>0.86389883358355468</v>
      </c>
      <c r="T108">
        <v>0.63525330635253308</v>
      </c>
      <c r="U108">
        <v>0.7212259194395797</v>
      </c>
      <c r="V108">
        <v>0.75037679742555685</v>
      </c>
      <c r="W108">
        <v>0.62723730268806555</v>
      </c>
      <c r="X108">
        <v>0.74233377188543681</v>
      </c>
      <c r="Y108">
        <v>0.67211254821874278</v>
      </c>
      <c r="Z108">
        <v>0.59763858008126969</v>
      </c>
      <c r="AA108">
        <v>0.76279265654612627</v>
      </c>
      <c r="AB108">
        <v>0.62689730875506278</v>
      </c>
      <c r="AC108">
        <v>0.53160858478538031</v>
      </c>
      <c r="AD108">
        <v>0.96129567340920641</v>
      </c>
      <c r="AE108">
        <v>0.89475393860646402</v>
      </c>
      <c r="AF108">
        <v>0.96301830407172206</v>
      </c>
      <c r="AG108">
        <v>0.97268405128944002</v>
      </c>
      <c r="AH108">
        <v>0.97256532066508317</v>
      </c>
      <c r="AI108">
        <v>0.97463572584997316</v>
      </c>
      <c r="AJ108">
        <v>0.98081281549397337</v>
      </c>
      <c r="AK108">
        <v>0.97777921322911943</v>
      </c>
    </row>
    <row r="109" spans="1:37">
      <c r="A109">
        <v>22</v>
      </c>
      <c r="B109">
        <v>1</v>
      </c>
      <c r="C109">
        <v>1</v>
      </c>
      <c r="D109">
        <v>1</v>
      </c>
      <c r="E109">
        <v>1</v>
      </c>
      <c r="F109">
        <v>1</v>
      </c>
      <c r="G109">
        <v>1</v>
      </c>
      <c r="H109">
        <v>0.95051060487038475</v>
      </c>
      <c r="I109">
        <v>0.92809698671562824</v>
      </c>
      <c r="J109">
        <v>0.94935840252521786</v>
      </c>
      <c r="K109">
        <v>0.90703265878581452</v>
      </c>
      <c r="L109">
        <v>0.90882585356549239</v>
      </c>
      <c r="M109">
        <v>0.92728688205527465</v>
      </c>
      <c r="N109">
        <v>0.61082682467007798</v>
      </c>
      <c r="O109">
        <v>0.91819273491444009</v>
      </c>
      <c r="P109">
        <v>0.92499434772778655</v>
      </c>
      <c r="Q109">
        <v>0.44809519580854279</v>
      </c>
      <c r="R109">
        <v>0.76837502265724122</v>
      </c>
      <c r="S109">
        <v>0.73235939484928969</v>
      </c>
      <c r="T109">
        <v>0.46946592469465931</v>
      </c>
      <c r="U109">
        <v>0.60661996497373016</v>
      </c>
      <c r="V109">
        <v>0.61477045908183614</v>
      </c>
      <c r="W109">
        <v>0.49877815203751408</v>
      </c>
      <c r="X109">
        <v>0.60510069830988744</v>
      </c>
      <c r="Y109">
        <v>0.57465395960971177</v>
      </c>
      <c r="Z109">
        <v>0.45066319098366953</v>
      </c>
      <c r="AA109">
        <v>0.64488772326128985</v>
      </c>
      <c r="AB109">
        <v>0.52488739164994891</v>
      </c>
      <c r="AC109">
        <v>0.43688907777305558</v>
      </c>
      <c r="AD109">
        <v>0.82292770584711805</v>
      </c>
      <c r="AE109">
        <v>0.79660007579448844</v>
      </c>
      <c r="AF109">
        <v>1</v>
      </c>
      <c r="AG109">
        <v>1</v>
      </c>
      <c r="AH109">
        <v>1</v>
      </c>
      <c r="AI109">
        <v>1</v>
      </c>
      <c r="AJ109">
        <v>1</v>
      </c>
      <c r="AK109">
        <v>1</v>
      </c>
    </row>
    <row r="110" spans="1:37">
      <c r="A110">
        <v>23</v>
      </c>
      <c r="B110">
        <v>0.8897988249955493</v>
      </c>
      <c r="C110">
        <v>0.88757349224507176</v>
      </c>
      <c r="D110">
        <v>0.92177230046948355</v>
      </c>
      <c r="E110">
        <v>0.88651196519216813</v>
      </c>
      <c r="F110">
        <v>0.8833138155721707</v>
      </c>
      <c r="G110">
        <v>0.91683757856434012</v>
      </c>
      <c r="H110">
        <v>0.81304006284367636</v>
      </c>
      <c r="I110">
        <v>0.77897181121071413</v>
      </c>
      <c r="J110">
        <v>0.80155081314760179</v>
      </c>
      <c r="K110">
        <v>0.74454017231015834</v>
      </c>
      <c r="L110">
        <v>0.74846726068830227</v>
      </c>
      <c r="M110">
        <v>0.77080576099649678</v>
      </c>
      <c r="N110">
        <v>0.50242391597091296</v>
      </c>
      <c r="O110">
        <v>0.75028519963974827</v>
      </c>
      <c r="P110">
        <v>0.77470042957268825</v>
      </c>
      <c r="Q110">
        <v>0.33877985969274488</v>
      </c>
      <c r="R110">
        <v>0.62074043864419048</v>
      </c>
      <c r="S110">
        <v>0.58580667513569706</v>
      </c>
      <c r="T110">
        <v>0.3095324130953242</v>
      </c>
      <c r="U110">
        <v>0.48110332749562179</v>
      </c>
      <c r="V110">
        <v>0.46564014827487887</v>
      </c>
      <c r="W110">
        <v>0.34931642559936599</v>
      </c>
      <c r="X110">
        <v>0.46916641365583772</v>
      </c>
      <c r="Y110">
        <v>0.46501777475228789</v>
      </c>
      <c r="Z110">
        <v>0.29257072759334513</v>
      </c>
      <c r="AA110">
        <v>0.49819093745812348</v>
      </c>
      <c r="AB110">
        <v>0.41402021272568978</v>
      </c>
      <c r="AC110">
        <v>0.30641733956651079</v>
      </c>
      <c r="AD110">
        <v>0.65624568032069308</v>
      </c>
      <c r="AE110">
        <v>0.63553678739645902</v>
      </c>
      <c r="AF110">
        <v>0.90941352259992536</v>
      </c>
      <c r="AG110">
        <v>0.87194928684627615</v>
      </c>
      <c r="AH110">
        <v>0.90884798099762476</v>
      </c>
      <c r="AI110">
        <v>0.89746357258499754</v>
      </c>
      <c r="AJ110">
        <v>0.86908931698774095</v>
      </c>
      <c r="AK110">
        <v>0.91531554809120852</v>
      </c>
    </row>
    <row r="111" spans="1:37">
      <c r="A111">
        <v>24</v>
      </c>
      <c r="B111">
        <v>0.76606729570945331</v>
      </c>
      <c r="C111">
        <v>0.75984995610417949</v>
      </c>
      <c r="D111">
        <v>0.77218309859154932</v>
      </c>
      <c r="E111">
        <v>0.75126903553299496</v>
      </c>
      <c r="F111">
        <v>0.7394228748160826</v>
      </c>
      <c r="G111">
        <v>0.75448230234866032</v>
      </c>
      <c r="H111">
        <v>0.6429693637077768</v>
      </c>
      <c r="I111">
        <v>0.59666270655578368</v>
      </c>
      <c r="J111">
        <v>0.6236876415288547</v>
      </c>
      <c r="K111">
        <v>0.56902424363854942</v>
      </c>
      <c r="L111">
        <v>0.5648927763699283</v>
      </c>
      <c r="M111">
        <v>0.59353834176722464</v>
      </c>
      <c r="N111">
        <v>0.92674387287907334</v>
      </c>
      <c r="O111">
        <v>0.68222755929150414</v>
      </c>
      <c r="P111">
        <v>0.5898711281935336</v>
      </c>
      <c r="Q111">
        <v>0.24171920788562301</v>
      </c>
      <c r="R111">
        <v>0.59337049120899032</v>
      </c>
      <c r="S111">
        <v>0.44104400046194708</v>
      </c>
      <c r="T111">
        <v>0.20228373202283731</v>
      </c>
      <c r="U111">
        <v>0.35302977232924693</v>
      </c>
      <c r="V111">
        <v>0.34461688867163631</v>
      </c>
      <c r="W111">
        <v>0.23750082557294769</v>
      </c>
      <c r="X111">
        <v>0.33584657423337722</v>
      </c>
      <c r="Y111">
        <v>0.35133499735269641</v>
      </c>
      <c r="Z111">
        <v>0.21528789388944261</v>
      </c>
      <c r="AA111">
        <v>0.36336313341118359</v>
      </c>
      <c r="AB111">
        <v>0.31549263787425708</v>
      </c>
      <c r="AC111">
        <v>0.194060773480663</v>
      </c>
      <c r="AD111">
        <v>0.47375938810302742</v>
      </c>
      <c r="AE111">
        <v>0.72589464566076534</v>
      </c>
      <c r="AF111">
        <v>0.77512140455734013</v>
      </c>
      <c r="AG111">
        <v>0.72257599769485681</v>
      </c>
      <c r="AH111">
        <v>0.73705463182897868</v>
      </c>
      <c r="AI111">
        <v>0.76452599388379217</v>
      </c>
      <c r="AJ111">
        <v>0.73722571340269916</v>
      </c>
      <c r="AK111">
        <v>0.75989923131580639</v>
      </c>
    </row>
    <row r="113" spans="1:50">
      <c r="A113" s="129"/>
      <c r="B113" s="122"/>
    </row>
    <row r="114" spans="1:50">
      <c r="B114" s="122"/>
    </row>
    <row r="121" spans="1:50">
      <c r="A121" t="s">
        <v>58</v>
      </c>
      <c r="D121">
        <v>2015</v>
      </c>
      <c r="F121" t="s">
        <v>1</v>
      </c>
      <c r="G121" s="165">
        <v>14121.38000000005</v>
      </c>
      <c r="H121" t="s">
        <v>2</v>
      </c>
      <c r="K121" t="s">
        <v>3</v>
      </c>
      <c r="L121" t="s">
        <v>4</v>
      </c>
      <c r="AH121" s="104"/>
      <c r="AI121" s="83"/>
      <c r="AJ121" s="83"/>
      <c r="AK121" s="83"/>
    </row>
    <row r="122" spans="1:50">
      <c r="A122" s="186">
        <v>4</v>
      </c>
      <c r="B122" s="84" t="s">
        <v>8</v>
      </c>
      <c r="F122" t="s">
        <v>9</v>
      </c>
      <c r="G122">
        <v>0</v>
      </c>
      <c r="H122" t="s">
        <v>2</v>
      </c>
      <c r="K122" t="s">
        <v>10</v>
      </c>
      <c r="L122" t="s">
        <v>4</v>
      </c>
      <c r="N122" t="s">
        <v>11</v>
      </c>
    </row>
    <row r="123" spans="1:50">
      <c r="B123">
        <v>1</v>
      </c>
      <c r="C123" t="s">
        <v>22</v>
      </c>
      <c r="D123" t="s">
        <v>23</v>
      </c>
      <c r="E123">
        <v>2</v>
      </c>
      <c r="F123" t="s">
        <v>24</v>
      </c>
      <c r="G123" t="s">
        <v>25</v>
      </c>
      <c r="H123">
        <v>3</v>
      </c>
      <c r="I123" t="s">
        <v>26</v>
      </c>
      <c r="J123" t="s">
        <v>27</v>
      </c>
      <c r="K123">
        <v>4</v>
      </c>
      <c r="L123" t="s">
        <v>28</v>
      </c>
      <c r="M123" t="s">
        <v>29</v>
      </c>
      <c r="N123">
        <v>5</v>
      </c>
      <c r="O123" t="s">
        <v>30</v>
      </c>
      <c r="P123" t="s">
        <v>30</v>
      </c>
      <c r="Q123">
        <v>6</v>
      </c>
      <c r="R123" t="s">
        <v>31</v>
      </c>
      <c r="S123" t="s">
        <v>32</v>
      </c>
      <c r="T123">
        <v>7</v>
      </c>
      <c r="U123" t="s">
        <v>33</v>
      </c>
      <c r="V123" t="s">
        <v>34</v>
      </c>
      <c r="W123">
        <v>8</v>
      </c>
      <c r="X123" t="s">
        <v>35</v>
      </c>
      <c r="Y123" t="s">
        <v>36</v>
      </c>
      <c r="Z123">
        <v>9</v>
      </c>
      <c r="AA123" t="s">
        <v>37</v>
      </c>
      <c r="AB123" t="s">
        <v>38</v>
      </c>
      <c r="AC123">
        <v>10</v>
      </c>
      <c r="AD123" t="s">
        <v>39</v>
      </c>
      <c r="AE123" t="s">
        <v>40</v>
      </c>
      <c r="AF123">
        <v>11</v>
      </c>
      <c r="AG123" t="s">
        <v>41</v>
      </c>
      <c r="AH123" t="s">
        <v>42</v>
      </c>
      <c r="AI123">
        <v>12</v>
      </c>
      <c r="AJ123" t="s">
        <v>43</v>
      </c>
      <c r="AK123" t="s">
        <v>44</v>
      </c>
    </row>
    <row r="124" spans="1:50">
      <c r="B124">
        <v>31</v>
      </c>
      <c r="E124">
        <v>28</v>
      </c>
      <c r="H124">
        <v>31</v>
      </c>
      <c r="K124">
        <v>30</v>
      </c>
      <c r="N124">
        <v>31</v>
      </c>
      <c r="Q124">
        <v>30</v>
      </c>
      <c r="T124">
        <v>31</v>
      </c>
      <c r="W124">
        <v>31</v>
      </c>
      <c r="Z124">
        <v>30</v>
      </c>
      <c r="AC124">
        <v>31</v>
      </c>
      <c r="AF124">
        <v>30</v>
      </c>
      <c r="AI124">
        <v>31</v>
      </c>
    </row>
    <row r="125" spans="1:50">
      <c r="A125" t="s">
        <v>47</v>
      </c>
      <c r="B125" t="s">
        <v>48</v>
      </c>
      <c r="C125" t="s">
        <v>49</v>
      </c>
      <c r="D125" t="s">
        <v>50</v>
      </c>
      <c r="E125" t="s">
        <v>48</v>
      </c>
      <c r="F125" t="s">
        <v>49</v>
      </c>
      <c r="G125" t="s">
        <v>50</v>
      </c>
      <c r="H125" t="s">
        <v>48</v>
      </c>
      <c r="I125" t="s">
        <v>49</v>
      </c>
      <c r="J125" t="s">
        <v>50</v>
      </c>
      <c r="K125" t="s">
        <v>48</v>
      </c>
      <c r="L125" t="s">
        <v>49</v>
      </c>
      <c r="M125" t="s">
        <v>50</v>
      </c>
      <c r="N125" t="s">
        <v>48</v>
      </c>
      <c r="O125" t="s">
        <v>49</v>
      </c>
      <c r="P125" t="s">
        <v>50</v>
      </c>
      <c r="Q125" t="s">
        <v>48</v>
      </c>
      <c r="R125" t="s">
        <v>49</v>
      </c>
      <c r="S125" t="s">
        <v>50</v>
      </c>
      <c r="T125" t="s">
        <v>48</v>
      </c>
      <c r="U125" t="s">
        <v>49</v>
      </c>
      <c r="V125" t="s">
        <v>50</v>
      </c>
      <c r="W125" t="s">
        <v>48</v>
      </c>
      <c r="X125" t="s">
        <v>49</v>
      </c>
      <c r="Y125" t="s">
        <v>50</v>
      </c>
      <c r="Z125" t="s">
        <v>48</v>
      </c>
      <c r="AA125" t="s">
        <v>49</v>
      </c>
      <c r="AB125" t="s">
        <v>50</v>
      </c>
      <c r="AC125" t="s">
        <v>48</v>
      </c>
      <c r="AD125" t="s">
        <v>49</v>
      </c>
      <c r="AE125" t="s">
        <v>50</v>
      </c>
      <c r="AF125" t="s">
        <v>48</v>
      </c>
      <c r="AG125" t="s">
        <v>49</v>
      </c>
      <c r="AH125" t="s">
        <v>50</v>
      </c>
      <c r="AI125" t="s">
        <v>48</v>
      </c>
      <c r="AJ125" t="s">
        <v>49</v>
      </c>
      <c r="AK125" t="s">
        <v>50</v>
      </c>
    </row>
    <row r="126" spans="1:50">
      <c r="B126" s="166">
        <v>5.724878400525734E-2</v>
      </c>
      <c r="C126" s="167">
        <v>1.048171475379994</v>
      </c>
      <c r="D126" s="167">
        <v>0.992755074178575</v>
      </c>
      <c r="E126" s="166">
        <v>5.0408943695909737E-2</v>
      </c>
      <c r="F126" s="167">
        <v>1.0565610347714991</v>
      </c>
      <c r="G126" s="167">
        <v>0.98312413376428243</v>
      </c>
      <c r="H126" s="166">
        <v>5.2524952059626741E-2</v>
      </c>
      <c r="I126" s="167">
        <v>1.0375605747159009</v>
      </c>
      <c r="J126" s="167">
        <v>0.98347203723121179</v>
      </c>
      <c r="K126" s="166">
        <v>5.1546958250312809E-2</v>
      </c>
      <c r="L126" s="167">
        <v>1.162751940067466</v>
      </c>
      <c r="M126" s="167">
        <v>0.96498103326544715</v>
      </c>
      <c r="N126" s="166">
        <v>8.5247011235611694E-2</v>
      </c>
      <c r="O126" s="167">
        <v>2.0000000000000009</v>
      </c>
      <c r="P126" s="167">
        <v>1.120626388201202</v>
      </c>
      <c r="Q126" s="166">
        <v>0.12652934126924781</v>
      </c>
      <c r="R126" s="167">
        <v>1.975615768667599</v>
      </c>
      <c r="S126" s="167">
        <v>1.217738414520052</v>
      </c>
      <c r="T126" s="166">
        <v>0.12088273497384421</v>
      </c>
      <c r="U126" s="167">
        <v>1.7474723836367281</v>
      </c>
      <c r="V126" s="167">
        <v>1.1355988913113011</v>
      </c>
      <c r="W126" s="166">
        <v>0.14311244549900631</v>
      </c>
      <c r="X126" s="167">
        <v>1.6303844345168119</v>
      </c>
      <c r="Y126" s="167">
        <v>1.0235571214436869</v>
      </c>
      <c r="Z126" s="166">
        <v>0.106652271786363</v>
      </c>
      <c r="AA126" s="167">
        <v>1.5842583106652059</v>
      </c>
      <c r="AB126" s="167">
        <v>1.203579797694327</v>
      </c>
      <c r="AC126" s="166">
        <v>9.6536893783228259E-2</v>
      </c>
      <c r="AD126" s="167">
        <v>1.964047255367626</v>
      </c>
      <c r="AE126" s="167">
        <v>1.00219438306832</v>
      </c>
      <c r="AF126" s="166">
        <v>5.2422660042607233E-2</v>
      </c>
      <c r="AG126" s="167">
        <v>1.0541814255703359</v>
      </c>
      <c r="AH126" s="167">
        <v>0.993762363633792</v>
      </c>
      <c r="AI126" s="166">
        <v>5.6887003398984941E-2</v>
      </c>
      <c r="AJ126" s="170">
        <v>1.0506341745227279</v>
      </c>
      <c r="AK126" s="167">
        <v>0.99636739231287685</v>
      </c>
      <c r="AM126" t="str">
        <f>A121</f>
        <v>RefgChg-Res-StdForMsr_IncNTXV16pct_base-rDXGF-DMoMH85-CZ04</v>
      </c>
      <c r="AN126" s="159">
        <f>1/($B126*(1/$B124)*(1/(5/7+2/7*$D126))*$B136/SUM($B128:$B151))</f>
        <v>13039.229811015919</v>
      </c>
      <c r="AO126" s="159">
        <f>1/(B126*(1/B124)*(1/(5/7+2/7*D126)))</f>
        <v>540.3753318877358</v>
      </c>
      <c r="AP126" s="159"/>
      <c r="AR126" s="164">
        <f>CHOOSE(AV$3,C126,F126,I126,L126,O126,R126,U126,X126,AA126,AD126,AG126,AJ126)</f>
        <v>1.7474723836367281</v>
      </c>
      <c r="AS126" s="160"/>
      <c r="AT126" s="160"/>
      <c r="AV126" s="115">
        <f>AN126/AR126</f>
        <v>7461.7658814610313</v>
      </c>
      <c r="AW126" s="161">
        <f>AO126/AR126</f>
        <v>309.23254464436292</v>
      </c>
      <c r="AX126" s="159"/>
    </row>
    <row r="127" spans="1:50">
      <c r="A127" t="s">
        <v>51</v>
      </c>
      <c r="B127" t="s">
        <v>52</v>
      </c>
      <c r="C127" t="s">
        <v>53</v>
      </c>
      <c r="D127" t="s">
        <v>54</v>
      </c>
      <c r="E127" t="s">
        <v>52</v>
      </c>
      <c r="F127" t="s">
        <v>53</v>
      </c>
      <c r="G127" t="s">
        <v>54</v>
      </c>
      <c r="H127" t="s">
        <v>52</v>
      </c>
      <c r="I127" t="s">
        <v>53</v>
      </c>
      <c r="J127" t="s">
        <v>54</v>
      </c>
      <c r="K127" t="s">
        <v>52</v>
      </c>
      <c r="L127" t="s">
        <v>53</v>
      </c>
      <c r="M127" t="s">
        <v>54</v>
      </c>
      <c r="N127" t="s">
        <v>52</v>
      </c>
      <c r="O127" t="s">
        <v>53</v>
      </c>
      <c r="P127" t="s">
        <v>54</v>
      </c>
      <c r="Q127" t="s">
        <v>52</v>
      </c>
      <c r="R127" t="s">
        <v>53</v>
      </c>
      <c r="S127" t="s">
        <v>54</v>
      </c>
      <c r="T127" t="s">
        <v>52</v>
      </c>
      <c r="U127" t="s">
        <v>53</v>
      </c>
      <c r="V127" t="s">
        <v>54</v>
      </c>
      <c r="W127" t="s">
        <v>52</v>
      </c>
      <c r="X127" t="s">
        <v>53</v>
      </c>
      <c r="Y127" t="s">
        <v>54</v>
      </c>
      <c r="Z127" t="s">
        <v>52</v>
      </c>
      <c r="AA127" t="s">
        <v>53</v>
      </c>
      <c r="AB127" t="s">
        <v>54</v>
      </c>
      <c r="AC127" t="s">
        <v>52</v>
      </c>
      <c r="AD127" t="s">
        <v>53</v>
      </c>
      <c r="AE127" t="s">
        <v>54</v>
      </c>
      <c r="AF127" t="s">
        <v>52</v>
      </c>
      <c r="AG127" t="s">
        <v>53</v>
      </c>
      <c r="AH127" t="s">
        <v>54</v>
      </c>
      <c r="AI127" t="s">
        <v>52</v>
      </c>
      <c r="AJ127" t="s">
        <v>53</v>
      </c>
      <c r="AK127" t="s">
        <v>54</v>
      </c>
    </row>
    <row r="128" spans="1:50">
      <c r="A128">
        <v>1</v>
      </c>
      <c r="B128">
        <v>0.66624319419237754</v>
      </c>
      <c r="C128">
        <v>0.56689330679144789</v>
      </c>
      <c r="D128">
        <v>0.66117141696174608</v>
      </c>
      <c r="E128">
        <v>0.56212046610864919</v>
      </c>
      <c r="F128">
        <v>0.56492168178070901</v>
      </c>
      <c r="G128">
        <v>0.59516319307904053</v>
      </c>
      <c r="H128">
        <v>0.48785117691723612</v>
      </c>
      <c r="I128">
        <v>0.46902204483968601</v>
      </c>
      <c r="J128">
        <v>0.51758173966687238</v>
      </c>
      <c r="K128">
        <v>0.48126591487813758</v>
      </c>
      <c r="L128">
        <v>0.46046398310819969</v>
      </c>
      <c r="M128">
        <v>0.49163050216986981</v>
      </c>
      <c r="N128">
        <v>0.13488878981522759</v>
      </c>
      <c r="O128">
        <v>0.25568985798796401</v>
      </c>
      <c r="P128">
        <v>0.23065425462173861</v>
      </c>
      <c r="Q128">
        <v>0.25536039243611047</v>
      </c>
      <c r="R128">
        <v>0.21549391401891221</v>
      </c>
      <c r="S128">
        <v>0.17547953416680939</v>
      </c>
      <c r="T128">
        <v>0.2116227574675765</v>
      </c>
      <c r="U128">
        <v>0.19411509907223659</v>
      </c>
      <c r="V128">
        <v>0.20069001432105199</v>
      </c>
      <c r="W128">
        <v>0.1890481412850282</v>
      </c>
      <c r="X128">
        <v>0.16126726404738201</v>
      </c>
      <c r="Y128">
        <v>0.1966213461436194</v>
      </c>
      <c r="Z128">
        <v>0.12384767604614121</v>
      </c>
      <c r="AA128">
        <v>0.1697527752573624</v>
      </c>
      <c r="AB128">
        <v>0.1674224444821156</v>
      </c>
      <c r="AC128">
        <v>0.14533064758067979</v>
      </c>
      <c r="AD128">
        <v>0.1978313654541993</v>
      </c>
      <c r="AE128">
        <v>0.2484305790127784</v>
      </c>
      <c r="AF128">
        <v>0.65835312747426755</v>
      </c>
      <c r="AG128">
        <v>0.53348349649138005</v>
      </c>
      <c r="AH128">
        <v>0.59594812645670237</v>
      </c>
      <c r="AI128">
        <v>0.59074041350061857</v>
      </c>
      <c r="AJ128">
        <v>0.55989106088373042</v>
      </c>
      <c r="AK128">
        <v>0.59991169420966306</v>
      </c>
    </row>
    <row r="129" spans="1:37">
      <c r="A129">
        <v>2</v>
      </c>
      <c r="B129">
        <v>0.59346642468239563</v>
      </c>
      <c r="C129">
        <v>0.49378247718518109</v>
      </c>
      <c r="D129">
        <v>0.5839670285017704</v>
      </c>
      <c r="E129">
        <v>0.48186443459707862</v>
      </c>
      <c r="F129">
        <v>0.47968437168766931</v>
      </c>
      <c r="G129">
        <v>0.51998951369773228</v>
      </c>
      <c r="H129">
        <v>0.44001518602885348</v>
      </c>
      <c r="I129">
        <v>0.41472691720461791</v>
      </c>
      <c r="J129">
        <v>0.4465007882651314</v>
      </c>
      <c r="K129">
        <v>0.44907238995998561</v>
      </c>
      <c r="L129">
        <v>0.42356731003492071</v>
      </c>
      <c r="M129">
        <v>0.4342064476131432</v>
      </c>
      <c r="N129">
        <v>0.1014514291375638</v>
      </c>
      <c r="O129">
        <v>0.224167618528053</v>
      </c>
      <c r="P129">
        <v>0.19701062016520249</v>
      </c>
      <c r="Q129">
        <v>0.2052773162433737</v>
      </c>
      <c r="R129">
        <v>0.17931258425418439</v>
      </c>
      <c r="S129">
        <v>0.14580835759547869</v>
      </c>
      <c r="T129">
        <v>0.148402548691762</v>
      </c>
      <c r="U129">
        <v>0.16070151403733221</v>
      </c>
      <c r="V129">
        <v>0.15672872455843431</v>
      </c>
      <c r="W129">
        <v>0.14249517830805891</v>
      </c>
      <c r="X129">
        <v>0.12581586718065241</v>
      </c>
      <c r="Y129">
        <v>0.15609877155974691</v>
      </c>
      <c r="Z129">
        <v>9.6529755297070322E-2</v>
      </c>
      <c r="AA129">
        <v>0.15151616986479369</v>
      </c>
      <c r="AB129">
        <v>0.13421766401084931</v>
      </c>
      <c r="AC129">
        <v>0.10787296961385159</v>
      </c>
      <c r="AD129">
        <v>0.17090792230051419</v>
      </c>
      <c r="AE129">
        <v>0.20942608584812469</v>
      </c>
      <c r="AF129">
        <v>0.59263657957244653</v>
      </c>
      <c r="AG129">
        <v>0.44907447515088522</v>
      </c>
      <c r="AH129">
        <v>0.51048825673818199</v>
      </c>
      <c r="AI129">
        <v>0.52571125640572536</v>
      </c>
      <c r="AJ129">
        <v>0.4852372225615964</v>
      </c>
      <c r="AK129">
        <v>0.54314368613599084</v>
      </c>
    </row>
    <row r="130" spans="1:37">
      <c r="A130">
        <v>3</v>
      </c>
      <c r="B130">
        <v>0.55208711433756807</v>
      </c>
      <c r="C130">
        <v>0.46549985781132841</v>
      </c>
      <c r="D130">
        <v>0.53555465258025181</v>
      </c>
      <c r="E130">
        <v>0.44707040866568187</v>
      </c>
      <c r="F130">
        <v>0.44829819809209759</v>
      </c>
      <c r="G130">
        <v>0.48197666797745442</v>
      </c>
      <c r="H130">
        <v>0.43052391799544409</v>
      </c>
      <c r="I130">
        <v>0.39166421128760082</v>
      </c>
      <c r="J130">
        <v>0.41277674960586752</v>
      </c>
      <c r="K130">
        <v>0.43815933066569662</v>
      </c>
      <c r="L130">
        <v>0.41617714734306072</v>
      </c>
      <c r="M130">
        <v>0.42940173589584629</v>
      </c>
      <c r="N130">
        <v>9.3327388913657314E-2</v>
      </c>
      <c r="O130">
        <v>0.21204630308403091</v>
      </c>
      <c r="P130">
        <v>0.1883047069621083</v>
      </c>
      <c r="Q130">
        <v>0.16745786850225489</v>
      </c>
      <c r="R130">
        <v>0.15457506371338331</v>
      </c>
      <c r="S130">
        <v>0.13217160472683681</v>
      </c>
      <c r="T130">
        <v>0.11776402006416919</v>
      </c>
      <c r="U130">
        <v>0.14192463055675869</v>
      </c>
      <c r="V130">
        <v>0.138870806752593</v>
      </c>
      <c r="W130">
        <v>0.114094467344855</v>
      </c>
      <c r="X130">
        <v>0.11338320015657841</v>
      </c>
      <c r="Y130">
        <v>0.1310336270008686</v>
      </c>
      <c r="Z130">
        <v>8.9820937303923945E-2</v>
      </c>
      <c r="AA130">
        <v>0.1432492074693909</v>
      </c>
      <c r="AB130">
        <v>0.1222876758772673</v>
      </c>
      <c r="AC130">
        <v>8.4344062058029412E-2</v>
      </c>
      <c r="AD130">
        <v>0.1595767472862312</v>
      </c>
      <c r="AE130">
        <v>0.18680093049934671</v>
      </c>
      <c r="AF130">
        <v>0.55700712589073642</v>
      </c>
      <c r="AG130">
        <v>0.41595194778942512</v>
      </c>
      <c r="AH130">
        <v>0.46142353433335331</v>
      </c>
      <c r="AI130">
        <v>0.50521293514755261</v>
      </c>
      <c r="AJ130">
        <v>0.46548564447159441</v>
      </c>
      <c r="AK130">
        <v>0.50731676548505111</v>
      </c>
    </row>
    <row r="131" spans="1:37">
      <c r="A131">
        <v>4</v>
      </c>
      <c r="B131">
        <v>0.53557168784029041</v>
      </c>
      <c r="C131">
        <v>0.4539955016674852</v>
      </c>
      <c r="D131">
        <v>0.51355430428977755</v>
      </c>
      <c r="E131">
        <v>0.43131462333825688</v>
      </c>
      <c r="F131">
        <v>0.43934754445883878</v>
      </c>
      <c r="G131">
        <v>0.4791584742430201</v>
      </c>
      <c r="H131">
        <v>0.43147304479878512</v>
      </c>
      <c r="I131">
        <v>0.38132483325743988</v>
      </c>
      <c r="J131">
        <v>0.38672972787716781</v>
      </c>
      <c r="K131">
        <v>0.43324845398326672</v>
      </c>
      <c r="L131">
        <v>0.41785549930971011</v>
      </c>
      <c r="M131">
        <v>0.42304711717296961</v>
      </c>
      <c r="N131">
        <v>8.8571853172834003E-2</v>
      </c>
      <c r="O131">
        <v>0.2046132601394548</v>
      </c>
      <c r="P131">
        <v>0.17469516192474099</v>
      </c>
      <c r="Q131">
        <v>0.1339504707650922</v>
      </c>
      <c r="R131">
        <v>0.13988408592204821</v>
      </c>
      <c r="S131">
        <v>0.1143603356739168</v>
      </c>
      <c r="T131">
        <v>8.8390799403497686E-2</v>
      </c>
      <c r="U131">
        <v>0.13178068116569791</v>
      </c>
      <c r="V131">
        <v>0.11827886993881009</v>
      </c>
      <c r="W131">
        <v>9.2992474378852621E-2</v>
      </c>
      <c r="X131">
        <v>0.106490345748981</v>
      </c>
      <c r="Y131">
        <v>0.1163916118625139</v>
      </c>
      <c r="Z131">
        <v>8.5814952459095512E-2</v>
      </c>
      <c r="AA131">
        <v>0.13862284504486341</v>
      </c>
      <c r="AB131">
        <v>0.1136845228004747</v>
      </c>
      <c r="AC131">
        <v>7.6586808382976906E-2</v>
      </c>
      <c r="AD131">
        <v>0.1549347743286992</v>
      </c>
      <c r="AE131">
        <v>0.1718237149867754</v>
      </c>
      <c r="AF131">
        <v>0.54315122723673792</v>
      </c>
      <c r="AG131">
        <v>0.40448756822316562</v>
      </c>
      <c r="AH131">
        <v>0.44062630729695812</v>
      </c>
      <c r="AI131">
        <v>0.49902809683689697</v>
      </c>
      <c r="AJ131">
        <v>0.46421299124414572</v>
      </c>
      <c r="AK131">
        <v>0.49110634540179132</v>
      </c>
    </row>
    <row r="132" spans="1:37">
      <c r="A132">
        <v>5</v>
      </c>
      <c r="B132">
        <v>0.52649727767695098</v>
      </c>
      <c r="C132">
        <v>0.45254776246736111</v>
      </c>
      <c r="D132">
        <v>0.49817147501015852</v>
      </c>
      <c r="E132">
        <v>0.42557032660429989</v>
      </c>
      <c r="F132">
        <v>0.44550111883170429</v>
      </c>
      <c r="G132">
        <v>0.47725783195700622</v>
      </c>
      <c r="H132">
        <v>0.46070615034168572</v>
      </c>
      <c r="I132">
        <v>0.41068223823427003</v>
      </c>
      <c r="J132">
        <v>0.40770443484817342</v>
      </c>
      <c r="K132">
        <v>0.47489996362313569</v>
      </c>
      <c r="L132">
        <v>0.47072358625916999</v>
      </c>
      <c r="M132">
        <v>0.46636701797892133</v>
      </c>
      <c r="N132">
        <v>9.6745430227374057E-2</v>
      </c>
      <c r="O132">
        <v>0.22842968443664019</v>
      </c>
      <c r="P132">
        <v>0.18536777238757049</v>
      </c>
      <c r="Q132">
        <v>0.1204209193765329</v>
      </c>
      <c r="R132">
        <v>0.14945831324352779</v>
      </c>
      <c r="S132">
        <v>0.1161799965747559</v>
      </c>
      <c r="T132">
        <v>8.8029282841520187E-2</v>
      </c>
      <c r="U132">
        <v>0.14506754238397929</v>
      </c>
      <c r="V132">
        <v>0.1248535346960032</v>
      </c>
      <c r="W132">
        <v>8.7395530007941619E-2</v>
      </c>
      <c r="X132">
        <v>0.1171700152323573</v>
      </c>
      <c r="Y132">
        <v>0.1197596298725471</v>
      </c>
      <c r="Z132">
        <v>9.4116511414643569E-2</v>
      </c>
      <c r="AA132">
        <v>0.1536221169248693</v>
      </c>
      <c r="AB132">
        <v>0.1220757755551788</v>
      </c>
      <c r="AC132">
        <v>8.3958342262032332E-2</v>
      </c>
      <c r="AD132">
        <v>0.1710031422586174</v>
      </c>
      <c r="AE132">
        <v>0.18632293425958391</v>
      </c>
      <c r="AF132">
        <v>0.53741092636579568</v>
      </c>
      <c r="AG132">
        <v>0.40832827976551439</v>
      </c>
      <c r="AH132">
        <v>0.43202055817844981</v>
      </c>
      <c r="AI132">
        <v>0.50220887082523413</v>
      </c>
      <c r="AJ132">
        <v>0.47151802076970062</v>
      </c>
      <c r="AK132">
        <v>0.47975274378705679</v>
      </c>
    </row>
    <row r="133" spans="1:37">
      <c r="A133">
        <v>6</v>
      </c>
      <c r="B133">
        <v>0.56460980036297637</v>
      </c>
      <c r="C133">
        <v>0.48809493032755058</v>
      </c>
      <c r="D133">
        <v>0.53480002321936482</v>
      </c>
      <c r="E133">
        <v>0.45593303791235851</v>
      </c>
      <c r="F133">
        <v>0.49143210458132142</v>
      </c>
      <c r="G133">
        <v>0.52313540437803119</v>
      </c>
      <c r="H133">
        <v>0.51594533029612755</v>
      </c>
      <c r="I133">
        <v>0.47301315190314208</v>
      </c>
      <c r="J133">
        <v>0.46631023373774771</v>
      </c>
      <c r="K133">
        <v>0.53255729356129511</v>
      </c>
      <c r="L133">
        <v>0.54199940445575379</v>
      </c>
      <c r="M133">
        <v>0.52952572845629264</v>
      </c>
      <c r="N133">
        <v>0.1132411948283549</v>
      </c>
      <c r="O133">
        <v>0.26948190326815208</v>
      </c>
      <c r="P133">
        <v>0.21208863248983881</v>
      </c>
      <c r="Q133">
        <v>0.15926892950391641</v>
      </c>
      <c r="R133">
        <v>0.18009977663416221</v>
      </c>
      <c r="S133">
        <v>0.13829422846377801</v>
      </c>
      <c r="T133">
        <v>0.10199286004790099</v>
      </c>
      <c r="U133">
        <v>0.17173192573863461</v>
      </c>
      <c r="V133">
        <v>0.14321051946361149</v>
      </c>
      <c r="W133">
        <v>9.9118859433498491E-2</v>
      </c>
      <c r="X133">
        <v>0.1380698305719367</v>
      </c>
      <c r="Y133">
        <v>0.13573112580433591</v>
      </c>
      <c r="Z133">
        <v>0.10927168299628361</v>
      </c>
      <c r="AA133">
        <v>0.18019289578922601</v>
      </c>
      <c r="AB133">
        <v>0.139027801322258</v>
      </c>
      <c r="AC133">
        <v>9.6815668795268484E-2</v>
      </c>
      <c r="AD133">
        <v>0.19898590744620059</v>
      </c>
      <c r="AE133">
        <v>0.2111787387272554</v>
      </c>
      <c r="AF133">
        <v>0.57739509105304831</v>
      </c>
      <c r="AG133">
        <v>0.45594732738456201</v>
      </c>
      <c r="AH133">
        <v>0.47839598398374478</v>
      </c>
      <c r="AI133">
        <v>0.54037815868528005</v>
      </c>
      <c r="AJ133">
        <v>0.51211565872531073</v>
      </c>
      <c r="AK133">
        <v>0.51778730919641736</v>
      </c>
    </row>
    <row r="134" spans="1:37">
      <c r="A134">
        <v>7</v>
      </c>
      <c r="B134">
        <v>0.61215970961887467</v>
      </c>
      <c r="C134">
        <v>0.538248752617564</v>
      </c>
      <c r="D134">
        <v>0.58315435072850752</v>
      </c>
      <c r="E134">
        <v>0.50073855243722309</v>
      </c>
      <c r="F134">
        <v>0.55279119067247673</v>
      </c>
      <c r="G134">
        <v>0.5780574125049156</v>
      </c>
      <c r="H134">
        <v>0.59757023538344711</v>
      </c>
      <c r="I134">
        <v>0.56936222644845047</v>
      </c>
      <c r="J134">
        <v>0.52327095757077258</v>
      </c>
      <c r="K134">
        <v>0.60549290651145871</v>
      </c>
      <c r="L134">
        <v>0.62981511058173856</v>
      </c>
      <c r="M134">
        <v>0.57083075015499063</v>
      </c>
      <c r="N134">
        <v>0.1338980532025561</v>
      </c>
      <c r="O134">
        <v>0.32311574066181359</v>
      </c>
      <c r="P134">
        <v>0.2373148026747082</v>
      </c>
      <c r="Q134">
        <v>0.25077142178969852</v>
      </c>
      <c r="R134">
        <v>0.23406181428163761</v>
      </c>
      <c r="S134">
        <v>0.1806388080150711</v>
      </c>
      <c r="T134">
        <v>0.15820868543540151</v>
      </c>
      <c r="U134">
        <v>0.2156420304016278</v>
      </c>
      <c r="V134">
        <v>0.17929523065573061</v>
      </c>
      <c r="W134">
        <v>0.13882691071361039</v>
      </c>
      <c r="X134">
        <v>0.1702535038676572</v>
      </c>
      <c r="Y134">
        <v>0.15737507312144361</v>
      </c>
      <c r="Z134">
        <v>0.13036343452869351</v>
      </c>
      <c r="AA134">
        <v>0.2213596800752764</v>
      </c>
      <c r="AB134">
        <v>0.1556195965417867</v>
      </c>
      <c r="AC134">
        <v>0.1164445206360091</v>
      </c>
      <c r="AD134">
        <v>0.2462507141496858</v>
      </c>
      <c r="AE134">
        <v>0.2358114782830375</v>
      </c>
      <c r="AF134">
        <v>0.62846397466349968</v>
      </c>
      <c r="AG134">
        <v>0.52022871004071747</v>
      </c>
      <c r="AH134">
        <v>0.53319787246757899</v>
      </c>
      <c r="AI134">
        <v>0.59233080049478704</v>
      </c>
      <c r="AJ134">
        <v>0.56717063734473627</v>
      </c>
      <c r="AK134">
        <v>0.5647786047685126</v>
      </c>
    </row>
    <row r="135" spans="1:37">
      <c r="A135">
        <v>8</v>
      </c>
      <c r="B135">
        <v>0.66279491833030857</v>
      </c>
      <c r="C135">
        <v>0.62868074765388682</v>
      </c>
      <c r="D135">
        <v>0.61815754339118834</v>
      </c>
      <c r="E135">
        <v>0.58788774002954203</v>
      </c>
      <c r="F135">
        <v>0.64418207513838188</v>
      </c>
      <c r="G135">
        <v>0.60361777428234364</v>
      </c>
      <c r="H135">
        <v>0.61408504176157941</v>
      </c>
      <c r="I135">
        <v>0.58556772828328829</v>
      </c>
      <c r="J135">
        <v>0.5298512577969704</v>
      </c>
      <c r="K135">
        <v>0.56838850491087678</v>
      </c>
      <c r="L135">
        <v>0.59505698275628716</v>
      </c>
      <c r="M135">
        <v>0.55029448233106004</v>
      </c>
      <c r="N135">
        <v>0.20067370089661671</v>
      </c>
      <c r="O135">
        <v>0.33094089366997959</v>
      </c>
      <c r="P135">
        <v>0.25420217647830068</v>
      </c>
      <c r="Q135">
        <v>0.36782973336498143</v>
      </c>
      <c r="R135">
        <v>0.27191592785381841</v>
      </c>
      <c r="S135">
        <v>0.22478164069189929</v>
      </c>
      <c r="T135">
        <v>0.25907180622712278</v>
      </c>
      <c r="U135">
        <v>0.2505263369967059</v>
      </c>
      <c r="V135">
        <v>0.2337152280519029</v>
      </c>
      <c r="W135">
        <v>0.23964754377339939</v>
      </c>
      <c r="X135">
        <v>0.2037902189544987</v>
      </c>
      <c r="Y135">
        <v>0.20943754099232451</v>
      </c>
      <c r="Z135">
        <v>0.1320527052463922</v>
      </c>
      <c r="AA135">
        <v>0.22100122100122099</v>
      </c>
      <c r="AB135">
        <v>0.1582259705034752</v>
      </c>
      <c r="AC135">
        <v>0.1256160802297176</v>
      </c>
      <c r="AD135">
        <v>0.2477266235002856</v>
      </c>
      <c r="AE135">
        <v>0.24428794493483319</v>
      </c>
      <c r="AF135">
        <v>0.66330166270783852</v>
      </c>
      <c r="AG135">
        <v>0.60567732247538175</v>
      </c>
      <c r="AH135">
        <v>0.55483176955716251</v>
      </c>
      <c r="AI135">
        <v>0.67291040819932846</v>
      </c>
      <c r="AJ135">
        <v>0.65724903278354718</v>
      </c>
      <c r="AK135">
        <v>0.59574870695092719</v>
      </c>
    </row>
    <row r="136" spans="1:37">
      <c r="A136">
        <v>9</v>
      </c>
      <c r="B136">
        <v>0.61869328493647902</v>
      </c>
      <c r="C136">
        <v>0.61035133528088714</v>
      </c>
      <c r="D136">
        <v>0.58530214198641661</v>
      </c>
      <c r="E136">
        <v>0.57820449696372878</v>
      </c>
      <c r="F136">
        <v>0.60905664821575789</v>
      </c>
      <c r="G136">
        <v>0.55826451697470192</v>
      </c>
      <c r="H136">
        <v>0.53018223234624151</v>
      </c>
      <c r="I136">
        <v>0.52679934642273596</v>
      </c>
      <c r="J136">
        <v>0.517855918842964</v>
      </c>
      <c r="K136">
        <v>0.46289559839941802</v>
      </c>
      <c r="L136">
        <v>0.50740369778836525</v>
      </c>
      <c r="M136">
        <v>0.51325170489770611</v>
      </c>
      <c r="N136">
        <v>0.33229305989002828</v>
      </c>
      <c r="O136">
        <v>0.33830574356001841</v>
      </c>
      <c r="P136">
        <v>0.30787990035400542</v>
      </c>
      <c r="Q136">
        <v>0.45830366326449878</v>
      </c>
      <c r="R136">
        <v>0.31704173103604349</v>
      </c>
      <c r="S136">
        <v>0.26537078266826508</v>
      </c>
      <c r="T136">
        <v>0.36232997424194502</v>
      </c>
      <c r="U136">
        <v>0.29399321050457827</v>
      </c>
      <c r="V136">
        <v>0.27713405372564343</v>
      </c>
      <c r="W136">
        <v>0.34746435729682718</v>
      </c>
      <c r="X136">
        <v>0.25322304766281178</v>
      </c>
      <c r="Y136">
        <v>0.2942406892028433</v>
      </c>
      <c r="Z136">
        <v>0.17843525266663449</v>
      </c>
      <c r="AA136">
        <v>0.2048705626687278</v>
      </c>
      <c r="AB136">
        <v>0.20128411595185619</v>
      </c>
      <c r="AC136">
        <v>0.2493464192345605</v>
      </c>
      <c r="AD136">
        <v>0.25223766901542549</v>
      </c>
      <c r="AE136">
        <v>0.29514674484560721</v>
      </c>
      <c r="AF136">
        <v>0.6062945368171021</v>
      </c>
      <c r="AG136">
        <v>0.57850356637500366</v>
      </c>
      <c r="AH136">
        <v>0.52465188549572706</v>
      </c>
      <c r="AI136">
        <v>0.6287329916946458</v>
      </c>
      <c r="AJ136">
        <v>0.61415699450213801</v>
      </c>
      <c r="AK136">
        <v>0.5591018039611455</v>
      </c>
    </row>
    <row r="137" spans="1:37">
      <c r="A137">
        <v>10</v>
      </c>
      <c r="B137">
        <v>0.46533575317604359</v>
      </c>
      <c r="C137">
        <v>0.47343657092629438</v>
      </c>
      <c r="D137">
        <v>0.49132176234979957</v>
      </c>
      <c r="E137">
        <v>0.42573444936812732</v>
      </c>
      <c r="F137">
        <v>0.48601460369803329</v>
      </c>
      <c r="G137">
        <v>0.49737842443308428</v>
      </c>
      <c r="H137">
        <v>0.4810174639331814</v>
      </c>
      <c r="I137">
        <v>0.50129911874213162</v>
      </c>
      <c r="J137">
        <v>0.52512166700939078</v>
      </c>
      <c r="K137">
        <v>0.45271007639141508</v>
      </c>
      <c r="L137">
        <v>0.49608835710998628</v>
      </c>
      <c r="M137">
        <v>0.52836329820210781</v>
      </c>
      <c r="N137">
        <v>0.47481052162282672</v>
      </c>
      <c r="O137">
        <v>0.39673014303493198</v>
      </c>
      <c r="P137">
        <v>0.3941785761111839</v>
      </c>
      <c r="Q137">
        <v>0.56998180235778151</v>
      </c>
      <c r="R137">
        <v>0.40618142816377528</v>
      </c>
      <c r="S137">
        <v>0.35864445966775133</v>
      </c>
      <c r="T137">
        <v>0.48908671878530452</v>
      </c>
      <c r="U137">
        <v>0.36733789324173222</v>
      </c>
      <c r="V137">
        <v>0.37189168077073292</v>
      </c>
      <c r="W137">
        <v>0.48723669780282131</v>
      </c>
      <c r="X137">
        <v>0.36003676189017392</v>
      </c>
      <c r="Y137">
        <v>0.4176165068335313</v>
      </c>
      <c r="Z137">
        <v>0.30759206525411448</v>
      </c>
      <c r="AA137">
        <v>0.25756404655487231</v>
      </c>
      <c r="AB137">
        <v>0.28756992710628909</v>
      </c>
      <c r="AC137">
        <v>0.42557750825011792</v>
      </c>
      <c r="AD137">
        <v>0.31527328127975618</v>
      </c>
      <c r="AE137">
        <v>0.42834836365953921</v>
      </c>
      <c r="AF137">
        <v>0.50831353919239908</v>
      </c>
      <c r="AG137">
        <v>0.50697392359005455</v>
      </c>
      <c r="AH137">
        <v>0.50887467877846171</v>
      </c>
      <c r="AI137">
        <v>0.46403958296518832</v>
      </c>
      <c r="AJ137">
        <v>0.49200773773162298</v>
      </c>
      <c r="AK137">
        <v>0.48196038854547751</v>
      </c>
    </row>
    <row r="138" spans="1:37">
      <c r="A138">
        <v>11</v>
      </c>
      <c r="B138">
        <v>0.46170598911070782</v>
      </c>
      <c r="C138">
        <v>0.46076885292520858</v>
      </c>
      <c r="D138">
        <v>0.49149590758692763</v>
      </c>
      <c r="E138">
        <v>0.41342524208107662</v>
      </c>
      <c r="F138">
        <v>0.4734719114356376</v>
      </c>
      <c r="G138">
        <v>0.50124524839428508</v>
      </c>
      <c r="H138">
        <v>0.47646165527714501</v>
      </c>
      <c r="I138">
        <v>0.49923660032678863</v>
      </c>
      <c r="J138">
        <v>0.53177051202961134</v>
      </c>
      <c r="K138">
        <v>0.44834485267369961</v>
      </c>
      <c r="L138">
        <v>0.49121572236810052</v>
      </c>
      <c r="M138">
        <v>0.53254804711717307</v>
      </c>
      <c r="N138">
        <v>0.61187893198593168</v>
      </c>
      <c r="O138">
        <v>0.46957737354450452</v>
      </c>
      <c r="P138">
        <v>0.49615838468598411</v>
      </c>
      <c r="Q138">
        <v>0.67703141071287265</v>
      </c>
      <c r="R138">
        <v>0.51934033278557845</v>
      </c>
      <c r="S138">
        <v>0.48809727693098132</v>
      </c>
      <c r="T138">
        <v>0.61932306023769712</v>
      </c>
      <c r="U138">
        <v>0.46902922303593192</v>
      </c>
      <c r="V138">
        <v>0.49305645966237033</v>
      </c>
      <c r="W138">
        <v>0.62470218961539925</v>
      </c>
      <c r="X138">
        <v>0.50251461540425324</v>
      </c>
      <c r="Y138">
        <v>0.54911102050945693</v>
      </c>
      <c r="Z138">
        <v>0.49867271586466527</v>
      </c>
      <c r="AA138">
        <v>0.39151572179095112</v>
      </c>
      <c r="AB138">
        <v>0.43662061366333271</v>
      </c>
      <c r="AC138">
        <v>0.6172802468606694</v>
      </c>
      <c r="AD138">
        <v>0.42893020377071039</v>
      </c>
      <c r="AE138">
        <v>0.60447404480418088</v>
      </c>
      <c r="AF138">
        <v>0.50435471100554241</v>
      </c>
      <c r="AG138">
        <v>0.49524964625025258</v>
      </c>
      <c r="AH138">
        <v>0.51054801888483836</v>
      </c>
      <c r="AI138">
        <v>0.45149319667785831</v>
      </c>
      <c r="AJ138">
        <v>0.47930665852168608</v>
      </c>
      <c r="AK138">
        <v>0.48107733064210928</v>
      </c>
    </row>
    <row r="139" spans="1:37">
      <c r="A139">
        <v>12</v>
      </c>
      <c r="B139">
        <v>0.46678765880217787</v>
      </c>
      <c r="C139">
        <v>0.46674077712572049</v>
      </c>
      <c r="D139">
        <v>0.49695245835026408</v>
      </c>
      <c r="E139">
        <v>0.41539471524700472</v>
      </c>
      <c r="F139">
        <v>0.47747615121893783</v>
      </c>
      <c r="G139">
        <v>0.50642286013894355</v>
      </c>
      <c r="H139">
        <v>0.46659073652239941</v>
      </c>
      <c r="I139">
        <v>0.48860257680872149</v>
      </c>
      <c r="J139">
        <v>0.52786345877030638</v>
      </c>
      <c r="K139">
        <v>0.48981447799199712</v>
      </c>
      <c r="L139">
        <v>0.4852061395197747</v>
      </c>
      <c r="M139">
        <v>0.52293862368257904</v>
      </c>
      <c r="N139">
        <v>0.71298360330906041</v>
      </c>
      <c r="O139">
        <v>0.54140170823601619</v>
      </c>
      <c r="P139">
        <v>0.57687164022551463</v>
      </c>
      <c r="Q139">
        <v>0.7415934804968749</v>
      </c>
      <c r="R139">
        <v>0.62145886427819363</v>
      </c>
      <c r="S139">
        <v>0.60414882685391336</v>
      </c>
      <c r="T139">
        <v>0.73541506620272057</v>
      </c>
      <c r="U139">
        <v>0.59400026190931887</v>
      </c>
      <c r="V139">
        <v>0.60703901401727201</v>
      </c>
      <c r="W139">
        <v>0.74178421510418657</v>
      </c>
      <c r="X139">
        <v>0.6381421629947327</v>
      </c>
      <c r="Y139">
        <v>0.68367220321557076</v>
      </c>
      <c r="Z139">
        <v>0.64404652734205325</v>
      </c>
      <c r="AA139">
        <v>0.53399200188190998</v>
      </c>
      <c r="AB139">
        <v>0.58401847770808601</v>
      </c>
      <c r="AC139">
        <v>0.76792525607508677</v>
      </c>
      <c r="AD139">
        <v>0.55421586364501996</v>
      </c>
      <c r="AE139">
        <v>0.75249354705076321</v>
      </c>
      <c r="AF139">
        <v>0.50989707046714172</v>
      </c>
      <c r="AG139">
        <v>0.50209362095353616</v>
      </c>
      <c r="AH139">
        <v>0.51670351999043795</v>
      </c>
      <c r="AI139">
        <v>0.45803145432055142</v>
      </c>
      <c r="AJ139">
        <v>0.48709529627367137</v>
      </c>
      <c r="AK139">
        <v>0.48599722467516088</v>
      </c>
    </row>
    <row r="140" spans="1:37">
      <c r="A140">
        <v>13</v>
      </c>
      <c r="B140">
        <v>0.45952813067150627</v>
      </c>
      <c r="C140">
        <v>0.45311651715312418</v>
      </c>
      <c r="D140">
        <v>0.4937017472572125</v>
      </c>
      <c r="E140">
        <v>0.40144428032168061</v>
      </c>
      <c r="F140">
        <v>0.46384407019196799</v>
      </c>
      <c r="G140">
        <v>0.50176956350766821</v>
      </c>
      <c r="H140">
        <v>0.46260440394836738</v>
      </c>
      <c r="I140">
        <v>0.48790614201912519</v>
      </c>
      <c r="J140">
        <v>0.5373911851394888</v>
      </c>
      <c r="K140">
        <v>0.5671153146598763</v>
      </c>
      <c r="L140">
        <v>0.49990525432446342</v>
      </c>
      <c r="M140">
        <v>0.53502789832610054</v>
      </c>
      <c r="N140">
        <v>0.79234160598404924</v>
      </c>
      <c r="O140">
        <v>0.61329423598206534</v>
      </c>
      <c r="P140">
        <v>0.66781172151566814</v>
      </c>
      <c r="Q140">
        <v>0.81311812643405323</v>
      </c>
      <c r="R140">
        <v>0.71042144312043054</v>
      </c>
      <c r="S140">
        <v>0.70604983730090765</v>
      </c>
      <c r="T140">
        <v>0.82217904107731943</v>
      </c>
      <c r="U140">
        <v>0.68697807013125667</v>
      </c>
      <c r="V140">
        <v>0.70832790869244444</v>
      </c>
      <c r="W140">
        <v>0.82698634799379822</v>
      </c>
      <c r="X140">
        <v>0.74147541123109806</v>
      </c>
      <c r="Y140">
        <v>0.78990658181624807</v>
      </c>
      <c r="Z140">
        <v>0.75978570394324041</v>
      </c>
      <c r="AA140">
        <v>0.67137144201364385</v>
      </c>
      <c r="AB140">
        <v>0.73796406170537365</v>
      </c>
      <c r="AC140">
        <v>0.86422663180902604</v>
      </c>
      <c r="AD140">
        <v>0.67422871833936404</v>
      </c>
      <c r="AE140">
        <v>0.85551766992766332</v>
      </c>
      <c r="AF140">
        <v>0.50277117973079966</v>
      </c>
      <c r="AG140">
        <v>0.48901209968523501</v>
      </c>
      <c r="AH140">
        <v>0.51323731548437213</v>
      </c>
      <c r="AI140">
        <v>0.44495493903516531</v>
      </c>
      <c r="AJ140">
        <v>0.4731979230299328</v>
      </c>
      <c r="AK140">
        <v>0.48296959757789831</v>
      </c>
    </row>
    <row r="141" spans="1:37">
      <c r="A141">
        <v>14</v>
      </c>
      <c r="B141">
        <v>0.46969147005444639</v>
      </c>
      <c r="C141">
        <v>0.45562420826762479</v>
      </c>
      <c r="D141">
        <v>0.50937481859871137</v>
      </c>
      <c r="E141">
        <v>0.40226489414081729</v>
      </c>
      <c r="F141">
        <v>0.46658226357319532</v>
      </c>
      <c r="G141">
        <v>0.5167780836282605</v>
      </c>
      <c r="H141">
        <v>0.46336370539104033</v>
      </c>
      <c r="I141">
        <v>0.49029009187582051</v>
      </c>
      <c r="J141">
        <v>0.54033861128247318</v>
      </c>
      <c r="K141">
        <v>0.66278646780647521</v>
      </c>
      <c r="L141">
        <v>0.51798814325546139</v>
      </c>
      <c r="M141">
        <v>0.53843769373837569</v>
      </c>
      <c r="N141">
        <v>0.87670282855302939</v>
      </c>
      <c r="O141">
        <v>0.69712054827215852</v>
      </c>
      <c r="P141">
        <v>0.75080634587649142</v>
      </c>
      <c r="Q141">
        <v>0.84963209114645144</v>
      </c>
      <c r="R141">
        <v>0.77869070227400183</v>
      </c>
      <c r="S141">
        <v>0.7808057886624421</v>
      </c>
      <c r="T141">
        <v>0.88345609833250494</v>
      </c>
      <c r="U141">
        <v>0.76602431727291964</v>
      </c>
      <c r="V141">
        <v>0.78134357505533136</v>
      </c>
      <c r="W141">
        <v>0.89225882085996311</v>
      </c>
      <c r="X141">
        <v>0.81749253274105826</v>
      </c>
      <c r="Y141">
        <v>0.85703649867938259</v>
      </c>
      <c r="Z141">
        <v>0.86611322940296342</v>
      </c>
      <c r="AA141">
        <v>0.78560786817667549</v>
      </c>
      <c r="AB141">
        <v>0.84096880827258846</v>
      </c>
      <c r="AC141">
        <v>0.95645652080744026</v>
      </c>
      <c r="AD141">
        <v>0.81361883450771288</v>
      </c>
      <c r="AE141">
        <v>0.9142474745865331</v>
      </c>
      <c r="AF141">
        <v>0.51484560570071258</v>
      </c>
      <c r="AG141">
        <v>0.49308383147073259</v>
      </c>
      <c r="AH141">
        <v>0.52973166796151328</v>
      </c>
      <c r="AI141">
        <v>0.44636861636331521</v>
      </c>
      <c r="AJ141">
        <v>0.47559051109753608</v>
      </c>
      <c r="AK141">
        <v>0.4981708086287373</v>
      </c>
    </row>
    <row r="142" spans="1:37">
      <c r="A142">
        <v>15</v>
      </c>
      <c r="B142">
        <v>0.4637023593466425</v>
      </c>
      <c r="C142">
        <v>0.45249605749592808</v>
      </c>
      <c r="D142">
        <v>0.50177047657746565</v>
      </c>
      <c r="E142">
        <v>0.4001312982110618</v>
      </c>
      <c r="F142">
        <v>0.4660817336002826</v>
      </c>
      <c r="G142">
        <v>0.51245248394284981</v>
      </c>
      <c r="H142">
        <v>0.47342444950645413</v>
      </c>
      <c r="I142">
        <v>0.50392414217984094</v>
      </c>
      <c r="J142">
        <v>0.54404003015970936</v>
      </c>
      <c r="K142">
        <v>0.75336485994907254</v>
      </c>
      <c r="L142">
        <v>0.5453019680030321</v>
      </c>
      <c r="M142">
        <v>0.54455982641041545</v>
      </c>
      <c r="N142">
        <v>0.95046316936642394</v>
      </c>
      <c r="O142">
        <v>0.78981195765211332</v>
      </c>
      <c r="P142">
        <v>0.85643110003933387</v>
      </c>
      <c r="Q142">
        <v>0.90691510404304132</v>
      </c>
      <c r="R142">
        <v>0.84654668542808464</v>
      </c>
      <c r="S142">
        <v>0.86232659702003756</v>
      </c>
      <c r="T142">
        <v>0.95006552487685858</v>
      </c>
      <c r="U142">
        <v>0.84157508235033374</v>
      </c>
      <c r="V142">
        <v>0.85952349954433005</v>
      </c>
      <c r="W142">
        <v>0.94467344854971103</v>
      </c>
      <c r="X142">
        <v>0.8874592598265727</v>
      </c>
      <c r="Y142">
        <v>0.92078067112190443</v>
      </c>
      <c r="Z142">
        <v>0.9425165307205946</v>
      </c>
      <c r="AA142">
        <v>0.89600206113967595</v>
      </c>
      <c r="AB142">
        <v>0.92257162230886602</v>
      </c>
      <c r="AC142">
        <v>0.99537136244803515</v>
      </c>
      <c r="AD142">
        <v>0.91393306036945343</v>
      </c>
      <c r="AE142">
        <v>0.92795003345973681</v>
      </c>
      <c r="AF142">
        <v>0.50890736342042764</v>
      </c>
      <c r="AG142">
        <v>0.49126454705593592</v>
      </c>
      <c r="AH142">
        <v>0.52250044821609998</v>
      </c>
      <c r="AI142">
        <v>0.4430111327089592</v>
      </c>
      <c r="AJ142">
        <v>0.47296884544899198</v>
      </c>
      <c r="AK142">
        <v>0.48927715403052863</v>
      </c>
    </row>
    <row r="143" spans="1:37">
      <c r="A143">
        <v>16</v>
      </c>
      <c r="B143">
        <v>0.4695099818511797</v>
      </c>
      <c r="C143">
        <v>0.46808510638297851</v>
      </c>
      <c r="D143">
        <v>0.50293144482498398</v>
      </c>
      <c r="E143">
        <v>0.41523059248317729</v>
      </c>
      <c r="F143">
        <v>0.48351195383347068</v>
      </c>
      <c r="G143">
        <v>0.51546729584480278</v>
      </c>
      <c r="H143">
        <v>0.51651480637813219</v>
      </c>
      <c r="I143">
        <v>0.55422816275145326</v>
      </c>
      <c r="J143">
        <v>0.59284392350401005</v>
      </c>
      <c r="K143">
        <v>0.85740269188795948</v>
      </c>
      <c r="L143">
        <v>0.61086597547440513</v>
      </c>
      <c r="M143">
        <v>0.60407625542467447</v>
      </c>
      <c r="N143">
        <v>0.98350423539901921</v>
      </c>
      <c r="O143">
        <v>0.89428371720340283</v>
      </c>
      <c r="P143">
        <v>0.93053625278615437</v>
      </c>
      <c r="Q143">
        <v>0.96957828942163138</v>
      </c>
      <c r="R143">
        <v>0.91610497210386965</v>
      </c>
      <c r="S143">
        <v>0.93397842096249351</v>
      </c>
      <c r="T143">
        <v>0.98906412400018084</v>
      </c>
      <c r="U143">
        <v>0.91397286216518414</v>
      </c>
      <c r="V143">
        <v>0.93785531397821464</v>
      </c>
      <c r="W143">
        <v>0.97938963052603734</v>
      </c>
      <c r="X143">
        <v>0.95337537123552307</v>
      </c>
      <c r="Y143">
        <v>0.9691205927711698</v>
      </c>
      <c r="Z143">
        <v>1</v>
      </c>
      <c r="AA143">
        <v>0.97179375161026527</v>
      </c>
      <c r="AB143">
        <v>0.98357772503814189</v>
      </c>
      <c r="AC143">
        <v>1</v>
      </c>
      <c r="AD143">
        <v>1</v>
      </c>
      <c r="AE143">
        <v>1</v>
      </c>
      <c r="AF143">
        <v>0.51623119556611252</v>
      </c>
      <c r="AG143">
        <v>0.5084178001097347</v>
      </c>
      <c r="AH143">
        <v>0.52459212334907068</v>
      </c>
      <c r="AI143">
        <v>0.45891500265064511</v>
      </c>
      <c r="AJ143">
        <v>0.49050600692323348</v>
      </c>
      <c r="AK143">
        <v>0.48997098524031779</v>
      </c>
    </row>
    <row r="144" spans="1:37">
      <c r="A144">
        <v>17</v>
      </c>
      <c r="B144">
        <v>0.52431941923774961</v>
      </c>
      <c r="C144">
        <v>0.52496057495928239</v>
      </c>
      <c r="D144">
        <v>0.56068961513902582</v>
      </c>
      <c r="E144">
        <v>0.46939110454620048</v>
      </c>
      <c r="F144">
        <v>0.54225061830173127</v>
      </c>
      <c r="G144">
        <v>0.57445274610040642</v>
      </c>
      <c r="H144">
        <v>0.59187547456340173</v>
      </c>
      <c r="I144">
        <v>0.63605925052902257</v>
      </c>
      <c r="J144">
        <v>0.67256151895263561</v>
      </c>
      <c r="K144">
        <v>0.96289559839941807</v>
      </c>
      <c r="L144">
        <v>0.69670555751062524</v>
      </c>
      <c r="M144">
        <v>0.67614693118412905</v>
      </c>
      <c r="N144">
        <v>1</v>
      </c>
      <c r="O144">
        <v>0.99246466747361783</v>
      </c>
      <c r="P144">
        <v>1</v>
      </c>
      <c r="Q144">
        <v>1</v>
      </c>
      <c r="R144">
        <v>0.97306818070001044</v>
      </c>
      <c r="S144">
        <v>0.98824713135810915</v>
      </c>
      <c r="T144">
        <v>1</v>
      </c>
      <c r="U144">
        <v>0.96561936517210467</v>
      </c>
      <c r="V144">
        <v>0.98921581391311919</v>
      </c>
      <c r="W144">
        <v>1</v>
      </c>
      <c r="X144">
        <v>1</v>
      </c>
      <c r="Y144">
        <v>1</v>
      </c>
      <c r="Z144">
        <v>0.98938172691732218</v>
      </c>
      <c r="AA144">
        <v>1</v>
      </c>
      <c r="AB144">
        <v>1</v>
      </c>
      <c r="AC144">
        <v>0.92529893284189779</v>
      </c>
      <c r="AD144">
        <v>0.9629951437821368</v>
      </c>
      <c r="AE144">
        <v>0.98521398298333396</v>
      </c>
      <c r="AF144">
        <v>0.57561361836896274</v>
      </c>
      <c r="AG144">
        <v>0.56842530826763693</v>
      </c>
      <c r="AH144">
        <v>0.58387617283212812</v>
      </c>
      <c r="AI144">
        <v>0.51422512811450782</v>
      </c>
      <c r="AJ144">
        <v>0.54930258603135818</v>
      </c>
      <c r="AK144">
        <v>0.54598208653967462</v>
      </c>
    </row>
    <row r="145" spans="1:37">
      <c r="A145">
        <v>18</v>
      </c>
      <c r="B145">
        <v>0.61506352087114347</v>
      </c>
      <c r="C145">
        <v>0.61663348930999706</v>
      </c>
      <c r="D145">
        <v>0.65786265745631856</v>
      </c>
      <c r="E145">
        <v>0.54899064500246175</v>
      </c>
      <c r="F145">
        <v>0.63163938287598631</v>
      </c>
      <c r="G145">
        <v>0.66568357582907334</v>
      </c>
      <c r="H145">
        <v>0.68697798025816248</v>
      </c>
      <c r="I145">
        <v>0.73672086357913902</v>
      </c>
      <c r="J145">
        <v>0.76454863253135941</v>
      </c>
      <c r="K145">
        <v>1</v>
      </c>
      <c r="L145">
        <v>0.78906905606236999</v>
      </c>
      <c r="M145">
        <v>0.76061686298822084</v>
      </c>
      <c r="N145">
        <v>0.94090256105414383</v>
      </c>
      <c r="O145">
        <v>1</v>
      </c>
      <c r="P145">
        <v>0.95927625540841743</v>
      </c>
      <c r="Q145">
        <v>0.9989714376137353</v>
      </c>
      <c r="R145">
        <v>1</v>
      </c>
      <c r="S145">
        <v>1</v>
      </c>
      <c r="T145">
        <v>0.99299561661168612</v>
      </c>
      <c r="U145">
        <v>1</v>
      </c>
      <c r="V145">
        <v>1</v>
      </c>
      <c r="W145">
        <v>0.93064327043073791</v>
      </c>
      <c r="X145">
        <v>0.98905652991583926</v>
      </c>
      <c r="Y145">
        <v>0.96373176395511673</v>
      </c>
      <c r="Z145">
        <v>0.89227279308846941</v>
      </c>
      <c r="AA145">
        <v>0.91710633912468764</v>
      </c>
      <c r="AB145">
        <v>0.89970757755551778</v>
      </c>
      <c r="AC145">
        <v>0.80949727853255049</v>
      </c>
      <c r="AD145">
        <v>0.86685869358217449</v>
      </c>
      <c r="AE145">
        <v>0.86600172078646309</v>
      </c>
      <c r="AF145">
        <v>0.67339667458432317</v>
      </c>
      <c r="AG145">
        <v>0.66424095411360429</v>
      </c>
      <c r="AH145">
        <v>0.68242395266837974</v>
      </c>
      <c r="AI145">
        <v>0.60505389644813568</v>
      </c>
      <c r="AJ145">
        <v>0.64482793728364896</v>
      </c>
      <c r="AK145">
        <v>0.64337075816828559</v>
      </c>
    </row>
    <row r="146" spans="1:37">
      <c r="A146">
        <v>19</v>
      </c>
      <c r="B146">
        <v>0.71361161524500916</v>
      </c>
      <c r="C146">
        <v>0.71939712003309109</v>
      </c>
      <c r="D146">
        <v>0.76026005688744402</v>
      </c>
      <c r="E146">
        <v>0.64122763827342844</v>
      </c>
      <c r="F146">
        <v>0.73468967141679431</v>
      </c>
      <c r="G146">
        <v>0.76327172630751083</v>
      </c>
      <c r="H146">
        <v>0.7744874715261959</v>
      </c>
      <c r="I146">
        <v>0.82516808185787383</v>
      </c>
      <c r="J146">
        <v>0.83987936116251982</v>
      </c>
      <c r="K146">
        <v>0.97471807930156429</v>
      </c>
      <c r="L146">
        <v>0.85230502693484211</v>
      </c>
      <c r="M146">
        <v>0.82493800371977688</v>
      </c>
      <c r="N146">
        <v>0.80898598107693076</v>
      </c>
      <c r="O146">
        <v>0.92031641577305368</v>
      </c>
      <c r="P146">
        <v>0.84132686508456778</v>
      </c>
      <c r="Q146">
        <v>0.88654165677664354</v>
      </c>
      <c r="R146">
        <v>0.8881202829956607</v>
      </c>
      <c r="S146">
        <v>0.89124850145572865</v>
      </c>
      <c r="T146">
        <v>0.8815581363821231</v>
      </c>
      <c r="U146">
        <v>0.87127156974342945</v>
      </c>
      <c r="V146">
        <v>0.87351907303736476</v>
      </c>
      <c r="W146">
        <v>0.78001739590817998</v>
      </c>
      <c r="X146">
        <v>0.84662973458255686</v>
      </c>
      <c r="Y146">
        <v>0.81559215074539537</v>
      </c>
      <c r="Z146">
        <v>0.73314349148124913</v>
      </c>
      <c r="AA146">
        <v>0.77349867258124139</v>
      </c>
      <c r="AB146">
        <v>0.72493219189693159</v>
      </c>
      <c r="AC146">
        <v>0.67809540136287683</v>
      </c>
      <c r="AD146">
        <v>0.76011712054846703</v>
      </c>
      <c r="AE146">
        <v>0.74194576335999496</v>
      </c>
      <c r="AF146">
        <v>0.77929532858273953</v>
      </c>
      <c r="AG146">
        <v>0.7725028155592133</v>
      </c>
      <c r="AH146">
        <v>0.78676866073029339</v>
      </c>
      <c r="AI146">
        <v>0.70807563173705601</v>
      </c>
      <c r="AJ146">
        <v>0.75198533903482001</v>
      </c>
      <c r="AK146">
        <v>0.74549009713636938</v>
      </c>
    </row>
    <row r="147" spans="1:37">
      <c r="A147">
        <v>20</v>
      </c>
      <c r="B147">
        <v>0.7941923774954629</v>
      </c>
      <c r="C147">
        <v>0.80701119412631495</v>
      </c>
      <c r="D147">
        <v>0.8368259128112846</v>
      </c>
      <c r="E147">
        <v>0.71951419661907101</v>
      </c>
      <c r="F147">
        <v>0.82063361205982821</v>
      </c>
      <c r="G147">
        <v>0.83595490890024926</v>
      </c>
      <c r="H147">
        <v>0.9318526955201214</v>
      </c>
      <c r="I147">
        <v>0.93129402941097694</v>
      </c>
      <c r="J147">
        <v>0.93323737062170142</v>
      </c>
      <c r="K147">
        <v>0.97180793015642064</v>
      </c>
      <c r="L147">
        <v>0.93440892233561634</v>
      </c>
      <c r="M147">
        <v>0.92079975201487907</v>
      </c>
      <c r="N147">
        <v>0.66770694010997189</v>
      </c>
      <c r="O147">
        <v>0.80849685459535936</v>
      </c>
      <c r="P147">
        <v>0.70979415235348109</v>
      </c>
      <c r="Q147">
        <v>0.75694279610728699</v>
      </c>
      <c r="R147">
        <v>0.76354708886417977</v>
      </c>
      <c r="S147">
        <v>0.75505223497174179</v>
      </c>
      <c r="T147">
        <v>0.73708708030186643</v>
      </c>
      <c r="U147">
        <v>0.73062626547531495</v>
      </c>
      <c r="V147">
        <v>0.73603697435229787</v>
      </c>
      <c r="W147">
        <v>0.65990999508376524</v>
      </c>
      <c r="X147">
        <v>0.71314663058555239</v>
      </c>
      <c r="Y147">
        <v>0.67388722457589556</v>
      </c>
      <c r="Z147">
        <v>0.61846614218832963</v>
      </c>
      <c r="AA147">
        <v>0.67180831401014873</v>
      </c>
      <c r="AB147">
        <v>0.62368621800305135</v>
      </c>
      <c r="AC147">
        <v>0.57870826726096081</v>
      </c>
      <c r="AD147">
        <v>0.69270139021138821</v>
      </c>
      <c r="AE147">
        <v>0.69749211306204395</v>
      </c>
      <c r="AF147">
        <v>0.86124307205067296</v>
      </c>
      <c r="AG147">
        <v>0.86317826099511985</v>
      </c>
      <c r="AH147">
        <v>0.86362278133030546</v>
      </c>
      <c r="AI147">
        <v>0.79749072274253407</v>
      </c>
      <c r="AJ147">
        <v>0.84346365302382387</v>
      </c>
      <c r="AK147">
        <v>0.82225305916487956</v>
      </c>
    </row>
    <row r="148" spans="1:37">
      <c r="A148">
        <v>21</v>
      </c>
      <c r="B148">
        <v>0.97622504537205079</v>
      </c>
      <c r="C148">
        <v>0.99296812388511102</v>
      </c>
      <c r="D148">
        <v>0.98090207232832194</v>
      </c>
      <c r="E148">
        <v>1</v>
      </c>
      <c r="F148">
        <v>0.97379578377105147</v>
      </c>
      <c r="G148">
        <v>0.96473980862498376</v>
      </c>
      <c r="H148">
        <v>1</v>
      </c>
      <c r="I148">
        <v>1</v>
      </c>
      <c r="J148">
        <v>1</v>
      </c>
      <c r="K148">
        <v>0.91233175700254643</v>
      </c>
      <c r="L148">
        <v>1</v>
      </c>
      <c r="M148">
        <v>1</v>
      </c>
      <c r="N148">
        <v>0.5907762421360282</v>
      </c>
      <c r="O148">
        <v>0.76512607190957627</v>
      </c>
      <c r="P148">
        <v>0.67386914907565232</v>
      </c>
      <c r="Q148">
        <v>0.62651317351056268</v>
      </c>
      <c r="R148">
        <v>0.66716522184065252</v>
      </c>
      <c r="S148">
        <v>0.64122709368042463</v>
      </c>
      <c r="T148">
        <v>0.62727642460120214</v>
      </c>
      <c r="U148">
        <v>0.64887026422620897</v>
      </c>
      <c r="V148">
        <v>0.61845245844725083</v>
      </c>
      <c r="W148">
        <v>0.57183375562530725</v>
      </c>
      <c r="X148">
        <v>0.63265340855905328</v>
      </c>
      <c r="Y148">
        <v>0.57791643770053003</v>
      </c>
      <c r="Z148">
        <v>0.54370384671074867</v>
      </c>
      <c r="AA148">
        <v>0.59395548386374064</v>
      </c>
      <c r="AB148">
        <v>0.5419986438379385</v>
      </c>
      <c r="AC148">
        <v>0.50370719581708323</v>
      </c>
      <c r="AD148">
        <v>0.62852313844981889</v>
      </c>
      <c r="AE148">
        <v>0.64653771390331727</v>
      </c>
      <c r="AF148">
        <v>0.96733966745843225</v>
      </c>
      <c r="AG148">
        <v>0.97392359005457851</v>
      </c>
      <c r="AH148">
        <v>0.973405844737943</v>
      </c>
      <c r="AI148">
        <v>1</v>
      </c>
      <c r="AJ148">
        <v>0.9894369782121768</v>
      </c>
      <c r="AK148">
        <v>0.99659391951557963</v>
      </c>
    </row>
    <row r="149" spans="1:37">
      <c r="A149">
        <v>22</v>
      </c>
      <c r="B149">
        <v>1</v>
      </c>
      <c r="C149">
        <v>1</v>
      </c>
      <c r="D149">
        <v>1</v>
      </c>
      <c r="E149">
        <v>0.98834728376825864</v>
      </c>
      <c r="F149">
        <v>1</v>
      </c>
      <c r="G149">
        <v>1</v>
      </c>
      <c r="H149">
        <v>0.94381169324221703</v>
      </c>
      <c r="I149">
        <v>0.92746363806819709</v>
      </c>
      <c r="J149">
        <v>0.94948248680512726</v>
      </c>
      <c r="K149">
        <v>0.83903237540923969</v>
      </c>
      <c r="L149">
        <v>0.91161581982079531</v>
      </c>
      <c r="M149">
        <v>0.9266119032858029</v>
      </c>
      <c r="N149">
        <v>0.4775845841383069</v>
      </c>
      <c r="O149">
        <v>0.6509197538230731</v>
      </c>
      <c r="P149">
        <v>0.55240592631440932</v>
      </c>
      <c r="Q149">
        <v>0.52270749268138306</v>
      </c>
      <c r="R149">
        <v>0.54539640056284233</v>
      </c>
      <c r="S149">
        <v>0.5295855454701146</v>
      </c>
      <c r="T149">
        <v>0.53179086266889608</v>
      </c>
      <c r="U149">
        <v>0.52516847820612256</v>
      </c>
      <c r="V149">
        <v>0.51219459271796208</v>
      </c>
      <c r="W149">
        <v>0.46806338161328148</v>
      </c>
      <c r="X149">
        <v>0.50424208385455227</v>
      </c>
      <c r="Y149">
        <v>0.46762271107723391</v>
      </c>
      <c r="Z149">
        <v>0.43834161880399641</v>
      </c>
      <c r="AA149">
        <v>0.47436457528200632</v>
      </c>
      <c r="AB149">
        <v>0.43369638921851161</v>
      </c>
      <c r="AC149">
        <v>0.3911198731410449</v>
      </c>
      <c r="AD149">
        <v>0.48220577032946099</v>
      </c>
      <c r="AE149">
        <v>0.53035276122494501</v>
      </c>
      <c r="AF149">
        <v>1</v>
      </c>
      <c r="AG149">
        <v>1</v>
      </c>
      <c r="AH149">
        <v>1</v>
      </c>
      <c r="AI149">
        <v>0.99787948400777537</v>
      </c>
      <c r="AJ149">
        <v>1</v>
      </c>
      <c r="AK149">
        <v>1</v>
      </c>
    </row>
    <row r="150" spans="1:37">
      <c r="A150">
        <v>23</v>
      </c>
      <c r="B150">
        <v>0.92395644283121603</v>
      </c>
      <c r="C150">
        <v>0.87329696750342511</v>
      </c>
      <c r="D150">
        <v>0.91571370523016182</v>
      </c>
      <c r="E150">
        <v>0.86673231577219756</v>
      </c>
      <c r="F150">
        <v>0.87957837710517017</v>
      </c>
      <c r="G150">
        <v>0.91420893957268323</v>
      </c>
      <c r="H150">
        <v>0.80713743356112377</v>
      </c>
      <c r="I150">
        <v>0.77845337904802725</v>
      </c>
      <c r="J150">
        <v>0.80313935156624849</v>
      </c>
      <c r="K150">
        <v>0.69861767915605688</v>
      </c>
      <c r="L150">
        <v>0.75106250507566119</v>
      </c>
      <c r="M150">
        <v>0.76751394916305027</v>
      </c>
      <c r="N150">
        <v>0.34611383563679599</v>
      </c>
      <c r="O150">
        <v>0.49569531343232698</v>
      </c>
      <c r="P150">
        <v>0.415104234954766</v>
      </c>
      <c r="Q150">
        <v>0.41197879579080632</v>
      </c>
      <c r="R150">
        <v>0.39464905979710119</v>
      </c>
      <c r="S150">
        <v>0.39904093166638122</v>
      </c>
      <c r="T150">
        <v>0.41746124994351319</v>
      </c>
      <c r="U150">
        <v>0.37641405848636561</v>
      </c>
      <c r="V150">
        <v>0.38365230221759322</v>
      </c>
      <c r="W150">
        <v>0.36081382596528389</v>
      </c>
      <c r="X150">
        <v>0.3601133491613695</v>
      </c>
      <c r="Y150">
        <v>0.33717405562547642</v>
      </c>
      <c r="Z150">
        <v>0.3237607992663738</v>
      </c>
      <c r="AA150">
        <v>0.34194755295672719</v>
      </c>
      <c r="AB150">
        <v>0.30015680623834551</v>
      </c>
      <c r="AC150">
        <v>0.30189002700038581</v>
      </c>
      <c r="AD150">
        <v>0.3655137116739669</v>
      </c>
      <c r="AE150">
        <v>0.40980210955673813</v>
      </c>
      <c r="AF150">
        <v>0.91745843230403801</v>
      </c>
      <c r="AG150">
        <v>0.8705709087758815</v>
      </c>
      <c r="AH150">
        <v>0.90814558058925476</v>
      </c>
      <c r="AI150">
        <v>0.86658420215585796</v>
      </c>
      <c r="AJ150">
        <v>0.86446243127672562</v>
      </c>
      <c r="AK150">
        <v>0.91163113409865015</v>
      </c>
    </row>
    <row r="151" spans="1:37">
      <c r="A151">
        <v>24</v>
      </c>
      <c r="B151">
        <v>0.7932849364791289</v>
      </c>
      <c r="C151">
        <v>0.73943279646337956</v>
      </c>
      <c r="D151">
        <v>0.76153712195971435</v>
      </c>
      <c r="E151">
        <v>0.72968980797636629</v>
      </c>
      <c r="F151">
        <v>0.73622070427511499</v>
      </c>
      <c r="G151">
        <v>0.74859090313278287</v>
      </c>
      <c r="H151">
        <v>0.63135914958238437</v>
      </c>
      <c r="I151">
        <v>0.5951303136635151</v>
      </c>
      <c r="J151">
        <v>0.62615669339913638</v>
      </c>
      <c r="K151">
        <v>0.52546380502000734</v>
      </c>
      <c r="L151">
        <v>0.56306001461790434</v>
      </c>
      <c r="M151">
        <v>0.58315251084934905</v>
      </c>
      <c r="N151">
        <v>0.19002328231039781</v>
      </c>
      <c r="O151">
        <v>0.33956731506896021</v>
      </c>
      <c r="P151">
        <v>0.28622000786678897</v>
      </c>
      <c r="Q151">
        <v>0.30706543239180312</v>
      </c>
      <c r="R151">
        <v>0.27523197575447461</v>
      </c>
      <c r="S151">
        <v>0.27149340640520631</v>
      </c>
      <c r="T151">
        <v>0.30335758506936611</v>
      </c>
      <c r="U151">
        <v>0.24592277704465559</v>
      </c>
      <c r="V151">
        <v>0.27144903007420912</v>
      </c>
      <c r="W151">
        <v>0.26804825473660332</v>
      </c>
      <c r="X151">
        <v>0.24555581084645961</v>
      </c>
      <c r="Y151">
        <v>0.218832538599259</v>
      </c>
      <c r="Z151">
        <v>0.22428688643274289</v>
      </c>
      <c r="AA151">
        <v>0.2334576738246463</v>
      </c>
      <c r="AB151">
        <v>0.19776657060518729</v>
      </c>
      <c r="AC151">
        <v>0.20524578922556039</v>
      </c>
      <c r="AD151">
        <v>0.25854599123976391</v>
      </c>
      <c r="AE151">
        <v>0.29224690099104561</v>
      </c>
      <c r="AF151">
        <v>0.78661916072842442</v>
      </c>
      <c r="AG151">
        <v>0.72084091368506165</v>
      </c>
      <c r="AH151">
        <v>0.73985537560509174</v>
      </c>
      <c r="AI151">
        <v>0.74801201625728941</v>
      </c>
      <c r="AJ151">
        <v>0.72798309916513948</v>
      </c>
      <c r="AK151">
        <v>0.75249148479878902</v>
      </c>
    </row>
    <row r="153" spans="1:37">
      <c r="A153" s="129"/>
      <c r="B153" s="122"/>
    </row>
    <row r="154" spans="1:37">
      <c r="B154" s="122"/>
    </row>
    <row r="161" spans="1:50">
      <c r="A161" t="s">
        <v>59</v>
      </c>
      <c r="D161">
        <v>2015</v>
      </c>
      <c r="F161" t="s">
        <v>1</v>
      </c>
      <c r="G161" s="165">
        <v>9306.6119999999919</v>
      </c>
      <c r="H161" t="s">
        <v>2</v>
      </c>
      <c r="K161" t="s">
        <v>3</v>
      </c>
      <c r="L161" t="s">
        <v>4</v>
      </c>
      <c r="AH161" s="104"/>
      <c r="AI161" s="83"/>
      <c r="AJ161" s="83"/>
      <c r="AK161" s="83"/>
    </row>
    <row r="162" spans="1:50">
      <c r="A162" s="186">
        <v>5</v>
      </c>
      <c r="B162" t="s">
        <v>8</v>
      </c>
      <c r="F162" t="s">
        <v>9</v>
      </c>
      <c r="G162">
        <v>0</v>
      </c>
      <c r="H162" t="s">
        <v>2</v>
      </c>
      <c r="K162" t="s">
        <v>10</v>
      </c>
      <c r="L162" t="s">
        <v>4</v>
      </c>
      <c r="N162" t="s">
        <v>11</v>
      </c>
    </row>
    <row r="163" spans="1:50">
      <c r="B163">
        <v>1</v>
      </c>
      <c r="C163" t="s">
        <v>22</v>
      </c>
      <c r="D163" t="s">
        <v>23</v>
      </c>
      <c r="E163">
        <v>2</v>
      </c>
      <c r="F163" t="s">
        <v>24</v>
      </c>
      <c r="G163" t="s">
        <v>25</v>
      </c>
      <c r="H163">
        <v>3</v>
      </c>
      <c r="I163" t="s">
        <v>26</v>
      </c>
      <c r="J163" t="s">
        <v>27</v>
      </c>
      <c r="K163">
        <v>4</v>
      </c>
      <c r="L163" t="s">
        <v>28</v>
      </c>
      <c r="M163" t="s">
        <v>29</v>
      </c>
      <c r="N163">
        <v>5</v>
      </c>
      <c r="O163" t="s">
        <v>30</v>
      </c>
      <c r="P163" t="s">
        <v>30</v>
      </c>
      <c r="Q163">
        <v>6</v>
      </c>
      <c r="R163" t="s">
        <v>31</v>
      </c>
      <c r="S163" t="s">
        <v>32</v>
      </c>
      <c r="T163">
        <v>7</v>
      </c>
      <c r="U163" t="s">
        <v>33</v>
      </c>
      <c r="V163" t="s">
        <v>34</v>
      </c>
      <c r="W163">
        <v>8</v>
      </c>
      <c r="X163" t="s">
        <v>35</v>
      </c>
      <c r="Y163" t="s">
        <v>36</v>
      </c>
      <c r="Z163">
        <v>9</v>
      </c>
      <c r="AA163" t="s">
        <v>37</v>
      </c>
      <c r="AB163" t="s">
        <v>38</v>
      </c>
      <c r="AC163">
        <v>10</v>
      </c>
      <c r="AD163" t="s">
        <v>39</v>
      </c>
      <c r="AE163" t="s">
        <v>40</v>
      </c>
      <c r="AF163">
        <v>11</v>
      </c>
      <c r="AG163" t="s">
        <v>41</v>
      </c>
      <c r="AH163" t="s">
        <v>42</v>
      </c>
      <c r="AI163">
        <v>12</v>
      </c>
      <c r="AJ163" t="s">
        <v>43</v>
      </c>
      <c r="AK163" t="s">
        <v>44</v>
      </c>
    </row>
    <row r="164" spans="1:50">
      <c r="B164">
        <v>31</v>
      </c>
      <c r="E164">
        <v>28</v>
      </c>
      <c r="H164">
        <v>31</v>
      </c>
      <c r="K164">
        <v>30</v>
      </c>
      <c r="N164">
        <v>31</v>
      </c>
      <c r="Q164">
        <v>30</v>
      </c>
      <c r="T164">
        <v>31</v>
      </c>
      <c r="W164">
        <v>31</v>
      </c>
      <c r="Z164">
        <v>30</v>
      </c>
      <c r="AC164">
        <v>31</v>
      </c>
      <c r="AF164">
        <v>30</v>
      </c>
      <c r="AI164">
        <v>31</v>
      </c>
    </row>
    <row r="165" spans="1:50">
      <c r="A165" t="s">
        <v>47</v>
      </c>
      <c r="B165" t="s">
        <v>48</v>
      </c>
      <c r="C165" t="s">
        <v>49</v>
      </c>
      <c r="D165" t="s">
        <v>50</v>
      </c>
      <c r="E165" t="s">
        <v>48</v>
      </c>
      <c r="F165" t="s">
        <v>49</v>
      </c>
      <c r="G165" t="s">
        <v>50</v>
      </c>
      <c r="H165" t="s">
        <v>48</v>
      </c>
      <c r="I165" t="s">
        <v>49</v>
      </c>
      <c r="J165" t="s">
        <v>50</v>
      </c>
      <c r="K165" t="s">
        <v>48</v>
      </c>
      <c r="L165" t="s">
        <v>49</v>
      </c>
      <c r="M165" t="s">
        <v>50</v>
      </c>
      <c r="N165" t="s">
        <v>48</v>
      </c>
      <c r="O165" t="s">
        <v>49</v>
      </c>
      <c r="P165" t="s">
        <v>50</v>
      </c>
      <c r="Q165" t="s">
        <v>48</v>
      </c>
      <c r="R165" t="s">
        <v>49</v>
      </c>
      <c r="S165" t="s">
        <v>50</v>
      </c>
      <c r="T165" t="s">
        <v>48</v>
      </c>
      <c r="U165" t="s">
        <v>49</v>
      </c>
      <c r="V165" t="s">
        <v>50</v>
      </c>
      <c r="W165" t="s">
        <v>48</v>
      </c>
      <c r="X165" t="s">
        <v>49</v>
      </c>
      <c r="Y165" t="s">
        <v>50</v>
      </c>
      <c r="Z165" t="s">
        <v>48</v>
      </c>
      <c r="AA165" t="s">
        <v>49</v>
      </c>
      <c r="AB165" t="s">
        <v>50</v>
      </c>
      <c r="AC165" t="s">
        <v>48</v>
      </c>
      <c r="AD165" t="s">
        <v>49</v>
      </c>
      <c r="AE165" t="s">
        <v>50</v>
      </c>
      <c r="AF165" t="s">
        <v>48</v>
      </c>
      <c r="AG165" t="s">
        <v>49</v>
      </c>
      <c r="AH165" t="s">
        <v>50</v>
      </c>
      <c r="AI165" t="s">
        <v>48</v>
      </c>
      <c r="AJ165" t="s">
        <v>49</v>
      </c>
      <c r="AK165" t="s">
        <v>50</v>
      </c>
    </row>
    <row r="166" spans="1:50">
      <c r="B166" s="166">
        <v>8.3525815224625266E-2</v>
      </c>
      <c r="C166" s="167">
        <v>1.044139524998672</v>
      </c>
      <c r="D166" s="167">
        <v>0.99600844801020139</v>
      </c>
      <c r="E166" s="166">
        <v>7.4050172999344355E-2</v>
      </c>
      <c r="F166" s="167">
        <v>1.0431636030286311</v>
      </c>
      <c r="G166" s="167">
        <v>0.98656671587517619</v>
      </c>
      <c r="H166" s="166">
        <v>7.8749156800786077E-2</v>
      </c>
      <c r="I166" s="167">
        <v>1.010586747490704</v>
      </c>
      <c r="J166" s="167">
        <v>0.98807427955650717</v>
      </c>
      <c r="K166" s="166">
        <v>7.5995447464477991E-2</v>
      </c>
      <c r="L166" s="167">
        <v>1.051342778600127</v>
      </c>
      <c r="M166" s="167">
        <v>0.98791499259885807</v>
      </c>
      <c r="N166" s="166">
        <v>7.7659608601362104E-2</v>
      </c>
      <c r="O166" s="167">
        <v>1.0828947746815061</v>
      </c>
      <c r="P166" s="167">
        <v>1.016360655994855</v>
      </c>
      <c r="Q166" s="166">
        <v>7.8511004489401612E-2</v>
      </c>
      <c r="R166" s="167">
        <v>1.393180577982839</v>
      </c>
      <c r="S166" s="167">
        <v>0.98305426463182832</v>
      </c>
      <c r="T166" s="166">
        <v>8.9256088369395734E-2</v>
      </c>
      <c r="U166" s="167">
        <v>1.278721376625483</v>
      </c>
      <c r="V166" s="167">
        <v>0.98610622978002471</v>
      </c>
      <c r="W166" s="166">
        <v>9.4035406462415982E-2</v>
      </c>
      <c r="X166" s="167">
        <v>1.5386742419581381</v>
      </c>
      <c r="Y166" s="167">
        <v>1.145668319659956</v>
      </c>
      <c r="Z166" s="166">
        <v>9.4862107588467692E-2</v>
      </c>
      <c r="AA166" s="167">
        <v>1.6490544153079001</v>
      </c>
      <c r="AB166" s="167">
        <v>1.019526933429773</v>
      </c>
      <c r="AC166" s="166">
        <v>9.2152860340592307E-2</v>
      </c>
      <c r="AD166" s="167">
        <v>1.7060900501188769</v>
      </c>
      <c r="AE166" s="167">
        <v>0.85464335313474493</v>
      </c>
      <c r="AF166" s="166">
        <v>7.7756813685461376E-2</v>
      </c>
      <c r="AG166" s="167">
        <v>1.025714228576591</v>
      </c>
      <c r="AH166" s="167">
        <v>0.99230207477807197</v>
      </c>
      <c r="AI166" s="166">
        <v>8.3445517973669434E-2</v>
      </c>
      <c r="AJ166" s="167">
        <v>1.0443293221738419</v>
      </c>
      <c r="AK166" s="167">
        <v>0.99415831989938175</v>
      </c>
      <c r="AM166" t="str">
        <f>A161</f>
        <v>RefgChg-Res-StdForMsr_IncNTXV16pct_base-rDXGF-DMoMH85-CZ05</v>
      </c>
      <c r="AN166" s="159">
        <f>1/($B166*(1/$B164)*(1/(5/7+2/7*$D166))*$B176/SUM($B168:$B191))</f>
        <v>9192.7904299351958</v>
      </c>
      <c r="AO166" s="159">
        <f>1/(B166*(1/B164)*(1/(5/7+2/7*D166)))</f>
        <v>370.7194736206007</v>
      </c>
      <c r="AP166" s="159"/>
      <c r="AR166" s="164">
        <f>CHOOSE(AV$3,C166,F166,I166,L166,O166,R166,U166,X166,AA166,AD166,AG166,AJ166)</f>
        <v>1.278721376625483</v>
      </c>
      <c r="AS166" s="160"/>
      <c r="AT166" s="160"/>
      <c r="AV166" s="115">
        <f>AN166/AR166</f>
        <v>7189.0488404868647</v>
      </c>
      <c r="AW166" s="161">
        <f>AO166/AR166</f>
        <v>289.91419115782759</v>
      </c>
      <c r="AX166" s="159"/>
    </row>
    <row r="167" spans="1:50">
      <c r="A167" t="s">
        <v>51</v>
      </c>
      <c r="B167" t="s">
        <v>52</v>
      </c>
      <c r="C167" t="s">
        <v>53</v>
      </c>
      <c r="D167" t="s">
        <v>54</v>
      </c>
      <c r="E167" t="s">
        <v>52</v>
      </c>
      <c r="F167" t="s">
        <v>53</v>
      </c>
      <c r="G167" t="s">
        <v>54</v>
      </c>
      <c r="H167" t="s">
        <v>52</v>
      </c>
      <c r="I167" t="s">
        <v>53</v>
      </c>
      <c r="J167" t="s">
        <v>54</v>
      </c>
      <c r="K167" t="s">
        <v>52</v>
      </c>
      <c r="L167" t="s">
        <v>53</v>
      </c>
      <c r="M167" t="s">
        <v>54</v>
      </c>
      <c r="N167" t="s">
        <v>52</v>
      </c>
      <c r="O167" t="s">
        <v>53</v>
      </c>
      <c r="P167" t="s">
        <v>54</v>
      </c>
      <c r="Q167" t="s">
        <v>52</v>
      </c>
      <c r="R167" t="s">
        <v>53</v>
      </c>
      <c r="S167" t="s">
        <v>54</v>
      </c>
      <c r="T167" t="s">
        <v>52</v>
      </c>
      <c r="U167" t="s">
        <v>53</v>
      </c>
      <c r="V167" t="s">
        <v>54</v>
      </c>
      <c r="W167" t="s">
        <v>52</v>
      </c>
      <c r="X167" t="s">
        <v>53</v>
      </c>
      <c r="Y167" t="s">
        <v>54</v>
      </c>
      <c r="Z167" t="s">
        <v>52</v>
      </c>
      <c r="AA167" t="s">
        <v>53</v>
      </c>
      <c r="AB167" t="s">
        <v>54</v>
      </c>
      <c r="AC167" t="s">
        <v>52</v>
      </c>
      <c r="AD167" t="s">
        <v>53</v>
      </c>
      <c r="AE167" t="s">
        <v>54</v>
      </c>
      <c r="AF167" t="s">
        <v>52</v>
      </c>
      <c r="AG167" t="s">
        <v>53</v>
      </c>
      <c r="AH167" t="s">
        <v>54</v>
      </c>
      <c r="AI167" t="s">
        <v>52</v>
      </c>
      <c r="AJ167" t="s">
        <v>53</v>
      </c>
      <c r="AK167" t="s">
        <v>54</v>
      </c>
    </row>
    <row r="168" spans="1:50">
      <c r="A168">
        <v>1</v>
      </c>
      <c r="B168">
        <v>0.52627435544184209</v>
      </c>
      <c r="C168">
        <v>0.50979469868850658</v>
      </c>
      <c r="D168">
        <v>0.56232955578449784</v>
      </c>
      <c r="E168">
        <v>0.53330682044143973</v>
      </c>
      <c r="F168">
        <v>0.5161885434922977</v>
      </c>
      <c r="G168">
        <v>0.57032677085447558</v>
      </c>
      <c r="H168">
        <v>0.51335916785641444</v>
      </c>
      <c r="I168">
        <v>0.4578342637255432</v>
      </c>
      <c r="J168">
        <v>0.51424638678596013</v>
      </c>
      <c r="K168">
        <v>0.44860189096761233</v>
      </c>
      <c r="L168">
        <v>0.43453598407374078</v>
      </c>
      <c r="M168">
        <v>0.48812027732336222</v>
      </c>
      <c r="N168">
        <v>0.45415207088398918</v>
      </c>
      <c r="O168">
        <v>0.44020356234096703</v>
      </c>
      <c r="P168">
        <v>0.49562482127537888</v>
      </c>
      <c r="Q168">
        <v>0.35676080445014979</v>
      </c>
      <c r="R168">
        <v>0.47592582402465189</v>
      </c>
      <c r="S168">
        <v>0.49815700729354567</v>
      </c>
      <c r="T168">
        <v>0.21158911325724319</v>
      </c>
      <c r="U168">
        <v>0.33640620427275397</v>
      </c>
      <c r="V168">
        <v>0.38940332036600739</v>
      </c>
      <c r="W168">
        <v>0.32634868118739091</v>
      </c>
      <c r="X168">
        <v>0.36169007435382988</v>
      </c>
      <c r="Y168">
        <v>0.37443733223208753</v>
      </c>
      <c r="Z168">
        <v>0.17260656883298389</v>
      </c>
      <c r="AA168">
        <v>0.36545958386172572</v>
      </c>
      <c r="AB168">
        <v>0.34333877629430409</v>
      </c>
      <c r="AC168">
        <v>0.17380067840413499</v>
      </c>
      <c r="AD168">
        <v>0.44134221311475408</v>
      </c>
      <c r="AE168">
        <v>0.48610178595407538</v>
      </c>
      <c r="AF168">
        <v>0.52632612966601178</v>
      </c>
      <c r="AG168">
        <v>0.51508745511409704</v>
      </c>
      <c r="AH168">
        <v>0.56857780189304874</v>
      </c>
      <c r="AI168">
        <v>0.50667440510737094</v>
      </c>
      <c r="AJ168">
        <v>0.50602378015170979</v>
      </c>
      <c r="AK168">
        <v>0.56655014788921754</v>
      </c>
    </row>
    <row r="169" spans="1:50">
      <c r="A169">
        <v>2</v>
      </c>
      <c r="B169">
        <v>0.43948041724070053</v>
      </c>
      <c r="C169">
        <v>0.41882020917492108</v>
      </c>
      <c r="D169">
        <v>0.48294042785285729</v>
      </c>
      <c r="E169">
        <v>0.45078544442235041</v>
      </c>
      <c r="F169">
        <v>0.42256249423484932</v>
      </c>
      <c r="G169">
        <v>0.47960219200324761</v>
      </c>
      <c r="H169">
        <v>0.42647358759942888</v>
      </c>
      <c r="I169">
        <v>0.39810850360414052</v>
      </c>
      <c r="J169">
        <v>0.43957329662766692</v>
      </c>
      <c r="K169">
        <v>0.43834238583785962</v>
      </c>
      <c r="L169">
        <v>0.39155690092448658</v>
      </c>
      <c r="M169">
        <v>0.42097063176754701</v>
      </c>
      <c r="N169">
        <v>0.39934061405316301</v>
      </c>
      <c r="O169">
        <v>0.39097903792560301</v>
      </c>
      <c r="P169">
        <v>0.42796682871032321</v>
      </c>
      <c r="Q169">
        <v>0.23363286264441599</v>
      </c>
      <c r="R169">
        <v>0.40241016893193188</v>
      </c>
      <c r="S169">
        <v>0.43063289153791873</v>
      </c>
      <c r="T169">
        <v>0.1883718661593991</v>
      </c>
      <c r="U169">
        <v>0.29959446465153239</v>
      </c>
      <c r="V169">
        <v>0.33702262889704682</v>
      </c>
      <c r="W169">
        <v>0.22635787151916181</v>
      </c>
      <c r="X169">
        <v>0.32248318187182828</v>
      </c>
      <c r="Y169">
        <v>0.29886434028494729</v>
      </c>
      <c r="Z169">
        <v>0.15241866604550039</v>
      </c>
      <c r="AA169">
        <v>0.32222535343572412</v>
      </c>
      <c r="AB169">
        <v>0.2975218518874268</v>
      </c>
      <c r="AC169">
        <v>0.15554837667581969</v>
      </c>
      <c r="AD169">
        <v>0.3779456967213114</v>
      </c>
      <c r="AE169">
        <v>0.42211628843829729</v>
      </c>
      <c r="AF169">
        <v>0.43339882121807471</v>
      </c>
      <c r="AG169">
        <v>0.41781535966639632</v>
      </c>
      <c r="AH169">
        <v>0.4765177548682703</v>
      </c>
      <c r="AI169">
        <v>0.4343199845231186</v>
      </c>
      <c r="AJ169">
        <v>0.41625764455759989</v>
      </c>
      <c r="AK169">
        <v>0.4804382898628663</v>
      </c>
    </row>
    <row r="170" spans="1:50">
      <c r="A170">
        <v>3</v>
      </c>
      <c r="B170">
        <v>0.42649084825821693</v>
      </c>
      <c r="C170">
        <v>0.38819102429306618</v>
      </c>
      <c r="D170">
        <v>0.44742742864068852</v>
      </c>
      <c r="E170">
        <v>0.41638496719029627</v>
      </c>
      <c r="F170">
        <v>0.39356762906250958</v>
      </c>
      <c r="G170">
        <v>0.4252080373452406</v>
      </c>
      <c r="H170">
        <v>0.38690597593310222</v>
      </c>
      <c r="I170">
        <v>0.37000704568858039</v>
      </c>
      <c r="J170">
        <v>0.40247763248451468</v>
      </c>
      <c r="K170">
        <v>0.44075638704486009</v>
      </c>
      <c r="L170">
        <v>0.37363985928168209</v>
      </c>
      <c r="M170">
        <v>0.39666588766845839</v>
      </c>
      <c r="N170">
        <v>0.3968679167525242</v>
      </c>
      <c r="O170">
        <v>0.37192536047497882</v>
      </c>
      <c r="P170">
        <v>0.40794967114669722</v>
      </c>
      <c r="Q170">
        <v>0.2007916131792897</v>
      </c>
      <c r="R170">
        <v>0.37508941836790838</v>
      </c>
      <c r="S170">
        <v>0.41228138969492589</v>
      </c>
      <c r="T170">
        <v>0.17851916886157451</v>
      </c>
      <c r="U170">
        <v>0.28383293615953847</v>
      </c>
      <c r="V170">
        <v>0.32266725110952832</v>
      </c>
      <c r="W170">
        <v>0.17829243635695249</v>
      </c>
      <c r="X170">
        <v>0.30508674613478121</v>
      </c>
      <c r="Y170">
        <v>0.26727235184802811</v>
      </c>
      <c r="Z170">
        <v>0.14387763025079589</v>
      </c>
      <c r="AA170">
        <v>0.30442440467803289</v>
      </c>
      <c r="AB170">
        <v>0.27922389780040352</v>
      </c>
      <c r="AC170">
        <v>0.14706832498788561</v>
      </c>
      <c r="AD170">
        <v>0.35099897540983599</v>
      </c>
      <c r="AE170">
        <v>0.391567073989526</v>
      </c>
      <c r="AF170">
        <v>0.40687622789783889</v>
      </c>
      <c r="AG170">
        <v>0.37295841538283342</v>
      </c>
      <c r="AH170">
        <v>0.4197865798516911</v>
      </c>
      <c r="AI170">
        <v>0.42290578448442639</v>
      </c>
      <c r="AJ170">
        <v>0.38835664978083412</v>
      </c>
      <c r="AK170">
        <v>0.42652594783543962</v>
      </c>
    </row>
    <row r="171" spans="1:50">
      <c r="A171">
        <v>4</v>
      </c>
      <c r="B171">
        <v>0.42944302302696308</v>
      </c>
      <c r="C171">
        <v>0.3930883736373193</v>
      </c>
      <c r="D171">
        <v>0.44391249015211198</v>
      </c>
      <c r="E171">
        <v>0.41618612050109371</v>
      </c>
      <c r="F171">
        <v>0.38680318543799758</v>
      </c>
      <c r="G171">
        <v>0.41079764562614168</v>
      </c>
      <c r="H171">
        <v>0.36753008362227207</v>
      </c>
      <c r="I171">
        <v>0.35548208769172379</v>
      </c>
      <c r="J171">
        <v>0.37398485891259459</v>
      </c>
      <c r="K171">
        <v>0.4449808891571112</v>
      </c>
      <c r="L171">
        <v>0.37017644331724348</v>
      </c>
      <c r="M171">
        <v>0.36745345485705377</v>
      </c>
      <c r="N171">
        <v>0.39624974242736449</v>
      </c>
      <c r="O171">
        <v>0.35953592632981962</v>
      </c>
      <c r="P171">
        <v>0.37758078352873892</v>
      </c>
      <c r="Q171">
        <v>0.1904150620453573</v>
      </c>
      <c r="R171">
        <v>0.35899411214439009</v>
      </c>
      <c r="S171">
        <v>0.38177397851148931</v>
      </c>
      <c r="T171">
        <v>0.17149546385718459</v>
      </c>
      <c r="U171">
        <v>0.27244031941134672</v>
      </c>
      <c r="V171">
        <v>0.2994356473617884</v>
      </c>
      <c r="W171">
        <v>0.16560977851300429</v>
      </c>
      <c r="X171">
        <v>0.29361501239230497</v>
      </c>
      <c r="Y171">
        <v>0.24823456535205449</v>
      </c>
      <c r="Z171">
        <v>0.13758832207469521</v>
      </c>
      <c r="AA171">
        <v>0.29423230472969808</v>
      </c>
      <c r="AB171">
        <v>0.26010949956776491</v>
      </c>
      <c r="AC171">
        <v>0.1431917299305443</v>
      </c>
      <c r="AD171">
        <v>0.34244364754098372</v>
      </c>
      <c r="AE171">
        <v>0.36484490398818309</v>
      </c>
      <c r="AF171">
        <v>0.41394891944990181</v>
      </c>
      <c r="AG171">
        <v>0.35367195644619481</v>
      </c>
      <c r="AH171">
        <v>0.39573159703382171</v>
      </c>
      <c r="AI171">
        <v>0.42600116076610561</v>
      </c>
      <c r="AJ171">
        <v>0.38670306307252161</v>
      </c>
      <c r="AK171">
        <v>0.41072869050820121</v>
      </c>
    </row>
    <row r="172" spans="1:50">
      <c r="A172">
        <v>5</v>
      </c>
      <c r="B172">
        <v>0.44184215705569768</v>
      </c>
      <c r="C172">
        <v>0.41118366443472959</v>
      </c>
      <c r="D172">
        <v>0.44488212835585722</v>
      </c>
      <c r="E172">
        <v>0.42374229469079339</v>
      </c>
      <c r="F172">
        <v>0.38953971035882301</v>
      </c>
      <c r="G172">
        <v>0.40680603477437272</v>
      </c>
      <c r="H172">
        <v>0.38099122985926981</v>
      </c>
      <c r="I172">
        <v>0.38209311148447228</v>
      </c>
      <c r="J172">
        <v>0.38933241569167237</v>
      </c>
      <c r="K172">
        <v>0.51056125528062757</v>
      </c>
      <c r="L172">
        <v>0.42160953393874939</v>
      </c>
      <c r="M172">
        <v>0.40484536885565159</v>
      </c>
      <c r="N172">
        <v>0.4403461776220895</v>
      </c>
      <c r="O172">
        <v>0.40467102871683042</v>
      </c>
      <c r="P172">
        <v>0.40005719187875322</v>
      </c>
      <c r="Q172">
        <v>0.20838682071031239</v>
      </c>
      <c r="R172">
        <v>0.39850327408793262</v>
      </c>
      <c r="S172">
        <v>0.40310563877342959</v>
      </c>
      <c r="T172">
        <v>0.19110330699443959</v>
      </c>
      <c r="U172">
        <v>0.30289727831431112</v>
      </c>
      <c r="V172">
        <v>0.31685935017259342</v>
      </c>
      <c r="W172">
        <v>0.1764543700027571</v>
      </c>
      <c r="X172">
        <v>0.32569337896848832</v>
      </c>
      <c r="Y172">
        <v>0.26442287838116868</v>
      </c>
      <c r="Z172">
        <v>0.15102104200636701</v>
      </c>
      <c r="AA172">
        <v>0.32530177070123528</v>
      </c>
      <c r="AB172">
        <v>0.27912784554797809</v>
      </c>
      <c r="AC172">
        <v>0.15821353577774189</v>
      </c>
      <c r="AD172">
        <v>0.37784323770491812</v>
      </c>
      <c r="AE172">
        <v>0.39405129582382159</v>
      </c>
      <c r="AF172">
        <v>0.43497053045186651</v>
      </c>
      <c r="AG172">
        <v>0.3501100428587976</v>
      </c>
      <c r="AH172">
        <v>0.37848917827214079</v>
      </c>
      <c r="AI172">
        <v>0.43161153027664922</v>
      </c>
      <c r="AJ172">
        <v>0.40082416861334952</v>
      </c>
      <c r="AK172">
        <v>0.41045980102177998</v>
      </c>
    </row>
    <row r="173" spans="1:50">
      <c r="A173">
        <v>6</v>
      </c>
      <c r="B173">
        <v>0.49793347766187762</v>
      </c>
      <c r="C173">
        <v>0.47033921753085028</v>
      </c>
      <c r="D173">
        <v>0.49469729107326832</v>
      </c>
      <c r="E173">
        <v>0.46689202624776299</v>
      </c>
      <c r="F173">
        <v>0.43381606862835531</v>
      </c>
      <c r="G173">
        <v>0.45341993099249039</v>
      </c>
      <c r="H173">
        <v>0.43585559861309398</v>
      </c>
      <c r="I173">
        <v>0.44317381171752201</v>
      </c>
      <c r="J173">
        <v>0.43675154852030279</v>
      </c>
      <c r="K173">
        <v>0.58660229330114655</v>
      </c>
      <c r="L173">
        <v>0.49412310125719278</v>
      </c>
      <c r="M173">
        <v>0.47651320401963082</v>
      </c>
      <c r="N173">
        <v>0.50690294663094992</v>
      </c>
      <c r="O173">
        <v>0.47770507694171838</v>
      </c>
      <c r="P173">
        <v>0.45885044323706031</v>
      </c>
      <c r="Q173">
        <v>0.24400941377834831</v>
      </c>
      <c r="R173">
        <v>0.47141363561327232</v>
      </c>
      <c r="S173">
        <v>0.46161085405066271</v>
      </c>
      <c r="T173">
        <v>0.2262218320163886</v>
      </c>
      <c r="U173">
        <v>0.35802082026840581</v>
      </c>
      <c r="V173">
        <v>0.3628842255218892</v>
      </c>
      <c r="W173">
        <v>0.20163587905523389</v>
      </c>
      <c r="X173">
        <v>0.38342971792753472</v>
      </c>
      <c r="Y173">
        <v>0.30204418748709477</v>
      </c>
      <c r="Z173">
        <v>0.17547946269120271</v>
      </c>
      <c r="AA173">
        <v>0.38053637687285707</v>
      </c>
      <c r="AB173">
        <v>0.31726058976082988</v>
      </c>
      <c r="AC173">
        <v>0.18438055241479559</v>
      </c>
      <c r="AD173">
        <v>0.43762807377049179</v>
      </c>
      <c r="AE173">
        <v>0.44736135356519402</v>
      </c>
      <c r="AF173">
        <v>0.49508840864440079</v>
      </c>
      <c r="AG173">
        <v>0.39485115255415282</v>
      </c>
      <c r="AH173">
        <v>0.41562669560499171</v>
      </c>
      <c r="AI173">
        <v>0.47746179144902301</v>
      </c>
      <c r="AJ173">
        <v>0.45471009737788393</v>
      </c>
      <c r="AK173">
        <v>0.46464103253562788</v>
      </c>
    </row>
    <row r="174" spans="1:50">
      <c r="A174">
        <v>7</v>
      </c>
      <c r="B174">
        <v>0.55776421964180267</v>
      </c>
      <c r="C174">
        <v>0.53715898400752593</v>
      </c>
      <c r="D174">
        <v>0.55542088358281305</v>
      </c>
      <c r="E174">
        <v>0.52555179956253728</v>
      </c>
      <c r="F174">
        <v>0.50001537373551019</v>
      </c>
      <c r="G174">
        <v>0.5122792774507815</v>
      </c>
      <c r="H174">
        <v>0.51784621660208041</v>
      </c>
      <c r="I174">
        <v>0.5398894368868894</v>
      </c>
      <c r="J174">
        <v>0.48967653131452171</v>
      </c>
      <c r="K174">
        <v>0.66445383222691612</v>
      </c>
      <c r="L174">
        <v>0.58659903460688867</v>
      </c>
      <c r="M174">
        <v>0.52239619848874352</v>
      </c>
      <c r="N174">
        <v>0.58211415619204609</v>
      </c>
      <c r="O174">
        <v>0.57115594329334818</v>
      </c>
      <c r="P174">
        <v>0.51352587932513571</v>
      </c>
      <c r="Q174">
        <v>0.28733418913136499</v>
      </c>
      <c r="R174">
        <v>0.56743520607494635</v>
      </c>
      <c r="S174">
        <v>0.5172143361304995</v>
      </c>
      <c r="T174">
        <v>0.27304653204565399</v>
      </c>
      <c r="U174">
        <v>0.43158158785902417</v>
      </c>
      <c r="V174">
        <v>0.40611473343926358</v>
      </c>
      <c r="W174">
        <v>0.2257145482951935</v>
      </c>
      <c r="X174">
        <v>0.46552578779653042</v>
      </c>
      <c r="Y174">
        <v>0.33797233119966968</v>
      </c>
      <c r="Z174">
        <v>0.20941066853016541</v>
      </c>
      <c r="AA174">
        <v>0.46667606030717201</v>
      </c>
      <c r="AB174">
        <v>0.35452886370185382</v>
      </c>
      <c r="AC174">
        <v>0.22888063317719259</v>
      </c>
      <c r="AD174">
        <v>0.53783299180327859</v>
      </c>
      <c r="AE174">
        <v>0.50033570565328311</v>
      </c>
      <c r="AF174">
        <v>0.55422396856581535</v>
      </c>
      <c r="AG174">
        <v>0.46018186030348668</v>
      </c>
      <c r="AH174">
        <v>0.46638934105022012</v>
      </c>
      <c r="AI174">
        <v>0.53801508995937319</v>
      </c>
      <c r="AJ174">
        <v>0.52318958502847845</v>
      </c>
      <c r="AK174">
        <v>0.52534283409518701</v>
      </c>
    </row>
    <row r="175" spans="1:50">
      <c r="A175">
        <v>8</v>
      </c>
      <c r="B175">
        <v>0.6419996063766974</v>
      </c>
      <c r="C175">
        <v>0.62860384040728234</v>
      </c>
      <c r="D175">
        <v>0.58372219865462704</v>
      </c>
      <c r="E175">
        <v>0.60568701531119518</v>
      </c>
      <c r="F175">
        <v>0.59674691756603016</v>
      </c>
      <c r="G175">
        <v>0.53852919288275514</v>
      </c>
      <c r="H175">
        <v>0.58800734244340191</v>
      </c>
      <c r="I175">
        <v>0.56273372716925885</v>
      </c>
      <c r="J175">
        <v>0.50729525120440455</v>
      </c>
      <c r="K175">
        <v>0.62341581170790594</v>
      </c>
      <c r="L175">
        <v>0.56824565709454866</v>
      </c>
      <c r="M175">
        <v>0.51413881748071977</v>
      </c>
      <c r="N175">
        <v>0.56624768184628071</v>
      </c>
      <c r="O175">
        <v>0.56100811826002672</v>
      </c>
      <c r="P175">
        <v>0.51798684586788668</v>
      </c>
      <c r="Q175">
        <v>0.28433889602053919</v>
      </c>
      <c r="R175">
        <v>0.55975898310680683</v>
      </c>
      <c r="S175">
        <v>0.52262567641753588</v>
      </c>
      <c r="T175">
        <v>0.26953467954345911</v>
      </c>
      <c r="U175">
        <v>0.42625109745390688</v>
      </c>
      <c r="V175">
        <v>0.41011451427319062</v>
      </c>
      <c r="W175">
        <v>0.22819593787335721</v>
      </c>
      <c r="X175">
        <v>0.46177268972028812</v>
      </c>
      <c r="Y175">
        <v>0.3413999587032831</v>
      </c>
      <c r="Z175">
        <v>0.20941066853016541</v>
      </c>
      <c r="AA175">
        <v>0.46571321215537093</v>
      </c>
      <c r="AB175">
        <v>0.3588992411872059</v>
      </c>
      <c r="AC175">
        <v>0.2303343563236957</v>
      </c>
      <c r="AD175">
        <v>0.53726946721311475</v>
      </c>
      <c r="AE175">
        <v>0.50503558479924804</v>
      </c>
      <c r="AF175">
        <v>0.5968565815324165</v>
      </c>
      <c r="AG175">
        <v>0.55423954592841418</v>
      </c>
      <c r="AH175">
        <v>0.50509435099776934</v>
      </c>
      <c r="AI175">
        <v>0.62662023602244143</v>
      </c>
      <c r="AJ175">
        <v>0.61035722722381158</v>
      </c>
      <c r="AK175">
        <v>0.55539123420274272</v>
      </c>
    </row>
    <row r="176" spans="1:50">
      <c r="A176">
        <v>9</v>
      </c>
      <c r="B176">
        <v>0.62389293446172001</v>
      </c>
      <c r="C176">
        <v>0.58834596867909905</v>
      </c>
      <c r="D176">
        <v>0.53154354281558691</v>
      </c>
      <c r="E176">
        <v>0.59415390733744289</v>
      </c>
      <c r="F176">
        <v>0.57479322325738702</v>
      </c>
      <c r="G176">
        <v>0.51843582978147629</v>
      </c>
      <c r="H176">
        <v>0.5643483581480726</v>
      </c>
      <c r="I176">
        <v>0.56490163134789428</v>
      </c>
      <c r="J176">
        <v>0.56070199587061254</v>
      </c>
      <c r="K176">
        <v>0.76584188292094135</v>
      </c>
      <c r="L176">
        <v>0.64015926259238054</v>
      </c>
      <c r="M176">
        <v>0.65147620160473629</v>
      </c>
      <c r="N176">
        <v>0.66268287657119296</v>
      </c>
      <c r="O176">
        <v>0.59793408457530617</v>
      </c>
      <c r="P176">
        <v>0.60857878181298253</v>
      </c>
      <c r="Q176">
        <v>0.2659392383397518</v>
      </c>
      <c r="R176">
        <v>0.52228580861717921</v>
      </c>
      <c r="S176">
        <v>0.53093874990196843</v>
      </c>
      <c r="T176">
        <v>0.245341917861672</v>
      </c>
      <c r="U176">
        <v>0.38841506751954508</v>
      </c>
      <c r="V176">
        <v>0.40474494548243928</v>
      </c>
      <c r="W176">
        <v>0.29850197592133082</v>
      </c>
      <c r="X176">
        <v>0.42136197332703901</v>
      </c>
      <c r="Y176">
        <v>0.38059054305182738</v>
      </c>
      <c r="Z176">
        <v>0.19815203043714569</v>
      </c>
      <c r="AA176">
        <v>0.42546146258982681</v>
      </c>
      <c r="AB176">
        <v>0.36058015560464901</v>
      </c>
      <c r="AC176">
        <v>0.24503311258278149</v>
      </c>
      <c r="AD176">
        <v>0.52553790983606552</v>
      </c>
      <c r="AE176">
        <v>0.54713307372096132</v>
      </c>
      <c r="AF176">
        <v>0.54086444007858558</v>
      </c>
      <c r="AG176">
        <v>0.55360245569327005</v>
      </c>
      <c r="AH176">
        <v>0.49894495689395307</v>
      </c>
      <c r="AI176">
        <v>0.59489262913522933</v>
      </c>
      <c r="AJ176">
        <v>0.57043491955169423</v>
      </c>
      <c r="AK176">
        <v>0.51741059424576497</v>
      </c>
    </row>
    <row r="177" spans="1:37">
      <c r="A177">
        <v>10</v>
      </c>
      <c r="B177">
        <v>0.77189529620153507</v>
      </c>
      <c r="C177">
        <v>0.69899286149078632</v>
      </c>
      <c r="D177">
        <v>0.71935034240349072</v>
      </c>
      <c r="E177">
        <v>0.77271823424139996</v>
      </c>
      <c r="F177">
        <v>0.65406020354825822</v>
      </c>
      <c r="G177">
        <v>0.67796495500981002</v>
      </c>
      <c r="H177">
        <v>0.65449724658372432</v>
      </c>
      <c r="I177">
        <v>0.54978049970191323</v>
      </c>
      <c r="J177">
        <v>0.55175498967653125</v>
      </c>
      <c r="K177">
        <v>0.64534298933816137</v>
      </c>
      <c r="L177">
        <v>0.55826447407892221</v>
      </c>
      <c r="M177">
        <v>0.58417075640726035</v>
      </c>
      <c r="N177">
        <v>0.59674428188749229</v>
      </c>
      <c r="O177">
        <v>0.54153035259905502</v>
      </c>
      <c r="P177">
        <v>0.58381469831283961</v>
      </c>
      <c r="Q177">
        <v>0.26583226358579382</v>
      </c>
      <c r="R177">
        <v>0.50704341605678738</v>
      </c>
      <c r="S177">
        <v>0.54089875303897739</v>
      </c>
      <c r="T177">
        <v>0.24026924202516831</v>
      </c>
      <c r="U177">
        <v>0.37967724403194131</v>
      </c>
      <c r="V177">
        <v>0.42068927729987399</v>
      </c>
      <c r="W177">
        <v>0.37128940354746798</v>
      </c>
      <c r="X177">
        <v>0.41180219520830891</v>
      </c>
      <c r="Y177">
        <v>0.41218253148874662</v>
      </c>
      <c r="Z177">
        <v>0.27106141781194187</v>
      </c>
      <c r="AA177">
        <v>0.43774364755060829</v>
      </c>
      <c r="AB177">
        <v>0.36826433579867451</v>
      </c>
      <c r="AC177">
        <v>0.41519948312065902</v>
      </c>
      <c r="AD177">
        <v>0.5570952868852459</v>
      </c>
      <c r="AE177">
        <v>0.52692359339331274</v>
      </c>
      <c r="AF177">
        <v>0.67288801571709245</v>
      </c>
      <c r="AG177">
        <v>0.58299548245106003</v>
      </c>
      <c r="AH177">
        <v>0.58606137336468322</v>
      </c>
      <c r="AI177">
        <v>0.7396014703037338</v>
      </c>
      <c r="AJ177">
        <v>0.65781254101157494</v>
      </c>
      <c r="AK177">
        <v>0.7015998924442054</v>
      </c>
    </row>
    <row r="178" spans="1:37">
      <c r="A178">
        <v>11</v>
      </c>
      <c r="B178">
        <v>0.64573902775044278</v>
      </c>
      <c r="C178">
        <v>0.5698079796358807</v>
      </c>
      <c r="D178">
        <v>0.59644870007878314</v>
      </c>
      <c r="E178">
        <v>0.67110757605885862</v>
      </c>
      <c r="F178">
        <v>0.56516926482796792</v>
      </c>
      <c r="G178">
        <v>0.5894053176375077</v>
      </c>
      <c r="H178">
        <v>0.5855598613094023</v>
      </c>
      <c r="I178">
        <v>0.51674705977995761</v>
      </c>
      <c r="J178">
        <v>0.53675154852030271</v>
      </c>
      <c r="K178">
        <v>0.56447394890364111</v>
      </c>
      <c r="L178">
        <v>0.51092203223431243</v>
      </c>
      <c r="M178">
        <v>0.54093635584638156</v>
      </c>
      <c r="N178">
        <v>0.55573871831856592</v>
      </c>
      <c r="O178">
        <v>0.50720949957591188</v>
      </c>
      <c r="P178">
        <v>0.55567629396625662</v>
      </c>
      <c r="Q178">
        <v>0.26305091998288399</v>
      </c>
      <c r="R178">
        <v>0.49419468442194459</v>
      </c>
      <c r="S178">
        <v>0.54074190259587485</v>
      </c>
      <c r="T178">
        <v>0.23607452931421319</v>
      </c>
      <c r="U178">
        <v>0.37192190308959422</v>
      </c>
      <c r="V178">
        <v>0.4227713549942469</v>
      </c>
      <c r="W178">
        <v>0.49829978862236918</v>
      </c>
      <c r="X178">
        <v>0.40672725126873621</v>
      </c>
      <c r="Y178">
        <v>0.4706173859178196</v>
      </c>
      <c r="Z178">
        <v>0.47084400962807671</v>
      </c>
      <c r="AA178">
        <v>0.499412897468414</v>
      </c>
      <c r="AB178">
        <v>0.39405436557487272</v>
      </c>
      <c r="AC178">
        <v>0.69132611855919879</v>
      </c>
      <c r="AD178">
        <v>0.64259733606557368</v>
      </c>
      <c r="AE178">
        <v>0.52658788774002951</v>
      </c>
      <c r="AF178">
        <v>0.55618860510805501</v>
      </c>
      <c r="AG178">
        <v>0.5193443762307427</v>
      </c>
      <c r="AH178">
        <v>0.54096581660336407</v>
      </c>
      <c r="AI178">
        <v>0.63571290384987422</v>
      </c>
      <c r="AJ178">
        <v>0.55014567311477991</v>
      </c>
      <c r="AK178">
        <v>0.60285022855606352</v>
      </c>
    </row>
    <row r="179" spans="1:37">
      <c r="A179">
        <v>12</v>
      </c>
      <c r="B179">
        <v>0.59496162172800615</v>
      </c>
      <c r="C179">
        <v>0.52437607215981397</v>
      </c>
      <c r="D179">
        <v>0.54723956123871276</v>
      </c>
      <c r="E179">
        <v>0.61403857625770542</v>
      </c>
      <c r="F179">
        <v>0.53537496540909524</v>
      </c>
      <c r="G179">
        <v>0.55537514376564523</v>
      </c>
      <c r="H179">
        <v>0.54007750356924333</v>
      </c>
      <c r="I179">
        <v>0.49677524253427979</v>
      </c>
      <c r="J179">
        <v>0.52869924294562975</v>
      </c>
      <c r="K179">
        <v>0.51116475558237773</v>
      </c>
      <c r="L179">
        <v>0.48321470451880338</v>
      </c>
      <c r="M179">
        <v>0.52177299992210024</v>
      </c>
      <c r="N179">
        <v>0.52235730475994235</v>
      </c>
      <c r="O179">
        <v>0.48273355143584162</v>
      </c>
      <c r="P179">
        <v>0.52902487846725765</v>
      </c>
      <c r="Q179">
        <v>0.35258878904578522</v>
      </c>
      <c r="R179">
        <v>0.50181588070214045</v>
      </c>
      <c r="S179">
        <v>0.53242882911144229</v>
      </c>
      <c r="T179">
        <v>0.28933762559750259</v>
      </c>
      <c r="U179">
        <v>0.37367782934069149</v>
      </c>
      <c r="V179">
        <v>0.4132376308147499</v>
      </c>
      <c r="W179">
        <v>0.63284624574947146</v>
      </c>
      <c r="X179">
        <v>0.41982768794995878</v>
      </c>
      <c r="Y179">
        <v>0.53702250671071661</v>
      </c>
      <c r="Z179">
        <v>0.7144964671170122</v>
      </c>
      <c r="AA179">
        <v>0.57378704616974319</v>
      </c>
      <c r="AB179">
        <v>0.44986072423398332</v>
      </c>
      <c r="AC179">
        <v>0.80035535454692286</v>
      </c>
      <c r="AD179">
        <v>0.69608094262295084</v>
      </c>
      <c r="AE179">
        <v>0.5212837384181549</v>
      </c>
      <c r="AF179">
        <v>0.513163064833006</v>
      </c>
      <c r="AG179">
        <v>0.50819529711571865</v>
      </c>
      <c r="AH179">
        <v>0.53137999638270927</v>
      </c>
      <c r="AI179">
        <v>0.59527955117043918</v>
      </c>
      <c r="AJ179">
        <v>0.53164125042652033</v>
      </c>
      <c r="AK179">
        <v>0.57717128260285011</v>
      </c>
    </row>
    <row r="180" spans="1:37">
      <c r="A180">
        <v>13</v>
      </c>
      <c r="B180">
        <v>0.5683920488092894</v>
      </c>
      <c r="C180">
        <v>0.49684577499861649</v>
      </c>
      <c r="D180">
        <v>0.53221016908066165</v>
      </c>
      <c r="E180">
        <v>0.56233843706502284</v>
      </c>
      <c r="F180">
        <v>0.50791747378778107</v>
      </c>
      <c r="G180">
        <v>0.53156078749746305</v>
      </c>
      <c r="H180">
        <v>0.51805017336324699</v>
      </c>
      <c r="I180">
        <v>0.49444474554224688</v>
      </c>
      <c r="J180">
        <v>0.53688919476944252</v>
      </c>
      <c r="K180">
        <v>0.50231341782337557</v>
      </c>
      <c r="L180">
        <v>0.48504186097248347</v>
      </c>
      <c r="M180">
        <v>0.53361377268832288</v>
      </c>
      <c r="N180">
        <v>0.51287863177416038</v>
      </c>
      <c r="O180">
        <v>0.48330909972131347</v>
      </c>
      <c r="P180">
        <v>0.53697454961395474</v>
      </c>
      <c r="Q180">
        <v>0.46801454856653829</v>
      </c>
      <c r="R180">
        <v>0.52641281021295327</v>
      </c>
      <c r="S180">
        <v>0.5609756097560975</v>
      </c>
      <c r="T180">
        <v>0.4331284752707053</v>
      </c>
      <c r="U180">
        <v>0.40731217860278451</v>
      </c>
      <c r="V180">
        <v>0.44485233685825443</v>
      </c>
      <c r="W180">
        <v>0.71895965444352528</v>
      </c>
      <c r="X180">
        <v>0.48518824501357283</v>
      </c>
      <c r="Y180">
        <v>0.59917406566177989</v>
      </c>
      <c r="Z180">
        <v>0.88578305769081456</v>
      </c>
      <c r="AA180">
        <v>0.65128458033911063</v>
      </c>
      <c r="AB180">
        <v>0.57909902987225048</v>
      </c>
      <c r="AC180">
        <v>0.88087546438378295</v>
      </c>
      <c r="AD180">
        <v>0.77628073770491801</v>
      </c>
      <c r="AE180">
        <v>0.53605478716261579</v>
      </c>
      <c r="AF180">
        <v>0.49646365422396871</v>
      </c>
      <c r="AG180">
        <v>0.49238387582532139</v>
      </c>
      <c r="AH180">
        <v>0.52239705793693847</v>
      </c>
      <c r="AI180">
        <v>0.5583284968078932</v>
      </c>
      <c r="AJ180">
        <v>0.50720491351479025</v>
      </c>
      <c r="AK180">
        <v>0.55888679752621673</v>
      </c>
    </row>
    <row r="181" spans="1:37">
      <c r="A181">
        <v>14</v>
      </c>
      <c r="B181">
        <v>0.56229088762054713</v>
      </c>
      <c r="C181">
        <v>0.49535166841901379</v>
      </c>
      <c r="D181">
        <v>0.54560329676989272</v>
      </c>
      <c r="E181">
        <v>0.55160071584808112</v>
      </c>
      <c r="F181">
        <v>0.5031823632506226</v>
      </c>
      <c r="G181">
        <v>0.54360327447398704</v>
      </c>
      <c r="H181">
        <v>0.51193147052824794</v>
      </c>
      <c r="I181">
        <v>0.49558289523603039</v>
      </c>
      <c r="J181">
        <v>0.53971094287680665</v>
      </c>
      <c r="K181">
        <v>0.49165157915912289</v>
      </c>
      <c r="L181">
        <v>0.48744170825492927</v>
      </c>
      <c r="M181">
        <v>0.53711926462569137</v>
      </c>
      <c r="N181">
        <v>0.55305996290954051</v>
      </c>
      <c r="O181">
        <v>0.48785290197503939</v>
      </c>
      <c r="P181">
        <v>0.55367457820989419</v>
      </c>
      <c r="Q181">
        <v>0.5921052631578948</v>
      </c>
      <c r="R181">
        <v>0.56209761734441188</v>
      </c>
      <c r="S181">
        <v>0.57987608814994906</v>
      </c>
      <c r="T181">
        <v>0.57018827431470098</v>
      </c>
      <c r="U181">
        <v>0.45881934863497648</v>
      </c>
      <c r="V181">
        <v>0.53777875184921375</v>
      </c>
      <c r="W181">
        <v>0.79551511809576325</v>
      </c>
      <c r="X181">
        <v>0.56966835831464691</v>
      </c>
      <c r="Y181">
        <v>0.65967375593640298</v>
      </c>
      <c r="Z181">
        <v>0.93757279291870477</v>
      </c>
      <c r="AA181">
        <v>0.74888450518998639</v>
      </c>
      <c r="AB181">
        <v>0.73825761214100472</v>
      </c>
      <c r="AC181">
        <v>0.95517686964949122</v>
      </c>
      <c r="AD181">
        <v>0.83358094262295079</v>
      </c>
      <c r="AE181">
        <v>0.5463273801530818</v>
      </c>
      <c r="AF181">
        <v>0.50432220039292741</v>
      </c>
      <c r="AG181">
        <v>0.49522182323641828</v>
      </c>
      <c r="AH181">
        <v>0.53783083137396748</v>
      </c>
      <c r="AI181">
        <v>0.55078351712129991</v>
      </c>
      <c r="AJ181">
        <v>0.50297908081576936</v>
      </c>
      <c r="AK181">
        <v>0.56325625168055926</v>
      </c>
    </row>
    <row r="182" spans="1:37">
      <c r="A182">
        <v>15</v>
      </c>
      <c r="B182">
        <v>0.55284392836055885</v>
      </c>
      <c r="C182">
        <v>0.49402357368158922</v>
      </c>
      <c r="D182">
        <v>0.5375431792012606</v>
      </c>
      <c r="E182">
        <v>0.55677072976734954</v>
      </c>
      <c r="F182">
        <v>0.4982627678873412</v>
      </c>
      <c r="G182">
        <v>0.53717610445842645</v>
      </c>
      <c r="H182">
        <v>0.51682643279624707</v>
      </c>
      <c r="I182">
        <v>0.5092406915614327</v>
      </c>
      <c r="J182">
        <v>0.54328974535443908</v>
      </c>
      <c r="K182">
        <v>0.50130758398712527</v>
      </c>
      <c r="L182">
        <v>0.50254983773759854</v>
      </c>
      <c r="M182">
        <v>0.5426501519046506</v>
      </c>
      <c r="N182">
        <v>0.69070677931176594</v>
      </c>
      <c r="O182">
        <v>0.50190839694656508</v>
      </c>
      <c r="P182">
        <v>0.59679725478981971</v>
      </c>
      <c r="Q182">
        <v>0.78551561831407801</v>
      </c>
      <c r="R182">
        <v>0.62570846860727436</v>
      </c>
      <c r="S182">
        <v>0.64143988706768107</v>
      </c>
      <c r="T182">
        <v>0.70695541898351377</v>
      </c>
      <c r="U182">
        <v>0.59107822233370966</v>
      </c>
      <c r="V182">
        <v>0.64111555531203779</v>
      </c>
      <c r="W182">
        <v>0.85598750114879141</v>
      </c>
      <c r="X182">
        <v>0.67100200637318563</v>
      </c>
      <c r="Y182">
        <v>0.75965310757794757</v>
      </c>
      <c r="Z182">
        <v>0.95418898982840294</v>
      </c>
      <c r="AA182">
        <v>0.83133718472594076</v>
      </c>
      <c r="AB182">
        <v>0.82600134473153408</v>
      </c>
      <c r="AC182">
        <v>0.986916491681473</v>
      </c>
      <c r="AD182">
        <v>0.87241290983606534</v>
      </c>
      <c r="AE182">
        <v>0.60460588156304551</v>
      </c>
      <c r="AF182">
        <v>0.50078585461689595</v>
      </c>
      <c r="AG182">
        <v>0.49273137958994562</v>
      </c>
      <c r="AH182">
        <v>0.53083740278531377</v>
      </c>
      <c r="AI182">
        <v>0.53994970013542265</v>
      </c>
      <c r="AJ182">
        <v>0.49872700070867992</v>
      </c>
      <c r="AK182">
        <v>0.54759343909653135</v>
      </c>
    </row>
    <row r="183" spans="1:37">
      <c r="A183">
        <v>16</v>
      </c>
      <c r="B183">
        <v>0.56051958275929925</v>
      </c>
      <c r="C183">
        <v>0.51245088816335571</v>
      </c>
      <c r="D183">
        <v>0.53863402218047374</v>
      </c>
      <c r="E183">
        <v>0.57148538476834365</v>
      </c>
      <c r="F183">
        <v>0.51569658395596962</v>
      </c>
      <c r="G183">
        <v>0.53724375887964293</v>
      </c>
      <c r="H183">
        <v>0.545788292881909</v>
      </c>
      <c r="I183">
        <v>0.55937347569237428</v>
      </c>
      <c r="J183">
        <v>0.59208534067446661</v>
      </c>
      <c r="K183">
        <v>0.55944477972238993</v>
      </c>
      <c r="L183">
        <v>0.5608279473124439</v>
      </c>
      <c r="M183">
        <v>0.60263301394406799</v>
      </c>
      <c r="N183">
        <v>0.83638986194106746</v>
      </c>
      <c r="O183">
        <v>0.55913001332848666</v>
      </c>
      <c r="P183">
        <v>0.68052616528452969</v>
      </c>
      <c r="Q183">
        <v>0.88136499786050515</v>
      </c>
      <c r="R183">
        <v>0.70296593848016276</v>
      </c>
      <c r="S183">
        <v>0.72480589757666058</v>
      </c>
      <c r="T183">
        <v>0.82430982343186032</v>
      </c>
      <c r="U183">
        <v>0.73819975751494649</v>
      </c>
      <c r="V183">
        <v>0.78642266177195785</v>
      </c>
      <c r="W183">
        <v>0.92463927947798918</v>
      </c>
      <c r="X183">
        <v>0.80429599905582472</v>
      </c>
      <c r="Y183">
        <v>0.87846376213091071</v>
      </c>
      <c r="Z183">
        <v>0.9374175013588012</v>
      </c>
      <c r="AA183">
        <v>0.89563665398525194</v>
      </c>
      <c r="AB183">
        <v>0.9147536259725294</v>
      </c>
      <c r="AC183">
        <v>1</v>
      </c>
      <c r="AD183">
        <v>0.94042008196721316</v>
      </c>
      <c r="AE183">
        <v>0.72935410232308295</v>
      </c>
      <c r="AF183">
        <v>0.51394891944990173</v>
      </c>
      <c r="AG183">
        <v>0.51019344376230735</v>
      </c>
      <c r="AH183">
        <v>0.53282691264243087</v>
      </c>
      <c r="AI183">
        <v>0.55542658154381885</v>
      </c>
      <c r="AJ183">
        <v>0.5172314233969395</v>
      </c>
      <c r="AK183">
        <v>0.54692121538047866</v>
      </c>
    </row>
    <row r="184" spans="1:37">
      <c r="A184">
        <v>17</v>
      </c>
      <c r="B184">
        <v>0.61857901987797659</v>
      </c>
      <c r="C184">
        <v>0.5736262520059765</v>
      </c>
      <c r="D184">
        <v>0.59820616932307136</v>
      </c>
      <c r="E184">
        <v>0.62358321733943123</v>
      </c>
      <c r="F184">
        <v>0.57534667773575632</v>
      </c>
      <c r="G184">
        <v>0.59590014207428466</v>
      </c>
      <c r="H184">
        <v>0.61676524576789715</v>
      </c>
      <c r="I184">
        <v>0.64169963687604981</v>
      </c>
      <c r="J184">
        <v>0.67205781142463861</v>
      </c>
      <c r="K184">
        <v>0.64172198752766052</v>
      </c>
      <c r="L184">
        <v>0.64261365185851815</v>
      </c>
      <c r="M184">
        <v>0.67507984731635118</v>
      </c>
      <c r="N184">
        <v>0.97960024726972994</v>
      </c>
      <c r="O184">
        <v>0.63570822731128096</v>
      </c>
      <c r="P184">
        <v>0.76282527881040874</v>
      </c>
      <c r="Q184">
        <v>0.97347026101839973</v>
      </c>
      <c r="R184">
        <v>0.7855609970835854</v>
      </c>
      <c r="S184">
        <v>0.80197631558309146</v>
      </c>
      <c r="T184">
        <v>0.93268949370793086</v>
      </c>
      <c r="U184">
        <v>0.88329361595384426</v>
      </c>
      <c r="V184">
        <v>0.91633335159717266</v>
      </c>
      <c r="W184">
        <v>1</v>
      </c>
      <c r="X184">
        <v>0.93459223415555348</v>
      </c>
      <c r="Y184">
        <v>0.99459013008465802</v>
      </c>
      <c r="Z184">
        <v>1</v>
      </c>
      <c r="AA184">
        <v>0.99499788643088627</v>
      </c>
      <c r="AB184">
        <v>1</v>
      </c>
      <c r="AC184">
        <v>0.96163786141172658</v>
      </c>
      <c r="AD184">
        <v>0.98834528688524603</v>
      </c>
      <c r="AE184">
        <v>0.80112797099503141</v>
      </c>
      <c r="AF184">
        <v>0.5736738703339882</v>
      </c>
      <c r="AG184">
        <v>0.56938491833661542</v>
      </c>
      <c r="AH184">
        <v>0.59215047929101094</v>
      </c>
      <c r="AI184">
        <v>0.61075643257883538</v>
      </c>
      <c r="AJ184">
        <v>0.57781044121892966</v>
      </c>
      <c r="AK184">
        <v>0.60816079591287986</v>
      </c>
    </row>
    <row r="185" spans="1:37">
      <c r="A185">
        <v>18</v>
      </c>
      <c r="B185">
        <v>0.71226136587285949</v>
      </c>
      <c r="C185">
        <v>0.67077084832051359</v>
      </c>
      <c r="D185">
        <v>0.69759408520695709</v>
      </c>
      <c r="E185">
        <v>0.71366076754822028</v>
      </c>
      <c r="F185">
        <v>0.6679888079205486</v>
      </c>
      <c r="G185">
        <v>0.6900074419863339</v>
      </c>
      <c r="H185">
        <v>0.71282888027738123</v>
      </c>
      <c r="I185">
        <v>0.74321175004064799</v>
      </c>
      <c r="J185">
        <v>0.76400550584996552</v>
      </c>
      <c r="K185">
        <v>0.74311003822168575</v>
      </c>
      <c r="L185">
        <v>0.74384357359077147</v>
      </c>
      <c r="M185">
        <v>0.76006855184233091</v>
      </c>
      <c r="N185">
        <v>0.9080980836595921</v>
      </c>
      <c r="O185">
        <v>0.7341572761420091</v>
      </c>
      <c r="P185">
        <v>0.79531026594223619</v>
      </c>
      <c r="Q185">
        <v>1</v>
      </c>
      <c r="R185">
        <v>0.86972431629340208</v>
      </c>
      <c r="S185">
        <v>0.87436279507489623</v>
      </c>
      <c r="T185">
        <v>1</v>
      </c>
      <c r="U185">
        <v>1</v>
      </c>
      <c r="V185">
        <v>1</v>
      </c>
      <c r="W185">
        <v>0.94550133259810676</v>
      </c>
      <c r="X185">
        <v>1</v>
      </c>
      <c r="Y185">
        <v>1</v>
      </c>
      <c r="Z185">
        <v>0.92243186582809211</v>
      </c>
      <c r="AA185">
        <v>1</v>
      </c>
      <c r="AB185">
        <v>0.94755547017577568</v>
      </c>
      <c r="AC185">
        <v>0.86294621224357926</v>
      </c>
      <c r="AD185">
        <v>0.99684938524590161</v>
      </c>
      <c r="AE185">
        <v>0.84456828252987781</v>
      </c>
      <c r="AF185">
        <v>0.67092337917485279</v>
      </c>
      <c r="AG185">
        <v>0.66544075060813157</v>
      </c>
      <c r="AH185">
        <v>0.69042020859709408</v>
      </c>
      <c r="AI185">
        <v>0.70381118204681747</v>
      </c>
      <c r="AJ185">
        <v>0.67516207774482262</v>
      </c>
      <c r="AK185">
        <v>0.70838935197633768</v>
      </c>
    </row>
    <row r="186" spans="1:37">
      <c r="A186">
        <v>19</v>
      </c>
      <c r="B186">
        <v>0.82149183231647294</v>
      </c>
      <c r="C186">
        <v>0.77975762271041993</v>
      </c>
      <c r="D186">
        <v>0.80528452821041141</v>
      </c>
      <c r="E186">
        <v>0.82143567309604304</v>
      </c>
      <c r="F186">
        <v>0.77612766349967721</v>
      </c>
      <c r="G186">
        <v>0.79358636086868306</v>
      </c>
      <c r="H186">
        <v>0.81399143381603101</v>
      </c>
      <c r="I186">
        <v>0.83233971058479195</v>
      </c>
      <c r="J186">
        <v>0.83936682725395739</v>
      </c>
      <c r="K186">
        <v>0.82257091128545579</v>
      </c>
      <c r="L186">
        <v>0.82192042324579362</v>
      </c>
      <c r="M186">
        <v>0.82433590402742085</v>
      </c>
      <c r="N186">
        <v>0.80589326189985588</v>
      </c>
      <c r="O186">
        <v>0.80755482854719507</v>
      </c>
      <c r="P186">
        <v>0.80806405490420363</v>
      </c>
      <c r="Q186">
        <v>0.8627513906718014</v>
      </c>
      <c r="R186">
        <v>0.89324822538931359</v>
      </c>
      <c r="S186">
        <v>0.8996941416359503</v>
      </c>
      <c r="T186">
        <v>0.84899034240561888</v>
      </c>
      <c r="U186">
        <v>0.92089970316484837</v>
      </c>
      <c r="V186">
        <v>0.92383978960057</v>
      </c>
      <c r="W186">
        <v>0.79193088870508233</v>
      </c>
      <c r="X186">
        <v>0.91936740233683489</v>
      </c>
      <c r="Y186">
        <v>0.87156721040677254</v>
      </c>
      <c r="Z186">
        <v>0.73740197220281078</v>
      </c>
      <c r="AA186">
        <v>0.90683857028791515</v>
      </c>
      <c r="AB186">
        <v>0.84285851503217746</v>
      </c>
      <c r="AC186">
        <v>0.69051849458891934</v>
      </c>
      <c r="AD186">
        <v>0.95673668032786885</v>
      </c>
      <c r="AE186">
        <v>0.87270041627500994</v>
      </c>
      <c r="AF186">
        <v>0.77858546168958742</v>
      </c>
      <c r="AG186">
        <v>0.77377504922970008</v>
      </c>
      <c r="AH186">
        <v>0.79550250195936578</v>
      </c>
      <c r="AI186">
        <v>0.80944089765912164</v>
      </c>
      <c r="AJ186">
        <v>0.78524370718391556</v>
      </c>
      <c r="AK186">
        <v>0.81816348480774403</v>
      </c>
    </row>
    <row r="187" spans="1:37">
      <c r="A187">
        <v>20</v>
      </c>
      <c r="B187">
        <v>0.9159614249163549</v>
      </c>
      <c r="C187">
        <v>0.87297327209340925</v>
      </c>
      <c r="D187">
        <v>0.88600690867220178</v>
      </c>
      <c r="E187">
        <v>0.91926824418373421</v>
      </c>
      <c r="F187">
        <v>0.8714140761922331</v>
      </c>
      <c r="G187">
        <v>0.87355388674649914</v>
      </c>
      <c r="H187">
        <v>0.91168672241484816</v>
      </c>
      <c r="I187">
        <v>0.93087095550376664</v>
      </c>
      <c r="J187">
        <v>0.93296627666896081</v>
      </c>
      <c r="K187">
        <v>0.91430295715147847</v>
      </c>
      <c r="L187">
        <v>0.9145054405628732</v>
      </c>
      <c r="M187">
        <v>0.92046428293214921</v>
      </c>
      <c r="N187">
        <v>0.89532248093962497</v>
      </c>
      <c r="O187">
        <v>0.89376590330788819</v>
      </c>
      <c r="P187">
        <v>0.90162996854446664</v>
      </c>
      <c r="Q187">
        <v>0.51519041506204544</v>
      </c>
      <c r="R187">
        <v>0.89412865239641226</v>
      </c>
      <c r="S187">
        <v>0.90534075758764021</v>
      </c>
      <c r="T187">
        <v>0.47205150717003219</v>
      </c>
      <c r="U187">
        <v>0.69051799824407389</v>
      </c>
      <c r="V187">
        <v>0.7251657443427757</v>
      </c>
      <c r="W187">
        <v>0.46438746438746431</v>
      </c>
      <c r="X187">
        <v>0.75786616310633803</v>
      </c>
      <c r="Y187">
        <v>0.63749741895519307</v>
      </c>
      <c r="Z187">
        <v>0.50951160804410278</v>
      </c>
      <c r="AA187">
        <v>0.81525057536048107</v>
      </c>
      <c r="AB187">
        <v>0.68158678321006638</v>
      </c>
      <c r="AC187">
        <v>0.51784848974317554</v>
      </c>
      <c r="AD187">
        <v>0.96621413934426248</v>
      </c>
      <c r="AE187">
        <v>0.95676111185712354</v>
      </c>
      <c r="AF187">
        <v>0.86561886051080561</v>
      </c>
      <c r="AG187">
        <v>0.86508166338468684</v>
      </c>
      <c r="AH187">
        <v>0.87309338638692946</v>
      </c>
      <c r="AI187">
        <v>0.90443025730315341</v>
      </c>
      <c r="AJ187">
        <v>0.88109924144990681</v>
      </c>
      <c r="AK187">
        <v>0.90151922559827902</v>
      </c>
    </row>
    <row r="188" spans="1:37">
      <c r="A188">
        <v>21</v>
      </c>
      <c r="B188">
        <v>0.97894115331627629</v>
      </c>
      <c r="C188">
        <v>0.97933152564882986</v>
      </c>
      <c r="D188">
        <v>0.97751651415065755</v>
      </c>
      <c r="E188">
        <v>0.96281566911910932</v>
      </c>
      <c r="F188">
        <v>0.96362574178273841</v>
      </c>
      <c r="G188">
        <v>0.96380488464921221</v>
      </c>
      <c r="H188">
        <v>0.99694064858250042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1</v>
      </c>
      <c r="Q188">
        <v>0.52203679931536162</v>
      </c>
      <c r="R188">
        <v>1</v>
      </c>
      <c r="S188">
        <v>1</v>
      </c>
      <c r="T188">
        <v>0.48561115988684028</v>
      </c>
      <c r="U188">
        <v>0.75879008319745822</v>
      </c>
      <c r="V188">
        <v>0.78264204701112272</v>
      </c>
      <c r="W188">
        <v>0.45161290322580638</v>
      </c>
      <c r="X188">
        <v>0.82494984067036481</v>
      </c>
      <c r="Y188">
        <v>0.66867644022300221</v>
      </c>
      <c r="Z188">
        <v>0.46657349173072438</v>
      </c>
      <c r="AA188">
        <v>0.85613639566013822</v>
      </c>
      <c r="AB188">
        <v>0.70603208145231011</v>
      </c>
      <c r="AC188">
        <v>0.51276045873041498</v>
      </c>
      <c r="AD188">
        <v>1</v>
      </c>
      <c r="AE188">
        <v>1</v>
      </c>
      <c r="AF188">
        <v>0.97485265225933204</v>
      </c>
      <c r="AG188">
        <v>0.97506660488821983</v>
      </c>
      <c r="AH188">
        <v>0.97413637185747848</v>
      </c>
      <c r="AI188">
        <v>0.98374927452118399</v>
      </c>
      <c r="AJ188">
        <v>0.98414656552665425</v>
      </c>
      <c r="AK188">
        <v>0.98117773595052449</v>
      </c>
    </row>
    <row r="189" spans="1:37">
      <c r="A189">
        <v>22</v>
      </c>
      <c r="B189">
        <v>1</v>
      </c>
      <c r="C189">
        <v>1</v>
      </c>
      <c r="D189">
        <v>1</v>
      </c>
      <c r="E189">
        <v>1</v>
      </c>
      <c r="F189">
        <v>1</v>
      </c>
      <c r="G189">
        <v>1</v>
      </c>
      <c r="H189">
        <v>1</v>
      </c>
      <c r="I189">
        <v>0.92713132079562066</v>
      </c>
      <c r="J189">
        <v>0.94735030970406064</v>
      </c>
      <c r="K189">
        <v>0.90645745322872662</v>
      </c>
      <c r="L189">
        <v>0.90727862772369039</v>
      </c>
      <c r="M189">
        <v>0.92591727039027816</v>
      </c>
      <c r="N189">
        <v>0.92623119719760971</v>
      </c>
      <c r="O189">
        <v>0.92242214952138646</v>
      </c>
      <c r="P189">
        <v>0.93422933943380049</v>
      </c>
      <c r="Q189">
        <v>0.48256311510483529</v>
      </c>
      <c r="R189">
        <v>0.92885049248885687</v>
      </c>
      <c r="S189">
        <v>0.93796564975296048</v>
      </c>
      <c r="T189">
        <v>0.44454199590283883</v>
      </c>
      <c r="U189">
        <v>0.70069818972365072</v>
      </c>
      <c r="V189">
        <v>0.73311051449235676</v>
      </c>
      <c r="W189">
        <v>0.40851024721992463</v>
      </c>
      <c r="X189">
        <v>0.75394783429717949</v>
      </c>
      <c r="Y189">
        <v>0.61408218046665297</v>
      </c>
      <c r="Z189">
        <v>0.3709915366099853</v>
      </c>
      <c r="AA189">
        <v>0.75398055516415396</v>
      </c>
      <c r="AB189">
        <v>0.64619152819133607</v>
      </c>
      <c r="AC189">
        <v>0.43062510095299622</v>
      </c>
      <c r="AD189">
        <v>0.8736168032786884</v>
      </c>
      <c r="AE189">
        <v>0.91204511883980111</v>
      </c>
      <c r="AF189">
        <v>1</v>
      </c>
      <c r="AG189">
        <v>1</v>
      </c>
      <c r="AH189">
        <v>1</v>
      </c>
      <c r="AI189">
        <v>1</v>
      </c>
      <c r="AJ189">
        <v>1</v>
      </c>
      <c r="AK189">
        <v>1</v>
      </c>
    </row>
    <row r="190" spans="1:37">
      <c r="A190">
        <v>23</v>
      </c>
      <c r="B190">
        <v>0.87305648494390853</v>
      </c>
      <c r="C190">
        <v>0.86185047866747833</v>
      </c>
      <c r="D190">
        <v>0.90085449366705039</v>
      </c>
      <c r="E190">
        <v>0.8828793000596542</v>
      </c>
      <c r="F190">
        <v>0.87162930848937681</v>
      </c>
      <c r="G190">
        <v>0.90697517082741375</v>
      </c>
      <c r="H190">
        <v>0.86763206200285525</v>
      </c>
      <c r="I190">
        <v>0.77578451032464346</v>
      </c>
      <c r="J190">
        <v>0.7963523743977976</v>
      </c>
      <c r="K190">
        <v>0.73868436934218462</v>
      </c>
      <c r="L190">
        <v>0.74081649349586842</v>
      </c>
      <c r="M190">
        <v>0.76583313858378121</v>
      </c>
      <c r="N190">
        <v>0.76138471048835776</v>
      </c>
      <c r="O190">
        <v>0.75257482127711162</v>
      </c>
      <c r="P190">
        <v>0.78187017443523033</v>
      </c>
      <c r="Q190">
        <v>0.39719726144629869</v>
      </c>
      <c r="R190">
        <v>0.75843283992736465</v>
      </c>
      <c r="S190">
        <v>0.7894282801348913</v>
      </c>
      <c r="T190">
        <v>0.36250121939322988</v>
      </c>
      <c r="U190">
        <v>0.57178393745557921</v>
      </c>
      <c r="V190">
        <v>0.6157470823516521</v>
      </c>
      <c r="W190">
        <v>0.33958275893759771</v>
      </c>
      <c r="X190">
        <v>0.61626342499704978</v>
      </c>
      <c r="Y190">
        <v>0.51067520132149491</v>
      </c>
      <c r="Z190">
        <v>0.28620234490255447</v>
      </c>
      <c r="AA190">
        <v>0.61239490864684609</v>
      </c>
      <c r="AB190">
        <v>0.53088079915474029</v>
      </c>
      <c r="AC190">
        <v>0.33694072040058137</v>
      </c>
      <c r="AD190">
        <v>0.71180840163934445</v>
      </c>
      <c r="AE190">
        <v>0.74036524775077217</v>
      </c>
      <c r="AF190">
        <v>0.87563850687622802</v>
      </c>
      <c r="AG190">
        <v>0.86589250550214325</v>
      </c>
      <c r="AH190">
        <v>0.90311689877614998</v>
      </c>
      <c r="AI190">
        <v>0.85664538595473005</v>
      </c>
      <c r="AJ190">
        <v>0.8568203889865873</v>
      </c>
      <c r="AK190">
        <v>0.89950255445012106</v>
      </c>
    </row>
    <row r="191" spans="1:37">
      <c r="A191">
        <v>24</v>
      </c>
      <c r="B191">
        <v>0.70871875615036395</v>
      </c>
      <c r="C191">
        <v>0.70535664877427928</v>
      </c>
      <c r="D191">
        <v>0.71789588509787283</v>
      </c>
      <c r="E191">
        <v>0.71843308808908335</v>
      </c>
      <c r="F191">
        <v>0.71398702456722929</v>
      </c>
      <c r="G191">
        <v>0.73012651376767468</v>
      </c>
      <c r="H191">
        <v>0.68733428513155204</v>
      </c>
      <c r="I191">
        <v>0.58826079887268978</v>
      </c>
      <c r="J191">
        <v>0.61589814177563651</v>
      </c>
      <c r="K191">
        <v>0.53631060148863408</v>
      </c>
      <c r="L191">
        <v>0.54621069568300196</v>
      </c>
      <c r="M191">
        <v>0.58027576536573966</v>
      </c>
      <c r="N191">
        <v>0.56913249536369259</v>
      </c>
      <c r="O191">
        <v>0.55961468556888416</v>
      </c>
      <c r="P191">
        <v>0.59410923648841851</v>
      </c>
      <c r="Q191">
        <v>0.30370132648694909</v>
      </c>
      <c r="R191">
        <v>0.62455290816045772</v>
      </c>
      <c r="S191">
        <v>0.59901184220845427</v>
      </c>
      <c r="T191">
        <v>0.26514486391571551</v>
      </c>
      <c r="U191">
        <v>0.4253104226765333</v>
      </c>
      <c r="V191">
        <v>0.4683031066790862</v>
      </c>
      <c r="W191">
        <v>0.26569249149894308</v>
      </c>
      <c r="X191">
        <v>0.51160155788976769</v>
      </c>
      <c r="Y191">
        <v>0.38728061119141027</v>
      </c>
      <c r="Z191">
        <v>0.2139917695473251</v>
      </c>
      <c r="AA191">
        <v>0.48807007655817009</v>
      </c>
      <c r="AB191">
        <v>0.40543655748727309</v>
      </c>
      <c r="AC191">
        <v>0.21579712485866581</v>
      </c>
      <c r="AD191">
        <v>0.51657274590163926</v>
      </c>
      <c r="AE191">
        <v>0.72170001342822587</v>
      </c>
      <c r="AF191">
        <v>0.71159135559921427</v>
      </c>
      <c r="AG191">
        <v>0.70971852195065455</v>
      </c>
      <c r="AH191">
        <v>0.72291553626333871</v>
      </c>
      <c r="AI191">
        <v>0.70207003288837311</v>
      </c>
      <c r="AJ191">
        <v>0.70245938213601389</v>
      </c>
      <c r="AK191">
        <v>0.71531325625168052</v>
      </c>
    </row>
    <row r="193" spans="1:50">
      <c r="A193" s="129"/>
      <c r="B193" s="122"/>
      <c r="C193" s="122"/>
    </row>
    <row r="194" spans="1:50">
      <c r="B194" s="122"/>
    </row>
    <row r="201" spans="1:50">
      <c r="A201" t="s">
        <v>60</v>
      </c>
      <c r="D201">
        <v>2015</v>
      </c>
      <c r="F201" t="s">
        <v>1</v>
      </c>
      <c r="G201" s="171">
        <v>13469.66600000001</v>
      </c>
      <c r="H201" t="s">
        <v>2</v>
      </c>
      <c r="K201" t="s">
        <v>3</v>
      </c>
      <c r="L201" t="s">
        <v>4</v>
      </c>
      <c r="AH201" s="104"/>
      <c r="AI201" s="128"/>
      <c r="AJ201" s="128"/>
      <c r="AK201" s="83"/>
    </row>
    <row r="202" spans="1:50">
      <c r="A202" s="105">
        <v>6</v>
      </c>
      <c r="B202" t="s">
        <v>8</v>
      </c>
      <c r="F202" t="s">
        <v>9</v>
      </c>
      <c r="G202">
        <v>0</v>
      </c>
      <c r="H202" t="s">
        <v>2</v>
      </c>
      <c r="K202" t="s">
        <v>10</v>
      </c>
      <c r="L202" t="s">
        <v>4</v>
      </c>
      <c r="N202" t="s">
        <v>11</v>
      </c>
      <c r="AH202" s="104"/>
      <c r="AI202" s="128"/>
      <c r="AJ202" s="128"/>
      <c r="AK202" s="83"/>
    </row>
    <row r="203" spans="1:50">
      <c r="B203">
        <v>1</v>
      </c>
      <c r="C203" t="s">
        <v>22</v>
      </c>
      <c r="D203" t="s">
        <v>23</v>
      </c>
      <c r="E203">
        <v>2</v>
      </c>
      <c r="F203" t="s">
        <v>24</v>
      </c>
      <c r="G203" t="s">
        <v>25</v>
      </c>
      <c r="H203">
        <v>3</v>
      </c>
      <c r="I203" t="s">
        <v>26</v>
      </c>
      <c r="J203" t="s">
        <v>27</v>
      </c>
      <c r="K203">
        <v>4</v>
      </c>
      <c r="L203" t="s">
        <v>28</v>
      </c>
      <c r="M203" t="s">
        <v>29</v>
      </c>
      <c r="N203">
        <v>5</v>
      </c>
      <c r="O203" t="s">
        <v>30</v>
      </c>
      <c r="P203" t="s">
        <v>30</v>
      </c>
      <c r="Q203">
        <v>6</v>
      </c>
      <c r="R203" t="s">
        <v>31</v>
      </c>
      <c r="S203" t="s">
        <v>32</v>
      </c>
      <c r="T203">
        <v>7</v>
      </c>
      <c r="U203" t="s">
        <v>33</v>
      </c>
      <c r="V203" t="s">
        <v>34</v>
      </c>
      <c r="W203">
        <v>8</v>
      </c>
      <c r="X203" t="s">
        <v>35</v>
      </c>
      <c r="Y203" t="s">
        <v>36</v>
      </c>
      <c r="Z203">
        <v>9</v>
      </c>
      <c r="AA203" t="s">
        <v>37</v>
      </c>
      <c r="AB203" t="s">
        <v>38</v>
      </c>
      <c r="AC203">
        <v>10</v>
      </c>
      <c r="AD203" t="s">
        <v>39</v>
      </c>
      <c r="AE203" t="s">
        <v>40</v>
      </c>
      <c r="AF203">
        <v>11</v>
      </c>
      <c r="AG203" t="s">
        <v>41</v>
      </c>
      <c r="AH203" t="s">
        <v>42</v>
      </c>
      <c r="AI203">
        <v>12</v>
      </c>
      <c r="AJ203" t="s">
        <v>43</v>
      </c>
      <c r="AK203" t="s">
        <v>44</v>
      </c>
    </row>
    <row r="204" spans="1:50">
      <c r="B204">
        <v>31</v>
      </c>
      <c r="E204">
        <v>28</v>
      </c>
      <c r="H204">
        <v>31</v>
      </c>
      <c r="K204">
        <v>30</v>
      </c>
      <c r="N204">
        <v>31</v>
      </c>
      <c r="Q204">
        <v>30</v>
      </c>
      <c r="T204">
        <v>31</v>
      </c>
      <c r="W204">
        <v>31</v>
      </c>
      <c r="Z204">
        <v>30</v>
      </c>
      <c r="AC204">
        <v>31</v>
      </c>
      <c r="AF204">
        <v>30</v>
      </c>
      <c r="AI204">
        <v>31</v>
      </c>
    </row>
    <row r="205" spans="1:50">
      <c r="A205" t="s">
        <v>47</v>
      </c>
      <c r="B205" t="s">
        <v>48</v>
      </c>
      <c r="C205" t="s">
        <v>49</v>
      </c>
      <c r="D205" t="s">
        <v>50</v>
      </c>
      <c r="E205" t="s">
        <v>48</v>
      </c>
      <c r="F205" t="s">
        <v>49</v>
      </c>
      <c r="G205" t="s">
        <v>50</v>
      </c>
      <c r="H205" t="s">
        <v>48</v>
      </c>
      <c r="I205" t="s">
        <v>49</v>
      </c>
      <c r="J205" t="s">
        <v>50</v>
      </c>
      <c r="K205" t="s">
        <v>48</v>
      </c>
      <c r="L205" t="s">
        <v>49</v>
      </c>
      <c r="M205" t="s">
        <v>50</v>
      </c>
      <c r="N205" t="s">
        <v>48</v>
      </c>
      <c r="O205" t="s">
        <v>49</v>
      </c>
      <c r="P205" t="s">
        <v>50</v>
      </c>
      <c r="Q205" t="s">
        <v>48</v>
      </c>
      <c r="R205" t="s">
        <v>49</v>
      </c>
      <c r="S205" t="s">
        <v>50</v>
      </c>
      <c r="T205" t="s">
        <v>48</v>
      </c>
      <c r="U205" t="s">
        <v>49</v>
      </c>
      <c r="V205" t="s">
        <v>50</v>
      </c>
      <c r="W205" t="s">
        <v>48</v>
      </c>
      <c r="X205" t="s">
        <v>49</v>
      </c>
      <c r="Y205" t="s">
        <v>50</v>
      </c>
      <c r="Z205" t="s">
        <v>48</v>
      </c>
      <c r="AA205" t="s">
        <v>49</v>
      </c>
      <c r="AB205" t="s">
        <v>50</v>
      </c>
      <c r="AC205" t="s">
        <v>48</v>
      </c>
      <c r="AD205" t="s">
        <v>49</v>
      </c>
      <c r="AE205" t="s">
        <v>50</v>
      </c>
      <c r="AF205" t="s">
        <v>48</v>
      </c>
      <c r="AG205" t="s">
        <v>49</v>
      </c>
      <c r="AH205" t="s">
        <v>50</v>
      </c>
      <c r="AI205" t="s">
        <v>48</v>
      </c>
      <c r="AJ205" t="s">
        <v>49</v>
      </c>
      <c r="AK205" t="s">
        <v>50</v>
      </c>
    </row>
    <row r="206" spans="1:50">
      <c r="B206" s="166">
        <v>5.595376017342605E-2</v>
      </c>
      <c r="C206" s="167">
        <v>1.026335559835539</v>
      </c>
      <c r="D206" s="167">
        <v>0.99132893496701224</v>
      </c>
      <c r="E206" s="166">
        <v>5.0595762170128171E-2</v>
      </c>
      <c r="F206" s="167">
        <v>1.0206838722368321</v>
      </c>
      <c r="G206" s="167">
        <v>0.99056586841608396</v>
      </c>
      <c r="H206" s="166">
        <v>5.4696856790668942E-2</v>
      </c>
      <c r="I206" s="167">
        <v>1.0196554268305851</v>
      </c>
      <c r="J206" s="167">
        <v>0.98920801337283526</v>
      </c>
      <c r="K206" s="166">
        <v>5.4818491076952441E-2</v>
      </c>
      <c r="L206" s="167">
        <v>1.4280352734704731</v>
      </c>
      <c r="M206" s="167">
        <v>0.9240293448224205</v>
      </c>
      <c r="N206" s="166">
        <v>6.9405304841445428E-2</v>
      </c>
      <c r="O206" s="167">
        <v>1.6175583322322491</v>
      </c>
      <c r="P206" s="167">
        <v>0.87760980361538488</v>
      </c>
      <c r="Q206" s="166">
        <v>0.1022539009368392</v>
      </c>
      <c r="R206" s="167">
        <v>1.48937188085595</v>
      </c>
      <c r="S206" s="167">
        <v>1.101798733969775</v>
      </c>
      <c r="T206" s="166">
        <v>0.1185647996651308</v>
      </c>
      <c r="U206" s="167">
        <v>1.350947972751591</v>
      </c>
      <c r="V206" s="167">
        <v>1.126484798693328</v>
      </c>
      <c r="W206" s="166">
        <v>0.1241025652035401</v>
      </c>
      <c r="X206" s="167">
        <v>1.170355898532192</v>
      </c>
      <c r="Y206" s="167">
        <v>1.0278521592055021</v>
      </c>
      <c r="Z206" s="166">
        <v>0.1217927490959913</v>
      </c>
      <c r="AA206" s="167">
        <v>1.3947991564199651</v>
      </c>
      <c r="AB206" s="167">
        <v>1.0394945097410471</v>
      </c>
      <c r="AC206" s="166">
        <v>0.1234544438612688</v>
      </c>
      <c r="AD206" s="167">
        <v>1.573168359468428</v>
      </c>
      <c r="AE206" s="167">
        <v>0.9615696369795389</v>
      </c>
      <c r="AF206" s="166">
        <v>6.782614788634872E-2</v>
      </c>
      <c r="AG206" s="167">
        <v>1.832296294446196</v>
      </c>
      <c r="AH206" s="167">
        <v>0.84855277658966655</v>
      </c>
      <c r="AI206" s="166">
        <v>5.6535218298259991E-2</v>
      </c>
      <c r="AJ206" s="167">
        <v>1.0478893311710651</v>
      </c>
      <c r="AK206" s="167">
        <v>0.9902018117188397</v>
      </c>
      <c r="AM206" t="str">
        <f>A201</f>
        <v>RefgChg-Res-StdForMsr_IncNTXV16pct_base-rDXGF-DMoMH85-CZ06</v>
      </c>
      <c r="AN206" s="159">
        <f>1/($B206*(1/$B204)*(1/(5/7+2/7*$D206))*$B216/SUM($B208:$B231))</f>
        <v>14393.392668838495</v>
      </c>
      <c r="AO206" s="159">
        <f>1/(B206*(1/B204)*(1/(5/7+2/7*D206)))</f>
        <v>552.65631911839796</v>
      </c>
      <c r="AP206" s="159"/>
      <c r="AR206" s="164">
        <f>CHOOSE(AV$3,C206,F206,I206,L206,O206,R206,U206,X206,AA206,AD206,AG206,AJ206)</f>
        <v>1.350947972751591</v>
      </c>
      <c r="AS206" s="160"/>
      <c r="AT206" s="160"/>
      <c r="AV206" s="115">
        <f>AN206/AR206</f>
        <v>10654.290882514331</v>
      </c>
      <c r="AW206" s="161">
        <f>AO206/AR206</f>
        <v>409.08778891962487</v>
      </c>
      <c r="AX206" s="159"/>
    </row>
    <row r="207" spans="1:50">
      <c r="A207" t="s">
        <v>51</v>
      </c>
      <c r="B207" t="s">
        <v>52</v>
      </c>
      <c r="C207" t="s">
        <v>53</v>
      </c>
      <c r="D207" t="s">
        <v>54</v>
      </c>
      <c r="E207" t="s">
        <v>52</v>
      </c>
      <c r="F207" t="s">
        <v>53</v>
      </c>
      <c r="G207" t="s">
        <v>54</v>
      </c>
      <c r="H207" t="s">
        <v>52</v>
      </c>
      <c r="I207" t="s">
        <v>53</v>
      </c>
      <c r="J207" t="s">
        <v>54</v>
      </c>
      <c r="K207" t="s">
        <v>52</v>
      </c>
      <c r="L207" t="s">
        <v>53</v>
      </c>
      <c r="M207" t="s">
        <v>54</v>
      </c>
      <c r="N207" t="s">
        <v>52</v>
      </c>
      <c r="O207" t="s">
        <v>53</v>
      </c>
      <c r="P207" t="s">
        <v>54</v>
      </c>
      <c r="Q207" t="s">
        <v>52</v>
      </c>
      <c r="R207" t="s">
        <v>53</v>
      </c>
      <c r="S207" t="s">
        <v>54</v>
      </c>
      <c r="T207" t="s">
        <v>52</v>
      </c>
      <c r="U207" t="s">
        <v>53</v>
      </c>
      <c r="V207" t="s">
        <v>54</v>
      </c>
      <c r="W207" t="s">
        <v>52</v>
      </c>
      <c r="X207" t="s">
        <v>53</v>
      </c>
      <c r="Y207" t="s">
        <v>54</v>
      </c>
      <c r="Z207" t="s">
        <v>52</v>
      </c>
      <c r="AA207" t="s">
        <v>53</v>
      </c>
      <c r="AB207" t="s">
        <v>54</v>
      </c>
      <c r="AC207" t="s">
        <v>52</v>
      </c>
      <c r="AD207" t="s">
        <v>53</v>
      </c>
      <c r="AE207" t="s">
        <v>54</v>
      </c>
      <c r="AF207" t="s">
        <v>52</v>
      </c>
      <c r="AG207" t="s">
        <v>53</v>
      </c>
      <c r="AH207" t="s">
        <v>54</v>
      </c>
      <c r="AI207" t="s">
        <v>52</v>
      </c>
      <c r="AJ207" t="s">
        <v>53</v>
      </c>
      <c r="AK207" t="s">
        <v>54</v>
      </c>
    </row>
    <row r="208" spans="1:50">
      <c r="A208">
        <v>1</v>
      </c>
      <c r="B208">
        <v>0.54875195007800315</v>
      </c>
      <c r="C208">
        <v>0.51746987951807233</v>
      </c>
      <c r="D208">
        <v>0.58331325301204806</v>
      </c>
      <c r="E208">
        <v>0.57204133359329301</v>
      </c>
      <c r="F208">
        <v>0.53047445255474446</v>
      </c>
      <c r="G208">
        <v>0.59789217673287398</v>
      </c>
      <c r="H208">
        <v>0.43818286371477849</v>
      </c>
      <c r="I208">
        <v>0.4622788621820722</v>
      </c>
      <c r="J208">
        <v>0.51944767243147183</v>
      </c>
      <c r="K208">
        <v>0.60807462469027829</v>
      </c>
      <c r="L208">
        <v>0.47690612951451727</v>
      </c>
      <c r="M208">
        <v>0.49351551644279762</v>
      </c>
      <c r="N208">
        <v>0.18880175394215359</v>
      </c>
      <c r="O208">
        <v>0.30418745022425281</v>
      </c>
      <c r="P208">
        <v>0.3880158945181974</v>
      </c>
      <c r="Q208">
        <v>0.19797427866995401</v>
      </c>
      <c r="R208">
        <v>0.20717555363107759</v>
      </c>
      <c r="S208">
        <v>0.20122309046545389</v>
      </c>
      <c r="T208">
        <v>0.25160556596200162</v>
      </c>
      <c r="U208">
        <v>0.21001793375859801</v>
      </c>
      <c r="V208">
        <v>0.18677638751882039</v>
      </c>
      <c r="W208">
        <v>0.2251941328731665</v>
      </c>
      <c r="X208">
        <v>0.19368712982983921</v>
      </c>
      <c r="Y208">
        <v>0.2125690081857986</v>
      </c>
      <c r="Z208">
        <v>0.2919024152825942</v>
      </c>
      <c r="AA208">
        <v>0.203214176734514</v>
      </c>
      <c r="AB208">
        <v>0.22614894204462729</v>
      </c>
      <c r="AC208">
        <v>0.14452745973219491</v>
      </c>
      <c r="AD208">
        <v>0.17787502078829201</v>
      </c>
      <c r="AE208">
        <v>0.22262984120329121</v>
      </c>
      <c r="AF208">
        <v>0.48136827729726211</v>
      </c>
      <c r="AG208">
        <v>0.59324039978958465</v>
      </c>
      <c r="AH208">
        <v>0.55349591612118398</v>
      </c>
      <c r="AI208">
        <v>0.59464944649446494</v>
      </c>
      <c r="AJ208">
        <v>0.51620928243800046</v>
      </c>
      <c r="AK208">
        <v>0.59113882507384308</v>
      </c>
    </row>
    <row r="209" spans="1:37">
      <c r="A209">
        <v>2</v>
      </c>
      <c r="B209">
        <v>0.49005460218408742</v>
      </c>
      <c r="C209">
        <v>0.42486308871851031</v>
      </c>
      <c r="D209">
        <v>0.50265060240963844</v>
      </c>
      <c r="E209">
        <v>0.49639305907584308</v>
      </c>
      <c r="F209">
        <v>0.44032846715328472</v>
      </c>
      <c r="G209">
        <v>0.51216051884880431</v>
      </c>
      <c r="H209">
        <v>0.39294613762698882</v>
      </c>
      <c r="I209">
        <v>0.40318330913588207</v>
      </c>
      <c r="J209">
        <v>0.44541663818442823</v>
      </c>
      <c r="K209">
        <v>0.43156974202011372</v>
      </c>
      <c r="L209">
        <v>0.4068507881553754</v>
      </c>
      <c r="M209">
        <v>0.42735834491276831</v>
      </c>
      <c r="N209">
        <v>0.16620288388565641</v>
      </c>
      <c r="O209">
        <v>0.27096868843526001</v>
      </c>
      <c r="P209">
        <v>0.33563623227670902</v>
      </c>
      <c r="Q209">
        <v>0.14459918704604521</v>
      </c>
      <c r="R209">
        <v>0.1778300136088086</v>
      </c>
      <c r="S209">
        <v>0.1689779781943973</v>
      </c>
      <c r="T209">
        <v>0.1980867005619481</v>
      </c>
      <c r="U209">
        <v>0.1765794193094368</v>
      </c>
      <c r="V209">
        <v>0.1592856030320336</v>
      </c>
      <c r="W209">
        <v>0.16364682197296521</v>
      </c>
      <c r="X209">
        <v>0.16407351696907019</v>
      </c>
      <c r="Y209">
        <v>0.17040262707024559</v>
      </c>
      <c r="Z209">
        <v>0.22388513719048489</v>
      </c>
      <c r="AA209">
        <v>0.17090288530000119</v>
      </c>
      <c r="AB209">
        <v>0.18194824427097711</v>
      </c>
      <c r="AC209">
        <v>0.1174558509606055</v>
      </c>
      <c r="AD209">
        <v>0.15430109762181929</v>
      </c>
      <c r="AE209">
        <v>0.18725433677480219</v>
      </c>
      <c r="AF209">
        <v>0.33660662027703708</v>
      </c>
      <c r="AG209">
        <v>0.45978432403997888</v>
      </c>
      <c r="AH209">
        <v>0.4642877831199676</v>
      </c>
      <c r="AI209">
        <v>0.52232472324723245</v>
      </c>
      <c r="AJ209">
        <v>0.42874912539842958</v>
      </c>
      <c r="AK209">
        <v>0.50456186412865123</v>
      </c>
    </row>
    <row r="210" spans="1:37">
      <c r="A210">
        <v>3</v>
      </c>
      <c r="B210">
        <v>0.46567862714508568</v>
      </c>
      <c r="C210">
        <v>0.38493975903614452</v>
      </c>
      <c r="D210">
        <v>0.44915662650602423</v>
      </c>
      <c r="E210">
        <v>0.46987716903879889</v>
      </c>
      <c r="F210">
        <v>0.40869829683698311</v>
      </c>
      <c r="G210">
        <v>0.46074854749358191</v>
      </c>
      <c r="H210">
        <v>0.37090281771132833</v>
      </c>
      <c r="I210">
        <v>0.37637791041565838</v>
      </c>
      <c r="J210">
        <v>0.40870872923644808</v>
      </c>
      <c r="K210">
        <v>0.27649030753534481</v>
      </c>
      <c r="L210">
        <v>0.36438744197025719</v>
      </c>
      <c r="M210">
        <v>0.40358190520302611</v>
      </c>
      <c r="N210">
        <v>0.15785479382747281</v>
      </c>
      <c r="O210">
        <v>0.25686381355576959</v>
      </c>
      <c r="P210">
        <v>0.32105120563532907</v>
      </c>
      <c r="Q210">
        <v>0.12840674351969081</v>
      </c>
      <c r="R210">
        <v>0.16688110849931961</v>
      </c>
      <c r="S210">
        <v>0.1609784723723631</v>
      </c>
      <c r="T210">
        <v>0.15487021675140489</v>
      </c>
      <c r="U210">
        <v>0.15931533903884129</v>
      </c>
      <c r="V210">
        <v>0.1525102538808992</v>
      </c>
      <c r="W210">
        <v>0.13661202185792351</v>
      </c>
      <c r="X210">
        <v>0.15204004888596409</v>
      </c>
      <c r="Y210">
        <v>0.15476870359794409</v>
      </c>
      <c r="Z210">
        <v>0.1588489383707489</v>
      </c>
      <c r="AA210">
        <v>0.15228914028683471</v>
      </c>
      <c r="AB210">
        <v>0.15526718706859771</v>
      </c>
      <c r="AC210">
        <v>9.9408111779545894E-2</v>
      </c>
      <c r="AD210">
        <v>0.14179693996341261</v>
      </c>
      <c r="AE210">
        <v>0.1657931974215188</v>
      </c>
      <c r="AF210">
        <v>0.24582168173245761</v>
      </c>
      <c r="AG210">
        <v>0.38955812730142031</v>
      </c>
      <c r="AH210">
        <v>0.40323234663731677</v>
      </c>
      <c r="AI210">
        <v>0.4819188191881919</v>
      </c>
      <c r="AJ210">
        <v>0.3969006711757237</v>
      </c>
      <c r="AK210">
        <v>0.44483098129307519</v>
      </c>
    </row>
    <row r="211" spans="1:37">
      <c r="A211">
        <v>4</v>
      </c>
      <c r="B211">
        <v>0.45885335413416539</v>
      </c>
      <c r="C211">
        <v>0.37061883899233311</v>
      </c>
      <c r="D211">
        <v>0.42216867469879521</v>
      </c>
      <c r="E211">
        <v>0.45915383115617081</v>
      </c>
      <c r="F211">
        <v>0.3991180048661801</v>
      </c>
      <c r="G211">
        <v>0.43777867855695191</v>
      </c>
      <c r="H211">
        <v>0.35882691201840128</v>
      </c>
      <c r="I211">
        <v>0.362988654083992</v>
      </c>
      <c r="J211">
        <v>0.38047713445895148</v>
      </c>
      <c r="K211">
        <v>0.26585045911674682</v>
      </c>
      <c r="L211">
        <v>0.35497154247646018</v>
      </c>
      <c r="M211">
        <v>0.37471051412691059</v>
      </c>
      <c r="N211">
        <v>0.1496753520532928</v>
      </c>
      <c r="O211">
        <v>0.2466152491931089</v>
      </c>
      <c r="P211">
        <v>0.29811252596405657</v>
      </c>
      <c r="Q211">
        <v>0.1204104751116146</v>
      </c>
      <c r="R211">
        <v>0.15999010268464681</v>
      </c>
      <c r="S211">
        <v>0.14917997343793429</v>
      </c>
      <c r="T211">
        <v>0.13700829542413701</v>
      </c>
      <c r="U211">
        <v>0.15032575877959639</v>
      </c>
      <c r="V211">
        <v>0.1415554747936244</v>
      </c>
      <c r="W211">
        <v>0.12906241012366981</v>
      </c>
      <c r="X211">
        <v>0.14624659208423421</v>
      </c>
      <c r="Y211">
        <v>0.1436560060917571</v>
      </c>
      <c r="Z211">
        <v>0.1203382612398857</v>
      </c>
      <c r="AA211">
        <v>0.1406823909677565</v>
      </c>
      <c r="AB211">
        <v>0.13917823347807531</v>
      </c>
      <c r="AC211">
        <v>8.684261595187269E-2</v>
      </c>
      <c r="AD211">
        <v>0.13578912356560779</v>
      </c>
      <c r="AE211">
        <v>0.15279597505371839</v>
      </c>
      <c r="AF211">
        <v>0.18261039214411129</v>
      </c>
      <c r="AG211">
        <v>0.34715938979484479</v>
      </c>
      <c r="AH211">
        <v>0.37003996987777321</v>
      </c>
      <c r="AI211">
        <v>0.46180811808118077</v>
      </c>
      <c r="AJ211">
        <v>0.38635362408976659</v>
      </c>
      <c r="AK211">
        <v>0.4112897932392518</v>
      </c>
    </row>
    <row r="212" spans="1:37">
      <c r="A212">
        <v>5</v>
      </c>
      <c r="B212">
        <v>0.46060842433697352</v>
      </c>
      <c r="C212">
        <v>0.37456188389923328</v>
      </c>
      <c r="D212">
        <v>0.40686746987951811</v>
      </c>
      <c r="E212">
        <v>0.45895886137648662</v>
      </c>
      <c r="F212">
        <v>0.39911800486617999</v>
      </c>
      <c r="G212">
        <v>0.43196865288474529</v>
      </c>
      <c r="H212">
        <v>0.39332949971247833</v>
      </c>
      <c r="I212">
        <v>0.38901435715437982</v>
      </c>
      <c r="J212">
        <v>0.39558411374666758</v>
      </c>
      <c r="K212">
        <v>0.29325171257834137</v>
      </c>
      <c r="L212">
        <v>0.39552023500406541</v>
      </c>
      <c r="M212">
        <v>0.3991817199320673</v>
      </c>
      <c r="N212">
        <v>0.16401045619360821</v>
      </c>
      <c r="O212">
        <v>0.27448966760280002</v>
      </c>
      <c r="P212">
        <v>0.31689695656100419</v>
      </c>
      <c r="Q212">
        <v>0.12940627707070029</v>
      </c>
      <c r="R212">
        <v>0.17811456142521351</v>
      </c>
      <c r="S212">
        <v>0.15788986008586339</v>
      </c>
      <c r="T212">
        <v>0.14356435643564361</v>
      </c>
      <c r="U212">
        <v>0.1657397107897664</v>
      </c>
      <c r="V212">
        <v>0.15007008981880479</v>
      </c>
      <c r="W212">
        <v>0.1412855910267472</v>
      </c>
      <c r="X212">
        <v>0.16227554761680921</v>
      </c>
      <c r="Y212">
        <v>0.1531029887683229</v>
      </c>
      <c r="Z212">
        <v>0.1197907160674089</v>
      </c>
      <c r="AA212">
        <v>0.15554400280279829</v>
      </c>
      <c r="AB212">
        <v>0.14517707888858211</v>
      </c>
      <c r="AC212">
        <v>9.5187269551717468E-2</v>
      </c>
      <c r="AD212">
        <v>0.14984200898054209</v>
      </c>
      <c r="AE212">
        <v>0.16429956501231591</v>
      </c>
      <c r="AF212">
        <v>0.11569226767249791</v>
      </c>
      <c r="AG212">
        <v>0.31383482377695959</v>
      </c>
      <c r="AH212">
        <v>0.34507327810925098</v>
      </c>
      <c r="AI212">
        <v>0.45055350553505541</v>
      </c>
      <c r="AJ212">
        <v>0.38868589494415517</v>
      </c>
      <c r="AK212">
        <v>0.39619297669839187</v>
      </c>
    </row>
    <row r="213" spans="1:37">
      <c r="A213">
        <v>6</v>
      </c>
      <c r="B213">
        <v>0.50292511700468023</v>
      </c>
      <c r="C213">
        <v>0.4257393209200438</v>
      </c>
      <c r="D213">
        <v>0.45186746987951798</v>
      </c>
      <c r="E213">
        <v>0.49970754533047368</v>
      </c>
      <c r="F213">
        <v>0.44312652068126518</v>
      </c>
      <c r="G213">
        <v>0.47871909201459267</v>
      </c>
      <c r="H213">
        <v>0.45600920069005169</v>
      </c>
      <c r="I213">
        <v>0.44878206162284229</v>
      </c>
      <c r="J213">
        <v>0.44288741540775178</v>
      </c>
      <c r="K213">
        <v>0.34353592770733132</v>
      </c>
      <c r="L213">
        <v>0.46224460356178021</v>
      </c>
      <c r="M213">
        <v>0.45468581133240699</v>
      </c>
      <c r="N213">
        <v>0.19217471962222779</v>
      </c>
      <c r="O213">
        <v>0.32474745357756613</v>
      </c>
      <c r="P213">
        <v>0.36304524519100512</v>
      </c>
      <c r="Q213">
        <v>0.15032984607183311</v>
      </c>
      <c r="R213">
        <v>0.21119633799331941</v>
      </c>
      <c r="S213">
        <v>0.18120888284893599</v>
      </c>
      <c r="T213">
        <v>0.20156542681295159</v>
      </c>
      <c r="U213">
        <v>0.20292388368027961</v>
      </c>
      <c r="V213">
        <v>0.1720575255698043</v>
      </c>
      <c r="W213">
        <v>0.16486914006327291</v>
      </c>
      <c r="X213">
        <v>0.1913485945285324</v>
      </c>
      <c r="Y213">
        <v>0.17492385303636021</v>
      </c>
      <c r="Z213">
        <v>0.13895479710409439</v>
      </c>
      <c r="AA213">
        <v>0.18235141213566439</v>
      </c>
      <c r="AB213">
        <v>0.1652317963906528</v>
      </c>
      <c r="AC213">
        <v>0.10979041335144581</v>
      </c>
      <c r="AD213">
        <v>0.17424746382837181</v>
      </c>
      <c r="AE213">
        <v>0.1859965410617892</v>
      </c>
      <c r="AF213">
        <v>0.12713793327697209</v>
      </c>
      <c r="AG213">
        <v>0.34700157811678067</v>
      </c>
      <c r="AH213">
        <v>0.37565892370966808</v>
      </c>
      <c r="AI213">
        <v>0.48394833948339488</v>
      </c>
      <c r="AJ213">
        <v>0.43172924926792622</v>
      </c>
      <c r="AK213">
        <v>0.43761076468657689</v>
      </c>
    </row>
    <row r="214" spans="1:37">
      <c r="A214">
        <v>7</v>
      </c>
      <c r="B214">
        <v>0.55596723868954756</v>
      </c>
      <c r="C214">
        <v>0.48973165388828033</v>
      </c>
      <c r="D214">
        <v>0.50831325301204811</v>
      </c>
      <c r="E214">
        <v>0.55449405342171965</v>
      </c>
      <c r="F214">
        <v>0.50240267639902692</v>
      </c>
      <c r="G214">
        <v>0.53175246588298886</v>
      </c>
      <c r="H214">
        <v>0.55798351543032398</v>
      </c>
      <c r="I214">
        <v>0.54495348712157876</v>
      </c>
      <c r="J214">
        <v>0.49586437897327218</v>
      </c>
      <c r="K214">
        <v>0.41786911528931642</v>
      </c>
      <c r="L214">
        <v>0.5558528077215622</v>
      </c>
      <c r="M214">
        <v>0.50903195924038902</v>
      </c>
      <c r="N214">
        <v>0.22708491441099579</v>
      </c>
      <c r="O214">
        <v>0.39240055329672618</v>
      </c>
      <c r="P214">
        <v>0.40634877630271821</v>
      </c>
      <c r="Q214">
        <v>0.24848404078096889</v>
      </c>
      <c r="R214">
        <v>0.27015959421007052</v>
      </c>
      <c r="S214">
        <v>0.2115699416252278</v>
      </c>
      <c r="T214">
        <v>0.35262242440460262</v>
      </c>
      <c r="U214">
        <v>0.2774511361830605</v>
      </c>
      <c r="V214">
        <v>0.20567467940397691</v>
      </c>
      <c r="W214">
        <v>0.23561978717285009</v>
      </c>
      <c r="X214">
        <v>0.2366151170442794</v>
      </c>
      <c r="Y214">
        <v>0.20121835141823721</v>
      </c>
      <c r="Z214">
        <v>0.20715459025369601</v>
      </c>
      <c r="AA214">
        <v>0.22702666048845541</v>
      </c>
      <c r="AB214">
        <v>0.1997941818729449</v>
      </c>
      <c r="AC214">
        <v>0.140694740927615</v>
      </c>
      <c r="AD214">
        <v>0.21751829369698991</v>
      </c>
      <c r="AE214">
        <v>0.21309155704627639</v>
      </c>
      <c r="AF214">
        <v>0.1460623008389153</v>
      </c>
      <c r="AG214">
        <v>0.40084166228300899</v>
      </c>
      <c r="AH214">
        <v>0.42495510629670391</v>
      </c>
      <c r="AI214">
        <v>0.52767527675276749</v>
      </c>
      <c r="AJ214">
        <v>0.4927570032910934</v>
      </c>
      <c r="AK214">
        <v>0.48972760091893669</v>
      </c>
    </row>
    <row r="215" spans="1:37">
      <c r="A215">
        <v>8</v>
      </c>
      <c r="B215">
        <v>0.61368954758190331</v>
      </c>
      <c r="C215">
        <v>0.58198247535596948</v>
      </c>
      <c r="D215">
        <v>0.5369879518072288</v>
      </c>
      <c r="E215">
        <v>0.62663287190485462</v>
      </c>
      <c r="F215">
        <v>0.59215328467153294</v>
      </c>
      <c r="G215">
        <v>0.55033103634643976</v>
      </c>
      <c r="H215">
        <v>0.55894192064404824</v>
      </c>
      <c r="I215">
        <v>0.56842501478733121</v>
      </c>
      <c r="J215">
        <v>0.51363729578235007</v>
      </c>
      <c r="K215">
        <v>0.41684885585191661</v>
      </c>
      <c r="L215">
        <v>0.54612217064022861</v>
      </c>
      <c r="M215">
        <v>0.51497606916782457</v>
      </c>
      <c r="N215">
        <v>0.27329454422801241</v>
      </c>
      <c r="O215">
        <v>0.40518506098838891</v>
      </c>
      <c r="P215">
        <v>0.40982570215840319</v>
      </c>
      <c r="Q215">
        <v>0.41660558406077158</v>
      </c>
      <c r="R215">
        <v>0.30294445131758019</v>
      </c>
      <c r="S215">
        <v>0.28174321277450037</v>
      </c>
      <c r="T215">
        <v>0.46688520203371681</v>
      </c>
      <c r="U215">
        <v>0.31975437561008818</v>
      </c>
      <c r="V215">
        <v>0.36080681169202011</v>
      </c>
      <c r="W215">
        <v>0.43953120506183502</v>
      </c>
      <c r="X215">
        <v>0.32216555419761211</v>
      </c>
      <c r="Y215">
        <v>0.30596801827527131</v>
      </c>
      <c r="Z215">
        <v>0.41503924073736082</v>
      </c>
      <c r="AA215">
        <v>0.27121593978504349</v>
      </c>
      <c r="AB215">
        <v>0.29281393539318779</v>
      </c>
      <c r="AC215">
        <v>0.238841451581603</v>
      </c>
      <c r="AD215">
        <v>0.26207799767171119</v>
      </c>
      <c r="AE215">
        <v>0.2333997169959646</v>
      </c>
      <c r="AF215">
        <v>0.2000390193145607</v>
      </c>
      <c r="AG215">
        <v>0.50712782745923191</v>
      </c>
      <c r="AH215">
        <v>0.47488848983374848</v>
      </c>
      <c r="AI215">
        <v>0.57177121771217709</v>
      </c>
      <c r="AJ215">
        <v>0.57972479203918215</v>
      </c>
      <c r="AK215">
        <v>0.52727272727272734</v>
      </c>
    </row>
    <row r="216" spans="1:37">
      <c r="A216">
        <v>9</v>
      </c>
      <c r="B216">
        <v>0.56259750390015595</v>
      </c>
      <c r="C216">
        <v>0.5591730558598027</v>
      </c>
      <c r="D216">
        <v>0.51216867469879501</v>
      </c>
      <c r="E216">
        <v>0.58334958081497357</v>
      </c>
      <c r="F216">
        <v>0.57235401459854007</v>
      </c>
      <c r="G216">
        <v>0.52013241453857595</v>
      </c>
      <c r="H216">
        <v>0.51255510829978912</v>
      </c>
      <c r="I216">
        <v>0.52938646018174973</v>
      </c>
      <c r="J216">
        <v>0.52047303301661085</v>
      </c>
      <c r="K216">
        <v>0.46596706019530693</v>
      </c>
      <c r="L216">
        <v>0.51231410811236133</v>
      </c>
      <c r="M216">
        <v>0.51497606916782457</v>
      </c>
      <c r="N216">
        <v>0.43519689687157431</v>
      </c>
      <c r="O216">
        <v>0.42501152701513162</v>
      </c>
      <c r="P216">
        <v>0.42386887022487119</v>
      </c>
      <c r="Q216">
        <v>0.57559805424135402</v>
      </c>
      <c r="R216">
        <v>0.34321415316095522</v>
      </c>
      <c r="S216">
        <v>0.39657781758655841</v>
      </c>
      <c r="T216">
        <v>0.54475515119079465</v>
      </c>
      <c r="U216">
        <v>0.36652970420648778</v>
      </c>
      <c r="V216">
        <v>0.49413322257411357</v>
      </c>
      <c r="W216">
        <v>0.56269772792637329</v>
      </c>
      <c r="X216">
        <v>0.42704709974616911</v>
      </c>
      <c r="Y216">
        <v>0.45112316771368738</v>
      </c>
      <c r="Z216">
        <v>0.52722516274259301</v>
      </c>
      <c r="AA216">
        <v>0.34659765152628191</v>
      </c>
      <c r="AB216">
        <v>0.38337391129740722</v>
      </c>
      <c r="AC216">
        <v>0.47321948379584711</v>
      </c>
      <c r="AD216">
        <v>0.38332571095958751</v>
      </c>
      <c r="AE216">
        <v>0.3693988784654893</v>
      </c>
      <c r="AF216">
        <v>0.27950835663653512</v>
      </c>
      <c r="AG216">
        <v>0.54560757496054724</v>
      </c>
      <c r="AH216">
        <v>0.49458379192492608</v>
      </c>
      <c r="AI216">
        <v>0.54833948339483396</v>
      </c>
      <c r="AJ216">
        <v>0.56142942289253417</v>
      </c>
      <c r="AK216">
        <v>0.51847719067935671</v>
      </c>
    </row>
    <row r="217" spans="1:37">
      <c r="A217">
        <v>10</v>
      </c>
      <c r="B217">
        <v>0.50682527301092051</v>
      </c>
      <c r="C217">
        <v>0.50470974808324209</v>
      </c>
      <c r="D217">
        <v>0.51102409638554214</v>
      </c>
      <c r="E217">
        <v>0.50750633651783961</v>
      </c>
      <c r="F217">
        <v>0.50337591240875923</v>
      </c>
      <c r="G217">
        <v>0.51263342791514677</v>
      </c>
      <c r="H217">
        <v>0.50258769407705572</v>
      </c>
      <c r="I217">
        <v>0.50881862666021394</v>
      </c>
      <c r="J217">
        <v>0.52970127828286284</v>
      </c>
      <c r="K217">
        <v>0.58329689549628327</v>
      </c>
      <c r="L217">
        <v>0.5242741364387441</v>
      </c>
      <c r="M217">
        <v>0.5297977458700015</v>
      </c>
      <c r="N217">
        <v>0.62762458891980755</v>
      </c>
      <c r="O217">
        <v>0.47267049503290431</v>
      </c>
      <c r="P217">
        <v>0.48112525964056713</v>
      </c>
      <c r="Q217">
        <v>0.72572799360298523</v>
      </c>
      <c r="R217">
        <v>0.39998762835580848</v>
      </c>
      <c r="S217">
        <v>0.47224881860580048</v>
      </c>
      <c r="T217">
        <v>0.62489965212737497</v>
      </c>
      <c r="U217">
        <v>0.45985335179678088</v>
      </c>
      <c r="V217">
        <v>0.62514926535486204</v>
      </c>
      <c r="W217">
        <v>0.66767328156456729</v>
      </c>
      <c r="X217">
        <v>0.56350474757920466</v>
      </c>
      <c r="Y217">
        <v>0.61731391585760531</v>
      </c>
      <c r="Z217">
        <v>0.66076534647441754</v>
      </c>
      <c r="AA217">
        <v>0.50738559949368811</v>
      </c>
      <c r="AB217">
        <v>0.54850530860169167</v>
      </c>
      <c r="AC217">
        <v>0.66810595769454695</v>
      </c>
      <c r="AD217">
        <v>0.55962082155330106</v>
      </c>
      <c r="AE217">
        <v>0.54873958387925159</v>
      </c>
      <c r="AF217">
        <v>0.46810171034662162</v>
      </c>
      <c r="AG217">
        <v>0.61046817464492387</v>
      </c>
      <c r="AH217">
        <v>0.5976365637490586</v>
      </c>
      <c r="AI217">
        <v>0.47158671586715872</v>
      </c>
      <c r="AJ217">
        <v>0.50335587861825926</v>
      </c>
      <c r="AK217">
        <v>0.50331473580571062</v>
      </c>
    </row>
    <row r="218" spans="1:37">
      <c r="A218">
        <v>11</v>
      </c>
      <c r="B218">
        <v>0.49960998439937587</v>
      </c>
      <c r="C218">
        <v>0.49351040525739331</v>
      </c>
      <c r="D218">
        <v>0.51228915662650609</v>
      </c>
      <c r="E218">
        <v>0.49483330083837002</v>
      </c>
      <c r="F218">
        <v>0.49154501216545021</v>
      </c>
      <c r="G218">
        <v>0.51709228482637482</v>
      </c>
      <c r="H218">
        <v>0.50392946137626982</v>
      </c>
      <c r="I218">
        <v>0.5067484002796151</v>
      </c>
      <c r="J218">
        <v>0.53592179916603999</v>
      </c>
      <c r="K218">
        <v>0.66870718554146635</v>
      </c>
      <c r="L218">
        <v>0.53563091772234894</v>
      </c>
      <c r="M218">
        <v>0.53381194997684112</v>
      </c>
      <c r="N218">
        <v>0.74441352559237683</v>
      </c>
      <c r="O218">
        <v>0.51024856436266075</v>
      </c>
      <c r="P218">
        <v>0.51277883139167335</v>
      </c>
      <c r="Q218">
        <v>0.84633837542480184</v>
      </c>
      <c r="R218">
        <v>0.46747494742051221</v>
      </c>
      <c r="S218">
        <v>0.54798159187077256</v>
      </c>
      <c r="T218">
        <v>0.68249933101418248</v>
      </c>
      <c r="U218">
        <v>0.56601439240879869</v>
      </c>
      <c r="V218">
        <v>0.70596023051762635</v>
      </c>
      <c r="W218">
        <v>0.76955708944492374</v>
      </c>
      <c r="X218">
        <v>0.70848218482654868</v>
      </c>
      <c r="Y218">
        <v>0.7423139158576052</v>
      </c>
      <c r="Z218">
        <v>0.74326215246091143</v>
      </c>
      <c r="AA218">
        <v>0.65492806527807601</v>
      </c>
      <c r="AB218">
        <v>0.70053462513491105</v>
      </c>
      <c r="AC218">
        <v>0.78439743838540665</v>
      </c>
      <c r="AD218">
        <v>0.70629261599866955</v>
      </c>
      <c r="AE218">
        <v>0.67449295110319163</v>
      </c>
      <c r="AF218">
        <v>0.68179748975743004</v>
      </c>
      <c r="AG218">
        <v>0.76159915833771719</v>
      </c>
      <c r="AH218">
        <v>0.67612813531831073</v>
      </c>
      <c r="AI218">
        <v>0.46568265682656829</v>
      </c>
      <c r="AJ218">
        <v>0.49120215605483442</v>
      </c>
      <c r="AK218">
        <v>0.50265835247784707</v>
      </c>
    </row>
    <row r="219" spans="1:37">
      <c r="A219">
        <v>12</v>
      </c>
      <c r="B219">
        <v>0.50741029641185653</v>
      </c>
      <c r="C219">
        <v>0.50164293537787519</v>
      </c>
      <c r="D219">
        <v>0.51879518072289144</v>
      </c>
      <c r="E219">
        <v>0.49990251511015787</v>
      </c>
      <c r="F219">
        <v>0.49641119221411212</v>
      </c>
      <c r="G219">
        <v>0.52269963518443463</v>
      </c>
      <c r="H219">
        <v>0.49108683151236338</v>
      </c>
      <c r="I219">
        <v>0.4960208635801473</v>
      </c>
      <c r="J219">
        <v>0.53161528470845576</v>
      </c>
      <c r="K219">
        <v>0.69989797405625997</v>
      </c>
      <c r="L219">
        <v>0.52938862223621042</v>
      </c>
      <c r="M219">
        <v>0.52393083217538983</v>
      </c>
      <c r="N219">
        <v>0.76212159541276647</v>
      </c>
      <c r="O219">
        <v>0.52860795573626174</v>
      </c>
      <c r="P219">
        <v>0.51025015804208418</v>
      </c>
      <c r="Q219">
        <v>0.85779969347637774</v>
      </c>
      <c r="R219">
        <v>0.52604231102313503</v>
      </c>
      <c r="S219">
        <v>0.62417765697871952</v>
      </c>
      <c r="T219">
        <v>0.70651592186245649</v>
      </c>
      <c r="U219">
        <v>0.63717055231436293</v>
      </c>
      <c r="V219">
        <v>0.76395306578059285</v>
      </c>
      <c r="W219">
        <v>0.79076790336496972</v>
      </c>
      <c r="X219">
        <v>0.78622967001974209</v>
      </c>
      <c r="Y219">
        <v>0.79257091185988948</v>
      </c>
      <c r="Z219">
        <v>0.78706576625904978</v>
      </c>
      <c r="AA219">
        <v>0.74276414678525815</v>
      </c>
      <c r="AB219">
        <v>0.79124519966868279</v>
      </c>
      <c r="AC219">
        <v>0.83834659421696123</v>
      </c>
      <c r="AD219">
        <v>0.78578704473640437</v>
      </c>
      <c r="AE219">
        <v>0.78510036161626739</v>
      </c>
      <c r="AF219">
        <v>0.87338232425050399</v>
      </c>
      <c r="AG219">
        <v>0.88829563387690713</v>
      </c>
      <c r="AH219">
        <v>0.75334530498754548</v>
      </c>
      <c r="AI219">
        <v>0.47066420664206637</v>
      </c>
      <c r="AJ219">
        <v>0.49990930057788491</v>
      </c>
      <c r="AK219">
        <v>0.50830324909747293</v>
      </c>
    </row>
    <row r="220" spans="1:37">
      <c r="A220">
        <v>13</v>
      </c>
      <c r="B220">
        <v>0.49765990639625579</v>
      </c>
      <c r="C220">
        <v>0.48863636363636359</v>
      </c>
      <c r="D220">
        <v>0.51632530120481934</v>
      </c>
      <c r="E220">
        <v>0.48488984207447838</v>
      </c>
      <c r="F220">
        <v>0.48242092457420938</v>
      </c>
      <c r="G220">
        <v>0.51790298608296181</v>
      </c>
      <c r="H220">
        <v>0.49492045236726079</v>
      </c>
      <c r="I220">
        <v>0.49564445878367469</v>
      </c>
      <c r="J220">
        <v>0.54070681523002262</v>
      </c>
      <c r="K220">
        <v>0.73575280571345292</v>
      </c>
      <c r="L220">
        <v>0.53906680305295473</v>
      </c>
      <c r="M220">
        <v>0.53574185579743705</v>
      </c>
      <c r="N220">
        <v>0.7463529808584195</v>
      </c>
      <c r="O220">
        <v>0.54962903969484833</v>
      </c>
      <c r="P220">
        <v>0.51472049128510799</v>
      </c>
      <c r="Q220">
        <v>0.81648564003465052</v>
      </c>
      <c r="R220">
        <v>0.60711369541012017</v>
      </c>
      <c r="S220">
        <v>0.68317015165086337</v>
      </c>
      <c r="T220">
        <v>0.72638480064222632</v>
      </c>
      <c r="U220">
        <v>0.68848607296088604</v>
      </c>
      <c r="V220">
        <v>0.79819324022636406</v>
      </c>
      <c r="W220">
        <v>0.81018119068162198</v>
      </c>
      <c r="X220">
        <v>0.82189527122308903</v>
      </c>
      <c r="Y220">
        <v>0.80020940415000952</v>
      </c>
      <c r="Z220">
        <v>0.7978341546510922</v>
      </c>
      <c r="AA220">
        <v>0.79972424081461979</v>
      </c>
      <c r="AB220">
        <v>0.84571170402349316</v>
      </c>
      <c r="AC220">
        <v>0.89962157966233269</v>
      </c>
      <c r="AD220">
        <v>0.8499708963911522</v>
      </c>
      <c r="AE220">
        <v>0.8649441853152352</v>
      </c>
      <c r="AF220">
        <v>0.94472263770566434</v>
      </c>
      <c r="AG220">
        <v>0.94182009468700656</v>
      </c>
      <c r="AH220">
        <v>0.75543068991484685</v>
      </c>
      <c r="AI220">
        <v>0.46494464944649438</v>
      </c>
      <c r="AJ220">
        <v>0.48661535670786998</v>
      </c>
      <c r="AK220">
        <v>0.50607154578273716</v>
      </c>
    </row>
    <row r="221" spans="1:37">
      <c r="A221">
        <v>14</v>
      </c>
      <c r="B221">
        <v>0.50546021840873623</v>
      </c>
      <c r="C221">
        <v>0.49233296823658262</v>
      </c>
      <c r="D221">
        <v>0.53325301204819275</v>
      </c>
      <c r="E221">
        <v>0.4866445700916357</v>
      </c>
      <c r="F221">
        <v>0.48534063260340637</v>
      </c>
      <c r="G221">
        <v>0.5334414268342117</v>
      </c>
      <c r="H221">
        <v>0.49760398696568908</v>
      </c>
      <c r="I221">
        <v>0.49803731784696459</v>
      </c>
      <c r="J221">
        <v>0.54303096588967126</v>
      </c>
      <c r="K221">
        <v>0.80717096633143859</v>
      </c>
      <c r="L221">
        <v>0.55593149211844617</v>
      </c>
      <c r="M221">
        <v>0.53944727497298128</v>
      </c>
      <c r="N221">
        <v>0.79340585209545467</v>
      </c>
      <c r="O221">
        <v>0.60682399295804146</v>
      </c>
      <c r="P221">
        <v>0.59590896775941471</v>
      </c>
      <c r="Q221">
        <v>0.78689944692476843</v>
      </c>
      <c r="R221">
        <v>0.7130891995546208</v>
      </c>
      <c r="S221">
        <v>0.76514192173456486</v>
      </c>
      <c r="T221">
        <v>0.7553518865400054</v>
      </c>
      <c r="U221">
        <v>0.74152686658645661</v>
      </c>
      <c r="V221">
        <v>0.83552255853797841</v>
      </c>
      <c r="W221">
        <v>0.8234828875467356</v>
      </c>
      <c r="X221">
        <v>0.85635047475792025</v>
      </c>
      <c r="Y221">
        <v>0.8747382448124883</v>
      </c>
      <c r="Z221">
        <v>0.85423130741619535</v>
      </c>
      <c r="AA221">
        <v>0.87527547664523131</v>
      </c>
      <c r="AB221">
        <v>0.89977661203283033</v>
      </c>
      <c r="AC221">
        <v>0.94949543954977689</v>
      </c>
      <c r="AD221">
        <v>0.91075586229835337</v>
      </c>
      <c r="AE221">
        <v>0.94122425449399916</v>
      </c>
      <c r="AF221">
        <v>1</v>
      </c>
      <c r="AG221">
        <v>1</v>
      </c>
      <c r="AH221">
        <v>0.78468400625615464</v>
      </c>
      <c r="AI221">
        <v>0.48007380073800737</v>
      </c>
      <c r="AJ221">
        <v>0.48925859700951058</v>
      </c>
      <c r="AK221">
        <v>0.52451591729570068</v>
      </c>
    </row>
    <row r="222" spans="1:37">
      <c r="A222">
        <v>15</v>
      </c>
      <c r="B222">
        <v>0.50156006240249618</v>
      </c>
      <c r="C222">
        <v>0.49003285870755747</v>
      </c>
      <c r="D222">
        <v>0.52632530120481913</v>
      </c>
      <c r="E222">
        <v>0.48547475141353091</v>
      </c>
      <c r="F222">
        <v>0.48473236009732368</v>
      </c>
      <c r="G222">
        <v>0.52857721929469004</v>
      </c>
      <c r="H222">
        <v>0.51466359976998277</v>
      </c>
      <c r="I222">
        <v>0.51169543474753998</v>
      </c>
      <c r="J222">
        <v>0.5464488345068016</v>
      </c>
      <c r="K222">
        <v>0.85774668415682853</v>
      </c>
      <c r="L222">
        <v>0.57848768589188759</v>
      </c>
      <c r="M222">
        <v>0.54523699243476909</v>
      </c>
      <c r="N222">
        <v>0.84256682688253648</v>
      </c>
      <c r="O222">
        <v>0.70371379469338113</v>
      </c>
      <c r="P222">
        <v>0.69818477377404486</v>
      </c>
      <c r="Q222">
        <v>0.86413007263277131</v>
      </c>
      <c r="R222">
        <v>0.80778176419646164</v>
      </c>
      <c r="S222">
        <v>0.83664329616703215</v>
      </c>
      <c r="T222">
        <v>0.82271875836232278</v>
      </c>
      <c r="U222">
        <v>0.8097886540600665</v>
      </c>
      <c r="V222">
        <v>0.88209334925497107</v>
      </c>
      <c r="W222">
        <v>0.85454414725337946</v>
      </c>
      <c r="X222">
        <v>0.90052411394190057</v>
      </c>
      <c r="Y222">
        <v>0.89491719017704185</v>
      </c>
      <c r="Z222">
        <v>0.89353288312952506</v>
      </c>
      <c r="AA222">
        <v>0.93459760631985789</v>
      </c>
      <c r="AB222">
        <v>0.97678271127732719</v>
      </c>
      <c r="AC222">
        <v>0.96764020958664854</v>
      </c>
      <c r="AD222">
        <v>0.95959795443206353</v>
      </c>
      <c r="AE222">
        <v>0.9661705361354227</v>
      </c>
      <c r="AF222">
        <v>0.90739416010925422</v>
      </c>
      <c r="AG222">
        <v>0.97656496580746976</v>
      </c>
      <c r="AH222">
        <v>0.73237560099635046</v>
      </c>
      <c r="AI222">
        <v>0.4767527675276752</v>
      </c>
      <c r="AJ222">
        <v>0.48664127082847453</v>
      </c>
      <c r="AK222">
        <v>0.51801772234985233</v>
      </c>
    </row>
    <row r="223" spans="1:37">
      <c r="A223">
        <v>16</v>
      </c>
      <c r="B223">
        <v>0.51443057722308894</v>
      </c>
      <c r="C223">
        <v>0.50755750273822575</v>
      </c>
      <c r="D223">
        <v>0.52819277108433726</v>
      </c>
      <c r="E223">
        <v>0.50302203158510428</v>
      </c>
      <c r="F223">
        <v>0.50209854014598532</v>
      </c>
      <c r="G223">
        <v>0.53175246588298886</v>
      </c>
      <c r="H223">
        <v>0.57389304197814839</v>
      </c>
      <c r="I223">
        <v>0.56218744958864342</v>
      </c>
      <c r="J223">
        <v>0.5946407820083397</v>
      </c>
      <c r="K223">
        <v>0.92275178545401537</v>
      </c>
      <c r="L223">
        <v>0.63875993390510677</v>
      </c>
      <c r="M223">
        <v>0.60498687664041995</v>
      </c>
      <c r="N223">
        <v>0.91053208533603158</v>
      </c>
      <c r="O223">
        <v>0.82642411032401353</v>
      </c>
      <c r="P223">
        <v>0.79856407477648328</v>
      </c>
      <c r="Q223">
        <v>0.92570133937495824</v>
      </c>
      <c r="R223">
        <v>0.90653222813311884</v>
      </c>
      <c r="S223">
        <v>0.91200543595762429</v>
      </c>
      <c r="T223">
        <v>0.89644099545089639</v>
      </c>
      <c r="U223">
        <v>0.88837937844770798</v>
      </c>
      <c r="V223">
        <v>0.9433051243445304</v>
      </c>
      <c r="W223">
        <v>0.92184354328444074</v>
      </c>
      <c r="X223">
        <v>0.94908103788662201</v>
      </c>
      <c r="Y223">
        <v>0.94058157243479923</v>
      </c>
      <c r="Z223">
        <v>0.94135182819249263</v>
      </c>
      <c r="AA223">
        <v>0.98444899020150789</v>
      </c>
      <c r="AB223">
        <v>0.9926959664667051</v>
      </c>
      <c r="AC223">
        <v>1</v>
      </c>
      <c r="AD223">
        <v>1</v>
      </c>
      <c r="AE223">
        <v>1</v>
      </c>
      <c r="AF223">
        <v>0.83865513429147431</v>
      </c>
      <c r="AG223">
        <v>0.9761441346659655</v>
      </c>
      <c r="AH223">
        <v>0.71059491397787167</v>
      </c>
      <c r="AI223">
        <v>0.48468634686346868</v>
      </c>
      <c r="AJ223">
        <v>0.50480706937210074</v>
      </c>
      <c r="AK223">
        <v>0.52005251066622904</v>
      </c>
    </row>
    <row r="224" spans="1:37">
      <c r="A224">
        <v>17</v>
      </c>
      <c r="B224">
        <v>0.57429797191887677</v>
      </c>
      <c r="C224">
        <v>0.56782584884994525</v>
      </c>
      <c r="D224">
        <v>0.58831325301204818</v>
      </c>
      <c r="E224">
        <v>0.56326769350750627</v>
      </c>
      <c r="F224">
        <v>0.56161800486618019</v>
      </c>
      <c r="G224">
        <v>0.59194703418456962</v>
      </c>
      <c r="H224">
        <v>0.65976614912785125</v>
      </c>
      <c r="I224">
        <v>0.64394794859385929</v>
      </c>
      <c r="J224">
        <v>0.67359354706405095</v>
      </c>
      <c r="K224">
        <v>0.99140067045620173</v>
      </c>
      <c r="L224">
        <v>0.71920161565294927</v>
      </c>
      <c r="M224">
        <v>0.67716535433070868</v>
      </c>
      <c r="N224">
        <v>1</v>
      </c>
      <c r="O224">
        <v>1</v>
      </c>
      <c r="P224">
        <v>0.97385532376049844</v>
      </c>
      <c r="Q224">
        <v>1</v>
      </c>
      <c r="R224">
        <v>0.9937399480390946</v>
      </c>
      <c r="S224">
        <v>1</v>
      </c>
      <c r="T224">
        <v>0.96594862188921582</v>
      </c>
      <c r="U224">
        <v>0.97152164536559871</v>
      </c>
      <c r="V224">
        <v>1</v>
      </c>
      <c r="W224">
        <v>1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0.94236367164758406</v>
      </c>
      <c r="AD224">
        <v>0.93615915516381187</v>
      </c>
      <c r="AE224">
        <v>0.92945862376185751</v>
      </c>
      <c r="AF224">
        <v>0.69038173896078558</v>
      </c>
      <c r="AG224">
        <v>0.89836927932666999</v>
      </c>
      <c r="AH224">
        <v>0.719168163123443</v>
      </c>
      <c r="AI224">
        <v>0.54095940959409594</v>
      </c>
      <c r="AJ224">
        <v>0.56464277384746953</v>
      </c>
      <c r="AK224">
        <v>0.57873318017722353</v>
      </c>
    </row>
    <row r="225" spans="1:37">
      <c r="A225">
        <v>18</v>
      </c>
      <c r="B225">
        <v>0.67258190327613099</v>
      </c>
      <c r="C225">
        <v>0.66421139101861992</v>
      </c>
      <c r="D225">
        <v>0.68909638554216857</v>
      </c>
      <c r="E225">
        <v>0.65646324819652946</v>
      </c>
      <c r="F225">
        <v>0.65355839416058392</v>
      </c>
      <c r="G225">
        <v>0.68565058775841103</v>
      </c>
      <c r="H225">
        <v>0.76174046386812344</v>
      </c>
      <c r="I225">
        <v>0.74452868742270251</v>
      </c>
      <c r="J225">
        <v>0.7647822817690888</v>
      </c>
      <c r="K225">
        <v>1</v>
      </c>
      <c r="L225">
        <v>0.80470532693366914</v>
      </c>
      <c r="M225">
        <v>0.76146364057434002</v>
      </c>
      <c r="N225">
        <v>0.96053630154313174</v>
      </c>
      <c r="O225">
        <v>0.99331433122354007</v>
      </c>
      <c r="P225">
        <v>1</v>
      </c>
      <c r="Q225">
        <v>0.96348370760311852</v>
      </c>
      <c r="R225">
        <v>1</v>
      </c>
      <c r="S225">
        <v>0.96889767427494844</v>
      </c>
      <c r="T225">
        <v>1</v>
      </c>
      <c r="U225">
        <v>1</v>
      </c>
      <c r="V225">
        <v>0.97796064586470077</v>
      </c>
      <c r="W225">
        <v>0.98044291055507604</v>
      </c>
      <c r="X225">
        <v>0.96389959575068163</v>
      </c>
      <c r="Y225">
        <v>0.94034361317342463</v>
      </c>
      <c r="Z225">
        <v>0.94664476485976767</v>
      </c>
      <c r="AA225">
        <v>0.91923872382265526</v>
      </c>
      <c r="AB225">
        <v>0.87650912376697354</v>
      </c>
      <c r="AC225">
        <v>0.82185134872889576</v>
      </c>
      <c r="AD225">
        <v>0.83294528521536659</v>
      </c>
      <c r="AE225">
        <v>0.80399350138881609</v>
      </c>
      <c r="AF225">
        <v>0.56499967483904523</v>
      </c>
      <c r="AG225">
        <v>0.83232509205681238</v>
      </c>
      <c r="AH225">
        <v>0.77854370619243451</v>
      </c>
      <c r="AI225">
        <v>0.63321033210332101</v>
      </c>
      <c r="AJ225">
        <v>0.66166524139003347</v>
      </c>
      <c r="AK225">
        <v>0.67902855267476203</v>
      </c>
    </row>
    <row r="226" spans="1:37">
      <c r="A226">
        <v>19</v>
      </c>
      <c r="B226">
        <v>0.78081123244929784</v>
      </c>
      <c r="C226">
        <v>0.77261774370208103</v>
      </c>
      <c r="D226">
        <v>0.79506024096385541</v>
      </c>
      <c r="E226">
        <v>0.76389159680249552</v>
      </c>
      <c r="F226">
        <v>0.75973236009732359</v>
      </c>
      <c r="G226">
        <v>0.78644777732738824</v>
      </c>
      <c r="H226">
        <v>0.8432049070346942</v>
      </c>
      <c r="I226">
        <v>0.8329838145937517</v>
      </c>
      <c r="J226">
        <v>0.8399070339736141</v>
      </c>
      <c r="K226">
        <v>0.91983675849001612</v>
      </c>
      <c r="L226">
        <v>0.85514202533637573</v>
      </c>
      <c r="M226">
        <v>0.82545931758530178</v>
      </c>
      <c r="N226">
        <v>0.80588582511172924</v>
      </c>
      <c r="O226">
        <v>0.8471098629333107</v>
      </c>
      <c r="P226">
        <v>0.83527499322676757</v>
      </c>
      <c r="Q226">
        <v>0.79876057839674819</v>
      </c>
      <c r="R226">
        <v>0.87849808239515037</v>
      </c>
      <c r="S226">
        <v>0.83828026067887706</v>
      </c>
      <c r="T226">
        <v>0.89838105432164828</v>
      </c>
      <c r="U226">
        <v>0.88869719189121665</v>
      </c>
      <c r="V226">
        <v>0.84645137843310314</v>
      </c>
      <c r="W226">
        <v>0.84311187805579513</v>
      </c>
      <c r="X226">
        <v>0.83565620005640662</v>
      </c>
      <c r="Y226">
        <v>0.79675899486008006</v>
      </c>
      <c r="Z226">
        <v>0.85964592078846513</v>
      </c>
      <c r="AA226">
        <v>0.81063029056428904</v>
      </c>
      <c r="AB226">
        <v>0.73118144624883896</v>
      </c>
      <c r="AC226">
        <v>0.71914418785173706</v>
      </c>
      <c r="AD226">
        <v>0.73324463662065509</v>
      </c>
      <c r="AE226">
        <v>0.69645196792620934</v>
      </c>
      <c r="AF226">
        <v>0.51147818169994141</v>
      </c>
      <c r="AG226">
        <v>0.88106259863229874</v>
      </c>
      <c r="AH226">
        <v>0.85315414470254292</v>
      </c>
      <c r="AI226">
        <v>0.73523985239852396</v>
      </c>
      <c r="AJ226">
        <v>0.77047863380756176</v>
      </c>
      <c r="AK226">
        <v>0.78516573679028567</v>
      </c>
    </row>
    <row r="227" spans="1:37">
      <c r="A227">
        <v>20</v>
      </c>
      <c r="B227">
        <v>0.86856474258970351</v>
      </c>
      <c r="C227">
        <v>0.86401971522453436</v>
      </c>
      <c r="D227">
        <v>0.87313253012048186</v>
      </c>
      <c r="E227">
        <v>0.85357769545720408</v>
      </c>
      <c r="F227">
        <v>0.84817518248175194</v>
      </c>
      <c r="G227">
        <v>0.8612349682475342</v>
      </c>
      <c r="H227">
        <v>0.94172896300555875</v>
      </c>
      <c r="I227">
        <v>0.93052642899392346</v>
      </c>
      <c r="J227">
        <v>0.93335156196595803</v>
      </c>
      <c r="K227">
        <v>0.90234659670601958</v>
      </c>
      <c r="L227">
        <v>0.92942009599496422</v>
      </c>
      <c r="M227">
        <v>0.92125984251968496</v>
      </c>
      <c r="N227">
        <v>0.73598111139219158</v>
      </c>
      <c r="O227">
        <v>0.78752567380642968</v>
      </c>
      <c r="P227">
        <v>0.81558746500496704</v>
      </c>
      <c r="Q227">
        <v>0.69047777703738256</v>
      </c>
      <c r="R227">
        <v>0.75856736360262289</v>
      </c>
      <c r="S227">
        <v>0.68508509126849315</v>
      </c>
      <c r="T227">
        <v>0.78793149585228794</v>
      </c>
      <c r="U227">
        <v>0.78076547637965066</v>
      </c>
      <c r="V227">
        <v>0.74155028295519432</v>
      </c>
      <c r="W227">
        <v>0.75431406384814492</v>
      </c>
      <c r="X227">
        <v>0.7598006956848733</v>
      </c>
      <c r="Y227">
        <v>0.72456215495907095</v>
      </c>
      <c r="Z227">
        <v>0.8052564336557767</v>
      </c>
      <c r="AA227">
        <v>0.75978436535831728</v>
      </c>
      <c r="AB227">
        <v>0.67646394417810785</v>
      </c>
      <c r="AC227">
        <v>0.63133126334174272</v>
      </c>
      <c r="AD227">
        <v>0.6536254781307167</v>
      </c>
      <c r="AE227">
        <v>0.61941198050416635</v>
      </c>
      <c r="AF227">
        <v>0.46810171034662162</v>
      </c>
      <c r="AG227">
        <v>0.88634928984744876</v>
      </c>
      <c r="AH227">
        <v>0.90262410936685378</v>
      </c>
      <c r="AI227">
        <v>0.81642066420664228</v>
      </c>
      <c r="AJ227">
        <v>0.86319935732980912</v>
      </c>
      <c r="AK227">
        <v>0.86399737446668856</v>
      </c>
    </row>
    <row r="228" spans="1:37">
      <c r="A228">
        <v>21</v>
      </c>
      <c r="B228">
        <v>0.97854914196567877</v>
      </c>
      <c r="C228">
        <v>0.98003833515881666</v>
      </c>
      <c r="D228">
        <v>0.9774698795180724</v>
      </c>
      <c r="E228">
        <v>0.96198089296159084</v>
      </c>
      <c r="F228">
        <v>0.96383819951338201</v>
      </c>
      <c r="G228">
        <v>0.96358600189163623</v>
      </c>
      <c r="H228">
        <v>1</v>
      </c>
      <c r="I228">
        <v>1</v>
      </c>
      <c r="J228">
        <v>1</v>
      </c>
      <c r="K228">
        <v>0.89928581839382016</v>
      </c>
      <c r="L228">
        <v>1</v>
      </c>
      <c r="M228">
        <v>1</v>
      </c>
      <c r="N228">
        <v>0.69567417151530475</v>
      </c>
      <c r="O228">
        <v>0.79919939640357085</v>
      </c>
      <c r="P228">
        <v>0.8523886932177368</v>
      </c>
      <c r="Q228">
        <v>0.65336176450989536</v>
      </c>
      <c r="R228">
        <v>0.74343684275640232</v>
      </c>
      <c r="S228">
        <v>0.65849213948173102</v>
      </c>
      <c r="T228">
        <v>0.71133261974846118</v>
      </c>
      <c r="U228">
        <v>0.70424053937481557</v>
      </c>
      <c r="V228">
        <v>0.67423809771039922</v>
      </c>
      <c r="W228">
        <v>0.70793787748058667</v>
      </c>
      <c r="X228">
        <v>0.72593306383378764</v>
      </c>
      <c r="Y228">
        <v>0.69060536836093656</v>
      </c>
      <c r="Z228">
        <v>0.7531179655654926</v>
      </c>
      <c r="AA228">
        <v>0.71735813659120973</v>
      </c>
      <c r="AB228">
        <v>0.63575211465575654</v>
      </c>
      <c r="AC228">
        <v>0.57175431787308373</v>
      </c>
      <c r="AD228">
        <v>0.60092715782471307</v>
      </c>
      <c r="AE228">
        <v>0.55421623604632875</v>
      </c>
      <c r="AF228">
        <v>0.44794173115692271</v>
      </c>
      <c r="AG228">
        <v>0.93172014729089958</v>
      </c>
      <c r="AH228">
        <v>0.98534437814979992</v>
      </c>
      <c r="AI228">
        <v>0.9996309963099631</v>
      </c>
      <c r="AJ228">
        <v>0.98323356396900696</v>
      </c>
      <c r="AK228">
        <v>0.98365605513619958</v>
      </c>
    </row>
    <row r="229" spans="1:37">
      <c r="A229">
        <v>22</v>
      </c>
      <c r="B229">
        <v>1</v>
      </c>
      <c r="C229">
        <v>1</v>
      </c>
      <c r="D229">
        <v>1</v>
      </c>
      <c r="E229">
        <v>1</v>
      </c>
      <c r="F229">
        <v>1</v>
      </c>
      <c r="G229">
        <v>1</v>
      </c>
      <c r="H229">
        <v>0.89208357293463669</v>
      </c>
      <c r="I229">
        <v>0.92799913964617942</v>
      </c>
      <c r="J229">
        <v>0.94798003964727584</v>
      </c>
      <c r="K229">
        <v>0.77117038332604582</v>
      </c>
      <c r="L229">
        <v>0.9001232722217849</v>
      </c>
      <c r="M229">
        <v>0.92697236374864911</v>
      </c>
      <c r="N229">
        <v>0.57972847626275392</v>
      </c>
      <c r="O229">
        <v>0.70218384541224788</v>
      </c>
      <c r="P229">
        <v>0.7553056985460127</v>
      </c>
      <c r="Q229">
        <v>0.55227560471779835</v>
      </c>
      <c r="R229">
        <v>0.59935667450204133</v>
      </c>
      <c r="S229">
        <v>0.56163325817710119</v>
      </c>
      <c r="T229">
        <v>0.60743912229060748</v>
      </c>
      <c r="U229">
        <v>0.55738802751356376</v>
      </c>
      <c r="V229">
        <v>0.55724001869061845</v>
      </c>
      <c r="W229">
        <v>0.60533505895887263</v>
      </c>
      <c r="X229">
        <v>0.60519883425777932</v>
      </c>
      <c r="Y229">
        <v>0.58849704930515889</v>
      </c>
      <c r="Z229">
        <v>0.63819431769787682</v>
      </c>
      <c r="AA229">
        <v>0.57536475933230102</v>
      </c>
      <c r="AB229">
        <v>0.50513290329058003</v>
      </c>
      <c r="AC229">
        <v>0.47622744032602371</v>
      </c>
      <c r="AD229">
        <v>0.48652918676201551</v>
      </c>
      <c r="AE229">
        <v>0.44269168282584781</v>
      </c>
      <c r="AF229">
        <v>0.39259933667165248</v>
      </c>
      <c r="AG229">
        <v>0.92293529721199363</v>
      </c>
      <c r="AH229">
        <v>1</v>
      </c>
      <c r="AI229">
        <v>1</v>
      </c>
      <c r="AJ229">
        <v>1</v>
      </c>
      <c r="AK229">
        <v>1</v>
      </c>
    </row>
    <row r="230" spans="1:37">
      <c r="A230">
        <v>23</v>
      </c>
      <c r="B230">
        <v>0.87421996879875208</v>
      </c>
      <c r="C230">
        <v>0.86440306681270518</v>
      </c>
      <c r="D230">
        <v>0.90367469879518081</v>
      </c>
      <c r="E230">
        <v>0.87833885747709095</v>
      </c>
      <c r="F230">
        <v>0.87594282238442844</v>
      </c>
      <c r="G230">
        <v>0.90758005674908815</v>
      </c>
      <c r="H230">
        <v>0.73452175579835144</v>
      </c>
      <c r="I230">
        <v>0.77794805613808671</v>
      </c>
      <c r="J230">
        <v>0.79855082370633657</v>
      </c>
      <c r="K230">
        <v>0.55123159889228979</v>
      </c>
      <c r="L230">
        <v>0.72242767592519741</v>
      </c>
      <c r="M230">
        <v>0.76856569399413299</v>
      </c>
      <c r="N230">
        <v>0.42448773083733871</v>
      </c>
      <c r="O230">
        <v>0.54357211719830645</v>
      </c>
      <c r="P230">
        <v>0.61826063397453268</v>
      </c>
      <c r="Q230">
        <v>0.42560138601985742</v>
      </c>
      <c r="R230">
        <v>0.43918099715452191</v>
      </c>
      <c r="S230">
        <v>0.42048367668406589</v>
      </c>
      <c r="T230">
        <v>0.46782178217821779</v>
      </c>
      <c r="U230">
        <v>0.39062677351251951</v>
      </c>
      <c r="V230">
        <v>0.40875343959295979</v>
      </c>
      <c r="W230">
        <v>0.46325855622663209</v>
      </c>
      <c r="X230">
        <v>0.45358183698411209</v>
      </c>
      <c r="Y230">
        <v>0.44515039025318859</v>
      </c>
      <c r="Z230">
        <v>0.50246395327614535</v>
      </c>
      <c r="AA230">
        <v>0.41655459240758119</v>
      </c>
      <c r="AB230">
        <v>0.3634948921964809</v>
      </c>
      <c r="AC230">
        <v>0.37415098001164371</v>
      </c>
      <c r="AD230">
        <v>0.35678945617828051</v>
      </c>
      <c r="AE230">
        <v>0.33748231224778569</v>
      </c>
      <c r="AF230">
        <v>0.30818755283865512</v>
      </c>
      <c r="AG230">
        <v>0.79105733824303004</v>
      </c>
      <c r="AH230">
        <v>0.88484041012570236</v>
      </c>
      <c r="AI230">
        <v>0.89003690036900363</v>
      </c>
      <c r="AJ230">
        <v>0.86154085361113264</v>
      </c>
      <c r="AK230">
        <v>0.90423367246471942</v>
      </c>
    </row>
    <row r="231" spans="1:37">
      <c r="A231">
        <v>24</v>
      </c>
      <c r="B231">
        <v>0.71119344773790949</v>
      </c>
      <c r="C231">
        <v>0.71177437020810519</v>
      </c>
      <c r="D231">
        <v>0.72668674698795166</v>
      </c>
      <c r="E231">
        <v>0.72879703645934868</v>
      </c>
      <c r="F231">
        <v>0.72469586374695905</v>
      </c>
      <c r="G231">
        <v>0.73625185785704639</v>
      </c>
      <c r="H231">
        <v>0.54034885949779565</v>
      </c>
      <c r="I231">
        <v>0.59211163090821117</v>
      </c>
      <c r="J231">
        <v>0.61952286554104863</v>
      </c>
      <c r="K231">
        <v>0.894767526599621</v>
      </c>
      <c r="L231">
        <v>0.62352138904188636</v>
      </c>
      <c r="M231">
        <v>0.58507024857186962</v>
      </c>
      <c r="N231">
        <v>0.26865671641791039</v>
      </c>
      <c r="O231">
        <v>0.39380475332187598</v>
      </c>
      <c r="P231">
        <v>0.46631445859297382</v>
      </c>
      <c r="Q231">
        <v>0.27693742919970682</v>
      </c>
      <c r="R231">
        <v>0.29610293207967342</v>
      </c>
      <c r="S231">
        <v>0.27377459307533131</v>
      </c>
      <c r="T231">
        <v>0.33609847471233611</v>
      </c>
      <c r="U231">
        <v>0.2658282445347438</v>
      </c>
      <c r="V231">
        <v>0.26358963709049382</v>
      </c>
      <c r="W231">
        <v>0.32750934713833763</v>
      </c>
      <c r="X231">
        <v>0.2892497884741938</v>
      </c>
      <c r="Y231">
        <v>0.28114886731391581</v>
      </c>
      <c r="Z231">
        <v>0.37446005962158552</v>
      </c>
      <c r="AA231">
        <v>0.28127436908784742</v>
      </c>
      <c r="AB231">
        <v>0.26053562912577488</v>
      </c>
      <c r="AC231">
        <v>0.28022511158548419</v>
      </c>
      <c r="AD231">
        <v>0.2454473640445701</v>
      </c>
      <c r="AE231">
        <v>0.25239767307793098</v>
      </c>
      <c r="AF231">
        <v>0.2374325291019054</v>
      </c>
      <c r="AG231">
        <v>0.64631772751183592</v>
      </c>
      <c r="AH231">
        <v>0.70422290447778479</v>
      </c>
      <c r="AI231">
        <v>0.7333948339483396</v>
      </c>
      <c r="AJ231">
        <v>0.71294928606597729</v>
      </c>
      <c r="AK231">
        <v>0.7293731539218905</v>
      </c>
    </row>
    <row r="233" spans="1:37">
      <c r="A233" s="129"/>
      <c r="B233" s="122"/>
    </row>
    <row r="234" spans="1:37">
      <c r="B234" s="122"/>
    </row>
    <row r="241" spans="1:50">
      <c r="A241" t="s">
        <v>61</v>
      </c>
      <c r="D241">
        <v>2015</v>
      </c>
      <c r="F241" t="s">
        <v>1</v>
      </c>
      <c r="G241" s="165">
        <v>13236.173000000021</v>
      </c>
      <c r="H241" t="s">
        <v>2</v>
      </c>
      <c r="K241" t="s">
        <v>3</v>
      </c>
      <c r="L241" t="s">
        <v>4</v>
      </c>
      <c r="AH241" s="104"/>
      <c r="AI241" s="128"/>
      <c r="AJ241" s="128"/>
      <c r="AK241" s="83"/>
    </row>
    <row r="242" spans="1:50">
      <c r="A242" s="105">
        <v>7</v>
      </c>
      <c r="B242" t="s">
        <v>8</v>
      </c>
      <c r="F242" t="s">
        <v>9</v>
      </c>
      <c r="G242">
        <v>0</v>
      </c>
      <c r="H242" t="s">
        <v>2</v>
      </c>
      <c r="K242" t="s">
        <v>10</v>
      </c>
      <c r="L242" t="s">
        <v>4</v>
      </c>
      <c r="N242" t="s">
        <v>11</v>
      </c>
    </row>
    <row r="243" spans="1:50">
      <c r="B243">
        <v>1</v>
      </c>
      <c r="C243" t="s">
        <v>22</v>
      </c>
      <c r="D243" t="s">
        <v>23</v>
      </c>
      <c r="E243">
        <v>2</v>
      </c>
      <c r="F243" t="s">
        <v>24</v>
      </c>
      <c r="G243" t="s">
        <v>25</v>
      </c>
      <c r="H243">
        <v>3</v>
      </c>
      <c r="I243" t="s">
        <v>26</v>
      </c>
      <c r="J243" t="s">
        <v>27</v>
      </c>
      <c r="K243">
        <v>4</v>
      </c>
      <c r="L243" t="s">
        <v>28</v>
      </c>
      <c r="M243" t="s">
        <v>29</v>
      </c>
      <c r="N243">
        <v>5</v>
      </c>
      <c r="O243" t="s">
        <v>30</v>
      </c>
      <c r="P243" t="s">
        <v>30</v>
      </c>
      <c r="Q243">
        <v>6</v>
      </c>
      <c r="R243" t="s">
        <v>31</v>
      </c>
      <c r="S243" t="s">
        <v>32</v>
      </c>
      <c r="T243">
        <v>7</v>
      </c>
      <c r="U243" t="s">
        <v>33</v>
      </c>
      <c r="V243" t="s">
        <v>34</v>
      </c>
      <c r="W243">
        <v>8</v>
      </c>
      <c r="X243" t="s">
        <v>35</v>
      </c>
      <c r="Y243" t="s">
        <v>36</v>
      </c>
      <c r="Z243">
        <v>9</v>
      </c>
      <c r="AA243" t="s">
        <v>37</v>
      </c>
      <c r="AB243" t="s">
        <v>38</v>
      </c>
      <c r="AC243">
        <v>10</v>
      </c>
      <c r="AD243" t="s">
        <v>39</v>
      </c>
      <c r="AE243" t="s">
        <v>40</v>
      </c>
      <c r="AF243">
        <v>11</v>
      </c>
      <c r="AG243" t="s">
        <v>41</v>
      </c>
      <c r="AH243" t="s">
        <v>42</v>
      </c>
      <c r="AI243">
        <v>12</v>
      </c>
      <c r="AJ243" t="s">
        <v>43</v>
      </c>
      <c r="AK243" t="s">
        <v>44</v>
      </c>
    </row>
    <row r="244" spans="1:50">
      <c r="B244">
        <v>31</v>
      </c>
      <c r="E244">
        <v>28</v>
      </c>
      <c r="H244">
        <v>31</v>
      </c>
      <c r="K244">
        <v>30</v>
      </c>
      <c r="N244">
        <v>31</v>
      </c>
      <c r="Q244">
        <v>30</v>
      </c>
      <c r="T244">
        <v>31</v>
      </c>
      <c r="W244">
        <v>31</v>
      </c>
      <c r="Z244">
        <v>30</v>
      </c>
      <c r="AC244">
        <v>31</v>
      </c>
      <c r="AF244">
        <v>30</v>
      </c>
      <c r="AI244">
        <v>31</v>
      </c>
    </row>
    <row r="245" spans="1:50">
      <c r="A245" t="s">
        <v>47</v>
      </c>
      <c r="B245" t="s">
        <v>48</v>
      </c>
      <c r="C245" t="s">
        <v>49</v>
      </c>
      <c r="D245" t="s">
        <v>50</v>
      </c>
      <c r="E245" t="s">
        <v>48</v>
      </c>
      <c r="F245" t="s">
        <v>49</v>
      </c>
      <c r="G245" t="s">
        <v>50</v>
      </c>
      <c r="H245" t="s">
        <v>48</v>
      </c>
      <c r="I245" t="s">
        <v>49</v>
      </c>
      <c r="J245" t="s">
        <v>50</v>
      </c>
      <c r="K245" t="s">
        <v>48</v>
      </c>
      <c r="L245" t="s">
        <v>49</v>
      </c>
      <c r="M245" t="s">
        <v>50</v>
      </c>
      <c r="N245" t="s">
        <v>48</v>
      </c>
      <c r="O245" t="s">
        <v>49</v>
      </c>
      <c r="P245" t="s">
        <v>50</v>
      </c>
      <c r="Q245" t="s">
        <v>48</v>
      </c>
      <c r="R245" t="s">
        <v>49</v>
      </c>
      <c r="S245" t="s">
        <v>50</v>
      </c>
      <c r="T245" t="s">
        <v>48</v>
      </c>
      <c r="U245" t="s">
        <v>49</v>
      </c>
      <c r="V245" t="s">
        <v>50</v>
      </c>
      <c r="W245" t="s">
        <v>48</v>
      </c>
      <c r="X245" t="s">
        <v>49</v>
      </c>
      <c r="Y245" t="s">
        <v>50</v>
      </c>
      <c r="Z245" t="s">
        <v>48</v>
      </c>
      <c r="AA245" t="s">
        <v>49</v>
      </c>
      <c r="AB245" t="s">
        <v>50</v>
      </c>
      <c r="AC245" t="s">
        <v>48</v>
      </c>
      <c r="AD245" t="s">
        <v>49</v>
      </c>
      <c r="AE245" t="s">
        <v>50</v>
      </c>
      <c r="AF245" t="s">
        <v>48</v>
      </c>
      <c r="AG245" t="s">
        <v>49</v>
      </c>
      <c r="AH245" t="s">
        <v>50</v>
      </c>
      <c r="AI245" t="s">
        <v>48</v>
      </c>
      <c r="AJ245" t="s">
        <v>49</v>
      </c>
      <c r="AK245" t="s">
        <v>50</v>
      </c>
    </row>
    <row r="246" spans="1:50">
      <c r="B246" s="166">
        <v>5.8136382973025723E-2</v>
      </c>
      <c r="C246" s="167">
        <v>1.028148012379551</v>
      </c>
      <c r="D246" s="167">
        <v>0.98791218232534728</v>
      </c>
      <c r="E246" s="166">
        <v>5.2971185568693652E-2</v>
      </c>
      <c r="F246" s="167">
        <v>1.0828293270571749</v>
      </c>
      <c r="G246" s="167">
        <v>1.027387342092744</v>
      </c>
      <c r="H246" s="166">
        <v>5.5988626509125207E-2</v>
      </c>
      <c r="I246" s="167">
        <v>1.0190858180717419</v>
      </c>
      <c r="J246" s="167">
        <v>0.98573692884650965</v>
      </c>
      <c r="K246" s="166">
        <v>6.1538468021102841E-2</v>
      </c>
      <c r="L246" s="167">
        <v>1.7156078105970369</v>
      </c>
      <c r="M246" s="167">
        <v>1.0007022142962301</v>
      </c>
      <c r="N246" s="166">
        <v>7.5203252293689002E-2</v>
      </c>
      <c r="O246" s="167">
        <v>1.6669835272123801</v>
      </c>
      <c r="P246" s="167">
        <v>0.85758666766045666</v>
      </c>
      <c r="Q246" s="166">
        <v>8.6550435482722884E-2</v>
      </c>
      <c r="R246" s="167">
        <v>1.55536321195595</v>
      </c>
      <c r="S246" s="167">
        <v>1.047844633251922</v>
      </c>
      <c r="T246" s="166">
        <v>0.1105110488350224</v>
      </c>
      <c r="U246" s="167">
        <v>1.4478554592344941</v>
      </c>
      <c r="V246" s="167">
        <v>1.0777160840831359</v>
      </c>
      <c r="W246" s="166">
        <v>0.12725144533443691</v>
      </c>
      <c r="X246" s="167">
        <v>1.177334475691707</v>
      </c>
      <c r="Y246" s="167">
        <v>1.0052378651461731</v>
      </c>
      <c r="Z246" s="166">
        <v>0.112235027256765</v>
      </c>
      <c r="AA246" s="167">
        <v>1.4166947673848691</v>
      </c>
      <c r="AB246" s="167">
        <v>1.0636183922468161</v>
      </c>
      <c r="AC246" s="166">
        <v>0.11634882585421551</v>
      </c>
      <c r="AD246" s="167">
        <v>1.5472827666909079</v>
      </c>
      <c r="AE246" s="167">
        <v>1.0111848945078801</v>
      </c>
      <c r="AF246" s="166">
        <v>7.9168250164351278E-2</v>
      </c>
      <c r="AG246" s="167">
        <v>1.5136035793827021</v>
      </c>
      <c r="AH246" s="167">
        <v>0.98323871355028303</v>
      </c>
      <c r="AI246" s="166">
        <v>6.4097051706849609E-2</v>
      </c>
      <c r="AJ246" s="167">
        <v>1.586460007987998</v>
      </c>
      <c r="AK246" s="167">
        <v>1.035611478999062</v>
      </c>
      <c r="AM246" t="str">
        <f>A241</f>
        <v>RefgChg-Res-StdForMsr_IncNTXV16pct_base-rDXGF-DMoMH85-CZ07</v>
      </c>
      <c r="AN246" s="159">
        <f>1/($B246*(1/$B244)*(1/(5/7+2/7*$D246))*$B256/SUM($B248:$B271))</f>
        <v>13558.74831497483</v>
      </c>
      <c r="AO246" s="159">
        <f>1/(B246*(1/B244)*(1/(5/7+2/7*D246)))</f>
        <v>531.38731534705721</v>
      </c>
      <c r="AP246" s="159"/>
      <c r="AR246" s="164">
        <f>CHOOSE(AV$3,C246,F246,I246,L246,O246,R246,U246,X246,AA246,AD246,AG246,AJ246)</f>
        <v>1.4478554592344941</v>
      </c>
      <c r="AS246" s="160"/>
      <c r="AT246" s="160"/>
      <c r="AV246" s="115">
        <f>AN246/AR246</f>
        <v>9364.711255185357</v>
      </c>
      <c r="AW246" s="161">
        <f>AO246/AR246</f>
        <v>367.01682613263807</v>
      </c>
      <c r="AX246" s="159"/>
    </row>
    <row r="247" spans="1:50">
      <c r="A247" t="s">
        <v>51</v>
      </c>
      <c r="B247" t="s">
        <v>52</v>
      </c>
      <c r="C247" t="s">
        <v>53</v>
      </c>
      <c r="D247" t="s">
        <v>54</v>
      </c>
      <c r="E247" t="s">
        <v>52</v>
      </c>
      <c r="F247" t="s">
        <v>53</v>
      </c>
      <c r="G247" t="s">
        <v>54</v>
      </c>
      <c r="H247" t="s">
        <v>52</v>
      </c>
      <c r="I247" t="s">
        <v>53</v>
      </c>
      <c r="J247" t="s">
        <v>54</v>
      </c>
      <c r="K247" t="s">
        <v>52</v>
      </c>
      <c r="L247" t="s">
        <v>53</v>
      </c>
      <c r="M247" t="s">
        <v>54</v>
      </c>
      <c r="N247" t="s">
        <v>52</v>
      </c>
      <c r="O247" t="s">
        <v>53</v>
      </c>
      <c r="P247" t="s">
        <v>54</v>
      </c>
      <c r="Q247" t="s">
        <v>52</v>
      </c>
      <c r="R247" t="s">
        <v>53</v>
      </c>
      <c r="S247" t="s">
        <v>54</v>
      </c>
      <c r="T247" t="s">
        <v>52</v>
      </c>
      <c r="U247" t="s">
        <v>53</v>
      </c>
      <c r="V247" t="s">
        <v>54</v>
      </c>
      <c r="W247" t="s">
        <v>52</v>
      </c>
      <c r="X247" t="s">
        <v>53</v>
      </c>
      <c r="Y247" t="s">
        <v>54</v>
      </c>
      <c r="Z247" t="s">
        <v>52</v>
      </c>
      <c r="AA247" t="s">
        <v>53</v>
      </c>
      <c r="AB247" t="s">
        <v>54</v>
      </c>
      <c r="AC247" t="s">
        <v>52</v>
      </c>
      <c r="AD247" t="s">
        <v>53</v>
      </c>
      <c r="AE247" t="s">
        <v>54</v>
      </c>
      <c r="AF247" t="s">
        <v>52</v>
      </c>
      <c r="AG247" t="s">
        <v>53</v>
      </c>
      <c r="AH247" t="s">
        <v>54</v>
      </c>
      <c r="AI247" t="s">
        <v>52</v>
      </c>
      <c r="AJ247" t="s">
        <v>53</v>
      </c>
      <c r="AK247" t="s">
        <v>54</v>
      </c>
    </row>
    <row r="248" spans="1:50">
      <c r="A248">
        <v>1</v>
      </c>
      <c r="B248">
        <v>0.54159495123350543</v>
      </c>
      <c r="C248">
        <v>0.52258541392904068</v>
      </c>
      <c r="D248">
        <v>0.58408031552527795</v>
      </c>
      <c r="E248">
        <v>0.69718045112781946</v>
      </c>
      <c r="F248">
        <v>0.55479285627505759</v>
      </c>
      <c r="G248">
        <v>0.64669597742634022</v>
      </c>
      <c r="H248">
        <v>0.53345461896098645</v>
      </c>
      <c r="I248">
        <v>0.46666487373261972</v>
      </c>
      <c r="J248">
        <v>0.51760924570881495</v>
      </c>
      <c r="K248">
        <v>0.18994413407821231</v>
      </c>
      <c r="L248">
        <v>0.40749072929542662</v>
      </c>
      <c r="M248">
        <v>0.47224947442186388</v>
      </c>
      <c r="N248">
        <v>0.179745493107105</v>
      </c>
      <c r="O248">
        <v>0.31708620158224599</v>
      </c>
      <c r="P248">
        <v>0.37593594460073582</v>
      </c>
      <c r="Q248">
        <v>0.21042873696407879</v>
      </c>
      <c r="R248">
        <v>0.25323749643612781</v>
      </c>
      <c r="S248">
        <v>0.2441944433886967</v>
      </c>
      <c r="T248">
        <v>0.29003506721215661</v>
      </c>
      <c r="U248">
        <v>0.2344206426484908</v>
      </c>
      <c r="V248">
        <v>0.24115764979639329</v>
      </c>
      <c r="W248">
        <v>0.26543626678670568</v>
      </c>
      <c r="X248">
        <v>0.2435746840201099</v>
      </c>
      <c r="Y248">
        <v>0.26589372910302361</v>
      </c>
      <c r="Z248">
        <v>0.27585241195827198</v>
      </c>
      <c r="AA248">
        <v>0.21519052062428901</v>
      </c>
      <c r="AB248">
        <v>0.24700725004215141</v>
      </c>
      <c r="AC248">
        <v>0.1750879249706917</v>
      </c>
      <c r="AD248">
        <v>0.2141682417339649</v>
      </c>
      <c r="AE248">
        <v>0.26242698430878469</v>
      </c>
      <c r="AF248">
        <v>0.20641678704478059</v>
      </c>
      <c r="AG248">
        <v>0.35722648885713698</v>
      </c>
      <c r="AH248">
        <v>0.38402376495483009</v>
      </c>
      <c r="AI248">
        <v>0.97121624450491939</v>
      </c>
      <c r="AJ248">
        <v>0.60129388112789328</v>
      </c>
      <c r="AK248">
        <v>0.81323442526094658</v>
      </c>
    </row>
    <row r="249" spans="1:50">
      <c r="A249">
        <v>2</v>
      </c>
      <c r="B249">
        <v>0.48575253394530499</v>
      </c>
      <c r="C249">
        <v>0.44021024967148492</v>
      </c>
      <c r="D249">
        <v>0.50304768734313388</v>
      </c>
      <c r="E249">
        <v>0.5864661654135338</v>
      </c>
      <c r="F249">
        <v>0.45841939011055749</v>
      </c>
      <c r="G249">
        <v>0.55548264321805896</v>
      </c>
      <c r="H249">
        <v>0.46007681423084701</v>
      </c>
      <c r="I249">
        <v>0.41002608719038258</v>
      </c>
      <c r="J249">
        <v>0.44368460644190649</v>
      </c>
      <c r="K249">
        <v>0.1689944134078212</v>
      </c>
      <c r="L249">
        <v>0.3683807169344871</v>
      </c>
      <c r="M249">
        <v>0.38822704975473021</v>
      </c>
      <c r="N249">
        <v>0.14770489319800029</v>
      </c>
      <c r="O249">
        <v>0.27438610911332578</v>
      </c>
      <c r="P249">
        <v>0.32603332611988739</v>
      </c>
      <c r="Q249">
        <v>0.1718037852452684</v>
      </c>
      <c r="R249">
        <v>0.2208400234090124</v>
      </c>
      <c r="S249">
        <v>0.2064535745505682</v>
      </c>
      <c r="T249">
        <v>0.22932495616598481</v>
      </c>
      <c r="U249">
        <v>0.19916209706349619</v>
      </c>
      <c r="V249">
        <v>0.18996509598603839</v>
      </c>
      <c r="W249">
        <v>0.21239402805911919</v>
      </c>
      <c r="X249">
        <v>0.19574308133251889</v>
      </c>
      <c r="Y249">
        <v>0.2033050297067808</v>
      </c>
      <c r="Z249">
        <v>0.21725127774277109</v>
      </c>
      <c r="AA249">
        <v>0.18246775657331299</v>
      </c>
      <c r="AB249">
        <v>0.19319395267801939</v>
      </c>
      <c r="AC249">
        <v>0.13429073856975379</v>
      </c>
      <c r="AD249">
        <v>0.1808340901838533</v>
      </c>
      <c r="AE249">
        <v>0.20842400641392739</v>
      </c>
      <c r="AF249">
        <v>0.16916292860944271</v>
      </c>
      <c r="AG249">
        <v>0.29189736262427812</v>
      </c>
      <c r="AH249">
        <v>0.32155937169365989</v>
      </c>
      <c r="AI249">
        <v>0.61115763031191128</v>
      </c>
      <c r="AJ249">
        <v>0.47087478736017319</v>
      </c>
      <c r="AK249">
        <v>0.63802271384494202</v>
      </c>
    </row>
    <row r="250" spans="1:50">
      <c r="A250">
        <v>3</v>
      </c>
      <c r="B250">
        <v>0.47236565308854461</v>
      </c>
      <c r="C250">
        <v>0.41324463425317559</v>
      </c>
      <c r="D250">
        <v>0.45846779012788341</v>
      </c>
      <c r="E250">
        <v>0.52368421052631575</v>
      </c>
      <c r="F250">
        <v>0.42409792248815448</v>
      </c>
      <c r="G250">
        <v>0.50725113196403959</v>
      </c>
      <c r="H250">
        <v>0.43501111784920149</v>
      </c>
      <c r="I250">
        <v>0.38471882311809152</v>
      </c>
      <c r="J250">
        <v>0.40812418792313482</v>
      </c>
      <c r="K250">
        <v>0.15991620111731841</v>
      </c>
      <c r="L250">
        <v>0.35384425216316462</v>
      </c>
      <c r="M250">
        <v>0.36930623686054659</v>
      </c>
      <c r="N250">
        <v>0.1396758066959552</v>
      </c>
      <c r="O250">
        <v>0.26070070892838798</v>
      </c>
      <c r="P250">
        <v>0.31222679073793552</v>
      </c>
      <c r="Q250">
        <v>0.1490923136346079</v>
      </c>
      <c r="R250">
        <v>0.20464878978406689</v>
      </c>
      <c r="S250">
        <v>0.19801603891908329</v>
      </c>
      <c r="T250">
        <v>0.19615721800116889</v>
      </c>
      <c r="U250">
        <v>0.18505611643519709</v>
      </c>
      <c r="V250">
        <v>0.17373472949389179</v>
      </c>
      <c r="W250">
        <v>0.17683247055292969</v>
      </c>
      <c r="X250">
        <v>0.16736362354931161</v>
      </c>
      <c r="Y250">
        <v>0.17285257258316691</v>
      </c>
      <c r="Z250">
        <v>0.1835048659245257</v>
      </c>
      <c r="AA250">
        <v>0.169915508800634</v>
      </c>
      <c r="AB250">
        <v>0.17695161018378011</v>
      </c>
      <c r="AC250">
        <v>0.1155334114888628</v>
      </c>
      <c r="AD250">
        <v>0.16676894376396079</v>
      </c>
      <c r="AE250">
        <v>0.1826823960600161</v>
      </c>
      <c r="AF250">
        <v>0.14977571656656269</v>
      </c>
      <c r="AG250">
        <v>0.26224921116866101</v>
      </c>
      <c r="AH250">
        <v>0.27903475217709772</v>
      </c>
      <c r="AI250">
        <v>0.37868955411346028</v>
      </c>
      <c r="AJ250">
        <v>0.4145059023661013</v>
      </c>
      <c r="AK250">
        <v>0.51952996783299421</v>
      </c>
    </row>
    <row r="251" spans="1:50">
      <c r="A251">
        <v>4</v>
      </c>
      <c r="B251">
        <v>0.47332185886402739</v>
      </c>
      <c r="C251">
        <v>0.41132829610162069</v>
      </c>
      <c r="D251">
        <v>0.43743277160272498</v>
      </c>
      <c r="E251">
        <v>0.49116541353383458</v>
      </c>
      <c r="F251">
        <v>0.40967075689466648</v>
      </c>
      <c r="G251">
        <v>0.49012402388608178</v>
      </c>
      <c r="H251">
        <v>0.42753183747725898</v>
      </c>
      <c r="I251">
        <v>0.37361159669741539</v>
      </c>
      <c r="J251">
        <v>0.38671955139164338</v>
      </c>
      <c r="K251">
        <v>0.1541550279329609</v>
      </c>
      <c r="L251">
        <v>0.34608158220024721</v>
      </c>
      <c r="M251">
        <v>0.34484933426769437</v>
      </c>
      <c r="N251">
        <v>0.13407059536433871</v>
      </c>
      <c r="O251">
        <v>0.25153601150724347</v>
      </c>
      <c r="P251">
        <v>0.29149534732741827</v>
      </c>
      <c r="Q251">
        <v>0.1387408265739668</v>
      </c>
      <c r="R251">
        <v>0.1943698323854684</v>
      </c>
      <c r="S251">
        <v>0.18361141727794461</v>
      </c>
      <c r="T251">
        <v>0.17080654587960259</v>
      </c>
      <c r="U251">
        <v>0.17360221390867631</v>
      </c>
      <c r="V251">
        <v>0.15890052356020939</v>
      </c>
      <c r="W251">
        <v>0.1341435966689174</v>
      </c>
      <c r="X251">
        <v>0.1475355917868722</v>
      </c>
      <c r="Y251">
        <v>0.14952012123253081</v>
      </c>
      <c r="Z251">
        <v>0.14828817475320311</v>
      </c>
      <c r="AA251">
        <v>0.1610190073242749</v>
      </c>
      <c r="AB251">
        <v>0.1596976339009723</v>
      </c>
      <c r="AC251">
        <v>0.1052168815943728</v>
      </c>
      <c r="AD251">
        <v>0.16060777142296079</v>
      </c>
      <c r="AE251">
        <v>0.16175123124498911</v>
      </c>
      <c r="AF251">
        <v>0.13989203983882001</v>
      </c>
      <c r="AG251">
        <v>0.24815939354249761</v>
      </c>
      <c r="AH251">
        <v>0.26051924798567577</v>
      </c>
      <c r="AI251">
        <v>0.20337031609796949</v>
      </c>
      <c r="AJ251">
        <v>0.38507139543275432</v>
      </c>
      <c r="AK251">
        <v>0.44758090986673671</v>
      </c>
    </row>
    <row r="252" spans="1:50">
      <c r="A252">
        <v>5</v>
      </c>
      <c r="B252">
        <v>0.47944157582711799</v>
      </c>
      <c r="C252">
        <v>0.42205978975032871</v>
      </c>
      <c r="D252">
        <v>0.43044101828612419</v>
      </c>
      <c r="E252">
        <v>0.46578947368421048</v>
      </c>
      <c r="F252">
        <v>0.41191835742923077</v>
      </c>
      <c r="G252">
        <v>0.47601548658048431</v>
      </c>
      <c r="H252">
        <v>0.43864968667879523</v>
      </c>
      <c r="I252">
        <v>0.40322190248231721</v>
      </c>
      <c r="J252">
        <v>0.40908158380633258</v>
      </c>
      <c r="K252">
        <v>0.1711766759776536</v>
      </c>
      <c r="L252">
        <v>0.384079110012361</v>
      </c>
      <c r="M252">
        <v>0.37196916608269093</v>
      </c>
      <c r="N252">
        <v>0.14899257688229059</v>
      </c>
      <c r="O252">
        <v>0.27894790917497192</v>
      </c>
      <c r="P252">
        <v>0.3106686864315083</v>
      </c>
      <c r="Q252">
        <v>0.15179606025492459</v>
      </c>
      <c r="R252">
        <v>0.21614321513782811</v>
      </c>
      <c r="S252">
        <v>0.194329367944966</v>
      </c>
      <c r="T252">
        <v>0.18088836937463471</v>
      </c>
      <c r="U252">
        <v>0.19191052119100099</v>
      </c>
      <c r="V252">
        <v>0.1682955206515416</v>
      </c>
      <c r="W252">
        <v>0.1649786180508665</v>
      </c>
      <c r="X252">
        <v>0.16590706197434571</v>
      </c>
      <c r="Y252">
        <v>0.15712120847665551</v>
      </c>
      <c r="Z252">
        <v>0.1566197577539733</v>
      </c>
      <c r="AA252">
        <v>0.17741873633888511</v>
      </c>
      <c r="AB252">
        <v>0.16868993424380371</v>
      </c>
      <c r="AC252">
        <v>0.1153575615474795</v>
      </c>
      <c r="AD252">
        <v>0.17721348093964009</v>
      </c>
      <c r="AE252">
        <v>0.17346237544382079</v>
      </c>
      <c r="AF252">
        <v>0.1346460883448643</v>
      </c>
      <c r="AG252">
        <v>0.24236470798356849</v>
      </c>
      <c r="AH252">
        <v>0.25079352160820378</v>
      </c>
      <c r="AI252">
        <v>0.18651873560812221</v>
      </c>
      <c r="AJ252">
        <v>0.39177277179236047</v>
      </c>
      <c r="AK252">
        <v>0.42572047528392309</v>
      </c>
    </row>
    <row r="253" spans="1:50">
      <c r="A253">
        <v>6</v>
      </c>
      <c r="B253">
        <v>0.52266207687894428</v>
      </c>
      <c r="C253">
        <v>0.467969776609724</v>
      </c>
      <c r="D253">
        <v>0.48123580733835319</v>
      </c>
      <c r="E253">
        <v>0.49285714285714283</v>
      </c>
      <c r="F253">
        <v>0.45784230348681809</v>
      </c>
      <c r="G253">
        <v>0.51099153487761673</v>
      </c>
      <c r="H253">
        <v>0.48979179300586212</v>
      </c>
      <c r="I253">
        <v>0.4644057768334991</v>
      </c>
      <c r="J253">
        <v>0.46098611775969373</v>
      </c>
      <c r="K253">
        <v>0.20155377094972071</v>
      </c>
      <c r="L253">
        <v>0.44598269468479612</v>
      </c>
      <c r="M253">
        <v>0.42866152768044852</v>
      </c>
      <c r="N253">
        <v>0.17648841084684139</v>
      </c>
      <c r="O253">
        <v>0.32758656118360208</v>
      </c>
      <c r="P253">
        <v>0.35555074659164682</v>
      </c>
      <c r="Q253">
        <v>0.18385477018153731</v>
      </c>
      <c r="R253">
        <v>0.26107051214717669</v>
      </c>
      <c r="S253">
        <v>0.2228725628064307</v>
      </c>
      <c r="T253">
        <v>0.25438340151957922</v>
      </c>
      <c r="U253">
        <v>0.2388023369036027</v>
      </c>
      <c r="V253">
        <v>0.1942117510180337</v>
      </c>
      <c r="W253">
        <v>0.2388776352314502</v>
      </c>
      <c r="X253">
        <v>0.2174153079922943</v>
      </c>
      <c r="Y253">
        <v>0.1879585307771871</v>
      </c>
      <c r="Z253">
        <v>0.2087096548344185</v>
      </c>
      <c r="AA253">
        <v>0.21219945547275451</v>
      </c>
      <c r="AB253">
        <v>0.19406508177373119</v>
      </c>
      <c r="AC253">
        <v>0.13311840562719809</v>
      </c>
      <c r="AD253">
        <v>0.20608016887994299</v>
      </c>
      <c r="AE253">
        <v>0.19677012942389191</v>
      </c>
      <c r="AF253">
        <v>0.14817912263361971</v>
      </c>
      <c r="AG253">
        <v>0.26723025937171307</v>
      </c>
      <c r="AH253">
        <v>0.27732562871327421</v>
      </c>
      <c r="AI253">
        <v>0.2044169981159723</v>
      </c>
      <c r="AJ253">
        <v>0.43711016031754207</v>
      </c>
      <c r="AK253">
        <v>0.46379570668942433</v>
      </c>
    </row>
    <row r="254" spans="1:50">
      <c r="A254">
        <v>7</v>
      </c>
      <c r="B254">
        <v>0.57869573532224128</v>
      </c>
      <c r="C254">
        <v>0.52866294349540088</v>
      </c>
      <c r="D254">
        <v>0.53800645392613844</v>
      </c>
      <c r="E254">
        <v>0.53552631578947374</v>
      </c>
      <c r="F254">
        <v>0.52031952375167034</v>
      </c>
      <c r="G254">
        <v>0.55771376074545576</v>
      </c>
      <c r="H254">
        <v>0.56781888012937132</v>
      </c>
      <c r="I254">
        <v>0.55993330285345444</v>
      </c>
      <c r="J254">
        <v>0.51227518293099905</v>
      </c>
      <c r="K254">
        <v>0.24598463687150829</v>
      </c>
      <c r="L254">
        <v>0.53426452410383185</v>
      </c>
      <c r="M254">
        <v>0.4754730203223545</v>
      </c>
      <c r="N254">
        <v>0.21443720648386611</v>
      </c>
      <c r="O254">
        <v>0.39165724853590878</v>
      </c>
      <c r="P254">
        <v>0.39454663492750469</v>
      </c>
      <c r="Q254">
        <v>0.2879103901120123</v>
      </c>
      <c r="R254">
        <v>0.33444876277366792</v>
      </c>
      <c r="S254">
        <v>0.2497054463912432</v>
      </c>
      <c r="T254">
        <v>0.40100818234950319</v>
      </c>
      <c r="U254">
        <v>0.31285553220929652</v>
      </c>
      <c r="V254">
        <v>0.2378999418266434</v>
      </c>
      <c r="W254">
        <v>0.38142396278790602</v>
      </c>
      <c r="X254">
        <v>0.31391251233378747</v>
      </c>
      <c r="Y254">
        <v>0.26553291799966322</v>
      </c>
      <c r="Z254">
        <v>0.33130294756003642</v>
      </c>
      <c r="AA254">
        <v>0.27053800825738489</v>
      </c>
      <c r="AB254">
        <v>0.24428145900073051</v>
      </c>
      <c r="AC254">
        <v>0.17983587338804219</v>
      </c>
      <c r="AD254">
        <v>0.26106433638528193</v>
      </c>
      <c r="AE254">
        <v>0.2355686633833467</v>
      </c>
      <c r="AF254">
        <v>0.17037938112978029</v>
      </c>
      <c r="AG254">
        <v>0.30809073048758701</v>
      </c>
      <c r="AH254">
        <v>0.31191503214779842</v>
      </c>
      <c r="AI254">
        <v>0.23414276742725559</v>
      </c>
      <c r="AJ254">
        <v>0.49247383885767321</v>
      </c>
      <c r="AK254">
        <v>0.5096829252281232</v>
      </c>
    </row>
    <row r="255" spans="1:50">
      <c r="A255">
        <v>8</v>
      </c>
      <c r="B255">
        <v>0.64735131000191226</v>
      </c>
      <c r="C255">
        <v>0.60934077967586497</v>
      </c>
      <c r="D255">
        <v>0.55760726664276328</v>
      </c>
      <c r="E255">
        <v>0.58947368421052637</v>
      </c>
      <c r="F255">
        <v>0.6082796744016522</v>
      </c>
      <c r="G255">
        <v>0.5810092525756283</v>
      </c>
      <c r="H255">
        <v>0.62724883767940165</v>
      </c>
      <c r="I255">
        <v>0.57999623483850149</v>
      </c>
      <c r="J255">
        <v>0.5176776311290433</v>
      </c>
      <c r="K255">
        <v>0.26117318435754178</v>
      </c>
      <c r="L255">
        <v>0.52687268232385653</v>
      </c>
      <c r="M255">
        <v>0.47252978276103708</v>
      </c>
      <c r="N255">
        <v>0.31707317073170738</v>
      </c>
      <c r="O255">
        <v>0.41413747046131699</v>
      </c>
      <c r="P255">
        <v>0.39679723003678852</v>
      </c>
      <c r="Q255">
        <v>0.40270374662031672</v>
      </c>
      <c r="R255">
        <v>0.34727870230038571</v>
      </c>
      <c r="S255">
        <v>0.26015734863745199</v>
      </c>
      <c r="T255">
        <v>0.54814436002337807</v>
      </c>
      <c r="U255">
        <v>0.34585917080920409</v>
      </c>
      <c r="V255">
        <v>0.32158231529959269</v>
      </c>
      <c r="W255">
        <v>0.5346237527196338</v>
      </c>
      <c r="X255">
        <v>0.4088591833858008</v>
      </c>
      <c r="Y255">
        <v>0.33314891876939362</v>
      </c>
      <c r="Z255">
        <v>0.50094517958412099</v>
      </c>
      <c r="AA255">
        <v>0.31084069382485652</v>
      </c>
      <c r="AB255">
        <v>0.31520822795481362</v>
      </c>
      <c r="AC255">
        <v>0.36371629542790151</v>
      </c>
      <c r="AD255">
        <v>0.31085691843196922</v>
      </c>
      <c r="AE255">
        <v>0.3001947085099072</v>
      </c>
      <c r="AF255">
        <v>0.20649281532730179</v>
      </c>
      <c r="AG255">
        <v>0.37697207834732371</v>
      </c>
      <c r="AH255">
        <v>0.33592414747293881</v>
      </c>
      <c r="AI255">
        <v>0.28469750889679718</v>
      </c>
      <c r="AJ255">
        <v>0.57678230836641076</v>
      </c>
      <c r="AK255">
        <v>0.53896146523993971</v>
      </c>
    </row>
    <row r="256" spans="1:50">
      <c r="A256">
        <v>9</v>
      </c>
      <c r="B256">
        <v>0.57659208261617889</v>
      </c>
      <c r="C256">
        <v>0.57687253613666223</v>
      </c>
      <c r="D256">
        <v>0.51870443408629141</v>
      </c>
      <c r="E256">
        <v>0.57969924812030071</v>
      </c>
      <c r="F256">
        <v>0.58149070586805984</v>
      </c>
      <c r="G256">
        <v>0.54839556401338663</v>
      </c>
      <c r="H256">
        <v>0.59106529209622005</v>
      </c>
      <c r="I256">
        <v>0.53664308958394957</v>
      </c>
      <c r="J256">
        <v>0.52437940231142732</v>
      </c>
      <c r="K256">
        <v>0.30062849162011168</v>
      </c>
      <c r="L256">
        <v>0.49401730531520399</v>
      </c>
      <c r="M256">
        <v>0.46804484933426771</v>
      </c>
      <c r="N256">
        <v>0.45296167247386759</v>
      </c>
      <c r="O256">
        <v>0.42868591390116101</v>
      </c>
      <c r="P256">
        <v>0.42458342350140649</v>
      </c>
      <c r="Q256">
        <v>0.53225183468520665</v>
      </c>
      <c r="R256">
        <v>0.35389625005627162</v>
      </c>
      <c r="S256">
        <v>0.3203983124928737</v>
      </c>
      <c r="T256">
        <v>0.63157510227936875</v>
      </c>
      <c r="U256">
        <v>0.38441039307128588</v>
      </c>
      <c r="V256">
        <v>0.40578824898196619</v>
      </c>
      <c r="W256">
        <v>0.62217720759246753</v>
      </c>
      <c r="X256">
        <v>0.46479584645021838</v>
      </c>
      <c r="Y256">
        <v>0.42289466721189228</v>
      </c>
      <c r="Z256">
        <v>0.61436672967863903</v>
      </c>
      <c r="AA256">
        <v>0.37986527424488392</v>
      </c>
      <c r="AB256">
        <v>0.43845894452874717</v>
      </c>
      <c r="AC256">
        <v>0.56559202813599063</v>
      </c>
      <c r="AD256">
        <v>0.41651734210461722</v>
      </c>
      <c r="AE256">
        <v>0.383260794868858</v>
      </c>
      <c r="AF256">
        <v>0.24747205960617349</v>
      </c>
      <c r="AG256">
        <v>0.38185390248258611</v>
      </c>
      <c r="AH256">
        <v>0.35553837389110432</v>
      </c>
      <c r="AI256">
        <v>0.3066778312748587</v>
      </c>
      <c r="AJ256">
        <v>0.57013248105572456</v>
      </c>
      <c r="AK256">
        <v>0.52747324886759017</v>
      </c>
    </row>
    <row r="257" spans="1:37">
      <c r="A257">
        <v>10</v>
      </c>
      <c r="B257">
        <v>0.50965767833237707</v>
      </c>
      <c r="C257">
        <v>0.5154675865089795</v>
      </c>
      <c r="D257">
        <v>0.52115453567586956</v>
      </c>
      <c r="E257">
        <v>0.54097744360902245</v>
      </c>
      <c r="F257">
        <v>0.51767707447454747</v>
      </c>
      <c r="G257">
        <v>0.52503445107946722</v>
      </c>
      <c r="H257">
        <v>0.54154032747119463</v>
      </c>
      <c r="I257">
        <v>0.51316461823951809</v>
      </c>
      <c r="J257">
        <v>0.53142310059495335</v>
      </c>
      <c r="K257">
        <v>0.40109986033519562</v>
      </c>
      <c r="L257">
        <v>0.51023485784919664</v>
      </c>
      <c r="M257">
        <v>0.47995795374912398</v>
      </c>
      <c r="N257">
        <v>0.56892895015906697</v>
      </c>
      <c r="O257">
        <v>0.4740573307305046</v>
      </c>
      <c r="P257">
        <v>0.46712832720190428</v>
      </c>
      <c r="Q257">
        <v>0.64820393974507529</v>
      </c>
      <c r="R257">
        <v>0.38474812802929131</v>
      </c>
      <c r="S257">
        <v>0.40899243662346552</v>
      </c>
      <c r="T257">
        <v>0.71690531852717698</v>
      </c>
      <c r="U257">
        <v>0.45231384205401542</v>
      </c>
      <c r="V257">
        <v>0.51751018033740548</v>
      </c>
      <c r="W257">
        <v>0.70012754145097156</v>
      </c>
      <c r="X257">
        <v>0.56172766997133861</v>
      </c>
      <c r="Y257">
        <v>0.52642339980275654</v>
      </c>
      <c r="Z257">
        <v>0.72302737520128824</v>
      </c>
      <c r="AA257">
        <v>0.49381974358646602</v>
      </c>
      <c r="AB257">
        <v>0.54749058618557844</v>
      </c>
      <c r="AC257">
        <v>0.73663540445486519</v>
      </c>
      <c r="AD257">
        <v>0.57767740985296623</v>
      </c>
      <c r="AE257">
        <v>0.52519757187034688</v>
      </c>
      <c r="AF257">
        <v>0.5088572949137079</v>
      </c>
      <c r="AG257">
        <v>0.42263499434422808</v>
      </c>
      <c r="AH257">
        <v>0.45995767884756228</v>
      </c>
      <c r="AI257">
        <v>0.40203056311492569</v>
      </c>
      <c r="AJ257">
        <v>0.53662559925769382</v>
      </c>
      <c r="AK257">
        <v>0.5479550974857218</v>
      </c>
    </row>
    <row r="258" spans="1:37">
      <c r="A258">
        <v>11</v>
      </c>
      <c r="B258">
        <v>0.49799196787148592</v>
      </c>
      <c r="C258">
        <v>0.49939772229522561</v>
      </c>
      <c r="D258">
        <v>0.51727022827775793</v>
      </c>
      <c r="E258">
        <v>0.52236842105263159</v>
      </c>
      <c r="F258">
        <v>0.50072895152472352</v>
      </c>
      <c r="G258">
        <v>0.52103156375090232</v>
      </c>
      <c r="H258">
        <v>0.52435819688700225</v>
      </c>
      <c r="I258">
        <v>0.50891536454831499</v>
      </c>
      <c r="J258">
        <v>0.53497914244683031</v>
      </c>
      <c r="K258">
        <v>0.55429469273743015</v>
      </c>
      <c r="L258">
        <v>0.54894932014833142</v>
      </c>
      <c r="M258">
        <v>0.53826208829712685</v>
      </c>
      <c r="N258">
        <v>0.68754734131192252</v>
      </c>
      <c r="O258">
        <v>0.52836740984280284</v>
      </c>
      <c r="P258">
        <v>0.51162086128543605</v>
      </c>
      <c r="Q258">
        <v>0.7021243723445344</v>
      </c>
      <c r="R258">
        <v>0.42682432736603593</v>
      </c>
      <c r="S258">
        <v>0.47478241039869251</v>
      </c>
      <c r="T258">
        <v>0.76614552893044996</v>
      </c>
      <c r="U258">
        <v>0.53727002511146427</v>
      </c>
      <c r="V258">
        <v>0.59840023269342646</v>
      </c>
      <c r="W258">
        <v>0.76787455923175019</v>
      </c>
      <c r="X258">
        <v>0.65582859559272655</v>
      </c>
      <c r="Y258">
        <v>0.62939888870180172</v>
      </c>
      <c r="Z258">
        <v>0.80270251347756072</v>
      </c>
      <c r="AA258">
        <v>0.60540948193217692</v>
      </c>
      <c r="AB258">
        <v>0.64457932894958692</v>
      </c>
      <c r="AC258">
        <v>0.83329425556858139</v>
      </c>
      <c r="AD258">
        <v>0.71587422371683118</v>
      </c>
      <c r="AE258">
        <v>0.65373382201351493</v>
      </c>
      <c r="AF258">
        <v>0.7205960617349656</v>
      </c>
      <c r="AG258">
        <v>0.54487904586136393</v>
      </c>
      <c r="AH258">
        <v>0.57292260112313831</v>
      </c>
      <c r="AI258">
        <v>0.53726187984090445</v>
      </c>
      <c r="AJ258">
        <v>0.53801742357853499</v>
      </c>
      <c r="AK258">
        <v>0.58622726974332051</v>
      </c>
    </row>
    <row r="259" spans="1:37">
      <c r="A259">
        <v>12</v>
      </c>
      <c r="B259">
        <v>0.50602409638554213</v>
      </c>
      <c r="C259">
        <v>0.5053931230836618</v>
      </c>
      <c r="D259">
        <v>0.52175212142942518</v>
      </c>
      <c r="E259">
        <v>0.51860902255639096</v>
      </c>
      <c r="F259">
        <v>0.50403960636617673</v>
      </c>
      <c r="G259">
        <v>0.5210315637509022</v>
      </c>
      <c r="H259">
        <v>0.51566606023852846</v>
      </c>
      <c r="I259">
        <v>0.4968399537423015</v>
      </c>
      <c r="J259">
        <v>0.53046570471175547</v>
      </c>
      <c r="K259">
        <v>0.63957751396648044</v>
      </c>
      <c r="L259">
        <v>0.56170580964153294</v>
      </c>
      <c r="M259">
        <v>0.59481429572529776</v>
      </c>
      <c r="N259">
        <v>0.73753976670201493</v>
      </c>
      <c r="O259">
        <v>0.55818349943491219</v>
      </c>
      <c r="P259">
        <v>0.53854144124648351</v>
      </c>
      <c r="Q259">
        <v>0.74538431826960216</v>
      </c>
      <c r="R259">
        <v>0.47511291847361242</v>
      </c>
      <c r="S259">
        <v>0.51525977727946493</v>
      </c>
      <c r="T259">
        <v>0.81896551724137934</v>
      </c>
      <c r="U259">
        <v>0.61380874288935583</v>
      </c>
      <c r="V259">
        <v>0.66762652705061076</v>
      </c>
      <c r="W259">
        <v>0.80178558031360181</v>
      </c>
      <c r="X259">
        <v>0.7116477940140018</v>
      </c>
      <c r="Y259">
        <v>0.71914463714430032</v>
      </c>
      <c r="Z259">
        <v>0.85885318210459971</v>
      </c>
      <c r="AA259">
        <v>0.69993481011849201</v>
      </c>
      <c r="AB259">
        <v>0.73641319620075307</v>
      </c>
      <c r="AC259">
        <v>0.88540445486518171</v>
      </c>
      <c r="AD259">
        <v>0.78838459461449706</v>
      </c>
      <c r="AE259">
        <v>0.71635551483220694</v>
      </c>
      <c r="AF259">
        <v>0.85159279251881703</v>
      </c>
      <c r="AG259">
        <v>0.66896866503939179</v>
      </c>
      <c r="AH259">
        <v>0.6839342394400586</v>
      </c>
      <c r="AI259">
        <v>0.66411974042285959</v>
      </c>
      <c r="AJ259">
        <v>0.56057013248105558</v>
      </c>
      <c r="AK259">
        <v>0.62692837917678734</v>
      </c>
    </row>
    <row r="260" spans="1:37">
      <c r="A260">
        <v>13</v>
      </c>
      <c r="B260">
        <v>0.49225473321858859</v>
      </c>
      <c r="C260">
        <v>0.49192400350416138</v>
      </c>
      <c r="D260">
        <v>0.51750926257918017</v>
      </c>
      <c r="E260">
        <v>0.51090225563909775</v>
      </c>
      <c r="F260">
        <v>0.48857975944599669</v>
      </c>
      <c r="G260">
        <v>0.5146006955836997</v>
      </c>
      <c r="H260">
        <v>0.50697392359005455</v>
      </c>
      <c r="I260">
        <v>0.49589866336766802</v>
      </c>
      <c r="J260">
        <v>0.53949258018190516</v>
      </c>
      <c r="K260">
        <v>0.71298882681564235</v>
      </c>
      <c r="L260">
        <v>0.58519159456118675</v>
      </c>
      <c r="M260">
        <v>0.65536089698668532</v>
      </c>
      <c r="N260">
        <v>0.7571580063626725</v>
      </c>
      <c r="O260">
        <v>0.60454125141271964</v>
      </c>
      <c r="P260">
        <v>0.58389958883358573</v>
      </c>
      <c r="Q260">
        <v>0.79011201235998441</v>
      </c>
      <c r="R260">
        <v>0.55077204723818673</v>
      </c>
      <c r="S260">
        <v>0.55060621033028012</v>
      </c>
      <c r="T260">
        <v>0.82115721800116881</v>
      </c>
      <c r="U260">
        <v>0.6836467995695179</v>
      </c>
      <c r="V260">
        <v>0.72009889470622468</v>
      </c>
      <c r="W260">
        <v>0.83449621126866214</v>
      </c>
      <c r="X260">
        <v>0.75113940703848114</v>
      </c>
      <c r="Y260">
        <v>0.77627306184302325</v>
      </c>
      <c r="Z260">
        <v>0.8817475320310858</v>
      </c>
      <c r="AA260">
        <v>0.76577659044137369</v>
      </c>
      <c r="AB260">
        <v>0.82181194851908046</v>
      </c>
      <c r="AC260">
        <v>0.91940211019929663</v>
      </c>
      <c r="AD260">
        <v>0.84766440020619027</v>
      </c>
      <c r="AE260">
        <v>0.80351620662008938</v>
      </c>
      <c r="AF260">
        <v>0.92077852961301609</v>
      </c>
      <c r="AG260">
        <v>0.79432835228513021</v>
      </c>
      <c r="AH260">
        <v>0.79665500122080246</v>
      </c>
      <c r="AI260">
        <v>0.79893238434163694</v>
      </c>
      <c r="AJ260">
        <v>0.59358729831434598</v>
      </c>
      <c r="AK260">
        <v>0.64445611501345779</v>
      </c>
    </row>
    <row r="261" spans="1:37">
      <c r="A261">
        <v>14</v>
      </c>
      <c r="B261">
        <v>0.4949321093899407</v>
      </c>
      <c r="C261">
        <v>0.49556504599211582</v>
      </c>
      <c r="D261">
        <v>0.53376359507589344</v>
      </c>
      <c r="E261">
        <v>0.50676691729323309</v>
      </c>
      <c r="F261">
        <v>0.49006803547564087</v>
      </c>
      <c r="G261">
        <v>0.52181901699586586</v>
      </c>
      <c r="H261">
        <v>0.51000606428138273</v>
      </c>
      <c r="I261">
        <v>0.49807707823467712</v>
      </c>
      <c r="J261">
        <v>0.54215961157081316</v>
      </c>
      <c r="K261">
        <v>0.78666201117318424</v>
      </c>
      <c r="L261">
        <v>0.60924598269468488</v>
      </c>
      <c r="M261">
        <v>0.70623686054660118</v>
      </c>
      <c r="N261">
        <v>0.80033328283593397</v>
      </c>
      <c r="O261">
        <v>0.69929107161204151</v>
      </c>
      <c r="P261">
        <v>0.63808699415710879</v>
      </c>
      <c r="Q261">
        <v>0.85021243723445339</v>
      </c>
      <c r="R261">
        <v>0.64967512492309532</v>
      </c>
      <c r="S261">
        <v>0.62578389266846568</v>
      </c>
      <c r="T261">
        <v>0.84986849795441255</v>
      </c>
      <c r="U261">
        <v>0.75157587249525959</v>
      </c>
      <c r="V261">
        <v>0.78225712623618382</v>
      </c>
      <c r="W261">
        <v>0.86743191537249587</v>
      </c>
      <c r="X261">
        <v>0.80201334398346091</v>
      </c>
      <c r="Y261">
        <v>0.81988309720251118</v>
      </c>
      <c r="Z261">
        <v>0.96415318910593018</v>
      </c>
      <c r="AA261">
        <v>0.85171219306430768</v>
      </c>
      <c r="AB261">
        <v>0.90889675715168849</v>
      </c>
      <c r="AC261">
        <v>0.95967174677608447</v>
      </c>
      <c r="AD261">
        <v>0.91963474803014289</v>
      </c>
      <c r="AE261">
        <v>0.86994616882373144</v>
      </c>
      <c r="AF261">
        <v>1</v>
      </c>
      <c r="AG261">
        <v>0.92949137742850874</v>
      </c>
      <c r="AH261">
        <v>0.9396923577765115</v>
      </c>
      <c r="AI261">
        <v>0.94295583001884031</v>
      </c>
      <c r="AJ261">
        <v>0.66000824784782708</v>
      </c>
      <c r="AK261">
        <v>0.7412853672946893</v>
      </c>
    </row>
    <row r="262" spans="1:37">
      <c r="A262">
        <v>15</v>
      </c>
      <c r="B262">
        <v>0.49263721552878181</v>
      </c>
      <c r="C262">
        <v>0.49340232150678942</v>
      </c>
      <c r="D262">
        <v>0.52641329030715922</v>
      </c>
      <c r="E262">
        <v>0.50921052631578945</v>
      </c>
      <c r="F262">
        <v>0.4880026728222574</v>
      </c>
      <c r="G262">
        <v>0.51925979394973421</v>
      </c>
      <c r="H262">
        <v>0.51687891651505957</v>
      </c>
      <c r="I262">
        <v>0.51155097759728896</v>
      </c>
      <c r="J262">
        <v>0.54564726800246177</v>
      </c>
      <c r="K262">
        <v>0.84855097765363119</v>
      </c>
      <c r="L262">
        <v>0.66185414091470973</v>
      </c>
      <c r="M262">
        <v>0.75360896986685344</v>
      </c>
      <c r="N262">
        <v>0.83926677776094538</v>
      </c>
      <c r="O262">
        <v>0.776553991575054</v>
      </c>
      <c r="P262">
        <v>0.70127677991776682</v>
      </c>
      <c r="Q262">
        <v>0.89957512553109298</v>
      </c>
      <c r="R262">
        <v>0.75746162272474882</v>
      </c>
      <c r="S262">
        <v>0.74052677587320903</v>
      </c>
      <c r="T262">
        <v>0.87047048509643465</v>
      </c>
      <c r="U262">
        <v>0.8188515348741866</v>
      </c>
      <c r="V262">
        <v>0.84409540430482843</v>
      </c>
      <c r="W262">
        <v>0.91717308125140662</v>
      </c>
      <c r="X262">
        <v>0.85665789597331177</v>
      </c>
      <c r="Y262">
        <v>0.86989151612825633</v>
      </c>
      <c r="Z262">
        <v>0.97325491843450251</v>
      </c>
      <c r="AA262">
        <v>0.91016578681630522</v>
      </c>
      <c r="AB262">
        <v>0.94427583881301624</v>
      </c>
      <c r="AC262">
        <v>0.9721570926143025</v>
      </c>
      <c r="AD262">
        <v>0.95278480080512495</v>
      </c>
      <c r="AE262">
        <v>0.91452869087160682</v>
      </c>
      <c r="AF262">
        <v>0.99961985858739444</v>
      </c>
      <c r="AG262">
        <v>0.98882736996685894</v>
      </c>
      <c r="AH262">
        <v>1</v>
      </c>
      <c r="AI262">
        <v>1</v>
      </c>
      <c r="AJ262">
        <v>0.68874684262075381</v>
      </c>
      <c r="AK262">
        <v>0.77627519201733086</v>
      </c>
    </row>
    <row r="263" spans="1:37">
      <c r="A263">
        <v>16</v>
      </c>
      <c r="B263">
        <v>0.51023140179766691</v>
      </c>
      <c r="C263">
        <v>0.51081362242663164</v>
      </c>
      <c r="D263">
        <v>0.52820604756782608</v>
      </c>
      <c r="E263">
        <v>0.53120300751879701</v>
      </c>
      <c r="F263">
        <v>0.50643907180172532</v>
      </c>
      <c r="G263">
        <v>0.52798740074808059</v>
      </c>
      <c r="H263">
        <v>0.54881746513038199</v>
      </c>
      <c r="I263">
        <v>0.56178898959201784</v>
      </c>
      <c r="J263">
        <v>0.59385898926348901</v>
      </c>
      <c r="K263">
        <v>0.91436801675977641</v>
      </c>
      <c r="L263">
        <v>0.73416563658838085</v>
      </c>
      <c r="M263">
        <v>0.83349684653118405</v>
      </c>
      <c r="N263">
        <v>0.91486138463869138</v>
      </c>
      <c r="O263">
        <v>0.867666700914415</v>
      </c>
      <c r="P263">
        <v>0.77589266392555722</v>
      </c>
      <c r="Q263">
        <v>0.93086133642332936</v>
      </c>
      <c r="R263">
        <v>0.85534430755840996</v>
      </c>
      <c r="S263">
        <v>0.8710805366576716</v>
      </c>
      <c r="T263">
        <v>0.93717124488603143</v>
      </c>
      <c r="U263">
        <v>0.89026546404960838</v>
      </c>
      <c r="V263">
        <v>0.91585223967422913</v>
      </c>
      <c r="W263">
        <v>0.95363493135268929</v>
      </c>
      <c r="X263">
        <v>0.92747732932387328</v>
      </c>
      <c r="Y263">
        <v>0.93567940730762744</v>
      </c>
      <c r="Z263">
        <v>0.99320870965483432</v>
      </c>
      <c r="AA263">
        <v>0.97120141116919967</v>
      </c>
      <c r="AB263">
        <v>0.98260551902433524</v>
      </c>
      <c r="AC263">
        <v>1</v>
      </c>
      <c r="AD263">
        <v>1</v>
      </c>
      <c r="AE263">
        <v>1</v>
      </c>
      <c r="AF263">
        <v>0.9426746749790923</v>
      </c>
      <c r="AG263">
        <v>1</v>
      </c>
      <c r="AH263">
        <v>0.96748596077154703</v>
      </c>
      <c r="AI263">
        <v>0.9679715302491102</v>
      </c>
      <c r="AJ263">
        <v>0.70300015464714682</v>
      </c>
      <c r="AK263">
        <v>0.78513753036171485</v>
      </c>
    </row>
    <row r="264" spans="1:37">
      <c r="A264">
        <v>17</v>
      </c>
      <c r="B264">
        <v>0.57066360680818506</v>
      </c>
      <c r="C264">
        <v>0.57098664038545788</v>
      </c>
      <c r="D264">
        <v>0.58748655432054508</v>
      </c>
      <c r="E264">
        <v>0.59210526315789469</v>
      </c>
      <c r="F264">
        <v>0.56669906451220986</v>
      </c>
      <c r="G264">
        <v>0.58986810158146852</v>
      </c>
      <c r="H264">
        <v>0.61956741459470388</v>
      </c>
      <c r="I264">
        <v>0.64338541806739635</v>
      </c>
      <c r="J264">
        <v>0.67277576420707097</v>
      </c>
      <c r="K264">
        <v>1</v>
      </c>
      <c r="L264">
        <v>0.8320889987639063</v>
      </c>
      <c r="M264">
        <v>0.93475823405746317</v>
      </c>
      <c r="N264">
        <v>1</v>
      </c>
      <c r="O264">
        <v>0.98520497277304031</v>
      </c>
      <c r="P264">
        <v>0.98333694005626482</v>
      </c>
      <c r="Q264">
        <v>1</v>
      </c>
      <c r="R264">
        <v>0.97797151903482837</v>
      </c>
      <c r="S264">
        <v>1</v>
      </c>
      <c r="T264">
        <v>1</v>
      </c>
      <c r="U264">
        <v>0.98762363552503507</v>
      </c>
      <c r="V264">
        <v>1</v>
      </c>
      <c r="W264">
        <v>1</v>
      </c>
      <c r="X264">
        <v>1</v>
      </c>
      <c r="Y264">
        <v>1</v>
      </c>
      <c r="Z264">
        <v>1</v>
      </c>
      <c r="AA264">
        <v>1</v>
      </c>
      <c r="AB264">
        <v>1</v>
      </c>
      <c r="AC264">
        <v>0.94636576787807747</v>
      </c>
      <c r="AD264">
        <v>0.96072559463904306</v>
      </c>
      <c r="AE264">
        <v>0.96291948230443258</v>
      </c>
      <c r="AF264">
        <v>0.801870295750019</v>
      </c>
      <c r="AG264">
        <v>0.87974042983866152</v>
      </c>
      <c r="AH264">
        <v>0.85423618458533368</v>
      </c>
      <c r="AI264">
        <v>0.82939083106552225</v>
      </c>
      <c r="AJ264">
        <v>0.70537141089746902</v>
      </c>
      <c r="AK264">
        <v>0.7817238889253596</v>
      </c>
    </row>
    <row r="265" spans="1:37">
      <c r="A265">
        <v>18</v>
      </c>
      <c r="B265">
        <v>0.66685790782176324</v>
      </c>
      <c r="C265">
        <v>0.66748795444590447</v>
      </c>
      <c r="D265">
        <v>0.68752240946575838</v>
      </c>
      <c r="E265">
        <v>0.68176691729323313</v>
      </c>
      <c r="F265">
        <v>0.65894180536994296</v>
      </c>
      <c r="G265">
        <v>0.68272196338342417</v>
      </c>
      <c r="H265">
        <v>0.71497877501516072</v>
      </c>
      <c r="I265">
        <v>0.74421106419600336</v>
      </c>
      <c r="J265">
        <v>0.76434384189290849</v>
      </c>
      <c r="K265">
        <v>0.96010824022346342</v>
      </c>
      <c r="L265">
        <v>0.89367119901112535</v>
      </c>
      <c r="M265">
        <v>0.96131744919411355</v>
      </c>
      <c r="N265">
        <v>0.97591274049386478</v>
      </c>
      <c r="O265">
        <v>1</v>
      </c>
      <c r="P265">
        <v>1</v>
      </c>
      <c r="Q265">
        <v>0.98439551950560067</v>
      </c>
      <c r="R265">
        <v>1</v>
      </c>
      <c r="S265">
        <v>0.99293071338983707</v>
      </c>
      <c r="T265">
        <v>0.972165400350672</v>
      </c>
      <c r="U265">
        <v>1</v>
      </c>
      <c r="V265">
        <v>0.99333915066899348</v>
      </c>
      <c r="W265">
        <v>0.94808312701628017</v>
      </c>
      <c r="X265">
        <v>0.95643236385847841</v>
      </c>
      <c r="Y265">
        <v>0.93587183989608635</v>
      </c>
      <c r="Z265">
        <v>0.91927466218581533</v>
      </c>
      <c r="AA265">
        <v>0.93051525571050553</v>
      </c>
      <c r="AB265">
        <v>0.89456527848030098</v>
      </c>
      <c r="AC265">
        <v>0.8514654161781946</v>
      </c>
      <c r="AD265">
        <v>0.88126856329315839</v>
      </c>
      <c r="AE265">
        <v>0.8617855915702668</v>
      </c>
      <c r="AF265">
        <v>0.71314529004789784</v>
      </c>
      <c r="AG265">
        <v>0.80893413506380063</v>
      </c>
      <c r="AH265">
        <v>0.80609587368763735</v>
      </c>
      <c r="AI265">
        <v>0.7179191961482102</v>
      </c>
      <c r="AJ265">
        <v>0.75658539099953603</v>
      </c>
      <c r="AK265">
        <v>0.81454736427492958</v>
      </c>
    </row>
    <row r="266" spans="1:37">
      <c r="A266">
        <v>19</v>
      </c>
      <c r="B266">
        <v>0.77548288391661879</v>
      </c>
      <c r="C266">
        <v>0.77598007008322389</v>
      </c>
      <c r="D266">
        <v>0.79359388072188386</v>
      </c>
      <c r="E266">
        <v>0.78082706766917287</v>
      </c>
      <c r="F266">
        <v>0.76515611711821163</v>
      </c>
      <c r="G266">
        <v>0.78436905308747318</v>
      </c>
      <c r="H266">
        <v>0.81503941782898726</v>
      </c>
      <c r="I266">
        <v>0.83288061748648579</v>
      </c>
      <c r="J266">
        <v>0.83949941872392819</v>
      </c>
      <c r="K266">
        <v>0.83702863128491611</v>
      </c>
      <c r="L266">
        <v>0.90919653893695951</v>
      </c>
      <c r="M266">
        <v>0.93833216538191999</v>
      </c>
      <c r="N266">
        <v>0.84865929404635676</v>
      </c>
      <c r="O266">
        <v>0.92707284496044384</v>
      </c>
      <c r="P266">
        <v>0.89539060809348636</v>
      </c>
      <c r="Q266">
        <v>0.87006566241792194</v>
      </c>
      <c r="R266">
        <v>0.907249290977026</v>
      </c>
      <c r="S266">
        <v>0.86610163049675037</v>
      </c>
      <c r="T266">
        <v>0.8638953828170659</v>
      </c>
      <c r="U266">
        <v>0.90371803413109242</v>
      </c>
      <c r="V266">
        <v>0.88324607329842919</v>
      </c>
      <c r="W266">
        <v>0.85595318478505489</v>
      </c>
      <c r="X266">
        <v>0.85179485974721592</v>
      </c>
      <c r="Y266">
        <v>0.82568012892983411</v>
      </c>
      <c r="Z266">
        <v>0.79738150248547213</v>
      </c>
      <c r="AA266">
        <v>0.81841422417649834</v>
      </c>
      <c r="AB266">
        <v>0.76693081548923725</v>
      </c>
      <c r="AC266">
        <v>0.76600234466588513</v>
      </c>
      <c r="AD266">
        <v>0.80156606691376786</v>
      </c>
      <c r="AE266">
        <v>0.76889817890276024</v>
      </c>
      <c r="AF266">
        <v>0.65475556907169474</v>
      </c>
      <c r="AG266">
        <v>0.78760096048897588</v>
      </c>
      <c r="AH266">
        <v>0.78640026043786115</v>
      </c>
      <c r="AI266">
        <v>0.66558509524806364</v>
      </c>
      <c r="AJ266">
        <v>0.8281612454250219</v>
      </c>
      <c r="AK266">
        <v>0.87080680102409247</v>
      </c>
    </row>
    <row r="267" spans="1:37">
      <c r="A267">
        <v>20</v>
      </c>
      <c r="B267">
        <v>0.86766112067316881</v>
      </c>
      <c r="C267">
        <v>0.86744415243101192</v>
      </c>
      <c r="D267">
        <v>0.87265447591729417</v>
      </c>
      <c r="E267">
        <v>0.86015037593984967</v>
      </c>
      <c r="F267">
        <v>0.85436155995626284</v>
      </c>
      <c r="G267">
        <v>0.86055515453769937</v>
      </c>
      <c r="H267">
        <v>0.90701435213260562</v>
      </c>
      <c r="I267">
        <v>0.93031761826641191</v>
      </c>
      <c r="J267">
        <v>0.93291390275593244</v>
      </c>
      <c r="K267">
        <v>0.75593575418994408</v>
      </c>
      <c r="L267">
        <v>0.95087762669962961</v>
      </c>
      <c r="M267">
        <v>0.96264891380518569</v>
      </c>
      <c r="N267">
        <v>0.74178154825026521</v>
      </c>
      <c r="O267">
        <v>0.86970101715812198</v>
      </c>
      <c r="P267">
        <v>0.83925557238692927</v>
      </c>
      <c r="Q267">
        <v>0.76716879103901126</v>
      </c>
      <c r="R267">
        <v>0.8104020047718371</v>
      </c>
      <c r="S267">
        <v>0.76827182547223605</v>
      </c>
      <c r="T267">
        <v>0.78645528930450026</v>
      </c>
      <c r="U267">
        <v>0.81056218930969115</v>
      </c>
      <c r="V267">
        <v>0.78667830133798711</v>
      </c>
      <c r="W267">
        <v>0.77222597344136845</v>
      </c>
      <c r="X267">
        <v>0.78034111732368527</v>
      </c>
      <c r="Y267">
        <v>0.75638034301108881</v>
      </c>
      <c r="Z267">
        <v>0.75411328152348955</v>
      </c>
      <c r="AA267">
        <v>0.77568289596461848</v>
      </c>
      <c r="AB267">
        <v>0.7182318889450906</v>
      </c>
      <c r="AC267">
        <v>0.71946072684642437</v>
      </c>
      <c r="AD267">
        <v>0.77207344313802484</v>
      </c>
      <c r="AE267">
        <v>0.73448058641621816</v>
      </c>
      <c r="AF267">
        <v>0.61088725005702116</v>
      </c>
      <c r="AG267">
        <v>0.76194161655851222</v>
      </c>
      <c r="AH267">
        <v>0.76117034263856109</v>
      </c>
      <c r="AI267">
        <v>0.58488591166003767</v>
      </c>
      <c r="AJ267">
        <v>0.89182432084128072</v>
      </c>
      <c r="AK267">
        <v>0.89824722641633314</v>
      </c>
    </row>
    <row r="268" spans="1:37">
      <c r="A268">
        <v>21</v>
      </c>
      <c r="B268">
        <v>0.9797284375597628</v>
      </c>
      <c r="C268">
        <v>0.97930354796320651</v>
      </c>
      <c r="D268">
        <v>0.97681367276204156</v>
      </c>
      <c r="E268">
        <v>0.9580827067669172</v>
      </c>
      <c r="F268">
        <v>0.96239825051634031</v>
      </c>
      <c r="G268">
        <v>0.96115230658179673</v>
      </c>
      <c r="H268">
        <v>0.99696785930867182</v>
      </c>
      <c r="I268">
        <v>1</v>
      </c>
      <c r="J268">
        <v>1</v>
      </c>
      <c r="K268">
        <v>0.70827513966480438</v>
      </c>
      <c r="L268">
        <v>1</v>
      </c>
      <c r="M268">
        <v>1</v>
      </c>
      <c r="N268">
        <v>0.69042569307680646</v>
      </c>
      <c r="O268">
        <v>0.85844035754649139</v>
      </c>
      <c r="P268">
        <v>0.85128760008656135</v>
      </c>
      <c r="Q268">
        <v>0.73619157976052518</v>
      </c>
      <c r="R268">
        <v>0.7902642517369185</v>
      </c>
      <c r="S268">
        <v>0.72501995363156102</v>
      </c>
      <c r="T268">
        <v>0.74934248977206308</v>
      </c>
      <c r="U268">
        <v>0.78536104135704421</v>
      </c>
      <c r="V268">
        <v>0.74758580570098887</v>
      </c>
      <c r="W268">
        <v>0.74319153724960596</v>
      </c>
      <c r="X268">
        <v>0.75253723629187608</v>
      </c>
      <c r="Y268">
        <v>0.72246409929521571</v>
      </c>
      <c r="Z268">
        <v>0.71098508716656161</v>
      </c>
      <c r="AA268">
        <v>0.75001597791213426</v>
      </c>
      <c r="AB268">
        <v>0.68476367110661485</v>
      </c>
      <c r="AC268">
        <v>0.67127784290738579</v>
      </c>
      <c r="AD268">
        <v>0.7342718279781042</v>
      </c>
      <c r="AE268">
        <v>0.69344863131370971</v>
      </c>
      <c r="AF268">
        <v>0.58990344408119832</v>
      </c>
      <c r="AG268">
        <v>0.78013931059117692</v>
      </c>
      <c r="AH268">
        <v>0.77345975421176849</v>
      </c>
      <c r="AI268">
        <v>0.59210801758425791</v>
      </c>
      <c r="AJ268">
        <v>0.99064384762101165</v>
      </c>
      <c r="AK268">
        <v>0.98693625681087127</v>
      </c>
    </row>
    <row r="269" spans="1:37">
      <c r="A269">
        <v>22</v>
      </c>
      <c r="B269">
        <v>1</v>
      </c>
      <c r="C269">
        <v>1</v>
      </c>
      <c r="D269">
        <v>1</v>
      </c>
      <c r="E269">
        <v>1</v>
      </c>
      <c r="F269">
        <v>1</v>
      </c>
      <c r="G269">
        <v>1</v>
      </c>
      <c r="H269">
        <v>1</v>
      </c>
      <c r="I269">
        <v>0.92797783933517974</v>
      </c>
      <c r="J269">
        <v>0.94795869520618192</v>
      </c>
      <c r="K269">
        <v>0.57882332402234626</v>
      </c>
      <c r="L269">
        <v>0.88111248454882618</v>
      </c>
      <c r="M269">
        <v>0.86846531184302733</v>
      </c>
      <c r="N269">
        <v>0.57718527495833982</v>
      </c>
      <c r="O269">
        <v>0.74279256138908867</v>
      </c>
      <c r="P269">
        <v>0.72534083531703086</v>
      </c>
      <c r="Q269">
        <v>0.62541521823097712</v>
      </c>
      <c r="R269">
        <v>0.66026920364340269</v>
      </c>
      <c r="S269">
        <v>0.60411994983086925</v>
      </c>
      <c r="T269">
        <v>0.66269725306838101</v>
      </c>
      <c r="U269">
        <v>0.66690155281094665</v>
      </c>
      <c r="V269">
        <v>0.63842350203606746</v>
      </c>
      <c r="W269">
        <v>0.63725710856028195</v>
      </c>
      <c r="X269">
        <v>0.63876098294413364</v>
      </c>
      <c r="Y269">
        <v>0.61989752964664568</v>
      </c>
      <c r="Z269">
        <v>0.60547504025764898</v>
      </c>
      <c r="AA269">
        <v>0.62347091380875075</v>
      </c>
      <c r="AB269">
        <v>0.5776709942112066</v>
      </c>
      <c r="AC269">
        <v>0.55468933177022284</v>
      </c>
      <c r="AD269">
        <v>0.59375536954760788</v>
      </c>
      <c r="AE269">
        <v>0.57559271561104119</v>
      </c>
      <c r="AF269">
        <v>0.5429939937656808</v>
      </c>
      <c r="AG269">
        <v>0.75005457323728408</v>
      </c>
      <c r="AH269">
        <v>0.74558476438512233</v>
      </c>
      <c r="AI269">
        <v>0.56238224827297456</v>
      </c>
      <c r="AJ269">
        <v>1</v>
      </c>
      <c r="AK269">
        <v>1</v>
      </c>
    </row>
    <row r="270" spans="1:37">
      <c r="A270">
        <v>23</v>
      </c>
      <c r="B270">
        <v>0.86173264486517498</v>
      </c>
      <c r="C270">
        <v>0.86369360490582581</v>
      </c>
      <c r="D270">
        <v>0.90420700370503182</v>
      </c>
      <c r="E270">
        <v>0.91823308270676673</v>
      </c>
      <c r="F270">
        <v>0.8779917385493865</v>
      </c>
      <c r="G270">
        <v>0.91751427259006491</v>
      </c>
      <c r="H270">
        <v>0.86901152213462696</v>
      </c>
      <c r="I270">
        <v>0.77801683565070046</v>
      </c>
      <c r="J270">
        <v>0.79853655200711215</v>
      </c>
      <c r="K270">
        <v>0.41096368715083798</v>
      </c>
      <c r="L270">
        <v>0.70501854140914721</v>
      </c>
      <c r="M270">
        <v>0.69537491240364402</v>
      </c>
      <c r="N270">
        <v>0.43144978033631282</v>
      </c>
      <c r="O270">
        <v>0.56901263741908981</v>
      </c>
      <c r="P270">
        <v>0.59541224843107554</v>
      </c>
      <c r="Q270">
        <v>0.47902665121668592</v>
      </c>
      <c r="R270">
        <v>0.49076394411848562</v>
      </c>
      <c r="S270">
        <v>0.46178404469613482</v>
      </c>
      <c r="T270">
        <v>0.52440093512565744</v>
      </c>
      <c r="U270">
        <v>0.49478552759698657</v>
      </c>
      <c r="V270">
        <v>0.47492728330424661</v>
      </c>
      <c r="W270">
        <v>0.49771175632080428</v>
      </c>
      <c r="X270">
        <v>0.48682046703942111</v>
      </c>
      <c r="Y270">
        <v>0.48418444663603771</v>
      </c>
      <c r="Z270">
        <v>0.47882097598543732</v>
      </c>
      <c r="AA270">
        <v>0.458642772231667</v>
      </c>
      <c r="AB270">
        <v>0.41831057157309048</v>
      </c>
      <c r="AC270">
        <v>0.44753810082063311</v>
      </c>
      <c r="AD270">
        <v>0.44500355924298568</v>
      </c>
      <c r="AE270">
        <v>0.42589623181766117</v>
      </c>
      <c r="AF270">
        <v>0.41990420436402348</v>
      </c>
      <c r="AG270">
        <v>0.61078367168740433</v>
      </c>
      <c r="AH270">
        <v>0.6456010417514445</v>
      </c>
      <c r="AI270">
        <v>0.46713418463470802</v>
      </c>
      <c r="AJ270">
        <v>0.85687406567348856</v>
      </c>
      <c r="AK270">
        <v>0.90192345565548493</v>
      </c>
    </row>
    <row r="271" spans="1:37">
      <c r="A271">
        <v>24</v>
      </c>
      <c r="B271">
        <v>0.70854847963281697</v>
      </c>
      <c r="C271">
        <v>0.70964739378011399</v>
      </c>
      <c r="D271">
        <v>0.72702282777578597</v>
      </c>
      <c r="E271">
        <v>0.77763157894736823</v>
      </c>
      <c r="F271">
        <v>0.72968047624832943</v>
      </c>
      <c r="G271">
        <v>0.75431458757136294</v>
      </c>
      <c r="H271">
        <v>0.69031736405902566</v>
      </c>
      <c r="I271">
        <v>0.59285157195492555</v>
      </c>
      <c r="J271">
        <v>0.62141831361553723</v>
      </c>
      <c r="K271">
        <v>0.24467527932960889</v>
      </c>
      <c r="L271">
        <v>0.53322620519159469</v>
      </c>
      <c r="M271">
        <v>0.52901191310441475</v>
      </c>
      <c r="N271">
        <v>0.26965611271019552</v>
      </c>
      <c r="O271">
        <v>0.4292201787732457</v>
      </c>
      <c r="P271">
        <v>0.45007574118156229</v>
      </c>
      <c r="Q271">
        <v>0.33402858246427192</v>
      </c>
      <c r="R271">
        <v>0.32501012889962633</v>
      </c>
      <c r="S271">
        <v>0.32826574436547451</v>
      </c>
      <c r="T271">
        <v>0.38347457627118642</v>
      </c>
      <c r="U271">
        <v>0.32819146210218841</v>
      </c>
      <c r="V271">
        <v>0.34141942990110519</v>
      </c>
      <c r="W271">
        <v>0.3613174281641533</v>
      </c>
      <c r="X271">
        <v>0.33657144199595918</v>
      </c>
      <c r="Y271">
        <v>0.3507324465398215</v>
      </c>
      <c r="Z271">
        <v>0.35517748372190722</v>
      </c>
      <c r="AA271">
        <v>0.30554880932598771</v>
      </c>
      <c r="AB271">
        <v>0.28331366267633329</v>
      </c>
      <c r="AC271">
        <v>0.33499413833528718</v>
      </c>
      <c r="AD271">
        <v>0.29831365521981379</v>
      </c>
      <c r="AE271">
        <v>0.30503378765318978</v>
      </c>
      <c r="AF271">
        <v>0.28464988975899042</v>
      </c>
      <c r="AG271">
        <v>0.486317001051775</v>
      </c>
      <c r="AH271">
        <v>0.49393668104500688</v>
      </c>
      <c r="AI271">
        <v>0.37952689972786269</v>
      </c>
      <c r="AJ271">
        <v>0.70885097169957223</v>
      </c>
      <c r="AK271">
        <v>0.72651480338738283</v>
      </c>
    </row>
    <row r="273" spans="1:50">
      <c r="A273" s="129"/>
      <c r="B273" s="122"/>
    </row>
    <row r="274" spans="1:50">
      <c r="B274" s="122"/>
    </row>
    <row r="281" spans="1:50">
      <c r="A281" t="s">
        <v>62</v>
      </c>
      <c r="D281">
        <v>2015</v>
      </c>
      <c r="F281" t="s">
        <v>1</v>
      </c>
      <c r="G281" s="165">
        <v>13839.049000000021</v>
      </c>
      <c r="H281" t="s">
        <v>2</v>
      </c>
      <c r="K281" t="s">
        <v>3</v>
      </c>
      <c r="L281" t="s">
        <v>4</v>
      </c>
      <c r="AH281" s="104"/>
      <c r="AI281" s="128"/>
      <c r="AJ281" s="128"/>
      <c r="AK281" s="83"/>
    </row>
    <row r="282" spans="1:50">
      <c r="A282" s="105">
        <v>8</v>
      </c>
      <c r="B282" t="s">
        <v>8</v>
      </c>
      <c r="F282" t="s">
        <v>9</v>
      </c>
      <c r="G282">
        <v>0</v>
      </c>
      <c r="H282" t="s">
        <v>2</v>
      </c>
      <c r="K282" t="s">
        <v>10</v>
      </c>
      <c r="L282" t="s">
        <v>4</v>
      </c>
      <c r="N282" t="s">
        <v>11</v>
      </c>
    </row>
    <row r="283" spans="1:50">
      <c r="B283">
        <v>1</v>
      </c>
      <c r="C283" t="s">
        <v>22</v>
      </c>
      <c r="D283" t="s">
        <v>23</v>
      </c>
      <c r="E283">
        <v>2</v>
      </c>
      <c r="F283" t="s">
        <v>24</v>
      </c>
      <c r="G283" t="s">
        <v>25</v>
      </c>
      <c r="H283">
        <v>3</v>
      </c>
      <c r="I283" t="s">
        <v>26</v>
      </c>
      <c r="J283" t="s">
        <v>27</v>
      </c>
      <c r="K283">
        <v>4</v>
      </c>
      <c r="L283" t="s">
        <v>28</v>
      </c>
      <c r="M283" t="s">
        <v>29</v>
      </c>
      <c r="N283">
        <v>5</v>
      </c>
      <c r="O283" t="s">
        <v>30</v>
      </c>
      <c r="P283" t="s">
        <v>30</v>
      </c>
      <c r="Q283">
        <v>6</v>
      </c>
      <c r="R283" t="s">
        <v>31</v>
      </c>
      <c r="S283" t="s">
        <v>32</v>
      </c>
      <c r="T283">
        <v>7</v>
      </c>
      <c r="U283" t="s">
        <v>33</v>
      </c>
      <c r="V283" t="s">
        <v>34</v>
      </c>
      <c r="W283">
        <v>8</v>
      </c>
      <c r="X283" t="s">
        <v>35</v>
      </c>
      <c r="Y283" t="s">
        <v>36</v>
      </c>
      <c r="Z283">
        <v>9</v>
      </c>
      <c r="AA283" t="s">
        <v>37</v>
      </c>
      <c r="AB283" t="s">
        <v>38</v>
      </c>
      <c r="AC283">
        <v>10</v>
      </c>
      <c r="AD283" t="s">
        <v>39</v>
      </c>
      <c r="AE283" t="s">
        <v>40</v>
      </c>
      <c r="AF283">
        <v>11</v>
      </c>
      <c r="AG283" t="s">
        <v>41</v>
      </c>
      <c r="AH283" t="s">
        <v>42</v>
      </c>
      <c r="AI283">
        <v>12</v>
      </c>
      <c r="AJ283" t="s">
        <v>43</v>
      </c>
      <c r="AK283" t="s">
        <v>44</v>
      </c>
    </row>
    <row r="284" spans="1:50">
      <c r="B284">
        <v>31</v>
      </c>
      <c r="E284">
        <v>28</v>
      </c>
      <c r="H284">
        <v>31</v>
      </c>
      <c r="K284">
        <v>30</v>
      </c>
      <c r="N284">
        <v>31</v>
      </c>
      <c r="Q284">
        <v>30</v>
      </c>
      <c r="T284">
        <v>31</v>
      </c>
      <c r="W284">
        <v>31</v>
      </c>
      <c r="Z284">
        <v>30</v>
      </c>
      <c r="AC284">
        <v>31</v>
      </c>
      <c r="AF284">
        <v>30</v>
      </c>
      <c r="AI284">
        <v>31</v>
      </c>
    </row>
    <row r="285" spans="1:50">
      <c r="A285" t="s">
        <v>47</v>
      </c>
      <c r="B285" t="s">
        <v>48</v>
      </c>
      <c r="C285" t="s">
        <v>49</v>
      </c>
      <c r="D285" t="s">
        <v>50</v>
      </c>
      <c r="E285" t="s">
        <v>48</v>
      </c>
      <c r="F285" t="s">
        <v>49</v>
      </c>
      <c r="G285" t="s">
        <v>50</v>
      </c>
      <c r="H285" t="s">
        <v>48</v>
      </c>
      <c r="I285" t="s">
        <v>49</v>
      </c>
      <c r="J285" t="s">
        <v>50</v>
      </c>
      <c r="K285" t="s">
        <v>48</v>
      </c>
      <c r="L285" t="s">
        <v>49</v>
      </c>
      <c r="M285" t="s">
        <v>50</v>
      </c>
      <c r="N285" t="s">
        <v>48</v>
      </c>
      <c r="O285" t="s">
        <v>49</v>
      </c>
      <c r="P285" t="s">
        <v>50</v>
      </c>
      <c r="Q285" t="s">
        <v>48</v>
      </c>
      <c r="R285" t="s">
        <v>49</v>
      </c>
      <c r="S285" t="s">
        <v>50</v>
      </c>
      <c r="T285" t="s">
        <v>48</v>
      </c>
      <c r="U285" t="s">
        <v>49</v>
      </c>
      <c r="V285" t="s">
        <v>50</v>
      </c>
      <c r="W285" t="s">
        <v>48</v>
      </c>
      <c r="X285" t="s">
        <v>49</v>
      </c>
      <c r="Y285" t="s">
        <v>50</v>
      </c>
      <c r="Z285" t="s">
        <v>48</v>
      </c>
      <c r="AA285" t="s">
        <v>49</v>
      </c>
      <c r="AB285" t="s">
        <v>50</v>
      </c>
      <c r="AC285" t="s">
        <v>48</v>
      </c>
      <c r="AD285" t="s">
        <v>49</v>
      </c>
      <c r="AE285" t="s">
        <v>50</v>
      </c>
      <c r="AF285" t="s">
        <v>48</v>
      </c>
      <c r="AG285" t="s">
        <v>49</v>
      </c>
      <c r="AH285" t="s">
        <v>50</v>
      </c>
      <c r="AI285" t="s">
        <v>48</v>
      </c>
      <c r="AJ285" t="s">
        <v>49</v>
      </c>
      <c r="AK285" t="s">
        <v>50</v>
      </c>
    </row>
    <row r="286" spans="1:50">
      <c r="B286" s="166">
        <v>5.5122631130756827E-2</v>
      </c>
      <c r="C286" s="167">
        <v>1.0518404777796211</v>
      </c>
      <c r="D286" s="167">
        <v>0.99500036651375967</v>
      </c>
      <c r="E286" s="166">
        <v>4.9745724339089102E-2</v>
      </c>
      <c r="F286" s="167">
        <v>1.02925368005203</v>
      </c>
      <c r="G286" s="167">
        <v>0.98948833809995806</v>
      </c>
      <c r="H286" s="166">
        <v>5.8016350576291537E-2</v>
      </c>
      <c r="I286" s="167">
        <v>1.52780389515516</v>
      </c>
      <c r="J286" s="167">
        <v>0.91455115909870577</v>
      </c>
      <c r="K286" s="166">
        <v>5.7284744126418707E-2</v>
      </c>
      <c r="L286" s="167">
        <v>1.628502942953975</v>
      </c>
      <c r="M286" s="167">
        <v>0.96614681660934976</v>
      </c>
      <c r="N286" s="166">
        <v>7.9044040972802376E-2</v>
      </c>
      <c r="O286" s="167">
        <v>1.625319828372968</v>
      </c>
      <c r="P286" s="167">
        <v>0.84442514512388134</v>
      </c>
      <c r="Q286" s="166">
        <v>0.10401983537880199</v>
      </c>
      <c r="R286" s="167">
        <v>1.695717545608967</v>
      </c>
      <c r="S286" s="167">
        <v>1.146141317841983</v>
      </c>
      <c r="T286" s="166">
        <v>0.11311970115846889</v>
      </c>
      <c r="U286" s="167">
        <v>1.474621495971346</v>
      </c>
      <c r="V286" s="167">
        <v>1.1370903258635541</v>
      </c>
      <c r="W286" s="166">
        <v>0.1274921844968987</v>
      </c>
      <c r="X286" s="167">
        <v>1.230888847059137</v>
      </c>
      <c r="Y286" s="167">
        <v>0.989662128508771</v>
      </c>
      <c r="Z286" s="166">
        <v>0.1129871034852305</v>
      </c>
      <c r="AA286" s="167">
        <v>1.621182684431463</v>
      </c>
      <c r="AB286" s="167">
        <v>1.1157215167044701</v>
      </c>
      <c r="AC286" s="166">
        <v>0.11667880818519109</v>
      </c>
      <c r="AD286" s="167">
        <v>1.6417651798152151</v>
      </c>
      <c r="AE286" s="167">
        <v>0.9393941383095018</v>
      </c>
      <c r="AF286" s="166">
        <v>6.7538807923615274E-2</v>
      </c>
      <c r="AG286" s="167">
        <v>1.666835728918608</v>
      </c>
      <c r="AH286" s="167">
        <v>1.015223653258152</v>
      </c>
      <c r="AI286" s="166">
        <v>5.8950068226434837E-2</v>
      </c>
      <c r="AJ286" s="167">
        <v>1.4563262549077549</v>
      </c>
      <c r="AK286" s="167">
        <v>1.062962337522223</v>
      </c>
      <c r="AM286" t="str">
        <f>A281</f>
        <v>RefgChg-Res-StdForMsr_IncNTXV16pct_base-rDXGF-DMoMH85-CZ08</v>
      </c>
      <c r="AN286" s="159">
        <f>1/($B286*(1/$B284)*(1/(5/7+2/7*$D286))*$B296/SUM($B288:$B311))</f>
        <v>14689.310109361892</v>
      </c>
      <c r="AO286" s="159">
        <f>1/(B286*(1/B284)*(1/(5/7+2/7*D286)))</f>
        <v>561.5790991280644</v>
      </c>
      <c r="AP286" s="159"/>
      <c r="AR286" s="164">
        <f>CHOOSE(AV$3,C286,F286,I286,L286,O286,R286,U286,X286,AA286,AD286,AG286,AJ286)</f>
        <v>1.474621495971346</v>
      </c>
      <c r="AS286" s="160"/>
      <c r="AT286" s="160"/>
      <c r="AV286" s="115">
        <f>AN286/AR286</f>
        <v>9961.4105378858021</v>
      </c>
      <c r="AW286" s="161">
        <f>AO286/AR286</f>
        <v>380.82931834527977</v>
      </c>
      <c r="AX286" s="159"/>
    </row>
    <row r="287" spans="1:50">
      <c r="A287" t="s">
        <v>51</v>
      </c>
      <c r="B287" t="s">
        <v>52</v>
      </c>
      <c r="C287" t="s">
        <v>53</v>
      </c>
      <c r="D287" t="s">
        <v>54</v>
      </c>
      <c r="E287" t="s">
        <v>52</v>
      </c>
      <c r="F287" t="s">
        <v>53</v>
      </c>
      <c r="G287" t="s">
        <v>54</v>
      </c>
      <c r="H287" t="s">
        <v>52</v>
      </c>
      <c r="I287" t="s">
        <v>53</v>
      </c>
      <c r="J287" t="s">
        <v>54</v>
      </c>
      <c r="K287" t="s">
        <v>52</v>
      </c>
      <c r="L287" t="s">
        <v>53</v>
      </c>
      <c r="M287" t="s">
        <v>54</v>
      </c>
      <c r="N287" t="s">
        <v>52</v>
      </c>
      <c r="O287" t="s">
        <v>53</v>
      </c>
      <c r="P287" t="s">
        <v>54</v>
      </c>
      <c r="Q287" t="s">
        <v>52</v>
      </c>
      <c r="R287" t="s">
        <v>53</v>
      </c>
      <c r="S287" t="s">
        <v>54</v>
      </c>
      <c r="T287" t="s">
        <v>52</v>
      </c>
      <c r="U287" t="s">
        <v>53</v>
      </c>
      <c r="V287" t="s">
        <v>54</v>
      </c>
      <c r="W287" t="s">
        <v>52</v>
      </c>
      <c r="X287" t="s">
        <v>53</v>
      </c>
      <c r="Y287" t="s">
        <v>54</v>
      </c>
      <c r="Z287" t="s">
        <v>52</v>
      </c>
      <c r="AA287" t="s">
        <v>53</v>
      </c>
      <c r="AB287" t="s">
        <v>54</v>
      </c>
      <c r="AC287" t="s">
        <v>52</v>
      </c>
      <c r="AD287" t="s">
        <v>53</v>
      </c>
      <c r="AE287" t="s">
        <v>54</v>
      </c>
      <c r="AF287" t="s">
        <v>52</v>
      </c>
      <c r="AG287" t="s">
        <v>53</v>
      </c>
      <c r="AH287" t="s">
        <v>54</v>
      </c>
      <c r="AI287" t="s">
        <v>52</v>
      </c>
      <c r="AJ287" t="s">
        <v>53</v>
      </c>
      <c r="AK287" t="s">
        <v>54</v>
      </c>
    </row>
    <row r="288" spans="1:50">
      <c r="A288">
        <v>1</v>
      </c>
      <c r="B288">
        <v>0.61332551778038291</v>
      </c>
      <c r="C288">
        <v>0.51989513067700799</v>
      </c>
      <c r="D288">
        <v>0.59219646271510518</v>
      </c>
      <c r="E288">
        <v>0.57640232108317202</v>
      </c>
      <c r="F288">
        <v>0.54031645761836788</v>
      </c>
      <c r="G288">
        <v>0.59610738255033557</v>
      </c>
      <c r="H288">
        <v>0.31630190563368571</v>
      </c>
      <c r="I288">
        <v>0.50830439581146203</v>
      </c>
      <c r="J288">
        <v>0.51782543368392309</v>
      </c>
      <c r="K288">
        <v>0.15692153923038479</v>
      </c>
      <c r="L288">
        <v>0.42257922876255921</v>
      </c>
      <c r="M288">
        <v>0.4504402958788305</v>
      </c>
      <c r="N288">
        <v>0.12616134149104921</v>
      </c>
      <c r="O288">
        <v>0.20213704673928029</v>
      </c>
      <c r="P288">
        <v>0.30430370888733382</v>
      </c>
      <c r="Q288">
        <v>0.1171348700792814</v>
      </c>
      <c r="R288">
        <v>0.162232041214039</v>
      </c>
      <c r="S288">
        <v>0.1507477426636569</v>
      </c>
      <c r="T288">
        <v>0.1191374941827396</v>
      </c>
      <c r="U288">
        <v>0.15169697757797559</v>
      </c>
      <c r="V288">
        <v>0.14978530979692589</v>
      </c>
      <c r="W288">
        <v>0.1171354458064188</v>
      </c>
      <c r="X288">
        <v>0.133374292809052</v>
      </c>
      <c r="Y288">
        <v>0.14314946619217081</v>
      </c>
      <c r="Z288">
        <v>0.1067595818815331</v>
      </c>
      <c r="AA288">
        <v>0.15132672415478771</v>
      </c>
      <c r="AB288">
        <v>0.1490706243181491</v>
      </c>
      <c r="AC288">
        <v>0.10102551063649461</v>
      </c>
      <c r="AD288">
        <v>0.15271777166052361</v>
      </c>
      <c r="AE288">
        <v>0.17367296473243221</v>
      </c>
      <c r="AF288">
        <v>0.1956182595129892</v>
      </c>
      <c r="AG288">
        <v>0.44602603843769367</v>
      </c>
      <c r="AH288">
        <v>0.46969106324919602</v>
      </c>
      <c r="AI288">
        <v>0.26337721375130219</v>
      </c>
      <c r="AJ288">
        <v>0.53133155895501161</v>
      </c>
      <c r="AK288">
        <v>0.59510494111454715</v>
      </c>
    </row>
    <row r="289" spans="1:37">
      <c r="A289">
        <v>2</v>
      </c>
      <c r="B289">
        <v>0.54845642829230157</v>
      </c>
      <c r="C289">
        <v>0.4277521369855532</v>
      </c>
      <c r="D289">
        <v>0.51075525812619504</v>
      </c>
      <c r="E289">
        <v>0.50889748549323011</v>
      </c>
      <c r="F289">
        <v>0.45133173383545427</v>
      </c>
      <c r="G289">
        <v>0.51268456375838933</v>
      </c>
      <c r="H289">
        <v>0.2186901888990597</v>
      </c>
      <c r="I289">
        <v>0.42577189157177842</v>
      </c>
      <c r="J289">
        <v>0.44372353503619733</v>
      </c>
      <c r="K289">
        <v>0.1397158563575355</v>
      </c>
      <c r="L289">
        <v>0.37985897667691187</v>
      </c>
      <c r="M289">
        <v>0.3901373723141951</v>
      </c>
      <c r="N289">
        <v>0.1124518468162248</v>
      </c>
      <c r="O289">
        <v>0.1800909968288984</v>
      </c>
      <c r="P289">
        <v>0.26322603219034291</v>
      </c>
      <c r="Q289">
        <v>9.4816919481233677E-2</v>
      </c>
      <c r="R289">
        <v>0.14054450383004999</v>
      </c>
      <c r="S289">
        <v>0.13066685477802861</v>
      </c>
      <c r="T289">
        <v>0.10538290501060039</v>
      </c>
      <c r="U289">
        <v>0.13527521316713431</v>
      </c>
      <c r="V289">
        <v>0.12989275861353691</v>
      </c>
      <c r="W289">
        <v>0.1037078480240069</v>
      </c>
      <c r="X289">
        <v>0.1192347404619887</v>
      </c>
      <c r="Y289">
        <v>0.124270462633452</v>
      </c>
      <c r="Z289">
        <v>9.4773519163763059E-2</v>
      </c>
      <c r="AA289">
        <v>0.13530239924913481</v>
      </c>
      <c r="AB289">
        <v>0.1294950700891295</v>
      </c>
      <c r="AC289">
        <v>8.6108992287481992E-2</v>
      </c>
      <c r="AD289">
        <v>0.13582792889469511</v>
      </c>
      <c r="AE289">
        <v>0.15100953112620941</v>
      </c>
      <c r="AF289">
        <v>0.15356440344570299</v>
      </c>
      <c r="AG289">
        <v>0.36342219466831988</v>
      </c>
      <c r="AH289">
        <v>0.38846116362927602</v>
      </c>
      <c r="AI289">
        <v>0.21886542286201341</v>
      </c>
      <c r="AJ289">
        <v>0.44256957544122583</v>
      </c>
      <c r="AK289">
        <v>0.51075728666359632</v>
      </c>
    </row>
    <row r="290" spans="1:37">
      <c r="A290">
        <v>3</v>
      </c>
      <c r="B290">
        <v>0.50957405236420472</v>
      </c>
      <c r="C290">
        <v>0.3899281754376383</v>
      </c>
      <c r="D290">
        <v>0.45602294455066922</v>
      </c>
      <c r="E290">
        <v>0.48510638297872338</v>
      </c>
      <c r="F290">
        <v>0.4133993379293589</v>
      </c>
      <c r="G290">
        <v>0.46087248322147661</v>
      </c>
      <c r="H290">
        <v>0.15494715819256061</v>
      </c>
      <c r="I290">
        <v>0.38221755632722282</v>
      </c>
      <c r="J290">
        <v>0.40697992077585032</v>
      </c>
      <c r="K290">
        <v>0.1318626401085172</v>
      </c>
      <c r="L290">
        <v>0.36443939354805382</v>
      </c>
      <c r="M290">
        <v>0.3709052483268756</v>
      </c>
      <c r="N290">
        <v>0.10633355993655109</v>
      </c>
      <c r="O290">
        <v>0.17041224320970641</v>
      </c>
      <c r="P290">
        <v>0.25129461161651512</v>
      </c>
      <c r="Q290">
        <v>9.0692452224920964E-2</v>
      </c>
      <c r="R290">
        <v>0.13310629594612849</v>
      </c>
      <c r="S290">
        <v>0.12537622272385249</v>
      </c>
      <c r="T290">
        <v>0.1003671337711361</v>
      </c>
      <c r="U290">
        <v>0.12819750701268789</v>
      </c>
      <c r="V290">
        <v>0.1243336306498786</v>
      </c>
      <c r="W290">
        <v>9.84181882915416E-2</v>
      </c>
      <c r="X290">
        <v>0.112937221070237</v>
      </c>
      <c r="Y290">
        <v>0.1181138790035587</v>
      </c>
      <c r="Z290">
        <v>8.9477351916376305E-2</v>
      </c>
      <c r="AA290">
        <v>0.12782307737431811</v>
      </c>
      <c r="AB290">
        <v>0.1215907453531216</v>
      </c>
      <c r="AC290">
        <v>8.0811933214679221E-2</v>
      </c>
      <c r="AD290">
        <v>0.12803620585079081</v>
      </c>
      <c r="AE290">
        <v>0.14015797181475531</v>
      </c>
      <c r="AF290">
        <v>0.13586108661737781</v>
      </c>
      <c r="AG290">
        <v>0.32738995660260378</v>
      </c>
      <c r="AH290">
        <v>0.3368580060422961</v>
      </c>
      <c r="AI290">
        <v>0.1911165830097547</v>
      </c>
      <c r="AJ290">
        <v>0.40812424093645822</v>
      </c>
      <c r="AK290">
        <v>0.45377985393775899</v>
      </c>
    </row>
    <row r="291" spans="1:37">
      <c r="A291">
        <v>4</v>
      </c>
      <c r="B291">
        <v>0.49257522469714721</v>
      </c>
      <c r="C291">
        <v>0.37651910314881071</v>
      </c>
      <c r="D291">
        <v>0.43588671128107082</v>
      </c>
      <c r="E291">
        <v>0.47911025145067698</v>
      </c>
      <c r="F291">
        <v>0.39952015063625612</v>
      </c>
      <c r="G291">
        <v>0.44107382550335572</v>
      </c>
      <c r="H291">
        <v>0.1496213697262212</v>
      </c>
      <c r="I291">
        <v>0.36908126732886493</v>
      </c>
      <c r="J291">
        <v>0.38123207212129501</v>
      </c>
      <c r="K291">
        <v>0.12686513885914191</v>
      </c>
      <c r="L291">
        <v>0.35532195159748942</v>
      </c>
      <c r="M291">
        <v>0.3481507573089116</v>
      </c>
      <c r="N291">
        <v>0.1019714479945615</v>
      </c>
      <c r="O291">
        <v>0.1634082448641942</v>
      </c>
      <c r="P291">
        <v>0.2331350594821554</v>
      </c>
      <c r="Q291">
        <v>8.5147335135878299E-2</v>
      </c>
      <c r="R291">
        <v>0.1276554691570031</v>
      </c>
      <c r="S291">
        <v>0.11627633559066961</v>
      </c>
      <c r="T291">
        <v>9.5403071513521912E-2</v>
      </c>
      <c r="U291">
        <v>0.1230053315004366</v>
      </c>
      <c r="V291">
        <v>0.1154763633346471</v>
      </c>
      <c r="W291">
        <v>9.3688011800010157E-2</v>
      </c>
      <c r="X291">
        <v>0.1087900741537175</v>
      </c>
      <c r="Y291">
        <v>0.10982206405693951</v>
      </c>
      <c r="Z291">
        <v>8.54355400696864E-2</v>
      </c>
      <c r="AA291">
        <v>0.12346258383684321</v>
      </c>
      <c r="AB291">
        <v>0.11317181614211309</v>
      </c>
      <c r="AC291">
        <v>7.7464191880667846E-2</v>
      </c>
      <c r="AD291">
        <v>0.12411701581673119</v>
      </c>
      <c r="AE291">
        <v>0.1306748613545243</v>
      </c>
      <c r="AF291">
        <v>0.12663636980261819</v>
      </c>
      <c r="AG291">
        <v>0.30983261004339741</v>
      </c>
      <c r="AH291">
        <v>0.31380957021732769</v>
      </c>
      <c r="AI291">
        <v>0.17653186854815789</v>
      </c>
      <c r="AJ291">
        <v>0.39882167497868171</v>
      </c>
      <c r="AK291">
        <v>0.43206789920389499</v>
      </c>
    </row>
    <row r="292" spans="1:37">
      <c r="A292">
        <v>5</v>
      </c>
      <c r="B292">
        <v>0.48515044939429458</v>
      </c>
      <c r="C292">
        <v>0.3842477537755688</v>
      </c>
      <c r="D292">
        <v>0.42136711281070738</v>
      </c>
      <c r="E292">
        <v>0.4773694390715667</v>
      </c>
      <c r="F292">
        <v>0.4000364442554743</v>
      </c>
      <c r="G292">
        <v>0.42979865771812092</v>
      </c>
      <c r="H292">
        <v>0.16501622701173341</v>
      </c>
      <c r="I292">
        <v>0.39538076395057747</v>
      </c>
      <c r="J292">
        <v>0.39946728588990582</v>
      </c>
      <c r="K292">
        <v>0.1405011779824373</v>
      </c>
      <c r="L292">
        <v>0.39486530464653757</v>
      </c>
      <c r="M292">
        <v>0.37548432546671362</v>
      </c>
      <c r="N292">
        <v>0.11301835486063901</v>
      </c>
      <c r="O292">
        <v>0.18145594926237421</v>
      </c>
      <c r="P292">
        <v>0.24702589223233029</v>
      </c>
      <c r="Q292">
        <v>9.1379863434306402E-2</v>
      </c>
      <c r="R292">
        <v>0.14169255407413131</v>
      </c>
      <c r="S292">
        <v>0.12281320541760719</v>
      </c>
      <c r="T292">
        <v>0.1039867625006464</v>
      </c>
      <c r="U292">
        <v>0.13641767754639519</v>
      </c>
      <c r="V292">
        <v>0.12205189902300401</v>
      </c>
      <c r="W292">
        <v>0.1023345709780784</v>
      </c>
      <c r="X292">
        <v>0.1204037921647936</v>
      </c>
      <c r="Y292">
        <v>0.1169039145907473</v>
      </c>
      <c r="Z292">
        <v>9.3333333333333324E-2</v>
      </c>
      <c r="AA292">
        <v>0.13633874973113549</v>
      </c>
      <c r="AB292">
        <v>0.1213025668471213</v>
      </c>
      <c r="AC292">
        <v>8.4795321637426924E-2</v>
      </c>
      <c r="AD292">
        <v>0.13654644706760599</v>
      </c>
      <c r="AE292">
        <v>0.14123832617098411</v>
      </c>
      <c r="AF292">
        <v>0.12168486739469581</v>
      </c>
      <c r="AG292">
        <v>0.30236825790452582</v>
      </c>
      <c r="AH292">
        <v>0.30235844459604322</v>
      </c>
      <c r="AI292">
        <v>0.1672506866180509</v>
      </c>
      <c r="AJ292">
        <v>0.40628956820589668</v>
      </c>
      <c r="AK292">
        <v>0.42002763339693411</v>
      </c>
    </row>
    <row r="293" spans="1:37">
      <c r="A293">
        <v>6</v>
      </c>
      <c r="B293">
        <v>0.52168815943728009</v>
      </c>
      <c r="C293">
        <v>0.43553540705136962</v>
      </c>
      <c r="D293">
        <v>0.46355162523900573</v>
      </c>
      <c r="E293">
        <v>0.51914893617021274</v>
      </c>
      <c r="F293">
        <v>0.4441643635921888</v>
      </c>
      <c r="G293">
        <v>0.47409395973154378</v>
      </c>
      <c r="H293">
        <v>0.1923108929017226</v>
      </c>
      <c r="I293">
        <v>0.45549005356806349</v>
      </c>
      <c r="J293">
        <v>0.44734325911760681</v>
      </c>
      <c r="K293">
        <v>0.16520311272934959</v>
      </c>
      <c r="L293">
        <v>0.46137355683549852</v>
      </c>
      <c r="M293">
        <v>0.43015146178231778</v>
      </c>
      <c r="N293">
        <v>0.13341264445955131</v>
      </c>
      <c r="O293">
        <v>0.21442161864056261</v>
      </c>
      <c r="P293">
        <v>0.28271518544436669</v>
      </c>
      <c r="Q293">
        <v>0.1056780165895239</v>
      </c>
      <c r="R293">
        <v>0.16744168097709691</v>
      </c>
      <c r="S293">
        <v>0.1405897291196388</v>
      </c>
      <c r="T293">
        <v>0.12151610734784631</v>
      </c>
      <c r="U293">
        <v>0.1610317475060839</v>
      </c>
      <c r="V293">
        <v>0.13957974652035929</v>
      </c>
      <c r="W293">
        <v>0.1190173439804689</v>
      </c>
      <c r="X293">
        <v>0.14144672281528131</v>
      </c>
      <c r="Y293">
        <v>0.13316725978647689</v>
      </c>
      <c r="Z293">
        <v>0.1079674796747967</v>
      </c>
      <c r="AA293">
        <v>0.15929489059658589</v>
      </c>
      <c r="AB293">
        <v>0.1376258207941376</v>
      </c>
      <c r="AC293">
        <v>9.7508263412153573E-2</v>
      </c>
      <c r="AD293">
        <v>0.158297951756637</v>
      </c>
      <c r="AE293">
        <v>0.1596523659760401</v>
      </c>
      <c r="AF293">
        <v>0.1332157634131452</v>
      </c>
      <c r="AG293">
        <v>0.33510229386236817</v>
      </c>
      <c r="AH293">
        <v>0.33500633466523733</v>
      </c>
      <c r="AI293">
        <v>0.18335069608864471</v>
      </c>
      <c r="AJ293">
        <v>0.44853872193079919</v>
      </c>
      <c r="AK293">
        <v>0.4604250279623659</v>
      </c>
    </row>
    <row r="294" spans="1:37">
      <c r="A294">
        <v>7</v>
      </c>
      <c r="B294">
        <v>0.5746385306760452</v>
      </c>
      <c r="C294">
        <v>0.49995903542070619</v>
      </c>
      <c r="D294">
        <v>0.52234703632887181</v>
      </c>
      <c r="E294">
        <v>0.56808510638297871</v>
      </c>
      <c r="F294">
        <v>0.50539071278889669</v>
      </c>
      <c r="G294">
        <v>0.53288590604026842</v>
      </c>
      <c r="H294">
        <v>0.23666472497295499</v>
      </c>
      <c r="I294">
        <v>0.55110500955611186</v>
      </c>
      <c r="J294">
        <v>0.49842917634202982</v>
      </c>
      <c r="K294">
        <v>0.2015420860998072</v>
      </c>
      <c r="L294">
        <v>0.5523930056564299</v>
      </c>
      <c r="M294">
        <v>0.47368791828108492</v>
      </c>
      <c r="N294">
        <v>0.16134149104917289</v>
      </c>
      <c r="O294">
        <v>0.25912036398731558</v>
      </c>
      <c r="P294">
        <v>0.31655003498950313</v>
      </c>
      <c r="Q294">
        <v>0.13134136840658081</v>
      </c>
      <c r="R294">
        <v>0.20740154745595929</v>
      </c>
      <c r="S294">
        <v>0.1573551542513168</v>
      </c>
      <c r="T294">
        <v>0.14287191685195719</v>
      </c>
      <c r="U294">
        <v>0.19388456465605339</v>
      </c>
      <c r="V294">
        <v>0.1563401024704931</v>
      </c>
      <c r="W294">
        <v>0.14048115558720309</v>
      </c>
      <c r="X294">
        <v>0.17130447396939991</v>
      </c>
      <c r="Y294">
        <v>0.1488434163701067</v>
      </c>
      <c r="Z294">
        <v>0.12845528455284549</v>
      </c>
      <c r="AA294">
        <v>0.1954107272051778</v>
      </c>
      <c r="AB294">
        <v>0.1537844013091538</v>
      </c>
      <c r="AC294">
        <v>0.1170438172726502</v>
      </c>
      <c r="AD294">
        <v>0.19545560584145941</v>
      </c>
      <c r="AE294">
        <v>0.17842652389983921</v>
      </c>
      <c r="AF294">
        <v>0.1530896018449433</v>
      </c>
      <c r="AG294">
        <v>0.38725356478611278</v>
      </c>
      <c r="AH294">
        <v>0.37739986356105643</v>
      </c>
      <c r="AI294">
        <v>0.20892129936547019</v>
      </c>
      <c r="AJ294">
        <v>0.50528437427323691</v>
      </c>
      <c r="AK294">
        <v>0.51167839989472985</v>
      </c>
    </row>
    <row r="295" spans="1:37">
      <c r="A295">
        <v>8</v>
      </c>
      <c r="B295">
        <v>0.61254396248534571</v>
      </c>
      <c r="C295">
        <v>0.59267553322227395</v>
      </c>
      <c r="D295">
        <v>0.54666586998087963</v>
      </c>
      <c r="E295">
        <v>0.63984526112185691</v>
      </c>
      <c r="F295">
        <v>0.59871837701582276</v>
      </c>
      <c r="G295">
        <v>0.55651006711409401</v>
      </c>
      <c r="H295">
        <v>0.23683115586252809</v>
      </c>
      <c r="I295">
        <v>0.57169775767853792</v>
      </c>
      <c r="J295">
        <v>0.5122934025406366</v>
      </c>
      <c r="K295">
        <v>0.20118512172485181</v>
      </c>
      <c r="L295">
        <v>0.53965958106258216</v>
      </c>
      <c r="M295">
        <v>0.47044734061289178</v>
      </c>
      <c r="N295">
        <v>0.16026512576478591</v>
      </c>
      <c r="O295">
        <v>0.2567075692816766</v>
      </c>
      <c r="P295">
        <v>0.31980405878236529</v>
      </c>
      <c r="Q295">
        <v>0.20017414417304441</v>
      </c>
      <c r="R295">
        <v>0.2230497617072183</v>
      </c>
      <c r="S295">
        <v>0.17212189616252821</v>
      </c>
      <c r="T295">
        <v>0.21278246031335649</v>
      </c>
      <c r="U295">
        <v>0.20201185190689391</v>
      </c>
      <c r="V295">
        <v>0.16349644257296361</v>
      </c>
      <c r="W295">
        <v>0.17755963582727219</v>
      </c>
      <c r="X295">
        <v>0.17700466767358711</v>
      </c>
      <c r="Y295">
        <v>0.15540925266903921</v>
      </c>
      <c r="Z295">
        <v>0.14908246225319391</v>
      </c>
      <c r="AA295">
        <v>0.197913611388123</v>
      </c>
      <c r="AB295">
        <v>0.16796690064016789</v>
      </c>
      <c r="AC295">
        <v>0.13416391219594881</v>
      </c>
      <c r="AD295">
        <v>0.20050389586152201</v>
      </c>
      <c r="AE295">
        <v>0.18598900439344099</v>
      </c>
      <c r="AF295">
        <v>0.1859865698975785</v>
      </c>
      <c r="AG295">
        <v>0.47233725976441399</v>
      </c>
      <c r="AH295">
        <v>0.40371308839294417</v>
      </c>
      <c r="AI295">
        <v>0.24377308457240271</v>
      </c>
      <c r="AJ295">
        <v>0.58652678363782007</v>
      </c>
      <c r="AK295">
        <v>0.54799657872228424</v>
      </c>
    </row>
    <row r="296" spans="1:37">
      <c r="A296">
        <v>9</v>
      </c>
      <c r="B296">
        <v>0.58186791715513864</v>
      </c>
      <c r="C296">
        <v>0.56670398995002336</v>
      </c>
      <c r="D296">
        <v>0.51959847036328866</v>
      </c>
      <c r="E296">
        <v>0.59439071566731139</v>
      </c>
      <c r="F296">
        <v>0.58158957694293445</v>
      </c>
      <c r="G296">
        <v>0.52899328859060402</v>
      </c>
      <c r="H296">
        <v>0.21694266455854211</v>
      </c>
      <c r="I296">
        <v>0.53148133193356495</v>
      </c>
      <c r="J296">
        <v>0.51864499385329876</v>
      </c>
      <c r="K296">
        <v>0.18440779610194899</v>
      </c>
      <c r="L296">
        <v>0.49050804556138122</v>
      </c>
      <c r="M296">
        <v>0.47016555125044018</v>
      </c>
      <c r="N296">
        <v>0.30534783593927028</v>
      </c>
      <c r="O296">
        <v>0.27653384806287062</v>
      </c>
      <c r="P296">
        <v>0.32456263121063678</v>
      </c>
      <c r="Q296">
        <v>0.5201869758489529</v>
      </c>
      <c r="R296">
        <v>0.28979103556061508</v>
      </c>
      <c r="S296">
        <v>0.34278592927012791</v>
      </c>
      <c r="T296">
        <v>0.5724184290811315</v>
      </c>
      <c r="U296">
        <v>0.28590403299214218</v>
      </c>
      <c r="V296">
        <v>0.36833371362193779</v>
      </c>
      <c r="W296">
        <v>0.51660647983317221</v>
      </c>
      <c r="X296">
        <v>0.34868460350374181</v>
      </c>
      <c r="Y296">
        <v>0.35576512455516007</v>
      </c>
      <c r="Z296">
        <v>0.47423925667828098</v>
      </c>
      <c r="AA296">
        <v>0.26043683150505459</v>
      </c>
      <c r="AB296">
        <v>0.31479384944731481</v>
      </c>
      <c r="AC296">
        <v>0.3813035002966354</v>
      </c>
      <c r="AD296">
        <v>0.27384873792749498</v>
      </c>
      <c r="AE296">
        <v>0.33135668499267762</v>
      </c>
      <c r="AF296">
        <v>0.1892423523027878</v>
      </c>
      <c r="AG296">
        <v>0.47578425294482329</v>
      </c>
      <c r="AH296">
        <v>0.40610076990546728</v>
      </c>
      <c r="AI296">
        <v>0.2481295577232692</v>
      </c>
      <c r="AJ296">
        <v>0.56461407271505704</v>
      </c>
      <c r="AK296">
        <v>0.5356273439042043</v>
      </c>
    </row>
    <row r="297" spans="1:37">
      <c r="A297">
        <v>10</v>
      </c>
      <c r="B297">
        <v>0.54747948417350512</v>
      </c>
      <c r="C297">
        <v>0.51276729387989184</v>
      </c>
      <c r="D297">
        <v>0.52031548757170176</v>
      </c>
      <c r="E297">
        <v>0.53036750483558992</v>
      </c>
      <c r="F297">
        <v>0.51981656391411302</v>
      </c>
      <c r="G297">
        <v>0.52006711409395978</v>
      </c>
      <c r="H297">
        <v>0.26121328118498788</v>
      </c>
      <c r="I297">
        <v>0.52561307168429849</v>
      </c>
      <c r="J297">
        <v>0.52800163912033882</v>
      </c>
      <c r="K297">
        <v>0.20653958734918251</v>
      </c>
      <c r="L297">
        <v>0.48831262752795929</v>
      </c>
      <c r="M297">
        <v>0.48390278266995418</v>
      </c>
      <c r="N297">
        <v>0.42340811239519599</v>
      </c>
      <c r="O297">
        <v>0.32350751413208328</v>
      </c>
      <c r="P297">
        <v>0.40146955913226018</v>
      </c>
      <c r="Q297">
        <v>0.60180560010998585</v>
      </c>
      <c r="R297">
        <v>0.34149188646844308</v>
      </c>
      <c r="S297">
        <v>0.40145316027088029</v>
      </c>
      <c r="T297">
        <v>0.63152179533584996</v>
      </c>
      <c r="U297">
        <v>0.3377886348015085</v>
      </c>
      <c r="V297">
        <v>0.46389678275840612</v>
      </c>
      <c r="W297">
        <v>0.58521947001678443</v>
      </c>
      <c r="X297">
        <v>0.44822466272431699</v>
      </c>
      <c r="Y297">
        <v>0.45567615658362992</v>
      </c>
      <c r="Z297">
        <v>0.60678281068524953</v>
      </c>
      <c r="AA297">
        <v>0.35098062220136478</v>
      </c>
      <c r="AB297">
        <v>0.41606801012741601</v>
      </c>
      <c r="AC297">
        <v>0.55339435545385196</v>
      </c>
      <c r="AD297">
        <v>0.39630476368217238</v>
      </c>
      <c r="AE297">
        <v>0.42357093126545509</v>
      </c>
      <c r="AF297">
        <v>0.26066607881706583</v>
      </c>
      <c r="AG297">
        <v>0.45810291382517049</v>
      </c>
      <c r="AH297">
        <v>0.43675080401520311</v>
      </c>
      <c r="AI297">
        <v>0.2463301449000852</v>
      </c>
      <c r="AJ297">
        <v>0.5118736918266622</v>
      </c>
      <c r="AK297">
        <v>0.53687742614645706</v>
      </c>
    </row>
    <row r="298" spans="1:37">
      <c r="A298">
        <v>11</v>
      </c>
      <c r="B298">
        <v>0.52676826885502137</v>
      </c>
      <c r="C298">
        <v>0.49873009804189311</v>
      </c>
      <c r="D298">
        <v>0.51302581261950286</v>
      </c>
      <c r="E298">
        <v>0.50986460348162477</v>
      </c>
      <c r="F298">
        <v>0.50393294256992738</v>
      </c>
      <c r="G298">
        <v>0.52100671140939603</v>
      </c>
      <c r="H298">
        <v>0.33535824248980622</v>
      </c>
      <c r="I298">
        <v>0.54631349430671095</v>
      </c>
      <c r="J298">
        <v>0.53476301051768882</v>
      </c>
      <c r="K298">
        <v>0.28749910758906261</v>
      </c>
      <c r="L298">
        <v>0.51359867758349043</v>
      </c>
      <c r="M298">
        <v>0.48784783374427609</v>
      </c>
      <c r="N298">
        <v>0.57290958531611147</v>
      </c>
      <c r="O298">
        <v>0.39226526954363727</v>
      </c>
      <c r="P298">
        <v>0.48491952414275719</v>
      </c>
      <c r="Q298">
        <v>0.6776499702121811</v>
      </c>
      <c r="R298">
        <v>0.40661238350666662</v>
      </c>
      <c r="S298">
        <v>0.47281790820165531</v>
      </c>
      <c r="T298">
        <v>0.68111070893014136</v>
      </c>
      <c r="U298">
        <v>0.42257249540227759</v>
      </c>
      <c r="V298">
        <v>0.55307100333962533</v>
      </c>
      <c r="W298">
        <v>0.68134886323177857</v>
      </c>
      <c r="X298">
        <v>0.56669994624068798</v>
      </c>
      <c r="Y298">
        <v>0.56318505338078284</v>
      </c>
      <c r="Z298">
        <v>0.7413704994192799</v>
      </c>
      <c r="AA298">
        <v>0.48910854304765261</v>
      </c>
      <c r="AB298">
        <v>0.546036516333546</v>
      </c>
      <c r="AC298">
        <v>0.71188236291211127</v>
      </c>
      <c r="AD298">
        <v>0.56614566322959925</v>
      </c>
      <c r="AE298">
        <v>0.52994982354212183</v>
      </c>
      <c r="AF298">
        <v>0.47798955436478319</v>
      </c>
      <c r="AG298">
        <v>0.52302541847489137</v>
      </c>
      <c r="AH298">
        <v>0.54970275801578805</v>
      </c>
      <c r="AI298">
        <v>0.25324367837863432</v>
      </c>
      <c r="AJ298">
        <v>0.50143414558515709</v>
      </c>
      <c r="AK298">
        <v>0.52483716033949601</v>
      </c>
    </row>
    <row r="299" spans="1:37">
      <c r="A299">
        <v>12</v>
      </c>
      <c r="B299">
        <v>0.53145760062524416</v>
      </c>
      <c r="C299">
        <v>0.50651336810770964</v>
      </c>
      <c r="D299">
        <v>0.51840344168260044</v>
      </c>
      <c r="E299">
        <v>0.50328820116054163</v>
      </c>
      <c r="F299">
        <v>0.50450997661493613</v>
      </c>
      <c r="G299">
        <v>0.52496644295302008</v>
      </c>
      <c r="H299">
        <v>0.4184904718315719</v>
      </c>
      <c r="I299">
        <v>0.56434897305445653</v>
      </c>
      <c r="J299">
        <v>0.53093839639393536</v>
      </c>
      <c r="K299">
        <v>0.41472121082315982</v>
      </c>
      <c r="L299">
        <v>0.54792468424722995</v>
      </c>
      <c r="M299">
        <v>0.49348362099330761</v>
      </c>
      <c r="N299">
        <v>0.66745977792884659</v>
      </c>
      <c r="O299">
        <v>0.44108644698745358</v>
      </c>
      <c r="P299">
        <v>0.53170048985304408</v>
      </c>
      <c r="Q299">
        <v>0.72265249071994864</v>
      </c>
      <c r="R299">
        <v>0.4475948829760551</v>
      </c>
      <c r="S299">
        <v>0.55711531226486066</v>
      </c>
      <c r="T299">
        <v>0.70717203578261545</v>
      </c>
      <c r="U299">
        <v>0.51759209377496262</v>
      </c>
      <c r="V299">
        <v>0.61571490800472939</v>
      </c>
      <c r="W299">
        <v>0.69676008341386497</v>
      </c>
      <c r="X299">
        <v>0.63338709264521442</v>
      </c>
      <c r="Y299">
        <v>0.62759786476868329</v>
      </c>
      <c r="Z299">
        <v>0.8406039488966317</v>
      </c>
      <c r="AA299">
        <v>0.62155609002561552</v>
      </c>
      <c r="AB299">
        <v>0.68020419505567997</v>
      </c>
      <c r="AC299">
        <v>0.83240105093652017</v>
      </c>
      <c r="AD299">
        <v>0.69245555918443547</v>
      </c>
      <c r="AE299">
        <v>0.65147768468057532</v>
      </c>
      <c r="AF299">
        <v>0.67659228108254754</v>
      </c>
      <c r="AG299">
        <v>0.65743335399876024</v>
      </c>
      <c r="AH299">
        <v>0.7250755287009063</v>
      </c>
      <c r="AI299">
        <v>0.38469552040912958</v>
      </c>
      <c r="AJ299">
        <v>0.5309181115791104</v>
      </c>
      <c r="AK299">
        <v>0.55431278373577209</v>
      </c>
    </row>
    <row r="300" spans="1:37">
      <c r="A300">
        <v>13</v>
      </c>
      <c r="B300">
        <v>0.52442360296991009</v>
      </c>
      <c r="C300">
        <v>0.49370510964852399</v>
      </c>
      <c r="D300">
        <v>0.51607313575525815</v>
      </c>
      <c r="E300">
        <v>0.48452611218568659</v>
      </c>
      <c r="F300">
        <v>0.48868709569654079</v>
      </c>
      <c r="G300">
        <v>0.5205369127516779</v>
      </c>
      <c r="H300">
        <v>0.53640675709411667</v>
      </c>
      <c r="I300">
        <v>0.6016312686747961</v>
      </c>
      <c r="J300">
        <v>0.54056822838410057</v>
      </c>
      <c r="K300">
        <v>0.56021989005497241</v>
      </c>
      <c r="L300">
        <v>0.60376578763850497</v>
      </c>
      <c r="M300">
        <v>0.5244804508629799</v>
      </c>
      <c r="N300">
        <v>0.72654656696125086</v>
      </c>
      <c r="O300">
        <v>0.49605680408106989</v>
      </c>
      <c r="P300">
        <v>0.57627711686494043</v>
      </c>
      <c r="Q300">
        <v>0.70702534255991933</v>
      </c>
      <c r="R300">
        <v>0.51892835780577706</v>
      </c>
      <c r="S300">
        <v>0.61644093303235514</v>
      </c>
      <c r="T300">
        <v>0.73556026681834641</v>
      </c>
      <c r="U300">
        <v>0.5879511805465254</v>
      </c>
      <c r="V300">
        <v>0.66045759090626244</v>
      </c>
      <c r="W300">
        <v>0.71903768882559371</v>
      </c>
      <c r="X300">
        <v>0.69079862444427398</v>
      </c>
      <c r="Y300">
        <v>0.66654804270462653</v>
      </c>
      <c r="Z300">
        <v>0.95098722415795578</v>
      </c>
      <c r="AA300">
        <v>0.72972761580727796</v>
      </c>
      <c r="AB300">
        <v>0.7758382906897755</v>
      </c>
      <c r="AC300">
        <v>0.92482413763878313</v>
      </c>
      <c r="AD300">
        <v>0.79480240750244968</v>
      </c>
      <c r="AE300">
        <v>0.76092958490384843</v>
      </c>
      <c r="AF300">
        <v>0.82866445092586305</v>
      </c>
      <c r="AG300">
        <v>0.78479851208927476</v>
      </c>
      <c r="AH300">
        <v>0.83622453951856535</v>
      </c>
      <c r="AI300">
        <v>0.57117151245383069</v>
      </c>
      <c r="AJ300">
        <v>0.53484586165017156</v>
      </c>
      <c r="AK300">
        <v>0.62523850253306146</v>
      </c>
    </row>
    <row r="301" spans="1:37">
      <c r="A301">
        <v>14</v>
      </c>
      <c r="B301">
        <v>0.5363423212192262</v>
      </c>
      <c r="C301">
        <v>0.49793811617554701</v>
      </c>
      <c r="D301">
        <v>0.53358030592734229</v>
      </c>
      <c r="E301">
        <v>0.48684719535783361</v>
      </c>
      <c r="F301">
        <v>0.49093449145078499</v>
      </c>
      <c r="G301">
        <v>0.53617449664429528</v>
      </c>
      <c r="H301">
        <v>0.69160356162103687</v>
      </c>
      <c r="I301">
        <v>0.65398799429325138</v>
      </c>
      <c r="J301">
        <v>0.5433000956153532</v>
      </c>
      <c r="K301">
        <v>0.69522381666309696</v>
      </c>
      <c r="L301">
        <v>0.66399772709662419</v>
      </c>
      <c r="M301">
        <v>0.5725255371609721</v>
      </c>
      <c r="N301">
        <v>0.77532290958531591</v>
      </c>
      <c r="O301">
        <v>0.57006755825175814</v>
      </c>
      <c r="P301">
        <v>0.65685794261721508</v>
      </c>
      <c r="Q301">
        <v>0.68429494523624035</v>
      </c>
      <c r="R301">
        <v>0.60678796766164367</v>
      </c>
      <c r="S301">
        <v>0.67078160270880349</v>
      </c>
      <c r="T301">
        <v>0.78059879000982479</v>
      </c>
      <c r="U301">
        <v>0.65656406160019332</v>
      </c>
      <c r="V301">
        <v>0.72023895953037798</v>
      </c>
      <c r="W301">
        <v>0.74182391536544423</v>
      </c>
      <c r="X301">
        <v>0.74754456476290443</v>
      </c>
      <c r="Y301">
        <v>0.70779359430604993</v>
      </c>
      <c r="Z301">
        <v>0.97128919860627172</v>
      </c>
      <c r="AA301">
        <v>0.80156821337087625</v>
      </c>
      <c r="AB301">
        <v>0.84551573660484558</v>
      </c>
      <c r="AC301">
        <v>0.96495465717433693</v>
      </c>
      <c r="AD301">
        <v>0.89575887649885744</v>
      </c>
      <c r="AE301">
        <v>0.84418889395721808</v>
      </c>
      <c r="AF301">
        <v>0.95706436953130314</v>
      </c>
      <c r="AG301">
        <v>0.92223186608803454</v>
      </c>
      <c r="AH301">
        <v>0.9498586882370138</v>
      </c>
      <c r="AI301">
        <v>0.83966284686049808</v>
      </c>
      <c r="AJ301">
        <v>0.56109977001989708</v>
      </c>
      <c r="AK301">
        <v>0.76327389959865788</v>
      </c>
    </row>
    <row r="302" spans="1:37">
      <c r="A302">
        <v>15</v>
      </c>
      <c r="B302">
        <v>0.53048065650644771</v>
      </c>
      <c r="C302">
        <v>0.49610836496709187</v>
      </c>
      <c r="D302">
        <v>0.52664913957934989</v>
      </c>
      <c r="E302">
        <v>0.48510638297872338</v>
      </c>
      <c r="F302">
        <v>0.49060041910893809</v>
      </c>
      <c r="G302">
        <v>0.53154362416107392</v>
      </c>
      <c r="H302">
        <v>0.79529000582508103</v>
      </c>
      <c r="I302">
        <v>0.69923820291259531</v>
      </c>
      <c r="J302">
        <v>0.56378909984974723</v>
      </c>
      <c r="K302">
        <v>0.77668308702791455</v>
      </c>
      <c r="L302">
        <v>0.72497869153085215</v>
      </c>
      <c r="M302">
        <v>0.63895737935892916</v>
      </c>
      <c r="N302">
        <v>0.81639474280534763</v>
      </c>
      <c r="O302">
        <v>0.66554529160347464</v>
      </c>
      <c r="P302">
        <v>0.72141357592722188</v>
      </c>
      <c r="Q302">
        <v>0.74332065441547135</v>
      </c>
      <c r="R302">
        <v>0.69136743396299216</v>
      </c>
      <c r="S302">
        <v>0.73276429646350627</v>
      </c>
      <c r="T302">
        <v>0.83401416826102692</v>
      </c>
      <c r="U302">
        <v>0.73857071204324676</v>
      </c>
      <c r="V302">
        <v>0.77676367483250019</v>
      </c>
      <c r="W302">
        <v>0.80896190427750359</v>
      </c>
      <c r="X302">
        <v>0.79949483313280267</v>
      </c>
      <c r="Y302">
        <v>0.76099644128113875</v>
      </c>
      <c r="Z302">
        <v>0.97983739837398376</v>
      </c>
      <c r="AA302">
        <v>0.83495629729571175</v>
      </c>
      <c r="AB302">
        <v>0.9104588213499103</v>
      </c>
      <c r="AC302">
        <v>0.99288075260615305</v>
      </c>
      <c r="AD302">
        <v>0.9314794942378577</v>
      </c>
      <c r="AE302">
        <v>0.89479749357789351</v>
      </c>
      <c r="AF302">
        <v>1</v>
      </c>
      <c r="AG302">
        <v>1</v>
      </c>
      <c r="AH302">
        <v>1</v>
      </c>
      <c r="AI302">
        <v>1</v>
      </c>
      <c r="AJ302">
        <v>0.57311558438202526</v>
      </c>
      <c r="AK302">
        <v>0.83512073162708067</v>
      </c>
    </row>
    <row r="303" spans="1:37">
      <c r="A303">
        <v>16</v>
      </c>
      <c r="B303">
        <v>0.53692848769050405</v>
      </c>
      <c r="C303">
        <v>0.51366851462435492</v>
      </c>
      <c r="D303">
        <v>0.52897944550669229</v>
      </c>
      <c r="E303">
        <v>0.50212765957446814</v>
      </c>
      <c r="F303">
        <v>0.5083366234397303</v>
      </c>
      <c r="G303">
        <v>0.53449664429530197</v>
      </c>
      <c r="H303">
        <v>0.88815844220687357</v>
      </c>
      <c r="I303">
        <v>0.78187838165226531</v>
      </c>
      <c r="J303">
        <v>0.66493648408687356</v>
      </c>
      <c r="K303">
        <v>0.83279788677090028</v>
      </c>
      <c r="L303">
        <v>0.80946354314642144</v>
      </c>
      <c r="M303">
        <v>0.78485382176822827</v>
      </c>
      <c r="N303">
        <v>0.85372762293224558</v>
      </c>
      <c r="O303">
        <v>0.75429477457603789</v>
      </c>
      <c r="P303">
        <v>0.80937718684394699</v>
      </c>
      <c r="Q303">
        <v>0.81760689244305951</v>
      </c>
      <c r="R303">
        <v>0.78002778474540302</v>
      </c>
      <c r="S303">
        <v>0.80633935289691472</v>
      </c>
      <c r="T303">
        <v>0.86374683282486187</v>
      </c>
      <c r="U303">
        <v>0.80982147833033025</v>
      </c>
      <c r="V303">
        <v>0.82938870335414538</v>
      </c>
      <c r="W303">
        <v>0.8564671176440668</v>
      </c>
      <c r="X303">
        <v>0.84254494875798935</v>
      </c>
      <c r="Y303">
        <v>0.82010676156583628</v>
      </c>
      <c r="Z303">
        <v>0.94346109175377457</v>
      </c>
      <c r="AA303">
        <v>0.86590993527697935</v>
      </c>
      <c r="AB303">
        <v>0.9098207118009094</v>
      </c>
      <c r="AC303">
        <v>0.99427917620137307</v>
      </c>
      <c r="AD303">
        <v>0.95230718984743168</v>
      </c>
      <c r="AE303">
        <v>0.93006506134011946</v>
      </c>
      <c r="AF303">
        <v>0.95055280472088444</v>
      </c>
      <c r="AG303">
        <v>0.98464972101673909</v>
      </c>
      <c r="AH303">
        <v>0.9712990936555892</v>
      </c>
      <c r="AI303">
        <v>0.97850175205985412</v>
      </c>
      <c r="AJ303">
        <v>0.58626837902788176</v>
      </c>
      <c r="AK303">
        <v>0.83242318573590368</v>
      </c>
    </row>
    <row r="304" spans="1:37">
      <c r="A304">
        <v>17</v>
      </c>
      <c r="B304">
        <v>0.59378663540445487</v>
      </c>
      <c r="C304">
        <v>0.57358603927137675</v>
      </c>
      <c r="D304">
        <v>0.58831261950286806</v>
      </c>
      <c r="E304">
        <v>0.56150870406189557</v>
      </c>
      <c r="F304">
        <v>0.56810520241746887</v>
      </c>
      <c r="G304">
        <v>0.59422818791946308</v>
      </c>
      <c r="H304">
        <v>1</v>
      </c>
      <c r="I304">
        <v>0.94890844975638655</v>
      </c>
      <c r="J304">
        <v>0.86169922141783906</v>
      </c>
      <c r="K304">
        <v>1</v>
      </c>
      <c r="L304">
        <v>0.96396931580442713</v>
      </c>
      <c r="M304">
        <v>0.98851708348009859</v>
      </c>
      <c r="N304">
        <v>1</v>
      </c>
      <c r="O304">
        <v>1</v>
      </c>
      <c r="P304">
        <v>1</v>
      </c>
      <c r="Q304">
        <v>1</v>
      </c>
      <c r="R304">
        <v>1</v>
      </c>
      <c r="S304">
        <v>1</v>
      </c>
      <c r="T304">
        <v>1</v>
      </c>
      <c r="U304">
        <v>1</v>
      </c>
      <c r="V304">
        <v>1</v>
      </c>
      <c r="W304">
        <v>1</v>
      </c>
      <c r="X304">
        <v>1</v>
      </c>
      <c r="Y304">
        <v>1</v>
      </c>
      <c r="Z304">
        <v>1</v>
      </c>
      <c r="AA304">
        <v>1</v>
      </c>
      <c r="AB304">
        <v>1</v>
      </c>
      <c r="AC304">
        <v>1</v>
      </c>
      <c r="AD304">
        <v>1</v>
      </c>
      <c r="AE304">
        <v>1</v>
      </c>
      <c r="AF304">
        <v>0.78009903004815839</v>
      </c>
      <c r="AG304">
        <v>0.87853688778673289</v>
      </c>
      <c r="AH304">
        <v>0.86507163044537572</v>
      </c>
      <c r="AI304">
        <v>0.81077753575149158</v>
      </c>
      <c r="AJ304">
        <v>0.62626941264632163</v>
      </c>
      <c r="AK304">
        <v>0.80571090203302853</v>
      </c>
    </row>
    <row r="305" spans="1:37">
      <c r="A305">
        <v>18</v>
      </c>
      <c r="B305">
        <v>0.68815943728018747</v>
      </c>
      <c r="C305">
        <v>0.66930660622115423</v>
      </c>
      <c r="D305">
        <v>0.68839627151051619</v>
      </c>
      <c r="E305">
        <v>0.65435203094777561</v>
      </c>
      <c r="F305">
        <v>0.66040027940595869</v>
      </c>
      <c r="G305">
        <v>0.68758389261744979</v>
      </c>
      <c r="H305">
        <v>0.8760922027128234</v>
      </c>
      <c r="I305">
        <v>0.96796683625400404</v>
      </c>
      <c r="J305">
        <v>0.90506761371397348</v>
      </c>
      <c r="K305">
        <v>0.90154922538730631</v>
      </c>
      <c r="L305">
        <v>1</v>
      </c>
      <c r="M305">
        <v>1</v>
      </c>
      <c r="N305">
        <v>0.93496487650124638</v>
      </c>
      <c r="O305">
        <v>0.95228181442161886</v>
      </c>
      <c r="P305">
        <v>0.93820853743876842</v>
      </c>
      <c r="Q305">
        <v>0.95582237294349481</v>
      </c>
      <c r="R305">
        <v>0.96918594554961712</v>
      </c>
      <c r="S305">
        <v>0.94582392776523661</v>
      </c>
      <c r="T305">
        <v>0.96690625161590571</v>
      </c>
      <c r="U305">
        <v>0.98241719455332455</v>
      </c>
      <c r="V305">
        <v>0.95061088178555886</v>
      </c>
      <c r="W305">
        <v>0.93713442856416274</v>
      </c>
      <c r="X305">
        <v>0.92659720622242703</v>
      </c>
      <c r="Y305">
        <v>0.91743772241992894</v>
      </c>
      <c r="Z305">
        <v>0.87163763066202093</v>
      </c>
      <c r="AA305">
        <v>0.88602100076259738</v>
      </c>
      <c r="AB305">
        <v>0.84763590704184744</v>
      </c>
      <c r="AC305">
        <v>0.85837782862954493</v>
      </c>
      <c r="AD305">
        <v>0.86183921989455514</v>
      </c>
      <c r="AE305">
        <v>0.85448827215326617</v>
      </c>
      <c r="AF305">
        <v>0.76002170521603474</v>
      </c>
      <c r="AG305">
        <v>0.93324240545567261</v>
      </c>
      <c r="AH305">
        <v>0.97134782184972246</v>
      </c>
      <c r="AI305">
        <v>0.78908987593522106</v>
      </c>
      <c r="AJ305">
        <v>0.71921755084110683</v>
      </c>
      <c r="AK305">
        <v>0.88321600105270082</v>
      </c>
    </row>
    <row r="306" spans="1:37">
      <c r="A306">
        <v>19</v>
      </c>
      <c r="B306">
        <v>0.79073856975380996</v>
      </c>
      <c r="C306">
        <v>0.77707075948330018</v>
      </c>
      <c r="D306">
        <v>0.7942160611854685</v>
      </c>
      <c r="E306">
        <v>0.76092843326885884</v>
      </c>
      <c r="F306">
        <v>0.7667263947520272</v>
      </c>
      <c r="G306">
        <v>0.78771812080536929</v>
      </c>
      <c r="H306">
        <v>0.71065989847715727</v>
      </c>
      <c r="I306">
        <v>0.95876066650515512</v>
      </c>
      <c r="J306">
        <v>0.84981559896189063</v>
      </c>
      <c r="K306">
        <v>0.72006853715999142</v>
      </c>
      <c r="L306">
        <v>0.97257018880595059</v>
      </c>
      <c r="M306">
        <v>0.95970412116942594</v>
      </c>
      <c r="N306">
        <v>0.79537729435757976</v>
      </c>
      <c r="O306">
        <v>0.8136357369364402</v>
      </c>
      <c r="P306">
        <v>0.84013296011196636</v>
      </c>
      <c r="Q306">
        <v>0.83827505613858222</v>
      </c>
      <c r="R306">
        <v>0.8468751808902697</v>
      </c>
      <c r="S306">
        <v>0.80678611738148975</v>
      </c>
      <c r="T306">
        <v>0.81907027250633446</v>
      </c>
      <c r="U306">
        <v>0.83158403150600979</v>
      </c>
      <c r="V306">
        <v>0.80238129809786551</v>
      </c>
      <c r="W306">
        <v>0.78480240069172469</v>
      </c>
      <c r="X306">
        <v>0.77381836179163577</v>
      </c>
      <c r="Y306">
        <v>0.76766903914590745</v>
      </c>
      <c r="Z306">
        <v>0.72371660859465736</v>
      </c>
      <c r="AA306">
        <v>0.73763712090103828</v>
      </c>
      <c r="AB306">
        <v>0.69055803709269059</v>
      </c>
      <c r="AC306">
        <v>0.70450885668276975</v>
      </c>
      <c r="AD306">
        <v>0.73591191153828217</v>
      </c>
      <c r="AE306">
        <v>0.71252970974479624</v>
      </c>
      <c r="AF306">
        <v>0.6353523706165638</v>
      </c>
      <c r="AG306">
        <v>0.90497210167389941</v>
      </c>
      <c r="AH306">
        <v>0.91004775363025037</v>
      </c>
      <c r="AI306">
        <v>0.64400037882375227</v>
      </c>
      <c r="AJ306">
        <v>0.80536964779451636</v>
      </c>
      <c r="AK306">
        <v>0.89334824659517076</v>
      </c>
    </row>
    <row r="307" spans="1:37">
      <c r="A307">
        <v>20</v>
      </c>
      <c r="B307">
        <v>0.87299726455646731</v>
      </c>
      <c r="C307">
        <v>0.86817598383264594</v>
      </c>
      <c r="D307">
        <v>0.87290869980879537</v>
      </c>
      <c r="E307">
        <v>0.84970986460348152</v>
      </c>
      <c r="F307">
        <v>0.85552889725756986</v>
      </c>
      <c r="G307">
        <v>0.86221476510067108</v>
      </c>
      <c r="H307">
        <v>0.39926770408587842</v>
      </c>
      <c r="I307">
        <v>0.93046919163369146</v>
      </c>
      <c r="J307">
        <v>0.93334243955743756</v>
      </c>
      <c r="K307">
        <v>0.3287641893339045</v>
      </c>
      <c r="L307">
        <v>0.87429294625100062</v>
      </c>
      <c r="M307">
        <v>0.8413525889397675</v>
      </c>
      <c r="N307">
        <v>0.33826195331973707</v>
      </c>
      <c r="O307">
        <v>0.43048393768095972</v>
      </c>
      <c r="P307">
        <v>0.55402379286214132</v>
      </c>
      <c r="Q307">
        <v>0.39920260299711291</v>
      </c>
      <c r="R307">
        <v>0.35889594226947352</v>
      </c>
      <c r="S307">
        <v>0.34344431903686978</v>
      </c>
      <c r="T307">
        <v>0.37308030404881332</v>
      </c>
      <c r="U307">
        <v>0.34554438892088207</v>
      </c>
      <c r="V307">
        <v>0.33678358812669829</v>
      </c>
      <c r="W307">
        <v>0.36112100096638011</v>
      </c>
      <c r="X307">
        <v>0.32575583032537192</v>
      </c>
      <c r="Y307">
        <v>0.32245551601423489</v>
      </c>
      <c r="Z307">
        <v>0.35335656213704991</v>
      </c>
      <c r="AA307">
        <v>0.36117791986859848</v>
      </c>
      <c r="AB307">
        <v>0.31862250674131859</v>
      </c>
      <c r="AC307">
        <v>0.35473345198745648</v>
      </c>
      <c r="AD307">
        <v>0.37690477301357728</v>
      </c>
      <c r="AE307">
        <v>0.3701774181931673</v>
      </c>
      <c r="AF307">
        <v>0.56684528250695232</v>
      </c>
      <c r="AG307">
        <v>0.88359578425294505</v>
      </c>
      <c r="AH307">
        <v>0.88539128739888884</v>
      </c>
      <c r="AI307">
        <v>0.55459797329292537</v>
      </c>
      <c r="AJ307">
        <v>0.88542339595338371</v>
      </c>
      <c r="AK307">
        <v>0.9194683860780315</v>
      </c>
    </row>
    <row r="308" spans="1:37">
      <c r="A308">
        <v>21</v>
      </c>
      <c r="B308">
        <v>0.97811645173896045</v>
      </c>
      <c r="C308">
        <v>0.97949040063358583</v>
      </c>
      <c r="D308">
        <v>0.97705544933078392</v>
      </c>
      <c r="E308">
        <v>0.95802707930367503</v>
      </c>
      <c r="F308">
        <v>0.96270537856470351</v>
      </c>
      <c r="G308">
        <v>0.96389261744966448</v>
      </c>
      <c r="H308">
        <v>0.42448198385620373</v>
      </c>
      <c r="I308">
        <v>1</v>
      </c>
      <c r="J308">
        <v>1</v>
      </c>
      <c r="K308">
        <v>0.35960591133004921</v>
      </c>
      <c r="L308">
        <v>0.95573004106723114</v>
      </c>
      <c r="M308">
        <v>0.9134202183867558</v>
      </c>
      <c r="N308">
        <v>0.35520054384772259</v>
      </c>
      <c r="O308">
        <v>0.47356955742451412</v>
      </c>
      <c r="P308">
        <v>0.61273617914625611</v>
      </c>
      <c r="Q308">
        <v>0.39718619678291561</v>
      </c>
      <c r="R308">
        <v>0.39334709707295418</v>
      </c>
      <c r="S308">
        <v>0.36227896914973662</v>
      </c>
      <c r="T308">
        <v>0.39045452195046282</v>
      </c>
      <c r="U308">
        <v>0.37181178131559911</v>
      </c>
      <c r="V308">
        <v>0.36040988197224583</v>
      </c>
      <c r="W308">
        <v>0.37388739128223369</v>
      </c>
      <c r="X308">
        <v>0.34812994393671759</v>
      </c>
      <c r="Y308">
        <v>0.34733096085409249</v>
      </c>
      <c r="Z308">
        <v>0.3652032520325203</v>
      </c>
      <c r="AA308">
        <v>0.38419272208208682</v>
      </c>
      <c r="AB308">
        <v>0.33638665321833627</v>
      </c>
      <c r="AC308">
        <v>0.35596236969234668</v>
      </c>
      <c r="AD308">
        <v>0.39369197032613268</v>
      </c>
      <c r="AE308">
        <v>0.3847021823157995</v>
      </c>
      <c r="AF308">
        <v>0.33975445974360718</v>
      </c>
      <c r="AG308">
        <v>0.83737135771853688</v>
      </c>
      <c r="AH308">
        <v>0.79178442646915492</v>
      </c>
      <c r="AI308">
        <v>0.4716355715503362</v>
      </c>
      <c r="AJ308">
        <v>0.98136902762345291</v>
      </c>
      <c r="AK308">
        <v>0.97697216922165941</v>
      </c>
    </row>
    <row r="309" spans="1:37">
      <c r="A309">
        <v>22</v>
      </c>
      <c r="B309">
        <v>1</v>
      </c>
      <c r="C309">
        <v>1</v>
      </c>
      <c r="D309">
        <v>1</v>
      </c>
      <c r="E309">
        <v>1</v>
      </c>
      <c r="F309">
        <v>1</v>
      </c>
      <c r="G309">
        <v>1</v>
      </c>
      <c r="H309">
        <v>0.3774652575518016</v>
      </c>
      <c r="I309">
        <v>0.92756198013405455</v>
      </c>
      <c r="J309">
        <v>0.94768474252151347</v>
      </c>
      <c r="K309">
        <v>0.32655101020918109</v>
      </c>
      <c r="L309">
        <v>0.86819743265232341</v>
      </c>
      <c r="M309">
        <v>0.84663613948573446</v>
      </c>
      <c r="N309">
        <v>0.3042714706548833</v>
      </c>
      <c r="O309">
        <v>0.43143526816489741</v>
      </c>
      <c r="P309">
        <v>0.57165850244926519</v>
      </c>
      <c r="Q309">
        <v>0.34278905641354662</v>
      </c>
      <c r="R309">
        <v>0.35255754722441979</v>
      </c>
      <c r="S309">
        <v>0.32409236267870573</v>
      </c>
      <c r="T309">
        <v>0.33522932933450539</v>
      </c>
      <c r="U309">
        <v>0.33056231539447539</v>
      </c>
      <c r="V309">
        <v>0.32066626563504741</v>
      </c>
      <c r="W309">
        <v>0.31885458521947002</v>
      </c>
      <c r="X309">
        <v>0.30408144109088742</v>
      </c>
      <c r="Y309">
        <v>0.30300711743772241</v>
      </c>
      <c r="Z309">
        <v>0.30973286875725897</v>
      </c>
      <c r="AA309">
        <v>0.32977454488570801</v>
      </c>
      <c r="AB309">
        <v>0.30246392622630242</v>
      </c>
      <c r="AC309">
        <v>0.29837274345283499</v>
      </c>
      <c r="AD309">
        <v>0.33621984789810122</v>
      </c>
      <c r="AE309">
        <v>0.34340863803327493</v>
      </c>
      <c r="AF309">
        <v>0.34870786135793258</v>
      </c>
      <c r="AG309">
        <v>0.8591196528208308</v>
      </c>
      <c r="AH309">
        <v>0.81273754994639891</v>
      </c>
      <c r="AI309">
        <v>0.47978028222369529</v>
      </c>
      <c r="AJ309">
        <v>1</v>
      </c>
      <c r="AK309">
        <v>1</v>
      </c>
    </row>
    <row r="310" spans="1:37">
      <c r="A310">
        <v>23</v>
      </c>
      <c r="B310">
        <v>0.8927315357561546</v>
      </c>
      <c r="C310">
        <v>0.86462572029385276</v>
      </c>
      <c r="D310">
        <v>0.90374043977055452</v>
      </c>
      <c r="E310">
        <v>0.88181818181818172</v>
      </c>
      <c r="F310">
        <v>0.87608953138761525</v>
      </c>
      <c r="G310">
        <v>0.90825503355704706</v>
      </c>
      <c r="H310">
        <v>0.30939502371640182</v>
      </c>
      <c r="I310">
        <v>0.77738297127782696</v>
      </c>
      <c r="J310">
        <v>0.79804671492965429</v>
      </c>
      <c r="K310">
        <v>0.2672949239665881</v>
      </c>
      <c r="L310">
        <v>0.71087635922204706</v>
      </c>
      <c r="M310">
        <v>0.70214864388869314</v>
      </c>
      <c r="N310">
        <v>0.2292091547699977</v>
      </c>
      <c r="O310">
        <v>0.34766303598510973</v>
      </c>
      <c r="P310">
        <v>0.4786214135759273</v>
      </c>
      <c r="Q310">
        <v>0.25457128454241329</v>
      </c>
      <c r="R310">
        <v>0.27975765527620738</v>
      </c>
      <c r="S310">
        <v>0.25710120391271629</v>
      </c>
      <c r="T310">
        <v>0.24003309374838411</v>
      </c>
      <c r="U310">
        <v>0.26061191506752618</v>
      </c>
      <c r="V310">
        <v>0.24777531166379721</v>
      </c>
      <c r="W310">
        <v>0.2409846905040435</v>
      </c>
      <c r="X310">
        <v>0.23516712319415639</v>
      </c>
      <c r="Y310">
        <v>0.23261565836298931</v>
      </c>
      <c r="Z310">
        <v>0.235075493612079</v>
      </c>
      <c r="AA310">
        <v>0.26400539684401952</v>
      </c>
      <c r="AB310">
        <v>0.23959984356023961</v>
      </c>
      <c r="AC310">
        <v>0.21883210441562839</v>
      </c>
      <c r="AD310">
        <v>0.26523585125740679</v>
      </c>
      <c r="AE310">
        <v>0.27378580174297168</v>
      </c>
      <c r="AF310">
        <v>0.30597571728956108</v>
      </c>
      <c r="AG310">
        <v>0.7443769373837571</v>
      </c>
      <c r="AH310">
        <v>0.73443134197446636</v>
      </c>
      <c r="AI310">
        <v>0.42513495596173873</v>
      </c>
      <c r="AJ310">
        <v>0.86314891857670717</v>
      </c>
      <c r="AK310">
        <v>0.90802026449108486</v>
      </c>
    </row>
    <row r="311" spans="1:37">
      <c r="A311">
        <v>24</v>
      </c>
      <c r="B311">
        <v>0.72977725674091432</v>
      </c>
      <c r="C311">
        <v>0.71240134363820096</v>
      </c>
      <c r="D311">
        <v>0.72621892925430231</v>
      </c>
      <c r="E311">
        <v>0.74042553191489358</v>
      </c>
      <c r="F311">
        <v>0.72700215628511555</v>
      </c>
      <c r="G311">
        <v>0.7422147651006713</v>
      </c>
      <c r="H311">
        <v>0.23025713572439049</v>
      </c>
      <c r="I311">
        <v>0.67188887991601376</v>
      </c>
      <c r="J311">
        <v>0.61924600464417423</v>
      </c>
      <c r="K311">
        <v>0.19583065610052111</v>
      </c>
      <c r="L311">
        <v>0.52736524007541907</v>
      </c>
      <c r="M311">
        <v>0.53455442057062341</v>
      </c>
      <c r="N311">
        <v>0.15714933152050761</v>
      </c>
      <c r="O311">
        <v>0.25651454570522553</v>
      </c>
      <c r="P311">
        <v>0.36417074877536743</v>
      </c>
      <c r="Q311">
        <v>0.1763438889143486</v>
      </c>
      <c r="R311">
        <v>0.20519227429718109</v>
      </c>
      <c r="S311">
        <v>0.1904627539503386</v>
      </c>
      <c r="T311">
        <v>0.1542478928589896</v>
      </c>
      <c r="U311">
        <v>0.1927421002767922</v>
      </c>
      <c r="V311">
        <v>0.1807753738928416</v>
      </c>
      <c r="W311">
        <v>0.1627078988861197</v>
      </c>
      <c r="X311">
        <v>0.1698538258710289</v>
      </c>
      <c r="Y311">
        <v>0.17010676156583629</v>
      </c>
      <c r="Z311">
        <v>0.1525667828106852</v>
      </c>
      <c r="AA311">
        <v>0.19241899845525121</v>
      </c>
      <c r="AB311">
        <v>0.17786789073917789</v>
      </c>
      <c r="AC311">
        <v>0.15484363081617089</v>
      </c>
      <c r="AD311">
        <v>0.19419586618765461</v>
      </c>
      <c r="AE311">
        <v>0.20944469786089839</v>
      </c>
      <c r="AF311">
        <v>0.24954215559926751</v>
      </c>
      <c r="AG311">
        <v>0.6107129572225668</v>
      </c>
      <c r="AH311">
        <v>0.58912386706948638</v>
      </c>
      <c r="AI311">
        <v>0.34198314234302479</v>
      </c>
      <c r="AJ311">
        <v>0.71753792087650836</v>
      </c>
      <c r="AK311">
        <v>0.73833804855582597</v>
      </c>
    </row>
    <row r="313" spans="1:37">
      <c r="A313" s="129"/>
      <c r="B313" s="122"/>
    </row>
    <row r="314" spans="1:37">
      <c r="B314" s="122"/>
    </row>
    <row r="321" spans="1:50">
      <c r="A321" t="s">
        <v>63</v>
      </c>
      <c r="D321">
        <v>2015</v>
      </c>
      <c r="F321" t="s">
        <v>1</v>
      </c>
      <c r="G321" s="165">
        <v>14112.867999999989</v>
      </c>
      <c r="H321" t="s">
        <v>2</v>
      </c>
      <c r="K321" t="s">
        <v>3</v>
      </c>
      <c r="L321" t="s">
        <v>4</v>
      </c>
      <c r="AH321" s="88"/>
      <c r="AI321" s="128"/>
      <c r="AJ321" s="128"/>
      <c r="AK321" s="83"/>
    </row>
    <row r="322" spans="1:50">
      <c r="A322" s="105">
        <v>9</v>
      </c>
      <c r="B322" t="s">
        <v>8</v>
      </c>
      <c r="F322" t="s">
        <v>9</v>
      </c>
      <c r="G322">
        <v>0</v>
      </c>
      <c r="H322" t="s">
        <v>2</v>
      </c>
      <c r="K322" t="s">
        <v>10</v>
      </c>
      <c r="L322" t="s">
        <v>4</v>
      </c>
      <c r="N322" t="s">
        <v>11</v>
      </c>
    </row>
    <row r="323" spans="1:50">
      <c r="B323">
        <v>1</v>
      </c>
      <c r="C323" t="s">
        <v>22</v>
      </c>
      <c r="D323" t="s">
        <v>23</v>
      </c>
      <c r="E323">
        <v>2</v>
      </c>
      <c r="F323" t="s">
        <v>24</v>
      </c>
      <c r="G323" t="s">
        <v>25</v>
      </c>
      <c r="H323">
        <v>3</v>
      </c>
      <c r="I323" t="s">
        <v>26</v>
      </c>
      <c r="J323" t="s">
        <v>27</v>
      </c>
      <c r="K323">
        <v>4</v>
      </c>
      <c r="L323" t="s">
        <v>28</v>
      </c>
      <c r="M323" t="s">
        <v>29</v>
      </c>
      <c r="N323">
        <v>5</v>
      </c>
      <c r="O323" t="s">
        <v>30</v>
      </c>
      <c r="P323" t="s">
        <v>30</v>
      </c>
      <c r="Q323">
        <v>6</v>
      </c>
      <c r="R323" t="s">
        <v>31</v>
      </c>
      <c r="S323" t="s">
        <v>32</v>
      </c>
      <c r="T323">
        <v>7</v>
      </c>
      <c r="U323" t="s">
        <v>33</v>
      </c>
      <c r="V323" t="s">
        <v>34</v>
      </c>
      <c r="W323">
        <v>8</v>
      </c>
      <c r="X323" t="s">
        <v>35</v>
      </c>
      <c r="Y323" t="s">
        <v>36</v>
      </c>
      <c r="Z323">
        <v>9</v>
      </c>
      <c r="AA323" t="s">
        <v>37</v>
      </c>
      <c r="AB323" t="s">
        <v>38</v>
      </c>
      <c r="AC323">
        <v>10</v>
      </c>
      <c r="AD323" t="s">
        <v>39</v>
      </c>
      <c r="AE323" t="s">
        <v>40</v>
      </c>
      <c r="AF323">
        <v>11</v>
      </c>
      <c r="AG323" t="s">
        <v>41</v>
      </c>
      <c r="AH323" t="s">
        <v>42</v>
      </c>
      <c r="AI323">
        <v>12</v>
      </c>
      <c r="AJ323" t="s">
        <v>43</v>
      </c>
      <c r="AK323" t="s">
        <v>44</v>
      </c>
    </row>
    <row r="324" spans="1:50">
      <c r="B324">
        <v>31</v>
      </c>
      <c r="E324">
        <v>28</v>
      </c>
      <c r="H324">
        <v>31</v>
      </c>
      <c r="K324">
        <v>30</v>
      </c>
      <c r="N324">
        <v>31</v>
      </c>
      <c r="Q324">
        <v>30</v>
      </c>
      <c r="T324">
        <v>31</v>
      </c>
      <c r="W324">
        <v>31</v>
      </c>
      <c r="Z324">
        <v>30</v>
      </c>
      <c r="AC324">
        <v>31</v>
      </c>
      <c r="AF324">
        <v>30</v>
      </c>
      <c r="AI324">
        <v>31</v>
      </c>
    </row>
    <row r="325" spans="1:50">
      <c r="A325" t="s">
        <v>47</v>
      </c>
      <c r="B325" t="s">
        <v>48</v>
      </c>
      <c r="C325" t="s">
        <v>49</v>
      </c>
      <c r="D325" t="s">
        <v>50</v>
      </c>
      <c r="E325" t="s">
        <v>48</v>
      </c>
      <c r="F325" t="s">
        <v>49</v>
      </c>
      <c r="G325" t="s">
        <v>50</v>
      </c>
      <c r="H325" t="s">
        <v>48</v>
      </c>
      <c r="I325" t="s">
        <v>49</v>
      </c>
      <c r="J325" t="s">
        <v>50</v>
      </c>
      <c r="K325" t="s">
        <v>48</v>
      </c>
      <c r="L325" t="s">
        <v>49</v>
      </c>
      <c r="M325" t="s">
        <v>50</v>
      </c>
      <c r="N325" t="s">
        <v>48</v>
      </c>
      <c r="O325" t="s">
        <v>49</v>
      </c>
      <c r="P325" t="s">
        <v>50</v>
      </c>
      <c r="Q325" t="s">
        <v>48</v>
      </c>
      <c r="R325" t="s">
        <v>49</v>
      </c>
      <c r="S325" t="s">
        <v>50</v>
      </c>
      <c r="T325" t="s">
        <v>48</v>
      </c>
      <c r="U325" t="s">
        <v>49</v>
      </c>
      <c r="V325" t="s">
        <v>50</v>
      </c>
      <c r="W325" t="s">
        <v>48</v>
      </c>
      <c r="X325" t="s">
        <v>49</v>
      </c>
      <c r="Y325" t="s">
        <v>50</v>
      </c>
      <c r="Z325" t="s">
        <v>48</v>
      </c>
      <c r="AA325" t="s">
        <v>49</v>
      </c>
      <c r="AB325" t="s">
        <v>50</v>
      </c>
      <c r="AC325" t="s">
        <v>48</v>
      </c>
      <c r="AD325" t="s">
        <v>49</v>
      </c>
      <c r="AE325" t="s">
        <v>50</v>
      </c>
      <c r="AF325" t="s">
        <v>48</v>
      </c>
      <c r="AG325" t="s">
        <v>49</v>
      </c>
      <c r="AH325" t="s">
        <v>50</v>
      </c>
      <c r="AI325" t="s">
        <v>48</v>
      </c>
      <c r="AJ325" t="s">
        <v>49</v>
      </c>
      <c r="AK325" t="s">
        <v>50</v>
      </c>
    </row>
    <row r="326" spans="1:50">
      <c r="B326" s="166">
        <v>5.5788008815387667E-2</v>
      </c>
      <c r="C326" s="167">
        <v>1.0747885454058601</v>
      </c>
      <c r="D326" s="167">
        <v>1.000431429165286</v>
      </c>
      <c r="E326" s="166">
        <v>5.03334357493576E-2</v>
      </c>
      <c r="F326" s="167">
        <v>1.0517504527536981</v>
      </c>
      <c r="G326" s="167">
        <v>0.98769316975277432</v>
      </c>
      <c r="H326" s="166">
        <v>5.7480781637643412E-2</v>
      </c>
      <c r="I326" s="167">
        <v>1.5221314787105691</v>
      </c>
      <c r="J326" s="167">
        <v>0.87348905551515288</v>
      </c>
      <c r="K326" s="166">
        <v>5.7616446576217152E-2</v>
      </c>
      <c r="L326" s="167">
        <v>1.6626275084913811</v>
      </c>
      <c r="M326" s="167">
        <v>0.95555189979316457</v>
      </c>
      <c r="N326" s="166">
        <v>7.6551234882201433E-2</v>
      </c>
      <c r="O326" s="167">
        <v>1.820387660235147</v>
      </c>
      <c r="P326" s="167">
        <v>0.92091027805163861</v>
      </c>
      <c r="Q326" s="166">
        <v>0.1092659620366485</v>
      </c>
      <c r="R326" s="167">
        <v>1.9537149351126359</v>
      </c>
      <c r="S326" s="167">
        <v>1.170076779626176</v>
      </c>
      <c r="T326" s="166">
        <v>0.1168999269017789</v>
      </c>
      <c r="U326" s="167">
        <v>1.50905274689015</v>
      </c>
      <c r="V326" s="167">
        <v>1.1915674386839481</v>
      </c>
      <c r="W326" s="166">
        <v>0.1304154189349421</v>
      </c>
      <c r="X326" s="167">
        <v>1.2248316619400481</v>
      </c>
      <c r="Y326" s="167">
        <v>1.0118729060706171</v>
      </c>
      <c r="Z326" s="166">
        <v>0.1180164131811868</v>
      </c>
      <c r="AA326" s="167">
        <v>1.79381452508377</v>
      </c>
      <c r="AB326" s="167">
        <v>1.134728508909453</v>
      </c>
      <c r="AC326" s="166">
        <v>0.10486022264807759</v>
      </c>
      <c r="AD326" s="167">
        <v>1.961158561385161</v>
      </c>
      <c r="AE326" s="167">
        <v>0.91295996169363869</v>
      </c>
      <c r="AF326" s="166">
        <v>6.3645713280047131E-2</v>
      </c>
      <c r="AG326" s="167">
        <v>1.596594871108284</v>
      </c>
      <c r="AH326" s="167">
        <v>1.011222867471089</v>
      </c>
      <c r="AI326" s="166">
        <v>5.9126435356511589E-2</v>
      </c>
      <c r="AJ326" s="167">
        <v>1.3626035921153421</v>
      </c>
      <c r="AK326" s="167">
        <v>1.013491271853296</v>
      </c>
      <c r="AM326" t="str">
        <f>A321</f>
        <v>RefgChg-Res-StdForMsr_IncNTXV16pct_base-rDXGF-DMoMH85-CZ09</v>
      </c>
      <c r="AN326" s="159">
        <f>1/($B326*(1/$B324)*(1/(5/7+2/7*$D326))*$B336/SUM($B328:$B351))</f>
        <v>13462.126073949963</v>
      </c>
      <c r="AO326" s="159">
        <f>1/(B326*(1/B324)*(1/(5/7+2/7*D326)))</f>
        <v>555.74346330134802</v>
      </c>
      <c r="AP326" s="159"/>
      <c r="AR326" s="164">
        <f>CHOOSE(AV$3,C326,F326,I326,L326,O326,R326,U326,X326,AA326,AD326,AG326,AJ326)</f>
        <v>1.50905274689015</v>
      </c>
      <c r="AS326" s="160"/>
      <c r="AT326" s="160"/>
      <c r="AV326" s="115">
        <f>AN326/AR326</f>
        <v>8920.9115464602946</v>
      </c>
      <c r="AW326" s="161">
        <f>AO326/AR326</f>
        <v>368.27305370645394</v>
      </c>
      <c r="AX326" s="159"/>
    </row>
    <row r="327" spans="1:50">
      <c r="A327" t="s">
        <v>51</v>
      </c>
      <c r="B327" t="s">
        <v>52</v>
      </c>
      <c r="C327" t="s">
        <v>53</v>
      </c>
      <c r="D327" t="s">
        <v>54</v>
      </c>
      <c r="E327" t="s">
        <v>52</v>
      </c>
      <c r="F327" t="s">
        <v>53</v>
      </c>
      <c r="G327" t="s">
        <v>54</v>
      </c>
      <c r="H327" t="s">
        <v>52</v>
      </c>
      <c r="I327" t="s">
        <v>53</v>
      </c>
      <c r="J327" t="s">
        <v>54</v>
      </c>
      <c r="K327" t="s">
        <v>52</v>
      </c>
      <c r="L327" t="s">
        <v>53</v>
      </c>
      <c r="M327" t="s">
        <v>54</v>
      </c>
      <c r="N327" t="s">
        <v>52</v>
      </c>
      <c r="O327" t="s">
        <v>53</v>
      </c>
      <c r="P327" t="s">
        <v>54</v>
      </c>
      <c r="Q327" t="s">
        <v>52</v>
      </c>
      <c r="R327" t="s">
        <v>53</v>
      </c>
      <c r="S327" t="s">
        <v>54</v>
      </c>
      <c r="T327" t="s">
        <v>52</v>
      </c>
      <c r="U327" t="s">
        <v>53</v>
      </c>
      <c r="V327" t="s">
        <v>54</v>
      </c>
      <c r="W327" t="s">
        <v>52</v>
      </c>
      <c r="X327" t="s">
        <v>53</v>
      </c>
      <c r="Y327" t="s">
        <v>54</v>
      </c>
      <c r="Z327" t="s">
        <v>52</v>
      </c>
      <c r="AA327" t="s">
        <v>53</v>
      </c>
      <c r="AB327" t="s">
        <v>54</v>
      </c>
      <c r="AC327" t="s">
        <v>52</v>
      </c>
      <c r="AD327" t="s">
        <v>53</v>
      </c>
      <c r="AE327" t="s">
        <v>54</v>
      </c>
      <c r="AF327" t="s">
        <v>52</v>
      </c>
      <c r="AG327" t="s">
        <v>53</v>
      </c>
      <c r="AH327" t="s">
        <v>54</v>
      </c>
      <c r="AI327" t="s">
        <v>52</v>
      </c>
      <c r="AJ327" t="s">
        <v>53</v>
      </c>
      <c r="AK327" t="s">
        <v>54</v>
      </c>
    </row>
    <row r="328" spans="1:50">
      <c r="A328">
        <v>1</v>
      </c>
      <c r="B328">
        <v>0.62182979522825466</v>
      </c>
      <c r="C328">
        <v>0.53587242943685298</v>
      </c>
      <c r="D328">
        <v>0.61433143669985768</v>
      </c>
      <c r="E328">
        <v>0.58722313747025456</v>
      </c>
      <c r="F328">
        <v>0.55958052434456929</v>
      </c>
      <c r="G328">
        <v>0.59442907941525092</v>
      </c>
      <c r="H328">
        <v>0.52604562737642591</v>
      </c>
      <c r="I328">
        <v>0.55650105708245223</v>
      </c>
      <c r="J328">
        <v>0.51470288624787774</v>
      </c>
      <c r="K328">
        <v>0.17910211824217509</v>
      </c>
      <c r="L328">
        <v>0.42015615675353107</v>
      </c>
      <c r="M328">
        <v>0.46124532643083133</v>
      </c>
      <c r="N328">
        <v>0.1458629513790162</v>
      </c>
      <c r="O328">
        <v>0.27940309177017247</v>
      </c>
      <c r="P328">
        <v>0.31393253567824708</v>
      </c>
      <c r="Q328">
        <v>0.22449172130760889</v>
      </c>
      <c r="R328">
        <v>0.20585687633262259</v>
      </c>
      <c r="S328">
        <v>0.20531994721453151</v>
      </c>
      <c r="T328">
        <v>0.20052666965486329</v>
      </c>
      <c r="U328">
        <v>0.18001156456374209</v>
      </c>
      <c r="V328">
        <v>0.1894095081518016</v>
      </c>
      <c r="W328">
        <v>0.14684546054077821</v>
      </c>
      <c r="X328">
        <v>0.16312500583790249</v>
      </c>
      <c r="Y328">
        <v>0.1752112343174522</v>
      </c>
      <c r="Z328">
        <v>0.20551951018916201</v>
      </c>
      <c r="AA328">
        <v>0.18319620724110799</v>
      </c>
      <c r="AB328">
        <v>0.21076332170765091</v>
      </c>
      <c r="AC328">
        <v>0.14447751588770011</v>
      </c>
      <c r="AD328">
        <v>0.1925966020811701</v>
      </c>
      <c r="AE328">
        <v>0.2387751591260967</v>
      </c>
      <c r="AF328">
        <v>0.41081712062256798</v>
      </c>
      <c r="AG328">
        <v>0.55861678920578506</v>
      </c>
      <c r="AH328">
        <v>0.51462902096018115</v>
      </c>
      <c r="AI328">
        <v>0.43918585120047421</v>
      </c>
      <c r="AJ328">
        <v>0.59494706694624877</v>
      </c>
      <c r="AK328">
        <v>0.58891544473871194</v>
      </c>
    </row>
    <row r="329" spans="1:50">
      <c r="A329">
        <v>2</v>
      </c>
      <c r="B329">
        <v>0.5538230321247416</v>
      </c>
      <c r="C329">
        <v>0.45459237727853058</v>
      </c>
      <c r="D329">
        <v>0.53396159317211955</v>
      </c>
      <c r="E329">
        <v>0.51546769174446272</v>
      </c>
      <c r="F329">
        <v>0.47709363295880147</v>
      </c>
      <c r="G329">
        <v>0.52001843803503223</v>
      </c>
      <c r="H329">
        <v>0.36511406844106459</v>
      </c>
      <c r="I329">
        <v>0.46038583509513731</v>
      </c>
      <c r="J329">
        <v>0.44101867572156189</v>
      </c>
      <c r="K329">
        <v>0.15776161871640851</v>
      </c>
      <c r="L329">
        <v>0.3820121344738413</v>
      </c>
      <c r="M329">
        <v>0.40480299108426798</v>
      </c>
      <c r="N329">
        <v>0.1145862951379016</v>
      </c>
      <c r="O329">
        <v>0.24053257081583421</v>
      </c>
      <c r="P329">
        <v>0.27310076401902839</v>
      </c>
      <c r="Q329">
        <v>0.17170621255719609</v>
      </c>
      <c r="R329">
        <v>0.17965973702914001</v>
      </c>
      <c r="S329">
        <v>0.1669211064248195</v>
      </c>
      <c r="T329">
        <v>0.14253697893321379</v>
      </c>
      <c r="U329">
        <v>0.1507653915213488</v>
      </c>
      <c r="V329">
        <v>0.14935835959263821</v>
      </c>
      <c r="W329">
        <v>0.10925478127060891</v>
      </c>
      <c r="X329">
        <v>0.13196461764074019</v>
      </c>
      <c r="Y329">
        <v>0.14151222106237571</v>
      </c>
      <c r="Z329">
        <v>0.15238051722562371</v>
      </c>
      <c r="AA329">
        <v>0.15433594829602229</v>
      </c>
      <c r="AB329">
        <v>0.16332612246699921</v>
      </c>
      <c r="AC329">
        <v>0.10626659158555229</v>
      </c>
      <c r="AD329">
        <v>0.16630581269469549</v>
      </c>
      <c r="AE329">
        <v>0.19189747118527439</v>
      </c>
      <c r="AF329">
        <v>0.26863813229571981</v>
      </c>
      <c r="AG329">
        <v>0.43373461528103191</v>
      </c>
      <c r="AH329">
        <v>0.43321299638989169</v>
      </c>
      <c r="AI329">
        <v>0.30906036952870269</v>
      </c>
      <c r="AJ329">
        <v>0.48716309517721068</v>
      </c>
      <c r="AK329">
        <v>0.5126929784897617</v>
      </c>
    </row>
    <row r="330" spans="1:50">
      <c r="A330">
        <v>3</v>
      </c>
      <c r="B330">
        <v>0.52263761037009204</v>
      </c>
      <c r="C330">
        <v>0.42870337670804909</v>
      </c>
      <c r="D330">
        <v>0.48660502607871031</v>
      </c>
      <c r="E330">
        <v>0.48617975471352742</v>
      </c>
      <c r="F330">
        <v>0.44802996254681648</v>
      </c>
      <c r="G330">
        <v>0.48057421309100479</v>
      </c>
      <c r="H330">
        <v>0.26530418250950571</v>
      </c>
      <c r="I330">
        <v>0.40917019027484131</v>
      </c>
      <c r="J330">
        <v>0.40441426146010179</v>
      </c>
      <c r="K330">
        <v>0.14898830224470441</v>
      </c>
      <c r="L330">
        <v>0.36614780186990259</v>
      </c>
      <c r="M330">
        <v>0.39078228357779698</v>
      </c>
      <c r="N330">
        <v>0.1087290304236565</v>
      </c>
      <c r="O330">
        <v>0.2282191046376553</v>
      </c>
      <c r="P330">
        <v>0.26196482629378692</v>
      </c>
      <c r="Q330">
        <v>0.13283645454974291</v>
      </c>
      <c r="R330">
        <v>0.16541178038379531</v>
      </c>
      <c r="S330">
        <v>0.14707480528889691</v>
      </c>
      <c r="T330">
        <v>0.1081353653070372</v>
      </c>
      <c r="U330">
        <v>0.140235551903588</v>
      </c>
      <c r="V330">
        <v>0.13654838562360139</v>
      </c>
      <c r="W330">
        <v>0.1034842822598374</v>
      </c>
      <c r="X330">
        <v>0.1228855117271785</v>
      </c>
      <c r="Y330">
        <v>0.13014791326098521</v>
      </c>
      <c r="Z330">
        <v>0.11587316092479211</v>
      </c>
      <c r="AA330">
        <v>0.14138869400684559</v>
      </c>
      <c r="AB330">
        <v>0.14175974570659139</v>
      </c>
      <c r="AC330">
        <v>8.8770010457726631E-2</v>
      </c>
      <c r="AD330">
        <v>0.15371274550957739</v>
      </c>
      <c r="AE330">
        <v>0.16904639027467169</v>
      </c>
      <c r="AF330">
        <v>0.18194552529182881</v>
      </c>
      <c r="AG330">
        <v>0.37373084484662411</v>
      </c>
      <c r="AH330">
        <v>0.38477288647017632</v>
      </c>
      <c r="AI330">
        <v>0.20264795968777791</v>
      </c>
      <c r="AJ330">
        <v>0.43548304607988553</v>
      </c>
      <c r="AK330">
        <v>0.46896195336218588</v>
      </c>
    </row>
    <row r="331" spans="1:50">
      <c r="A331">
        <v>4</v>
      </c>
      <c r="B331">
        <v>0.51474732293819259</v>
      </c>
      <c r="C331">
        <v>0.42696476596669458</v>
      </c>
      <c r="D331">
        <v>0.47629208155523939</v>
      </c>
      <c r="E331">
        <v>0.47647812557203012</v>
      </c>
      <c r="F331">
        <v>0.43889138576779019</v>
      </c>
      <c r="G331">
        <v>0.47240879757671539</v>
      </c>
      <c r="H331">
        <v>0.19325095057034219</v>
      </c>
      <c r="I331">
        <v>0.37909619450317122</v>
      </c>
      <c r="J331">
        <v>0.37623089983022062</v>
      </c>
      <c r="K331">
        <v>0.14179576351564971</v>
      </c>
      <c r="L331">
        <v>0.35856375571911681</v>
      </c>
      <c r="M331">
        <v>0.37208800690250221</v>
      </c>
      <c r="N331">
        <v>0.103156098947967</v>
      </c>
      <c r="O331">
        <v>0.2196407827718703</v>
      </c>
      <c r="P331">
        <v>0.2436572005189564</v>
      </c>
      <c r="Q331">
        <v>0.1083541676494174</v>
      </c>
      <c r="R331">
        <v>0.1554504264392324</v>
      </c>
      <c r="S331">
        <v>0.1308510363029472</v>
      </c>
      <c r="T331">
        <v>0.10270058269834149</v>
      </c>
      <c r="U331">
        <v>0.13363157734562831</v>
      </c>
      <c r="V331">
        <v>0.12672968899849291</v>
      </c>
      <c r="W331">
        <v>9.9692240052758868E-2</v>
      </c>
      <c r="X331">
        <v>0.1182899149067337</v>
      </c>
      <c r="Y331">
        <v>0.12095011127961711</v>
      </c>
      <c r="Z331">
        <v>9.2981814858813863E-2</v>
      </c>
      <c r="AA331">
        <v>0.13379892425112139</v>
      </c>
      <c r="AB331">
        <v>0.1254470001324445</v>
      </c>
      <c r="AC331">
        <v>7.7226289115919874E-2</v>
      </c>
      <c r="AD331">
        <v>0.1467755120076</v>
      </c>
      <c r="AE331">
        <v>0.154682034520328</v>
      </c>
      <c r="AF331">
        <v>0.14521400778210111</v>
      </c>
      <c r="AG331">
        <v>0.35167380356036732</v>
      </c>
      <c r="AH331">
        <v>0.36801551807748267</v>
      </c>
      <c r="AI331">
        <v>0.18308467542732931</v>
      </c>
      <c r="AJ331">
        <v>0.42758144530251119</v>
      </c>
      <c r="AK331">
        <v>0.44880821652348041</v>
      </c>
    </row>
    <row r="332" spans="1:50">
      <c r="A332">
        <v>5</v>
      </c>
      <c r="B332">
        <v>0.51230509111403333</v>
      </c>
      <c r="C332">
        <v>0.43622830132297402</v>
      </c>
      <c r="D332">
        <v>0.47392128971076342</v>
      </c>
      <c r="E332">
        <v>0.47739337360424672</v>
      </c>
      <c r="F332">
        <v>0.44032958801498129</v>
      </c>
      <c r="G332">
        <v>0.46483603318846312</v>
      </c>
      <c r="H332">
        <v>0.18811787072243349</v>
      </c>
      <c r="I332">
        <v>0.40105708245243121</v>
      </c>
      <c r="J332">
        <v>0.39463497453310697</v>
      </c>
      <c r="K332">
        <v>0.15483717989250709</v>
      </c>
      <c r="L332">
        <v>0.39854784165506257</v>
      </c>
      <c r="M332">
        <v>0.40307736554501011</v>
      </c>
      <c r="N332">
        <v>0.11265282911572359</v>
      </c>
      <c r="O332">
        <v>0.2430524528639085</v>
      </c>
      <c r="P332">
        <v>0.25857719475277502</v>
      </c>
      <c r="Q332">
        <v>0.1037784801169867</v>
      </c>
      <c r="R332">
        <v>0.1684768123667377</v>
      </c>
      <c r="S332">
        <v>0.13452531891220529</v>
      </c>
      <c r="T332">
        <v>0.1120013446884805</v>
      </c>
      <c r="U332">
        <v>0.14820901427310629</v>
      </c>
      <c r="V332">
        <v>0.1340594602000274</v>
      </c>
      <c r="W332">
        <v>0.1104088810727633</v>
      </c>
      <c r="X332">
        <v>0.13098385002662091</v>
      </c>
      <c r="Y332">
        <v>0.12869044570933369</v>
      </c>
      <c r="Z332">
        <v>9.4352554144201781E-2</v>
      </c>
      <c r="AA332">
        <v>0.14778791164402491</v>
      </c>
      <c r="AB332">
        <v>0.13094344620546561</v>
      </c>
      <c r="AC332">
        <v>8.0444051162416527E-2</v>
      </c>
      <c r="AD332">
        <v>0.16044009455846939</v>
      </c>
      <c r="AE332">
        <v>0.16726876541086069</v>
      </c>
      <c r="AF332">
        <v>0.13898832684824899</v>
      </c>
      <c r="AG332">
        <v>0.34903449947483239</v>
      </c>
      <c r="AH332">
        <v>0.35422167142626221</v>
      </c>
      <c r="AI332">
        <v>0.17626716727596081</v>
      </c>
      <c r="AJ332">
        <v>0.43246560630082342</v>
      </c>
      <c r="AK332">
        <v>0.43795620437956212</v>
      </c>
    </row>
    <row r="333" spans="1:50">
      <c r="A333">
        <v>6</v>
      </c>
      <c r="B333">
        <v>0.54724779259815881</v>
      </c>
      <c r="C333">
        <v>0.4825188123115372</v>
      </c>
      <c r="D333">
        <v>0.51991465149359883</v>
      </c>
      <c r="E333">
        <v>0.51327109646714264</v>
      </c>
      <c r="F333">
        <v>0.48191760299625469</v>
      </c>
      <c r="G333">
        <v>0.5112603713947057</v>
      </c>
      <c r="H333">
        <v>0.2193916349809886</v>
      </c>
      <c r="I333">
        <v>0.46065010570824499</v>
      </c>
      <c r="J333">
        <v>0.44889643463497447</v>
      </c>
      <c r="K333">
        <v>0.18044577932342709</v>
      </c>
      <c r="L333">
        <v>0.46372090710165098</v>
      </c>
      <c r="M333">
        <v>0.45815358067299389</v>
      </c>
      <c r="N333">
        <v>0.13153255615581461</v>
      </c>
      <c r="O333">
        <v>0.2842998838352247</v>
      </c>
      <c r="P333">
        <v>0.29479602133487098</v>
      </c>
      <c r="Q333">
        <v>0.142601066088023</v>
      </c>
      <c r="R333">
        <v>0.20475746268656711</v>
      </c>
      <c r="S333">
        <v>0.15957254120630321</v>
      </c>
      <c r="T333">
        <v>0.13267593007619899</v>
      </c>
      <c r="U333">
        <v>0.17539588342108201</v>
      </c>
      <c r="V333">
        <v>0.15330867242087959</v>
      </c>
      <c r="W333">
        <v>0.129808749175643</v>
      </c>
      <c r="X333">
        <v>0.15394315284095689</v>
      </c>
      <c r="Y333">
        <v>0.14671183503042959</v>
      </c>
      <c r="Z333">
        <v>0.11153248652106371</v>
      </c>
      <c r="AA333">
        <v>0.1731296638816251</v>
      </c>
      <c r="AB333">
        <v>0.14926493311553571</v>
      </c>
      <c r="AC333">
        <v>9.2470436811197793E-2</v>
      </c>
      <c r="AD333">
        <v>0.18615646333649999</v>
      </c>
      <c r="AE333">
        <v>0.1894030621021848</v>
      </c>
      <c r="AF333">
        <v>0.1526848249027237</v>
      </c>
      <c r="AG333">
        <v>0.38789690555061812</v>
      </c>
      <c r="AH333">
        <v>0.38962228568349588</v>
      </c>
      <c r="AI333">
        <v>0.1933603398873629</v>
      </c>
      <c r="AJ333">
        <v>0.47266404132358231</v>
      </c>
      <c r="AK333">
        <v>0.47716555778050512</v>
      </c>
    </row>
    <row r="334" spans="1:50">
      <c r="A334">
        <v>7</v>
      </c>
      <c r="B334">
        <v>0.59778320495960924</v>
      </c>
      <c r="C334">
        <v>0.54597810437097594</v>
      </c>
      <c r="D334">
        <v>0.57165718349928873</v>
      </c>
      <c r="E334">
        <v>0.56672158154859975</v>
      </c>
      <c r="F334">
        <v>0.53992509363295893</v>
      </c>
      <c r="G334">
        <v>0.56473067298827873</v>
      </c>
      <c r="H334">
        <v>0.2704372623574145</v>
      </c>
      <c r="I334">
        <v>0.55343551797040158</v>
      </c>
      <c r="J334">
        <v>0.50342954159592523</v>
      </c>
      <c r="K334">
        <v>0.21435346190325641</v>
      </c>
      <c r="L334">
        <v>0.55229261985279499</v>
      </c>
      <c r="M334">
        <v>0.50143802128271497</v>
      </c>
      <c r="N334">
        <v>0.15535968154677279</v>
      </c>
      <c r="O334">
        <v>0.33970154588508622</v>
      </c>
      <c r="P334">
        <v>0.3287444140118207</v>
      </c>
      <c r="Q334">
        <v>0.27553186471059948</v>
      </c>
      <c r="R334">
        <v>0.26126066098081019</v>
      </c>
      <c r="S334">
        <v>0.22063808316298811</v>
      </c>
      <c r="T334">
        <v>0.23016584491259531</v>
      </c>
      <c r="U334">
        <v>0.22314535845075431</v>
      </c>
      <c r="V334">
        <v>0.18470566744302869</v>
      </c>
      <c r="W334">
        <v>0.15904594416355239</v>
      </c>
      <c r="X334">
        <v>0.1869249666071979</v>
      </c>
      <c r="Y334">
        <v>0.1639650995607902</v>
      </c>
      <c r="Z334">
        <v>0.17033720186420551</v>
      </c>
      <c r="AA334">
        <v>0.21623402853073109</v>
      </c>
      <c r="AB334">
        <v>0.17820405280120091</v>
      </c>
      <c r="AC334">
        <v>0.1193789719250261</v>
      </c>
      <c r="AD334">
        <v>0.23237522921591591</v>
      </c>
      <c r="AE334">
        <v>0.21176672974367791</v>
      </c>
      <c r="AF334">
        <v>0.1750972762645914</v>
      </c>
      <c r="AG334">
        <v>0.44480353343567358</v>
      </c>
      <c r="AH334">
        <v>0.43655369362573432</v>
      </c>
      <c r="AI334">
        <v>0.2213220037545697</v>
      </c>
      <c r="AJ334">
        <v>0.52927939446632244</v>
      </c>
      <c r="AK334">
        <v>0.52838963891221491</v>
      </c>
    </row>
    <row r="335" spans="1:50">
      <c r="A335">
        <v>8</v>
      </c>
      <c r="B335">
        <v>0.66710501596843874</v>
      </c>
      <c r="C335">
        <v>0.62744831707913384</v>
      </c>
      <c r="D335">
        <v>0.5916311047889995</v>
      </c>
      <c r="E335">
        <v>0.6392092257001647</v>
      </c>
      <c r="F335">
        <v>0.62112359550561802</v>
      </c>
      <c r="G335">
        <v>0.57585934413275375</v>
      </c>
      <c r="H335">
        <v>0.27024714828897339</v>
      </c>
      <c r="I335">
        <v>0.5704281183932346</v>
      </c>
      <c r="J335">
        <v>0.51164685908319185</v>
      </c>
      <c r="K335">
        <v>0.2149067341131837</v>
      </c>
      <c r="L335">
        <v>0.53356872886413365</v>
      </c>
      <c r="M335">
        <v>0.48943054357204491</v>
      </c>
      <c r="N335">
        <v>0.1840773386408871</v>
      </c>
      <c r="O335">
        <v>0.34227504244482171</v>
      </c>
      <c r="P335">
        <v>0.33187977511892758</v>
      </c>
      <c r="Q335">
        <v>0.41049106089909898</v>
      </c>
      <c r="R335">
        <v>0.2838041933191186</v>
      </c>
      <c r="S335">
        <v>0.27753771314720421</v>
      </c>
      <c r="T335">
        <v>0.349002689376961</v>
      </c>
      <c r="U335">
        <v>0.25196546861844038</v>
      </c>
      <c r="V335">
        <v>0.25037676394026581</v>
      </c>
      <c r="W335">
        <v>0.25252802813805231</v>
      </c>
      <c r="X335">
        <v>0.2321056613642945</v>
      </c>
      <c r="Y335">
        <v>0.2059165304394068</v>
      </c>
      <c r="Z335">
        <v>0.32029607968564378</v>
      </c>
      <c r="AA335">
        <v>0.24605098114250479</v>
      </c>
      <c r="AB335">
        <v>0.23074036466381179</v>
      </c>
      <c r="AC335">
        <v>0.17577025178988009</v>
      </c>
      <c r="AD335">
        <v>0.24900028721030421</v>
      </c>
      <c r="AE335">
        <v>0.23430242559779799</v>
      </c>
      <c r="AF335">
        <v>0.21252918287937739</v>
      </c>
      <c r="AG335">
        <v>0.52807627050173711</v>
      </c>
      <c r="AH335">
        <v>0.46187833396195932</v>
      </c>
      <c r="AI335">
        <v>0.26884695188222513</v>
      </c>
      <c r="AJ335">
        <v>0.60540582007876032</v>
      </c>
      <c r="AK335">
        <v>0.5557780505135328</v>
      </c>
    </row>
    <row r="336" spans="1:50">
      <c r="A336">
        <v>9</v>
      </c>
      <c r="B336">
        <v>0.63591959421378919</v>
      </c>
      <c r="C336">
        <v>0.5851783434299529</v>
      </c>
      <c r="D336">
        <v>0.55322427690848741</v>
      </c>
      <c r="E336">
        <v>0.61943986820428343</v>
      </c>
      <c r="F336">
        <v>0.59274906367041202</v>
      </c>
      <c r="G336">
        <v>0.53457131568549965</v>
      </c>
      <c r="H336">
        <v>0.24714828897338409</v>
      </c>
      <c r="I336">
        <v>0.52637420718816053</v>
      </c>
      <c r="J336">
        <v>0.51490662139219012</v>
      </c>
      <c r="K336">
        <v>0.21206133417641479</v>
      </c>
      <c r="L336">
        <v>0.48207181221404422</v>
      </c>
      <c r="M336">
        <v>0.48087431693989069</v>
      </c>
      <c r="N336">
        <v>0.26897924367358539</v>
      </c>
      <c r="O336">
        <v>0.33920114377624883</v>
      </c>
      <c r="P336">
        <v>0.34312382874441411</v>
      </c>
      <c r="Q336">
        <v>0.51672248690975997</v>
      </c>
      <c r="R336">
        <v>0.30332711442786059</v>
      </c>
      <c r="S336">
        <v>0.33767174683675322</v>
      </c>
      <c r="T336">
        <v>0.46974450918870458</v>
      </c>
      <c r="U336">
        <v>0.27700173468456141</v>
      </c>
      <c r="V336">
        <v>0.35635018495684329</v>
      </c>
      <c r="W336">
        <v>0.3318861288195209</v>
      </c>
      <c r="X336">
        <v>0.27624020399966381</v>
      </c>
      <c r="Y336">
        <v>0.27122683315935642</v>
      </c>
      <c r="Z336">
        <v>0.46509183953212108</v>
      </c>
      <c r="AA336">
        <v>0.2758147841061292</v>
      </c>
      <c r="AB336">
        <v>0.30389386782040528</v>
      </c>
      <c r="AC336">
        <v>0.33529080524495208</v>
      </c>
      <c r="AD336">
        <v>0.27793120208558869</v>
      </c>
      <c r="AE336">
        <v>0.30119272894087962</v>
      </c>
      <c r="AF336">
        <v>0.2165758754863813</v>
      </c>
      <c r="AG336">
        <v>0.52363254423527505</v>
      </c>
      <c r="AH336">
        <v>0.45460423514197967</v>
      </c>
      <c r="AI336">
        <v>0.2729967394526232</v>
      </c>
      <c r="AJ336">
        <v>0.57520585076458852</v>
      </c>
      <c r="AK336">
        <v>0.52677475615270331</v>
      </c>
    </row>
    <row r="337" spans="1:37">
      <c r="A337">
        <v>10</v>
      </c>
      <c r="B337">
        <v>0.59271087732481686</v>
      </c>
      <c r="C337">
        <v>0.51775284561679924</v>
      </c>
      <c r="D337">
        <v>0.53372451398767196</v>
      </c>
      <c r="E337">
        <v>0.54768442247849169</v>
      </c>
      <c r="F337">
        <v>0.52440449438202241</v>
      </c>
      <c r="G337">
        <v>0.52410114579217704</v>
      </c>
      <c r="H337">
        <v>0.29676806083650192</v>
      </c>
      <c r="I337">
        <v>0.51691331923890049</v>
      </c>
      <c r="J337">
        <v>0.52366723259762316</v>
      </c>
      <c r="K337">
        <v>0.29299715460006331</v>
      </c>
      <c r="L337">
        <v>0.49341058285259598</v>
      </c>
      <c r="M337">
        <v>0.49511072763876912</v>
      </c>
      <c r="N337">
        <v>0.43815752061415969</v>
      </c>
      <c r="O337">
        <v>0.40173353587704408</v>
      </c>
      <c r="P337">
        <v>0.41476863197347558</v>
      </c>
      <c r="Q337">
        <v>0.62616161139676407</v>
      </c>
      <c r="R337">
        <v>0.36569385216773281</v>
      </c>
      <c r="S337">
        <v>0.41289103940797472</v>
      </c>
      <c r="T337">
        <v>0.58124159569699696</v>
      </c>
      <c r="U337">
        <v>0.33007699564807202</v>
      </c>
      <c r="V337">
        <v>0.48495227656756618</v>
      </c>
      <c r="W337">
        <v>0.46499230600131908</v>
      </c>
      <c r="X337">
        <v>0.38678672507682682</v>
      </c>
      <c r="Y337">
        <v>0.41908100762216138</v>
      </c>
      <c r="Z337">
        <v>0.6125376953303483</v>
      </c>
      <c r="AA337">
        <v>0.37161170993048009</v>
      </c>
      <c r="AB337">
        <v>0.42936294203346442</v>
      </c>
      <c r="AC337">
        <v>0.51238838387901209</v>
      </c>
      <c r="AD337">
        <v>0.37106466650465059</v>
      </c>
      <c r="AE337">
        <v>0.37484947531395152</v>
      </c>
      <c r="AF337">
        <v>0.25385214007782098</v>
      </c>
      <c r="AG337">
        <v>0.49142226172201131</v>
      </c>
      <c r="AH337">
        <v>0.4742173608491837</v>
      </c>
      <c r="AI337">
        <v>0.25936172314988643</v>
      </c>
      <c r="AJ337">
        <v>0.51874392676315662</v>
      </c>
      <c r="AK337">
        <v>0.52774368580841013</v>
      </c>
    </row>
    <row r="338" spans="1:37">
      <c r="A338">
        <v>11</v>
      </c>
      <c r="B338">
        <v>0.55682885590832221</v>
      </c>
      <c r="C338">
        <v>0.50332780962212353</v>
      </c>
      <c r="D338">
        <v>0.52370791844476061</v>
      </c>
      <c r="E338">
        <v>0.51436939410580262</v>
      </c>
      <c r="F338">
        <v>0.50358052434456935</v>
      </c>
      <c r="G338">
        <v>0.5228499934149875</v>
      </c>
      <c r="H338">
        <v>0.37576045627376431</v>
      </c>
      <c r="I338">
        <v>0.53565010570824523</v>
      </c>
      <c r="J338">
        <v>0.53032258064516125</v>
      </c>
      <c r="K338">
        <v>0.41060701865317739</v>
      </c>
      <c r="L338">
        <v>0.52476626218420508</v>
      </c>
      <c r="M338">
        <v>0.49949669255104978</v>
      </c>
      <c r="N338">
        <v>0.55137901620699448</v>
      </c>
      <c r="O338">
        <v>0.47917076221964078</v>
      </c>
      <c r="P338">
        <v>0.49095430301282977</v>
      </c>
      <c r="Q338">
        <v>0.73498749941034958</v>
      </c>
      <c r="R338">
        <v>0.45620113717128641</v>
      </c>
      <c r="S338">
        <v>0.49983181100732271</v>
      </c>
      <c r="T338">
        <v>0.69313088301210235</v>
      </c>
      <c r="U338">
        <v>0.41329113282002888</v>
      </c>
      <c r="V338">
        <v>0.59779878522171981</v>
      </c>
      <c r="W338">
        <v>0.62249945042866572</v>
      </c>
      <c r="X338">
        <v>0.54283152280518232</v>
      </c>
      <c r="Y338">
        <v>0.58168711716857391</v>
      </c>
      <c r="Z338">
        <v>0.74161564470437735</v>
      </c>
      <c r="AA338">
        <v>0.51614686310776603</v>
      </c>
      <c r="AB338">
        <v>0.58710432210498442</v>
      </c>
      <c r="AC338">
        <v>0.69841525219210021</v>
      </c>
      <c r="AD338">
        <v>0.53265360228000802</v>
      </c>
      <c r="AE338">
        <v>0.48901886576065129</v>
      </c>
      <c r="AF338">
        <v>0.4</v>
      </c>
      <c r="AG338">
        <v>0.52379413428132826</v>
      </c>
      <c r="AH338">
        <v>0.5495985775095642</v>
      </c>
      <c r="AI338">
        <v>0.28099990119553397</v>
      </c>
      <c r="AJ338">
        <v>0.50941032066690539</v>
      </c>
      <c r="AK338">
        <v>0.5232220140817776</v>
      </c>
    </row>
    <row r="339" spans="1:37">
      <c r="A339">
        <v>12</v>
      </c>
      <c r="B339">
        <v>0.52808566597783191</v>
      </c>
      <c r="C339">
        <v>0.50903262611719302</v>
      </c>
      <c r="D339">
        <v>0.51831436699857747</v>
      </c>
      <c r="E339">
        <v>0.50887790591250237</v>
      </c>
      <c r="F339">
        <v>0.50498876404494397</v>
      </c>
      <c r="G339">
        <v>0.52436454629263796</v>
      </c>
      <c r="H339">
        <v>0.43212927756654002</v>
      </c>
      <c r="I339">
        <v>0.54228329809725151</v>
      </c>
      <c r="J339">
        <v>0.52665534804753822</v>
      </c>
      <c r="K339">
        <v>0.48371798925071141</v>
      </c>
      <c r="L339">
        <v>0.53874079968171873</v>
      </c>
      <c r="M339">
        <v>0.49086856485475988</v>
      </c>
      <c r="N339">
        <v>0.64048905317031546</v>
      </c>
      <c r="O339">
        <v>0.55115717987668655</v>
      </c>
      <c r="P339">
        <v>0.56097736773821538</v>
      </c>
      <c r="Q339">
        <v>0.82952026038964122</v>
      </c>
      <c r="R339">
        <v>0.57105099502487555</v>
      </c>
      <c r="S339">
        <v>0.58490956607239897</v>
      </c>
      <c r="T339">
        <v>0.7568915284625729</v>
      </c>
      <c r="U339">
        <v>0.50522941456932124</v>
      </c>
      <c r="V339">
        <v>0.68333561675115295</v>
      </c>
      <c r="W339">
        <v>0.732138931633326</v>
      </c>
      <c r="X339">
        <v>0.65636704994442308</v>
      </c>
      <c r="Y339">
        <v>0.71851180745671916</v>
      </c>
      <c r="Z339">
        <v>0.82591611075573435</v>
      </c>
      <c r="AA339">
        <v>0.64415247571061085</v>
      </c>
      <c r="AB339">
        <v>0.7283784380380558</v>
      </c>
      <c r="AC339">
        <v>0.81992599147293055</v>
      </c>
      <c r="AD339">
        <v>0.68827740096767787</v>
      </c>
      <c r="AE339">
        <v>0.59343999082516208</v>
      </c>
      <c r="AF339">
        <v>0.63898832684824891</v>
      </c>
      <c r="AG339">
        <v>0.64202418464355937</v>
      </c>
      <c r="AH339">
        <v>0.71598685273991058</v>
      </c>
      <c r="AI339">
        <v>0.36063630076079428</v>
      </c>
      <c r="AJ339">
        <v>0.53234797729248706</v>
      </c>
      <c r="AK339">
        <v>0.52619339835927903</v>
      </c>
    </row>
    <row r="340" spans="1:37">
      <c r="A340">
        <v>13</v>
      </c>
      <c r="B340">
        <v>0.51380800300582374</v>
      </c>
      <c r="C340">
        <v>0.49566705604303057</v>
      </c>
      <c r="D340">
        <v>0.51481744902797533</v>
      </c>
      <c r="E340">
        <v>0.49258649093904439</v>
      </c>
      <c r="F340">
        <v>0.49018726591760292</v>
      </c>
      <c r="G340">
        <v>0.51751613328065327</v>
      </c>
      <c r="H340">
        <v>0.5535171102661598</v>
      </c>
      <c r="I340">
        <v>0.58062896405919662</v>
      </c>
      <c r="J340">
        <v>0.53575551782682518</v>
      </c>
      <c r="K340">
        <v>0.55967435978501434</v>
      </c>
      <c r="L340">
        <v>0.57546747563158951</v>
      </c>
      <c r="M340">
        <v>0.51704055220017253</v>
      </c>
      <c r="N340">
        <v>0.69985783338072216</v>
      </c>
      <c r="O340">
        <v>0.61086587436332784</v>
      </c>
      <c r="P340">
        <v>0.62847772812454961</v>
      </c>
      <c r="Q340">
        <v>0.87985282324637959</v>
      </c>
      <c r="R340">
        <v>0.65849324804548681</v>
      </c>
      <c r="S340">
        <v>0.66941806608533649</v>
      </c>
      <c r="T340">
        <v>0.80541237113402075</v>
      </c>
      <c r="U340">
        <v>0.60307171043955488</v>
      </c>
      <c r="V340">
        <v>0.76734255834132514</v>
      </c>
      <c r="W340">
        <v>0.7959991206858652</v>
      </c>
      <c r="X340">
        <v>0.73259604517135413</v>
      </c>
      <c r="Y340">
        <v>0.79156244460638547</v>
      </c>
      <c r="Z340">
        <v>0.90327149776112581</v>
      </c>
      <c r="AA340">
        <v>0.75764823436868844</v>
      </c>
      <c r="AB340">
        <v>0.83477550660015021</v>
      </c>
      <c r="AC340">
        <v>0.92679591344220091</v>
      </c>
      <c r="AD340">
        <v>0.81224178688995441</v>
      </c>
      <c r="AE340">
        <v>0.72033946900625045</v>
      </c>
      <c r="AF340">
        <v>0.80980544747081684</v>
      </c>
      <c r="AG340">
        <v>0.73965150413401204</v>
      </c>
      <c r="AH340">
        <v>0.8533326149038204</v>
      </c>
      <c r="AI340">
        <v>0.49738168165201058</v>
      </c>
      <c r="AJ340">
        <v>0.53112054416202126</v>
      </c>
      <c r="AK340">
        <v>0.57386473742006328</v>
      </c>
    </row>
    <row r="341" spans="1:37">
      <c r="A341">
        <v>14</v>
      </c>
      <c r="B341">
        <v>0.51606237084350925</v>
      </c>
      <c r="C341">
        <v>0.49822064056939491</v>
      </c>
      <c r="D341">
        <v>0.53259838786154579</v>
      </c>
      <c r="E341">
        <v>0.48892549881017761</v>
      </c>
      <c r="F341">
        <v>0.49216479400749052</v>
      </c>
      <c r="G341">
        <v>0.53121295930462265</v>
      </c>
      <c r="H341">
        <v>0.7169201520912547</v>
      </c>
      <c r="I341">
        <v>0.64360465116279053</v>
      </c>
      <c r="J341">
        <v>0.53860780984719858</v>
      </c>
      <c r="K341">
        <v>0.69854568447676257</v>
      </c>
      <c r="L341">
        <v>0.62594489755321259</v>
      </c>
      <c r="M341">
        <v>0.58038538970376763</v>
      </c>
      <c r="N341">
        <v>0.77554734148421944</v>
      </c>
      <c r="O341">
        <v>0.68215530336877861</v>
      </c>
      <c r="P341">
        <v>0.7359449329681419</v>
      </c>
      <c r="Q341">
        <v>0.91990188216425306</v>
      </c>
      <c r="R341">
        <v>0.73407515991471217</v>
      </c>
      <c r="S341">
        <v>0.77892203793308668</v>
      </c>
      <c r="T341">
        <v>0.85707082025997328</v>
      </c>
      <c r="U341">
        <v>0.69599399454233768</v>
      </c>
      <c r="V341">
        <v>0.83760332465634546</v>
      </c>
      <c r="W341">
        <v>0.86029896680589157</v>
      </c>
      <c r="X341">
        <v>0.81980029703247759</v>
      </c>
      <c r="Y341">
        <v>0.84064364918362133</v>
      </c>
      <c r="Z341">
        <v>0.99182125559718537</v>
      </c>
      <c r="AA341">
        <v>0.85356208941896772</v>
      </c>
      <c r="AB341">
        <v>0.93379983223698748</v>
      </c>
      <c r="AC341">
        <v>0.95631888021880751</v>
      </c>
      <c r="AD341">
        <v>0.90530897200804195</v>
      </c>
      <c r="AE341">
        <v>0.84835713056941331</v>
      </c>
      <c r="AF341">
        <v>0.94653696498054452</v>
      </c>
      <c r="AG341">
        <v>0.8643720880127117</v>
      </c>
      <c r="AH341">
        <v>0.97359771539414863</v>
      </c>
      <c r="AI341">
        <v>0.7876692026479597</v>
      </c>
      <c r="AJ341">
        <v>0.5786580064440241</v>
      </c>
      <c r="AK341">
        <v>0.67127446547380654</v>
      </c>
    </row>
    <row r="342" spans="1:37">
      <c r="A342">
        <v>15</v>
      </c>
      <c r="B342">
        <v>0.51042645124929553</v>
      </c>
      <c r="C342">
        <v>0.49593871397136707</v>
      </c>
      <c r="D342">
        <v>0.52661213845424371</v>
      </c>
      <c r="E342">
        <v>0.45799011532125211</v>
      </c>
      <c r="F342">
        <v>0.48620224719101113</v>
      </c>
      <c r="G342">
        <v>0.5283155537995522</v>
      </c>
      <c r="H342">
        <v>0.87576045627376431</v>
      </c>
      <c r="I342">
        <v>0.70465116279069751</v>
      </c>
      <c r="J342">
        <v>0.54234295415959255</v>
      </c>
      <c r="K342">
        <v>0.80429971546000634</v>
      </c>
      <c r="L342">
        <v>0.68868112194151587</v>
      </c>
      <c r="M342">
        <v>0.68643945930399775</v>
      </c>
      <c r="N342">
        <v>0.84196758601080457</v>
      </c>
      <c r="O342">
        <v>0.76650880171566405</v>
      </c>
      <c r="P342">
        <v>0.8387631541011964</v>
      </c>
      <c r="Q342">
        <v>0.93381763290721265</v>
      </c>
      <c r="R342">
        <v>0.82115094171997161</v>
      </c>
      <c r="S342">
        <v>0.86475017465780013</v>
      </c>
      <c r="T342">
        <v>0.90895338413267601</v>
      </c>
      <c r="U342">
        <v>0.79652454426488928</v>
      </c>
      <c r="V342">
        <v>0.91313878613508692</v>
      </c>
      <c r="W342">
        <v>0.90827654429544957</v>
      </c>
      <c r="X342">
        <v>0.88473645373112042</v>
      </c>
      <c r="Y342">
        <v>0.88261477556969248</v>
      </c>
      <c r="Z342">
        <v>0.99547656035822008</v>
      </c>
      <c r="AA342">
        <v>0.91664009184259176</v>
      </c>
      <c r="AB342">
        <v>0.97880888261003918</v>
      </c>
      <c r="AC342">
        <v>0.97964765505590856</v>
      </c>
      <c r="AD342">
        <v>0.96030974526655311</v>
      </c>
      <c r="AE342">
        <v>0.94842020758070988</v>
      </c>
      <c r="AF342">
        <v>1</v>
      </c>
      <c r="AG342">
        <v>0.95887533327946972</v>
      </c>
      <c r="AH342">
        <v>1</v>
      </c>
      <c r="AI342">
        <v>0.97786779962454295</v>
      </c>
      <c r="AJ342">
        <v>0.60988083670025073</v>
      </c>
      <c r="AK342">
        <v>0.75860732510819706</v>
      </c>
    </row>
    <row r="343" spans="1:37">
      <c r="A343">
        <v>16</v>
      </c>
      <c r="B343">
        <v>0.52263761037009204</v>
      </c>
      <c r="C343">
        <v>0.5134334845562466</v>
      </c>
      <c r="D343">
        <v>0.53016832622095789</v>
      </c>
      <c r="E343">
        <v>0.47391543108182321</v>
      </c>
      <c r="F343">
        <v>0.50361048689138577</v>
      </c>
      <c r="G343">
        <v>0.52851310417489794</v>
      </c>
      <c r="H343">
        <v>1</v>
      </c>
      <c r="I343">
        <v>0.80314482029598266</v>
      </c>
      <c r="J343">
        <v>0.5913752122241086</v>
      </c>
      <c r="K343">
        <v>0.9073664242807461</v>
      </c>
      <c r="L343">
        <v>0.78292222001193545</v>
      </c>
      <c r="M343">
        <v>0.84117054932413016</v>
      </c>
      <c r="N343">
        <v>0.92976969007676991</v>
      </c>
      <c r="O343">
        <v>0.86982396568671261</v>
      </c>
      <c r="P343">
        <v>0.93426553265100198</v>
      </c>
      <c r="Q343">
        <v>0.96580027359781129</v>
      </c>
      <c r="R343">
        <v>0.90613894811656004</v>
      </c>
      <c r="S343">
        <v>0.93505317359691575</v>
      </c>
      <c r="T343">
        <v>0.95484087852980748</v>
      </c>
      <c r="U343">
        <v>0.88548038589123212</v>
      </c>
      <c r="V343">
        <v>0.96572589852491186</v>
      </c>
      <c r="W343">
        <v>0.95647395031875149</v>
      </c>
      <c r="X343">
        <v>0.94537591421552614</v>
      </c>
      <c r="Y343">
        <v>0.93600929627951868</v>
      </c>
      <c r="Z343">
        <v>1</v>
      </c>
      <c r="AA343">
        <v>0.97056572485490122</v>
      </c>
      <c r="AB343">
        <v>1</v>
      </c>
      <c r="AC343">
        <v>1</v>
      </c>
      <c r="AD343">
        <v>1</v>
      </c>
      <c r="AE343">
        <v>1</v>
      </c>
      <c r="AF343">
        <v>0.96848249027237343</v>
      </c>
      <c r="AG343">
        <v>1</v>
      </c>
      <c r="AH343">
        <v>0.95161377229376609</v>
      </c>
      <c r="AI343">
        <v>1</v>
      </c>
      <c r="AJ343">
        <v>0.63289520789648657</v>
      </c>
      <c r="AK343">
        <v>0.77850268070538087</v>
      </c>
    </row>
    <row r="344" spans="1:37">
      <c r="A344">
        <v>17</v>
      </c>
      <c r="B344">
        <v>0.57486379860980641</v>
      </c>
      <c r="C344">
        <v>0.57319822879030713</v>
      </c>
      <c r="D344">
        <v>0.58961593172119486</v>
      </c>
      <c r="E344">
        <v>0.53102690829214716</v>
      </c>
      <c r="F344">
        <v>0.56314606741573037</v>
      </c>
      <c r="G344">
        <v>0.58870011853022519</v>
      </c>
      <c r="H344">
        <v>0.99638783269961984</v>
      </c>
      <c r="I344">
        <v>0.89616807610993643</v>
      </c>
      <c r="J344">
        <v>0.70471986417657051</v>
      </c>
      <c r="K344">
        <v>1</v>
      </c>
      <c r="L344">
        <v>0.89345036801273137</v>
      </c>
      <c r="M344">
        <v>0.96505608283002597</v>
      </c>
      <c r="N344">
        <v>1</v>
      </c>
      <c r="O344">
        <v>0.99526405146993124</v>
      </c>
      <c r="P344">
        <v>1</v>
      </c>
      <c r="Q344">
        <v>1</v>
      </c>
      <c r="R344">
        <v>0.98708466595593469</v>
      </c>
      <c r="S344">
        <v>1</v>
      </c>
      <c r="T344">
        <v>0.99703047960555835</v>
      </c>
      <c r="U344">
        <v>0.96793369650121219</v>
      </c>
      <c r="V344">
        <v>1</v>
      </c>
      <c r="W344">
        <v>1</v>
      </c>
      <c r="X344">
        <v>1</v>
      </c>
      <c r="Y344">
        <v>1</v>
      </c>
      <c r="Z344">
        <v>0.99830942154802171</v>
      </c>
      <c r="AA344">
        <v>1</v>
      </c>
      <c r="AB344">
        <v>0.9964019248598297</v>
      </c>
      <c r="AC344">
        <v>0.93262810715147604</v>
      </c>
      <c r="AD344">
        <v>0.93017475642356906</v>
      </c>
      <c r="AE344">
        <v>0.93523137794598321</v>
      </c>
      <c r="AF344">
        <v>0.80957198443579736</v>
      </c>
      <c r="AG344">
        <v>0.92416040505238206</v>
      </c>
      <c r="AH344">
        <v>0.88970310900371807</v>
      </c>
      <c r="AI344">
        <v>0.83489773737772932</v>
      </c>
      <c r="AJ344">
        <v>0.65943844934281204</v>
      </c>
      <c r="AK344">
        <v>0.77165557780505112</v>
      </c>
    </row>
    <row r="345" spans="1:37">
      <c r="A345">
        <v>18</v>
      </c>
      <c r="B345">
        <v>0.66879579184670279</v>
      </c>
      <c r="C345">
        <v>0.66928363804297608</v>
      </c>
      <c r="D345">
        <v>0.68800379326695094</v>
      </c>
      <c r="E345">
        <v>0.62511440600402712</v>
      </c>
      <c r="F345">
        <v>0.6551610486891386</v>
      </c>
      <c r="G345">
        <v>0.68036349269063623</v>
      </c>
      <c r="H345">
        <v>0.9304182509505704</v>
      </c>
      <c r="I345">
        <v>0.9421247357293866</v>
      </c>
      <c r="J345">
        <v>0.76359932088285232</v>
      </c>
      <c r="K345">
        <v>0.95249762883338585</v>
      </c>
      <c r="L345">
        <v>0.95471951462104643</v>
      </c>
      <c r="M345">
        <v>0.99928098935864251</v>
      </c>
      <c r="N345">
        <v>0.95979528006823989</v>
      </c>
      <c r="O345">
        <v>1</v>
      </c>
      <c r="P345">
        <v>0.96987170246504262</v>
      </c>
      <c r="Q345">
        <v>0.97962168026793739</v>
      </c>
      <c r="R345">
        <v>1</v>
      </c>
      <c r="S345">
        <v>0.97940331720444018</v>
      </c>
      <c r="T345">
        <v>1</v>
      </c>
      <c r="U345">
        <v>1</v>
      </c>
      <c r="V345">
        <v>0.98871991597022424</v>
      </c>
      <c r="W345">
        <v>0.95339635084634</v>
      </c>
      <c r="X345">
        <v>0.95174623338532949</v>
      </c>
      <c r="Y345">
        <v>0.9422330766352196</v>
      </c>
      <c r="Z345">
        <v>0.91716165585305676</v>
      </c>
      <c r="AA345">
        <v>0.9253991538576013</v>
      </c>
      <c r="AB345">
        <v>0.87978455697320213</v>
      </c>
      <c r="AC345">
        <v>0.81517979245434791</v>
      </c>
      <c r="AD345">
        <v>0.826867419304951</v>
      </c>
      <c r="AE345">
        <v>0.81799415104077067</v>
      </c>
      <c r="AF345">
        <v>0.68513618677042787</v>
      </c>
      <c r="AG345">
        <v>0.86057472193046247</v>
      </c>
      <c r="AH345">
        <v>0.89126569319467663</v>
      </c>
      <c r="AI345">
        <v>0.69084082600533536</v>
      </c>
      <c r="AJ345">
        <v>0.72213982509077901</v>
      </c>
      <c r="AK345">
        <v>0.78321813836315479</v>
      </c>
    </row>
    <row r="346" spans="1:37">
      <c r="A346">
        <v>19</v>
      </c>
      <c r="B346">
        <v>0.77212098440728894</v>
      </c>
      <c r="C346">
        <v>0.77680584607861758</v>
      </c>
      <c r="D346">
        <v>0.79231863442389761</v>
      </c>
      <c r="E346">
        <v>0.74226615412776875</v>
      </c>
      <c r="F346">
        <v>0.76326591760299634</v>
      </c>
      <c r="G346">
        <v>0.78085078361648874</v>
      </c>
      <c r="H346">
        <v>0.77718631178707231</v>
      </c>
      <c r="I346">
        <v>0.93290169133192358</v>
      </c>
      <c r="J346">
        <v>0.83925297113752129</v>
      </c>
      <c r="K346">
        <v>0.79821372115080624</v>
      </c>
      <c r="L346">
        <v>0.94497215038790527</v>
      </c>
      <c r="M346">
        <v>0.96821972965199876</v>
      </c>
      <c r="N346">
        <v>0.79840773386408859</v>
      </c>
      <c r="O346">
        <v>0.89386113841479753</v>
      </c>
      <c r="P346">
        <v>0.83768199509874586</v>
      </c>
      <c r="Q346">
        <v>0.85230435397896143</v>
      </c>
      <c r="R346">
        <v>0.88780428216062546</v>
      </c>
      <c r="S346">
        <v>0.84329960928403247</v>
      </c>
      <c r="T346">
        <v>0.84339982070820263</v>
      </c>
      <c r="U346">
        <v>0.86281789869847925</v>
      </c>
      <c r="V346">
        <v>0.8498424441704342</v>
      </c>
      <c r="W346">
        <v>0.81902615959551572</v>
      </c>
      <c r="X346">
        <v>0.79841956304467632</v>
      </c>
      <c r="Y346">
        <v>0.80182380399030984</v>
      </c>
      <c r="Z346">
        <v>0.79397788540619574</v>
      </c>
      <c r="AA346">
        <v>0.79211046622871351</v>
      </c>
      <c r="AB346">
        <v>0.73405147675599314</v>
      </c>
      <c r="AC346">
        <v>0.67146649505269074</v>
      </c>
      <c r="AD346">
        <v>0.71888739146764469</v>
      </c>
      <c r="AE346">
        <v>0.68389815929812492</v>
      </c>
      <c r="AF346">
        <v>0.58708171206225668</v>
      </c>
      <c r="AG346">
        <v>0.86973149120680826</v>
      </c>
      <c r="AH346">
        <v>0.89573791691362692</v>
      </c>
      <c r="AI346">
        <v>0.59371603596482558</v>
      </c>
      <c r="AJ346">
        <v>0.80401984350227595</v>
      </c>
      <c r="AK346">
        <v>0.84374394418965182</v>
      </c>
    </row>
    <row r="347" spans="1:37">
      <c r="A347">
        <v>20</v>
      </c>
      <c r="B347">
        <v>0.85910201014465504</v>
      </c>
      <c r="C347">
        <v>0.86800141262122721</v>
      </c>
      <c r="D347">
        <v>0.87049549549549543</v>
      </c>
      <c r="E347">
        <v>0.84385868570382561</v>
      </c>
      <c r="F347">
        <v>0.85459176029962547</v>
      </c>
      <c r="G347">
        <v>0.85750032925062547</v>
      </c>
      <c r="H347">
        <v>0.70180608365019015</v>
      </c>
      <c r="I347">
        <v>0.98232029598308646</v>
      </c>
      <c r="J347">
        <v>0.93303904923599312</v>
      </c>
      <c r="K347">
        <v>0.6922225735061649</v>
      </c>
      <c r="L347">
        <v>0.96665506266162737</v>
      </c>
      <c r="M347">
        <v>0.96325855622663237</v>
      </c>
      <c r="N347">
        <v>0.65584304805231719</v>
      </c>
      <c r="O347">
        <v>0.77814315074613538</v>
      </c>
      <c r="P347">
        <v>0.76171255585988207</v>
      </c>
      <c r="Q347">
        <v>0.73201566111609051</v>
      </c>
      <c r="R347">
        <v>0.76423685145700093</v>
      </c>
      <c r="S347">
        <v>0.7127073252775119</v>
      </c>
      <c r="T347">
        <v>0.69234648139847621</v>
      </c>
      <c r="U347">
        <v>0.72161863314972041</v>
      </c>
      <c r="V347">
        <v>0.71187833949856139</v>
      </c>
      <c r="W347">
        <v>0.69993405143987708</v>
      </c>
      <c r="X347">
        <v>0.67936371533453521</v>
      </c>
      <c r="Y347">
        <v>0.68522639985819256</v>
      </c>
      <c r="Z347">
        <v>0.70533674495111043</v>
      </c>
      <c r="AA347">
        <v>0.70103322916002275</v>
      </c>
      <c r="AB347">
        <v>0.64886759966447405</v>
      </c>
      <c r="AC347">
        <v>0.57750784329498828</v>
      </c>
      <c r="AD347">
        <v>0.67170757572410145</v>
      </c>
      <c r="AE347">
        <v>0.62480646826079467</v>
      </c>
      <c r="AF347">
        <v>0.52249027237354073</v>
      </c>
      <c r="AG347">
        <v>0.87991166410815769</v>
      </c>
      <c r="AH347">
        <v>0.91066329004795532</v>
      </c>
      <c r="AI347">
        <v>0.46872838652307081</v>
      </c>
      <c r="AJ347">
        <v>0.87336981537360003</v>
      </c>
      <c r="AK347">
        <v>0.87307021510238358</v>
      </c>
    </row>
    <row r="348" spans="1:37">
      <c r="A348">
        <v>21</v>
      </c>
      <c r="B348">
        <v>0.97219613000187843</v>
      </c>
      <c r="C348">
        <v>0.97908233951807877</v>
      </c>
      <c r="D348">
        <v>0.97558084400189671</v>
      </c>
      <c r="E348">
        <v>0.95881383855024704</v>
      </c>
      <c r="F348">
        <v>0.96293632958801501</v>
      </c>
      <c r="G348">
        <v>0.96035822468062704</v>
      </c>
      <c r="H348">
        <v>0.54885931558935375</v>
      </c>
      <c r="I348">
        <v>1</v>
      </c>
      <c r="J348">
        <v>1</v>
      </c>
      <c r="K348">
        <v>0.62519759721783119</v>
      </c>
      <c r="L348">
        <v>1</v>
      </c>
      <c r="M348">
        <v>1</v>
      </c>
      <c r="N348">
        <v>0.57833380722206418</v>
      </c>
      <c r="O348">
        <v>0.756786703601108</v>
      </c>
      <c r="P348">
        <v>0.75072077266830051</v>
      </c>
      <c r="Q348">
        <v>0.66333317609321196</v>
      </c>
      <c r="R348">
        <v>0.70000444207533752</v>
      </c>
      <c r="S348">
        <v>0.63841954097342613</v>
      </c>
      <c r="T348">
        <v>0.6218063648588078</v>
      </c>
      <c r="U348">
        <v>0.65035454517788138</v>
      </c>
      <c r="V348">
        <v>0.63351143992327708</v>
      </c>
      <c r="W348">
        <v>0.60881512420312156</v>
      </c>
      <c r="X348">
        <v>0.61741656469797035</v>
      </c>
      <c r="Y348">
        <v>0.61971914206369538</v>
      </c>
      <c r="Z348">
        <v>0.63510920222973588</v>
      </c>
      <c r="AA348">
        <v>0.6381146756808469</v>
      </c>
      <c r="AB348">
        <v>0.57743587479581482</v>
      </c>
      <c r="AC348">
        <v>0.50261443166277842</v>
      </c>
      <c r="AD348">
        <v>0.61725912997370924</v>
      </c>
      <c r="AE348">
        <v>0.57506164344285782</v>
      </c>
      <c r="AF348">
        <v>0.49953307392996088</v>
      </c>
      <c r="AG348">
        <v>0.95348899841103119</v>
      </c>
      <c r="AH348">
        <v>0.95856457783285753</v>
      </c>
      <c r="AI348">
        <v>0.50844778183973915</v>
      </c>
      <c r="AJ348">
        <v>0.98082135733647047</v>
      </c>
      <c r="AK348">
        <v>0.98372198178412251</v>
      </c>
    </row>
    <row r="349" spans="1:37">
      <c r="A349">
        <v>22</v>
      </c>
      <c r="B349">
        <v>1</v>
      </c>
      <c r="C349">
        <v>1</v>
      </c>
      <c r="D349">
        <v>1</v>
      </c>
      <c r="E349">
        <v>1</v>
      </c>
      <c r="F349">
        <v>1</v>
      </c>
      <c r="G349">
        <v>1</v>
      </c>
      <c r="H349">
        <v>0.44106463878327001</v>
      </c>
      <c r="I349">
        <v>0.91434989429175484</v>
      </c>
      <c r="J349">
        <v>0.94865874363327651</v>
      </c>
      <c r="K349">
        <v>0.45558014543155229</v>
      </c>
      <c r="L349">
        <v>0.870101452158345</v>
      </c>
      <c r="M349">
        <v>0.8772648835202761</v>
      </c>
      <c r="N349">
        <v>0.42280352573215813</v>
      </c>
      <c r="O349">
        <v>0.63912072200875691</v>
      </c>
      <c r="P349">
        <v>0.62361251261352169</v>
      </c>
      <c r="Q349">
        <v>0.5743195433746876</v>
      </c>
      <c r="R349">
        <v>0.5561478322672353</v>
      </c>
      <c r="S349">
        <v>0.51540869925220589</v>
      </c>
      <c r="T349">
        <v>0.51720080681308833</v>
      </c>
      <c r="U349">
        <v>0.50828286517138888</v>
      </c>
      <c r="V349">
        <v>0.52507192766132338</v>
      </c>
      <c r="W349">
        <v>0.49241591558584308</v>
      </c>
      <c r="X349">
        <v>0.50008873611746785</v>
      </c>
      <c r="Y349">
        <v>0.50434285939377244</v>
      </c>
      <c r="Z349">
        <v>0.53180115142099971</v>
      </c>
      <c r="AA349">
        <v>0.50926929863724291</v>
      </c>
      <c r="AB349">
        <v>0.47086221358880398</v>
      </c>
      <c r="AC349">
        <v>0.41826884401898468</v>
      </c>
      <c r="AD349">
        <v>0.48819123787641128</v>
      </c>
      <c r="AE349">
        <v>0.47109926027868559</v>
      </c>
      <c r="AF349">
        <v>0.46249027237354068</v>
      </c>
      <c r="AG349">
        <v>0.95103821604589167</v>
      </c>
      <c r="AH349">
        <v>0.9399213319683174</v>
      </c>
      <c r="AI349">
        <v>0.50894180416954837</v>
      </c>
      <c r="AJ349">
        <v>1</v>
      </c>
      <c r="AK349">
        <v>1</v>
      </c>
    </row>
    <row r="350" spans="1:37">
      <c r="A350">
        <v>23</v>
      </c>
      <c r="B350">
        <v>0.89329325568288542</v>
      </c>
      <c r="C350">
        <v>0.86707777566488264</v>
      </c>
      <c r="D350">
        <v>0.91346609767662401</v>
      </c>
      <c r="E350">
        <v>0.89657697235950939</v>
      </c>
      <c r="F350">
        <v>0.88020973782771539</v>
      </c>
      <c r="G350">
        <v>0.91630449097853273</v>
      </c>
      <c r="H350">
        <v>0.35313688212927757</v>
      </c>
      <c r="I350">
        <v>0.76485200845665957</v>
      </c>
      <c r="J350">
        <v>0.80129032258064536</v>
      </c>
      <c r="K350">
        <v>0.3290388871324692</v>
      </c>
      <c r="L350">
        <v>0.70123831310921014</v>
      </c>
      <c r="M350">
        <v>0.71814782858786319</v>
      </c>
      <c r="N350">
        <v>0.30759169746943421</v>
      </c>
      <c r="O350">
        <v>0.48505048699848091</v>
      </c>
      <c r="P350">
        <v>0.49610782759117789</v>
      </c>
      <c r="Q350">
        <v>0.45370064625689888</v>
      </c>
      <c r="R350">
        <v>0.39111362828713581</v>
      </c>
      <c r="S350">
        <v>0.39433849975418528</v>
      </c>
      <c r="T350">
        <v>0.39231286418646361</v>
      </c>
      <c r="U350">
        <v>0.35366261906935692</v>
      </c>
      <c r="V350">
        <v>0.39290770425172389</v>
      </c>
      <c r="W350">
        <v>0.36216750934271269</v>
      </c>
      <c r="X350">
        <v>0.35978292343474161</v>
      </c>
      <c r="Y350">
        <v>0.36426841037559332</v>
      </c>
      <c r="Z350">
        <v>0.41213561180663438</v>
      </c>
      <c r="AA350">
        <v>0.37447116100091421</v>
      </c>
      <c r="AB350">
        <v>0.34053684164054582</v>
      </c>
      <c r="AC350">
        <v>0.32370686187756409</v>
      </c>
      <c r="AD350">
        <v>0.36532046042021082</v>
      </c>
      <c r="AE350">
        <v>0.34603474969895071</v>
      </c>
      <c r="AF350">
        <v>0.36357976653696489</v>
      </c>
      <c r="AG350">
        <v>0.81274406829872614</v>
      </c>
      <c r="AH350">
        <v>0.8233741042082009</v>
      </c>
      <c r="AI350">
        <v>0.44363205216875812</v>
      </c>
      <c r="AJ350">
        <v>0.86531478545491747</v>
      </c>
      <c r="AK350">
        <v>0.91066468574381487</v>
      </c>
    </row>
    <row r="351" spans="1:37">
      <c r="A351">
        <v>24</v>
      </c>
      <c r="B351">
        <v>0.74995303400338142</v>
      </c>
      <c r="C351">
        <v>0.7172855939800602</v>
      </c>
      <c r="D351">
        <v>0.74810336652441911</v>
      </c>
      <c r="E351">
        <v>0.76844224784916726</v>
      </c>
      <c r="F351">
        <v>0.73656928838951308</v>
      </c>
      <c r="G351">
        <v>0.75088897668905574</v>
      </c>
      <c r="H351">
        <v>0.25684410646387829</v>
      </c>
      <c r="I351">
        <v>0.73052325581395317</v>
      </c>
      <c r="J351">
        <v>0.62621392190152791</v>
      </c>
      <c r="K351">
        <v>0.224233322794815</v>
      </c>
      <c r="L351">
        <v>0.52135965784762284</v>
      </c>
      <c r="M351">
        <v>0.54723899913718732</v>
      </c>
      <c r="N351">
        <v>0.19317600227466589</v>
      </c>
      <c r="O351">
        <v>0.37011884550084889</v>
      </c>
      <c r="P351">
        <v>0.37602710105232823</v>
      </c>
      <c r="Q351">
        <v>0.34058210292938351</v>
      </c>
      <c r="R351">
        <v>0.2661136282871357</v>
      </c>
      <c r="S351">
        <v>0.28046161409682507</v>
      </c>
      <c r="T351">
        <v>0.27302779022859708</v>
      </c>
      <c r="U351">
        <v>0.23654605029570791</v>
      </c>
      <c r="V351">
        <v>0.26868977485500289</v>
      </c>
      <c r="W351">
        <v>0.2467025719938449</v>
      </c>
      <c r="X351">
        <v>0.2314518162882149</v>
      </c>
      <c r="Y351">
        <v>0.2372323872924586</v>
      </c>
      <c r="Z351">
        <v>0.31435620944896281</v>
      </c>
      <c r="AA351">
        <v>0.25698917873163668</v>
      </c>
      <c r="AB351">
        <v>0.24243962738951921</v>
      </c>
      <c r="AC351">
        <v>0.2466414608639691</v>
      </c>
      <c r="AD351">
        <v>0.26076486313324349</v>
      </c>
      <c r="AE351">
        <v>0.26260106657491822</v>
      </c>
      <c r="AF351">
        <v>0.28630350194552528</v>
      </c>
      <c r="AG351">
        <v>0.66949449247259729</v>
      </c>
      <c r="AH351">
        <v>0.65369901395549346</v>
      </c>
      <c r="AI351">
        <v>0.36093271415867989</v>
      </c>
      <c r="AJ351">
        <v>0.72155168004909742</v>
      </c>
      <c r="AK351">
        <v>0.74368580841030929</v>
      </c>
    </row>
    <row r="353" spans="1:50">
      <c r="A353" s="129"/>
      <c r="B353" s="122"/>
    </row>
    <row r="354" spans="1:50">
      <c r="B354" s="122"/>
    </row>
    <row r="361" spans="1:50">
      <c r="A361" t="s">
        <v>64</v>
      </c>
      <c r="D361">
        <v>2015</v>
      </c>
      <c r="F361" t="s">
        <v>1</v>
      </c>
      <c r="G361" s="171">
        <v>13677.018</v>
      </c>
      <c r="H361" t="s">
        <v>2</v>
      </c>
      <c r="K361" t="s">
        <v>3</v>
      </c>
      <c r="L361" t="s">
        <v>4</v>
      </c>
    </row>
    <row r="362" spans="1:50">
      <c r="A362" s="105">
        <v>10</v>
      </c>
      <c r="B362" t="s">
        <v>8</v>
      </c>
      <c r="F362" t="s">
        <v>9</v>
      </c>
      <c r="G362">
        <v>0</v>
      </c>
      <c r="H362" t="s">
        <v>2</v>
      </c>
      <c r="K362" t="s">
        <v>10</v>
      </c>
      <c r="L362" t="s">
        <v>4</v>
      </c>
      <c r="N362" t="s">
        <v>11</v>
      </c>
    </row>
    <row r="363" spans="1:50">
      <c r="B363">
        <v>1</v>
      </c>
      <c r="C363" t="s">
        <v>22</v>
      </c>
      <c r="D363" t="s">
        <v>23</v>
      </c>
      <c r="E363">
        <v>2</v>
      </c>
      <c r="F363" t="s">
        <v>24</v>
      </c>
      <c r="G363" t="s">
        <v>25</v>
      </c>
      <c r="H363">
        <v>3</v>
      </c>
      <c r="I363" t="s">
        <v>26</v>
      </c>
      <c r="J363" t="s">
        <v>27</v>
      </c>
      <c r="K363">
        <v>4</v>
      </c>
      <c r="L363" t="s">
        <v>28</v>
      </c>
      <c r="M363" t="s">
        <v>29</v>
      </c>
      <c r="N363">
        <v>5</v>
      </c>
      <c r="O363" t="s">
        <v>30</v>
      </c>
      <c r="P363" t="s">
        <v>30</v>
      </c>
      <c r="Q363">
        <v>6</v>
      </c>
      <c r="R363" t="s">
        <v>31</v>
      </c>
      <c r="S363" t="s">
        <v>32</v>
      </c>
      <c r="T363">
        <v>7</v>
      </c>
      <c r="U363" t="s">
        <v>33</v>
      </c>
      <c r="V363" t="s">
        <v>34</v>
      </c>
      <c r="W363">
        <v>8</v>
      </c>
      <c r="X363" t="s">
        <v>35</v>
      </c>
      <c r="Y363" t="s">
        <v>36</v>
      </c>
      <c r="Z363">
        <v>9</v>
      </c>
      <c r="AA363" t="s">
        <v>37</v>
      </c>
      <c r="AB363" t="s">
        <v>38</v>
      </c>
      <c r="AC363">
        <v>10</v>
      </c>
      <c r="AD363" t="s">
        <v>39</v>
      </c>
      <c r="AE363" t="s">
        <v>40</v>
      </c>
      <c r="AF363">
        <v>11</v>
      </c>
      <c r="AG363" t="s">
        <v>41</v>
      </c>
      <c r="AH363" t="s">
        <v>42</v>
      </c>
      <c r="AI363">
        <v>12</v>
      </c>
      <c r="AJ363" t="s">
        <v>43</v>
      </c>
      <c r="AK363" t="s">
        <v>44</v>
      </c>
    </row>
    <row r="364" spans="1:50">
      <c r="B364">
        <v>31</v>
      </c>
      <c r="E364">
        <v>28</v>
      </c>
      <c r="H364">
        <v>31</v>
      </c>
      <c r="K364">
        <v>30</v>
      </c>
      <c r="N364">
        <v>31</v>
      </c>
      <c r="Q364">
        <v>30</v>
      </c>
      <c r="T364">
        <v>31</v>
      </c>
      <c r="W364">
        <v>31</v>
      </c>
      <c r="Z364">
        <v>30</v>
      </c>
      <c r="AC364">
        <v>31</v>
      </c>
      <c r="AF364">
        <v>30</v>
      </c>
      <c r="AI364">
        <v>31</v>
      </c>
    </row>
    <row r="365" spans="1:50">
      <c r="A365" t="s">
        <v>47</v>
      </c>
      <c r="B365" t="s">
        <v>48</v>
      </c>
      <c r="C365" t="s">
        <v>49</v>
      </c>
      <c r="D365" t="s">
        <v>50</v>
      </c>
      <c r="E365" t="s">
        <v>48</v>
      </c>
      <c r="F365" t="s">
        <v>49</v>
      </c>
      <c r="G365" t="s">
        <v>50</v>
      </c>
      <c r="H365" t="s">
        <v>48</v>
      </c>
      <c r="I365" t="s">
        <v>49</v>
      </c>
      <c r="J365" t="s">
        <v>50</v>
      </c>
      <c r="K365" t="s">
        <v>48</v>
      </c>
      <c r="L365" t="s">
        <v>49</v>
      </c>
      <c r="M365" t="s">
        <v>50</v>
      </c>
      <c r="N365" t="s">
        <v>48</v>
      </c>
      <c r="O365" t="s">
        <v>49</v>
      </c>
      <c r="P365" t="s">
        <v>50</v>
      </c>
      <c r="Q365" t="s">
        <v>48</v>
      </c>
      <c r="R365" t="s">
        <v>49</v>
      </c>
      <c r="S365" t="s">
        <v>50</v>
      </c>
      <c r="T365" t="s">
        <v>48</v>
      </c>
      <c r="U365" t="s">
        <v>49</v>
      </c>
      <c r="V365" t="s">
        <v>50</v>
      </c>
      <c r="W365" t="s">
        <v>48</v>
      </c>
      <c r="X365" t="s">
        <v>49</v>
      </c>
      <c r="Y365" t="s">
        <v>50</v>
      </c>
      <c r="Z365" t="s">
        <v>48</v>
      </c>
      <c r="AA365" t="s">
        <v>49</v>
      </c>
      <c r="AB365" t="s">
        <v>50</v>
      </c>
      <c r="AC365" t="s">
        <v>48</v>
      </c>
      <c r="AD365" t="s">
        <v>49</v>
      </c>
      <c r="AE365" t="s">
        <v>50</v>
      </c>
      <c r="AF365" t="s">
        <v>48</v>
      </c>
      <c r="AG365" t="s">
        <v>49</v>
      </c>
      <c r="AH365" t="s">
        <v>50</v>
      </c>
      <c r="AI365" t="s">
        <v>48</v>
      </c>
      <c r="AJ365" t="s">
        <v>49</v>
      </c>
      <c r="AK365" t="s">
        <v>50</v>
      </c>
    </row>
    <row r="366" spans="1:50">
      <c r="B366" s="166">
        <v>5.5737094092736597E-2</v>
      </c>
      <c r="C366" s="167">
        <v>1.0657343441550029</v>
      </c>
      <c r="D366" s="167">
        <v>0.99934977175306416</v>
      </c>
      <c r="E366" s="166">
        <v>5.19128947048959E-2</v>
      </c>
      <c r="F366" s="167">
        <v>1.047476750702597</v>
      </c>
      <c r="G366" s="167">
        <v>0.99275217959649975</v>
      </c>
      <c r="H366" s="166">
        <v>5.6550603966227443E-2</v>
      </c>
      <c r="I366" s="167">
        <v>1.3487613229957971</v>
      </c>
      <c r="J366" s="167">
        <v>0.92393905378477392</v>
      </c>
      <c r="K366" s="166">
        <v>5.605223970662563E-2</v>
      </c>
      <c r="L366" s="167">
        <v>1.480322140732798</v>
      </c>
      <c r="M366" s="167">
        <v>0.94628067732811871</v>
      </c>
      <c r="N366" s="166">
        <v>7.7216061106080341E-2</v>
      </c>
      <c r="O366" s="167">
        <v>1.7660288048195081</v>
      </c>
      <c r="P366" s="167">
        <v>0.97431323341414022</v>
      </c>
      <c r="Q366" s="166">
        <v>0.10317045314049041</v>
      </c>
      <c r="R366" s="167">
        <v>1.973396674904577</v>
      </c>
      <c r="S366" s="167">
        <v>1.167171339759173</v>
      </c>
      <c r="T366" s="166">
        <v>0.12652372649824739</v>
      </c>
      <c r="U366" s="167">
        <v>1.4655777011579689</v>
      </c>
      <c r="V366" s="167">
        <v>1.197811351045013</v>
      </c>
      <c r="W366" s="166">
        <v>0.14301590568871869</v>
      </c>
      <c r="X366" s="167">
        <v>1.2223726044451011</v>
      </c>
      <c r="Y366" s="167">
        <v>0.99954814998466457</v>
      </c>
      <c r="Z366" s="166">
        <v>0.1166653467366132</v>
      </c>
      <c r="AA366" s="167">
        <v>1.7569958915365651</v>
      </c>
      <c r="AB366" s="167">
        <v>1.157635716242126</v>
      </c>
      <c r="AC366" s="166">
        <v>0.10095118317101991</v>
      </c>
      <c r="AD366" s="167">
        <v>1.870791845190894</v>
      </c>
      <c r="AE366" s="167">
        <v>0.95145983652993471</v>
      </c>
      <c r="AF366" s="166">
        <v>5.4847439517088349E-2</v>
      </c>
      <c r="AG366" s="167">
        <v>1.2988785367478579</v>
      </c>
      <c r="AH366" s="167">
        <v>1.0343626030868001</v>
      </c>
      <c r="AI366" s="166">
        <v>5.7357051671256272E-2</v>
      </c>
      <c r="AJ366" s="167">
        <v>1.152159142044243</v>
      </c>
      <c r="AK366" s="167">
        <v>0.99815841018908136</v>
      </c>
      <c r="AM366" t="str">
        <f>A361</f>
        <v>RefgChg-Res-StdForMsr_IncNTXV16pct_base-rDXGF-DMoMH85-CZ10</v>
      </c>
      <c r="AN366" s="159">
        <f>1/($B366*(1/$B364)*(1/(5/7+2/7*$D366))*$B376/SUM($B368:$B391))</f>
        <v>13560.652670141511</v>
      </c>
      <c r="AO366" s="159">
        <f>1/(B366*(1/B364)*(1/(5/7+2/7*D366)))</f>
        <v>556.07923843245669</v>
      </c>
      <c r="AP366" s="159"/>
      <c r="AR366" s="164">
        <f>CHOOSE(AV$3,C366,F366,I366,L366,O366,R366,U366,X366,AA366,AD366,AG366,AJ366)</f>
        <v>1.4655777011579689</v>
      </c>
      <c r="AS366" s="160"/>
      <c r="AT366" s="160"/>
      <c r="AV366" s="115">
        <f>AN366/AR366</f>
        <v>9252.7695115906117</v>
      </c>
      <c r="AW366" s="161">
        <f>AO366/AR366</f>
        <v>379.42665066007243</v>
      </c>
      <c r="AX366" s="159"/>
    </row>
    <row r="367" spans="1:50">
      <c r="A367" t="s">
        <v>51</v>
      </c>
      <c r="B367" t="s">
        <v>52</v>
      </c>
      <c r="C367" t="s">
        <v>53</v>
      </c>
      <c r="D367" t="s">
        <v>54</v>
      </c>
      <c r="E367" t="s">
        <v>52</v>
      </c>
      <c r="F367" t="s">
        <v>53</v>
      </c>
      <c r="G367" t="s">
        <v>54</v>
      </c>
      <c r="H367" t="s">
        <v>52</v>
      </c>
      <c r="I367" t="s">
        <v>53</v>
      </c>
      <c r="J367" t="s">
        <v>54</v>
      </c>
      <c r="K367" t="s">
        <v>52</v>
      </c>
      <c r="L367" t="s">
        <v>53</v>
      </c>
      <c r="M367" t="s">
        <v>54</v>
      </c>
      <c r="N367" t="s">
        <v>52</v>
      </c>
      <c r="O367" t="s">
        <v>53</v>
      </c>
      <c r="P367" t="s">
        <v>54</v>
      </c>
      <c r="Q367" t="s">
        <v>52</v>
      </c>
      <c r="R367" t="s">
        <v>53</v>
      </c>
      <c r="S367" t="s">
        <v>54</v>
      </c>
      <c r="T367" t="s">
        <v>52</v>
      </c>
      <c r="U367" t="s">
        <v>53</v>
      </c>
      <c r="V367" t="s">
        <v>54</v>
      </c>
      <c r="W367" t="s">
        <v>52</v>
      </c>
      <c r="X367" t="s">
        <v>53</v>
      </c>
      <c r="Y367" t="s">
        <v>54</v>
      </c>
      <c r="Z367" t="s">
        <v>52</v>
      </c>
      <c r="AA367" t="s">
        <v>53</v>
      </c>
      <c r="AB367" t="s">
        <v>54</v>
      </c>
      <c r="AC367" t="s">
        <v>52</v>
      </c>
      <c r="AD367" t="s">
        <v>53</v>
      </c>
      <c r="AE367" t="s">
        <v>54</v>
      </c>
      <c r="AF367" t="s">
        <v>52</v>
      </c>
      <c r="AG367" t="s">
        <v>53</v>
      </c>
      <c r="AH367" t="s">
        <v>54</v>
      </c>
      <c r="AI367" t="s">
        <v>52</v>
      </c>
      <c r="AJ367" t="s">
        <v>53</v>
      </c>
      <c r="AK367" t="s">
        <v>54</v>
      </c>
    </row>
    <row r="368" spans="1:50">
      <c r="A368">
        <v>1</v>
      </c>
      <c r="B368">
        <v>0.62483561901183526</v>
      </c>
      <c r="C368">
        <v>0.51933056212133566</v>
      </c>
      <c r="D368">
        <v>0.59974762648720104</v>
      </c>
      <c r="E368">
        <v>0.61913523459061648</v>
      </c>
      <c r="F368">
        <v>0.55876851824362428</v>
      </c>
      <c r="G368">
        <v>0.60844905143751216</v>
      </c>
      <c r="H368">
        <v>0.27332912988650693</v>
      </c>
      <c r="I368">
        <v>0.47585724282715181</v>
      </c>
      <c r="J368">
        <v>0.51623265668785445</v>
      </c>
      <c r="K368">
        <v>0.20780879401569061</v>
      </c>
      <c r="L368">
        <v>0.44624177720263131</v>
      </c>
      <c r="M368">
        <v>0.49411402631376472</v>
      </c>
      <c r="N368">
        <v>0.1390242435180172</v>
      </c>
      <c r="O368">
        <v>0.26342787639478932</v>
      </c>
      <c r="P368">
        <v>0.30734748196399803</v>
      </c>
      <c r="Q368">
        <v>0.14135223137330011</v>
      </c>
      <c r="R368">
        <v>0.18806075826133131</v>
      </c>
      <c r="S368">
        <v>0.16579554189085319</v>
      </c>
      <c r="T368">
        <v>0.12384228631913199</v>
      </c>
      <c r="U368">
        <v>0.15686404862529091</v>
      </c>
      <c r="V368">
        <v>0.15250240013357261</v>
      </c>
      <c r="W368">
        <v>0.1121823395629388</v>
      </c>
      <c r="X368">
        <v>0.13458087015693451</v>
      </c>
      <c r="Y368">
        <v>0.14473941570796059</v>
      </c>
      <c r="Z368">
        <v>0.1043591353484617</v>
      </c>
      <c r="AA368">
        <v>0.1592753889877119</v>
      </c>
      <c r="AB368">
        <v>0.154369506423259</v>
      </c>
      <c r="AC368">
        <v>9.853999755988449E-2</v>
      </c>
      <c r="AD368">
        <v>0.18108212453808389</v>
      </c>
      <c r="AE368">
        <v>0.21442069209873629</v>
      </c>
      <c r="AF368">
        <v>0.3437775261104819</v>
      </c>
      <c r="AG368">
        <v>0.52049003537227168</v>
      </c>
      <c r="AH368">
        <v>0.57123238595653214</v>
      </c>
      <c r="AI368">
        <v>0.36700473292765379</v>
      </c>
      <c r="AJ368">
        <v>0.52667508178984523</v>
      </c>
      <c r="AK368">
        <v>0.58584814216478187</v>
      </c>
    </row>
    <row r="369" spans="1:37">
      <c r="A369">
        <v>2</v>
      </c>
      <c r="B369">
        <v>0.54705992861168506</v>
      </c>
      <c r="C369">
        <v>0.42649496019778838</v>
      </c>
      <c r="D369">
        <v>0.51327965388775387</v>
      </c>
      <c r="E369">
        <v>0.5587856485740571</v>
      </c>
      <c r="F369">
        <v>0.48030163584003782</v>
      </c>
      <c r="G369">
        <v>0.53315079209857208</v>
      </c>
      <c r="H369">
        <v>0.20901639344262291</v>
      </c>
      <c r="I369">
        <v>0.40897346180761152</v>
      </c>
      <c r="J369">
        <v>0.44193835007860022</v>
      </c>
      <c r="K369">
        <v>0.18290457945630359</v>
      </c>
      <c r="L369">
        <v>0.40213523131672591</v>
      </c>
      <c r="M369">
        <v>0.42771408786643073</v>
      </c>
      <c r="N369">
        <v>0.1226012151837815</v>
      </c>
      <c r="O369">
        <v>0.23508258562639919</v>
      </c>
      <c r="P369">
        <v>0.26605729494991948</v>
      </c>
      <c r="Q369">
        <v>0.10601417352997509</v>
      </c>
      <c r="R369">
        <v>0.16322421480014601</v>
      </c>
      <c r="S369">
        <v>0.1434281322059954</v>
      </c>
      <c r="T369">
        <v>0.1093410955279174</v>
      </c>
      <c r="U369">
        <v>0.13988318533643579</v>
      </c>
      <c r="V369">
        <v>0.13240389030346031</v>
      </c>
      <c r="W369">
        <v>0.10041530703055471</v>
      </c>
      <c r="X369">
        <v>0.120375962233658</v>
      </c>
      <c r="Y369">
        <v>0.12582016038692009</v>
      </c>
      <c r="Z369">
        <v>9.2698896762041433E-2</v>
      </c>
      <c r="AA369">
        <v>0.14236643562534509</v>
      </c>
      <c r="AB369">
        <v>0.13414891818796479</v>
      </c>
      <c r="AC369">
        <v>8.3370612875676098E-2</v>
      </c>
      <c r="AD369">
        <v>0.16081848767304621</v>
      </c>
      <c r="AE369">
        <v>0.18595724577772529</v>
      </c>
      <c r="AF369">
        <v>0.28199320498301239</v>
      </c>
      <c r="AG369">
        <v>0.42550254507807789</v>
      </c>
      <c r="AH369">
        <v>0.47856460472892293</v>
      </c>
      <c r="AI369">
        <v>0.30196078431372553</v>
      </c>
      <c r="AJ369">
        <v>0.44055745897627452</v>
      </c>
      <c r="AK369">
        <v>0.50222940226171242</v>
      </c>
    </row>
    <row r="370" spans="1:37">
      <c r="A370">
        <v>3</v>
      </c>
      <c r="B370">
        <v>0.51192936314108572</v>
      </c>
      <c r="C370">
        <v>0.38677425489716638</v>
      </c>
      <c r="D370">
        <v>0.45980050474702561</v>
      </c>
      <c r="E370">
        <v>0.53155473781048757</v>
      </c>
      <c r="F370">
        <v>0.44945521479678158</v>
      </c>
      <c r="G370">
        <v>0.49781602451268009</v>
      </c>
      <c r="H370">
        <v>0.19630096679277001</v>
      </c>
      <c r="I370">
        <v>0.38375410453786929</v>
      </c>
      <c r="J370">
        <v>0.40523545895700908</v>
      </c>
      <c r="K370">
        <v>0.17250501733260351</v>
      </c>
      <c r="L370">
        <v>0.38420683705381209</v>
      </c>
      <c r="M370">
        <v>0.40363160729399078</v>
      </c>
      <c r="N370">
        <v>0.1162245082115142</v>
      </c>
      <c r="O370">
        <v>0.22265507941264609</v>
      </c>
      <c r="P370">
        <v>0.25386986061497507</v>
      </c>
      <c r="Q370">
        <v>9.4522122198812494E-2</v>
      </c>
      <c r="R370">
        <v>0.15310152559436219</v>
      </c>
      <c r="S370">
        <v>0.13745836535997949</v>
      </c>
      <c r="T370">
        <v>0.104154538237629</v>
      </c>
      <c r="U370">
        <v>0.13254190607341279</v>
      </c>
      <c r="V370">
        <v>0.12691488917644109</v>
      </c>
      <c r="W370">
        <v>9.5174527835459322E-2</v>
      </c>
      <c r="X370">
        <v>0.11407306596350961</v>
      </c>
      <c r="Y370">
        <v>0.11961450239157879</v>
      </c>
      <c r="Z370">
        <v>8.7541483541124759E-2</v>
      </c>
      <c r="AA370">
        <v>0.1343924431086303</v>
      </c>
      <c r="AB370">
        <v>0.12588742393509131</v>
      </c>
      <c r="AC370">
        <v>7.8327707511488875E-2</v>
      </c>
      <c r="AD370">
        <v>0.15155258948761791</v>
      </c>
      <c r="AE370">
        <v>0.17258178811857799</v>
      </c>
      <c r="AF370">
        <v>0.24965395746822699</v>
      </c>
      <c r="AG370">
        <v>0.3815316481177925</v>
      </c>
      <c r="AH370">
        <v>0.41640792930499171</v>
      </c>
      <c r="AI370">
        <v>0.2680189317106153</v>
      </c>
      <c r="AJ370">
        <v>0.4081506478786161</v>
      </c>
      <c r="AK370">
        <v>0.45395799676898219</v>
      </c>
    </row>
    <row r="371" spans="1:37">
      <c r="A371">
        <v>4</v>
      </c>
      <c r="B371">
        <v>0.48957354875070441</v>
      </c>
      <c r="C371">
        <v>0.37267367620289632</v>
      </c>
      <c r="D371">
        <v>0.43462324239875022</v>
      </c>
      <c r="E371">
        <v>0.52437902483900656</v>
      </c>
      <c r="F371">
        <v>0.44244871300062338</v>
      </c>
      <c r="G371">
        <v>0.49233978746984808</v>
      </c>
      <c r="H371">
        <v>0.18905002101723409</v>
      </c>
      <c r="I371">
        <v>0.37239597351563758</v>
      </c>
      <c r="J371">
        <v>0.38117695304490462</v>
      </c>
      <c r="K371">
        <v>0.16392993979200879</v>
      </c>
      <c r="L371">
        <v>0.37312628059959008</v>
      </c>
      <c r="M371">
        <v>0.37424020927906432</v>
      </c>
      <c r="N371">
        <v>0.11026890452986821</v>
      </c>
      <c r="O371">
        <v>0.21382361755010659</v>
      </c>
      <c r="P371">
        <v>0.23523849548224421</v>
      </c>
      <c r="Q371">
        <v>8.9829534571921082E-2</v>
      </c>
      <c r="R371">
        <v>0.14669602062152209</v>
      </c>
      <c r="S371">
        <v>0.12744043043812461</v>
      </c>
      <c r="T371">
        <v>9.8862132839375505E-2</v>
      </c>
      <c r="U371">
        <v>0.12716653212403251</v>
      </c>
      <c r="V371">
        <v>0.1178987352339608</v>
      </c>
      <c r="W371">
        <v>9.1664194601008608E-2</v>
      </c>
      <c r="X371">
        <v>0.10982009951941479</v>
      </c>
      <c r="Y371">
        <v>0.1112573125411191</v>
      </c>
      <c r="Z371">
        <v>8.3594941250336341E-2</v>
      </c>
      <c r="AA371">
        <v>0.12975117054120919</v>
      </c>
      <c r="AB371">
        <v>0.117118830290737</v>
      </c>
      <c r="AC371">
        <v>7.5033551588108496E-2</v>
      </c>
      <c r="AD371">
        <v>0.14677623958965311</v>
      </c>
      <c r="AE371">
        <v>0.16074170308255581</v>
      </c>
      <c r="AF371">
        <v>0.23279224864728831</v>
      </c>
      <c r="AG371">
        <v>0.36304028988007941</v>
      </c>
      <c r="AH371">
        <v>0.38935992357296401</v>
      </c>
      <c r="AI371">
        <v>0.24881676808654499</v>
      </c>
      <c r="AJ371">
        <v>0.39849042994409961</v>
      </c>
      <c r="AK371">
        <v>0.43295638126009711</v>
      </c>
    </row>
    <row r="372" spans="1:37">
      <c r="A372">
        <v>5</v>
      </c>
      <c r="B372">
        <v>0.48525267706180719</v>
      </c>
      <c r="C372">
        <v>0.38063411851006612</v>
      </c>
      <c r="D372">
        <v>0.43408244201418111</v>
      </c>
      <c r="E372">
        <v>0.52327506899724019</v>
      </c>
      <c r="F372">
        <v>0.45551168245108797</v>
      </c>
      <c r="G372">
        <v>0.48849338288023991</v>
      </c>
      <c r="H372">
        <v>0.20807061790668349</v>
      </c>
      <c r="I372">
        <v>0.39949938095494431</v>
      </c>
      <c r="J372">
        <v>0.39956257261978001</v>
      </c>
      <c r="K372">
        <v>0.17870826491516151</v>
      </c>
      <c r="L372">
        <v>0.41321578777094792</v>
      </c>
      <c r="M372">
        <v>0.39863045318150342</v>
      </c>
      <c r="N372">
        <v>0.1200745954400529</v>
      </c>
      <c r="O372">
        <v>0.23658093743940489</v>
      </c>
      <c r="P372">
        <v>0.24924704069482381</v>
      </c>
      <c r="Q372">
        <v>9.7826086956521743E-2</v>
      </c>
      <c r="R372">
        <v>0.16264893628790481</v>
      </c>
      <c r="S372">
        <v>0.13438380732769661</v>
      </c>
      <c r="T372">
        <v>0.1077004498544589</v>
      </c>
      <c r="U372">
        <v>0.14073792677714991</v>
      </c>
      <c r="V372">
        <v>0.1244730141503527</v>
      </c>
      <c r="W372">
        <v>0.1012558093542964</v>
      </c>
      <c r="X372">
        <v>0.12126057925402969</v>
      </c>
      <c r="Y372">
        <v>0.11815643948149861</v>
      </c>
      <c r="Z372">
        <v>9.1308637545968241E-2</v>
      </c>
      <c r="AA372">
        <v>0.14307182727105441</v>
      </c>
      <c r="AB372">
        <v>0.12529580797836379</v>
      </c>
      <c r="AC372">
        <v>8.1987880759689297E-2</v>
      </c>
      <c r="AD372">
        <v>0.16130384424466379</v>
      </c>
      <c r="AE372">
        <v>0.17355615920633041</v>
      </c>
      <c r="AF372">
        <v>0.2236063923493142</v>
      </c>
      <c r="AG372">
        <v>0.35671354211600959</v>
      </c>
      <c r="AH372">
        <v>0.37497014568903742</v>
      </c>
      <c r="AI372">
        <v>0.23975659229208929</v>
      </c>
      <c r="AJ372">
        <v>0.39913444447306751</v>
      </c>
      <c r="AK372">
        <v>0.41809369951534742</v>
      </c>
    </row>
    <row r="373" spans="1:37">
      <c r="A373">
        <v>6</v>
      </c>
      <c r="B373">
        <v>0.51794101070824716</v>
      </c>
      <c r="C373">
        <v>0.43369467764283981</v>
      </c>
      <c r="D373">
        <v>0.48684052397548377</v>
      </c>
      <c r="E373">
        <v>0.56007359705611781</v>
      </c>
      <c r="F373">
        <v>0.50719947748122185</v>
      </c>
      <c r="G373">
        <v>0.53478062455179598</v>
      </c>
      <c r="H373">
        <v>0.24264396805380409</v>
      </c>
      <c r="I373">
        <v>0.45968132637131931</v>
      </c>
      <c r="J373">
        <v>0.44897819697901709</v>
      </c>
      <c r="K373">
        <v>0.20817369093231161</v>
      </c>
      <c r="L373">
        <v>0.48244904561630531</v>
      </c>
      <c r="M373">
        <v>0.45341232592136638</v>
      </c>
      <c r="N373">
        <v>0.14022739577693549</v>
      </c>
      <c r="O373">
        <v>0.2780059581519152</v>
      </c>
      <c r="P373">
        <v>0.28482874553477627</v>
      </c>
      <c r="Q373">
        <v>0.1140586094617889</v>
      </c>
      <c r="R373">
        <v>0.1920766447987079</v>
      </c>
      <c r="S373">
        <v>0.15359979502946461</v>
      </c>
      <c r="T373">
        <v>0.12558878010055571</v>
      </c>
      <c r="U373">
        <v>0.16584833087990891</v>
      </c>
      <c r="V373">
        <v>0.14210877822765791</v>
      </c>
      <c r="W373">
        <v>0.11865915158706609</v>
      </c>
      <c r="X373">
        <v>0.14215965636031139</v>
      </c>
      <c r="Y373">
        <v>0.1343373815323885</v>
      </c>
      <c r="Z373">
        <v>0.10534577092115879</v>
      </c>
      <c r="AA373">
        <v>0.16696313561921119</v>
      </c>
      <c r="AB373">
        <v>0.14203008789722779</v>
      </c>
      <c r="AC373">
        <v>9.4107121070397329E-2</v>
      </c>
      <c r="AD373">
        <v>0.18693949589101541</v>
      </c>
      <c r="AE373">
        <v>0.1962029053974253</v>
      </c>
      <c r="AF373">
        <v>0.24537561343903361</v>
      </c>
      <c r="AG373">
        <v>0.39470278664481062</v>
      </c>
      <c r="AH373">
        <v>0.41264628612371618</v>
      </c>
      <c r="AI373">
        <v>0.26355645706558478</v>
      </c>
      <c r="AJ373">
        <v>0.43952703572992607</v>
      </c>
      <c r="AK373">
        <v>0.45667205169628439</v>
      </c>
    </row>
    <row r="374" spans="1:37">
      <c r="A374">
        <v>7</v>
      </c>
      <c r="B374">
        <v>0.56208904752958844</v>
      </c>
      <c r="C374">
        <v>0.50226859021381809</v>
      </c>
      <c r="D374">
        <v>0.54698954452589832</v>
      </c>
      <c r="E374">
        <v>0.60938362465501394</v>
      </c>
      <c r="F374">
        <v>0.56696256271709755</v>
      </c>
      <c r="G374">
        <v>0.59045570115392132</v>
      </c>
      <c r="H374">
        <v>0.29886506935687263</v>
      </c>
      <c r="I374">
        <v>0.55444904990041444</v>
      </c>
      <c r="J374">
        <v>0.50030756612671712</v>
      </c>
      <c r="K374">
        <v>0.2469439883232987</v>
      </c>
      <c r="L374">
        <v>0.57818397498112806</v>
      </c>
      <c r="M374">
        <v>0.50704008617373231</v>
      </c>
      <c r="N374">
        <v>0.16525296276243759</v>
      </c>
      <c r="O374">
        <v>0.33377990093250359</v>
      </c>
      <c r="P374">
        <v>0.31844925404496738</v>
      </c>
      <c r="Q374">
        <v>0.15796782225627279</v>
      </c>
      <c r="R374">
        <v>0.2364284054828468</v>
      </c>
      <c r="S374">
        <v>0.17173968741993351</v>
      </c>
      <c r="T374">
        <v>0.1475522625033078</v>
      </c>
      <c r="U374">
        <v>0.199572629279643</v>
      </c>
      <c r="V374">
        <v>0.15897232541637099</v>
      </c>
      <c r="W374">
        <v>0.1434786907940275</v>
      </c>
      <c r="X374">
        <v>0.17193892740186281</v>
      </c>
      <c r="Y374">
        <v>0.15000266718825009</v>
      </c>
      <c r="Z374">
        <v>0.12525787066104579</v>
      </c>
      <c r="AA374">
        <v>0.2047271463329858</v>
      </c>
      <c r="AB374">
        <v>0.15876436781609191</v>
      </c>
      <c r="AC374">
        <v>0.1128960104111594</v>
      </c>
      <c r="AD374">
        <v>0.2307429264795102</v>
      </c>
      <c r="AE374">
        <v>0.21917444195110419</v>
      </c>
      <c r="AF374">
        <v>0.28199320498301239</v>
      </c>
      <c r="AG374">
        <v>0.45316768757369219</v>
      </c>
      <c r="AH374">
        <v>0.46274181991879632</v>
      </c>
      <c r="AI374">
        <v>0.30250169033130492</v>
      </c>
      <c r="AJ374">
        <v>0.49694737113269277</v>
      </c>
      <c r="AK374">
        <v>0.50365105008077549</v>
      </c>
    </row>
    <row r="375" spans="1:37">
      <c r="A375">
        <v>8</v>
      </c>
      <c r="B375">
        <v>0.63084726657899681</v>
      </c>
      <c r="C375">
        <v>0.59132773657184801</v>
      </c>
      <c r="D375">
        <v>0.57234707366903037</v>
      </c>
      <c r="E375">
        <v>0.67230910763569462</v>
      </c>
      <c r="F375">
        <v>0.63186177003236033</v>
      </c>
      <c r="G375">
        <v>0.58471869091857354</v>
      </c>
      <c r="H375">
        <v>0.29886506935687263</v>
      </c>
      <c r="I375">
        <v>0.57213220649189855</v>
      </c>
      <c r="J375">
        <v>0.51247351513908812</v>
      </c>
      <c r="K375">
        <v>0.24803867907316179</v>
      </c>
      <c r="L375">
        <v>0.56537797907904663</v>
      </c>
      <c r="M375">
        <v>0.51319535277371697</v>
      </c>
      <c r="N375">
        <v>0.16531312037538351</v>
      </c>
      <c r="O375">
        <v>0.32921433481993329</v>
      </c>
      <c r="P375">
        <v>0.32195139034811232</v>
      </c>
      <c r="Q375">
        <v>0.30482666155908827</v>
      </c>
      <c r="R375">
        <v>0.25813410627164213</v>
      </c>
      <c r="S375">
        <v>0.20978734306943381</v>
      </c>
      <c r="T375">
        <v>0.21042603863455939</v>
      </c>
      <c r="U375">
        <v>0.21302056128021279</v>
      </c>
      <c r="V375">
        <v>0.17614893350586469</v>
      </c>
      <c r="W375">
        <v>0.1643923662612479</v>
      </c>
      <c r="X375">
        <v>0.1759537277250883</v>
      </c>
      <c r="Y375">
        <v>0.1539678870534682</v>
      </c>
      <c r="Z375">
        <v>0.15207641940981251</v>
      </c>
      <c r="AA375">
        <v>0.20648551391359471</v>
      </c>
      <c r="AB375">
        <v>0.17074459093982419</v>
      </c>
      <c r="AC375">
        <v>0.1241612102972874</v>
      </c>
      <c r="AD375">
        <v>0.2351993822734543</v>
      </c>
      <c r="AE375">
        <v>0.22289476792252269</v>
      </c>
      <c r="AF375">
        <v>0.34201585503963761</v>
      </c>
      <c r="AG375">
        <v>0.55100221436171748</v>
      </c>
      <c r="AH375">
        <v>0.50101504657272511</v>
      </c>
      <c r="AI375">
        <v>0.36713995943204869</v>
      </c>
      <c r="AJ375">
        <v>0.58244673999845453</v>
      </c>
      <c r="AK375">
        <v>0.53693053311793215</v>
      </c>
    </row>
    <row r="376" spans="1:37">
      <c r="A376">
        <v>9</v>
      </c>
      <c r="B376">
        <v>0.60661281232387743</v>
      </c>
      <c r="C376">
        <v>0.5657891162007227</v>
      </c>
      <c r="D376">
        <v>0.52962384328806633</v>
      </c>
      <c r="E376">
        <v>0.61103955841766333</v>
      </c>
      <c r="F376">
        <v>0.58486476857762049</v>
      </c>
      <c r="G376">
        <v>0.52063367885781331</v>
      </c>
      <c r="H376">
        <v>0.2735393022278268</v>
      </c>
      <c r="I376">
        <v>0.5288797975991818</v>
      </c>
      <c r="J376">
        <v>0.51759961725104231</v>
      </c>
      <c r="K376">
        <v>0.233898923554096</v>
      </c>
      <c r="L376">
        <v>0.51113447643696763</v>
      </c>
      <c r="M376">
        <v>0.51350311610371613</v>
      </c>
      <c r="N376">
        <v>0.31384226673885579</v>
      </c>
      <c r="O376">
        <v>0.34178286238079292</v>
      </c>
      <c r="P376">
        <v>0.35641241157105841</v>
      </c>
      <c r="Q376">
        <v>0.76838728212986018</v>
      </c>
      <c r="R376">
        <v>0.33882798066179159</v>
      </c>
      <c r="S376">
        <v>0.38224442736356662</v>
      </c>
      <c r="T376">
        <v>0.64847843344800216</v>
      </c>
      <c r="U376">
        <v>0.36494610380359949</v>
      </c>
      <c r="V376">
        <v>0.52558751095713152</v>
      </c>
      <c r="W376">
        <v>0.52333629981212304</v>
      </c>
      <c r="X376">
        <v>0.40372559860502699</v>
      </c>
      <c r="Y376">
        <v>0.40575045786731628</v>
      </c>
      <c r="Z376">
        <v>0.62081801058390884</v>
      </c>
      <c r="AA376">
        <v>0.28563250117565281</v>
      </c>
      <c r="AB376">
        <v>0.37459854631507772</v>
      </c>
      <c r="AC376">
        <v>0.31237545243808212</v>
      </c>
      <c r="AD376">
        <v>0.26771827257183828</v>
      </c>
      <c r="AE376">
        <v>0.33781150348411482</v>
      </c>
      <c r="AF376">
        <v>0.3471750346042532</v>
      </c>
      <c r="AG376">
        <v>0.55324533402352405</v>
      </c>
      <c r="AH376">
        <v>0.49868641031764988</v>
      </c>
      <c r="AI376">
        <v>0.37227856659905351</v>
      </c>
      <c r="AJ376">
        <v>0.56583116515108589</v>
      </c>
      <c r="AK376">
        <v>0.51825525040387721</v>
      </c>
    </row>
    <row r="377" spans="1:37">
      <c r="A377">
        <v>10</v>
      </c>
      <c r="B377">
        <v>0.48337403719706928</v>
      </c>
      <c r="C377">
        <v>0.49947020947102461</v>
      </c>
      <c r="D377">
        <v>0.50937387333253215</v>
      </c>
      <c r="E377">
        <v>0.47617295308187679</v>
      </c>
      <c r="F377">
        <v>0.48885194311670571</v>
      </c>
      <c r="G377">
        <v>0.49286133385487968</v>
      </c>
      <c r="H377">
        <v>0.26796973518284989</v>
      </c>
      <c r="I377">
        <v>0.50772460569521449</v>
      </c>
      <c r="J377">
        <v>0.52641651288360325</v>
      </c>
      <c r="K377">
        <v>0.27084473636197781</v>
      </c>
      <c r="L377">
        <v>0.51164671627305069</v>
      </c>
      <c r="M377">
        <v>0.52881434177117803</v>
      </c>
      <c r="N377">
        <v>0.46537929374962389</v>
      </c>
      <c r="O377">
        <v>0.38449470288564919</v>
      </c>
      <c r="P377">
        <v>0.43454507249422142</v>
      </c>
      <c r="Q377">
        <v>0.82091553342271595</v>
      </c>
      <c r="R377">
        <v>0.37518115741611452</v>
      </c>
      <c r="S377">
        <v>0.43953369203177051</v>
      </c>
      <c r="T377">
        <v>0.71907912146070396</v>
      </c>
      <c r="U377">
        <v>0.41340044636497469</v>
      </c>
      <c r="V377">
        <v>0.61255582919397256</v>
      </c>
      <c r="W377">
        <v>0.59809156531197472</v>
      </c>
      <c r="X377">
        <v>0.52327648534853066</v>
      </c>
      <c r="Y377">
        <v>0.51907039598854876</v>
      </c>
      <c r="Z377">
        <v>0.77065207641940991</v>
      </c>
      <c r="AA377">
        <v>0.35355456051033562</v>
      </c>
      <c r="AB377">
        <v>0.4892875253549695</v>
      </c>
      <c r="AC377">
        <v>0.49554678921468948</v>
      </c>
      <c r="AD377">
        <v>0.34599305057636093</v>
      </c>
      <c r="AE377">
        <v>0.42763080193693159</v>
      </c>
      <c r="AF377">
        <v>0.33031332578331452</v>
      </c>
      <c r="AG377">
        <v>0.50852673050930308</v>
      </c>
      <c r="AH377">
        <v>0.51373298304275139</v>
      </c>
      <c r="AI377">
        <v>0.35442866801893169</v>
      </c>
      <c r="AJ377">
        <v>0.49934310518045322</v>
      </c>
      <c r="AK377">
        <v>0.49389337641357028</v>
      </c>
    </row>
    <row r="378" spans="1:37">
      <c r="A378">
        <v>11</v>
      </c>
      <c r="B378">
        <v>0.47492015780574859</v>
      </c>
      <c r="C378">
        <v>0.48865704893091011</v>
      </c>
      <c r="D378">
        <v>0.51117654128109613</v>
      </c>
      <c r="E378">
        <v>0.46439742410303592</v>
      </c>
      <c r="F378">
        <v>0.47712495917822029</v>
      </c>
      <c r="G378">
        <v>0.4972292848295195</v>
      </c>
      <c r="H378">
        <v>0.26902059688944929</v>
      </c>
      <c r="I378">
        <v>0.50573289551596046</v>
      </c>
      <c r="J378">
        <v>0.53290957555874507</v>
      </c>
      <c r="K378">
        <v>0.33242109104178069</v>
      </c>
      <c r="L378">
        <v>0.52555807182141689</v>
      </c>
      <c r="M378">
        <v>0.533584673386166</v>
      </c>
      <c r="N378">
        <v>0.63099320218973709</v>
      </c>
      <c r="O378">
        <v>0.44857127747712811</v>
      </c>
      <c r="P378">
        <v>0.53943405477341178</v>
      </c>
      <c r="Q378">
        <v>0.89638000383068372</v>
      </c>
      <c r="R378">
        <v>0.43783120000885029</v>
      </c>
      <c r="S378">
        <v>0.50092236740968499</v>
      </c>
      <c r="T378">
        <v>0.79126753109288184</v>
      </c>
      <c r="U378">
        <v>0.49487629991927462</v>
      </c>
      <c r="V378">
        <v>0.70346871478064854</v>
      </c>
      <c r="W378">
        <v>0.6995451399189162</v>
      </c>
      <c r="X378">
        <v>0.64770977756985493</v>
      </c>
      <c r="Y378">
        <v>0.65744412240615946</v>
      </c>
      <c r="Z378">
        <v>0.86900170418871636</v>
      </c>
      <c r="AA378">
        <v>0.478776912224744</v>
      </c>
      <c r="AB378">
        <v>0.62322515212981744</v>
      </c>
      <c r="AC378">
        <v>0.67908414331611688</v>
      </c>
      <c r="AD378">
        <v>0.47914621366719973</v>
      </c>
      <c r="AE378">
        <v>0.53425062005432844</v>
      </c>
      <c r="AF378">
        <v>0.32616081540203851</v>
      </c>
      <c r="AG378">
        <v>0.49728237425588823</v>
      </c>
      <c r="AH378">
        <v>0.51636016240745164</v>
      </c>
      <c r="AI378">
        <v>0.34983096686950638</v>
      </c>
      <c r="AJ378">
        <v>0.48684922331847807</v>
      </c>
      <c r="AK378">
        <v>0.49344103392568661</v>
      </c>
    </row>
    <row r="379" spans="1:37">
      <c r="A379">
        <v>12</v>
      </c>
      <c r="B379">
        <v>0.48111966935938377</v>
      </c>
      <c r="C379">
        <v>0.49686200994376079</v>
      </c>
      <c r="D379">
        <v>0.51814685734887633</v>
      </c>
      <c r="E379">
        <v>0.46826126954921798</v>
      </c>
      <c r="F379">
        <v>0.48175637561974882</v>
      </c>
      <c r="G379">
        <v>0.50264032857422258</v>
      </c>
      <c r="H379">
        <v>0.3406893652795292</v>
      </c>
      <c r="I379">
        <v>0.51544921139042887</v>
      </c>
      <c r="J379">
        <v>0.5292187820381381</v>
      </c>
      <c r="K379">
        <v>0.42574347746761543</v>
      </c>
      <c r="L379">
        <v>0.54097918688666013</v>
      </c>
      <c r="M379">
        <v>0.5248134184811879</v>
      </c>
      <c r="N379">
        <v>0.75034590627443898</v>
      </c>
      <c r="O379">
        <v>0.51686086481341109</v>
      </c>
      <c r="P379">
        <v>0.6427820970792183</v>
      </c>
      <c r="Q379">
        <v>0.93210113005171413</v>
      </c>
      <c r="R379">
        <v>0.50206325851024991</v>
      </c>
      <c r="S379">
        <v>0.5604663079682296</v>
      </c>
      <c r="T379">
        <v>0.86536120666843086</v>
      </c>
      <c r="U379">
        <v>0.60068379315257148</v>
      </c>
      <c r="V379">
        <v>0.8128939349668155</v>
      </c>
      <c r="W379">
        <v>0.79447246118856907</v>
      </c>
      <c r="X379">
        <v>0.75818483392166047</v>
      </c>
      <c r="Y379">
        <v>0.77083518554739583</v>
      </c>
      <c r="Z379">
        <v>0.9173916943223609</v>
      </c>
      <c r="AA379">
        <v>0.62349465333578691</v>
      </c>
      <c r="AB379">
        <v>0.76185344827586199</v>
      </c>
      <c r="AC379">
        <v>0.82284761478709989</v>
      </c>
      <c r="AD379">
        <v>0.62639677899729729</v>
      </c>
      <c r="AE379">
        <v>0.63841974725404493</v>
      </c>
      <c r="AF379">
        <v>0.45388196803825348</v>
      </c>
      <c r="AG379">
        <v>0.50447186035142222</v>
      </c>
      <c r="AH379">
        <v>0.58174110341533314</v>
      </c>
      <c r="AI379">
        <v>0.35632183908045978</v>
      </c>
      <c r="AJ379">
        <v>0.49514413045158318</v>
      </c>
      <c r="AK379">
        <v>0.49945072697899828</v>
      </c>
    </row>
    <row r="380" spans="1:37">
      <c r="A380">
        <v>13</v>
      </c>
      <c r="B380">
        <v>0.47322938192748443</v>
      </c>
      <c r="C380">
        <v>0.48469041214986303</v>
      </c>
      <c r="D380">
        <v>0.51604374474221859</v>
      </c>
      <c r="E380">
        <v>0.45482980680772761</v>
      </c>
      <c r="F380">
        <v>0.46833714336608961</v>
      </c>
      <c r="G380">
        <v>0.49807679770519592</v>
      </c>
      <c r="H380">
        <v>0.4699453551912568</v>
      </c>
      <c r="I380">
        <v>0.54782795930451633</v>
      </c>
      <c r="J380">
        <v>0.53906089809308999</v>
      </c>
      <c r="K380">
        <v>0.5714285714285714</v>
      </c>
      <c r="L380">
        <v>0.58724253208238952</v>
      </c>
      <c r="M380">
        <v>0.5374317150111565</v>
      </c>
      <c r="N380">
        <v>0.81146604102749198</v>
      </c>
      <c r="O380">
        <v>0.60852474043258298</v>
      </c>
      <c r="P380">
        <v>0.72385655249702319</v>
      </c>
      <c r="Q380">
        <v>0.97510055544914775</v>
      </c>
      <c r="R380">
        <v>0.61399918133442499</v>
      </c>
      <c r="S380">
        <v>0.65915962080450952</v>
      </c>
      <c r="T380">
        <v>0.91119343741730618</v>
      </c>
      <c r="U380">
        <v>0.71465881570824852</v>
      </c>
      <c r="V380">
        <v>0.8868806611846225</v>
      </c>
      <c r="W380">
        <v>0.88430732720261052</v>
      </c>
      <c r="X380">
        <v>0.85118019818823631</v>
      </c>
      <c r="Y380">
        <v>0.86192855491740605</v>
      </c>
      <c r="Z380">
        <v>0.98304780697820415</v>
      </c>
      <c r="AA380">
        <v>0.78089922100226972</v>
      </c>
      <c r="AB380">
        <v>0.88786764705882359</v>
      </c>
      <c r="AC380">
        <v>0.93554028224002606</v>
      </c>
      <c r="AD380">
        <v>0.76743698637692337</v>
      </c>
      <c r="AE380">
        <v>0.7794082910121648</v>
      </c>
      <c r="AF380">
        <v>0.59997483327041656</v>
      </c>
      <c r="AG380">
        <v>0.49918039858510921</v>
      </c>
      <c r="AH380">
        <v>0.63625507523286351</v>
      </c>
      <c r="AI380">
        <v>0.35010141987829618</v>
      </c>
      <c r="AJ380">
        <v>0.48174862824905329</v>
      </c>
      <c r="AK380">
        <v>0.49705977382875599</v>
      </c>
    </row>
    <row r="381" spans="1:37">
      <c r="A381">
        <v>14</v>
      </c>
      <c r="B381">
        <v>0.48675558895359761</v>
      </c>
      <c r="C381">
        <v>0.49001548618469309</v>
      </c>
      <c r="D381">
        <v>0.53358971277490685</v>
      </c>
      <c r="E381">
        <v>0.45722171113155469</v>
      </c>
      <c r="F381">
        <v>0.47184039426416868</v>
      </c>
      <c r="G381">
        <v>0.51339722276549971</v>
      </c>
      <c r="H381">
        <v>0.68778898696931479</v>
      </c>
      <c r="I381">
        <v>0.60607202454648224</v>
      </c>
      <c r="J381">
        <v>0.54240995147289994</v>
      </c>
      <c r="K381">
        <v>0.71848202882685641</v>
      </c>
      <c r="L381">
        <v>0.62935403860670758</v>
      </c>
      <c r="M381">
        <v>0.57382472878356539</v>
      </c>
      <c r="N381">
        <v>0.88401612224026949</v>
      </c>
      <c r="O381">
        <v>0.73036718433252834</v>
      </c>
      <c r="P381">
        <v>0.77834979337395793</v>
      </c>
      <c r="Q381">
        <v>1</v>
      </c>
      <c r="R381">
        <v>0.73948733834120661</v>
      </c>
      <c r="S381">
        <v>0.78672815782731242</v>
      </c>
      <c r="T381">
        <v>0.94284202169886211</v>
      </c>
      <c r="U381">
        <v>0.81570824825490307</v>
      </c>
      <c r="V381">
        <v>0.93185707726343014</v>
      </c>
      <c r="W381">
        <v>0.94645505784633643</v>
      </c>
      <c r="X381">
        <v>0.91802832475651786</v>
      </c>
      <c r="Y381">
        <v>0.92016216504560866</v>
      </c>
      <c r="Z381">
        <v>0.99520136335097309</v>
      </c>
      <c r="AA381">
        <v>0.9007851315708767</v>
      </c>
      <c r="AB381">
        <v>0.94546568627450978</v>
      </c>
      <c r="AC381">
        <v>1</v>
      </c>
      <c r="AD381">
        <v>0.89742430092107428</v>
      </c>
      <c r="AE381">
        <v>0.9074347466635172</v>
      </c>
      <c r="AF381">
        <v>0.79023530892160565</v>
      </c>
      <c r="AG381">
        <v>0.52500503264026699</v>
      </c>
      <c r="AH381">
        <v>0.69679961786481959</v>
      </c>
      <c r="AI381">
        <v>0.59418526031102104</v>
      </c>
      <c r="AJ381">
        <v>0.51431000283366402</v>
      </c>
      <c r="AK381">
        <v>0.55224555735056557</v>
      </c>
    </row>
    <row r="382" spans="1:37">
      <c r="A382">
        <v>15</v>
      </c>
      <c r="B382">
        <v>0.4871313169265451</v>
      </c>
      <c r="C382">
        <v>0.48895590512674242</v>
      </c>
      <c r="D382">
        <v>0.52704001922845811</v>
      </c>
      <c r="E382">
        <v>0.45519779208831662</v>
      </c>
      <c r="F382">
        <v>0.47133568862630992</v>
      </c>
      <c r="G382">
        <v>0.50870330530021513</v>
      </c>
      <c r="H382">
        <v>0.89417822614543929</v>
      </c>
      <c r="I382">
        <v>0.67074877536738986</v>
      </c>
      <c r="J382">
        <v>0.54637413710614446</v>
      </c>
      <c r="K382">
        <v>0.84783798576902036</v>
      </c>
      <c r="L382">
        <v>0.6900948991696324</v>
      </c>
      <c r="M382">
        <v>0.63437716396091404</v>
      </c>
      <c r="N382">
        <v>0.93521025085724585</v>
      </c>
      <c r="O382">
        <v>0.82241886865624281</v>
      </c>
      <c r="P382">
        <v>0.85585206976255512</v>
      </c>
      <c r="Q382">
        <v>0.96758283853667881</v>
      </c>
      <c r="R382">
        <v>0.84292684006151042</v>
      </c>
      <c r="S382">
        <v>0.86879323597232905</v>
      </c>
      <c r="T382">
        <v>0.95564964276263586</v>
      </c>
      <c r="U382">
        <v>0.89684220523291702</v>
      </c>
      <c r="V382">
        <v>0.9587803147305588</v>
      </c>
      <c r="W382">
        <v>0.99199050726787297</v>
      </c>
      <c r="X382">
        <v>0.94970441883213552</v>
      </c>
      <c r="Y382">
        <v>0.95433773715748837</v>
      </c>
      <c r="Z382">
        <v>0.9928693156336893</v>
      </c>
      <c r="AA382">
        <v>0.96311517307653016</v>
      </c>
      <c r="AB382">
        <v>0.97878634212305626</v>
      </c>
      <c r="AC382">
        <v>0.99593314083533291</v>
      </c>
      <c r="AD382">
        <v>0.963024653907672</v>
      </c>
      <c r="AE382">
        <v>0.967107594189205</v>
      </c>
      <c r="AF382">
        <v>0.9048697621744054</v>
      </c>
      <c r="AG382">
        <v>0.55433813591004533</v>
      </c>
      <c r="AH382">
        <v>0.70288989730117024</v>
      </c>
      <c r="AI382">
        <v>0.92914131169709269</v>
      </c>
      <c r="AJ382">
        <v>0.55452227002241183</v>
      </c>
      <c r="AK382">
        <v>0.59980613893376422</v>
      </c>
    </row>
    <row r="383" spans="1:37">
      <c r="A383">
        <v>16</v>
      </c>
      <c r="B383">
        <v>0.50046965996618442</v>
      </c>
      <c r="C383">
        <v>0.50694161436683249</v>
      </c>
      <c r="D383">
        <v>0.52944357649320994</v>
      </c>
      <c r="E383">
        <v>0.47102115915363391</v>
      </c>
      <c r="F383">
        <v>0.4888519431167056</v>
      </c>
      <c r="G383">
        <v>0.51144142382163105</v>
      </c>
      <c r="H383">
        <v>1</v>
      </c>
      <c r="I383">
        <v>0.7520589976853097</v>
      </c>
      <c r="J383">
        <v>0.59510628118378783</v>
      </c>
      <c r="K383">
        <v>0.93340631271665742</v>
      </c>
      <c r="L383">
        <v>0.79804270462633442</v>
      </c>
      <c r="M383">
        <v>0.72462876048318825</v>
      </c>
      <c r="N383">
        <v>0.97449317211093045</v>
      </c>
      <c r="O383">
        <v>0.90399971795730583</v>
      </c>
      <c r="P383">
        <v>0.9404286614835049</v>
      </c>
      <c r="Q383">
        <v>0.96183681287109757</v>
      </c>
      <c r="R383">
        <v>0.92994877808631371</v>
      </c>
      <c r="S383">
        <v>0.9424545221624393</v>
      </c>
      <c r="T383">
        <v>0.98057687218840961</v>
      </c>
      <c r="U383">
        <v>0.95784225271855283</v>
      </c>
      <c r="V383">
        <v>0.98342864298534893</v>
      </c>
      <c r="W383">
        <v>1</v>
      </c>
      <c r="X383">
        <v>0.98121890018287761</v>
      </c>
      <c r="Y383">
        <v>0.98376571418410685</v>
      </c>
      <c r="Z383">
        <v>1</v>
      </c>
      <c r="AA383">
        <v>1</v>
      </c>
      <c r="AB383">
        <v>1</v>
      </c>
      <c r="AC383">
        <v>0.95363780552279465</v>
      </c>
      <c r="AD383">
        <v>1</v>
      </c>
      <c r="AE383">
        <v>1</v>
      </c>
      <c r="AF383">
        <v>1</v>
      </c>
      <c r="AG383">
        <v>0.60785667040519964</v>
      </c>
      <c r="AH383">
        <v>0.70247193694769527</v>
      </c>
      <c r="AI383">
        <v>1</v>
      </c>
      <c r="AJ383">
        <v>0.58216337360570858</v>
      </c>
      <c r="AK383">
        <v>0.60904684975767387</v>
      </c>
    </row>
    <row r="384" spans="1:37">
      <c r="A384">
        <v>17</v>
      </c>
      <c r="B384">
        <v>0.55795603982716502</v>
      </c>
      <c r="C384">
        <v>0.5666856847882199</v>
      </c>
      <c r="D384">
        <v>0.58917197452229297</v>
      </c>
      <c r="E384">
        <v>0.52732290708371665</v>
      </c>
      <c r="F384">
        <v>0.54686340290354174</v>
      </c>
      <c r="G384">
        <v>0.56933307256014065</v>
      </c>
      <c r="H384">
        <v>0.96500630517023955</v>
      </c>
      <c r="I384">
        <v>0.82088065887925932</v>
      </c>
      <c r="J384">
        <v>0.6745266899049962</v>
      </c>
      <c r="K384">
        <v>1</v>
      </c>
      <c r="L384">
        <v>0.91353930766742131</v>
      </c>
      <c r="M384">
        <v>0.8997460952527504</v>
      </c>
      <c r="N384">
        <v>1</v>
      </c>
      <c r="O384">
        <v>1</v>
      </c>
      <c r="P384">
        <v>1</v>
      </c>
      <c r="Q384">
        <v>0.9642309902317564</v>
      </c>
      <c r="R384">
        <v>1</v>
      </c>
      <c r="S384">
        <v>1</v>
      </c>
      <c r="T384">
        <v>1</v>
      </c>
      <c r="U384">
        <v>1</v>
      </c>
      <c r="V384">
        <v>1</v>
      </c>
      <c r="W384">
        <v>0.98556313655690697</v>
      </c>
      <c r="X384">
        <v>1</v>
      </c>
      <c r="Y384">
        <v>1</v>
      </c>
      <c r="Z384">
        <v>0.9762310521122971</v>
      </c>
      <c r="AA384">
        <v>0.9868838046167373</v>
      </c>
      <c r="AB384">
        <v>0.97878634212305615</v>
      </c>
      <c r="AC384">
        <v>0.84488999145959587</v>
      </c>
      <c r="AD384">
        <v>0.90680050741823404</v>
      </c>
      <c r="AE384">
        <v>0.92851659383488849</v>
      </c>
      <c r="AF384">
        <v>0.86510632943249022</v>
      </c>
      <c r="AG384">
        <v>0.64207862421994077</v>
      </c>
      <c r="AH384">
        <v>0.71524958203964661</v>
      </c>
      <c r="AI384">
        <v>0.8421906693711968</v>
      </c>
      <c r="AJ384">
        <v>0.61753265153661852</v>
      </c>
      <c r="AK384">
        <v>0.633085621970921</v>
      </c>
    </row>
    <row r="385" spans="1:37">
      <c r="A385">
        <v>18</v>
      </c>
      <c r="B385">
        <v>0.65263948900995683</v>
      </c>
      <c r="C385">
        <v>0.66250984867009</v>
      </c>
      <c r="D385">
        <v>0.68976084605215715</v>
      </c>
      <c r="E385">
        <v>0.6150873965041399</v>
      </c>
      <c r="F385">
        <v>0.63649318647388886</v>
      </c>
      <c r="G385">
        <v>0.65916943738183698</v>
      </c>
      <c r="H385">
        <v>0.85445565363598142</v>
      </c>
      <c r="I385">
        <v>0.87495289874576088</v>
      </c>
      <c r="J385">
        <v>0.76549791538514111</v>
      </c>
      <c r="K385">
        <v>0.93349753694581272</v>
      </c>
      <c r="L385">
        <v>0.97387576835975398</v>
      </c>
      <c r="M385">
        <v>0.95068092636762314</v>
      </c>
      <c r="N385">
        <v>0.94194790350718893</v>
      </c>
      <c r="O385">
        <v>0.97225404995681219</v>
      </c>
      <c r="P385">
        <v>0.95877985571198443</v>
      </c>
      <c r="Q385">
        <v>0.92151886611760203</v>
      </c>
      <c r="R385">
        <v>0.9900653826155259</v>
      </c>
      <c r="S385">
        <v>0.94932103510120436</v>
      </c>
      <c r="T385">
        <v>0.97253241598306428</v>
      </c>
      <c r="U385">
        <v>0.99717935324564366</v>
      </c>
      <c r="V385">
        <v>0.9642484451308595</v>
      </c>
      <c r="W385">
        <v>0.91436764560466721</v>
      </c>
      <c r="X385">
        <v>0.94330795730021699</v>
      </c>
      <c r="Y385">
        <v>0.92747026085101059</v>
      </c>
      <c r="Z385">
        <v>0.88478787335187026</v>
      </c>
      <c r="AA385">
        <v>0.8837432783332313</v>
      </c>
      <c r="AB385">
        <v>0.86054766734279919</v>
      </c>
      <c r="AC385">
        <v>0.73183130668184948</v>
      </c>
      <c r="AD385">
        <v>0.79356902542606578</v>
      </c>
      <c r="AE385">
        <v>0.80423999055155304</v>
      </c>
      <c r="AF385">
        <v>0.75537938844847108</v>
      </c>
      <c r="AG385">
        <v>0.70551864952693188</v>
      </c>
      <c r="AH385">
        <v>0.77764509195127773</v>
      </c>
      <c r="AI385">
        <v>0.65030425963488836</v>
      </c>
      <c r="AJ385">
        <v>0.68471624719853696</v>
      </c>
      <c r="AK385">
        <v>0.68168012924071086</v>
      </c>
    </row>
    <row r="386" spans="1:37">
      <c r="A386">
        <v>19</v>
      </c>
      <c r="B386">
        <v>0.75634040954349036</v>
      </c>
      <c r="C386">
        <v>0.7699078979541939</v>
      </c>
      <c r="D386">
        <v>0.79545727676961897</v>
      </c>
      <c r="E386">
        <v>0.71591536338546458</v>
      </c>
      <c r="F386">
        <v>0.73972033369949208</v>
      </c>
      <c r="G386">
        <v>0.75604667840146023</v>
      </c>
      <c r="H386">
        <v>0.71143337536780149</v>
      </c>
      <c r="I386">
        <v>0.89979544598159</v>
      </c>
      <c r="J386">
        <v>0.84033900621967028</v>
      </c>
      <c r="K386">
        <v>0.76819923371647514</v>
      </c>
      <c r="L386">
        <v>0.95778065351019082</v>
      </c>
      <c r="M386">
        <v>0.9402169731476494</v>
      </c>
      <c r="N386">
        <v>0.78746315346207074</v>
      </c>
      <c r="O386">
        <v>0.81519152461703903</v>
      </c>
      <c r="P386">
        <v>0.84601106675071813</v>
      </c>
      <c r="Q386">
        <v>0.80248036774564258</v>
      </c>
      <c r="R386">
        <v>0.86313902932814091</v>
      </c>
      <c r="S386">
        <v>0.80807071483474247</v>
      </c>
      <c r="T386">
        <v>0.83831701508335543</v>
      </c>
      <c r="U386">
        <v>0.85478892634977932</v>
      </c>
      <c r="V386">
        <v>0.81602454397462132</v>
      </c>
      <c r="W386">
        <v>0.75333728863838623</v>
      </c>
      <c r="X386">
        <v>0.78934206609109869</v>
      </c>
      <c r="Y386">
        <v>0.7734134675225377</v>
      </c>
      <c r="Z386">
        <v>0.73271145394205761</v>
      </c>
      <c r="AA386">
        <v>0.72753480954425576</v>
      </c>
      <c r="AB386">
        <v>0.70117055442866816</v>
      </c>
      <c r="AC386">
        <v>0.60669405018504197</v>
      </c>
      <c r="AD386">
        <v>0.68674645634548559</v>
      </c>
      <c r="AE386">
        <v>0.67435337191449152</v>
      </c>
      <c r="AF386">
        <v>0.64766578583113121</v>
      </c>
      <c r="AG386">
        <v>0.7817559600839733</v>
      </c>
      <c r="AH386">
        <v>0.84869835204203492</v>
      </c>
      <c r="AI386">
        <v>0.60851926977687631</v>
      </c>
      <c r="AJ386">
        <v>0.77505860532213633</v>
      </c>
      <c r="AK386">
        <v>0.77486268174474981</v>
      </c>
    </row>
    <row r="387" spans="1:37">
      <c r="A387">
        <v>20</v>
      </c>
      <c r="B387">
        <v>0.84219425136201376</v>
      </c>
      <c r="C387">
        <v>0.86046132529138508</v>
      </c>
      <c r="D387">
        <v>0.87315226535272228</v>
      </c>
      <c r="E387">
        <v>0.8</v>
      </c>
      <c r="F387">
        <v>0.82721254045067227</v>
      </c>
      <c r="G387">
        <v>0.82775930634330774</v>
      </c>
      <c r="H387">
        <v>0.50620008406893657</v>
      </c>
      <c r="I387">
        <v>0.93055929375033652</v>
      </c>
      <c r="J387">
        <v>0.93336067254459709</v>
      </c>
      <c r="K387">
        <v>0.4174420726144864</v>
      </c>
      <c r="L387">
        <v>0.91504906718429846</v>
      </c>
      <c r="M387">
        <v>0.92113564668769699</v>
      </c>
      <c r="N387">
        <v>0.33134813210611802</v>
      </c>
      <c r="O387">
        <v>0.54090500449505541</v>
      </c>
      <c r="P387">
        <v>0.56160257757231902</v>
      </c>
      <c r="Q387">
        <v>0.38594139053821103</v>
      </c>
      <c r="R387">
        <v>0.3957252381321148</v>
      </c>
      <c r="S387">
        <v>0.36005636689725862</v>
      </c>
      <c r="T387">
        <v>0.38385816353532692</v>
      </c>
      <c r="U387">
        <v>0.36819412127831341</v>
      </c>
      <c r="V387">
        <v>0.35163000375673081</v>
      </c>
      <c r="W387">
        <v>0.34851181647384549</v>
      </c>
      <c r="X387">
        <v>0.3367498830434229</v>
      </c>
      <c r="Y387">
        <v>0.32363662227279988</v>
      </c>
      <c r="Z387">
        <v>0.35680330074446132</v>
      </c>
      <c r="AA387">
        <v>0.37808992210022702</v>
      </c>
      <c r="AB387">
        <v>0.33219235970250172</v>
      </c>
      <c r="AC387">
        <v>0.29797877099516051</v>
      </c>
      <c r="AD387">
        <v>0.42248083393083657</v>
      </c>
      <c r="AE387">
        <v>0.43265028935868671</v>
      </c>
      <c r="AF387">
        <v>0.61167736252673954</v>
      </c>
      <c r="AG387">
        <v>0.86561412590228082</v>
      </c>
      <c r="AH387">
        <v>0.89461428230236428</v>
      </c>
      <c r="AI387">
        <v>0.60784313725490202</v>
      </c>
      <c r="AJ387">
        <v>0.85607563306628187</v>
      </c>
      <c r="AK387">
        <v>0.85059773828756069</v>
      </c>
    </row>
    <row r="388" spans="1:37">
      <c r="A388">
        <v>21</v>
      </c>
      <c r="B388">
        <v>0.99079466466278399</v>
      </c>
      <c r="C388">
        <v>0.98155242209362392</v>
      </c>
      <c r="D388">
        <v>0.97698593919000132</v>
      </c>
      <c r="E388">
        <v>0.96890524379024845</v>
      </c>
      <c r="F388">
        <v>0.96915357895674348</v>
      </c>
      <c r="G388">
        <v>0.96903318338874767</v>
      </c>
      <c r="H388">
        <v>0.53835645229087847</v>
      </c>
      <c r="I388">
        <v>1</v>
      </c>
      <c r="J388">
        <v>1</v>
      </c>
      <c r="K388">
        <v>0.45520890348476561</v>
      </c>
      <c r="L388">
        <v>1</v>
      </c>
      <c r="M388">
        <v>1</v>
      </c>
      <c r="N388">
        <v>0.35017746495819041</v>
      </c>
      <c r="O388">
        <v>0.60357136561547009</v>
      </c>
      <c r="P388">
        <v>0.61392449394130411</v>
      </c>
      <c r="Q388">
        <v>0.41189427312775329</v>
      </c>
      <c r="R388">
        <v>0.44074078171499381</v>
      </c>
      <c r="S388">
        <v>0.39098129643863688</v>
      </c>
      <c r="T388">
        <v>0.40576872188409641</v>
      </c>
      <c r="U388">
        <v>0.40155752884752371</v>
      </c>
      <c r="V388">
        <v>0.37824018032307882</v>
      </c>
      <c r="W388">
        <v>0.37521012558093553</v>
      </c>
      <c r="X388">
        <v>0.36774550248798538</v>
      </c>
      <c r="Y388">
        <v>0.3547893810345133</v>
      </c>
      <c r="Z388">
        <v>0.36173647860794678</v>
      </c>
      <c r="AA388">
        <v>0.40053977795497758</v>
      </c>
      <c r="AB388">
        <v>0.35013100067613251</v>
      </c>
      <c r="AC388">
        <v>0.30806458172353501</v>
      </c>
      <c r="AD388">
        <v>0.4412332469251557</v>
      </c>
      <c r="AE388">
        <v>0.45774772646746192</v>
      </c>
      <c r="AF388">
        <v>0.63143324524977973</v>
      </c>
      <c r="AG388">
        <v>0.97529692577574567</v>
      </c>
      <c r="AH388">
        <v>0.97474325292572239</v>
      </c>
      <c r="AI388">
        <v>0.6843813387423936</v>
      </c>
      <c r="AJ388">
        <v>0.98578015920039186</v>
      </c>
      <c r="AK388">
        <v>0.98390953150242333</v>
      </c>
    </row>
    <row r="389" spans="1:37">
      <c r="A389">
        <v>22</v>
      </c>
      <c r="B389">
        <v>1</v>
      </c>
      <c r="C389">
        <v>1</v>
      </c>
      <c r="D389">
        <v>1</v>
      </c>
      <c r="E389">
        <v>1</v>
      </c>
      <c r="F389">
        <v>1</v>
      </c>
      <c r="G389">
        <v>1</v>
      </c>
      <c r="H389">
        <v>0.4789827658680117</v>
      </c>
      <c r="I389">
        <v>0.92770630349356709</v>
      </c>
      <c r="J389">
        <v>0.94778210648622785</v>
      </c>
      <c r="K389">
        <v>0.41643860609377847</v>
      </c>
      <c r="L389">
        <v>0.91014234875444833</v>
      </c>
      <c r="M389">
        <v>0.92698314995768238</v>
      </c>
      <c r="N389">
        <v>0.30578114660410283</v>
      </c>
      <c r="O389">
        <v>0.54885508293817975</v>
      </c>
      <c r="P389">
        <v>0.57382503327029477</v>
      </c>
      <c r="Q389">
        <v>0.35845623443784719</v>
      </c>
      <c r="R389">
        <v>0.40519520748747112</v>
      </c>
      <c r="S389">
        <v>0.35467589034076358</v>
      </c>
      <c r="T389">
        <v>0.35088647790420752</v>
      </c>
      <c r="U389">
        <v>0.35261883280307721</v>
      </c>
      <c r="V389">
        <v>0.33399423967942571</v>
      </c>
      <c r="W389">
        <v>0.3186987046375952</v>
      </c>
      <c r="X389">
        <v>0.31426019648704973</v>
      </c>
      <c r="Y389">
        <v>0.31232774409217801</v>
      </c>
      <c r="Z389">
        <v>0.30482554489191849</v>
      </c>
      <c r="AA389">
        <v>0.35251180764276507</v>
      </c>
      <c r="AB389">
        <v>0.31469743069641648</v>
      </c>
      <c r="AC389">
        <v>0.26345113668713649</v>
      </c>
      <c r="AD389">
        <v>0.38435828139650319</v>
      </c>
      <c r="AE389">
        <v>0.41419629148458709</v>
      </c>
      <c r="AF389">
        <v>0.64741411853529629</v>
      </c>
      <c r="AG389">
        <v>1</v>
      </c>
      <c r="AH389">
        <v>1</v>
      </c>
      <c r="AI389">
        <v>0.6954699121027722</v>
      </c>
      <c r="AJ389">
        <v>1</v>
      </c>
      <c r="AK389">
        <v>1</v>
      </c>
    </row>
    <row r="390" spans="1:37">
      <c r="A390">
        <v>23</v>
      </c>
      <c r="B390">
        <v>0.8880330640616193</v>
      </c>
      <c r="C390">
        <v>0.86434645583720504</v>
      </c>
      <c r="D390">
        <v>0.90866482393943038</v>
      </c>
      <c r="E390">
        <v>0.88150873965041421</v>
      </c>
      <c r="F390">
        <v>0.87750497283496109</v>
      </c>
      <c r="G390">
        <v>0.91511832583610386</v>
      </c>
      <c r="H390">
        <v>0.39270701975620009</v>
      </c>
      <c r="I390">
        <v>0.7774667599720082</v>
      </c>
      <c r="J390">
        <v>0.79823662087348779</v>
      </c>
      <c r="K390">
        <v>0.34263820470717021</v>
      </c>
      <c r="L390">
        <v>0.74725008087997402</v>
      </c>
      <c r="M390">
        <v>0.76910056166807705</v>
      </c>
      <c r="N390">
        <v>0.22829814112975991</v>
      </c>
      <c r="O390">
        <v>0.44178462514763173</v>
      </c>
      <c r="P390">
        <v>0.48052812215451429</v>
      </c>
      <c r="Q390">
        <v>0.2804539360275809</v>
      </c>
      <c r="R390">
        <v>0.3268024471462867</v>
      </c>
      <c r="S390">
        <v>0.29159620804509362</v>
      </c>
      <c r="T390">
        <v>0.26731939666578458</v>
      </c>
      <c r="U390">
        <v>0.27752504867277661</v>
      </c>
      <c r="V390">
        <v>0.25700212881412532</v>
      </c>
      <c r="W390">
        <v>0.24033422327697029</v>
      </c>
      <c r="X390">
        <v>0.24105813805129081</v>
      </c>
      <c r="Y390">
        <v>0.23535269119294441</v>
      </c>
      <c r="Z390">
        <v>0.22831644093640691</v>
      </c>
      <c r="AA390">
        <v>0.28229978122635918</v>
      </c>
      <c r="AB390">
        <v>0.24898580121703859</v>
      </c>
      <c r="AC390">
        <v>0.19777136117776239</v>
      </c>
      <c r="AD390">
        <v>0.31143345651094811</v>
      </c>
      <c r="AE390">
        <v>0.33420928309909059</v>
      </c>
      <c r="AF390">
        <v>0.56826475399521836</v>
      </c>
      <c r="AG390">
        <v>0.86690823339947687</v>
      </c>
      <c r="AH390">
        <v>0.90398853594459039</v>
      </c>
      <c r="AI390">
        <v>0.60567951318458424</v>
      </c>
      <c r="AJ390">
        <v>0.86279914474870545</v>
      </c>
      <c r="AK390">
        <v>0.90597738287560592</v>
      </c>
    </row>
    <row r="391" spans="1:37">
      <c r="A391">
        <v>24</v>
      </c>
      <c r="B391">
        <v>0.74187488258500833</v>
      </c>
      <c r="C391">
        <v>0.71171244600211947</v>
      </c>
      <c r="D391">
        <v>0.73416656651844736</v>
      </c>
      <c r="E391">
        <v>0.74940202391904331</v>
      </c>
      <c r="F391">
        <v>0.73387168601371588</v>
      </c>
      <c r="G391">
        <v>0.75304778668752825</v>
      </c>
      <c r="H391">
        <v>0.29255989911727609</v>
      </c>
      <c r="I391">
        <v>0.62921892662970336</v>
      </c>
      <c r="J391">
        <v>0.61964322329300781</v>
      </c>
      <c r="K391">
        <v>0.25150519978106178</v>
      </c>
      <c r="L391">
        <v>0.55685862180524093</v>
      </c>
      <c r="M391">
        <v>0.58567361698853571</v>
      </c>
      <c r="N391">
        <v>0.17217108825121821</v>
      </c>
      <c r="O391">
        <v>0.33340971989634932</v>
      </c>
      <c r="P391">
        <v>0.36593822231561252</v>
      </c>
      <c r="Q391">
        <v>0.18904424439762499</v>
      </c>
      <c r="R391">
        <v>0.23820955626113219</v>
      </c>
      <c r="S391">
        <v>0.21527030489367149</v>
      </c>
      <c r="T391">
        <v>0.17629002381582429</v>
      </c>
      <c r="U391">
        <v>0.20113965525428551</v>
      </c>
      <c r="V391">
        <v>0.18393371457194141</v>
      </c>
      <c r="W391">
        <v>0.15534460595273411</v>
      </c>
      <c r="X391">
        <v>0.1716242078849998</v>
      </c>
      <c r="Y391">
        <v>0.17270932982449899</v>
      </c>
      <c r="Z391">
        <v>0.15028253655036319</v>
      </c>
      <c r="AA391">
        <v>0.2013944263836922</v>
      </c>
      <c r="AB391">
        <v>0.18690838404327251</v>
      </c>
      <c r="AC391">
        <v>0.12855341819512789</v>
      </c>
      <c r="AD391">
        <v>0.22709172136120459</v>
      </c>
      <c r="AE391">
        <v>0.25126963505373801</v>
      </c>
      <c r="AF391">
        <v>0.46306782433622762</v>
      </c>
      <c r="AG391">
        <v>0.71158657579156259</v>
      </c>
      <c r="AH391">
        <v>0.72522092190112275</v>
      </c>
      <c r="AI391">
        <v>0.49127789046653147</v>
      </c>
      <c r="AJ391">
        <v>0.7152167752904508</v>
      </c>
      <c r="AK391">
        <v>0.73473344103392579</v>
      </c>
    </row>
    <row r="401" spans="1:50">
      <c r="A401" t="s">
        <v>65</v>
      </c>
      <c r="D401">
        <v>2015</v>
      </c>
      <c r="F401" t="s">
        <v>1</v>
      </c>
      <c r="G401" s="171">
        <v>16668.886999999981</v>
      </c>
      <c r="H401" t="s">
        <v>2</v>
      </c>
      <c r="K401" t="s">
        <v>3</v>
      </c>
      <c r="L401" t="s">
        <v>4</v>
      </c>
      <c r="AI401" s="83"/>
      <c r="AJ401" s="83"/>
      <c r="AK401" s="83"/>
    </row>
    <row r="402" spans="1:50">
      <c r="A402" s="186">
        <v>11</v>
      </c>
      <c r="B402" t="s">
        <v>8</v>
      </c>
      <c r="F402" t="s">
        <v>9</v>
      </c>
      <c r="G402">
        <v>0</v>
      </c>
      <c r="H402" t="s">
        <v>2</v>
      </c>
      <c r="K402" t="s">
        <v>10</v>
      </c>
      <c r="L402" t="s">
        <v>4</v>
      </c>
      <c r="N402" t="s">
        <v>11</v>
      </c>
    </row>
    <row r="403" spans="1:50">
      <c r="B403">
        <v>1</v>
      </c>
      <c r="C403" t="s">
        <v>22</v>
      </c>
      <c r="D403" t="s">
        <v>23</v>
      </c>
      <c r="E403">
        <v>2</v>
      </c>
      <c r="F403" t="s">
        <v>24</v>
      </c>
      <c r="G403" t="s">
        <v>25</v>
      </c>
      <c r="H403">
        <v>3</v>
      </c>
      <c r="I403" t="s">
        <v>26</v>
      </c>
      <c r="J403" t="s">
        <v>27</v>
      </c>
      <c r="K403">
        <v>4</v>
      </c>
      <c r="L403" t="s">
        <v>28</v>
      </c>
      <c r="M403" t="s">
        <v>29</v>
      </c>
      <c r="N403">
        <v>5</v>
      </c>
      <c r="O403" t="s">
        <v>30</v>
      </c>
      <c r="P403" t="s">
        <v>30</v>
      </c>
      <c r="Q403">
        <v>6</v>
      </c>
      <c r="R403" t="s">
        <v>31</v>
      </c>
      <c r="S403" t="s">
        <v>32</v>
      </c>
      <c r="T403">
        <v>7</v>
      </c>
      <c r="U403" t="s">
        <v>33</v>
      </c>
      <c r="V403" t="s">
        <v>34</v>
      </c>
      <c r="W403">
        <v>8</v>
      </c>
      <c r="X403" t="s">
        <v>35</v>
      </c>
      <c r="Y403" t="s">
        <v>36</v>
      </c>
      <c r="Z403">
        <v>9</v>
      </c>
      <c r="AA403" t="s">
        <v>37</v>
      </c>
      <c r="AB403" t="s">
        <v>38</v>
      </c>
      <c r="AC403">
        <v>10</v>
      </c>
      <c r="AD403" t="s">
        <v>39</v>
      </c>
      <c r="AE403" t="s">
        <v>40</v>
      </c>
      <c r="AF403">
        <v>11</v>
      </c>
      <c r="AG403" t="s">
        <v>41</v>
      </c>
      <c r="AH403" t="s">
        <v>42</v>
      </c>
      <c r="AI403">
        <v>12</v>
      </c>
      <c r="AJ403" t="s">
        <v>43</v>
      </c>
      <c r="AK403" t="s">
        <v>44</v>
      </c>
    </row>
    <row r="404" spans="1:50">
      <c r="B404">
        <v>31</v>
      </c>
      <c r="E404">
        <v>28</v>
      </c>
      <c r="H404">
        <v>31</v>
      </c>
      <c r="K404">
        <v>30</v>
      </c>
      <c r="N404">
        <v>31</v>
      </c>
      <c r="Q404">
        <v>30</v>
      </c>
      <c r="T404">
        <v>31</v>
      </c>
      <c r="W404">
        <v>31</v>
      </c>
      <c r="Z404">
        <v>30</v>
      </c>
      <c r="AC404">
        <v>31</v>
      </c>
      <c r="AF404">
        <v>30</v>
      </c>
      <c r="AI404">
        <v>31</v>
      </c>
    </row>
    <row r="405" spans="1:50">
      <c r="A405" t="s">
        <v>47</v>
      </c>
      <c r="B405" t="s">
        <v>48</v>
      </c>
      <c r="C405" t="s">
        <v>49</v>
      </c>
      <c r="D405" t="s">
        <v>50</v>
      </c>
      <c r="E405" t="s">
        <v>48</v>
      </c>
      <c r="F405" t="s">
        <v>49</v>
      </c>
      <c r="G405" t="s">
        <v>50</v>
      </c>
      <c r="H405" t="s">
        <v>48</v>
      </c>
      <c r="I405" t="s">
        <v>49</v>
      </c>
      <c r="J405" t="s">
        <v>50</v>
      </c>
      <c r="K405" t="s">
        <v>48</v>
      </c>
      <c r="L405" t="s">
        <v>49</v>
      </c>
      <c r="M405" t="s">
        <v>50</v>
      </c>
      <c r="N405" t="s">
        <v>48</v>
      </c>
      <c r="O405" t="s">
        <v>49</v>
      </c>
      <c r="P405" t="s">
        <v>50</v>
      </c>
      <c r="Q405" t="s">
        <v>48</v>
      </c>
      <c r="R405" t="s">
        <v>49</v>
      </c>
      <c r="S405" t="s">
        <v>50</v>
      </c>
      <c r="T405" t="s">
        <v>48</v>
      </c>
      <c r="U405" t="s">
        <v>49</v>
      </c>
      <c r="V405" t="s">
        <v>50</v>
      </c>
      <c r="W405" t="s">
        <v>48</v>
      </c>
      <c r="X405" t="s">
        <v>49</v>
      </c>
      <c r="Y405" t="s">
        <v>50</v>
      </c>
      <c r="Z405" t="s">
        <v>48</v>
      </c>
      <c r="AA405" t="s">
        <v>49</v>
      </c>
      <c r="AB405" t="s">
        <v>50</v>
      </c>
      <c r="AC405" t="s">
        <v>48</v>
      </c>
      <c r="AD405" t="s">
        <v>49</v>
      </c>
      <c r="AE405" t="s">
        <v>50</v>
      </c>
      <c r="AF405" t="s">
        <v>48</v>
      </c>
      <c r="AG405" t="s">
        <v>49</v>
      </c>
      <c r="AH405" t="s">
        <v>50</v>
      </c>
      <c r="AI405" t="s">
        <v>48</v>
      </c>
      <c r="AJ405" t="s">
        <v>49</v>
      </c>
      <c r="AK405" t="s">
        <v>50</v>
      </c>
    </row>
    <row r="406" spans="1:50">
      <c r="B406" s="166">
        <v>4.5871933640949228E-2</v>
      </c>
      <c r="C406" s="167">
        <v>1.053492537084477</v>
      </c>
      <c r="D406" s="167">
        <v>0.9800794612588013</v>
      </c>
      <c r="E406" s="166">
        <v>3.9894192710968092E-2</v>
      </c>
      <c r="F406" s="167">
        <v>1.06035812945048</v>
      </c>
      <c r="G406" s="167">
        <v>0.98041746306018107</v>
      </c>
      <c r="H406" s="166">
        <v>4.3355102045442448E-2</v>
      </c>
      <c r="I406" s="167">
        <v>1.0232767139489101</v>
      </c>
      <c r="J406" s="167">
        <v>0.99334858399665926</v>
      </c>
      <c r="K406" s="166">
        <v>4.1586539172180283E-2</v>
      </c>
      <c r="L406" s="167">
        <v>1.0467388302794021</v>
      </c>
      <c r="M406" s="167">
        <v>0.99433890592424778</v>
      </c>
      <c r="N406" s="166">
        <v>8.9816187397104064E-2</v>
      </c>
      <c r="O406" s="167">
        <v>1.883071370844132</v>
      </c>
      <c r="P406" s="167">
        <v>1.0310402748326</v>
      </c>
      <c r="Q406" s="166">
        <v>0.14283559762046599</v>
      </c>
      <c r="R406" s="167">
        <v>1.9740812621803601</v>
      </c>
      <c r="S406" s="167">
        <v>1.199859478910035</v>
      </c>
      <c r="T406" s="166">
        <v>0.15290878579757999</v>
      </c>
      <c r="U406" s="167">
        <v>1.34373588020899</v>
      </c>
      <c r="V406" s="167">
        <v>0.96447405188003144</v>
      </c>
      <c r="W406" s="166">
        <v>0.16977054096406249</v>
      </c>
      <c r="X406" s="167">
        <v>1.532002097717436</v>
      </c>
      <c r="Y406" s="167">
        <v>1.0522320528472391</v>
      </c>
      <c r="Z406" s="166">
        <v>0.11109405264217739</v>
      </c>
      <c r="AA406" s="167">
        <v>1.522958714753134</v>
      </c>
      <c r="AB406" s="167">
        <v>1.261891552561013</v>
      </c>
      <c r="AC406" s="166">
        <v>7.505041712945934E-2</v>
      </c>
      <c r="AD406" s="167">
        <v>1.987404816699671</v>
      </c>
      <c r="AE406" s="167">
        <v>1.116973815494553</v>
      </c>
      <c r="AF406" s="166">
        <v>4.2726841563033052E-2</v>
      </c>
      <c r="AG406" s="167">
        <v>1.0951727876710551</v>
      </c>
      <c r="AH406" s="167">
        <v>1.002247844323614</v>
      </c>
      <c r="AI406" s="166">
        <v>4.5089809316577412E-2</v>
      </c>
      <c r="AJ406" s="167">
        <v>1.075679600086215</v>
      </c>
      <c r="AK406" s="167">
        <v>1.0280352235377059</v>
      </c>
      <c r="AM406" t="str">
        <f>A401</f>
        <v>RefgChg-Res-StdForMsr_IncNTXV16pct_base-rDXGF-DMoMH85-CZ11</v>
      </c>
      <c r="AN406" s="159">
        <f>1/($B406*(1/$B404)*(1/(5/7+2/7*$D406))*$B416/SUM($B408:$B431))</f>
        <v>16247.441294379145</v>
      </c>
      <c r="AO406" s="159">
        <f>1/(B406*(1/B404)*(1/(5/7+2/7*D406)))</f>
        <v>671.94814990450277</v>
      </c>
      <c r="AP406" s="159"/>
      <c r="AR406" s="164">
        <f>CHOOSE(AV$3,C406,F406,I406,L406,O406,R406,U406,X406,AA406,AD406,AG406,AJ406)</f>
        <v>1.34373588020899</v>
      </c>
      <c r="AS406" s="160"/>
      <c r="AT406" s="160"/>
      <c r="AV406" s="115">
        <f>AN406/AR406</f>
        <v>12091.246154603086</v>
      </c>
      <c r="AW406" s="161">
        <f>AO406/AR406</f>
        <v>500.0596916411842</v>
      </c>
      <c r="AX406" s="159"/>
    </row>
    <row r="407" spans="1:50">
      <c r="A407" t="s">
        <v>51</v>
      </c>
      <c r="B407" t="s">
        <v>52</v>
      </c>
      <c r="C407" t="s">
        <v>53</v>
      </c>
      <c r="D407" t="s">
        <v>54</v>
      </c>
      <c r="E407" t="s">
        <v>52</v>
      </c>
      <c r="F407" t="s">
        <v>53</v>
      </c>
      <c r="G407" t="s">
        <v>54</v>
      </c>
      <c r="H407" t="s">
        <v>52</v>
      </c>
      <c r="I407" t="s">
        <v>53</v>
      </c>
      <c r="J407" t="s">
        <v>54</v>
      </c>
      <c r="K407" t="s">
        <v>52</v>
      </c>
      <c r="L407" t="s">
        <v>53</v>
      </c>
      <c r="M407" t="s">
        <v>54</v>
      </c>
      <c r="N407" t="s">
        <v>52</v>
      </c>
      <c r="O407" t="s">
        <v>53</v>
      </c>
      <c r="P407" t="s">
        <v>54</v>
      </c>
      <c r="Q407" t="s">
        <v>52</v>
      </c>
      <c r="R407" t="s">
        <v>53</v>
      </c>
      <c r="S407" t="s">
        <v>54</v>
      </c>
      <c r="T407" t="s">
        <v>52</v>
      </c>
      <c r="U407" t="s">
        <v>53</v>
      </c>
      <c r="V407" t="s">
        <v>54</v>
      </c>
      <c r="W407" t="s">
        <v>52</v>
      </c>
      <c r="X407" t="s">
        <v>53</v>
      </c>
      <c r="Y407" t="s">
        <v>54</v>
      </c>
      <c r="Z407" t="s">
        <v>52</v>
      </c>
      <c r="AA407" t="s">
        <v>53</v>
      </c>
      <c r="AB407" t="s">
        <v>54</v>
      </c>
      <c r="AC407" t="s">
        <v>52</v>
      </c>
      <c r="AD407" t="s">
        <v>53</v>
      </c>
      <c r="AE407" t="s">
        <v>54</v>
      </c>
      <c r="AF407" t="s">
        <v>52</v>
      </c>
      <c r="AG407" t="s">
        <v>53</v>
      </c>
      <c r="AH407" t="s">
        <v>54</v>
      </c>
      <c r="AI407" t="s">
        <v>52</v>
      </c>
      <c r="AJ407" t="s">
        <v>53</v>
      </c>
      <c r="AK407" t="s">
        <v>54</v>
      </c>
    </row>
    <row r="408" spans="1:50">
      <c r="A408">
        <v>1</v>
      </c>
      <c r="B408">
        <v>0.55638397017707353</v>
      </c>
      <c r="C408">
        <v>0.54277204787380751</v>
      </c>
      <c r="D408">
        <v>0.60801319245098628</v>
      </c>
      <c r="E408">
        <v>0.55825986968187047</v>
      </c>
      <c r="F408">
        <v>0.5301554020720276</v>
      </c>
      <c r="G408">
        <v>0.57412948857453761</v>
      </c>
      <c r="H408">
        <v>0.43371395393845552</v>
      </c>
      <c r="I408">
        <v>0.4553843641114983</v>
      </c>
      <c r="J408">
        <v>0.51467953135768429</v>
      </c>
      <c r="K408">
        <v>0.43948412698412698</v>
      </c>
      <c r="L408">
        <v>0.43549354117839428</v>
      </c>
      <c r="M408">
        <v>0.49027357978764641</v>
      </c>
      <c r="N408">
        <v>0.1166817471415645</v>
      </c>
      <c r="O408">
        <v>0.1906958769111857</v>
      </c>
      <c r="P408">
        <v>0.2267423942235724</v>
      </c>
      <c r="Q408">
        <v>0.25356548069644202</v>
      </c>
      <c r="R408">
        <v>0.23960110413905719</v>
      </c>
      <c r="S408">
        <v>0.1559898260636029</v>
      </c>
      <c r="T408">
        <v>0.1858997218458027</v>
      </c>
      <c r="U408">
        <v>0.19765831871111819</v>
      </c>
      <c r="V408">
        <v>0.19514157014157019</v>
      </c>
      <c r="W408">
        <v>0.24947893639866101</v>
      </c>
      <c r="X408">
        <v>0.19855133411583051</v>
      </c>
      <c r="Y408">
        <v>0.2465078484735139</v>
      </c>
      <c r="Z408">
        <v>0.1011378002528445</v>
      </c>
      <c r="AA408">
        <v>0.1400440471563674</v>
      </c>
      <c r="AB408">
        <v>0.1182860687417492</v>
      </c>
      <c r="AC408">
        <v>9.7304940228801581E-2</v>
      </c>
      <c r="AD408">
        <v>0.21155874288124871</v>
      </c>
      <c r="AE408">
        <v>0.21030444964871189</v>
      </c>
      <c r="AF408">
        <v>0.60046189376443415</v>
      </c>
      <c r="AG408">
        <v>0.51737395508694251</v>
      </c>
      <c r="AH408">
        <v>0.57395808238978563</v>
      </c>
      <c r="AI408">
        <v>0.59119130772215756</v>
      </c>
      <c r="AJ408">
        <v>0.51797648923523976</v>
      </c>
      <c r="AK408">
        <v>0.57896476498975336</v>
      </c>
    </row>
    <row r="409" spans="1:50">
      <c r="A409">
        <v>2</v>
      </c>
      <c r="B409">
        <v>0.47735321528424979</v>
      </c>
      <c r="C409">
        <v>0.45824830400970717</v>
      </c>
      <c r="D409">
        <v>0.53795883466682948</v>
      </c>
      <c r="E409">
        <v>0.47623610578765813</v>
      </c>
      <c r="F409">
        <v>0.43583497779970398</v>
      </c>
      <c r="G409">
        <v>0.47728509249183892</v>
      </c>
      <c r="H409">
        <v>0.38726533772014698</v>
      </c>
      <c r="I409">
        <v>0.39579703832752622</v>
      </c>
      <c r="J409">
        <v>0.43969676085458309</v>
      </c>
      <c r="K409">
        <v>0.40198412698412689</v>
      </c>
      <c r="L409">
        <v>0.38894642175832572</v>
      </c>
      <c r="M409">
        <v>0.42346741067968702</v>
      </c>
      <c r="N409">
        <v>8.2956321460886731E-2</v>
      </c>
      <c r="O409">
        <v>0.15983913432042701</v>
      </c>
      <c r="P409">
        <v>0.1792365605600317</v>
      </c>
      <c r="Q409">
        <v>0.19430734292202881</v>
      </c>
      <c r="R409">
        <v>0.17948849367023739</v>
      </c>
      <c r="S409">
        <v>0.1136668825731844</v>
      </c>
      <c r="T409">
        <v>0.13458383852792241</v>
      </c>
      <c r="U409">
        <v>0.14183442335300689</v>
      </c>
      <c r="V409">
        <v>0.13621299871299869</v>
      </c>
      <c r="W409">
        <v>0.19314090822964691</v>
      </c>
      <c r="X409">
        <v>0.14320953558583721</v>
      </c>
      <c r="Y409">
        <v>0.17640685661219391</v>
      </c>
      <c r="Z409">
        <v>8.2490518331226309E-2</v>
      </c>
      <c r="AA409">
        <v>0.12012782312043881</v>
      </c>
      <c r="AB409">
        <v>9.9295405022823774E-2</v>
      </c>
      <c r="AC409">
        <v>8.6121941814130853E-2</v>
      </c>
      <c r="AD409">
        <v>0.1888051044083526</v>
      </c>
      <c r="AE409">
        <v>0.18199648711943789</v>
      </c>
      <c r="AF409">
        <v>0.52463433410315619</v>
      </c>
      <c r="AG409">
        <v>0.42052835464421973</v>
      </c>
      <c r="AH409">
        <v>0.4841002168152253</v>
      </c>
      <c r="AI409">
        <v>0.51299961195188204</v>
      </c>
      <c r="AJ409">
        <v>0.42356359793950599</v>
      </c>
      <c r="AK409">
        <v>0.49685991934950752</v>
      </c>
    </row>
    <row r="410" spans="1:50">
      <c r="A410">
        <v>3</v>
      </c>
      <c r="B410">
        <v>0.44268406337371852</v>
      </c>
      <c r="C410">
        <v>0.42636920191936462</v>
      </c>
      <c r="D410">
        <v>0.49496121663714648</v>
      </c>
      <c r="E410">
        <v>0.43867382138750483</v>
      </c>
      <c r="F410">
        <v>0.39559694129255057</v>
      </c>
      <c r="G410">
        <v>0.41682535364526663</v>
      </c>
      <c r="H410">
        <v>0.36462163731372171</v>
      </c>
      <c r="I410">
        <v>0.36933797909407667</v>
      </c>
      <c r="J410">
        <v>0.40241212956581668</v>
      </c>
      <c r="K410">
        <v>0.38194444444444448</v>
      </c>
      <c r="L410">
        <v>0.3671444922875674</v>
      </c>
      <c r="M410">
        <v>0.39936448887855552</v>
      </c>
      <c r="N410">
        <v>7.8637821831043841E-2</v>
      </c>
      <c r="O410">
        <v>0.15101084514866789</v>
      </c>
      <c r="P410">
        <v>0.16125126579491919</v>
      </c>
      <c r="Q410">
        <v>0.1643603330809992</v>
      </c>
      <c r="R410">
        <v>0.14870732260922409</v>
      </c>
      <c r="S410">
        <v>9.6194252673817898E-2</v>
      </c>
      <c r="T410">
        <v>9.6248484416232793E-2</v>
      </c>
      <c r="U410">
        <v>0.10871271335141169</v>
      </c>
      <c r="V410">
        <v>0.1080598455598456</v>
      </c>
      <c r="W410">
        <v>0.16200341059811779</v>
      </c>
      <c r="X410">
        <v>0.11544762394943479</v>
      </c>
      <c r="Y410">
        <v>0.13413989243012481</v>
      </c>
      <c r="Z410">
        <v>7.7433628318584066E-2</v>
      </c>
      <c r="AA410">
        <v>0.11226842855292141</v>
      </c>
      <c r="AB410">
        <v>9.314013964658914E-2</v>
      </c>
      <c r="AC410">
        <v>8.0766099661510771E-2</v>
      </c>
      <c r="AD410">
        <v>0.17778422273781891</v>
      </c>
      <c r="AE410">
        <v>0.1687646370023419</v>
      </c>
      <c r="AF410">
        <v>0.48190916089299463</v>
      </c>
      <c r="AG410">
        <v>0.37747939300381561</v>
      </c>
      <c r="AH410">
        <v>0.42284991568296798</v>
      </c>
      <c r="AI410">
        <v>0.47943344974776869</v>
      </c>
      <c r="AJ410">
        <v>0.38549729229956409</v>
      </c>
      <c r="AK410">
        <v>0.45098168837178559</v>
      </c>
    </row>
    <row r="411" spans="1:50">
      <c r="A411">
        <v>4</v>
      </c>
      <c r="B411">
        <v>0.42907735321528417</v>
      </c>
      <c r="C411">
        <v>0.41418013347305721</v>
      </c>
      <c r="D411">
        <v>0.47346240762230501</v>
      </c>
      <c r="E411">
        <v>0.4246837868915293</v>
      </c>
      <c r="F411">
        <v>0.38008756783423792</v>
      </c>
      <c r="G411">
        <v>0.39370239390641998</v>
      </c>
      <c r="H411">
        <v>0.35223533965550607</v>
      </c>
      <c r="I411">
        <v>0.35801393728223008</v>
      </c>
      <c r="J411">
        <v>0.37367332873880088</v>
      </c>
      <c r="K411">
        <v>0.37242063492063487</v>
      </c>
      <c r="L411">
        <v>0.35362729601569742</v>
      </c>
      <c r="M411">
        <v>0.36983647213826237</v>
      </c>
      <c r="N411">
        <v>7.4566093608620543E-2</v>
      </c>
      <c r="O411">
        <v>0.144658341585952</v>
      </c>
      <c r="P411">
        <v>0.14960595253819389</v>
      </c>
      <c r="Q411">
        <v>0.12596517789553369</v>
      </c>
      <c r="R411">
        <v>0.1297509829619922</v>
      </c>
      <c r="S411">
        <v>7.9938071691495929E-2</v>
      </c>
      <c r="T411">
        <v>7.6135796305541695E-2</v>
      </c>
      <c r="U411">
        <v>9.2295421917371168E-2</v>
      </c>
      <c r="V411">
        <v>9.3211068211068199E-2</v>
      </c>
      <c r="W411">
        <v>0.1347502052674793</v>
      </c>
      <c r="X411">
        <v>9.8500492722148641E-2</v>
      </c>
      <c r="Y411">
        <v>0.1055964710889838</v>
      </c>
      <c r="Z411">
        <v>7.1863147914032866E-2</v>
      </c>
      <c r="AA411">
        <v>0.108286911085201</v>
      </c>
      <c r="AB411">
        <v>8.6460006680132956E-2</v>
      </c>
      <c r="AC411">
        <v>7.7295513946612979E-2</v>
      </c>
      <c r="AD411">
        <v>0.17228696477536379</v>
      </c>
      <c r="AE411">
        <v>0.1572599531615925</v>
      </c>
      <c r="AF411">
        <v>0.45842956120092382</v>
      </c>
      <c r="AG411">
        <v>0.3567413275857047</v>
      </c>
      <c r="AH411">
        <v>0.3928571428571429</v>
      </c>
      <c r="AI411">
        <v>0.46119518820333721</v>
      </c>
      <c r="AJ411">
        <v>0.37170783251882178</v>
      </c>
      <c r="AK411">
        <v>0.43247173927414562</v>
      </c>
    </row>
    <row r="412" spans="1:50">
      <c r="A412">
        <v>5</v>
      </c>
      <c r="B412">
        <v>0.4273998136067102</v>
      </c>
      <c r="C412">
        <v>0.41252550879708783</v>
      </c>
      <c r="D412">
        <v>0.45758260550906971</v>
      </c>
      <c r="E412">
        <v>0.41855116903027978</v>
      </c>
      <c r="F412">
        <v>0.3736741489886532</v>
      </c>
      <c r="G412">
        <v>0.37840043525571282</v>
      </c>
      <c r="H412">
        <v>0.38726533772014698</v>
      </c>
      <c r="I412">
        <v>0.38686846689895482</v>
      </c>
      <c r="J412">
        <v>0.38876636802205378</v>
      </c>
      <c r="K412">
        <v>0.40892857142857142</v>
      </c>
      <c r="L412">
        <v>0.39109936229356301</v>
      </c>
      <c r="M412">
        <v>0.39417189800821512</v>
      </c>
      <c r="N412">
        <v>8.1311178744756102E-2</v>
      </c>
      <c r="O412">
        <v>0.16018936740658429</v>
      </c>
      <c r="P412">
        <v>0.15805926121604369</v>
      </c>
      <c r="Q412">
        <v>0.12978046934140811</v>
      </c>
      <c r="R412">
        <v>0.13518381572299881</v>
      </c>
      <c r="S412">
        <v>8.3271457684955516E-2</v>
      </c>
      <c r="T412">
        <v>7.2070465729976455E-2</v>
      </c>
      <c r="U412">
        <v>9.5434678577125551E-2</v>
      </c>
      <c r="V412">
        <v>9.5125482625482621E-2</v>
      </c>
      <c r="W412">
        <v>0.12650792648266279</v>
      </c>
      <c r="X412">
        <v>0.10006339482422059</v>
      </c>
      <c r="Y412">
        <v>9.9947117927022738E-2</v>
      </c>
      <c r="Z412">
        <v>7.6959544879898867E-2</v>
      </c>
      <c r="AA412">
        <v>0.11955780109686059</v>
      </c>
      <c r="AB412">
        <v>9.2647082213350718E-2</v>
      </c>
      <c r="AC412">
        <v>8.4450919062513383E-2</v>
      </c>
      <c r="AD412">
        <v>0.1898201856148492</v>
      </c>
      <c r="AE412">
        <v>0.17008196721311469</v>
      </c>
      <c r="AF412">
        <v>0.44341801385681301</v>
      </c>
      <c r="AG412">
        <v>0.34768298721346802</v>
      </c>
      <c r="AH412">
        <v>0.37250060226451448</v>
      </c>
      <c r="AI412">
        <v>0.44625533566162212</v>
      </c>
      <c r="AJ412">
        <v>0.37252674679698838</v>
      </c>
      <c r="AK412">
        <v>0.42242348119256962</v>
      </c>
    </row>
    <row r="413" spans="1:50">
      <c r="A413">
        <v>6</v>
      </c>
      <c r="B413">
        <v>0.46095060577819191</v>
      </c>
      <c r="C413">
        <v>0.45333958413766468</v>
      </c>
      <c r="D413">
        <v>0.49483906431319852</v>
      </c>
      <c r="E413">
        <v>0.4612878497508624</v>
      </c>
      <c r="F413">
        <v>0.41573137641835228</v>
      </c>
      <c r="G413">
        <v>0.41662132752992392</v>
      </c>
      <c r="H413">
        <v>0.45016450551577319</v>
      </c>
      <c r="I413">
        <v>0.44713632404181192</v>
      </c>
      <c r="J413">
        <v>0.43631977946243972</v>
      </c>
      <c r="K413">
        <v>0.47480158730158739</v>
      </c>
      <c r="L413">
        <v>0.46053850765792759</v>
      </c>
      <c r="M413">
        <v>0.44904285825001938</v>
      </c>
      <c r="N413">
        <v>9.513037756025336E-2</v>
      </c>
      <c r="O413">
        <v>0.18902925050119559</v>
      </c>
      <c r="P413">
        <v>0.1803812794434905</v>
      </c>
      <c r="Q413">
        <v>0.16684330052990159</v>
      </c>
      <c r="R413">
        <v>0.16603820555437601</v>
      </c>
      <c r="S413">
        <v>9.7932036841024347E-2</v>
      </c>
      <c r="T413">
        <v>0.10017117181370799</v>
      </c>
      <c r="U413">
        <v>0.11576327962992509</v>
      </c>
      <c r="V413">
        <v>0.1135939510939511</v>
      </c>
      <c r="W413">
        <v>0.1401818985662856</v>
      </c>
      <c r="X413">
        <v>0.11735574539132181</v>
      </c>
      <c r="Y413">
        <v>0.10589312662031961</v>
      </c>
      <c r="Z413">
        <v>8.7428887484197221E-2</v>
      </c>
      <c r="AA413">
        <v>0.13982812972319381</v>
      </c>
      <c r="AB413">
        <v>0.105212094221685</v>
      </c>
      <c r="AC413">
        <v>9.726209349158059E-2</v>
      </c>
      <c r="AD413">
        <v>0.220668107994094</v>
      </c>
      <c r="AE413">
        <v>0.19259367681498829</v>
      </c>
      <c r="AF413">
        <v>0.47863741339491922</v>
      </c>
      <c r="AG413">
        <v>0.38458625811901082</v>
      </c>
      <c r="AH413">
        <v>0.40737171765839558</v>
      </c>
      <c r="AI413">
        <v>0.48273185875048508</v>
      </c>
      <c r="AJ413">
        <v>0.41611411966715101</v>
      </c>
      <c r="AK413">
        <v>0.46466582931182648</v>
      </c>
    </row>
    <row r="414" spans="1:50">
      <c r="A414">
        <v>7</v>
      </c>
      <c r="B414">
        <v>0.51276794035414719</v>
      </c>
      <c r="C414">
        <v>0.51395400143400805</v>
      </c>
      <c r="D414">
        <v>0.54620411653331702</v>
      </c>
      <c r="E414">
        <v>0.52165580682253732</v>
      </c>
      <c r="F414">
        <v>0.47878638381845079</v>
      </c>
      <c r="G414">
        <v>0.47449673558215438</v>
      </c>
      <c r="H414">
        <v>0.55254499709696148</v>
      </c>
      <c r="I414">
        <v>0.54330901567944268</v>
      </c>
      <c r="J414">
        <v>0.48924879393521709</v>
      </c>
      <c r="K414">
        <v>0.56805555555555565</v>
      </c>
      <c r="L414">
        <v>0.5610999073417996</v>
      </c>
      <c r="M414">
        <v>0.50228629001007519</v>
      </c>
      <c r="N414">
        <v>0.1124866332154314</v>
      </c>
      <c r="O414">
        <v>0.2281949711359629</v>
      </c>
      <c r="P414">
        <v>0.2016906617355699</v>
      </c>
      <c r="Q414">
        <v>0.25341408024224082</v>
      </c>
      <c r="R414">
        <v>0.2203152800251873</v>
      </c>
      <c r="S414">
        <v>0.1381696393307951</v>
      </c>
      <c r="T414">
        <v>0.198915911846516</v>
      </c>
      <c r="U414">
        <v>0.17263359387462121</v>
      </c>
      <c r="V414">
        <v>0.16089124839124841</v>
      </c>
      <c r="W414">
        <v>0.19279353249542089</v>
      </c>
      <c r="X414">
        <v>0.15725682435867669</v>
      </c>
      <c r="Y414">
        <v>0.1409758677174292</v>
      </c>
      <c r="Z414">
        <v>9.7937737041719347E-2</v>
      </c>
      <c r="AA414">
        <v>0.17161117588634109</v>
      </c>
      <c r="AB414">
        <v>0.1178248214654939</v>
      </c>
      <c r="AC414">
        <v>0.11684305240155959</v>
      </c>
      <c r="AD414">
        <v>0.27291183294663568</v>
      </c>
      <c r="AE414">
        <v>0.21513466042154561</v>
      </c>
      <c r="AF414">
        <v>0.52732871439568896</v>
      </c>
      <c r="AG414">
        <v>0.44470334663443328</v>
      </c>
      <c r="AH414">
        <v>0.45916646591182841</v>
      </c>
      <c r="AI414">
        <v>0.53628249902987979</v>
      </c>
      <c r="AJ414">
        <v>0.47623827763835691</v>
      </c>
      <c r="AK414">
        <v>0.51979903483836853</v>
      </c>
    </row>
    <row r="415" spans="1:50">
      <c r="A415">
        <v>8</v>
      </c>
      <c r="B415">
        <v>0.61379310344827598</v>
      </c>
      <c r="C415">
        <v>0.6193260162153218</v>
      </c>
      <c r="D415">
        <v>0.58303304220362795</v>
      </c>
      <c r="E415">
        <v>0.6172863165963971</v>
      </c>
      <c r="F415">
        <v>0.57887271830291043</v>
      </c>
      <c r="G415">
        <v>0.52196681175190418</v>
      </c>
      <c r="H415">
        <v>0.55254499709696148</v>
      </c>
      <c r="I415">
        <v>0.5651676829268294</v>
      </c>
      <c r="J415">
        <v>0.50606478290833912</v>
      </c>
      <c r="K415">
        <v>0.54900793650793656</v>
      </c>
      <c r="L415">
        <v>0.55385076579277248</v>
      </c>
      <c r="M415">
        <v>0.50786638766178416</v>
      </c>
      <c r="N415">
        <v>0.1234268322777001</v>
      </c>
      <c r="O415">
        <v>0.22673365377647881</v>
      </c>
      <c r="P415">
        <v>0.22997842645181171</v>
      </c>
      <c r="Q415">
        <v>0.3331718395155186</v>
      </c>
      <c r="R415">
        <v>0.27322316349019238</v>
      </c>
      <c r="S415">
        <v>0.1961958324776063</v>
      </c>
      <c r="T415">
        <v>0.30236787675629412</v>
      </c>
      <c r="U415">
        <v>0.25345031105439469</v>
      </c>
      <c r="V415">
        <v>0.2196428571428572</v>
      </c>
      <c r="W415">
        <v>0.2875323691025074</v>
      </c>
      <c r="X415">
        <v>0.23317997225691861</v>
      </c>
      <c r="Y415">
        <v>0.2301788961834621</v>
      </c>
      <c r="Z415">
        <v>9.9755056890012656E-2</v>
      </c>
      <c r="AA415">
        <v>0.17174936304357211</v>
      </c>
      <c r="AB415">
        <v>0.11987657659090541</v>
      </c>
      <c r="AC415">
        <v>0.1183855349415142</v>
      </c>
      <c r="AD415">
        <v>0.27444104619278631</v>
      </c>
      <c r="AE415">
        <v>0.21858899297423881</v>
      </c>
      <c r="AF415">
        <v>0.58506543494996144</v>
      </c>
      <c r="AG415">
        <v>0.552558762706434</v>
      </c>
      <c r="AH415">
        <v>0.50469766321368337</v>
      </c>
      <c r="AI415">
        <v>0.57586340706247574</v>
      </c>
      <c r="AJ415">
        <v>0.58129705455025749</v>
      </c>
      <c r="AK415">
        <v>0.56270245256825546</v>
      </c>
    </row>
    <row r="416" spans="1:50">
      <c r="A416">
        <v>9</v>
      </c>
      <c r="B416">
        <v>0.60503261882572235</v>
      </c>
      <c r="C416">
        <v>0.60575809387237334</v>
      </c>
      <c r="D416">
        <v>0.55029621938557383</v>
      </c>
      <c r="E416">
        <v>0.5860482943656572</v>
      </c>
      <c r="F416">
        <v>0.56175999013320177</v>
      </c>
      <c r="G416">
        <v>0.51945048966267693</v>
      </c>
      <c r="H416">
        <v>0.50551577317592422</v>
      </c>
      <c r="I416">
        <v>0.52414525261324041</v>
      </c>
      <c r="J416">
        <v>0.51212956581667812</v>
      </c>
      <c r="K416">
        <v>0.50099206349206349</v>
      </c>
      <c r="L416">
        <v>0.50438763830598987</v>
      </c>
      <c r="M416">
        <v>0.50747888088041537</v>
      </c>
      <c r="N416">
        <v>0.248375421567821</v>
      </c>
      <c r="O416">
        <v>0.23567063597497639</v>
      </c>
      <c r="P416">
        <v>0.30711486813719008</v>
      </c>
      <c r="Q416">
        <v>0.40747918243754733</v>
      </c>
      <c r="R416">
        <v>0.31833324791143469</v>
      </c>
      <c r="S416">
        <v>0.26393781892288981</v>
      </c>
      <c r="T416">
        <v>0.39455103059696173</v>
      </c>
      <c r="U416">
        <v>0.3256532142287446</v>
      </c>
      <c r="V416">
        <v>0.30104568854568847</v>
      </c>
      <c r="W416">
        <v>0.37980799595780962</v>
      </c>
      <c r="X416">
        <v>0.30945461621024489</v>
      </c>
      <c r="Y416">
        <v>0.33006152377758569</v>
      </c>
      <c r="Z416">
        <v>0.1380372945638432</v>
      </c>
      <c r="AA416">
        <v>0.16500410243123029</v>
      </c>
      <c r="AB416">
        <v>0.16064129276477979</v>
      </c>
      <c r="AC416">
        <v>0.12511247268520501</v>
      </c>
      <c r="AD416">
        <v>0.25183241932081851</v>
      </c>
      <c r="AE416">
        <v>0.23144028103044489</v>
      </c>
      <c r="AF416">
        <v>0.58025404157043869</v>
      </c>
      <c r="AG416">
        <v>0.55503451489820277</v>
      </c>
      <c r="AH416">
        <v>0.50602264514574813</v>
      </c>
      <c r="AI416">
        <v>0.57295304617772613</v>
      </c>
      <c r="AJ416">
        <v>0.56919825650508515</v>
      </c>
      <c r="AK416">
        <v>0.5504726647716004</v>
      </c>
    </row>
    <row r="417" spans="1:37">
      <c r="A417">
        <v>10</v>
      </c>
      <c r="B417">
        <v>0.5369990680335508</v>
      </c>
      <c r="C417">
        <v>0.53507804313054985</v>
      </c>
      <c r="D417">
        <v>0.529469248152446</v>
      </c>
      <c r="E417">
        <v>0.52721349175929466</v>
      </c>
      <c r="F417">
        <v>0.50481006413418839</v>
      </c>
      <c r="G417">
        <v>0.51979053318824819</v>
      </c>
      <c r="H417">
        <v>0.49487129862589507</v>
      </c>
      <c r="I417">
        <v>0.50176938153310113</v>
      </c>
      <c r="J417">
        <v>0.52088215024121298</v>
      </c>
      <c r="K417">
        <v>0.48928571428571432</v>
      </c>
      <c r="L417">
        <v>0.49302338256935729</v>
      </c>
      <c r="M417">
        <v>0.52243664264124634</v>
      </c>
      <c r="N417">
        <v>0.39327136629102571</v>
      </c>
      <c r="O417">
        <v>0.31152629163546769</v>
      </c>
      <c r="P417">
        <v>0.40743186721260949</v>
      </c>
      <c r="Q417">
        <v>0.49834973504920521</v>
      </c>
      <c r="R417">
        <v>0.39639177899646361</v>
      </c>
      <c r="S417">
        <v>0.35450797011011231</v>
      </c>
      <c r="T417">
        <v>0.48088581413593889</v>
      </c>
      <c r="U417">
        <v>0.4091880682724518</v>
      </c>
      <c r="V417">
        <v>0.40053088803088799</v>
      </c>
      <c r="W417">
        <v>0.48446283079643782</v>
      </c>
      <c r="X417">
        <v>0.40553857355368789</v>
      </c>
      <c r="Y417">
        <v>0.44134604222827012</v>
      </c>
      <c r="Z417">
        <v>0.29187737041719353</v>
      </c>
      <c r="AA417">
        <v>0.21997668091721731</v>
      </c>
      <c r="AB417">
        <v>0.26639415965517782</v>
      </c>
      <c r="AC417">
        <v>0.27850379193624403</v>
      </c>
      <c r="AD417">
        <v>0.27781586163256689</v>
      </c>
      <c r="AE417">
        <v>0.29830210772833721</v>
      </c>
      <c r="AF417">
        <v>0.56043110084680514</v>
      </c>
      <c r="AG417">
        <v>0.50554859755919956</v>
      </c>
      <c r="AH417">
        <v>0.51818838834015901</v>
      </c>
      <c r="AI417">
        <v>0.57702755141637563</v>
      </c>
      <c r="AJ417">
        <v>0.5097609298639546</v>
      </c>
      <c r="AK417">
        <v>0.54743174456270249</v>
      </c>
    </row>
    <row r="418" spans="1:37">
      <c r="A418">
        <v>11</v>
      </c>
      <c r="B418">
        <v>0.5245107176141659</v>
      </c>
      <c r="C418">
        <v>0.50805250675638403</v>
      </c>
      <c r="D418">
        <v>0.50906981005313612</v>
      </c>
      <c r="E418">
        <v>0.51437332311230355</v>
      </c>
      <c r="F418">
        <v>0.4923532313764184</v>
      </c>
      <c r="G418">
        <v>0.51945048966267682</v>
      </c>
      <c r="H418">
        <v>0.49622604993226238</v>
      </c>
      <c r="I418">
        <v>0.49855727351916401</v>
      </c>
      <c r="J418">
        <v>0.52742935906271537</v>
      </c>
      <c r="K418">
        <v>0.48551587301587301</v>
      </c>
      <c r="L418">
        <v>0.48847222979233651</v>
      </c>
      <c r="M418">
        <v>0.52700922266139671</v>
      </c>
      <c r="N418">
        <v>0.52994159743357727</v>
      </c>
      <c r="O418">
        <v>0.3986618680708196</v>
      </c>
      <c r="P418">
        <v>0.49872319816844968</v>
      </c>
      <c r="Q418">
        <v>0.58846328538985626</v>
      </c>
      <c r="R418">
        <v>0.48704393858409561</v>
      </c>
      <c r="S418">
        <v>0.45708463008894301</v>
      </c>
      <c r="T418">
        <v>0.56975251408601391</v>
      </c>
      <c r="U418">
        <v>0.49752113574732809</v>
      </c>
      <c r="V418">
        <v>0.50162483912483902</v>
      </c>
      <c r="W418">
        <v>0.62003410598117847</v>
      </c>
      <c r="X418">
        <v>0.51981872846302102</v>
      </c>
      <c r="Y418">
        <v>0.5733319575395649</v>
      </c>
      <c r="Z418">
        <v>0.46637958280657399</v>
      </c>
      <c r="AA418">
        <v>0.34505333160599388</v>
      </c>
      <c r="AB418">
        <v>0.40435481049098959</v>
      </c>
      <c r="AC418">
        <v>0.50644843395175454</v>
      </c>
      <c r="AD418">
        <v>0.3430051676861422</v>
      </c>
      <c r="AE418">
        <v>0.41501756440281018</v>
      </c>
      <c r="AF418">
        <v>0.54330254041570425</v>
      </c>
      <c r="AG418">
        <v>0.49116010835056639</v>
      </c>
      <c r="AH418">
        <v>0.51716453866538192</v>
      </c>
      <c r="AI418">
        <v>0.56034148234381065</v>
      </c>
      <c r="AJ418">
        <v>0.49203539823008852</v>
      </c>
      <c r="AK418">
        <v>0.52958286507569252</v>
      </c>
    </row>
    <row r="419" spans="1:37">
      <c r="A419">
        <v>12</v>
      </c>
      <c r="B419">
        <v>0.52898415657036346</v>
      </c>
      <c r="C419">
        <v>0.50910043571783137</v>
      </c>
      <c r="D419">
        <v>0.5079093629756305</v>
      </c>
      <c r="E419">
        <v>0.51801456496742049</v>
      </c>
      <c r="F419">
        <v>0.49719412925505668</v>
      </c>
      <c r="G419">
        <v>0.51911044613710555</v>
      </c>
      <c r="H419">
        <v>0.48306560867040838</v>
      </c>
      <c r="I419">
        <v>0.48641659407665522</v>
      </c>
      <c r="J419">
        <v>0.52343211578221915</v>
      </c>
      <c r="K419">
        <v>0.47261904761904761</v>
      </c>
      <c r="L419">
        <v>0.47457349975472818</v>
      </c>
      <c r="M419">
        <v>0.51794156397736968</v>
      </c>
      <c r="N419">
        <v>0.62712840338899412</v>
      </c>
      <c r="O419">
        <v>0.4821018815970628</v>
      </c>
      <c r="P419">
        <v>0.56469863074010462</v>
      </c>
      <c r="Q419">
        <v>0.69447388342165028</v>
      </c>
      <c r="R419">
        <v>0.57733732619694411</v>
      </c>
      <c r="S419">
        <v>0.55580656882415191</v>
      </c>
      <c r="T419">
        <v>0.6497040154054633</v>
      </c>
      <c r="U419">
        <v>0.57988833944807772</v>
      </c>
      <c r="V419">
        <v>0.59477155727155717</v>
      </c>
      <c r="W419">
        <v>0.74208930714330823</v>
      </c>
      <c r="X419">
        <v>0.62310207822042563</v>
      </c>
      <c r="Y419">
        <v>0.69002076588719363</v>
      </c>
      <c r="Z419">
        <v>0.61188369152970934</v>
      </c>
      <c r="AA419">
        <v>0.49137625771904841</v>
      </c>
      <c r="AB419">
        <v>0.56332607001415558</v>
      </c>
      <c r="AC419">
        <v>0.64030164103003573</v>
      </c>
      <c r="AD419">
        <v>0.41164838641636781</v>
      </c>
      <c r="AE419">
        <v>0.56636416861826688</v>
      </c>
      <c r="AF419">
        <v>0.53887605850654341</v>
      </c>
      <c r="AG419">
        <v>0.49727667258905422</v>
      </c>
      <c r="AH419">
        <v>0.5212599373644905</v>
      </c>
      <c r="AI419">
        <v>0.55413271245634454</v>
      </c>
      <c r="AJ419">
        <v>0.49681680095099712</v>
      </c>
      <c r="AK419">
        <v>0.52713690751636155</v>
      </c>
    </row>
    <row r="420" spans="1:37">
      <c r="A420">
        <v>13</v>
      </c>
      <c r="B420">
        <v>0.5123951537744641</v>
      </c>
      <c r="C420">
        <v>0.49200264739948152</v>
      </c>
      <c r="D420">
        <v>0.50332865082758194</v>
      </c>
      <c r="E420">
        <v>0.50555768493675735</v>
      </c>
      <c r="F420">
        <v>0.48353478046373938</v>
      </c>
      <c r="G420">
        <v>0.51217355821545163</v>
      </c>
      <c r="H420">
        <v>0.48712986258951041</v>
      </c>
      <c r="I420">
        <v>0.48600827526132401</v>
      </c>
      <c r="J420">
        <v>0.53335630599586492</v>
      </c>
      <c r="K420">
        <v>0.4775793650793651</v>
      </c>
      <c r="L420">
        <v>0.47874311876601078</v>
      </c>
      <c r="M420">
        <v>0.53049678369371478</v>
      </c>
      <c r="N420">
        <v>0.71913300978859918</v>
      </c>
      <c r="O420">
        <v>0.59433347020603366</v>
      </c>
      <c r="P420">
        <v>0.62563289745960449</v>
      </c>
      <c r="Q420">
        <v>0.7900681302043906</v>
      </c>
      <c r="R420">
        <v>0.66940992992963688</v>
      </c>
      <c r="S420">
        <v>0.65419674876380352</v>
      </c>
      <c r="T420">
        <v>0.73225875472505519</v>
      </c>
      <c r="U420">
        <v>0.66495453820386019</v>
      </c>
      <c r="V420">
        <v>0.67968146718146705</v>
      </c>
      <c r="W420">
        <v>0.84440725067896139</v>
      </c>
      <c r="X420">
        <v>0.71935550687614158</v>
      </c>
      <c r="Y420">
        <v>0.78212585933368595</v>
      </c>
      <c r="Z420">
        <v>0.73921460176991138</v>
      </c>
      <c r="AA420">
        <v>0.62908839659714122</v>
      </c>
      <c r="AB420">
        <v>0.70508803460945069</v>
      </c>
      <c r="AC420">
        <v>0.73717811388662746</v>
      </c>
      <c r="AD420">
        <v>0.54259386205441906</v>
      </c>
      <c r="AE420">
        <v>0.72183840749414518</v>
      </c>
      <c r="AF420">
        <v>0.52713625866050795</v>
      </c>
      <c r="AG420">
        <v>0.48387848425712859</v>
      </c>
      <c r="AH420">
        <v>0.51686340640809447</v>
      </c>
      <c r="AI420">
        <v>0.53841676367869629</v>
      </c>
      <c r="AJ420">
        <v>0.48183859463743223</v>
      </c>
      <c r="AK420">
        <v>0.51979903483836865</v>
      </c>
    </row>
    <row r="421" spans="1:37">
      <c r="A421">
        <v>14</v>
      </c>
      <c r="B421">
        <v>0.50941286113699913</v>
      </c>
      <c r="C421">
        <v>0.48996194363245282</v>
      </c>
      <c r="D421">
        <v>0.51945275758871312</v>
      </c>
      <c r="E421">
        <v>0.5090072824837103</v>
      </c>
      <c r="F421">
        <v>0.48624814997533289</v>
      </c>
      <c r="G421">
        <v>0.5283596300326443</v>
      </c>
      <c r="H421">
        <v>0.48983936520224503</v>
      </c>
      <c r="I421">
        <v>0.48873040069686419</v>
      </c>
      <c r="J421">
        <v>0.53631977946243969</v>
      </c>
      <c r="K421">
        <v>0.48313492063492058</v>
      </c>
      <c r="L421">
        <v>0.4835940480732544</v>
      </c>
      <c r="M421">
        <v>0.53460435557622266</v>
      </c>
      <c r="N421">
        <v>0.81270050176852837</v>
      </c>
      <c r="O421">
        <v>0.70259172483756427</v>
      </c>
      <c r="P421">
        <v>0.69627526086382219</v>
      </c>
      <c r="Q421">
        <v>0.85589704769114305</v>
      </c>
      <c r="R421">
        <v>0.74720487344135533</v>
      </c>
      <c r="S421">
        <v>0.73843188675966454</v>
      </c>
      <c r="T421">
        <v>0.78500106982383566</v>
      </c>
      <c r="U421">
        <v>0.7376040835858988</v>
      </c>
      <c r="V421">
        <v>0.74956563706563695</v>
      </c>
      <c r="W421">
        <v>0.93987241836670232</v>
      </c>
      <c r="X421">
        <v>0.81128427871126496</v>
      </c>
      <c r="Y421">
        <v>0.86872347835059527</v>
      </c>
      <c r="Z421">
        <v>0.85923672566371689</v>
      </c>
      <c r="AA421">
        <v>0.7630608455326684</v>
      </c>
      <c r="AB421">
        <v>0.84190351979387013</v>
      </c>
      <c r="AC421">
        <v>0.85483525429538543</v>
      </c>
      <c r="AD421">
        <v>0.71870385994515928</v>
      </c>
      <c r="AE421">
        <v>0.85339578454332532</v>
      </c>
      <c r="AF421">
        <v>0.53695150115473433</v>
      </c>
      <c r="AG421">
        <v>0.48795619374945393</v>
      </c>
      <c r="AH421">
        <v>0.53294386894724166</v>
      </c>
      <c r="AI421">
        <v>0.53026775320139696</v>
      </c>
      <c r="AJ421">
        <v>0.48461233654735181</v>
      </c>
      <c r="AK421">
        <v>0.52482316387915651</v>
      </c>
    </row>
    <row r="422" spans="1:37">
      <c r="A422">
        <v>15</v>
      </c>
      <c r="B422">
        <v>0.50102516309412859</v>
      </c>
      <c r="C422">
        <v>0.48524626330594012</v>
      </c>
      <c r="D422">
        <v>0.51249007512367917</v>
      </c>
      <c r="E422">
        <v>0.50958221540820237</v>
      </c>
      <c r="F422">
        <v>0.4863098174642328</v>
      </c>
      <c r="G422">
        <v>0.52448313384113165</v>
      </c>
      <c r="H422">
        <v>0.50803173988774919</v>
      </c>
      <c r="I422">
        <v>0.50332099303135891</v>
      </c>
      <c r="J422">
        <v>0.5403859407305307</v>
      </c>
      <c r="K422">
        <v>0.5005952380952382</v>
      </c>
      <c r="L422">
        <v>0.50005450482367675</v>
      </c>
      <c r="M422">
        <v>0.54095946679066897</v>
      </c>
      <c r="N422">
        <v>0.89853582298264367</v>
      </c>
      <c r="O422">
        <v>0.8068162604768</v>
      </c>
      <c r="P422">
        <v>0.78472680843569753</v>
      </c>
      <c r="Q422">
        <v>0.95227857683573047</v>
      </c>
      <c r="R422">
        <v>0.84073453070429149</v>
      </c>
      <c r="S422">
        <v>0.83726441176005939</v>
      </c>
      <c r="T422">
        <v>0.8593538264032522</v>
      </c>
      <c r="U422">
        <v>0.82268942415058233</v>
      </c>
      <c r="V422">
        <v>0.83447554697554704</v>
      </c>
      <c r="W422">
        <v>0.98739973473125742</v>
      </c>
      <c r="X422">
        <v>0.89345275830252513</v>
      </c>
      <c r="Y422">
        <v>0.93352336484760934</v>
      </c>
      <c r="Z422">
        <v>0.93137642225031614</v>
      </c>
      <c r="AA422">
        <v>0.87975989981431091</v>
      </c>
      <c r="AB422">
        <v>0.92672530338937198</v>
      </c>
      <c r="AC422">
        <v>0.94939800334204549</v>
      </c>
      <c r="AD422">
        <v>0.87676650495676023</v>
      </c>
      <c r="AE422">
        <v>0.9455210772833722</v>
      </c>
      <c r="AF422">
        <v>0.53252501924557349</v>
      </c>
      <c r="AG422">
        <v>0.48626685695977617</v>
      </c>
      <c r="AH422">
        <v>0.52692122380149364</v>
      </c>
      <c r="AI422">
        <v>0.5186263096623982</v>
      </c>
      <c r="AJ422">
        <v>0.48170651168934081</v>
      </c>
      <c r="AK422">
        <v>0.51424605010907654</v>
      </c>
    </row>
    <row r="423" spans="1:37">
      <c r="A423">
        <v>16</v>
      </c>
      <c r="B423">
        <v>0.51798695246971105</v>
      </c>
      <c r="C423">
        <v>0.50079973526005195</v>
      </c>
      <c r="D423">
        <v>0.51481096927869041</v>
      </c>
      <c r="E423">
        <v>0.52759678037562285</v>
      </c>
      <c r="F423">
        <v>0.50465589541193878</v>
      </c>
      <c r="G423">
        <v>0.52795157780195867</v>
      </c>
      <c r="H423">
        <v>0.5688020127733695</v>
      </c>
      <c r="I423">
        <v>0.55460583623693382</v>
      </c>
      <c r="J423">
        <v>0.58959338387319082</v>
      </c>
      <c r="K423">
        <v>0.5625</v>
      </c>
      <c r="L423">
        <v>0.55902872404207771</v>
      </c>
      <c r="M423">
        <v>0.60148802604045581</v>
      </c>
      <c r="N423">
        <v>0.96051657481286501</v>
      </c>
      <c r="O423">
        <v>0.89333590976063371</v>
      </c>
      <c r="P423">
        <v>0.88398714392638555</v>
      </c>
      <c r="Q423">
        <v>0.96984102952308848</v>
      </c>
      <c r="R423">
        <v>0.90128645379529515</v>
      </c>
      <c r="S423">
        <v>0.90508538839476138</v>
      </c>
      <c r="T423">
        <v>0.89954354183011198</v>
      </c>
      <c r="U423">
        <v>0.89065560695485702</v>
      </c>
      <c r="V423">
        <v>0.90760939510939498</v>
      </c>
      <c r="W423">
        <v>0.99551569506726445</v>
      </c>
      <c r="X423">
        <v>0.94310157608320433</v>
      </c>
      <c r="Y423">
        <v>0.96437554010653803</v>
      </c>
      <c r="Z423">
        <v>0.97803413400758543</v>
      </c>
      <c r="AA423">
        <v>0.95575419959407537</v>
      </c>
      <c r="AB423">
        <v>0.98531961255228773</v>
      </c>
      <c r="AC423">
        <v>1</v>
      </c>
      <c r="AD423">
        <v>1</v>
      </c>
      <c r="AE423">
        <v>1</v>
      </c>
      <c r="AF423">
        <v>0.53868360277136251</v>
      </c>
      <c r="AG423">
        <v>0.50412139923688581</v>
      </c>
      <c r="AH423">
        <v>0.529089376053963</v>
      </c>
      <c r="AI423">
        <v>0.52832751261156385</v>
      </c>
      <c r="AJ423">
        <v>0.50009245806366398</v>
      </c>
      <c r="AK423">
        <v>0.52046010444899848</v>
      </c>
    </row>
    <row r="424" spans="1:37">
      <c r="A424">
        <v>17</v>
      </c>
      <c r="B424">
        <v>0.57148182665424041</v>
      </c>
      <c r="C424">
        <v>0.5595389112569632</v>
      </c>
      <c r="D424">
        <v>0.57576497892872402</v>
      </c>
      <c r="E424">
        <v>0.58279034112686845</v>
      </c>
      <c r="F424">
        <v>0.56499753330044389</v>
      </c>
      <c r="G424">
        <v>0.58773122959738855</v>
      </c>
      <c r="H424">
        <v>0.65686084768724595</v>
      </c>
      <c r="I424">
        <v>0.63776676829268286</v>
      </c>
      <c r="J424">
        <v>0.66988283942108895</v>
      </c>
      <c r="K424">
        <v>0.77003968253968258</v>
      </c>
      <c r="L424">
        <v>0.65822750313402723</v>
      </c>
      <c r="M424">
        <v>0.67418429822521897</v>
      </c>
      <c r="N424">
        <v>1</v>
      </c>
      <c r="O424">
        <v>0.97531460592739305</v>
      </c>
      <c r="P424">
        <v>0.99619160833003129</v>
      </c>
      <c r="Q424">
        <v>0.98640423921271769</v>
      </c>
      <c r="R424">
        <v>0.95322052761445963</v>
      </c>
      <c r="S424">
        <v>0.96232167964738768</v>
      </c>
      <c r="T424">
        <v>0.9543898438057199</v>
      </c>
      <c r="U424">
        <v>0.94742383155208176</v>
      </c>
      <c r="V424">
        <v>0.96185649935649931</v>
      </c>
      <c r="W424">
        <v>0.99984210193898804</v>
      </c>
      <c r="X424">
        <v>0.99023343104086781</v>
      </c>
      <c r="Y424">
        <v>1</v>
      </c>
      <c r="Z424">
        <v>1</v>
      </c>
      <c r="AA424">
        <v>1</v>
      </c>
      <c r="AB424">
        <v>1</v>
      </c>
      <c r="AC424">
        <v>0.9478555208020909</v>
      </c>
      <c r="AD424">
        <v>0.98440466146382588</v>
      </c>
      <c r="AE424">
        <v>0.97216042154566751</v>
      </c>
      <c r="AF424">
        <v>0.59141647421093124</v>
      </c>
      <c r="AG424">
        <v>0.56502490315439924</v>
      </c>
      <c r="AH424">
        <v>0.58744880751626116</v>
      </c>
      <c r="AI424">
        <v>0.59138533178114083</v>
      </c>
      <c r="AJ424">
        <v>0.56174877823272995</v>
      </c>
      <c r="AK424">
        <v>0.58193957823758846</v>
      </c>
    </row>
    <row r="425" spans="1:37">
      <c r="A425">
        <v>18</v>
      </c>
      <c r="B425">
        <v>0.6587138863000932</v>
      </c>
      <c r="C425">
        <v>0.6555622966190503</v>
      </c>
      <c r="D425">
        <v>0.6782507787210651</v>
      </c>
      <c r="E425">
        <v>0.67018014564967432</v>
      </c>
      <c r="F425">
        <v>0.65811544153922041</v>
      </c>
      <c r="G425">
        <v>0.68063112078346022</v>
      </c>
      <c r="H425">
        <v>0.76020901877298241</v>
      </c>
      <c r="I425">
        <v>0.74028201219512202</v>
      </c>
      <c r="J425">
        <v>0.76278428669882825</v>
      </c>
      <c r="K425">
        <v>0.92519841269841274</v>
      </c>
      <c r="L425">
        <v>0.76718264566414129</v>
      </c>
      <c r="M425">
        <v>0.75966829419514847</v>
      </c>
      <c r="N425">
        <v>0.99580488607386686</v>
      </c>
      <c r="O425">
        <v>1</v>
      </c>
      <c r="P425">
        <v>1</v>
      </c>
      <c r="Q425">
        <v>1</v>
      </c>
      <c r="R425">
        <v>1</v>
      </c>
      <c r="S425">
        <v>1</v>
      </c>
      <c r="T425">
        <v>1</v>
      </c>
      <c r="U425">
        <v>1</v>
      </c>
      <c r="V425">
        <v>1</v>
      </c>
      <c r="W425">
        <v>1</v>
      </c>
      <c r="X425">
        <v>1</v>
      </c>
      <c r="Y425">
        <v>0.97751866995137437</v>
      </c>
      <c r="Z425">
        <v>0.93378634639696589</v>
      </c>
      <c r="AA425">
        <v>0.93892991320119201</v>
      </c>
      <c r="AB425">
        <v>0.91223577688355895</v>
      </c>
      <c r="AC425">
        <v>0.8397532027936071</v>
      </c>
      <c r="AD425">
        <v>0.90802309639316559</v>
      </c>
      <c r="AE425">
        <v>0.87663934426229495</v>
      </c>
      <c r="AF425">
        <v>0.6780215550423403</v>
      </c>
      <c r="AG425">
        <v>0.66181225060437476</v>
      </c>
      <c r="AH425">
        <v>0.68465430016863416</v>
      </c>
      <c r="AI425">
        <v>0.68975552968568099</v>
      </c>
      <c r="AJ425">
        <v>0.6602298243296788</v>
      </c>
      <c r="AK425">
        <v>0.68209162424803327</v>
      </c>
    </row>
    <row r="426" spans="1:37">
      <c r="A426">
        <v>19</v>
      </c>
      <c r="B426">
        <v>0.76626281453867673</v>
      </c>
      <c r="C426">
        <v>0.76482267938889192</v>
      </c>
      <c r="D426">
        <v>0.78586697611922052</v>
      </c>
      <c r="E426">
        <v>0.77175162897661942</v>
      </c>
      <c r="F426">
        <v>0.765355204736063</v>
      </c>
      <c r="G426">
        <v>0.7827121871599565</v>
      </c>
      <c r="H426">
        <v>0.84246177665957034</v>
      </c>
      <c r="I426">
        <v>0.830765461672474</v>
      </c>
      <c r="J426">
        <v>0.83880082701585101</v>
      </c>
      <c r="K426">
        <v>0.9561507936507937</v>
      </c>
      <c r="L426">
        <v>0.83899275085845093</v>
      </c>
      <c r="M426">
        <v>0.82430442532744341</v>
      </c>
      <c r="N426">
        <v>0.8769021962655259</v>
      </c>
      <c r="O426">
        <v>0.91925315813627684</v>
      </c>
      <c r="P426">
        <v>0.91548892704618501</v>
      </c>
      <c r="Q426">
        <v>0.99079485238455733</v>
      </c>
      <c r="R426">
        <v>0.93369308155838848</v>
      </c>
      <c r="S426">
        <v>0.94780328283227233</v>
      </c>
      <c r="T426">
        <v>0.91223878468012276</v>
      </c>
      <c r="U426">
        <v>0.92334981655766468</v>
      </c>
      <c r="V426">
        <v>0.9205437580437581</v>
      </c>
      <c r="W426">
        <v>0.90715594012505507</v>
      </c>
      <c r="X426">
        <v>0.89354690903156575</v>
      </c>
      <c r="Y426">
        <v>0.86582141337013585</v>
      </c>
      <c r="Z426">
        <v>0.74806415929203551</v>
      </c>
      <c r="AA426">
        <v>0.77128298138791707</v>
      </c>
      <c r="AB426">
        <v>0.72762553083199455</v>
      </c>
      <c r="AC426">
        <v>0.63126097947641291</v>
      </c>
      <c r="AD426">
        <v>0.77462560641214939</v>
      </c>
      <c r="AE426">
        <v>0.70409836065573761</v>
      </c>
      <c r="AF426">
        <v>0.77886836027713624</v>
      </c>
      <c r="AG426">
        <v>0.77080360003495163</v>
      </c>
      <c r="AH426">
        <v>0.78962900505902212</v>
      </c>
      <c r="AI426">
        <v>0.79336437718277075</v>
      </c>
      <c r="AJ426">
        <v>0.7707040021133269</v>
      </c>
      <c r="AK426">
        <v>0.7900442916639121</v>
      </c>
    </row>
    <row r="427" spans="1:37">
      <c r="A427">
        <v>20</v>
      </c>
      <c r="B427">
        <v>0.86374650512581552</v>
      </c>
      <c r="C427">
        <v>0.8601566378026585</v>
      </c>
      <c r="D427">
        <v>0.86605997679105839</v>
      </c>
      <c r="E427">
        <v>0.86067458796473739</v>
      </c>
      <c r="F427">
        <v>0.85501973359644801</v>
      </c>
      <c r="G427">
        <v>0.85922198041349285</v>
      </c>
      <c r="H427">
        <v>0.94174569382620477</v>
      </c>
      <c r="I427">
        <v>0.92968750000000022</v>
      </c>
      <c r="J427">
        <v>0.93280496209510677</v>
      </c>
      <c r="K427">
        <v>0.9468253968253969</v>
      </c>
      <c r="L427">
        <v>0.9184062789556876</v>
      </c>
      <c r="M427">
        <v>0.92056110981942185</v>
      </c>
      <c r="N427">
        <v>0.70062515423212945</v>
      </c>
      <c r="O427">
        <v>0.7865993575034419</v>
      </c>
      <c r="P427">
        <v>0.79423678069827863</v>
      </c>
      <c r="Q427">
        <v>0.91448902346707051</v>
      </c>
      <c r="R427">
        <v>0.81511528295393831</v>
      </c>
      <c r="S427">
        <v>0.8227144188691764</v>
      </c>
      <c r="T427">
        <v>0.74951857927394616</v>
      </c>
      <c r="U427">
        <v>0.7865114053278035</v>
      </c>
      <c r="V427">
        <v>0.77844272844272833</v>
      </c>
      <c r="W427">
        <v>0.7290153476915302</v>
      </c>
      <c r="X427">
        <v>0.73507867862590159</v>
      </c>
      <c r="Y427">
        <v>0.72417484619055617</v>
      </c>
      <c r="Z427">
        <v>0.57431257901390653</v>
      </c>
      <c r="AA427">
        <v>0.63388176361359427</v>
      </c>
      <c r="AB427">
        <v>0.59402287150287092</v>
      </c>
      <c r="AC427">
        <v>0.5406401302540812</v>
      </c>
      <c r="AD427">
        <v>0.71724056106306677</v>
      </c>
      <c r="AE427">
        <v>0.65878220140515209</v>
      </c>
      <c r="AF427">
        <v>0.86547344110854485</v>
      </c>
      <c r="AG427">
        <v>0.86263944310138918</v>
      </c>
      <c r="AH427">
        <v>0.86900746807998075</v>
      </c>
      <c r="AI427">
        <v>0.87640667442762898</v>
      </c>
      <c r="AJ427">
        <v>0.86596222427684566</v>
      </c>
      <c r="AK427">
        <v>0.87214913730415811</v>
      </c>
    </row>
    <row r="428" spans="1:37">
      <c r="A428">
        <v>21</v>
      </c>
      <c r="B428">
        <v>0.97688723205964578</v>
      </c>
      <c r="C428">
        <v>0.97581490265291504</v>
      </c>
      <c r="D428">
        <v>0.97434801197092757</v>
      </c>
      <c r="E428">
        <v>0.96416251437332323</v>
      </c>
      <c r="F428">
        <v>0.96315367538233843</v>
      </c>
      <c r="G428">
        <v>0.96259521218715993</v>
      </c>
      <c r="H428">
        <v>1</v>
      </c>
      <c r="I428">
        <v>1</v>
      </c>
      <c r="J428">
        <v>1</v>
      </c>
      <c r="K428">
        <v>1</v>
      </c>
      <c r="L428">
        <v>1</v>
      </c>
      <c r="M428">
        <v>1</v>
      </c>
      <c r="N428">
        <v>0.58324422143620958</v>
      </c>
      <c r="O428">
        <v>0.71026062172411286</v>
      </c>
      <c r="P428">
        <v>0.70364989213225893</v>
      </c>
      <c r="Q428">
        <v>0.73816805450416345</v>
      </c>
      <c r="R428">
        <v>0.68994047313969431</v>
      </c>
      <c r="S428">
        <v>0.66768827311647894</v>
      </c>
      <c r="T428">
        <v>0.62299408030810921</v>
      </c>
      <c r="U428">
        <v>0.66958047535492093</v>
      </c>
      <c r="V428">
        <v>0.65598455598455585</v>
      </c>
      <c r="W428">
        <v>0.62647634687046028</v>
      </c>
      <c r="X428">
        <v>0.64032538491956403</v>
      </c>
      <c r="Y428">
        <v>0.61824302537049713</v>
      </c>
      <c r="Z428">
        <v>0.49063685208596708</v>
      </c>
      <c r="AA428">
        <v>0.55354320507837818</v>
      </c>
      <c r="AB428">
        <v>0.50705390231100789</v>
      </c>
      <c r="AC428">
        <v>0.45344702000942633</v>
      </c>
      <c r="AD428">
        <v>0.6536068340012654</v>
      </c>
      <c r="AE428">
        <v>0.61206088992974228</v>
      </c>
      <c r="AF428">
        <v>0.97267128560431093</v>
      </c>
      <c r="AG428">
        <v>0.97460169516208883</v>
      </c>
      <c r="AH428">
        <v>0.97368104071308137</v>
      </c>
      <c r="AI428">
        <v>0.97982149786573536</v>
      </c>
      <c r="AJ428">
        <v>0.98177255316338641</v>
      </c>
      <c r="AK428">
        <v>0.97765584716070619</v>
      </c>
    </row>
    <row r="429" spans="1:37">
      <c r="A429">
        <v>22</v>
      </c>
      <c r="B429">
        <v>1</v>
      </c>
      <c r="C429">
        <v>1</v>
      </c>
      <c r="D429">
        <v>1</v>
      </c>
      <c r="E429">
        <v>1</v>
      </c>
      <c r="F429">
        <v>1</v>
      </c>
      <c r="G429">
        <v>1</v>
      </c>
      <c r="H429">
        <v>0.89045868008515583</v>
      </c>
      <c r="I429">
        <v>0.92734647212543564</v>
      </c>
      <c r="J429">
        <v>0.94720882150241215</v>
      </c>
      <c r="K429">
        <v>0.90753968253968254</v>
      </c>
      <c r="L429">
        <v>0.90761432386766228</v>
      </c>
      <c r="M429">
        <v>0.9265287142524995</v>
      </c>
      <c r="N429">
        <v>0.46594554577609609</v>
      </c>
      <c r="O429">
        <v>0.5826791623390738</v>
      </c>
      <c r="P429">
        <v>0.57106062607317387</v>
      </c>
      <c r="Q429">
        <v>0.60523845571536716</v>
      </c>
      <c r="R429">
        <v>0.55777327075569105</v>
      </c>
      <c r="S429">
        <v>0.53571146463609209</v>
      </c>
      <c r="T429">
        <v>0.51305185079523574</v>
      </c>
      <c r="U429">
        <v>0.54531185197001109</v>
      </c>
      <c r="V429">
        <v>0.53642213642213643</v>
      </c>
      <c r="W429">
        <v>0.53079012189730301</v>
      </c>
      <c r="X429">
        <v>0.52374795222164361</v>
      </c>
      <c r="Y429">
        <v>0.51754781958184481</v>
      </c>
      <c r="Z429">
        <v>0.38270385587863459</v>
      </c>
      <c r="AA429">
        <v>0.42884656907198693</v>
      </c>
      <c r="AB429">
        <v>0.39689532867844701</v>
      </c>
      <c r="AC429">
        <v>0.35378550923347191</v>
      </c>
      <c r="AD429">
        <v>0.51088905294241715</v>
      </c>
      <c r="AE429">
        <v>0.50354215456674467</v>
      </c>
      <c r="AF429">
        <v>1</v>
      </c>
      <c r="AG429">
        <v>1</v>
      </c>
      <c r="AH429">
        <v>1</v>
      </c>
      <c r="AI429">
        <v>1</v>
      </c>
      <c r="AJ429">
        <v>1</v>
      </c>
      <c r="AK429">
        <v>1</v>
      </c>
    </row>
    <row r="430" spans="1:37">
      <c r="A430">
        <v>23</v>
      </c>
      <c r="B430">
        <v>0.88369058713886317</v>
      </c>
      <c r="C430">
        <v>0.87140808559924976</v>
      </c>
      <c r="D430">
        <v>0.90673670066573009</v>
      </c>
      <c r="E430">
        <v>0.88098888463012659</v>
      </c>
      <c r="F430">
        <v>0.8750616674888998</v>
      </c>
      <c r="G430">
        <v>0.91186071817192604</v>
      </c>
      <c r="H430">
        <v>0.73117863363653968</v>
      </c>
      <c r="I430">
        <v>0.77572408536585391</v>
      </c>
      <c r="J430">
        <v>0.7960716747070985</v>
      </c>
      <c r="K430">
        <v>0.74246031746031749</v>
      </c>
      <c r="L430">
        <v>0.74161988335967755</v>
      </c>
      <c r="M430">
        <v>0.76757343253506949</v>
      </c>
      <c r="N430">
        <v>0.33042691453483602</v>
      </c>
      <c r="O430">
        <v>0.41858892297287498</v>
      </c>
      <c r="P430">
        <v>0.43283582089552231</v>
      </c>
      <c r="Q430">
        <v>0.48133232399697201</v>
      </c>
      <c r="R430">
        <v>0.42064183574101072</v>
      </c>
      <c r="S430">
        <v>0.41822145689505369</v>
      </c>
      <c r="T430">
        <v>0.39173382782968402</v>
      </c>
      <c r="U430">
        <v>0.41268463869835709</v>
      </c>
      <c r="V430">
        <v>0.39958172458172458</v>
      </c>
      <c r="W430">
        <v>0.44675677382681728</v>
      </c>
      <c r="X430">
        <v>0.40331661634833271</v>
      </c>
      <c r="Y430">
        <v>0.39740232939082432</v>
      </c>
      <c r="Z430">
        <v>0.26730404551201009</v>
      </c>
      <c r="AA430">
        <v>0.28929481366325521</v>
      </c>
      <c r="AB430">
        <v>0.28032700841378649</v>
      </c>
      <c r="AC430">
        <v>0.23814216547409919</v>
      </c>
      <c r="AD430">
        <v>0.38409618224003372</v>
      </c>
      <c r="AE430">
        <v>0.36451990632318487</v>
      </c>
      <c r="AF430">
        <v>0.90434949961508848</v>
      </c>
      <c r="AG430">
        <v>0.8663093816444819</v>
      </c>
      <c r="AH430">
        <v>0.90532401830884135</v>
      </c>
      <c r="AI430">
        <v>0.90997283663174244</v>
      </c>
      <c r="AJ430">
        <v>0.86078457271166298</v>
      </c>
      <c r="AK430">
        <v>0.90797911020030408</v>
      </c>
    </row>
    <row r="431" spans="1:37">
      <c r="A431">
        <v>24</v>
      </c>
      <c r="B431">
        <v>0.75191053122087603</v>
      </c>
      <c r="C431">
        <v>0.72775908664717881</v>
      </c>
      <c r="D431">
        <v>0.73554021865265984</v>
      </c>
      <c r="E431">
        <v>0.73227290149482571</v>
      </c>
      <c r="F431">
        <v>0.72061544153922041</v>
      </c>
      <c r="G431">
        <v>0.73973068552774757</v>
      </c>
      <c r="H431">
        <v>0.54615831236694412</v>
      </c>
      <c r="I431">
        <v>0.58765243902439035</v>
      </c>
      <c r="J431">
        <v>0.61536871123363202</v>
      </c>
      <c r="K431">
        <v>0.60952380952380958</v>
      </c>
      <c r="L431">
        <v>0.5566032593884559</v>
      </c>
      <c r="M431">
        <v>0.58319770595985443</v>
      </c>
      <c r="N431">
        <v>0.20852183926955661</v>
      </c>
      <c r="O431">
        <v>0.28815729088669362</v>
      </c>
      <c r="P431">
        <v>0.27614141680975651</v>
      </c>
      <c r="Q431">
        <v>0.37450416351249061</v>
      </c>
      <c r="R431">
        <v>0.29838845486428922</v>
      </c>
      <c r="S431">
        <v>0.30780897012591041</v>
      </c>
      <c r="T431">
        <v>0.27861778760430778</v>
      </c>
      <c r="U431">
        <v>0.28775243260488109</v>
      </c>
      <c r="V431">
        <v>0.27385778635778629</v>
      </c>
      <c r="W431">
        <v>0.34033348070485692</v>
      </c>
      <c r="X431">
        <v>0.28601736139443512</v>
      </c>
      <c r="Y431">
        <v>0.28860713779004532</v>
      </c>
      <c r="Z431">
        <v>0.17944058154235151</v>
      </c>
      <c r="AA431">
        <v>0.1884527356738783</v>
      </c>
      <c r="AB431">
        <v>0.19016111844511949</v>
      </c>
      <c r="AC431">
        <v>0.12511247268520501</v>
      </c>
      <c r="AD431">
        <v>0.26691362581733807</v>
      </c>
      <c r="AE431">
        <v>0.25851873536299758</v>
      </c>
      <c r="AF431">
        <v>0.75846805234795978</v>
      </c>
      <c r="AG431">
        <v>0.71158943290711563</v>
      </c>
      <c r="AH431">
        <v>0.73048662972777645</v>
      </c>
      <c r="AI431">
        <v>0.74621653084982542</v>
      </c>
      <c r="AJ431">
        <v>0.70991942940166397</v>
      </c>
      <c r="AK431">
        <v>0.73015138494083431</v>
      </c>
    </row>
    <row r="433" spans="1:50">
      <c r="A433" s="129"/>
      <c r="B433" s="122"/>
    </row>
    <row r="434" spans="1:50">
      <c r="B434" s="122"/>
    </row>
    <row r="441" spans="1:50">
      <c r="A441" t="s">
        <v>66</v>
      </c>
      <c r="D441">
        <v>2015</v>
      </c>
      <c r="F441" t="s">
        <v>1</v>
      </c>
      <c r="G441" s="171">
        <v>13711.272000000021</v>
      </c>
      <c r="H441" t="s">
        <v>2</v>
      </c>
      <c r="K441" t="s">
        <v>3</v>
      </c>
      <c r="L441" t="s">
        <v>4</v>
      </c>
      <c r="AI441" s="83"/>
      <c r="AJ441" s="83"/>
      <c r="AK441" s="83"/>
    </row>
    <row r="442" spans="1:50">
      <c r="A442" s="186">
        <v>12</v>
      </c>
      <c r="B442" t="s">
        <v>8</v>
      </c>
      <c r="F442" t="s">
        <v>9</v>
      </c>
      <c r="G442">
        <v>0</v>
      </c>
      <c r="H442" t="s">
        <v>2</v>
      </c>
      <c r="K442" t="s">
        <v>10</v>
      </c>
      <c r="L442" t="s">
        <v>4</v>
      </c>
      <c r="N442" t="s">
        <v>11</v>
      </c>
    </row>
    <row r="443" spans="1:50">
      <c r="B443">
        <v>1</v>
      </c>
      <c r="C443" t="s">
        <v>22</v>
      </c>
      <c r="D443" t="s">
        <v>23</v>
      </c>
      <c r="E443">
        <v>2</v>
      </c>
      <c r="F443" t="s">
        <v>24</v>
      </c>
      <c r="G443" t="s">
        <v>25</v>
      </c>
      <c r="H443">
        <v>3</v>
      </c>
      <c r="I443" t="s">
        <v>26</v>
      </c>
      <c r="J443" t="s">
        <v>27</v>
      </c>
      <c r="K443">
        <v>4</v>
      </c>
      <c r="L443" t="s">
        <v>28</v>
      </c>
      <c r="M443" t="s">
        <v>29</v>
      </c>
      <c r="N443">
        <v>5</v>
      </c>
      <c r="O443" t="s">
        <v>30</v>
      </c>
      <c r="P443" t="s">
        <v>30</v>
      </c>
      <c r="Q443">
        <v>6</v>
      </c>
      <c r="R443" t="s">
        <v>31</v>
      </c>
      <c r="S443" t="s">
        <v>32</v>
      </c>
      <c r="T443">
        <v>7</v>
      </c>
      <c r="U443" t="s">
        <v>33</v>
      </c>
      <c r="V443" t="s">
        <v>34</v>
      </c>
      <c r="W443">
        <v>8</v>
      </c>
      <c r="X443" t="s">
        <v>35</v>
      </c>
      <c r="Y443" t="s">
        <v>36</v>
      </c>
      <c r="Z443">
        <v>9</v>
      </c>
      <c r="AA443" t="s">
        <v>37</v>
      </c>
      <c r="AB443" t="s">
        <v>38</v>
      </c>
      <c r="AC443">
        <v>10</v>
      </c>
      <c r="AD443" t="s">
        <v>39</v>
      </c>
      <c r="AE443" t="s">
        <v>40</v>
      </c>
      <c r="AF443">
        <v>11</v>
      </c>
      <c r="AG443" t="s">
        <v>41</v>
      </c>
      <c r="AH443" t="s">
        <v>42</v>
      </c>
      <c r="AI443">
        <v>12</v>
      </c>
      <c r="AJ443" t="s">
        <v>43</v>
      </c>
      <c r="AK443" t="s">
        <v>44</v>
      </c>
    </row>
    <row r="444" spans="1:50">
      <c r="B444">
        <v>31</v>
      </c>
      <c r="E444">
        <v>28</v>
      </c>
      <c r="H444">
        <v>31</v>
      </c>
      <c r="K444">
        <v>30</v>
      </c>
      <c r="N444">
        <v>31</v>
      </c>
      <c r="Q444">
        <v>30</v>
      </c>
      <c r="T444">
        <v>31</v>
      </c>
      <c r="W444">
        <v>31</v>
      </c>
      <c r="Z444">
        <v>30</v>
      </c>
      <c r="AC444">
        <v>31</v>
      </c>
      <c r="AF444">
        <v>30</v>
      </c>
      <c r="AI444">
        <v>31</v>
      </c>
    </row>
    <row r="445" spans="1:50">
      <c r="A445" t="s">
        <v>47</v>
      </c>
      <c r="B445" t="s">
        <v>48</v>
      </c>
      <c r="C445" t="s">
        <v>49</v>
      </c>
      <c r="D445" t="s">
        <v>50</v>
      </c>
      <c r="E445" t="s">
        <v>48</v>
      </c>
      <c r="F445" t="s">
        <v>49</v>
      </c>
      <c r="G445" t="s">
        <v>50</v>
      </c>
      <c r="H445" t="s">
        <v>48</v>
      </c>
      <c r="I445" t="s">
        <v>49</v>
      </c>
      <c r="J445" t="s">
        <v>50</v>
      </c>
      <c r="K445" t="s">
        <v>48</v>
      </c>
      <c r="L445" t="s">
        <v>49</v>
      </c>
      <c r="M445" t="s">
        <v>50</v>
      </c>
      <c r="N445" t="s">
        <v>48</v>
      </c>
      <c r="O445" t="s">
        <v>49</v>
      </c>
      <c r="P445" t="s">
        <v>50</v>
      </c>
      <c r="Q445" t="s">
        <v>48</v>
      </c>
      <c r="R445" t="s">
        <v>49</v>
      </c>
      <c r="S445" t="s">
        <v>50</v>
      </c>
      <c r="T445" t="s">
        <v>48</v>
      </c>
      <c r="U445" t="s">
        <v>49</v>
      </c>
      <c r="V445" t="s">
        <v>50</v>
      </c>
      <c r="W445" t="s">
        <v>48</v>
      </c>
      <c r="X445" t="s">
        <v>49</v>
      </c>
      <c r="Y445" t="s">
        <v>50</v>
      </c>
      <c r="Z445" t="s">
        <v>48</v>
      </c>
      <c r="AA445" t="s">
        <v>49</v>
      </c>
      <c r="AB445" t="s">
        <v>50</v>
      </c>
      <c r="AC445" t="s">
        <v>48</v>
      </c>
      <c r="AD445" t="s">
        <v>49</v>
      </c>
      <c r="AE445" t="s">
        <v>50</v>
      </c>
      <c r="AF445" t="s">
        <v>48</v>
      </c>
      <c r="AG445" t="s">
        <v>49</v>
      </c>
      <c r="AH445" t="s">
        <v>50</v>
      </c>
      <c r="AI445" t="s">
        <v>48</v>
      </c>
      <c r="AJ445" t="s">
        <v>49</v>
      </c>
      <c r="AK445" t="s">
        <v>50</v>
      </c>
    </row>
    <row r="446" spans="1:50">
      <c r="B446" s="166">
        <v>5.819413441990224E-2</v>
      </c>
      <c r="C446" s="172">
        <v>1.0455069557358929</v>
      </c>
      <c r="D446" s="172">
        <v>0.97598699225144403</v>
      </c>
      <c r="E446" s="173">
        <v>5.0360452759045528E-2</v>
      </c>
      <c r="F446" s="172">
        <v>1.075080967870677</v>
      </c>
      <c r="G446" s="172">
        <v>0.98275299001307959</v>
      </c>
      <c r="H446" s="173">
        <v>5.3303907559807302E-2</v>
      </c>
      <c r="I446" s="172">
        <v>1.0166148113599269</v>
      </c>
      <c r="J446" s="172">
        <v>0.98975881684168232</v>
      </c>
      <c r="K446" s="173">
        <v>5.1132449690045358E-2</v>
      </c>
      <c r="L446" s="172">
        <v>1.0868229564823471</v>
      </c>
      <c r="M446" s="172">
        <v>0.9791418924658114</v>
      </c>
      <c r="N446" s="173">
        <v>8.6800762955629177E-2</v>
      </c>
      <c r="O446" s="172">
        <v>2.0000000000000009</v>
      </c>
      <c r="P446" s="172">
        <v>1.0404443776060199</v>
      </c>
      <c r="Q446" s="173">
        <v>0.1253182717534681</v>
      </c>
      <c r="R446" s="172">
        <v>2.0000000000000009</v>
      </c>
      <c r="S446" s="172">
        <v>1.276163705253943</v>
      </c>
      <c r="T446" s="173">
        <v>0.1343895400180985</v>
      </c>
      <c r="U446" s="172">
        <v>1.7209641166999601</v>
      </c>
      <c r="V446" s="172">
        <v>1.121401874157375</v>
      </c>
      <c r="W446" s="173">
        <v>0.14082852487662309</v>
      </c>
      <c r="X446" s="172">
        <v>1.5340081642929631</v>
      </c>
      <c r="Y446" s="172">
        <v>1.019673827438349</v>
      </c>
      <c r="Z446" s="173">
        <v>0.10491504340219759</v>
      </c>
      <c r="AA446" s="172">
        <v>1.7094264390372409</v>
      </c>
      <c r="AB446" s="172">
        <v>1.394209395555615</v>
      </c>
      <c r="AC446" s="173">
        <v>8.3817693330824186E-2</v>
      </c>
      <c r="AD446" s="172">
        <v>1.8684826617680661</v>
      </c>
      <c r="AE446" s="172">
        <v>0.98729703348976205</v>
      </c>
      <c r="AF446" s="173">
        <v>5.2679214374952793E-2</v>
      </c>
      <c r="AG446" s="172">
        <v>1.0844694148393581</v>
      </c>
      <c r="AH446" s="172">
        <v>1.001827827375086</v>
      </c>
      <c r="AI446" s="173">
        <v>5.8260004859406148E-2</v>
      </c>
      <c r="AJ446" s="172">
        <v>1.1014771064444919</v>
      </c>
      <c r="AK446" s="172">
        <v>1.018354684274944</v>
      </c>
      <c r="AM446" t="str">
        <f>A441</f>
        <v>RefgChg-Res-StdForMsr_IncNTXV16pct_base-rDXGF-DMoMH85-CZ12</v>
      </c>
      <c r="AN446" s="159">
        <f>1/($B446*(1/$B444)*(1/(5/7+2/7*$D446))*$B456/SUM($B448:$B471))</f>
        <v>12578.209813774347</v>
      </c>
      <c r="AO446" s="159">
        <f>1/(B446*(1/B444)*(1/(5/7+2/7*D446)))</f>
        <v>529.04495731123347</v>
      </c>
      <c r="AP446" s="159"/>
      <c r="AR446" s="164">
        <f>CHOOSE(AV$3,C446,F446,I446,L446,O446,R446,U446,X446,AA446,AD446,AG446,AJ446)</f>
        <v>1.7209641166999601</v>
      </c>
      <c r="AS446" s="160"/>
      <c r="AT446" s="160"/>
      <c r="AV446" s="115">
        <f>AN446/AR446</f>
        <v>7308.8158502071101</v>
      </c>
      <c r="AW446" s="161">
        <f>AO446/AR446</f>
        <v>307.4119629674239</v>
      </c>
      <c r="AX446" s="159"/>
    </row>
    <row r="447" spans="1:50">
      <c r="A447" t="s">
        <v>51</v>
      </c>
      <c r="B447" t="s">
        <v>52</v>
      </c>
      <c r="C447" t="s">
        <v>53</v>
      </c>
      <c r="D447" t="s">
        <v>54</v>
      </c>
      <c r="E447" t="s">
        <v>52</v>
      </c>
      <c r="F447" t="s">
        <v>53</v>
      </c>
      <c r="G447" t="s">
        <v>54</v>
      </c>
      <c r="H447" t="s">
        <v>52</v>
      </c>
      <c r="I447" t="s">
        <v>53</v>
      </c>
      <c r="J447" t="s">
        <v>54</v>
      </c>
      <c r="K447" t="s">
        <v>52</v>
      </c>
      <c r="L447" t="s">
        <v>53</v>
      </c>
      <c r="M447" t="s">
        <v>54</v>
      </c>
      <c r="N447" t="s">
        <v>52</v>
      </c>
      <c r="O447" t="s">
        <v>53</v>
      </c>
      <c r="P447" t="s">
        <v>54</v>
      </c>
      <c r="Q447" t="s">
        <v>52</v>
      </c>
      <c r="R447" t="s">
        <v>53</v>
      </c>
      <c r="S447" t="s">
        <v>54</v>
      </c>
      <c r="T447" t="s">
        <v>52</v>
      </c>
      <c r="U447" t="s">
        <v>53</v>
      </c>
      <c r="V447" t="s">
        <v>54</v>
      </c>
      <c r="W447" t="s">
        <v>52</v>
      </c>
      <c r="X447" t="s">
        <v>53</v>
      </c>
      <c r="Y447" t="s">
        <v>54</v>
      </c>
      <c r="Z447" t="s">
        <v>52</v>
      </c>
      <c r="AA447" t="s">
        <v>53</v>
      </c>
      <c r="AB447" t="s">
        <v>54</v>
      </c>
      <c r="AC447" t="s">
        <v>52</v>
      </c>
      <c r="AD447" t="s">
        <v>53</v>
      </c>
      <c r="AE447" t="s">
        <v>54</v>
      </c>
      <c r="AF447" t="s">
        <v>52</v>
      </c>
      <c r="AG447" t="s">
        <v>53</v>
      </c>
      <c r="AH447" t="s">
        <v>54</v>
      </c>
      <c r="AI447" t="s">
        <v>52</v>
      </c>
      <c r="AJ447" t="s">
        <v>53</v>
      </c>
      <c r="AK447" t="s">
        <v>54</v>
      </c>
    </row>
    <row r="448" spans="1:50">
      <c r="A448">
        <v>1</v>
      </c>
      <c r="B448">
        <v>0.56761177753544179</v>
      </c>
      <c r="C448">
        <v>0.57079729986173988</v>
      </c>
      <c r="D448">
        <v>0.64398970861006422</v>
      </c>
      <c r="E448">
        <v>0.59538980509745132</v>
      </c>
      <c r="F448">
        <v>0.54168067740653558</v>
      </c>
      <c r="G448">
        <v>0.57717580796566992</v>
      </c>
      <c r="H448">
        <v>0.43310875842155921</v>
      </c>
      <c r="I448">
        <v>0.45804205241706941</v>
      </c>
      <c r="J448">
        <v>0.51720828191416446</v>
      </c>
      <c r="K448">
        <v>0.44540561322568251</v>
      </c>
      <c r="L448">
        <v>0.43712623460966032</v>
      </c>
      <c r="M448">
        <v>0.49066108656901503</v>
      </c>
      <c r="N448">
        <v>0.1122496724686506</v>
      </c>
      <c r="O448">
        <v>0.24006877646028321</v>
      </c>
      <c r="P448">
        <v>0.24901653324530279</v>
      </c>
      <c r="Q448">
        <v>0.16214344600164879</v>
      </c>
      <c r="R448">
        <v>0.17446490101708059</v>
      </c>
      <c r="S448">
        <v>0.12674379673375241</v>
      </c>
      <c r="T448">
        <v>0.1596745584946403</v>
      </c>
      <c r="U448">
        <v>0.14377087224769339</v>
      </c>
      <c r="V448">
        <v>0.16119457013574659</v>
      </c>
      <c r="W448">
        <v>0.13911259686977659</v>
      </c>
      <c r="X448">
        <v>0.1360041416112461</v>
      </c>
      <c r="Y448">
        <v>0.1529009026465791</v>
      </c>
      <c r="Z448">
        <v>0.1080281169071402</v>
      </c>
      <c r="AA448">
        <v>0.17387400697814501</v>
      </c>
      <c r="AB448">
        <v>0.1334727879922199</v>
      </c>
      <c r="AC448">
        <v>0.1023607775612851</v>
      </c>
      <c r="AD448">
        <v>0.21557660947965659</v>
      </c>
      <c r="AE448">
        <v>0.25654074976704172</v>
      </c>
      <c r="AF448">
        <v>0.55675984027381631</v>
      </c>
      <c r="AG448">
        <v>0.51750296783160077</v>
      </c>
      <c r="AH448">
        <v>0.57764310572422883</v>
      </c>
      <c r="AI448">
        <v>0.60815956482320932</v>
      </c>
      <c r="AJ448">
        <v>0.5478630926122946</v>
      </c>
      <c r="AK448">
        <v>0.63543551305246826</v>
      </c>
    </row>
    <row r="449" spans="1:37">
      <c r="A449">
        <v>2</v>
      </c>
      <c r="B449">
        <v>0.4905488913122501</v>
      </c>
      <c r="C449">
        <v>0.49326320926071521</v>
      </c>
      <c r="D449">
        <v>0.56704361873990317</v>
      </c>
      <c r="E449">
        <v>0.51368065967016496</v>
      </c>
      <c r="F449">
        <v>0.45584324274753152</v>
      </c>
      <c r="G449">
        <v>0.49423360600777788</v>
      </c>
      <c r="H449">
        <v>0.38729547641963419</v>
      </c>
      <c r="I449">
        <v>0.39944397959459099</v>
      </c>
      <c r="J449">
        <v>0.44268476621417813</v>
      </c>
      <c r="K449">
        <v>0.42060745866974242</v>
      </c>
      <c r="L449">
        <v>0.39364091462589629</v>
      </c>
      <c r="M449">
        <v>0.4239324188173294</v>
      </c>
      <c r="N449">
        <v>9.4516189406700341E-2</v>
      </c>
      <c r="O449">
        <v>0.21255819234699669</v>
      </c>
      <c r="P449">
        <v>0.2087425380319661</v>
      </c>
      <c r="Q449">
        <v>0.1013685078318219</v>
      </c>
      <c r="R449">
        <v>0.14303793960332931</v>
      </c>
      <c r="S449">
        <v>0.10273055317882521</v>
      </c>
      <c r="T449">
        <v>0.1015655124546927</v>
      </c>
      <c r="U449">
        <v>0.1191891258116424</v>
      </c>
      <c r="V449">
        <v>0.1220633484162896</v>
      </c>
      <c r="W449">
        <v>9.1475459656587141E-2</v>
      </c>
      <c r="X449">
        <v>0.1133766078610967</v>
      </c>
      <c r="Y449">
        <v>0.1147120089134331</v>
      </c>
      <c r="Z449">
        <v>9.4432112467628573E-2</v>
      </c>
      <c r="AA449">
        <v>0.15499664730818619</v>
      </c>
      <c r="AB449">
        <v>0.1143344709897611</v>
      </c>
      <c r="AC449">
        <v>9.0670170827858082E-2</v>
      </c>
      <c r="AD449">
        <v>0.1924232827050848</v>
      </c>
      <c r="AE449">
        <v>0.2224213318041717</v>
      </c>
      <c r="AF449">
        <v>0.50199657729606395</v>
      </c>
      <c r="AG449">
        <v>0.42435648724556269</v>
      </c>
      <c r="AH449">
        <v>0.49129965198607939</v>
      </c>
      <c r="AI449">
        <v>0.53871260199456028</v>
      </c>
      <c r="AJ449">
        <v>0.47715182811324169</v>
      </c>
      <c r="AK449">
        <v>0.5622253812354614</v>
      </c>
    </row>
    <row r="450" spans="1:37">
      <c r="A450">
        <v>3</v>
      </c>
      <c r="B450">
        <v>0.45783351508542353</v>
      </c>
      <c r="C450">
        <v>0.46412015073060958</v>
      </c>
      <c r="D450">
        <v>0.51313348890085564</v>
      </c>
      <c r="E450">
        <v>0.48425787106446783</v>
      </c>
      <c r="F450">
        <v>0.42579402683948281</v>
      </c>
      <c r="G450">
        <v>0.4531312860399625</v>
      </c>
      <c r="H450">
        <v>0.36458132820019251</v>
      </c>
      <c r="I450">
        <v>0.37482793057842317</v>
      </c>
      <c r="J450">
        <v>0.40552584670231728</v>
      </c>
      <c r="K450">
        <v>0.41176470588235292</v>
      </c>
      <c r="L450">
        <v>0.37821675010147482</v>
      </c>
      <c r="M450">
        <v>0.39975199565992398</v>
      </c>
      <c r="N450">
        <v>8.9603219165262968E-2</v>
      </c>
      <c r="O450">
        <v>0.20096027510584111</v>
      </c>
      <c r="P450">
        <v>0.19925173997964291</v>
      </c>
      <c r="Q450">
        <v>7.9670239076669397E-2</v>
      </c>
      <c r="R450">
        <v>0.13071472780851909</v>
      </c>
      <c r="S450">
        <v>9.8061828056991929E-2</v>
      </c>
      <c r="T450">
        <v>7.9316727076424773E-2</v>
      </c>
      <c r="U450">
        <v>0.1109008724902765</v>
      </c>
      <c r="V450">
        <v>0.1082352941176471</v>
      </c>
      <c r="W450">
        <v>7.3051208023096795E-2</v>
      </c>
      <c r="X450">
        <v>0.10391461909123489</v>
      </c>
      <c r="Y450">
        <v>0.10584701835973449</v>
      </c>
      <c r="Z450">
        <v>8.8790233074361832E-2</v>
      </c>
      <c r="AA450">
        <v>0.14615463296548431</v>
      </c>
      <c r="AB450">
        <v>0.1071598957759918</v>
      </c>
      <c r="AC450">
        <v>8.5096742036340559E-2</v>
      </c>
      <c r="AD450">
        <v>0.1813452648886133</v>
      </c>
      <c r="AE450">
        <v>0.2061859364920077</v>
      </c>
      <c r="AF450">
        <v>0.47632629777524238</v>
      </c>
      <c r="AG450">
        <v>0.38274893592379189</v>
      </c>
      <c r="AH450">
        <v>0.43441737669506769</v>
      </c>
      <c r="AI450">
        <v>0.49972801450589299</v>
      </c>
      <c r="AJ450">
        <v>0.45618496509847672</v>
      </c>
      <c r="AK450">
        <v>0.51350478159731194</v>
      </c>
    </row>
    <row r="451" spans="1:37">
      <c r="A451">
        <v>4</v>
      </c>
      <c r="B451">
        <v>0.44583787713558709</v>
      </c>
      <c r="C451">
        <v>0.45476726217908742</v>
      </c>
      <c r="D451">
        <v>0.48943935858313892</v>
      </c>
      <c r="E451">
        <v>0.4681409295352324</v>
      </c>
      <c r="F451">
        <v>0.41870204505853947</v>
      </c>
      <c r="G451">
        <v>0.44233606007777942</v>
      </c>
      <c r="H451">
        <v>0.35168431183830612</v>
      </c>
      <c r="I451">
        <v>0.36341061837026639</v>
      </c>
      <c r="J451">
        <v>0.37679967091731797</v>
      </c>
      <c r="K451">
        <v>0.40638216070742023</v>
      </c>
      <c r="L451">
        <v>0.36861047219591392</v>
      </c>
      <c r="M451">
        <v>0.37014647756335739</v>
      </c>
      <c r="N451">
        <v>8.4877409694927949E-2</v>
      </c>
      <c r="O451">
        <v>0.19263897224610299</v>
      </c>
      <c r="P451">
        <v>0.18480922120436849</v>
      </c>
      <c r="Q451">
        <v>5.9950535861500419E-2</v>
      </c>
      <c r="R451">
        <v>0.1205254454924204</v>
      </c>
      <c r="S451">
        <v>9.0751832149101583E-2</v>
      </c>
      <c r="T451">
        <v>7.1759080743425629E-2</v>
      </c>
      <c r="U451">
        <v>0.10587940389264899</v>
      </c>
      <c r="V451">
        <v>9.9438914027149342E-2</v>
      </c>
      <c r="W451">
        <v>6.9480322139492484E-2</v>
      </c>
      <c r="X451">
        <v>9.9852654215284137E-2</v>
      </c>
      <c r="Y451">
        <v>9.8257682184436992E-2</v>
      </c>
      <c r="Z451">
        <v>8.3518312985571594E-2</v>
      </c>
      <c r="AA451">
        <v>0.14117673800134101</v>
      </c>
      <c r="AB451">
        <v>9.9581636023340303E-2</v>
      </c>
      <c r="AC451">
        <v>8.1517060129593533E-2</v>
      </c>
      <c r="AD451">
        <v>0.17581973288769689</v>
      </c>
      <c r="AE451">
        <v>0.19192172604114399</v>
      </c>
      <c r="AF451">
        <v>0.47100209165240542</v>
      </c>
      <c r="AG451">
        <v>0.36392854040594141</v>
      </c>
      <c r="AH451">
        <v>0.40801632065282611</v>
      </c>
      <c r="AI451">
        <v>0.48105167724388032</v>
      </c>
      <c r="AJ451">
        <v>0.45187741650880958</v>
      </c>
      <c r="AK451">
        <v>0.48804600672008258</v>
      </c>
    </row>
    <row r="452" spans="1:37">
      <c r="A452">
        <v>5</v>
      </c>
      <c r="B452">
        <v>0.44220283533260629</v>
      </c>
      <c r="C452">
        <v>0.45373708894732562</v>
      </c>
      <c r="D452">
        <v>0.47376293902949812</v>
      </c>
      <c r="E452">
        <v>0.46120689655172398</v>
      </c>
      <c r="F452">
        <v>0.42674166233607441</v>
      </c>
      <c r="G452">
        <v>0.44562156363148719</v>
      </c>
      <c r="H452">
        <v>0.38614051973051022</v>
      </c>
      <c r="I452">
        <v>0.38970012685902461</v>
      </c>
      <c r="J452">
        <v>0.39195118606883322</v>
      </c>
      <c r="K452">
        <v>0.45001922337562478</v>
      </c>
      <c r="L452">
        <v>0.40911919902584232</v>
      </c>
      <c r="M452">
        <v>0.39440440207703642</v>
      </c>
      <c r="N452">
        <v>9.2551001310125405E-2</v>
      </c>
      <c r="O452">
        <v>0.2136125484598291</v>
      </c>
      <c r="P452">
        <v>0.19573051635443309</v>
      </c>
      <c r="Q452">
        <v>6.647980214344601E-2</v>
      </c>
      <c r="R452">
        <v>0.13391100313161081</v>
      </c>
      <c r="S452">
        <v>9.5885569733268852E-2</v>
      </c>
      <c r="T452">
        <v>7.5769260430323129E-2</v>
      </c>
      <c r="U452">
        <v>0.1174506141393559</v>
      </c>
      <c r="V452">
        <v>0.10512217194570141</v>
      </c>
      <c r="W452">
        <v>7.5938307248138576E-2</v>
      </c>
      <c r="X452">
        <v>0.1105173031739079</v>
      </c>
      <c r="Y452">
        <v>0.1045229214100018</v>
      </c>
      <c r="Z452">
        <v>9.0455049944506122E-2</v>
      </c>
      <c r="AA452">
        <v>0.15618997829274109</v>
      </c>
      <c r="AB452">
        <v>0.1066277661565562</v>
      </c>
      <c r="AC452">
        <v>8.9265485522678864E-2</v>
      </c>
      <c r="AD452">
        <v>0.1939192194175281</v>
      </c>
      <c r="AE452">
        <v>0.20769120493154611</v>
      </c>
      <c r="AF452">
        <v>0.46833998859098691</v>
      </c>
      <c r="AG452">
        <v>0.36120682166951379</v>
      </c>
      <c r="AH452">
        <v>0.39325573022920912</v>
      </c>
      <c r="AI452">
        <v>0.47089755213055301</v>
      </c>
      <c r="AJ452">
        <v>0.45698938682305318</v>
      </c>
      <c r="AK452">
        <v>0.46937193073145511</v>
      </c>
    </row>
    <row r="453" spans="1:37">
      <c r="A453">
        <v>6</v>
      </c>
      <c r="B453">
        <v>0.47673573246092332</v>
      </c>
      <c r="C453">
        <v>0.49112153333152608</v>
      </c>
      <c r="D453">
        <v>0.51247531861425255</v>
      </c>
      <c r="E453">
        <v>0.49868815592203891</v>
      </c>
      <c r="F453">
        <v>0.48075688564179381</v>
      </c>
      <c r="G453">
        <v>0.49523937240177018</v>
      </c>
      <c r="H453">
        <v>0.44889316650625599</v>
      </c>
      <c r="I453">
        <v>0.44929687710869382</v>
      </c>
      <c r="J453">
        <v>0.44110791169614699</v>
      </c>
      <c r="K453">
        <v>0.51384083044982698</v>
      </c>
      <c r="L453">
        <v>0.47950209714517628</v>
      </c>
      <c r="M453">
        <v>0.45036038130667289</v>
      </c>
      <c r="N453">
        <v>0.1081789256971739</v>
      </c>
      <c r="O453">
        <v>0.25229930736913819</v>
      </c>
      <c r="P453">
        <v>0.22365271931996369</v>
      </c>
      <c r="Q453">
        <v>7.8647980214344604E-2</v>
      </c>
      <c r="R453">
        <v>0.15852971335137789</v>
      </c>
      <c r="S453">
        <v>0.1098173431047952</v>
      </c>
      <c r="T453">
        <v>8.6758695149224963E-2</v>
      </c>
      <c r="U453">
        <v>0.1387655758516686</v>
      </c>
      <c r="V453">
        <v>0.1203800904977376</v>
      </c>
      <c r="W453">
        <v>8.8246467102264095E-2</v>
      </c>
      <c r="X453">
        <v>0.12995898211938989</v>
      </c>
      <c r="Y453">
        <v>0.119152577952171</v>
      </c>
      <c r="Z453">
        <v>0.10372733999260079</v>
      </c>
      <c r="AA453">
        <v>0.18303424291672821</v>
      </c>
      <c r="AB453">
        <v>0.12110536166464821</v>
      </c>
      <c r="AC453">
        <v>0.102768589424079</v>
      </c>
      <c r="AD453">
        <v>0.22550909017398671</v>
      </c>
      <c r="AE453">
        <v>0.23543115188875349</v>
      </c>
      <c r="AF453">
        <v>0.5050389807948279</v>
      </c>
      <c r="AG453">
        <v>0.40779453918985431</v>
      </c>
      <c r="AH453">
        <v>0.43657746309852391</v>
      </c>
      <c r="AI453">
        <v>0.50553037171350856</v>
      </c>
      <c r="AJ453">
        <v>0.49778135298544252</v>
      </c>
      <c r="AK453">
        <v>0.50445851641250961</v>
      </c>
    </row>
    <row r="454" spans="1:37">
      <c r="A454">
        <v>7</v>
      </c>
      <c r="B454">
        <v>0.52490003635041804</v>
      </c>
      <c r="C454">
        <v>0.54574782443679337</v>
      </c>
      <c r="D454">
        <v>0.56393226829414245</v>
      </c>
      <c r="E454">
        <v>0.54985007496251859</v>
      </c>
      <c r="F454">
        <v>0.54745819704704535</v>
      </c>
      <c r="G454">
        <v>0.55752983773635512</v>
      </c>
      <c r="H454">
        <v>0.55168431183830602</v>
      </c>
      <c r="I454">
        <v>0.54633053523711839</v>
      </c>
      <c r="J454">
        <v>0.49410393528040603</v>
      </c>
      <c r="K454">
        <v>0.59246443675509408</v>
      </c>
      <c r="L454">
        <v>0.57510485725882821</v>
      </c>
      <c r="M454">
        <v>0.50368131442300246</v>
      </c>
      <c r="N454">
        <v>0.1275968556990455</v>
      </c>
      <c r="O454">
        <v>0.30472513747181618</v>
      </c>
      <c r="P454">
        <v>0.2500894060686088</v>
      </c>
      <c r="Q454">
        <v>0.1480956306677659</v>
      </c>
      <c r="R454">
        <v>0.20587338685092971</v>
      </c>
      <c r="S454">
        <v>0.12689260072169931</v>
      </c>
      <c r="T454">
        <v>0.1139430862959821</v>
      </c>
      <c r="U454">
        <v>0.1687973542278178</v>
      </c>
      <c r="V454">
        <v>0.1426968325791855</v>
      </c>
      <c r="W454">
        <v>0.1043154535784835</v>
      </c>
      <c r="X454">
        <v>0.1578113177491936</v>
      </c>
      <c r="Y454">
        <v>0.13328166125724619</v>
      </c>
      <c r="Z454">
        <v>0.119913059563448</v>
      </c>
      <c r="AA454">
        <v>0.2247894623191535</v>
      </c>
      <c r="AB454">
        <v>0.13543616279496501</v>
      </c>
      <c r="AC454">
        <v>0.1234310571389732</v>
      </c>
      <c r="AD454">
        <v>0.27894502769504448</v>
      </c>
      <c r="AE454">
        <v>0.26309941939645898</v>
      </c>
      <c r="AF454">
        <v>0.56341509792736255</v>
      </c>
      <c r="AG454">
        <v>0.47395546804875932</v>
      </c>
      <c r="AH454">
        <v>0.49741989679587179</v>
      </c>
      <c r="AI454">
        <v>0.55412511332728909</v>
      </c>
      <c r="AJ454">
        <v>0.55489529543036542</v>
      </c>
      <c r="AK454">
        <v>0.55162832773326442</v>
      </c>
    </row>
    <row r="455" spans="1:37">
      <c r="A455">
        <v>8</v>
      </c>
      <c r="B455">
        <v>0.62413667757179214</v>
      </c>
      <c r="C455">
        <v>0.64130994659365081</v>
      </c>
      <c r="D455">
        <v>0.59743911924848925</v>
      </c>
      <c r="E455">
        <v>0.64242878560719641</v>
      </c>
      <c r="F455">
        <v>0.63992908018219075</v>
      </c>
      <c r="G455">
        <v>0.58347861070135465</v>
      </c>
      <c r="H455">
        <v>0.55226179018286814</v>
      </c>
      <c r="I455">
        <v>0.56859834273529641</v>
      </c>
      <c r="J455">
        <v>0.50932400932400934</v>
      </c>
      <c r="K455">
        <v>0.55978469819300269</v>
      </c>
      <c r="L455">
        <v>0.56238668651062074</v>
      </c>
      <c r="M455">
        <v>0.50895140664961647</v>
      </c>
      <c r="N455">
        <v>0.1275968556990455</v>
      </c>
      <c r="O455">
        <v>0.30193514898862911</v>
      </c>
      <c r="P455">
        <v>0.25286787158537588</v>
      </c>
      <c r="Q455">
        <v>0.26173124484748561</v>
      </c>
      <c r="R455">
        <v>0.23652437390878611</v>
      </c>
      <c r="S455">
        <v>0.1518916706967747</v>
      </c>
      <c r="T455">
        <v>0.25429937533739488</v>
      </c>
      <c r="U455">
        <v>0.17887263582627819</v>
      </c>
      <c r="V455">
        <v>0.20952036199095031</v>
      </c>
      <c r="W455">
        <v>0.1511548396900167</v>
      </c>
      <c r="X455">
        <v>0.16597507068615339</v>
      </c>
      <c r="Y455">
        <v>0.13794829562886529</v>
      </c>
      <c r="Z455">
        <v>0.12134665186829451</v>
      </c>
      <c r="AA455">
        <v>0.22452806600825101</v>
      </c>
      <c r="AB455">
        <v>0.1375463319754853</v>
      </c>
      <c r="AC455">
        <v>0.1246544927273551</v>
      </c>
      <c r="AD455">
        <v>0.2804005336855297</v>
      </c>
      <c r="AE455">
        <v>0.26729266719231592</v>
      </c>
      <c r="AF455">
        <v>0.63053812511884377</v>
      </c>
      <c r="AG455">
        <v>0.5682022179112256</v>
      </c>
      <c r="AH455">
        <v>0.52916116644665778</v>
      </c>
      <c r="AI455">
        <v>0.61106074342701711</v>
      </c>
      <c r="AJ455">
        <v>0.64794872460233011</v>
      </c>
      <c r="AK455">
        <v>0.58542258981649009</v>
      </c>
    </row>
    <row r="456" spans="1:37">
      <c r="A456">
        <v>9</v>
      </c>
      <c r="B456">
        <v>0.62286441294074879</v>
      </c>
      <c r="C456">
        <v>0.62780925529319276</v>
      </c>
      <c r="D456">
        <v>0.57051397116017477</v>
      </c>
      <c r="E456">
        <v>0.63080959520239865</v>
      </c>
      <c r="F456">
        <v>0.59389233638003236</v>
      </c>
      <c r="G456">
        <v>0.53808502078583886</v>
      </c>
      <c r="H456">
        <v>0.50548604427333976</v>
      </c>
      <c r="I456">
        <v>0.52514237901157934</v>
      </c>
      <c r="J456">
        <v>0.51467160290689706</v>
      </c>
      <c r="K456">
        <v>0.49307958477508651</v>
      </c>
      <c r="L456">
        <v>0.50596671627655232</v>
      </c>
      <c r="M456">
        <v>0.50918391071843749</v>
      </c>
      <c r="N456">
        <v>0.18145236758375441</v>
      </c>
      <c r="O456">
        <v>0.29448977274570548</v>
      </c>
      <c r="P456">
        <v>0.28367857830596133</v>
      </c>
      <c r="Q456">
        <v>0.35360263808738668</v>
      </c>
      <c r="R456">
        <v>0.25321706035048169</v>
      </c>
      <c r="S456">
        <v>0.1777277631040512</v>
      </c>
      <c r="T456">
        <v>0.35162335158479219</v>
      </c>
      <c r="U456">
        <v>0.20453791976970789</v>
      </c>
      <c r="V456">
        <v>0.25428054298642538</v>
      </c>
      <c r="W456">
        <v>0.2506457985108646</v>
      </c>
      <c r="X456">
        <v>0.17620962924614711</v>
      </c>
      <c r="Y456">
        <v>0.16052253386943111</v>
      </c>
      <c r="Z456">
        <v>0.1269885312615612</v>
      </c>
      <c r="AA456">
        <v>0.2051165486594915</v>
      </c>
      <c r="AB456">
        <v>0.1484458145253037</v>
      </c>
      <c r="AC456">
        <v>0.12877792378449399</v>
      </c>
      <c r="AD456">
        <v>0.25858142073556961</v>
      </c>
      <c r="AE456">
        <v>0.27689771342556091</v>
      </c>
      <c r="AF456">
        <v>0.60619889712873165</v>
      </c>
      <c r="AG456">
        <v>0.55809711324087219</v>
      </c>
      <c r="AH456">
        <v>0.51098043921756864</v>
      </c>
      <c r="AI456">
        <v>0.60997280145058919</v>
      </c>
      <c r="AJ456">
        <v>0.61426680852168025</v>
      </c>
      <c r="AK456">
        <v>0.57217627293874385</v>
      </c>
    </row>
    <row r="457" spans="1:37">
      <c r="A457">
        <v>10</v>
      </c>
      <c r="B457">
        <v>0.56779352962559071</v>
      </c>
      <c r="C457">
        <v>0.56393851492395686</v>
      </c>
      <c r="D457">
        <v>0.54945252198887107</v>
      </c>
      <c r="E457">
        <v>0.55622188905547221</v>
      </c>
      <c r="F457">
        <v>0.5149329012930639</v>
      </c>
      <c r="G457">
        <v>0.51609226230387562</v>
      </c>
      <c r="H457">
        <v>0.49470644850818091</v>
      </c>
      <c r="I457">
        <v>0.50309050176792902</v>
      </c>
      <c r="J457">
        <v>0.52337858220211164</v>
      </c>
      <c r="K457">
        <v>0.47481737793156481</v>
      </c>
      <c r="L457">
        <v>0.49235556758219451</v>
      </c>
      <c r="M457">
        <v>0.52460668061691085</v>
      </c>
      <c r="N457">
        <v>0.34184914841849151</v>
      </c>
      <c r="O457">
        <v>0.3530633100293597</v>
      </c>
      <c r="P457">
        <v>0.37990701768864688</v>
      </c>
      <c r="Q457">
        <v>0.45503709810387472</v>
      </c>
      <c r="R457">
        <v>0.3044313678395581</v>
      </c>
      <c r="S457">
        <v>0.23678434582046801</v>
      </c>
      <c r="T457">
        <v>0.44451299452456228</v>
      </c>
      <c r="U457">
        <v>0.27450695000363878</v>
      </c>
      <c r="V457">
        <v>0.30304072398190052</v>
      </c>
      <c r="W457">
        <v>0.38170490806868262</v>
      </c>
      <c r="X457">
        <v>0.23289395085818959</v>
      </c>
      <c r="Y457">
        <v>0.248962521597313</v>
      </c>
      <c r="Z457">
        <v>0.202645209027007</v>
      </c>
      <c r="AA457">
        <v>0.20616213390310151</v>
      </c>
      <c r="AB457">
        <v>0.20272303570773231</v>
      </c>
      <c r="AC457">
        <v>0.23295119851375229</v>
      </c>
      <c r="AD457">
        <v>0.26980768453255333</v>
      </c>
      <c r="AE457">
        <v>0.32277256110673058</v>
      </c>
      <c r="AF457">
        <v>0.54858338087088787</v>
      </c>
      <c r="AG457">
        <v>0.50925094825838946</v>
      </c>
      <c r="AH457">
        <v>0.5182407296291851</v>
      </c>
      <c r="AI457">
        <v>0.59945602901178596</v>
      </c>
      <c r="AJ457">
        <v>0.53449931234917081</v>
      </c>
      <c r="AK457">
        <v>0.55776686482295157</v>
      </c>
    </row>
    <row r="458" spans="1:37">
      <c r="A458">
        <v>11</v>
      </c>
      <c r="B458">
        <v>0.54180298073427846</v>
      </c>
      <c r="C458">
        <v>0.5344159188874128</v>
      </c>
      <c r="D458">
        <v>0.52474121941004015</v>
      </c>
      <c r="E458">
        <v>0.53654422788605693</v>
      </c>
      <c r="F458">
        <v>0.49830342677223122</v>
      </c>
      <c r="G458">
        <v>0.51334316749363018</v>
      </c>
      <c r="H458">
        <v>0.49682386910490861</v>
      </c>
      <c r="I458">
        <v>0.5017679289589464</v>
      </c>
      <c r="J458">
        <v>0.53085150143973692</v>
      </c>
      <c r="K458">
        <v>0.47058823529411759</v>
      </c>
      <c r="L458">
        <v>0.48789067785144091</v>
      </c>
      <c r="M458">
        <v>0.52917926063706122</v>
      </c>
      <c r="N458">
        <v>0.48736664795058959</v>
      </c>
      <c r="O458">
        <v>0.42555434800240072</v>
      </c>
      <c r="P458">
        <v>0.46818519435503853</v>
      </c>
      <c r="Q458">
        <v>0.55841714756801319</v>
      </c>
      <c r="R458">
        <v>0.38420892185753469</v>
      </c>
      <c r="S458">
        <v>0.32072839552099991</v>
      </c>
      <c r="T458">
        <v>0.53936916788771505</v>
      </c>
      <c r="U458">
        <v>0.352602511542909</v>
      </c>
      <c r="V458">
        <v>0.3697556561085974</v>
      </c>
      <c r="W458">
        <v>0.50809147545965661</v>
      </c>
      <c r="X458">
        <v>0.33849707299589832</v>
      </c>
      <c r="Y458">
        <v>0.36784059164527111</v>
      </c>
      <c r="Z458">
        <v>0.36288383277839442</v>
      </c>
      <c r="AA458">
        <v>0.24503062882860349</v>
      </c>
      <c r="AB458">
        <v>0.31296561341700613</v>
      </c>
      <c r="AC458">
        <v>0.36503692962979728</v>
      </c>
      <c r="AD458">
        <v>0.31340547971051608</v>
      </c>
      <c r="AE458">
        <v>0.40506056913482902</v>
      </c>
      <c r="AF458">
        <v>0.52728655637953981</v>
      </c>
      <c r="AG458">
        <v>0.49648203376089423</v>
      </c>
      <c r="AH458">
        <v>0.51698067922716906</v>
      </c>
      <c r="AI458">
        <v>0.58150498640072523</v>
      </c>
      <c r="AJ458">
        <v>0.50953628979941346</v>
      </c>
      <c r="AK458">
        <v>0.54271129490824499</v>
      </c>
    </row>
    <row r="459" spans="1:37">
      <c r="A459">
        <v>12</v>
      </c>
      <c r="B459">
        <v>0.54143947655398039</v>
      </c>
      <c r="C459">
        <v>0.52424973567923661</v>
      </c>
      <c r="D459">
        <v>0.52533955603422489</v>
      </c>
      <c r="E459">
        <v>0.53673163418290848</v>
      </c>
      <c r="F459">
        <v>0.50160486656680836</v>
      </c>
      <c r="G459">
        <v>0.51589110902507718</v>
      </c>
      <c r="H459">
        <v>0.48508180943214629</v>
      </c>
      <c r="I459">
        <v>0.49167318955977207</v>
      </c>
      <c r="J459">
        <v>0.52797202797202802</v>
      </c>
      <c r="K459">
        <v>0.45732410611303348</v>
      </c>
      <c r="L459">
        <v>0.47406304965498569</v>
      </c>
      <c r="M459">
        <v>0.52003410059676047</v>
      </c>
      <c r="N459">
        <v>0.60724312184166196</v>
      </c>
      <c r="O459">
        <v>0.49665039173384801</v>
      </c>
      <c r="P459">
        <v>0.5301092129515006</v>
      </c>
      <c r="Q459">
        <v>0.64352844187963731</v>
      </c>
      <c r="R459">
        <v>0.47474850116858042</v>
      </c>
      <c r="S459">
        <v>0.42424016963654632</v>
      </c>
      <c r="T459">
        <v>0.6286342253412508</v>
      </c>
      <c r="U459">
        <v>0.42716444703199657</v>
      </c>
      <c r="V459">
        <v>0.45355656108597292</v>
      </c>
      <c r="W459">
        <v>0.61719343564807783</v>
      </c>
      <c r="X459">
        <v>0.44907809326589943</v>
      </c>
      <c r="Y459">
        <v>0.48429653312664489</v>
      </c>
      <c r="Z459">
        <v>0.53597854236034037</v>
      </c>
      <c r="AA459">
        <v>0.31928991123890488</v>
      </c>
      <c r="AB459">
        <v>0.46174171529230429</v>
      </c>
      <c r="AC459">
        <v>0.51316326068240514</v>
      </c>
      <c r="AD459">
        <v>0.38236681446341692</v>
      </c>
      <c r="AE459">
        <v>0.51075191742527404</v>
      </c>
      <c r="AF459">
        <v>0.52063129872599345</v>
      </c>
      <c r="AG459">
        <v>0.50183860786982082</v>
      </c>
      <c r="AH459">
        <v>0.52040081603264121</v>
      </c>
      <c r="AI459">
        <v>0.57316409791477785</v>
      </c>
      <c r="AJ459">
        <v>0.51015906790876286</v>
      </c>
      <c r="AK459">
        <v>0.54012664771258723</v>
      </c>
    </row>
    <row r="460" spans="1:37">
      <c r="A460">
        <v>13</v>
      </c>
      <c r="B460">
        <v>0.50999636495819711</v>
      </c>
      <c r="C460">
        <v>0.49817008702252841</v>
      </c>
      <c r="D460">
        <v>0.51869801950577399</v>
      </c>
      <c r="E460">
        <v>0.51049475262368815</v>
      </c>
      <c r="F460">
        <v>0.48570904533365938</v>
      </c>
      <c r="G460">
        <v>0.51113048142684725</v>
      </c>
      <c r="H460">
        <v>0.48970163618864287</v>
      </c>
      <c r="I460">
        <v>0.49097141623255691</v>
      </c>
      <c r="J460">
        <v>0.53715891951186079</v>
      </c>
      <c r="K460">
        <v>0.4613610149942331</v>
      </c>
      <c r="L460">
        <v>0.47825734000811798</v>
      </c>
      <c r="M460">
        <v>0.53235681624428433</v>
      </c>
      <c r="N460">
        <v>0.69656559985027144</v>
      </c>
      <c r="O460">
        <v>0.57548378724715732</v>
      </c>
      <c r="P460">
        <v>0.58895216087590452</v>
      </c>
      <c r="Q460">
        <v>0.72009892827699917</v>
      </c>
      <c r="R460">
        <v>0.56722801636936371</v>
      </c>
      <c r="S460">
        <v>0.54121870466128497</v>
      </c>
      <c r="T460">
        <v>0.70598442199429312</v>
      </c>
      <c r="U460">
        <v>0.52192546232281345</v>
      </c>
      <c r="V460">
        <v>0.54405429864253407</v>
      </c>
      <c r="W460">
        <v>0.71421516486856107</v>
      </c>
      <c r="X460">
        <v>0.58267691449962178</v>
      </c>
      <c r="Y460">
        <v>0.61483311534176222</v>
      </c>
      <c r="Z460">
        <v>0.67725675175730682</v>
      </c>
      <c r="AA460">
        <v>0.45913693757174179</v>
      </c>
      <c r="AB460">
        <v>0.6168850233036075</v>
      </c>
      <c r="AC460">
        <v>0.6648239612125606</v>
      </c>
      <c r="AD460">
        <v>0.50737860675732116</v>
      </c>
      <c r="AE460">
        <v>0.63690774854849097</v>
      </c>
      <c r="AF460">
        <v>0.49876402357862709</v>
      </c>
      <c r="AG460">
        <v>0.48591365781625501</v>
      </c>
      <c r="AH460">
        <v>0.51614064562582496</v>
      </c>
      <c r="AI460">
        <v>0.55684496826835883</v>
      </c>
      <c r="AJ460">
        <v>0.49082699743104019</v>
      </c>
      <c r="AK460">
        <v>0.53211424140604802</v>
      </c>
    </row>
    <row r="461" spans="1:37">
      <c r="A461">
        <v>14</v>
      </c>
      <c r="B461">
        <v>0.50508905852417307</v>
      </c>
      <c r="C461">
        <v>0.49353430747959981</v>
      </c>
      <c r="D461">
        <v>0.53251959552444217</v>
      </c>
      <c r="E461">
        <v>0.50955772113943032</v>
      </c>
      <c r="F461">
        <v>0.48824626295356588</v>
      </c>
      <c r="G461">
        <v>0.525345313128604</v>
      </c>
      <c r="H461">
        <v>0.49316650625601538</v>
      </c>
      <c r="I461">
        <v>0.49348160544144237</v>
      </c>
      <c r="J461">
        <v>0.53996983408748123</v>
      </c>
      <c r="K461">
        <v>0.46693579392541329</v>
      </c>
      <c r="L461">
        <v>0.48318224868082799</v>
      </c>
      <c r="M461">
        <v>0.53599937998914982</v>
      </c>
      <c r="N461">
        <v>0.77999251356915578</v>
      </c>
      <c r="O461">
        <v>0.66276825252639948</v>
      </c>
      <c r="P461">
        <v>0.67211355946191298</v>
      </c>
      <c r="Q461">
        <v>0.79980214344600176</v>
      </c>
      <c r="R461">
        <v>0.68185051408301078</v>
      </c>
      <c r="S461">
        <v>0.66870652133477182</v>
      </c>
      <c r="T461">
        <v>0.77392612015115314</v>
      </c>
      <c r="U461">
        <v>0.6223548342753642</v>
      </c>
      <c r="V461">
        <v>0.64351131221719482</v>
      </c>
      <c r="W461">
        <v>0.80998328521501295</v>
      </c>
      <c r="X461">
        <v>0.7181394607940742</v>
      </c>
      <c r="Y461">
        <v>0.74632240145973594</v>
      </c>
      <c r="Z461">
        <v>0.80443026267110607</v>
      </c>
      <c r="AA461">
        <v>0.64339860664401227</v>
      </c>
      <c r="AB461">
        <v>0.76734926052332197</v>
      </c>
      <c r="AC461">
        <v>0.80665186460646143</v>
      </c>
      <c r="AD461">
        <v>0.68385870810366445</v>
      </c>
      <c r="AE461">
        <v>0.79098272525266999</v>
      </c>
      <c r="AF461">
        <v>0.50789123407491921</v>
      </c>
      <c r="AG461">
        <v>0.49022787155803921</v>
      </c>
      <c r="AH461">
        <v>0.53348133925357011</v>
      </c>
      <c r="AI461">
        <v>0.55339981867633714</v>
      </c>
      <c r="AJ461">
        <v>0.49087889560681919</v>
      </c>
      <c r="AK461">
        <v>0.54187128456965628</v>
      </c>
    </row>
    <row r="462" spans="1:37">
      <c r="A462">
        <v>15</v>
      </c>
      <c r="B462">
        <v>0.50163576881134131</v>
      </c>
      <c r="C462">
        <v>0.48765147612980181</v>
      </c>
      <c r="D462">
        <v>0.52025369472865446</v>
      </c>
      <c r="E462">
        <v>0.51049475262368815</v>
      </c>
      <c r="F462">
        <v>0.48891877846727599</v>
      </c>
      <c r="G462">
        <v>0.52105404318090398</v>
      </c>
      <c r="H462">
        <v>0.51164581328200187</v>
      </c>
      <c r="I462">
        <v>0.5073821155766689</v>
      </c>
      <c r="J462">
        <v>0.54415192650486788</v>
      </c>
      <c r="K462">
        <v>0.49173394848135332</v>
      </c>
      <c r="L462">
        <v>0.50090650791503155</v>
      </c>
      <c r="M462">
        <v>0.542121987134775</v>
      </c>
      <c r="N462">
        <v>0.87797117724125018</v>
      </c>
      <c r="O462">
        <v>0.76956641632467659</v>
      </c>
      <c r="P462">
        <v>0.78663585595994601</v>
      </c>
      <c r="Q462">
        <v>0.85335531739488868</v>
      </c>
      <c r="R462">
        <v>0.78584955335285567</v>
      </c>
      <c r="S462">
        <v>0.79033518098285027</v>
      </c>
      <c r="T462">
        <v>0.86010642399938309</v>
      </c>
      <c r="U462">
        <v>0.74800475462727123</v>
      </c>
      <c r="V462">
        <v>0.77587330316742109</v>
      </c>
      <c r="W462">
        <v>0.91395684546421507</v>
      </c>
      <c r="X462">
        <v>0.84891083588865435</v>
      </c>
      <c r="Y462">
        <v>0.85893523228212942</v>
      </c>
      <c r="Z462">
        <v>0.91611172770995219</v>
      </c>
      <c r="AA462">
        <v>0.81695439202627607</v>
      </c>
      <c r="AB462">
        <v>0.89860178355168985</v>
      </c>
      <c r="AC462">
        <v>0.93502197652816144</v>
      </c>
      <c r="AD462">
        <v>0.85866767294241297</v>
      </c>
      <c r="AE462">
        <v>0.91330370582753928</v>
      </c>
      <c r="AF462">
        <v>0.50637003232553712</v>
      </c>
      <c r="AG462">
        <v>0.48895387555375391</v>
      </c>
      <c r="AH462">
        <v>0.52694107764310572</v>
      </c>
      <c r="AI462">
        <v>0.53109700815956473</v>
      </c>
      <c r="AJ462">
        <v>0.48382074370085881</v>
      </c>
      <c r="AK462">
        <v>0.52352028948048579</v>
      </c>
    </row>
    <row r="463" spans="1:37">
      <c r="A463">
        <v>16</v>
      </c>
      <c r="B463">
        <v>0.50636132315521631</v>
      </c>
      <c r="C463">
        <v>0.49990511562339041</v>
      </c>
      <c r="D463">
        <v>0.51887752049302949</v>
      </c>
      <c r="E463">
        <v>0.52604947526236878</v>
      </c>
      <c r="F463">
        <v>0.50762693730321284</v>
      </c>
      <c r="G463">
        <v>0.52387018908408212</v>
      </c>
      <c r="H463">
        <v>0.57189605389797882</v>
      </c>
      <c r="I463">
        <v>0.55799076898161881</v>
      </c>
      <c r="J463">
        <v>0.59303441656382838</v>
      </c>
      <c r="K463">
        <v>0.67185697808535183</v>
      </c>
      <c r="L463">
        <v>0.57670139358679473</v>
      </c>
      <c r="M463">
        <v>0.6024955436720143</v>
      </c>
      <c r="N463">
        <v>0.9449747332959012</v>
      </c>
      <c r="O463">
        <v>0.87816509594640624</v>
      </c>
      <c r="P463">
        <v>0.90008527963467322</v>
      </c>
      <c r="Q463">
        <v>0.95393239901071714</v>
      </c>
      <c r="R463">
        <v>0.88887862467783207</v>
      </c>
      <c r="S463">
        <v>0.89576280644321271</v>
      </c>
      <c r="T463">
        <v>0.92241844682655982</v>
      </c>
      <c r="U463">
        <v>0.86229370335330613</v>
      </c>
      <c r="V463">
        <v>0.87837104072398209</v>
      </c>
      <c r="W463">
        <v>0.97986628172010337</v>
      </c>
      <c r="X463">
        <v>0.94475727768706963</v>
      </c>
      <c r="Y463">
        <v>0.94763358039044698</v>
      </c>
      <c r="Z463">
        <v>0.99125971143174252</v>
      </c>
      <c r="AA463">
        <v>0.95123254043119021</v>
      </c>
      <c r="AB463">
        <v>0.98702704686410503</v>
      </c>
      <c r="AC463">
        <v>1</v>
      </c>
      <c r="AD463">
        <v>1</v>
      </c>
      <c r="AE463">
        <v>1</v>
      </c>
      <c r="AF463">
        <v>0.52310325156873927</v>
      </c>
      <c r="AG463">
        <v>0.50707936416017596</v>
      </c>
      <c r="AH463">
        <v>0.52958118324732972</v>
      </c>
      <c r="AI463">
        <v>0.51949229374433359</v>
      </c>
      <c r="AJ463">
        <v>0.49809274204011711</v>
      </c>
      <c r="AK463">
        <v>0.5195787025071078</v>
      </c>
    </row>
    <row r="464" spans="1:37">
      <c r="A464">
        <v>17</v>
      </c>
      <c r="B464">
        <v>0.57015630679752827</v>
      </c>
      <c r="C464">
        <v>0.56036001843467886</v>
      </c>
      <c r="D464">
        <v>0.57398432358044649</v>
      </c>
      <c r="E464">
        <v>0.57833583208395811</v>
      </c>
      <c r="F464">
        <v>0.56732797358848164</v>
      </c>
      <c r="G464">
        <v>0.58401501944481693</v>
      </c>
      <c r="H464">
        <v>0.65948026948989424</v>
      </c>
      <c r="I464">
        <v>0.6403951523657857</v>
      </c>
      <c r="J464">
        <v>0.67290552584670238</v>
      </c>
      <c r="K464">
        <v>0.87677816224529026</v>
      </c>
      <c r="L464">
        <v>0.67587606548504942</v>
      </c>
      <c r="M464">
        <v>0.67495931178795632</v>
      </c>
      <c r="N464">
        <v>1</v>
      </c>
      <c r="O464">
        <v>0.97271650797255416</v>
      </c>
      <c r="P464">
        <v>1</v>
      </c>
      <c r="Q464">
        <v>0.99620774938169843</v>
      </c>
      <c r="R464">
        <v>0.95751540401474378</v>
      </c>
      <c r="S464">
        <v>0.96925337599047667</v>
      </c>
      <c r="T464">
        <v>0.97524485231742131</v>
      </c>
      <c r="U464">
        <v>0.93839199799464712</v>
      </c>
      <c r="V464">
        <v>0.95809954751131243</v>
      </c>
      <c r="W464">
        <v>1</v>
      </c>
      <c r="X464">
        <v>0.99793715901397795</v>
      </c>
      <c r="Y464">
        <v>1</v>
      </c>
      <c r="Z464">
        <v>1</v>
      </c>
      <c r="AA464">
        <v>1</v>
      </c>
      <c r="AB464">
        <v>1</v>
      </c>
      <c r="AC464">
        <v>0.93493135166976293</v>
      </c>
      <c r="AD464">
        <v>0.97681971941078927</v>
      </c>
      <c r="AE464">
        <v>0.97398035983083653</v>
      </c>
      <c r="AF464">
        <v>0.58395132154401974</v>
      </c>
      <c r="AG464">
        <v>0.56762312881836874</v>
      </c>
      <c r="AH464">
        <v>0.58910356414256571</v>
      </c>
      <c r="AI464">
        <v>0.58150498640072523</v>
      </c>
      <c r="AJ464">
        <v>0.55829462594389789</v>
      </c>
      <c r="AK464">
        <v>0.5783148100284311</v>
      </c>
    </row>
    <row r="465" spans="1:37">
      <c r="A465">
        <v>18</v>
      </c>
      <c r="B465">
        <v>0.66103235187204668</v>
      </c>
      <c r="C465">
        <v>0.65741318079540212</v>
      </c>
      <c r="D465">
        <v>0.67438520911865019</v>
      </c>
      <c r="E465">
        <v>0.66622938530734632</v>
      </c>
      <c r="F465">
        <v>0.65964601228869246</v>
      </c>
      <c r="G465">
        <v>0.67661257878503422</v>
      </c>
      <c r="H465">
        <v>0.76207892204042338</v>
      </c>
      <c r="I465">
        <v>0.74185538071203005</v>
      </c>
      <c r="J465">
        <v>0.76491155902920605</v>
      </c>
      <c r="K465">
        <v>0.98462129950019228</v>
      </c>
      <c r="L465">
        <v>0.77800027059937749</v>
      </c>
      <c r="M465">
        <v>0.76005580097651737</v>
      </c>
      <c r="N465">
        <v>0.97445255474452563</v>
      </c>
      <c r="O465">
        <v>1</v>
      </c>
      <c r="P465">
        <v>0.9939754064537426</v>
      </c>
      <c r="Q465">
        <v>1</v>
      </c>
      <c r="R465">
        <v>1</v>
      </c>
      <c r="S465">
        <v>1</v>
      </c>
      <c r="T465">
        <v>1</v>
      </c>
      <c r="U465">
        <v>1</v>
      </c>
      <c r="V465">
        <v>1</v>
      </c>
      <c r="W465">
        <v>0.96527883300410278</v>
      </c>
      <c r="X465">
        <v>1</v>
      </c>
      <c r="Y465">
        <v>0.97776485975875593</v>
      </c>
      <c r="Z465">
        <v>0.92193858675545703</v>
      </c>
      <c r="AA465">
        <v>0.94024253031628946</v>
      </c>
      <c r="AB465">
        <v>0.90366618958493883</v>
      </c>
      <c r="AC465">
        <v>0.81485341429154001</v>
      </c>
      <c r="AD465">
        <v>0.8862818560396758</v>
      </c>
      <c r="AE465">
        <v>0.88104795355171661</v>
      </c>
      <c r="AF465">
        <v>0.672561323445522</v>
      </c>
      <c r="AG465">
        <v>0.66349132814083445</v>
      </c>
      <c r="AH465">
        <v>0.68600744029761185</v>
      </c>
      <c r="AI465">
        <v>0.68014505893019028</v>
      </c>
      <c r="AJ465">
        <v>0.65775747982458399</v>
      </c>
      <c r="AK465">
        <v>0.67827604032049615</v>
      </c>
    </row>
    <row r="466" spans="1:37">
      <c r="A466">
        <v>19</v>
      </c>
      <c r="B466">
        <v>0.76572155579789181</v>
      </c>
      <c r="C466">
        <v>0.76644888443082926</v>
      </c>
      <c r="D466">
        <v>0.7829234727457669</v>
      </c>
      <c r="E466">
        <v>0.77023988005996991</v>
      </c>
      <c r="F466">
        <v>0.76620915232476372</v>
      </c>
      <c r="G466">
        <v>0.77698806490545802</v>
      </c>
      <c r="H466">
        <v>0.84388835418671804</v>
      </c>
      <c r="I466">
        <v>0.83162838403195771</v>
      </c>
      <c r="J466">
        <v>0.84025778143425223</v>
      </c>
      <c r="K466">
        <v>0.99519415609381001</v>
      </c>
      <c r="L466">
        <v>0.84643485319983747</v>
      </c>
      <c r="M466">
        <v>0.82476943346508569</v>
      </c>
      <c r="N466">
        <v>0.86837918772225353</v>
      </c>
      <c r="O466">
        <v>0.93325114762607653</v>
      </c>
      <c r="P466">
        <v>0.85043052460730095</v>
      </c>
      <c r="Q466">
        <v>0.83973619126133558</v>
      </c>
      <c r="R466">
        <v>0.87002429538757142</v>
      </c>
      <c r="S466">
        <v>0.89606041441910644</v>
      </c>
      <c r="T466">
        <v>0.89558109046039958</v>
      </c>
      <c r="U466">
        <v>0.8818297228893256</v>
      </c>
      <c r="V466">
        <v>0.88427149321266996</v>
      </c>
      <c r="W466">
        <v>0.81625132958516944</v>
      </c>
      <c r="X466">
        <v>0.85309227031978041</v>
      </c>
      <c r="Y466">
        <v>0.80392061877311105</v>
      </c>
      <c r="Z466">
        <v>0.76174620791712921</v>
      </c>
      <c r="AA466">
        <v>0.77032356317266915</v>
      </c>
      <c r="AB466">
        <v>0.71224632096590701</v>
      </c>
      <c r="AC466">
        <v>0.60410530608545909</v>
      </c>
      <c r="AD466">
        <v>0.73742941469791479</v>
      </c>
      <c r="AE466">
        <v>0.74980288151386987</v>
      </c>
      <c r="AF466">
        <v>0.77524244152880772</v>
      </c>
      <c r="AG466">
        <v>0.77175203405043891</v>
      </c>
      <c r="AH466">
        <v>0.79059162366494662</v>
      </c>
      <c r="AI466">
        <v>0.78912058023572074</v>
      </c>
      <c r="AJ466">
        <v>0.76739237615797773</v>
      </c>
      <c r="AK466">
        <v>0.78579736365986042</v>
      </c>
    </row>
    <row r="467" spans="1:37">
      <c r="A467">
        <v>20</v>
      </c>
      <c r="B467">
        <v>0.86332242820792437</v>
      </c>
      <c r="C467">
        <v>0.86149591997180575</v>
      </c>
      <c r="D467">
        <v>0.86543409322084619</v>
      </c>
      <c r="E467">
        <v>0.86150674662668647</v>
      </c>
      <c r="F467">
        <v>0.85592883563109456</v>
      </c>
      <c r="G467">
        <v>0.85369451522059825</v>
      </c>
      <c r="H467">
        <v>0.9422521655437921</v>
      </c>
      <c r="I467">
        <v>0.93001160625118096</v>
      </c>
      <c r="J467">
        <v>0.93349787467434542</v>
      </c>
      <c r="K467">
        <v>1</v>
      </c>
      <c r="L467">
        <v>0.92674874847787858</v>
      </c>
      <c r="M467">
        <v>0.9207936138882431</v>
      </c>
      <c r="N467">
        <v>0.69067003556054662</v>
      </c>
      <c r="O467">
        <v>0.82423072555921428</v>
      </c>
      <c r="P467">
        <v>0.73257957140106189</v>
      </c>
      <c r="Q467">
        <v>0.64240725474031324</v>
      </c>
      <c r="R467">
        <v>0.70544382961820218</v>
      </c>
      <c r="S467">
        <v>0.71972768870205728</v>
      </c>
      <c r="T467">
        <v>0.73922264209146304</v>
      </c>
      <c r="U467">
        <v>0.71039629980027341</v>
      </c>
      <c r="V467">
        <v>0.72939366515837123</v>
      </c>
      <c r="W467">
        <v>0.62893177328673466</v>
      </c>
      <c r="X467">
        <v>0.67599060172832637</v>
      </c>
      <c r="Y467">
        <v>0.64428619871142745</v>
      </c>
      <c r="Z467">
        <v>0.62800591934887162</v>
      </c>
      <c r="AA467">
        <v>0.65135414654104473</v>
      </c>
      <c r="AB467">
        <v>0.58071855847921017</v>
      </c>
      <c r="AC467">
        <v>0.50487108613892784</v>
      </c>
      <c r="AD467">
        <v>0.66462716135901123</v>
      </c>
      <c r="AE467">
        <v>0.68740592072252871</v>
      </c>
      <c r="AF467">
        <v>0.86309184255561877</v>
      </c>
      <c r="AG467">
        <v>0.86281379390219193</v>
      </c>
      <c r="AH467">
        <v>0.86925477019080766</v>
      </c>
      <c r="AI467">
        <v>0.87561196736174063</v>
      </c>
      <c r="AJ467">
        <v>0.86498689571061549</v>
      </c>
      <c r="AK467">
        <v>0.86966916515895565</v>
      </c>
    </row>
    <row r="468" spans="1:37">
      <c r="A468">
        <v>21</v>
      </c>
      <c r="B468">
        <v>0.97346419483824065</v>
      </c>
      <c r="C468">
        <v>0.97454387724672653</v>
      </c>
      <c r="D468">
        <v>0.97373302219828894</v>
      </c>
      <c r="E468">
        <v>0.96570464767616171</v>
      </c>
      <c r="F468">
        <v>0.96380643780759934</v>
      </c>
      <c r="G468">
        <v>0.95889768003218467</v>
      </c>
      <c r="H468">
        <v>1</v>
      </c>
      <c r="I468">
        <v>1</v>
      </c>
      <c r="J468">
        <v>1</v>
      </c>
      <c r="K468">
        <v>0.9982698961937716</v>
      </c>
      <c r="L468">
        <v>1</v>
      </c>
      <c r="M468">
        <v>1</v>
      </c>
      <c r="N468">
        <v>0.59287853265955459</v>
      </c>
      <c r="O468">
        <v>0.76182906454281496</v>
      </c>
      <c r="P468">
        <v>0.66889494099199476</v>
      </c>
      <c r="Q468">
        <v>0.51333882934872221</v>
      </c>
      <c r="R468">
        <v>0.59738940055981005</v>
      </c>
      <c r="S468">
        <v>0.59216547003459685</v>
      </c>
      <c r="T468">
        <v>0.5940464255417599</v>
      </c>
      <c r="U468">
        <v>0.60189699924799256</v>
      </c>
      <c r="V468">
        <v>0.587819004524887</v>
      </c>
      <c r="W468">
        <v>0.52989667223826165</v>
      </c>
      <c r="X468">
        <v>0.57780255664848079</v>
      </c>
      <c r="Y468">
        <v>0.53249689160167279</v>
      </c>
      <c r="Z468">
        <v>0.5253884572697004</v>
      </c>
      <c r="AA468">
        <v>0.56985532282444396</v>
      </c>
      <c r="AB468">
        <v>0.48645821865022559</v>
      </c>
      <c r="AC468">
        <v>0.43631338076034248</v>
      </c>
      <c r="AD468">
        <v>0.60834759639357938</v>
      </c>
      <c r="AE468">
        <v>0.63482904451293809</v>
      </c>
      <c r="AF468">
        <v>0.9697661152310324</v>
      </c>
      <c r="AG468">
        <v>0.97405680864000943</v>
      </c>
      <c r="AH468">
        <v>0.97299891995679832</v>
      </c>
      <c r="AI468">
        <v>0.97878513145965529</v>
      </c>
      <c r="AJ468">
        <v>0.98071982769805632</v>
      </c>
      <c r="AK468">
        <v>0.9764797105195141</v>
      </c>
    </row>
    <row r="469" spans="1:37">
      <c r="A469">
        <v>22</v>
      </c>
      <c r="B469">
        <v>1</v>
      </c>
      <c r="C469">
        <v>1</v>
      </c>
      <c r="D469">
        <v>1</v>
      </c>
      <c r="E469">
        <v>1</v>
      </c>
      <c r="F469">
        <v>1</v>
      </c>
      <c r="G469">
        <v>1</v>
      </c>
      <c r="H469">
        <v>0.89104908565928775</v>
      </c>
      <c r="I469">
        <v>0.92812221652406257</v>
      </c>
      <c r="J469">
        <v>0.94727821198409456</v>
      </c>
      <c r="K469">
        <v>0.87581699346405228</v>
      </c>
      <c r="L469">
        <v>0.90336896225138652</v>
      </c>
      <c r="M469">
        <v>0.92629621018367814</v>
      </c>
      <c r="N469">
        <v>0.46415871233389477</v>
      </c>
      <c r="O469">
        <v>0.63501435546399765</v>
      </c>
      <c r="P469">
        <v>0.57063079420098495</v>
      </c>
      <c r="Q469">
        <v>0.39116240725474039</v>
      </c>
      <c r="R469">
        <v>0.46554766237725292</v>
      </c>
      <c r="S469">
        <v>0.4494066440980618</v>
      </c>
      <c r="T469">
        <v>0.45989820313102497</v>
      </c>
      <c r="U469">
        <v>0.45004002619896671</v>
      </c>
      <c r="V469">
        <v>0.46193665158371039</v>
      </c>
      <c r="W469">
        <v>0.41224737881780882</v>
      </c>
      <c r="X469">
        <v>0.44257894946437809</v>
      </c>
      <c r="Y469">
        <v>0.39945744320108501</v>
      </c>
      <c r="Z469">
        <v>0.40686274509803921</v>
      </c>
      <c r="AA469">
        <v>0.452283808203298</v>
      </c>
      <c r="AB469">
        <v>0.36649051341333633</v>
      </c>
      <c r="AC469">
        <v>0.33395260319905751</v>
      </c>
      <c r="AD469">
        <v>0.49295831592566131</v>
      </c>
      <c r="AE469">
        <v>0.52748906888395097</v>
      </c>
      <c r="AF469">
        <v>1</v>
      </c>
      <c r="AG469">
        <v>1</v>
      </c>
      <c r="AH469">
        <v>1</v>
      </c>
      <c r="AI469">
        <v>1</v>
      </c>
      <c r="AJ469">
        <v>1</v>
      </c>
      <c r="AK469">
        <v>1</v>
      </c>
    </row>
    <row r="470" spans="1:37">
      <c r="A470">
        <v>23</v>
      </c>
      <c r="B470">
        <v>0.88640494365685218</v>
      </c>
      <c r="C470">
        <v>0.87816846043321495</v>
      </c>
      <c r="D470">
        <v>0.91593370430204057</v>
      </c>
      <c r="E470">
        <v>0.88961769115442269</v>
      </c>
      <c r="F470">
        <v>0.87524837220676799</v>
      </c>
      <c r="G470">
        <v>0.91645433820571309</v>
      </c>
      <c r="H470">
        <v>0.73224254090471608</v>
      </c>
      <c r="I470">
        <v>0.77786175065453866</v>
      </c>
      <c r="J470">
        <v>0.79699712052653238</v>
      </c>
      <c r="K470">
        <v>0.71587850826605159</v>
      </c>
      <c r="L470">
        <v>0.7383574617778379</v>
      </c>
      <c r="M470">
        <v>0.76703092304115328</v>
      </c>
      <c r="N470">
        <v>0.33497099008047909</v>
      </c>
      <c r="O470">
        <v>0.48002400687764601</v>
      </c>
      <c r="P470">
        <v>0.44568237462518218</v>
      </c>
      <c r="Q470">
        <v>0.28455070074196209</v>
      </c>
      <c r="R470">
        <v>0.33966429871317583</v>
      </c>
      <c r="S470">
        <v>0.30620140619768621</v>
      </c>
      <c r="T470">
        <v>0.34028688208529351</v>
      </c>
      <c r="U470">
        <v>0.31069225108960208</v>
      </c>
      <c r="V470">
        <v>0.33263348416289601</v>
      </c>
      <c r="W470">
        <v>0.31271843184926301</v>
      </c>
      <c r="X470">
        <v>0.31541555493608381</v>
      </c>
      <c r="Y470">
        <v>0.27791503172988419</v>
      </c>
      <c r="Z470">
        <v>0.28440621531631533</v>
      </c>
      <c r="AA470">
        <v>0.32238120674175191</v>
      </c>
      <c r="AB470">
        <v>0.25322030166244641</v>
      </c>
      <c r="AC470">
        <v>0.23634963070370199</v>
      </c>
      <c r="AD470">
        <v>0.38678724006415011</v>
      </c>
      <c r="AE470">
        <v>0.40509640885957993</v>
      </c>
      <c r="AF470">
        <v>0.88819167142042188</v>
      </c>
      <c r="AG470">
        <v>0.86678055418826183</v>
      </c>
      <c r="AH470">
        <v>0.90651626065042601</v>
      </c>
      <c r="AI470">
        <v>0.9086128739800543</v>
      </c>
      <c r="AJ470">
        <v>0.86682928095077416</v>
      </c>
      <c r="AK470">
        <v>0.91496510726285851</v>
      </c>
    </row>
    <row r="471" spans="1:37">
      <c r="A471">
        <v>24</v>
      </c>
      <c r="B471">
        <v>0.76190476190476197</v>
      </c>
      <c r="C471">
        <v>0.74600807872692287</v>
      </c>
      <c r="D471">
        <v>0.76186202357446331</v>
      </c>
      <c r="E471">
        <v>0.74981259370314834</v>
      </c>
      <c r="F471">
        <v>0.72099776847124997</v>
      </c>
      <c r="G471">
        <v>0.74916186133833995</v>
      </c>
      <c r="H471">
        <v>0.54783445620789217</v>
      </c>
      <c r="I471">
        <v>0.5914599584334258</v>
      </c>
      <c r="J471">
        <v>0.61703002879473479</v>
      </c>
      <c r="K471">
        <v>0.52345251826220685</v>
      </c>
      <c r="L471">
        <v>0.54555540522256796</v>
      </c>
      <c r="M471">
        <v>0.58250019375339068</v>
      </c>
      <c r="N471">
        <v>0.21121093018903239</v>
      </c>
      <c r="O471">
        <v>0.33418222517802387</v>
      </c>
      <c r="P471">
        <v>0.31633242551786739</v>
      </c>
      <c r="Q471">
        <v>0.18740313272877171</v>
      </c>
      <c r="R471">
        <v>0.22597481778459319</v>
      </c>
      <c r="S471">
        <v>0.20555410885011721</v>
      </c>
      <c r="T471">
        <v>0.23706331456774901</v>
      </c>
      <c r="U471">
        <v>0.20649475616363039</v>
      </c>
      <c r="V471">
        <v>0.2253574660633485</v>
      </c>
      <c r="W471">
        <v>0.211442030086613</v>
      </c>
      <c r="X471">
        <v>0.20450798454860419</v>
      </c>
      <c r="Y471">
        <v>0.182467018682685</v>
      </c>
      <c r="Z471">
        <v>0.16079356270810211</v>
      </c>
      <c r="AA471">
        <v>0.2237893373035266</v>
      </c>
      <c r="AB471">
        <v>0.16824470622775151</v>
      </c>
      <c r="AC471">
        <v>0.15356382255652731</v>
      </c>
      <c r="AD471">
        <v>0.27746256788992057</v>
      </c>
      <c r="AE471">
        <v>0.30044441258691129</v>
      </c>
      <c r="AF471">
        <v>0.74386765544780376</v>
      </c>
      <c r="AG471">
        <v>0.71178735848510288</v>
      </c>
      <c r="AH471">
        <v>0.73178927157086282</v>
      </c>
      <c r="AI471">
        <v>0.7657298277425203</v>
      </c>
      <c r="AJ471">
        <v>0.72903962425720725</v>
      </c>
      <c r="AK471">
        <v>0.75187386921685184</v>
      </c>
    </row>
    <row r="473" spans="1:37">
      <c r="A473" s="129"/>
      <c r="B473" s="122"/>
    </row>
    <row r="474" spans="1:37">
      <c r="B474" s="122"/>
    </row>
    <row r="481" spans="1:50">
      <c r="A481" s="112" t="s">
        <v>67</v>
      </c>
      <c r="B481" s="83"/>
      <c r="C481" s="83"/>
      <c r="D481" s="83">
        <v>2015</v>
      </c>
      <c r="E481" s="83"/>
      <c r="F481" s="84" t="s">
        <v>1</v>
      </c>
      <c r="G481" s="158">
        <v>16104.64899999995</v>
      </c>
      <c r="H481" s="83" t="s">
        <v>2</v>
      </c>
      <c r="I481" s="83"/>
      <c r="J481" s="83"/>
      <c r="K481" s="83" t="s">
        <v>3</v>
      </c>
      <c r="L481" s="83" t="s">
        <v>4</v>
      </c>
      <c r="M481" s="83"/>
      <c r="N481" s="83"/>
      <c r="O481" s="83"/>
      <c r="P481" s="83"/>
      <c r="Q481" s="83"/>
      <c r="R481" s="83"/>
      <c r="S481" s="83"/>
      <c r="T481" s="112"/>
      <c r="U481" s="112"/>
      <c r="V481" s="83"/>
      <c r="W481" s="83"/>
      <c r="X481" s="83"/>
      <c r="Y481" s="83"/>
      <c r="Z481" s="83"/>
      <c r="AA481" s="83"/>
      <c r="AB481" s="83"/>
      <c r="AC481" s="83"/>
      <c r="AD481" s="83"/>
      <c r="AE481" s="83"/>
      <c r="AF481" s="83"/>
      <c r="AG481" s="83"/>
      <c r="AH481" s="83"/>
      <c r="AI481" s="83"/>
      <c r="AJ481" s="83"/>
      <c r="AK481" s="83"/>
    </row>
    <row r="482" spans="1:50">
      <c r="A482" s="89">
        <v>13</v>
      </c>
      <c r="B482" s="84" t="s">
        <v>8</v>
      </c>
      <c r="C482" s="83"/>
      <c r="D482" s="83"/>
      <c r="E482" s="83"/>
      <c r="F482" s="83" t="s">
        <v>9</v>
      </c>
      <c r="G482" s="83">
        <v>0</v>
      </c>
      <c r="H482" s="83" t="s">
        <v>2</v>
      </c>
      <c r="I482" s="83"/>
      <c r="J482" s="83"/>
      <c r="K482" s="83" t="s">
        <v>10</v>
      </c>
      <c r="L482" s="83" t="s">
        <v>4</v>
      </c>
      <c r="M482" s="83"/>
      <c r="N482" s="83" t="s">
        <v>11</v>
      </c>
      <c r="O482" s="83"/>
      <c r="P482" s="83"/>
      <c r="Q482" s="83"/>
      <c r="R482" s="83"/>
      <c r="S482" s="83"/>
      <c r="T482" s="83"/>
      <c r="U482" s="83"/>
      <c r="V482" s="83"/>
      <c r="W482" s="83"/>
      <c r="X482" s="83"/>
      <c r="Y482" s="83"/>
      <c r="Z482" s="83"/>
      <c r="AA482" s="83"/>
      <c r="AB482" s="83"/>
      <c r="AC482" s="83"/>
      <c r="AD482" s="83"/>
      <c r="AE482" s="83"/>
      <c r="AF482" s="83"/>
      <c r="AG482" s="83"/>
      <c r="AH482" s="83"/>
      <c r="AI482" s="83"/>
      <c r="AJ482" s="83"/>
      <c r="AK482" s="83"/>
    </row>
    <row r="483" spans="1:50">
      <c r="A483" s="84"/>
      <c r="B483" s="84">
        <v>1</v>
      </c>
      <c r="C483" s="84" t="s">
        <v>22</v>
      </c>
      <c r="D483" s="84" t="s">
        <v>23</v>
      </c>
      <c r="E483" s="84">
        <v>2</v>
      </c>
      <c r="F483" s="84" t="s">
        <v>24</v>
      </c>
      <c r="G483" s="84" t="s">
        <v>25</v>
      </c>
      <c r="H483" s="84">
        <v>3</v>
      </c>
      <c r="I483" s="84" t="s">
        <v>26</v>
      </c>
      <c r="J483" s="84" t="s">
        <v>27</v>
      </c>
      <c r="K483" s="84">
        <v>4</v>
      </c>
      <c r="L483" s="84" t="s">
        <v>28</v>
      </c>
      <c r="M483" s="84" t="s">
        <v>29</v>
      </c>
      <c r="N483" s="84">
        <v>5</v>
      </c>
      <c r="O483" s="84" t="s">
        <v>30</v>
      </c>
      <c r="P483" s="84" t="s">
        <v>30</v>
      </c>
      <c r="Q483" s="84">
        <v>6</v>
      </c>
      <c r="R483" s="84" t="s">
        <v>31</v>
      </c>
      <c r="S483" s="84" t="s">
        <v>32</v>
      </c>
      <c r="T483" s="84">
        <v>7</v>
      </c>
      <c r="U483" s="84" t="s">
        <v>33</v>
      </c>
      <c r="V483" s="84" t="s">
        <v>34</v>
      </c>
      <c r="W483" s="84">
        <v>8</v>
      </c>
      <c r="X483" s="84" t="s">
        <v>35</v>
      </c>
      <c r="Y483" s="84" t="s">
        <v>36</v>
      </c>
      <c r="Z483" s="84">
        <v>9</v>
      </c>
      <c r="AA483" s="84" t="s">
        <v>37</v>
      </c>
      <c r="AB483" s="84" t="s">
        <v>38</v>
      </c>
      <c r="AC483" s="84">
        <v>10</v>
      </c>
      <c r="AD483" s="84" t="s">
        <v>39</v>
      </c>
      <c r="AE483" s="84" t="s">
        <v>40</v>
      </c>
      <c r="AF483" s="84">
        <v>11</v>
      </c>
      <c r="AG483" s="84" t="s">
        <v>41</v>
      </c>
      <c r="AH483" s="84" t="s">
        <v>42</v>
      </c>
      <c r="AI483" s="84">
        <v>12</v>
      </c>
      <c r="AJ483" s="84" t="s">
        <v>43</v>
      </c>
      <c r="AK483" s="84" t="s">
        <v>44</v>
      </c>
    </row>
    <row r="484" spans="1:50">
      <c r="A484" s="83"/>
      <c r="B484" s="84">
        <v>31</v>
      </c>
      <c r="C484" s="83"/>
      <c r="D484" s="83"/>
      <c r="E484" s="84">
        <v>28</v>
      </c>
      <c r="F484" s="83"/>
      <c r="G484" s="83"/>
      <c r="H484" s="84">
        <v>31</v>
      </c>
      <c r="I484" s="83"/>
      <c r="J484" s="83"/>
      <c r="K484" s="84">
        <v>30</v>
      </c>
      <c r="L484" s="83"/>
      <c r="M484" s="83"/>
      <c r="N484" s="84">
        <v>31</v>
      </c>
      <c r="O484" s="83"/>
      <c r="P484" s="83"/>
      <c r="Q484" s="84">
        <v>30</v>
      </c>
      <c r="R484" s="83"/>
      <c r="S484" s="83"/>
      <c r="T484" s="84">
        <v>31</v>
      </c>
      <c r="U484" s="83"/>
      <c r="V484" s="83"/>
      <c r="W484" s="84">
        <v>31</v>
      </c>
      <c r="X484" s="83"/>
      <c r="Y484" s="83"/>
      <c r="Z484" s="84">
        <v>30</v>
      </c>
      <c r="AA484" s="83"/>
      <c r="AB484" s="83"/>
      <c r="AC484" s="84">
        <v>31</v>
      </c>
      <c r="AD484" s="83"/>
      <c r="AE484" s="83"/>
      <c r="AF484" s="84">
        <v>30</v>
      </c>
      <c r="AG484" s="83"/>
      <c r="AH484" s="83"/>
      <c r="AI484" s="84">
        <v>31</v>
      </c>
      <c r="AJ484" s="83"/>
      <c r="AK484" s="83"/>
    </row>
    <row r="485" spans="1:50">
      <c r="A485" s="84" t="s">
        <v>47</v>
      </c>
      <c r="B485" s="84" t="s">
        <v>48</v>
      </c>
      <c r="C485" s="84" t="s">
        <v>49</v>
      </c>
      <c r="D485" s="84" t="s">
        <v>50</v>
      </c>
      <c r="E485" s="84" t="s">
        <v>48</v>
      </c>
      <c r="F485" s="84" t="s">
        <v>49</v>
      </c>
      <c r="G485" s="84" t="s">
        <v>50</v>
      </c>
      <c r="H485" s="84" t="s">
        <v>48</v>
      </c>
      <c r="I485" s="84" t="s">
        <v>49</v>
      </c>
      <c r="J485" s="84" t="s">
        <v>50</v>
      </c>
      <c r="K485" s="84" t="s">
        <v>48</v>
      </c>
      <c r="L485" s="84" t="s">
        <v>49</v>
      </c>
      <c r="M485" s="84" t="s">
        <v>50</v>
      </c>
      <c r="N485" s="84" t="s">
        <v>48</v>
      </c>
      <c r="O485" s="84" t="s">
        <v>49</v>
      </c>
      <c r="P485" s="84" t="s">
        <v>50</v>
      </c>
      <c r="Q485" s="84" t="s">
        <v>48</v>
      </c>
      <c r="R485" s="84" t="s">
        <v>49</v>
      </c>
      <c r="S485" s="84" t="s">
        <v>50</v>
      </c>
      <c r="T485" s="84" t="s">
        <v>48</v>
      </c>
      <c r="U485" s="84" t="s">
        <v>49</v>
      </c>
      <c r="V485" s="84" t="s">
        <v>50</v>
      </c>
      <c r="W485" s="84" t="s">
        <v>48</v>
      </c>
      <c r="X485" s="84" t="s">
        <v>49</v>
      </c>
      <c r="Y485" s="84" t="s">
        <v>50</v>
      </c>
      <c r="Z485" s="84" t="s">
        <v>48</v>
      </c>
      <c r="AA485" s="84" t="s">
        <v>49</v>
      </c>
      <c r="AB485" s="84" t="s">
        <v>50</v>
      </c>
      <c r="AC485" s="84" t="s">
        <v>48</v>
      </c>
      <c r="AD485" s="84" t="s">
        <v>49</v>
      </c>
      <c r="AE485" s="84" t="s">
        <v>50</v>
      </c>
      <c r="AF485" s="84" t="s">
        <v>48</v>
      </c>
      <c r="AG485" s="84" t="s">
        <v>49</v>
      </c>
      <c r="AH485" s="84" t="s">
        <v>50</v>
      </c>
      <c r="AI485" s="84" t="s">
        <v>48</v>
      </c>
      <c r="AJ485" s="84" t="s">
        <v>49</v>
      </c>
      <c r="AK485" s="84" t="s">
        <v>50</v>
      </c>
    </row>
    <row r="486" spans="1:50">
      <c r="A486" s="83"/>
      <c r="B486" s="162">
        <v>5.0176504491494509E-2</v>
      </c>
      <c r="C486" s="163">
        <v>1.043563973291374</v>
      </c>
      <c r="D486" s="163">
        <v>0.99657599509343997</v>
      </c>
      <c r="E486" s="162">
        <v>4.277053658551512E-2</v>
      </c>
      <c r="F486" s="163">
        <v>1.068493801830257</v>
      </c>
      <c r="G486" s="163">
        <v>0.9829158061546327</v>
      </c>
      <c r="H486" s="162">
        <v>4.575162775265687E-2</v>
      </c>
      <c r="I486" s="163">
        <v>1.0172883884840751</v>
      </c>
      <c r="J486" s="163">
        <v>0.99088081974466302</v>
      </c>
      <c r="K486" s="162">
        <v>4.5230347692024483E-2</v>
      </c>
      <c r="L486" s="163">
        <v>1.261152786052308</v>
      </c>
      <c r="M486" s="163">
        <v>0.94741671723608745</v>
      </c>
      <c r="N486" s="162">
        <v>8.1207132376603375E-2</v>
      </c>
      <c r="O486" s="163">
        <v>2.0000000000000009</v>
      </c>
      <c r="P486" s="163">
        <v>1.059565354615716</v>
      </c>
      <c r="Q486" s="162">
        <v>0.13520012853921809</v>
      </c>
      <c r="R486" s="163">
        <v>1.7948075545161959</v>
      </c>
      <c r="S486" s="163">
        <v>1.04358684545522</v>
      </c>
      <c r="T486" s="162">
        <v>0.1489030806923414</v>
      </c>
      <c r="U486" s="163">
        <v>1.4110659079737671</v>
      </c>
      <c r="V486" s="163">
        <v>0.99475877022690429</v>
      </c>
      <c r="W486" s="162">
        <v>0.16272489581646421</v>
      </c>
      <c r="X486" s="163">
        <v>1.3538967970184701</v>
      </c>
      <c r="Y486" s="163">
        <v>1.1132271974507839</v>
      </c>
      <c r="Z486" s="162">
        <v>0.1109724785172085</v>
      </c>
      <c r="AA486" s="163">
        <v>1.619467183109395</v>
      </c>
      <c r="AB486" s="163">
        <v>1.2822253754203941</v>
      </c>
      <c r="AC486" s="162">
        <v>8.1213742265924899E-2</v>
      </c>
      <c r="AD486" s="163">
        <v>2.0000000000000009</v>
      </c>
      <c r="AE486" s="163">
        <v>1.1048253236037311</v>
      </c>
      <c r="AF486" s="162">
        <v>4.5305669411688683E-2</v>
      </c>
      <c r="AG486" s="163">
        <v>1.172060181142244</v>
      </c>
      <c r="AH486" s="163">
        <v>1.0347189301130271</v>
      </c>
      <c r="AI486" s="162">
        <v>5.0543855858859919E-2</v>
      </c>
      <c r="AJ486" s="163">
        <v>1.101143545527959</v>
      </c>
      <c r="AK486" s="163">
        <v>1.0001356484776489</v>
      </c>
      <c r="AM486" t="str">
        <f>A481</f>
        <v>RefgChg-Res-StdForMsr_IncNTXV16pct_base-rDXGF-DMoMH85-CZ13</v>
      </c>
      <c r="AN486" s="159">
        <f>1/($B486*(1/$B484)*(1/(5/7+2/7*$D486))*$B496/SUM($B488:$B511))</f>
        <v>15851.93521561767</v>
      </c>
      <c r="AO486" s="159">
        <f>1/(B486*(1/B484)*(1/(5/7+2/7*D486)))</f>
        <v>617.21463886845197</v>
      </c>
      <c r="AP486" s="159"/>
      <c r="AR486" s="164">
        <f>CHOOSE(AV$3,C486,F486,I486,L486,O486,R486,U486,X486,AA486,AD486,AG486,AJ486)</f>
        <v>1.4110659079737671</v>
      </c>
      <c r="AS486" s="160"/>
      <c r="AT486" s="160"/>
      <c r="AV486" s="115">
        <f>AN486/AR486</f>
        <v>11234.014744485183</v>
      </c>
      <c r="AW486" s="161">
        <f>AO486/AR486</f>
        <v>437.41021264892362</v>
      </c>
      <c r="AX486" s="159"/>
    </row>
    <row r="487" spans="1:50">
      <c r="A487" s="84" t="s">
        <v>51</v>
      </c>
      <c r="B487" s="84" t="s">
        <v>52</v>
      </c>
      <c r="C487" s="84" t="s">
        <v>53</v>
      </c>
      <c r="D487" s="84" t="s">
        <v>54</v>
      </c>
      <c r="E487" s="84" t="s">
        <v>52</v>
      </c>
      <c r="F487" s="84" t="s">
        <v>53</v>
      </c>
      <c r="G487" s="84" t="s">
        <v>54</v>
      </c>
      <c r="H487" s="84" t="s">
        <v>52</v>
      </c>
      <c r="I487" s="84" t="s">
        <v>53</v>
      </c>
      <c r="J487" s="84" t="s">
        <v>54</v>
      </c>
      <c r="K487" s="84" t="s">
        <v>52</v>
      </c>
      <c r="L487" s="84" t="s">
        <v>53</v>
      </c>
      <c r="M487" s="84" t="s">
        <v>54</v>
      </c>
      <c r="N487" s="84" t="s">
        <v>52</v>
      </c>
      <c r="O487" s="84" t="s">
        <v>53</v>
      </c>
      <c r="P487" s="84" t="s">
        <v>54</v>
      </c>
      <c r="Q487" s="84" t="s">
        <v>52</v>
      </c>
      <c r="R487" s="84" t="s">
        <v>53</v>
      </c>
      <c r="S487" s="84" t="s">
        <v>54</v>
      </c>
      <c r="T487" s="84" t="s">
        <v>52</v>
      </c>
      <c r="U487" s="84" t="s">
        <v>53</v>
      </c>
      <c r="V487" s="84" t="s">
        <v>54</v>
      </c>
      <c r="W487" s="84" t="s">
        <v>52</v>
      </c>
      <c r="X487" s="84" t="s">
        <v>53</v>
      </c>
      <c r="Y487" s="84" t="s">
        <v>54</v>
      </c>
      <c r="Z487" s="84" t="s">
        <v>52</v>
      </c>
      <c r="AA487" s="84" t="s">
        <v>53</v>
      </c>
      <c r="AB487" s="84" t="s">
        <v>54</v>
      </c>
      <c r="AC487" s="84" t="s">
        <v>52</v>
      </c>
      <c r="AD487" s="84" t="s">
        <v>53</v>
      </c>
      <c r="AE487" s="84" t="s">
        <v>54</v>
      </c>
      <c r="AF487" s="84" t="s">
        <v>52</v>
      </c>
      <c r="AG487" s="84" t="s">
        <v>53</v>
      </c>
      <c r="AH487" s="84" t="s">
        <v>54</v>
      </c>
      <c r="AI487" s="84" t="s">
        <v>52</v>
      </c>
      <c r="AJ487" s="84" t="s">
        <v>53</v>
      </c>
      <c r="AK487" s="84" t="s">
        <v>54</v>
      </c>
    </row>
    <row r="488" spans="1:50">
      <c r="A488" s="84">
        <v>1</v>
      </c>
      <c r="B488" s="84">
        <v>0.58232539992196652</v>
      </c>
      <c r="C488" s="84">
        <v>0.56425965635356046</v>
      </c>
      <c r="D488" s="84">
        <v>0.61172809372711745</v>
      </c>
      <c r="E488" s="84">
        <v>0.59456799842550678</v>
      </c>
      <c r="F488" s="84">
        <v>0.53721603152127073</v>
      </c>
      <c r="G488" s="84">
        <v>0.57403389830508489</v>
      </c>
      <c r="H488" s="84">
        <v>0.43604985618408437</v>
      </c>
      <c r="I488" s="84">
        <v>0.46219617121961698</v>
      </c>
      <c r="J488" s="84">
        <v>0.51926618018140902</v>
      </c>
      <c r="K488" s="84">
        <v>0.39570115240191628</v>
      </c>
      <c r="L488" s="84">
        <v>0.46433592905040011</v>
      </c>
      <c r="M488" s="84">
        <v>0.4937379946215904</v>
      </c>
      <c r="N488" s="84">
        <v>0.12538692941535509</v>
      </c>
      <c r="O488" s="84">
        <v>0.23036545508566911</v>
      </c>
      <c r="P488" s="84">
        <v>0.2283056576772188</v>
      </c>
      <c r="Q488" s="84">
        <v>0.2303048008569481</v>
      </c>
      <c r="R488" s="84">
        <v>0.1651475097811145</v>
      </c>
      <c r="S488" s="84">
        <v>0.1620524178663714</v>
      </c>
      <c r="T488" s="84">
        <v>0.1953628957941686</v>
      </c>
      <c r="U488" s="84">
        <v>0.16816696586550259</v>
      </c>
      <c r="V488" s="84">
        <v>0.1722261876437465</v>
      </c>
      <c r="W488" s="84">
        <v>0.18928208185739839</v>
      </c>
      <c r="X488" s="84">
        <v>0.15579058837371959</v>
      </c>
      <c r="Y488" s="84">
        <v>0.1642176039119804</v>
      </c>
      <c r="Z488" s="84">
        <v>0.13340706152207751</v>
      </c>
      <c r="AA488" s="84">
        <v>0.1539635407569476</v>
      </c>
      <c r="AB488" s="84">
        <v>0.14264812229864959</v>
      </c>
      <c r="AC488" s="84">
        <v>9.763374911938999E-2</v>
      </c>
      <c r="AD488" s="84">
        <v>0.1959553274977362</v>
      </c>
      <c r="AE488" s="84">
        <v>0.20944936199563169</v>
      </c>
      <c r="AF488" s="84">
        <v>0.54646766169154226</v>
      </c>
      <c r="AG488" s="84">
        <v>0.51712774260688577</v>
      </c>
      <c r="AH488" s="84">
        <v>0.5683327296873113</v>
      </c>
      <c r="AI488" s="84">
        <v>0.62712848297213619</v>
      </c>
      <c r="AJ488" s="84">
        <v>0.55096760567098757</v>
      </c>
      <c r="AK488" s="84">
        <v>0.6231913455037188</v>
      </c>
    </row>
    <row r="489" spans="1:50">
      <c r="A489" s="84">
        <v>2</v>
      </c>
      <c r="B489" s="84">
        <v>0.50526726492391727</v>
      </c>
      <c r="C489" s="84">
        <v>0.49079617923083352</v>
      </c>
      <c r="D489" s="84">
        <v>0.54070051257017337</v>
      </c>
      <c r="E489" s="84">
        <v>0.52155087581184811</v>
      </c>
      <c r="F489" s="84">
        <v>0.45010158222003338</v>
      </c>
      <c r="G489" s="84">
        <v>0.48291525423728821</v>
      </c>
      <c r="H489" s="84">
        <v>0.39022051773729632</v>
      </c>
      <c r="I489" s="84">
        <v>0.40253280275328041</v>
      </c>
      <c r="J489" s="84">
        <v>0.44492941417172482</v>
      </c>
      <c r="K489" s="84">
        <v>0.28201476110319817</v>
      </c>
      <c r="L489" s="84">
        <v>0.4035799264546831</v>
      </c>
      <c r="M489" s="84">
        <v>0.42696888205916239</v>
      </c>
      <c r="N489" s="84">
        <v>9.085756637746871E-2</v>
      </c>
      <c r="O489" s="84">
        <v>0.18937732565542811</v>
      </c>
      <c r="P489" s="84">
        <v>0.19023415332231239</v>
      </c>
      <c r="Q489" s="84">
        <v>0.17158438017333719</v>
      </c>
      <c r="R489" s="84">
        <v>0.13336858059285889</v>
      </c>
      <c r="S489" s="84">
        <v>0.1225359911406423</v>
      </c>
      <c r="T489" s="84">
        <v>0.14298352316709059</v>
      </c>
      <c r="U489" s="84">
        <v>0.1157834919732916</v>
      </c>
      <c r="V489" s="84">
        <v>0.13109683559362359</v>
      </c>
      <c r="W489" s="84">
        <v>0.1338687616175078</v>
      </c>
      <c r="X489" s="84">
        <v>0.10575823141435869</v>
      </c>
      <c r="Y489" s="84">
        <v>0.1186063569682152</v>
      </c>
      <c r="Z489" s="84">
        <v>9.3348078971082188E-2</v>
      </c>
      <c r="AA489" s="84">
        <v>0.13035604298623821</v>
      </c>
      <c r="AB489" s="84">
        <v>0.11013941911505019</v>
      </c>
      <c r="AC489" s="84">
        <v>8.4870084124155643E-2</v>
      </c>
      <c r="AD489" s="84">
        <v>0.1749592514337458</v>
      </c>
      <c r="AE489" s="84">
        <v>0.18068168755029321</v>
      </c>
      <c r="AF489" s="84">
        <v>0.45412935323383091</v>
      </c>
      <c r="AG489" s="84">
        <v>0.41999826554505248</v>
      </c>
      <c r="AH489" s="84">
        <v>0.47869129542436301</v>
      </c>
      <c r="AI489" s="84">
        <v>0.5555340557275541</v>
      </c>
      <c r="AJ489" s="84">
        <v>0.48396124297066823</v>
      </c>
      <c r="AK489" s="84">
        <v>0.56186612576064909</v>
      </c>
    </row>
    <row r="490" spans="1:50">
      <c r="A490" s="84">
        <v>3</v>
      </c>
      <c r="B490" s="84">
        <v>0.47698010144362069</v>
      </c>
      <c r="C490" s="84">
        <v>0.46837840095797711</v>
      </c>
      <c r="D490" s="84">
        <v>0.4980473517207713</v>
      </c>
      <c r="E490" s="84">
        <v>0.49380043298563292</v>
      </c>
      <c r="F490" s="84">
        <v>0.41584066982700252</v>
      </c>
      <c r="G490" s="84">
        <v>0.42413559322033911</v>
      </c>
      <c r="H490" s="84">
        <v>0.36797698945349949</v>
      </c>
      <c r="I490" s="84">
        <v>0.37451602495160252</v>
      </c>
      <c r="J490" s="84">
        <v>0.40782923003478139</v>
      </c>
      <c r="K490" s="84">
        <v>0.2410980189045708</v>
      </c>
      <c r="L490" s="84">
        <v>0.37846095608911962</v>
      </c>
      <c r="M490" s="84">
        <v>0.40299654245101812</v>
      </c>
      <c r="N490" s="84">
        <v>8.5320660940837942E-2</v>
      </c>
      <c r="O490" s="84">
        <v>0.17668614439932659</v>
      </c>
      <c r="P490" s="84">
        <v>0.18098151940585749</v>
      </c>
      <c r="Q490" s="84">
        <v>0.13626773135975589</v>
      </c>
      <c r="R490" s="84">
        <v>0.1181629128335271</v>
      </c>
      <c r="S490" s="84">
        <v>0.106515319306017</v>
      </c>
      <c r="T490" s="84">
        <v>9.9856242397434486E-2</v>
      </c>
      <c r="U490" s="84">
        <v>9.6068656446551035E-2</v>
      </c>
      <c r="V490" s="84">
        <v>0.1106035371559997</v>
      </c>
      <c r="W490" s="84">
        <v>0.10244449900045589</v>
      </c>
      <c r="X490" s="84">
        <v>9.0148449807492426E-2</v>
      </c>
      <c r="Y490" s="84">
        <v>0.10034229828850851</v>
      </c>
      <c r="Z490" s="84">
        <v>8.1019087408863752E-2</v>
      </c>
      <c r="AA490" s="84">
        <v>0.12159516083067511</v>
      </c>
      <c r="AB490" s="84">
        <v>0.1007046635609896</v>
      </c>
      <c r="AC490" s="84">
        <v>7.9772906220214657E-2</v>
      </c>
      <c r="AD490" s="84">
        <v>0.16482945970419549</v>
      </c>
      <c r="AE490" s="84">
        <v>0.16786412231290951</v>
      </c>
      <c r="AF490" s="84">
        <v>0.44199004975124379</v>
      </c>
      <c r="AG490" s="84">
        <v>0.37848697713410218</v>
      </c>
      <c r="AH490" s="84">
        <v>0.42381987202704319</v>
      </c>
      <c r="AI490" s="84">
        <v>0.52418730650154799</v>
      </c>
      <c r="AJ490" s="84">
        <v>0.46207460992158822</v>
      </c>
      <c r="AK490" s="84">
        <v>0.52237998647734962</v>
      </c>
    </row>
    <row r="491" spans="1:50">
      <c r="A491" s="84">
        <v>4</v>
      </c>
      <c r="B491" s="84">
        <v>0.46449473273507608</v>
      </c>
      <c r="C491" s="84">
        <v>0.4611935726419561</v>
      </c>
      <c r="D491" s="84">
        <v>0.48206004393458629</v>
      </c>
      <c r="E491" s="84">
        <v>0.48140129895689832</v>
      </c>
      <c r="F491" s="84">
        <v>0.40208089638613559</v>
      </c>
      <c r="G491" s="84">
        <v>0.41159322033898321</v>
      </c>
      <c r="H491" s="84">
        <v>0.35570469798657722</v>
      </c>
      <c r="I491" s="84">
        <v>0.36104538610453862</v>
      </c>
      <c r="J491" s="84">
        <v>0.37932210325308602</v>
      </c>
      <c r="K491" s="84">
        <v>0.2324226336915706</v>
      </c>
      <c r="L491" s="84">
        <v>0.36648280337443212</v>
      </c>
      <c r="M491" s="84">
        <v>0.37395313100268918</v>
      </c>
      <c r="N491" s="84">
        <v>8.1091685922308934E-2</v>
      </c>
      <c r="O491" s="84">
        <v>0.1694138287185728</v>
      </c>
      <c r="P491" s="84">
        <v>0.1680278319228207</v>
      </c>
      <c r="Q491" s="84">
        <v>0.1074755737332424</v>
      </c>
      <c r="R491" s="84">
        <v>0.1067709985548623</v>
      </c>
      <c r="S491" s="84">
        <v>9.5459579180509402E-2</v>
      </c>
      <c r="T491" s="84">
        <v>8.2900217479450047E-2</v>
      </c>
      <c r="U491" s="84">
        <v>8.8319621847111549E-2</v>
      </c>
      <c r="V491" s="84">
        <v>9.7247997462130226E-2</v>
      </c>
      <c r="W491" s="84">
        <v>7.8069652439238246E-2</v>
      </c>
      <c r="X491" s="84">
        <v>8.5219733169478562E-2</v>
      </c>
      <c r="Y491" s="84">
        <v>8.2493887530562332E-2</v>
      </c>
      <c r="Z491" s="84">
        <v>7.647251576964037E-2</v>
      </c>
      <c r="AA491" s="84">
        <v>0.1173847893435314</v>
      </c>
      <c r="AB491" s="84">
        <v>9.3758934427608021E-2</v>
      </c>
      <c r="AC491" s="84">
        <v>7.6623430442169835E-2</v>
      </c>
      <c r="AD491" s="84">
        <v>0.15967401146996671</v>
      </c>
      <c r="AE491" s="84">
        <v>0.1565697206575469</v>
      </c>
      <c r="AF491" s="84">
        <v>0.4374129353233831</v>
      </c>
      <c r="AG491" s="84">
        <v>0.35741334952157949</v>
      </c>
      <c r="AH491" s="84">
        <v>0.39436194615477482</v>
      </c>
      <c r="AI491" s="84">
        <v>0.50909442724458209</v>
      </c>
      <c r="AJ491" s="84">
        <v>0.45555350212530032</v>
      </c>
      <c r="AK491" s="84">
        <v>0.501555104800541</v>
      </c>
    </row>
    <row r="492" spans="1:50">
      <c r="A492" s="84">
        <v>5</v>
      </c>
      <c r="B492" s="84">
        <v>0.46254389387436601</v>
      </c>
      <c r="C492" s="84">
        <v>0.46183408059260911</v>
      </c>
      <c r="D492" s="84">
        <v>0.4705272150353918</v>
      </c>
      <c r="E492" s="84">
        <v>0.47726825428065361</v>
      </c>
      <c r="F492" s="84">
        <v>0.401403681585914</v>
      </c>
      <c r="G492" s="84">
        <v>0.41613559322033911</v>
      </c>
      <c r="H492" s="84">
        <v>0.39022051773729632</v>
      </c>
      <c r="I492" s="84">
        <v>0.38723381372338128</v>
      </c>
      <c r="J492" s="84">
        <v>0.39391666098342759</v>
      </c>
      <c r="K492" s="84">
        <v>0.25702447235530229</v>
      </c>
      <c r="L492" s="84">
        <v>0.40514817218256549</v>
      </c>
      <c r="M492" s="84">
        <v>0.39807913945447548</v>
      </c>
      <c r="N492" s="84">
        <v>8.8154510180058418E-2</v>
      </c>
      <c r="O492" s="84">
        <v>0.1877078057131539</v>
      </c>
      <c r="P492" s="84">
        <v>0.17752720274371439</v>
      </c>
      <c r="Q492" s="84">
        <v>9.5822378030966979E-2</v>
      </c>
      <c r="R492" s="84">
        <v>0.1112192027069895</v>
      </c>
      <c r="S492" s="84">
        <v>9.7194536729420453E-2</v>
      </c>
      <c r="T492" s="84">
        <v>7.9361568800914162E-2</v>
      </c>
      <c r="U492" s="84">
        <v>9.6385075359361472E-2</v>
      </c>
      <c r="V492" s="84">
        <v>9.8532794036006024E-2</v>
      </c>
      <c r="W492" s="84">
        <v>7.2002244590186934E-2</v>
      </c>
      <c r="X492" s="84">
        <v>9.3482197135592013E-2</v>
      </c>
      <c r="Y492" s="84">
        <v>8.2603911980440092E-2</v>
      </c>
      <c r="Z492" s="84">
        <v>8.2575571393462777E-2</v>
      </c>
      <c r="AA492" s="84">
        <v>0.12927127478649381</v>
      </c>
      <c r="AB492" s="84">
        <v>0.1002674021627622</v>
      </c>
      <c r="AC492" s="84">
        <v>8.3751191413534459E-2</v>
      </c>
      <c r="AD492" s="84">
        <v>0.1756595230908542</v>
      </c>
      <c r="AE492" s="84">
        <v>0.16912863547534199</v>
      </c>
      <c r="AF492" s="84">
        <v>0.43641791044776118</v>
      </c>
      <c r="AG492" s="84">
        <v>0.34903015060850451</v>
      </c>
      <c r="AH492" s="84">
        <v>0.37383798140770241</v>
      </c>
      <c r="AI492" s="84">
        <v>0.50309597523219818</v>
      </c>
      <c r="AJ492" s="84">
        <v>0.45832563296987611</v>
      </c>
      <c r="AK492" s="84">
        <v>0.48607167004732937</v>
      </c>
    </row>
    <row r="493" spans="1:50">
      <c r="A493" s="84">
        <v>6</v>
      </c>
      <c r="B493" s="84">
        <v>0.49980491611392908</v>
      </c>
      <c r="C493" s="84">
        <v>0.50207468879668071</v>
      </c>
      <c r="D493" s="84">
        <v>0.51189895045154998</v>
      </c>
      <c r="E493" s="84">
        <v>0.51781145443810284</v>
      </c>
      <c r="F493" s="84">
        <v>0.44643846580065272</v>
      </c>
      <c r="G493" s="84">
        <v>0.47166101694915269</v>
      </c>
      <c r="H493" s="84">
        <v>0.45215723873441999</v>
      </c>
      <c r="I493" s="84">
        <v>0.44571413207141319</v>
      </c>
      <c r="J493" s="84">
        <v>0.44083748209779711</v>
      </c>
      <c r="K493" s="84">
        <v>0.30169623203418372</v>
      </c>
      <c r="L493" s="84">
        <v>0.47558403634003882</v>
      </c>
      <c r="M493" s="84">
        <v>0.45255474452554739</v>
      </c>
      <c r="N493" s="84">
        <v>0.1028033308627981</v>
      </c>
      <c r="O493" s="84">
        <v>0.22143776793672801</v>
      </c>
      <c r="P493" s="84">
        <v>0.2026696933060278</v>
      </c>
      <c r="Q493" s="84">
        <v>0.14172103742655889</v>
      </c>
      <c r="R493" s="84">
        <v>0.1370906911987593</v>
      </c>
      <c r="S493" s="84">
        <v>0.11336286452565519</v>
      </c>
      <c r="T493" s="84">
        <v>0.1137159497217</v>
      </c>
      <c r="U493" s="84">
        <v>0.1166423433080629</v>
      </c>
      <c r="V493" s="84">
        <v>0.1197874534062971</v>
      </c>
      <c r="W493" s="84">
        <v>8.4207203731631194E-2</v>
      </c>
      <c r="X493" s="84">
        <v>0.1095168681078042</v>
      </c>
      <c r="Y493" s="84">
        <v>9.470660146699264E-2</v>
      </c>
      <c r="Z493" s="84">
        <v>9.4413041697386763E-2</v>
      </c>
      <c r="AA493" s="84">
        <v>0.15075520091194081</v>
      </c>
      <c r="AB493" s="84">
        <v>0.1135029683321841</v>
      </c>
      <c r="AC493" s="84">
        <v>9.6266213584186314E-2</v>
      </c>
      <c r="AD493" s="84">
        <v>0.20374283127075149</v>
      </c>
      <c r="AE493" s="84">
        <v>0.19120013794689039</v>
      </c>
      <c r="AF493" s="84">
        <v>0.48179104477611939</v>
      </c>
      <c r="AG493" s="84">
        <v>0.38614748648570518</v>
      </c>
      <c r="AH493" s="84">
        <v>0.41186768079198349</v>
      </c>
      <c r="AI493" s="84">
        <v>0.5446981424148607</v>
      </c>
      <c r="AJ493" s="84">
        <v>0.50080523800723387</v>
      </c>
      <c r="AK493" s="84">
        <v>0.52718052738336707</v>
      </c>
    </row>
    <row r="494" spans="1:50">
      <c r="A494" s="84">
        <v>7</v>
      </c>
      <c r="B494" s="84">
        <v>0.55462348809988293</v>
      </c>
      <c r="C494" s="84">
        <v>0.55785457684702988</v>
      </c>
      <c r="D494" s="84">
        <v>0.56632902123505002</v>
      </c>
      <c r="E494" s="84">
        <v>0.57665813816177924</v>
      </c>
      <c r="F494" s="84">
        <v>0.51542202795050185</v>
      </c>
      <c r="G494" s="84">
        <v>0.53444067796610184</v>
      </c>
      <c r="H494" s="84">
        <v>0.55397890699904129</v>
      </c>
      <c r="I494" s="84">
        <v>0.5414605291460528</v>
      </c>
      <c r="J494" s="84">
        <v>0.49294141717247503</v>
      </c>
      <c r="K494" s="84">
        <v>0.36734429625793091</v>
      </c>
      <c r="L494" s="84">
        <v>0.57392385896603915</v>
      </c>
      <c r="M494" s="84">
        <v>0.50549366116019978</v>
      </c>
      <c r="N494" s="84">
        <v>0.1209399659938091</v>
      </c>
      <c r="O494" s="84">
        <v>0.26715148771205027</v>
      </c>
      <c r="P494" s="84">
        <v>0.2264798045843717</v>
      </c>
      <c r="Q494" s="84">
        <v>0.22215730191190311</v>
      </c>
      <c r="R494" s="84">
        <v>0.1817066723062282</v>
      </c>
      <c r="S494" s="84">
        <v>0.14254337393872279</v>
      </c>
      <c r="T494" s="84">
        <v>0.2038777691768956</v>
      </c>
      <c r="U494" s="84">
        <v>0.15638843327435459</v>
      </c>
      <c r="V494" s="84">
        <v>0.16369260052343559</v>
      </c>
      <c r="W494" s="84">
        <v>0.13071230666713429</v>
      </c>
      <c r="X494" s="84">
        <v>0.13619338349206761</v>
      </c>
      <c r="Y494" s="84">
        <v>0.1241687041564792</v>
      </c>
      <c r="Z494" s="84">
        <v>0.1087081182927828</v>
      </c>
      <c r="AA494" s="84">
        <v>0.1844657516616259</v>
      </c>
      <c r="AB494" s="84">
        <v>0.1266376280250921</v>
      </c>
      <c r="AC494" s="84">
        <v>0.1152459491939828</v>
      </c>
      <c r="AD494" s="84">
        <v>0.2515182613945065</v>
      </c>
      <c r="AE494" s="84">
        <v>0.2133865961604782</v>
      </c>
      <c r="AF494" s="84">
        <v>0.53611940298507466</v>
      </c>
      <c r="AG494" s="84">
        <v>0.44711357789148087</v>
      </c>
      <c r="AH494" s="84">
        <v>0.46396233248822882</v>
      </c>
      <c r="AI494" s="84">
        <v>0.59616873065015474</v>
      </c>
      <c r="AJ494" s="84">
        <v>0.55901998574332712</v>
      </c>
      <c r="AK494" s="84">
        <v>0.58140635564570653</v>
      </c>
    </row>
    <row r="495" spans="1:50">
      <c r="A495" s="84">
        <v>8</v>
      </c>
      <c r="B495" s="84">
        <v>0.64436207569254778</v>
      </c>
      <c r="C495" s="84">
        <v>0.64682948564426757</v>
      </c>
      <c r="D495" s="84">
        <v>0.60141567000244089</v>
      </c>
      <c r="E495" s="84">
        <v>0.67368628222790794</v>
      </c>
      <c r="F495" s="84">
        <v>0.60872375792649136</v>
      </c>
      <c r="G495" s="84">
        <v>0.55708474576271183</v>
      </c>
      <c r="H495" s="84">
        <v>0.55436241610738257</v>
      </c>
      <c r="I495" s="84">
        <v>0.56461066896106682</v>
      </c>
      <c r="J495" s="84">
        <v>0.51012753188297066</v>
      </c>
      <c r="K495" s="84">
        <v>0.36540204583710989</v>
      </c>
      <c r="L495" s="84">
        <v>0.56370322301535791</v>
      </c>
      <c r="M495" s="84">
        <v>0.5117172493276988</v>
      </c>
      <c r="N495" s="84">
        <v>0.1373326939006845</v>
      </c>
      <c r="O495" s="84">
        <v>0.2668402212821348</v>
      </c>
      <c r="P495" s="84">
        <v>0.2344987539786326</v>
      </c>
      <c r="Q495" s="84">
        <v>0.31664881358132901</v>
      </c>
      <c r="R495" s="84">
        <v>0.21241408480490639</v>
      </c>
      <c r="S495" s="84">
        <v>0.18717238833517899</v>
      </c>
      <c r="T495" s="84">
        <v>0.29824173393785258</v>
      </c>
      <c r="U495" s="84">
        <v>0.20221751540120619</v>
      </c>
      <c r="V495" s="84">
        <v>0.2031723372194465</v>
      </c>
      <c r="W495" s="84">
        <v>0.230701785150633</v>
      </c>
      <c r="X495" s="84">
        <v>0.17350520652891541</v>
      </c>
      <c r="Y495" s="84">
        <v>0.17452322738386311</v>
      </c>
      <c r="Z495" s="84">
        <v>0.11583517653805191</v>
      </c>
      <c r="AA495" s="84">
        <v>0.18536666084446449</v>
      </c>
      <c r="AB495" s="84">
        <v>0.1320529422646777</v>
      </c>
      <c r="AC495" s="84">
        <v>0.1199287223902863</v>
      </c>
      <c r="AD495" s="84">
        <v>0.25320857229097488</v>
      </c>
      <c r="AE495" s="84">
        <v>0.21924933900448329</v>
      </c>
      <c r="AF495" s="84">
        <v>0.5797014925373134</v>
      </c>
      <c r="AG495" s="84">
        <v>0.54993784869771345</v>
      </c>
      <c r="AH495" s="84">
        <v>0.51044307618012785</v>
      </c>
      <c r="AI495" s="84">
        <v>0.65460526315789469</v>
      </c>
      <c r="AJ495" s="84">
        <v>0.64727935158539496</v>
      </c>
      <c r="AK495" s="84">
        <v>0.60716700473292773</v>
      </c>
    </row>
    <row r="496" spans="1:50">
      <c r="A496" s="84">
        <v>9</v>
      </c>
      <c r="B496" s="84">
        <v>0.62036675770581373</v>
      </c>
      <c r="C496" s="84">
        <v>0.6048622907906096</v>
      </c>
      <c r="D496" s="84">
        <v>0.57761776909934093</v>
      </c>
      <c r="E496" s="84">
        <v>0.65065931903168683</v>
      </c>
      <c r="F496" s="84">
        <v>0.58280490057255441</v>
      </c>
      <c r="G496" s="84">
        <v>0.5181694915254238</v>
      </c>
      <c r="H496" s="84">
        <v>0.50795781399808249</v>
      </c>
      <c r="I496" s="84">
        <v>0.52954936545493658</v>
      </c>
      <c r="J496" s="84">
        <v>0.51653822546545725</v>
      </c>
      <c r="K496" s="84">
        <v>0.36384824550045319</v>
      </c>
      <c r="L496" s="84">
        <v>0.53658338741077216</v>
      </c>
      <c r="M496" s="84">
        <v>0.5134076066077603</v>
      </c>
      <c r="N496" s="84">
        <v>0.40615599250119899</v>
      </c>
      <c r="O496" s="84">
        <v>0.32776355070105689</v>
      </c>
      <c r="P496" s="84">
        <v>0.36544202916430207</v>
      </c>
      <c r="Q496" s="84">
        <v>0.53737786866621229</v>
      </c>
      <c r="R496" s="84">
        <v>0.35131648514328012</v>
      </c>
      <c r="S496" s="84">
        <v>0.33486526393503141</v>
      </c>
      <c r="T496" s="84">
        <v>0.52718493125437726</v>
      </c>
      <c r="U496" s="84">
        <v>0.39794521432538188</v>
      </c>
      <c r="V496" s="84">
        <v>0.34294551510825588</v>
      </c>
      <c r="W496" s="84">
        <v>0.47788727948655002</v>
      </c>
      <c r="X496" s="84">
        <v>0.3916891640138318</v>
      </c>
      <c r="Y496" s="84">
        <v>0.40344743276283601</v>
      </c>
      <c r="Z496" s="84">
        <v>0.35582043090030308</v>
      </c>
      <c r="AA496" s="84">
        <v>0.24440379117292871</v>
      </c>
      <c r="AB496" s="84">
        <v>0.29769092346243758</v>
      </c>
      <c r="AC496" s="84">
        <v>0.32323567195723352</v>
      </c>
      <c r="AD496" s="84">
        <v>0.26370057349833981</v>
      </c>
      <c r="AE496" s="84">
        <v>0.3432003678583746</v>
      </c>
      <c r="AF496" s="84">
        <v>0.55482587064676625</v>
      </c>
      <c r="AG496" s="84">
        <v>0.55268406903130696</v>
      </c>
      <c r="AH496" s="84">
        <v>0.51189182663286237</v>
      </c>
      <c r="AI496" s="84">
        <v>0.65634674922600622</v>
      </c>
      <c r="AJ496" s="84">
        <v>0.61863399952477749</v>
      </c>
      <c r="AK496" s="84">
        <v>0.59574036511156181</v>
      </c>
    </row>
    <row r="497" spans="1:37">
      <c r="A497" s="84">
        <v>10</v>
      </c>
      <c r="B497" s="84">
        <v>0.72688255950058533</v>
      </c>
      <c r="C497" s="84">
        <v>0.66635105405330131</v>
      </c>
      <c r="D497" s="84">
        <v>0.71302172321210644</v>
      </c>
      <c r="E497" s="84">
        <v>0.69395788230663269</v>
      </c>
      <c r="F497" s="84">
        <v>0.60629194114387752</v>
      </c>
      <c r="G497" s="84">
        <v>0.60366101694915264</v>
      </c>
      <c r="H497" s="84">
        <v>0.49721955896452541</v>
      </c>
      <c r="I497" s="84">
        <v>0.51430415143041519</v>
      </c>
      <c r="J497" s="84">
        <v>0.52560867489599661</v>
      </c>
      <c r="K497" s="84">
        <v>0.39790236954551339</v>
      </c>
      <c r="L497" s="84">
        <v>0.52019792342634663</v>
      </c>
      <c r="M497" s="84">
        <v>0.52685363042643107</v>
      </c>
      <c r="N497" s="84">
        <v>0.47028818066878841</v>
      </c>
      <c r="O497" s="84">
        <v>0.36804425642694438</v>
      </c>
      <c r="P497" s="84">
        <v>0.43672432085667062</v>
      </c>
      <c r="Q497" s="84">
        <v>0.58801571071509717</v>
      </c>
      <c r="R497" s="84">
        <v>0.41664375594797498</v>
      </c>
      <c r="S497" s="84">
        <v>0.39507198228128471</v>
      </c>
      <c r="T497" s="84">
        <v>0.55877474289505702</v>
      </c>
      <c r="U497" s="84">
        <v>0.43715532939854568</v>
      </c>
      <c r="V497" s="84">
        <v>0.40756602426837968</v>
      </c>
      <c r="W497" s="84">
        <v>0.5268123312173395</v>
      </c>
      <c r="X497" s="84">
        <v>0.45351383505141152</v>
      </c>
      <c r="Y497" s="84">
        <v>0.46854523227383849</v>
      </c>
      <c r="Z497" s="84">
        <v>0.45195379700172028</v>
      </c>
      <c r="AA497" s="84">
        <v>0.31609961481535959</v>
      </c>
      <c r="AB497" s="84">
        <v>0.38241872824204098</v>
      </c>
      <c r="AC497" s="84">
        <v>0.45650822593344648</v>
      </c>
      <c r="AD497" s="84">
        <v>0.29499547238152729</v>
      </c>
      <c r="AE497" s="84">
        <v>0.4437004253362456</v>
      </c>
      <c r="AF497" s="84">
        <v>0.61313432835820891</v>
      </c>
      <c r="AG497" s="84">
        <v>0.52744774954470552</v>
      </c>
      <c r="AH497" s="84">
        <v>0.55221538090063971</v>
      </c>
      <c r="AI497" s="84">
        <v>0.78386222910216719</v>
      </c>
      <c r="AJ497" s="84">
        <v>0.68677561580906599</v>
      </c>
      <c r="AK497" s="84">
        <v>0.73766058147396896</v>
      </c>
    </row>
    <row r="498" spans="1:37">
      <c r="A498" s="84">
        <v>11</v>
      </c>
      <c r="B498" s="84">
        <v>0.67420991026141242</v>
      </c>
      <c r="C498" s="84">
        <v>0.59982177170068773</v>
      </c>
      <c r="D498" s="84">
        <v>0.64779106663412256</v>
      </c>
      <c r="E498" s="84">
        <v>0.60499901594174377</v>
      </c>
      <c r="F498" s="84">
        <v>0.53746229144862412</v>
      </c>
      <c r="G498" s="84">
        <v>0.55389830508474591</v>
      </c>
      <c r="H498" s="84">
        <v>0.49856184084372013</v>
      </c>
      <c r="I498" s="84">
        <v>0.5069100881910088</v>
      </c>
      <c r="J498" s="84">
        <v>0.53215576621428096</v>
      </c>
      <c r="K498" s="84">
        <v>0.39751391946134929</v>
      </c>
      <c r="L498" s="84">
        <v>0.51000432619511138</v>
      </c>
      <c r="M498" s="84">
        <v>0.5312331924702266</v>
      </c>
      <c r="N498" s="84">
        <v>0.55630640449928059</v>
      </c>
      <c r="O498" s="84">
        <v>0.43482505411791361</v>
      </c>
      <c r="P498" s="84">
        <v>0.51671642527572859</v>
      </c>
      <c r="Q498" s="84">
        <v>0.65303340149965916</v>
      </c>
      <c r="R498" s="84">
        <v>0.49485742483521888</v>
      </c>
      <c r="S498" s="84">
        <v>0.47083794758213371</v>
      </c>
      <c r="T498" s="84">
        <v>0.61694128054849062</v>
      </c>
      <c r="U498" s="84">
        <v>0.50370662155006529</v>
      </c>
      <c r="V498" s="84">
        <v>0.49325085256562778</v>
      </c>
      <c r="W498" s="84">
        <v>0.61133518044400803</v>
      </c>
      <c r="X498" s="84">
        <v>0.54910086873533304</v>
      </c>
      <c r="Y498" s="84">
        <v>0.56200488997554987</v>
      </c>
      <c r="Z498" s="84">
        <v>0.55287949537150805</v>
      </c>
      <c r="AA498" s="84">
        <v>0.42217707461918219</v>
      </c>
      <c r="AB498" s="84">
        <v>0.50414557441011765</v>
      </c>
      <c r="AC498" s="84">
        <v>0.58198997140607522</v>
      </c>
      <c r="AD498" s="84">
        <v>0.35897373981285841</v>
      </c>
      <c r="AE498" s="84">
        <v>0.54966088056098406</v>
      </c>
      <c r="AF498" s="84">
        <v>0.55940298507462682</v>
      </c>
      <c r="AG498" s="84">
        <v>0.50383025467580145</v>
      </c>
      <c r="AH498" s="84">
        <v>0.53253652058432932</v>
      </c>
      <c r="AI498" s="84">
        <v>0.72116873065015463</v>
      </c>
      <c r="AJ498" s="84">
        <v>0.60722866119280838</v>
      </c>
      <c r="AK498" s="84">
        <v>0.66538201487491544</v>
      </c>
    </row>
    <row r="499" spans="1:37">
      <c r="A499" s="84">
        <v>12</v>
      </c>
      <c r="B499" s="84">
        <v>0.65158017947717528</v>
      </c>
      <c r="C499" s="84">
        <v>0.57147233284134902</v>
      </c>
      <c r="D499" s="84">
        <v>0.61300951916036139</v>
      </c>
      <c r="E499" s="84">
        <v>0.56111001771304869</v>
      </c>
      <c r="F499" s="84">
        <v>0.51886966693344838</v>
      </c>
      <c r="G499" s="84">
        <v>0.54149152542372891</v>
      </c>
      <c r="H499" s="84">
        <v>0.48609779482262711</v>
      </c>
      <c r="I499" s="84">
        <v>0.49325123682512367</v>
      </c>
      <c r="J499" s="84">
        <v>0.52847302734774582</v>
      </c>
      <c r="K499" s="84">
        <v>0.45228538132849933</v>
      </c>
      <c r="L499" s="84">
        <v>0.50754380272550292</v>
      </c>
      <c r="M499" s="84">
        <v>0.5222435651171724</v>
      </c>
      <c r="N499" s="84">
        <v>0.65235209486855295</v>
      </c>
      <c r="O499" s="84">
        <v>0.50944410645311911</v>
      </c>
      <c r="P499" s="84">
        <v>0.59648646648079162</v>
      </c>
      <c r="Q499" s="84">
        <v>0.71512967831986241</v>
      </c>
      <c r="R499" s="84">
        <v>0.5766310669345458</v>
      </c>
      <c r="S499" s="84">
        <v>0.55487264673311187</v>
      </c>
      <c r="T499" s="84">
        <v>0.69530760440856654</v>
      </c>
      <c r="U499" s="84">
        <v>0.57940823205775616</v>
      </c>
      <c r="V499" s="84">
        <v>0.57947497819018157</v>
      </c>
      <c r="W499" s="84">
        <v>0.69999649282783283</v>
      </c>
      <c r="X499" s="84">
        <v>0.64179865473490172</v>
      </c>
      <c r="Y499" s="84">
        <v>0.64612469437652786</v>
      </c>
      <c r="Z499" s="84">
        <v>0.66650282624723511</v>
      </c>
      <c r="AA499" s="84">
        <v>0.55187122514455922</v>
      </c>
      <c r="AB499" s="84">
        <v>0.61736264105884531</v>
      </c>
      <c r="AC499" s="84">
        <v>0.68347768430649369</v>
      </c>
      <c r="AD499" s="84">
        <v>0.45795351645034721</v>
      </c>
      <c r="AE499" s="84">
        <v>0.65240257500862175</v>
      </c>
      <c r="AF499" s="84">
        <v>0.5357213930348258</v>
      </c>
      <c r="AG499" s="84">
        <v>0.50611395369005296</v>
      </c>
      <c r="AH499" s="84">
        <v>0.52686224797778569</v>
      </c>
      <c r="AI499" s="84">
        <v>0.68924148606811142</v>
      </c>
      <c r="AJ499" s="84">
        <v>0.57475512844206234</v>
      </c>
      <c r="AK499" s="84">
        <v>0.62427315753887758</v>
      </c>
    </row>
    <row r="500" spans="1:37">
      <c r="A500" s="84">
        <v>13</v>
      </c>
      <c r="B500" s="84">
        <v>0.61256340226297312</v>
      </c>
      <c r="C500" s="84">
        <v>0.53799883037678586</v>
      </c>
      <c r="D500" s="84">
        <v>0.58085184281181368</v>
      </c>
      <c r="E500" s="84">
        <v>0.5199763826018502</v>
      </c>
      <c r="F500" s="84">
        <v>0.49618297112602372</v>
      </c>
      <c r="G500" s="84">
        <v>0.52691525423728824</v>
      </c>
      <c r="H500" s="84">
        <v>0.49089165867689361</v>
      </c>
      <c r="I500" s="84">
        <v>0.49282103678210348</v>
      </c>
      <c r="J500" s="84">
        <v>0.53815726658937457</v>
      </c>
      <c r="K500" s="84">
        <v>0.47973585394276841</v>
      </c>
      <c r="L500" s="84">
        <v>0.51698031581224324</v>
      </c>
      <c r="M500" s="84">
        <v>0.53469074145217055</v>
      </c>
      <c r="N500" s="84">
        <v>0.73405414831930937</v>
      </c>
      <c r="O500" s="84">
        <v>0.59308988525587514</v>
      </c>
      <c r="P500" s="84">
        <v>0.65461768116657215</v>
      </c>
      <c r="Q500" s="84">
        <v>0.76203460252540001</v>
      </c>
      <c r="R500" s="84">
        <v>0.65664234605759375</v>
      </c>
      <c r="S500" s="84">
        <v>0.65358065706902924</v>
      </c>
      <c r="T500" s="84">
        <v>0.76180471082605339</v>
      </c>
      <c r="U500" s="84">
        <v>0.65695023828281396</v>
      </c>
      <c r="V500" s="84">
        <v>0.65459592354667306</v>
      </c>
      <c r="W500" s="84">
        <v>0.77796093010205858</v>
      </c>
      <c r="X500" s="84">
        <v>0.73321523587896542</v>
      </c>
      <c r="Y500" s="84">
        <v>0.72242053789731031</v>
      </c>
      <c r="Z500" s="84">
        <v>0.76095682804947984</v>
      </c>
      <c r="AA500" s="84">
        <v>0.67209663629928584</v>
      </c>
      <c r="AB500" s="84">
        <v>0.72175039101259664</v>
      </c>
      <c r="AC500" s="84">
        <v>0.78554556379760465</v>
      </c>
      <c r="AD500" s="84">
        <v>0.60249924539692112</v>
      </c>
      <c r="AE500" s="84">
        <v>0.75569030923094616</v>
      </c>
      <c r="AF500" s="84">
        <v>0.52656716417910443</v>
      </c>
      <c r="AG500" s="84">
        <v>0.49200705345011991</v>
      </c>
      <c r="AH500" s="84">
        <v>0.5215501629844258</v>
      </c>
      <c r="AI500" s="84">
        <v>0.64686532507739936</v>
      </c>
      <c r="AJ500" s="84">
        <v>0.53697494521741418</v>
      </c>
      <c r="AK500" s="84">
        <v>0.5848546315077755</v>
      </c>
    </row>
    <row r="501" spans="1:37">
      <c r="A501" s="84">
        <v>14</v>
      </c>
      <c r="B501" s="84">
        <v>0.59890753023800247</v>
      </c>
      <c r="C501" s="84">
        <v>0.53098109109136982</v>
      </c>
      <c r="D501" s="84">
        <v>0.58390285574810841</v>
      </c>
      <c r="E501" s="84">
        <v>0.52174768746309785</v>
      </c>
      <c r="F501" s="84">
        <v>0.49390506679800528</v>
      </c>
      <c r="G501" s="84">
        <v>0.53803389830508486</v>
      </c>
      <c r="H501" s="84">
        <v>0.49395973154362421</v>
      </c>
      <c r="I501" s="84">
        <v>0.49575177457517738</v>
      </c>
      <c r="J501" s="84">
        <v>0.54122621564482021</v>
      </c>
      <c r="K501" s="84">
        <v>0.56131037161724728</v>
      </c>
      <c r="L501" s="84">
        <v>0.53836794289422452</v>
      </c>
      <c r="M501" s="84">
        <v>0.53868613138686139</v>
      </c>
      <c r="N501" s="84">
        <v>0.82826873610323937</v>
      </c>
      <c r="O501" s="84">
        <v>0.68835156128411557</v>
      </c>
      <c r="P501" s="84">
        <v>0.73544869106072197</v>
      </c>
      <c r="Q501" s="84">
        <v>0.84529490050962464</v>
      </c>
      <c r="R501" s="84">
        <v>0.74595185224348792</v>
      </c>
      <c r="S501" s="84">
        <v>0.75068290882244371</v>
      </c>
      <c r="T501" s="84">
        <v>0.81285709019868035</v>
      </c>
      <c r="U501" s="84">
        <v>0.7381794934714383</v>
      </c>
      <c r="V501" s="84">
        <v>0.7348560551986677</v>
      </c>
      <c r="W501" s="84">
        <v>0.88001964016413559</v>
      </c>
      <c r="X501" s="84">
        <v>0.81316634091815332</v>
      </c>
      <c r="Y501" s="84">
        <v>0.81469437652811716</v>
      </c>
      <c r="Z501" s="84">
        <v>0.84652248709756706</v>
      </c>
      <c r="AA501" s="84">
        <v>0.795456843692257</v>
      </c>
      <c r="AB501" s="84">
        <v>0.84058458485393794</v>
      </c>
      <c r="AC501" s="84">
        <v>0.88670175293191322</v>
      </c>
      <c r="AD501" s="84">
        <v>0.76984002414729857</v>
      </c>
      <c r="AE501" s="84">
        <v>0.86567421542706058</v>
      </c>
      <c r="AF501" s="84">
        <v>0.74129353233830841</v>
      </c>
      <c r="AG501" s="84">
        <v>0.49455092070650131</v>
      </c>
      <c r="AH501" s="84">
        <v>0.59972232282989246</v>
      </c>
      <c r="AI501" s="84">
        <v>0.61996904024767785</v>
      </c>
      <c r="AJ501" s="84">
        <v>0.52372151965572766</v>
      </c>
      <c r="AK501" s="84">
        <v>0.56781609195402305</v>
      </c>
    </row>
    <row r="502" spans="1:37">
      <c r="A502" s="84">
        <v>15</v>
      </c>
      <c r="B502" s="84">
        <v>0.58798283261802575</v>
      </c>
      <c r="C502" s="84">
        <v>0.52379626277534885</v>
      </c>
      <c r="D502" s="84">
        <v>0.57017329753478152</v>
      </c>
      <c r="E502" s="84">
        <v>0.52784884865184023</v>
      </c>
      <c r="F502" s="84">
        <v>0.49507480145293359</v>
      </c>
      <c r="G502" s="84">
        <v>0.53538983050847466</v>
      </c>
      <c r="H502" s="84">
        <v>0.51198465963566642</v>
      </c>
      <c r="I502" s="84">
        <v>0.51019036351903646</v>
      </c>
      <c r="J502" s="84">
        <v>0.54531814771874787</v>
      </c>
      <c r="K502" s="84">
        <v>0.70555483620354786</v>
      </c>
      <c r="L502" s="84">
        <v>0.58287367510274712</v>
      </c>
      <c r="M502" s="84">
        <v>0.54506338839800228</v>
      </c>
      <c r="N502" s="84">
        <v>0.89553995727427305</v>
      </c>
      <c r="O502" s="84">
        <v>0.78845201545013388</v>
      </c>
      <c r="P502" s="84">
        <v>0.82523625058600025</v>
      </c>
      <c r="Q502" s="84">
        <v>0.90171065017690777</v>
      </c>
      <c r="R502" s="84">
        <v>0.83759472700997495</v>
      </c>
      <c r="S502" s="84">
        <v>0.84208194905869327</v>
      </c>
      <c r="T502" s="84">
        <v>0.88580485826974831</v>
      </c>
      <c r="U502" s="84">
        <v>0.82554985858011865</v>
      </c>
      <c r="V502" s="84">
        <v>0.8245380283924183</v>
      </c>
      <c r="W502" s="84">
        <v>0.95749307333497002</v>
      </c>
      <c r="X502" s="84">
        <v>0.89077074930873756</v>
      </c>
      <c r="Y502" s="84">
        <v>0.8929584352078237</v>
      </c>
      <c r="Z502" s="84">
        <v>0.93892848365691806</v>
      </c>
      <c r="AA502" s="84">
        <v>0.89727796725470932</v>
      </c>
      <c r="AB502" s="84">
        <v>0.93082861034964104</v>
      </c>
      <c r="AC502" s="84">
        <v>0.97269072976669024</v>
      </c>
      <c r="AD502" s="84">
        <v>0.90354361605795319</v>
      </c>
      <c r="AE502" s="84">
        <v>0.94907460627658335</v>
      </c>
      <c r="AF502" s="84">
        <v>0.94189054726368149</v>
      </c>
      <c r="AG502" s="84">
        <v>0.49085075015176483</v>
      </c>
      <c r="AH502" s="84">
        <v>0.6550766630447904</v>
      </c>
      <c r="AI502" s="84">
        <v>0.59075077399380804</v>
      </c>
      <c r="AJ502" s="84">
        <v>0.51683079441349633</v>
      </c>
      <c r="AK502" s="84">
        <v>0.54631507775524002</v>
      </c>
    </row>
    <row r="503" spans="1:37">
      <c r="A503" s="84">
        <v>16</v>
      </c>
      <c r="B503" s="84">
        <v>0.56749902458056967</v>
      </c>
      <c r="C503" s="84">
        <v>0.52310005848116081</v>
      </c>
      <c r="D503" s="84">
        <v>0.56480351476690271</v>
      </c>
      <c r="E503" s="84">
        <v>0.54871088368431431</v>
      </c>
      <c r="F503" s="84">
        <v>0.51388290340454346</v>
      </c>
      <c r="G503" s="84">
        <v>0.54162711864406787</v>
      </c>
      <c r="H503" s="84">
        <v>0.57200383509108343</v>
      </c>
      <c r="I503" s="84">
        <v>0.56119595611959561</v>
      </c>
      <c r="J503" s="84">
        <v>0.59408033826638462</v>
      </c>
      <c r="K503" s="84">
        <v>0.86481937071086368</v>
      </c>
      <c r="L503" s="84">
        <v>0.66645035691109666</v>
      </c>
      <c r="M503" s="84">
        <v>0.6053015751056473</v>
      </c>
      <c r="N503" s="84">
        <v>0.94432576186946848</v>
      </c>
      <c r="O503" s="84">
        <v>0.90282827997000525</v>
      </c>
      <c r="P503" s="84">
        <v>0.91302524118532424</v>
      </c>
      <c r="Q503" s="84">
        <v>0.95604894991398048</v>
      </c>
      <c r="R503" s="84">
        <v>0.91594938493532119</v>
      </c>
      <c r="S503" s="84">
        <v>0.92063492063492069</v>
      </c>
      <c r="T503" s="84">
        <v>0.9495742563308639</v>
      </c>
      <c r="U503" s="84">
        <v>0.90030221234937813</v>
      </c>
      <c r="V503" s="84">
        <v>0.91015940994527733</v>
      </c>
      <c r="W503" s="84">
        <v>0.97366113702521651</v>
      </c>
      <c r="X503" s="84">
        <v>0.94407148600152946</v>
      </c>
      <c r="Y503" s="84">
        <v>0.95680929095354506</v>
      </c>
      <c r="Z503" s="84">
        <v>0.97448185467354798</v>
      </c>
      <c r="AA503" s="84">
        <v>0.97391040550106189</v>
      </c>
      <c r="AB503" s="84">
        <v>0.98113048889187893</v>
      </c>
      <c r="AC503" s="84">
        <v>1</v>
      </c>
      <c r="AD503" s="84">
        <v>1</v>
      </c>
      <c r="AE503" s="84">
        <v>1</v>
      </c>
      <c r="AF503" s="84">
        <v>0.99741293532338315</v>
      </c>
      <c r="AG503" s="84">
        <v>0.50839765270430426</v>
      </c>
      <c r="AH503" s="84">
        <v>0.67167692864903994</v>
      </c>
      <c r="AI503" s="84">
        <v>0.60216718266253877</v>
      </c>
      <c r="AJ503" s="84">
        <v>0.52461916202444747</v>
      </c>
      <c r="AK503" s="84">
        <v>0.54617985125084512</v>
      </c>
    </row>
    <row r="504" spans="1:37">
      <c r="A504" s="84">
        <v>17</v>
      </c>
      <c r="B504" s="84">
        <v>0.60495513070620377</v>
      </c>
      <c r="C504" s="84">
        <v>0.58194324542593778</v>
      </c>
      <c r="D504" s="84">
        <v>0.61868440322186979</v>
      </c>
      <c r="E504" s="84">
        <v>0.60814800236173994</v>
      </c>
      <c r="F504" s="84">
        <v>0.5745244105152989</v>
      </c>
      <c r="G504" s="84">
        <v>0.60488135593220349</v>
      </c>
      <c r="H504" s="84">
        <v>0.65886864813039314</v>
      </c>
      <c r="I504" s="84">
        <v>0.64331038933103912</v>
      </c>
      <c r="J504" s="84">
        <v>0.6735320193684784</v>
      </c>
      <c r="K504" s="84">
        <v>1</v>
      </c>
      <c r="L504" s="84">
        <v>0.76522279904823709</v>
      </c>
      <c r="M504" s="84">
        <v>0.67775643488282744</v>
      </c>
      <c r="N504" s="84">
        <v>1</v>
      </c>
      <c r="O504" s="84">
        <v>0.99264279347472395</v>
      </c>
      <c r="P504" s="84">
        <v>1</v>
      </c>
      <c r="Q504" s="84">
        <v>0.99324828772681539</v>
      </c>
      <c r="R504" s="84">
        <v>0.97790701772937139</v>
      </c>
      <c r="S504" s="84">
        <v>0.98936877076411955</v>
      </c>
      <c r="T504" s="84">
        <v>0.97909985624239748</v>
      </c>
      <c r="U504" s="84">
        <v>0.95966627490991752</v>
      </c>
      <c r="V504" s="84">
        <v>0.96521532238876973</v>
      </c>
      <c r="W504" s="84">
        <v>1</v>
      </c>
      <c r="X504" s="84">
        <v>1</v>
      </c>
      <c r="Y504" s="84">
        <v>1</v>
      </c>
      <c r="Z504" s="84">
        <v>1</v>
      </c>
      <c r="AA504" s="84">
        <v>1</v>
      </c>
      <c r="AB504" s="84">
        <v>1</v>
      </c>
      <c r="AC504" s="84">
        <v>0.93837801997430681</v>
      </c>
      <c r="AD504" s="84">
        <v>0.96621792936915152</v>
      </c>
      <c r="AE504" s="84">
        <v>0.96209334406253588</v>
      </c>
      <c r="AF504" s="84">
        <v>0.95920398009950247</v>
      </c>
      <c r="AG504" s="84">
        <v>0.56843870147139586</v>
      </c>
      <c r="AH504" s="84">
        <v>0.70155740673668943</v>
      </c>
      <c r="AI504" s="84">
        <v>0.66369969040247667</v>
      </c>
      <c r="AJ504" s="84">
        <v>0.58246429231459729</v>
      </c>
      <c r="AK504" s="84">
        <v>0.60608519269776873</v>
      </c>
    </row>
    <row r="505" spans="1:37">
      <c r="A505" s="84">
        <v>18</v>
      </c>
      <c r="B505" s="84">
        <v>0.720639875146313</v>
      </c>
      <c r="C505" s="84">
        <v>0.68790553900136442</v>
      </c>
      <c r="D505" s="84">
        <v>0.72168659995118389</v>
      </c>
      <c r="E505" s="84">
        <v>0.70616020468411733</v>
      </c>
      <c r="F505" s="84">
        <v>0.66822631287323775</v>
      </c>
      <c r="G505" s="84">
        <v>0.69877966101694922</v>
      </c>
      <c r="H505" s="84">
        <v>0.76107382550335578</v>
      </c>
      <c r="I505" s="84">
        <v>0.7443267369326737</v>
      </c>
      <c r="J505" s="84">
        <v>0.76532769556025371</v>
      </c>
      <c r="K505" s="84">
        <v>0.92723035089990946</v>
      </c>
      <c r="L505" s="84">
        <v>0.8370376378974691</v>
      </c>
      <c r="M505" s="84">
        <v>0.76219746446407988</v>
      </c>
      <c r="N505" s="84">
        <v>0.96442429262763207</v>
      </c>
      <c r="O505" s="84">
        <v>1</v>
      </c>
      <c r="P505" s="84">
        <v>0.99143822941597382</v>
      </c>
      <c r="Q505" s="84">
        <v>1</v>
      </c>
      <c r="R505" s="84">
        <v>1</v>
      </c>
      <c r="S505" s="84">
        <v>1</v>
      </c>
      <c r="T505" s="84">
        <v>1</v>
      </c>
      <c r="U505" s="84">
        <v>1</v>
      </c>
      <c r="V505" s="84">
        <v>1</v>
      </c>
      <c r="W505" s="84">
        <v>0.95209202819766436</v>
      </c>
      <c r="X505" s="84">
        <v>0.98597865094358117</v>
      </c>
      <c r="Y505" s="84">
        <v>0.96411980440097778</v>
      </c>
      <c r="Z505" s="84">
        <v>0.94568690095846653</v>
      </c>
      <c r="AA505" s="84">
        <v>0.93581481719817261</v>
      </c>
      <c r="AB505" s="84">
        <v>0.91951026723398532</v>
      </c>
      <c r="AC505" s="84">
        <v>0.82441672537400024</v>
      </c>
      <c r="AD505" s="84">
        <v>0.87975852701479007</v>
      </c>
      <c r="AE505" s="84">
        <v>0.85817335325899524</v>
      </c>
      <c r="AF505" s="84">
        <v>0.97990049751243768</v>
      </c>
      <c r="AG505" s="84">
        <v>0.66452750556470941</v>
      </c>
      <c r="AH505" s="84">
        <v>0.77785826391404078</v>
      </c>
      <c r="AI505" s="84">
        <v>0.76547987616099067</v>
      </c>
      <c r="AJ505" s="84">
        <v>0.68637959711698371</v>
      </c>
      <c r="AK505" s="84">
        <v>0.71034482758620687</v>
      </c>
    </row>
    <row r="506" spans="1:37">
      <c r="A506" s="84">
        <v>19</v>
      </c>
      <c r="B506" s="84">
        <v>0.83886071010534535</v>
      </c>
      <c r="C506" s="84">
        <v>0.80333621097774943</v>
      </c>
      <c r="D506" s="84">
        <v>0.83451305833536737</v>
      </c>
      <c r="E506" s="84">
        <v>0.81814603424522736</v>
      </c>
      <c r="F506" s="84">
        <v>0.77587268361755835</v>
      </c>
      <c r="G506" s="84">
        <v>0.80271186440677977</v>
      </c>
      <c r="H506" s="84">
        <v>0.84295302013422824</v>
      </c>
      <c r="I506" s="84">
        <v>0.83316304581630463</v>
      </c>
      <c r="J506" s="84">
        <v>0.84034645024892585</v>
      </c>
      <c r="K506" s="84">
        <v>0.80512754111096729</v>
      </c>
      <c r="L506" s="84">
        <v>0.87848799480856576</v>
      </c>
      <c r="M506" s="84">
        <v>0.82597003457548979</v>
      </c>
      <c r="N506" s="84">
        <v>0.83881937480926017</v>
      </c>
      <c r="O506" s="84">
        <v>0.91171352169668507</v>
      </c>
      <c r="P506" s="84">
        <v>0.8934836783537714</v>
      </c>
      <c r="Q506" s="84">
        <v>0.90291167591781085</v>
      </c>
      <c r="R506" s="84">
        <v>0.90244263508512201</v>
      </c>
      <c r="S506" s="84">
        <v>0.91042820228866739</v>
      </c>
      <c r="T506" s="84">
        <v>0.88410925577794985</v>
      </c>
      <c r="U506" s="84">
        <v>0.89260483798060175</v>
      </c>
      <c r="V506" s="84">
        <v>0.89371084146244761</v>
      </c>
      <c r="W506" s="84">
        <v>0.82372952688247458</v>
      </c>
      <c r="X506" s="84">
        <v>0.86544734313411487</v>
      </c>
      <c r="Y506" s="84">
        <v>0.83125916870415628</v>
      </c>
      <c r="Z506" s="84">
        <v>0.79032522323257159</v>
      </c>
      <c r="AA506" s="84">
        <v>0.76981770378473802</v>
      </c>
      <c r="AB506" s="84">
        <v>0.75504952826222238</v>
      </c>
      <c r="AC506" s="84">
        <v>0.6769300899258216</v>
      </c>
      <c r="AD506" s="84">
        <v>0.76486568065197702</v>
      </c>
      <c r="AE506" s="84">
        <v>0.72844579836762857</v>
      </c>
      <c r="AF506" s="84">
        <v>0.96159203980099506</v>
      </c>
      <c r="AG506" s="84">
        <v>0.77304657011534128</v>
      </c>
      <c r="AH506" s="84">
        <v>0.84546661837498482</v>
      </c>
      <c r="AI506" s="84">
        <v>0.87983746130030949</v>
      </c>
      <c r="AJ506" s="84">
        <v>0.80003696174459438</v>
      </c>
      <c r="AK506" s="84">
        <v>0.82745098039215681</v>
      </c>
    </row>
    <row r="507" spans="1:37">
      <c r="A507" s="84">
        <v>20</v>
      </c>
      <c r="B507" s="84">
        <v>0.94479126024190407</v>
      </c>
      <c r="C507" s="84">
        <v>0.90345038848199621</v>
      </c>
      <c r="D507" s="84">
        <v>0.9198804002928973</v>
      </c>
      <c r="E507" s="84">
        <v>0.91714229482385379</v>
      </c>
      <c r="F507" s="84">
        <v>0.86735824662931738</v>
      </c>
      <c r="G507" s="84">
        <v>0.88271186440677984</v>
      </c>
      <c r="H507" s="84">
        <v>0.94151486097794823</v>
      </c>
      <c r="I507" s="84">
        <v>0.93063024306302411</v>
      </c>
      <c r="J507" s="84">
        <v>0.9335743026665756</v>
      </c>
      <c r="K507" s="84">
        <v>0.5967888126375761</v>
      </c>
      <c r="L507" s="84">
        <v>0.91496322734155278</v>
      </c>
      <c r="M507" s="84">
        <v>0.92132155205532074</v>
      </c>
      <c r="N507" s="84">
        <v>0.48816322971617898</v>
      </c>
      <c r="O507" s="84">
        <v>0.59048656602385441</v>
      </c>
      <c r="P507" s="84">
        <v>0.56756890128056459</v>
      </c>
      <c r="Q507" s="84">
        <v>0.59288473398902852</v>
      </c>
      <c r="R507" s="84">
        <v>0.54698812167353983</v>
      </c>
      <c r="S507" s="84">
        <v>0.56899224806201554</v>
      </c>
      <c r="T507" s="84">
        <v>0.57156548343101488</v>
      </c>
      <c r="U507" s="84">
        <v>0.55050433300184676</v>
      </c>
      <c r="V507" s="84">
        <v>0.55433420572606862</v>
      </c>
      <c r="W507" s="84">
        <v>0.51127555851716755</v>
      </c>
      <c r="X507" s="84">
        <v>0.52723540831868021</v>
      </c>
      <c r="Y507" s="84">
        <v>0.50948655256723707</v>
      </c>
      <c r="Z507" s="84">
        <v>0.48427131973457849</v>
      </c>
      <c r="AA507" s="84">
        <v>0.46052087259489438</v>
      </c>
      <c r="AB507" s="84">
        <v>0.44948789963169139</v>
      </c>
      <c r="AC507" s="84">
        <v>0.41991629024905719</v>
      </c>
      <c r="AD507" s="84">
        <v>0.49174766073045573</v>
      </c>
      <c r="AE507" s="84">
        <v>0.52301988734337279</v>
      </c>
      <c r="AF507" s="84">
        <v>0.96238805970149255</v>
      </c>
      <c r="AG507" s="84">
        <v>0.86396091694851573</v>
      </c>
      <c r="AH507" s="84">
        <v>0.89840637450199201</v>
      </c>
      <c r="AI507" s="84">
        <v>0.97678018575851389</v>
      </c>
      <c r="AJ507" s="84">
        <v>0.90123293819468264</v>
      </c>
      <c r="AK507" s="84">
        <v>0.91967545638945236</v>
      </c>
    </row>
    <row r="508" spans="1:37">
      <c r="A508" s="84">
        <v>21</v>
      </c>
      <c r="B508" s="84">
        <v>0.97893094030433081</v>
      </c>
      <c r="C508" s="84">
        <v>0.97894678214375219</v>
      </c>
      <c r="D508" s="84">
        <v>0.97730046375396651</v>
      </c>
      <c r="E508" s="84">
        <v>0.96260578626254689</v>
      </c>
      <c r="F508" s="84">
        <v>0.96339961829711274</v>
      </c>
      <c r="G508" s="84">
        <v>0.96372881355932227</v>
      </c>
      <c r="H508" s="84">
        <v>1</v>
      </c>
      <c r="I508" s="84">
        <v>1</v>
      </c>
      <c r="J508" s="84">
        <v>1</v>
      </c>
      <c r="K508" s="84">
        <v>0.65168975786611416</v>
      </c>
      <c r="L508" s="84">
        <v>1</v>
      </c>
      <c r="M508" s="84">
        <v>1</v>
      </c>
      <c r="N508" s="84">
        <v>0.4599119326851811</v>
      </c>
      <c r="O508" s="84">
        <v>0.61146875309497883</v>
      </c>
      <c r="P508" s="84">
        <v>0.58799871696809691</v>
      </c>
      <c r="Q508" s="84">
        <v>0.55402992826305708</v>
      </c>
      <c r="R508" s="84">
        <v>0.52795460152973095</v>
      </c>
      <c r="S508" s="84">
        <v>0.54095607235142118</v>
      </c>
      <c r="T508" s="84">
        <v>0.5292491429835231</v>
      </c>
      <c r="U508" s="84">
        <v>0.52451923697839309</v>
      </c>
      <c r="V508" s="84">
        <v>0.51962883654532477</v>
      </c>
      <c r="W508" s="84">
        <v>0.46466524041665203</v>
      </c>
      <c r="X508" s="84">
        <v>0.50383380942731437</v>
      </c>
      <c r="Y508" s="84">
        <v>0.47783618581907089</v>
      </c>
      <c r="Z508" s="84">
        <v>0.45203571721143598</v>
      </c>
      <c r="AA508" s="84">
        <v>0.46349938866876877</v>
      </c>
      <c r="AB508" s="84">
        <v>0.4430130673887086</v>
      </c>
      <c r="AC508" s="84">
        <v>0.40876880361360912</v>
      </c>
      <c r="AD508" s="84">
        <v>0.50577724117114387</v>
      </c>
      <c r="AE508" s="84">
        <v>0.5261811702494541</v>
      </c>
      <c r="AF508" s="84">
        <v>0.97432835820895514</v>
      </c>
      <c r="AG508" s="84">
        <v>0.97496603359061063</v>
      </c>
      <c r="AH508" s="84">
        <v>0.9739224918507785</v>
      </c>
      <c r="AI508" s="84">
        <v>0.96207430340557276</v>
      </c>
      <c r="AJ508" s="84">
        <v>0.98107030651846761</v>
      </c>
      <c r="AK508" s="84">
        <v>0.97998647734956046</v>
      </c>
    </row>
    <row r="509" spans="1:37">
      <c r="A509" s="84">
        <v>22</v>
      </c>
      <c r="B509" s="84">
        <v>1</v>
      </c>
      <c r="C509" s="84">
        <v>1</v>
      </c>
      <c r="D509" s="84">
        <v>1</v>
      </c>
      <c r="E509" s="84">
        <v>1</v>
      </c>
      <c r="F509" s="84">
        <v>1</v>
      </c>
      <c r="G509" s="84">
        <v>1</v>
      </c>
      <c r="H509" s="84">
        <v>0.89185043144774689</v>
      </c>
      <c r="I509" s="84">
        <v>0.92788771778877144</v>
      </c>
      <c r="J509" s="84">
        <v>0.94789606492532219</v>
      </c>
      <c r="K509" s="84">
        <v>0.59160947818205356</v>
      </c>
      <c r="L509" s="84">
        <v>0.90833874107722279</v>
      </c>
      <c r="M509" s="84">
        <v>0.92685363042643087</v>
      </c>
      <c r="N509" s="84">
        <v>0.39224833238871692</v>
      </c>
      <c r="O509" s="84">
        <v>0.54116498535632951</v>
      </c>
      <c r="P509" s="84">
        <v>0.51720989908460613</v>
      </c>
      <c r="Q509" s="84">
        <v>0.46684195150452812</v>
      </c>
      <c r="R509" s="84">
        <v>0.43982940326389619</v>
      </c>
      <c r="S509" s="84">
        <v>0.4672203765227021</v>
      </c>
      <c r="T509" s="84">
        <v>0.45652254045486379</v>
      </c>
      <c r="U509" s="84">
        <v>0.44042283898797602</v>
      </c>
      <c r="V509" s="84">
        <v>0.44301689269569361</v>
      </c>
      <c r="W509" s="84">
        <v>0.40795426647494121</v>
      </c>
      <c r="X509" s="84">
        <v>0.42837999490132772</v>
      </c>
      <c r="Y509" s="84">
        <v>0.40843520782396081</v>
      </c>
      <c r="Z509" s="84">
        <v>0.3847792250348161</v>
      </c>
      <c r="AA509" s="84">
        <v>0.38380569779093388</v>
      </c>
      <c r="AB509" s="84">
        <v>0.36439010443820319</v>
      </c>
      <c r="AC509" s="84">
        <v>0.33790559860760022</v>
      </c>
      <c r="AD509" s="84">
        <v>0.43496528825837583</v>
      </c>
      <c r="AE509" s="84">
        <v>0.45235084492470401</v>
      </c>
      <c r="AF509" s="84">
        <v>1</v>
      </c>
      <c r="AG509" s="84">
        <v>1</v>
      </c>
      <c r="AH509" s="84">
        <v>1</v>
      </c>
      <c r="AI509" s="84">
        <v>1</v>
      </c>
      <c r="AJ509" s="84">
        <v>1</v>
      </c>
      <c r="AK509" s="84">
        <v>1</v>
      </c>
    </row>
    <row r="510" spans="1:37">
      <c r="A510" s="84">
        <v>23</v>
      </c>
      <c r="B510" s="84">
        <v>0.86597737026921584</v>
      </c>
      <c r="C510" s="84">
        <v>0.86290345038848204</v>
      </c>
      <c r="D510" s="84">
        <v>0.90712716621918488</v>
      </c>
      <c r="E510" s="84">
        <v>0.87620547136390481</v>
      </c>
      <c r="F510" s="84">
        <v>0.87240657514006059</v>
      </c>
      <c r="G510" s="84">
        <v>0.90779661016949176</v>
      </c>
      <c r="H510" s="84">
        <v>0.73441994247363374</v>
      </c>
      <c r="I510" s="84">
        <v>0.77766724026672396</v>
      </c>
      <c r="J510" s="84">
        <v>0.79826774875537054</v>
      </c>
      <c r="K510" s="84">
        <v>0.4824550045319177</v>
      </c>
      <c r="L510" s="84">
        <v>0.74302401038286814</v>
      </c>
      <c r="M510" s="84">
        <v>0.76911256242796766</v>
      </c>
      <c r="N510" s="84">
        <v>0.30200113353969571</v>
      </c>
      <c r="O510" s="84">
        <v>0.41474836938836152</v>
      </c>
      <c r="P510" s="84">
        <v>0.4016136593550298</v>
      </c>
      <c r="Q510" s="84">
        <v>0.36585840880319409</v>
      </c>
      <c r="R510" s="84">
        <v>0.33038666243699549</v>
      </c>
      <c r="S510" s="84">
        <v>0.3614987080103359</v>
      </c>
      <c r="T510" s="84">
        <v>0.36274835047366288</v>
      </c>
      <c r="U510" s="84">
        <v>0.32896589133270471</v>
      </c>
      <c r="V510" s="84">
        <v>0.33899595527004522</v>
      </c>
      <c r="W510" s="84">
        <v>0.32697366113702531</v>
      </c>
      <c r="X510" s="84">
        <v>0.32859636163968081</v>
      </c>
      <c r="Y510" s="84">
        <v>0.31704156479217599</v>
      </c>
      <c r="Z510" s="84">
        <v>0.28512328991562219</v>
      </c>
      <c r="AA510" s="84">
        <v>0.28473326653122388</v>
      </c>
      <c r="AB510" s="84">
        <v>0.27661828761709362</v>
      </c>
      <c r="AC510" s="84">
        <v>0.249513074468526</v>
      </c>
      <c r="AD510" s="84">
        <v>0.34903712647147589</v>
      </c>
      <c r="AE510" s="84">
        <v>0.33696401885274169</v>
      </c>
      <c r="AF510" s="84">
        <v>0.888955223880597</v>
      </c>
      <c r="AG510" s="84">
        <v>0.86641806145752032</v>
      </c>
      <c r="AH510" s="84">
        <v>0.90317517807557635</v>
      </c>
      <c r="AI510" s="84">
        <v>0.91544117647058809</v>
      </c>
      <c r="AJ510" s="84">
        <v>0.86382237241597803</v>
      </c>
      <c r="AK510" s="84">
        <v>0.91034482758620694</v>
      </c>
    </row>
    <row r="511" spans="1:37">
      <c r="A511" s="84">
        <v>24</v>
      </c>
      <c r="B511" s="84">
        <v>0.74834178696839659</v>
      </c>
      <c r="C511" s="84">
        <v>0.72619677518170944</v>
      </c>
      <c r="D511" s="84">
        <v>0.75109836465706625</v>
      </c>
      <c r="E511" s="84">
        <v>0.74650659319031698</v>
      </c>
      <c r="F511" s="84">
        <v>0.71944837776272885</v>
      </c>
      <c r="G511" s="84">
        <v>0.73905084745762706</v>
      </c>
      <c r="H511" s="84">
        <v>0.55148609779482272</v>
      </c>
      <c r="I511" s="84">
        <v>0.59171327167132715</v>
      </c>
      <c r="J511" s="84">
        <v>0.61938211825683687</v>
      </c>
      <c r="K511" s="84">
        <v>0.35219474297552772</v>
      </c>
      <c r="L511" s="84">
        <v>0.60199004975124371</v>
      </c>
      <c r="M511" s="84">
        <v>0.58509412216673073</v>
      </c>
      <c r="N511" s="84">
        <v>0.21197192309369139</v>
      </c>
      <c r="O511" s="84">
        <v>0.32835778661271381</v>
      </c>
      <c r="P511" s="84">
        <v>0.29134693676133139</v>
      </c>
      <c r="Q511" s="84">
        <v>0.26899730580712172</v>
      </c>
      <c r="R511" s="84">
        <v>0.22726727996898241</v>
      </c>
      <c r="S511" s="84">
        <v>0.25492801771871543</v>
      </c>
      <c r="T511" s="84">
        <v>0.27925835821445688</v>
      </c>
      <c r="U511" s="84">
        <v>0.22880316160611661</v>
      </c>
      <c r="V511" s="84">
        <v>0.24146244745816481</v>
      </c>
      <c r="W511" s="84">
        <v>0.24823764598604139</v>
      </c>
      <c r="X511" s="84">
        <v>0.2310417633562338</v>
      </c>
      <c r="Y511" s="84">
        <v>0.22396088019559901</v>
      </c>
      <c r="Z511" s="84">
        <v>0.19636274268862131</v>
      </c>
      <c r="AA511" s="84">
        <v>0.20275972384375671</v>
      </c>
      <c r="AB511" s="84">
        <v>0.1997275525134122</v>
      </c>
      <c r="AC511" s="84">
        <v>0.15979445526501179</v>
      </c>
      <c r="AD511" s="84">
        <v>0.25419861153033502</v>
      </c>
      <c r="AE511" s="84">
        <v>0.24836188067593981</v>
      </c>
      <c r="AF511" s="84">
        <v>0.71621890547263678</v>
      </c>
      <c r="AG511" s="84">
        <v>0.71054837683924499</v>
      </c>
      <c r="AH511" s="84">
        <v>0.72286611131232648</v>
      </c>
      <c r="AI511" s="84">
        <v>0.79024767801857576</v>
      </c>
      <c r="AJ511" s="84">
        <v>0.72347334794202278</v>
      </c>
      <c r="AK511" s="84">
        <v>0.74212305611899942</v>
      </c>
    </row>
    <row r="513" spans="1:50">
      <c r="A513" s="129"/>
      <c r="B513" s="122"/>
    </row>
    <row r="514" spans="1:50">
      <c r="B514" s="122"/>
    </row>
    <row r="521" spans="1:50">
      <c r="A521" s="84" t="s">
        <v>68</v>
      </c>
      <c r="B521" s="83"/>
      <c r="C521" s="83"/>
      <c r="D521" s="83">
        <v>2015</v>
      </c>
      <c r="E521" s="83"/>
      <c r="F521" s="84" t="s">
        <v>1</v>
      </c>
      <c r="G521" s="158">
        <v>13854.84900000002</v>
      </c>
      <c r="H521" s="83" t="s">
        <v>2</v>
      </c>
      <c r="I521" s="83"/>
      <c r="J521" s="83"/>
      <c r="K521" s="83" t="s">
        <v>3</v>
      </c>
      <c r="L521" s="83" t="s">
        <v>4</v>
      </c>
      <c r="M521" s="83"/>
      <c r="N521" s="83"/>
      <c r="O521" s="83"/>
      <c r="P521" s="83"/>
      <c r="Q521" s="83"/>
      <c r="R521" s="83"/>
      <c r="S521" s="83"/>
      <c r="T521" s="83"/>
      <c r="U521" s="83"/>
      <c r="V521" s="83"/>
      <c r="W521" s="83"/>
      <c r="X521" s="83"/>
      <c r="Y521" s="83"/>
      <c r="Z521" s="83"/>
      <c r="AA521" s="83"/>
      <c r="AB521" s="83"/>
      <c r="AC521" s="83"/>
      <c r="AD521" s="83"/>
      <c r="AE521" s="83"/>
      <c r="AF521" s="83"/>
      <c r="AG521" s="83"/>
      <c r="AH521" s="83"/>
      <c r="AI521" s="83"/>
      <c r="AJ521" s="83"/>
      <c r="AK521" s="83"/>
    </row>
    <row r="522" spans="1:50">
      <c r="A522" s="105">
        <v>14</v>
      </c>
      <c r="B522" s="84" t="s">
        <v>8</v>
      </c>
      <c r="C522" s="83"/>
      <c r="D522" s="83"/>
      <c r="E522" s="83"/>
      <c r="F522" s="83" t="s">
        <v>9</v>
      </c>
      <c r="G522" s="83">
        <v>0</v>
      </c>
      <c r="H522" s="83" t="s">
        <v>2</v>
      </c>
      <c r="I522" s="83"/>
      <c r="J522" s="83"/>
      <c r="K522" s="83" t="s">
        <v>10</v>
      </c>
      <c r="L522" s="83" t="s">
        <v>4</v>
      </c>
      <c r="M522" s="83"/>
      <c r="N522" s="83" t="s">
        <v>11</v>
      </c>
      <c r="O522" s="83"/>
      <c r="P522" s="83"/>
      <c r="Q522" s="83"/>
      <c r="R522" s="83"/>
      <c r="S522" s="83"/>
      <c r="T522" s="83"/>
      <c r="U522" s="83"/>
      <c r="V522" s="83"/>
      <c r="W522" s="83"/>
      <c r="X522" s="83"/>
      <c r="Y522" s="83"/>
      <c r="Z522" s="83"/>
      <c r="AA522" s="83"/>
      <c r="AB522" s="83"/>
      <c r="AC522" s="83"/>
      <c r="AD522" s="83"/>
      <c r="AE522" s="83"/>
      <c r="AF522" s="83"/>
      <c r="AG522" s="83"/>
      <c r="AH522" s="83"/>
      <c r="AI522" s="83"/>
      <c r="AJ522" s="83"/>
      <c r="AK522" s="83"/>
    </row>
    <row r="523" spans="1:50">
      <c r="A523" s="84"/>
      <c r="B523" s="84">
        <v>1</v>
      </c>
      <c r="C523" s="84" t="s">
        <v>22</v>
      </c>
      <c r="D523" s="84" t="s">
        <v>23</v>
      </c>
      <c r="E523" s="84">
        <v>2</v>
      </c>
      <c r="F523" s="84" t="s">
        <v>24</v>
      </c>
      <c r="G523" s="84" t="s">
        <v>25</v>
      </c>
      <c r="H523" s="84">
        <v>3</v>
      </c>
      <c r="I523" s="84" t="s">
        <v>26</v>
      </c>
      <c r="J523" s="84" t="s">
        <v>27</v>
      </c>
      <c r="K523" s="84">
        <v>4</v>
      </c>
      <c r="L523" s="84" t="s">
        <v>28</v>
      </c>
      <c r="M523" s="84" t="s">
        <v>29</v>
      </c>
      <c r="N523" s="84">
        <v>5</v>
      </c>
      <c r="O523" s="84" t="s">
        <v>30</v>
      </c>
      <c r="P523" s="84" t="s">
        <v>30</v>
      </c>
      <c r="Q523" s="84">
        <v>6</v>
      </c>
      <c r="R523" s="84" t="s">
        <v>31</v>
      </c>
      <c r="S523" s="84" t="s">
        <v>32</v>
      </c>
      <c r="T523" s="84">
        <v>7</v>
      </c>
      <c r="U523" s="84" t="s">
        <v>33</v>
      </c>
      <c r="V523" s="84" t="s">
        <v>34</v>
      </c>
      <c r="W523" s="84">
        <v>8</v>
      </c>
      <c r="X523" s="84" t="s">
        <v>35</v>
      </c>
      <c r="Y523" s="84" t="s">
        <v>36</v>
      </c>
      <c r="Z523" s="84">
        <v>9</v>
      </c>
      <c r="AA523" s="84" t="s">
        <v>37</v>
      </c>
      <c r="AB523" s="84" t="s">
        <v>38</v>
      </c>
      <c r="AC523" s="84">
        <v>10</v>
      </c>
      <c r="AD523" s="84" t="s">
        <v>39</v>
      </c>
      <c r="AE523" s="84" t="s">
        <v>40</v>
      </c>
      <c r="AF523" s="84">
        <v>11</v>
      </c>
      <c r="AG523" s="84" t="s">
        <v>41</v>
      </c>
      <c r="AH523" s="84" t="s">
        <v>42</v>
      </c>
      <c r="AI523" s="84">
        <v>12</v>
      </c>
      <c r="AJ523" s="84" t="s">
        <v>43</v>
      </c>
      <c r="AK523" s="84" t="s">
        <v>44</v>
      </c>
    </row>
    <row r="524" spans="1:50">
      <c r="A524" s="83"/>
      <c r="B524" s="84">
        <v>31</v>
      </c>
      <c r="C524" s="83"/>
      <c r="D524" s="83"/>
      <c r="E524" s="84">
        <v>28</v>
      </c>
      <c r="F524" s="83"/>
      <c r="G524" s="83"/>
      <c r="H524" s="84">
        <v>31</v>
      </c>
      <c r="I524" s="83"/>
      <c r="J524" s="83"/>
      <c r="K524" s="84">
        <v>30</v>
      </c>
      <c r="L524" s="83"/>
      <c r="M524" s="83"/>
      <c r="N524" s="84">
        <v>31</v>
      </c>
      <c r="O524" s="83"/>
      <c r="P524" s="83"/>
      <c r="Q524" s="84">
        <v>30</v>
      </c>
      <c r="R524" s="83"/>
      <c r="S524" s="83"/>
      <c r="T524" s="84">
        <v>31</v>
      </c>
      <c r="U524" s="83"/>
      <c r="V524" s="83"/>
      <c r="W524" s="84">
        <v>31</v>
      </c>
      <c r="X524" s="83"/>
      <c r="Y524" s="83"/>
      <c r="Z524" s="84">
        <v>30</v>
      </c>
      <c r="AA524" s="83"/>
      <c r="AB524" s="83"/>
      <c r="AC524" s="84">
        <v>31</v>
      </c>
      <c r="AD524" s="83"/>
      <c r="AE524" s="83"/>
      <c r="AF524" s="84">
        <v>30</v>
      </c>
      <c r="AG524" s="83"/>
      <c r="AH524" s="83"/>
      <c r="AI524" s="84">
        <v>31</v>
      </c>
      <c r="AJ524" s="83"/>
      <c r="AK524" s="83"/>
    </row>
    <row r="525" spans="1:50">
      <c r="A525" s="84" t="s">
        <v>47</v>
      </c>
      <c r="B525" s="84" t="s">
        <v>48</v>
      </c>
      <c r="C525" s="84" t="s">
        <v>49</v>
      </c>
      <c r="D525" s="84" t="s">
        <v>50</v>
      </c>
      <c r="E525" s="84" t="s">
        <v>48</v>
      </c>
      <c r="F525" s="84" t="s">
        <v>49</v>
      </c>
      <c r="G525" s="84" t="s">
        <v>50</v>
      </c>
      <c r="H525" s="84" t="s">
        <v>48</v>
      </c>
      <c r="I525" s="84" t="s">
        <v>49</v>
      </c>
      <c r="J525" s="84" t="s">
        <v>50</v>
      </c>
      <c r="K525" s="84" t="s">
        <v>48</v>
      </c>
      <c r="L525" s="84" t="s">
        <v>49</v>
      </c>
      <c r="M525" s="84" t="s">
        <v>50</v>
      </c>
      <c r="N525" s="84" t="s">
        <v>48</v>
      </c>
      <c r="O525" s="84" t="s">
        <v>49</v>
      </c>
      <c r="P525" s="84" t="s">
        <v>50</v>
      </c>
      <c r="Q525" s="84" t="s">
        <v>48</v>
      </c>
      <c r="R525" s="84" t="s">
        <v>49</v>
      </c>
      <c r="S525" s="84" t="s">
        <v>50</v>
      </c>
      <c r="T525" s="84" t="s">
        <v>48</v>
      </c>
      <c r="U525" s="84" t="s">
        <v>49</v>
      </c>
      <c r="V525" s="84" t="s">
        <v>50</v>
      </c>
      <c r="W525" s="84" t="s">
        <v>48</v>
      </c>
      <c r="X525" s="84" t="s">
        <v>49</v>
      </c>
      <c r="Y525" s="84" t="s">
        <v>50</v>
      </c>
      <c r="Z525" s="84" t="s">
        <v>48</v>
      </c>
      <c r="AA525" s="84" t="s">
        <v>49</v>
      </c>
      <c r="AB525" s="84" t="s">
        <v>50</v>
      </c>
      <c r="AC525" s="84" t="s">
        <v>48</v>
      </c>
      <c r="AD525" s="84" t="s">
        <v>49</v>
      </c>
      <c r="AE525" s="84" t="s">
        <v>50</v>
      </c>
      <c r="AF525" s="84" t="s">
        <v>48</v>
      </c>
      <c r="AG525" s="84" t="s">
        <v>49</v>
      </c>
      <c r="AH525" s="84" t="s">
        <v>50</v>
      </c>
      <c r="AI525" s="84" t="s">
        <v>48</v>
      </c>
      <c r="AJ525" s="84" t="s">
        <v>49</v>
      </c>
      <c r="AK525" s="84" t="s">
        <v>50</v>
      </c>
    </row>
    <row r="526" spans="1:50">
      <c r="A526" s="83"/>
      <c r="B526" s="162">
        <v>5.9033252058957243E-2</v>
      </c>
      <c r="C526" s="163">
        <v>1.084267269658499</v>
      </c>
      <c r="D526" s="163">
        <v>0.98853860160298523</v>
      </c>
      <c r="E526" s="162">
        <v>5.1908903452243318E-2</v>
      </c>
      <c r="F526" s="163">
        <v>1.0695804920061269</v>
      </c>
      <c r="G526" s="163">
        <v>0.99385878126822647</v>
      </c>
      <c r="H526" s="162">
        <v>5.35850698374346E-2</v>
      </c>
      <c r="I526" s="163">
        <v>1.0490891932351381</v>
      </c>
      <c r="J526" s="163">
        <v>0.97980462907250665</v>
      </c>
      <c r="K526" s="162">
        <v>5.1350241912562718E-2</v>
      </c>
      <c r="L526" s="163">
        <v>1.087647386362266</v>
      </c>
      <c r="M526" s="163">
        <v>0.97971130018723485</v>
      </c>
      <c r="N526" s="162">
        <v>7.6605302468593789E-2</v>
      </c>
      <c r="O526" s="163">
        <v>1.831883007009911</v>
      </c>
      <c r="P526" s="163">
        <v>1.109917155602435</v>
      </c>
      <c r="Q526" s="162">
        <v>0.1200859967417154</v>
      </c>
      <c r="R526" s="163">
        <v>1.8530972613412999</v>
      </c>
      <c r="S526" s="163">
        <v>1.1552839417657139</v>
      </c>
      <c r="T526" s="162">
        <v>0.14184967685846239</v>
      </c>
      <c r="U526" s="163">
        <v>1.3895645224320461</v>
      </c>
      <c r="V526" s="163">
        <v>1.0785620285134001</v>
      </c>
      <c r="W526" s="162">
        <v>0.1567721881034751</v>
      </c>
      <c r="X526" s="163">
        <v>1.285780729234016</v>
      </c>
      <c r="Y526" s="163">
        <v>1.081930997659877</v>
      </c>
      <c r="Z526" s="162">
        <v>0.1025127535538137</v>
      </c>
      <c r="AA526" s="163">
        <v>1.8515976062368871</v>
      </c>
      <c r="AB526" s="163">
        <v>1.3393088274564471</v>
      </c>
      <c r="AC526" s="162">
        <v>7.3694909105608511E-2</v>
      </c>
      <c r="AD526" s="163">
        <v>1.977543264374487</v>
      </c>
      <c r="AE526" s="163">
        <v>1.039917814895631</v>
      </c>
      <c r="AF526" s="162">
        <v>5.3245318313020602E-2</v>
      </c>
      <c r="AG526" s="163">
        <v>1.0682041240016189</v>
      </c>
      <c r="AH526" s="163">
        <v>0.98215797737868393</v>
      </c>
      <c r="AI526" s="162">
        <v>5.9356387594112547E-2</v>
      </c>
      <c r="AJ526" s="163">
        <v>1.069523010607927</v>
      </c>
      <c r="AK526" s="163">
        <v>0.99229951936775762</v>
      </c>
      <c r="AM526" t="str">
        <f>A521</f>
        <v>RefgChg-Res-StdForMsr_IncNTXV16pct_base-rDXGF-DMoMH85-CZ14</v>
      </c>
      <c r="AN526" s="159">
        <f>1/($B526*(1/$B524)*(1/(5/7+2/7*$D526))*$B536/SUM($B528:$B551))</f>
        <v>13188.354736980766</v>
      </c>
      <c r="AO526" s="159">
        <f>1/(B526*(1/B524)*(1/(5/7+2/7*D526)))</f>
        <v>523.40814167236306</v>
      </c>
      <c r="AP526" s="159"/>
      <c r="AR526" s="164">
        <f>CHOOSE(AV$3,C526,F526,I526,L526,O526,R526,U526,X526,AA526,AD526,AG526,AJ526)</f>
        <v>1.3895645224320461</v>
      </c>
      <c r="AS526" s="160"/>
      <c r="AT526" s="160"/>
      <c r="AV526" s="115">
        <f>AN526/AR526</f>
        <v>9490.9984560473804</v>
      </c>
      <c r="AW526" s="161">
        <f>AO526/AR526</f>
        <v>376.67062826005571</v>
      </c>
      <c r="AX526" s="159"/>
    </row>
    <row r="527" spans="1:50">
      <c r="A527" s="84" t="s">
        <v>51</v>
      </c>
      <c r="B527" s="84" t="s">
        <v>52</v>
      </c>
      <c r="C527" s="84" t="s">
        <v>53</v>
      </c>
      <c r="D527" s="84" t="s">
        <v>54</v>
      </c>
      <c r="E527" s="84" t="s">
        <v>52</v>
      </c>
      <c r="F527" s="84" t="s">
        <v>53</v>
      </c>
      <c r="G527" s="84" t="s">
        <v>54</v>
      </c>
      <c r="H527" s="84" t="s">
        <v>52</v>
      </c>
      <c r="I527" s="84" t="s">
        <v>53</v>
      </c>
      <c r="J527" s="84" t="s">
        <v>54</v>
      </c>
      <c r="K527" s="84" t="s">
        <v>52</v>
      </c>
      <c r="L527" s="84" t="s">
        <v>53</v>
      </c>
      <c r="M527" s="84" t="s">
        <v>54</v>
      </c>
      <c r="N527" s="84" t="s">
        <v>52</v>
      </c>
      <c r="O527" s="84" t="s">
        <v>53</v>
      </c>
      <c r="P527" s="84" t="s">
        <v>54</v>
      </c>
      <c r="Q527" s="84" t="s">
        <v>52</v>
      </c>
      <c r="R527" s="84" t="s">
        <v>53</v>
      </c>
      <c r="S527" s="84" t="s">
        <v>54</v>
      </c>
      <c r="T527" s="84" t="s">
        <v>52</v>
      </c>
      <c r="U527" s="84" t="s">
        <v>53</v>
      </c>
      <c r="V527" s="84" t="s">
        <v>54</v>
      </c>
      <c r="W527" s="84" t="s">
        <v>52</v>
      </c>
      <c r="X527" s="84" t="s">
        <v>53</v>
      </c>
      <c r="Y527" s="84" t="s">
        <v>54</v>
      </c>
      <c r="Z527" s="84" t="s">
        <v>52</v>
      </c>
      <c r="AA527" s="84" t="s">
        <v>53</v>
      </c>
      <c r="AB527" s="84" t="s">
        <v>54</v>
      </c>
      <c r="AC527" s="84" t="s">
        <v>52</v>
      </c>
      <c r="AD527" s="84" t="s">
        <v>53</v>
      </c>
      <c r="AE527" s="84" t="s">
        <v>54</v>
      </c>
      <c r="AF527" s="84" t="s">
        <v>52</v>
      </c>
      <c r="AG527" s="84" t="s">
        <v>53</v>
      </c>
      <c r="AH527" s="84" t="s">
        <v>54</v>
      </c>
      <c r="AI527" s="84" t="s">
        <v>52</v>
      </c>
      <c r="AJ527" s="84" t="s">
        <v>53</v>
      </c>
      <c r="AK527" s="84" t="s">
        <v>54</v>
      </c>
    </row>
    <row r="528" spans="1:50">
      <c r="A528" s="84">
        <v>1</v>
      </c>
      <c r="B528" s="84">
        <v>0.70209339774557178</v>
      </c>
      <c r="C528" s="84">
        <v>0.5775995650400978</v>
      </c>
      <c r="D528" s="84">
        <v>0.63138877556967188</v>
      </c>
      <c r="E528" s="84">
        <v>0.66703848298940327</v>
      </c>
      <c r="F528" s="84">
        <v>0.57125365824523677</v>
      </c>
      <c r="G528" s="84">
        <v>0.64902285525008296</v>
      </c>
      <c r="H528" s="84">
        <v>0.62209539339584186</v>
      </c>
      <c r="I528" s="84">
        <v>0.47312439103605058</v>
      </c>
      <c r="J528" s="84">
        <v>0.51112627986348125</v>
      </c>
      <c r="K528" s="84">
        <v>0.54379059240307026</v>
      </c>
      <c r="L528" s="84">
        <v>0.46024572418272353</v>
      </c>
      <c r="M528" s="84">
        <v>0.49228395061728403</v>
      </c>
      <c r="N528" s="84">
        <v>0.1457248604228091</v>
      </c>
      <c r="O528" s="84">
        <v>0.29148531011969531</v>
      </c>
      <c r="P528" s="84">
        <v>0.28259479506362301</v>
      </c>
      <c r="Q528" s="84">
        <v>0.18000426348326579</v>
      </c>
      <c r="R528" s="84">
        <v>0.19101947260825569</v>
      </c>
      <c r="S528" s="84">
        <v>0.17391814787856019</v>
      </c>
      <c r="T528" s="84">
        <v>0.16477523949889461</v>
      </c>
      <c r="U528" s="84">
        <v>0.17873093079814281</v>
      </c>
      <c r="V528" s="84">
        <v>0.20472123921934271</v>
      </c>
      <c r="W528" s="84">
        <v>0.15821729529989639</v>
      </c>
      <c r="X528" s="84">
        <v>0.17104387877971361</v>
      </c>
      <c r="Y528" s="84">
        <v>0.20612473293315689</v>
      </c>
      <c r="Z528" s="84">
        <v>0.1759129213483146</v>
      </c>
      <c r="AA528" s="84">
        <v>0.19719451055856579</v>
      </c>
      <c r="AB528" s="84">
        <v>0.18259129564782389</v>
      </c>
      <c r="AC528" s="84">
        <v>0.1560128765233387</v>
      </c>
      <c r="AD528" s="84">
        <v>0.28754813863928108</v>
      </c>
      <c r="AE528" s="84">
        <v>0.34240454914703489</v>
      </c>
      <c r="AF528" s="84">
        <v>0.64562916503332024</v>
      </c>
      <c r="AG528" s="84">
        <v>0.52549189814814812</v>
      </c>
      <c r="AH528" s="84">
        <v>0.584894296211528</v>
      </c>
      <c r="AI528" s="84">
        <v>0.64650080544120281</v>
      </c>
      <c r="AJ528" s="84">
        <v>0.58034714445688684</v>
      </c>
      <c r="AK528" s="84">
        <v>0.62353246416293706</v>
      </c>
    </row>
    <row r="529" spans="1:37">
      <c r="A529" s="84">
        <v>2</v>
      </c>
      <c r="B529" s="84">
        <v>0.6280193236714976</v>
      </c>
      <c r="C529" s="84">
        <v>0.52461601196139707</v>
      </c>
      <c r="D529" s="84">
        <v>0.57136196748062229</v>
      </c>
      <c r="E529" s="84">
        <v>0.59825246328313819</v>
      </c>
      <c r="F529" s="84">
        <v>0.48593442035477519</v>
      </c>
      <c r="G529" s="84">
        <v>0.57038754554488247</v>
      </c>
      <c r="H529" s="84">
        <v>0.5540154912352222</v>
      </c>
      <c r="I529" s="84">
        <v>0.41888600194868458</v>
      </c>
      <c r="J529" s="84">
        <v>0.43808873720136521</v>
      </c>
      <c r="K529" s="84">
        <v>0.51249753985435942</v>
      </c>
      <c r="L529" s="84">
        <v>0.41756873782203929</v>
      </c>
      <c r="M529" s="84">
        <v>0.42546296296296299</v>
      </c>
      <c r="N529" s="84">
        <v>0.12847374694184799</v>
      </c>
      <c r="O529" s="84">
        <v>0.2620861184517333</v>
      </c>
      <c r="P529" s="84">
        <v>0.24438902743142141</v>
      </c>
      <c r="Q529" s="84">
        <v>0.1053080366659561</v>
      </c>
      <c r="R529" s="84">
        <v>0.15838272038325729</v>
      </c>
      <c r="S529" s="84">
        <v>0.13278076498626409</v>
      </c>
      <c r="T529" s="84">
        <v>0.1144190616556128</v>
      </c>
      <c r="U529" s="84">
        <v>0.14462967057262879</v>
      </c>
      <c r="V529" s="84">
        <v>0.15026170244326251</v>
      </c>
      <c r="W529" s="84">
        <v>9.9589923842999431E-2</v>
      </c>
      <c r="X529" s="84">
        <v>0.13113953468789741</v>
      </c>
      <c r="Y529" s="84">
        <v>0.1534913690778987</v>
      </c>
      <c r="Z529" s="84">
        <v>0.1272572231139647</v>
      </c>
      <c r="AA529" s="84">
        <v>0.17584949612599379</v>
      </c>
      <c r="AB529" s="84">
        <v>0.14757378689344669</v>
      </c>
      <c r="AC529" s="84">
        <v>0.1195677167164866</v>
      </c>
      <c r="AD529" s="84">
        <v>0.2568642133789758</v>
      </c>
      <c r="AE529" s="84">
        <v>0.28274212474049998</v>
      </c>
      <c r="AF529" s="84">
        <v>0.59368874950999606</v>
      </c>
      <c r="AG529" s="84">
        <v>0.434056712962963</v>
      </c>
      <c r="AH529" s="84">
        <v>0.50009034511835204</v>
      </c>
      <c r="AI529" s="84">
        <v>0.59334168605691773</v>
      </c>
      <c r="AJ529" s="84">
        <v>0.51621195154229871</v>
      </c>
      <c r="AK529" s="84">
        <v>0.57216060193293117</v>
      </c>
    </row>
    <row r="530" spans="1:37">
      <c r="A530" s="84">
        <v>3</v>
      </c>
      <c r="B530" s="84">
        <v>0.59652889604580428</v>
      </c>
      <c r="C530" s="84">
        <v>0.5197498980562727</v>
      </c>
      <c r="D530" s="84">
        <v>0.53831808380441759</v>
      </c>
      <c r="E530" s="84">
        <v>0.56962260643242246</v>
      </c>
      <c r="F530" s="84">
        <v>0.45786298751717142</v>
      </c>
      <c r="G530" s="84">
        <v>0.52726068234514745</v>
      </c>
      <c r="H530" s="84">
        <v>0.52670199755401559</v>
      </c>
      <c r="I530" s="84">
        <v>0.4003734978889249</v>
      </c>
      <c r="J530" s="84">
        <v>0.40498293515358358</v>
      </c>
      <c r="K530" s="84">
        <v>0.50186971068687269</v>
      </c>
      <c r="L530" s="84">
        <v>0.40108789781337961</v>
      </c>
      <c r="M530" s="84">
        <v>0.40123456790123457</v>
      </c>
      <c r="N530" s="84">
        <v>0.12176149551471049</v>
      </c>
      <c r="O530" s="84">
        <v>0.249455930359086</v>
      </c>
      <c r="P530" s="84">
        <v>0.23313511094059719</v>
      </c>
      <c r="Q530" s="84">
        <v>8.4289064165423158E-2</v>
      </c>
      <c r="R530" s="84">
        <v>0.14413447044004379</v>
      </c>
      <c r="S530" s="84">
        <v>0.1262062974007373</v>
      </c>
      <c r="T530" s="84">
        <v>9.9091132399901763E-2</v>
      </c>
      <c r="U530" s="84">
        <v>0.1299049303559584</v>
      </c>
      <c r="V530" s="84">
        <v>0.13106312644360149</v>
      </c>
      <c r="W530" s="84">
        <v>8.8549411923752874E-2</v>
      </c>
      <c r="X530" s="84">
        <v>0.1155786087791241</v>
      </c>
      <c r="Y530" s="84">
        <v>0.12846339064672571</v>
      </c>
      <c r="Z530" s="84">
        <v>9.966894060995185E-2</v>
      </c>
      <c r="AA530" s="84">
        <v>0.16589861751152071</v>
      </c>
      <c r="AB530" s="84">
        <v>0.1298692824673206</v>
      </c>
      <c r="AC530" s="84">
        <v>0.1110025293170844</v>
      </c>
      <c r="AD530" s="84">
        <v>0.24181643132220779</v>
      </c>
      <c r="AE530" s="84">
        <v>0.2614856936546619</v>
      </c>
      <c r="AF530" s="84">
        <v>0.57154057232457867</v>
      </c>
      <c r="AG530" s="84">
        <v>0.40804398148148158</v>
      </c>
      <c r="AH530" s="84">
        <v>0.45052099018249708</v>
      </c>
      <c r="AI530" s="84">
        <v>0.56864148917129054</v>
      </c>
      <c r="AJ530" s="84">
        <v>0.50437748142115446</v>
      </c>
      <c r="AK530" s="84">
        <v>0.53933968995264969</v>
      </c>
    </row>
    <row r="531" spans="1:37">
      <c r="A531" s="84">
        <v>4</v>
      </c>
      <c r="B531" s="84">
        <v>0.58776167471819651</v>
      </c>
      <c r="C531" s="84">
        <v>0.52573059671061562</v>
      </c>
      <c r="D531" s="84">
        <v>0.53249023835887865</v>
      </c>
      <c r="E531" s="84">
        <v>0.554378137200223</v>
      </c>
      <c r="F531" s="84">
        <v>0.45702681717732779</v>
      </c>
      <c r="G531" s="84">
        <v>0.52083471348128518</v>
      </c>
      <c r="H531" s="84">
        <v>0.51712189156135346</v>
      </c>
      <c r="I531" s="84">
        <v>0.39639493341994148</v>
      </c>
      <c r="J531" s="84">
        <v>0.38498293515358362</v>
      </c>
      <c r="K531" s="84">
        <v>0.50147608738437321</v>
      </c>
      <c r="L531" s="84">
        <v>0.39240095258714008</v>
      </c>
      <c r="M531" s="84">
        <v>0.37577160493827161</v>
      </c>
      <c r="N531" s="84">
        <v>0.1153001693745687</v>
      </c>
      <c r="O531" s="84">
        <v>0.2399735737602984</v>
      </c>
      <c r="P531" s="84">
        <v>0.21593452266768981</v>
      </c>
      <c r="Q531" s="84">
        <v>7.9940311234278416E-2</v>
      </c>
      <c r="R531" s="84">
        <v>0.13775373242199601</v>
      </c>
      <c r="S531" s="84">
        <v>0.1169785625396229</v>
      </c>
      <c r="T531" s="84">
        <v>9.2016703512650441E-2</v>
      </c>
      <c r="U531" s="84">
        <v>0.1214768958655759</v>
      </c>
      <c r="V531" s="84">
        <v>0.1204678858256871</v>
      </c>
      <c r="W531" s="84">
        <v>8.4403587039790909E-2</v>
      </c>
      <c r="X531" s="84">
        <v>0.1094317062285806</v>
      </c>
      <c r="Y531" s="84">
        <v>0.11437243531047581</v>
      </c>
      <c r="Z531" s="84">
        <v>9.4050963081861963E-2</v>
      </c>
      <c r="AA531" s="84">
        <v>0.16003696764065431</v>
      </c>
      <c r="AB531" s="84">
        <v>0.120864780216195</v>
      </c>
      <c r="AC531" s="84">
        <v>0.1064037709818349</v>
      </c>
      <c r="AD531" s="84">
        <v>0.23431036941948349</v>
      </c>
      <c r="AE531" s="84">
        <v>0.2439299575773986</v>
      </c>
      <c r="AF531" s="84">
        <v>0.57056056448451586</v>
      </c>
      <c r="AG531" s="84">
        <v>0.41171875000000002</v>
      </c>
      <c r="AH531" s="84">
        <v>0.43197012588086492</v>
      </c>
      <c r="AI531" s="84">
        <v>0.54859495256846247</v>
      </c>
      <c r="AJ531" s="84">
        <v>0.50422477858088166</v>
      </c>
      <c r="AK531" s="84">
        <v>0.53272361678666413</v>
      </c>
    </row>
    <row r="532" spans="1:37">
      <c r="A532" s="84">
        <v>5</v>
      </c>
      <c r="B532" s="84">
        <v>0.58024691358024705</v>
      </c>
      <c r="C532" s="84">
        <v>0.5366861492456162</v>
      </c>
      <c r="D532" s="84">
        <v>0.52905180954601083</v>
      </c>
      <c r="E532" s="84">
        <v>0.55623721881390598</v>
      </c>
      <c r="F532" s="84">
        <v>0.47336200203069928</v>
      </c>
      <c r="G532" s="84">
        <v>0.5152037098376947</v>
      </c>
      <c r="H532" s="84">
        <v>0.53077863840195671</v>
      </c>
      <c r="I532" s="84">
        <v>0.4329598354444083</v>
      </c>
      <c r="J532" s="84">
        <v>0.4078498293515358</v>
      </c>
      <c r="K532" s="84">
        <v>0.54516827396181866</v>
      </c>
      <c r="L532" s="84">
        <v>0.43553799523706432</v>
      </c>
      <c r="M532" s="84">
        <v>0.41543209876543202</v>
      </c>
      <c r="N532" s="84">
        <v>0.12546264349789851</v>
      </c>
      <c r="O532" s="84">
        <v>0.26566143323488273</v>
      </c>
      <c r="P532" s="84">
        <v>0.22846729330519849</v>
      </c>
      <c r="Q532" s="84">
        <v>8.7060328288211475E-2</v>
      </c>
      <c r="R532" s="84">
        <v>0.1525285481239804</v>
      </c>
      <c r="S532" s="84">
        <v>0.123482589401019</v>
      </c>
      <c r="T532" s="84">
        <v>0.1001228199459592</v>
      </c>
      <c r="U532" s="84">
        <v>0.13223082025204511</v>
      </c>
      <c r="V532" s="84">
        <v>0.12729122078362401</v>
      </c>
      <c r="W532" s="84">
        <v>9.1839033842548781E-2</v>
      </c>
      <c r="X532" s="84">
        <v>0.120496130819559</v>
      </c>
      <c r="Y532" s="84">
        <v>0.1158476616814189</v>
      </c>
      <c r="Z532" s="84">
        <v>0.1015750401284109</v>
      </c>
      <c r="AA532" s="84">
        <v>0.17658378487871579</v>
      </c>
      <c r="AB532" s="84">
        <v>0.12917328229332059</v>
      </c>
      <c r="AC532" s="84">
        <v>0.11611864796504941</v>
      </c>
      <c r="AD532" s="84">
        <v>0.25789830266723718</v>
      </c>
      <c r="AE532" s="84">
        <v>0.26360682372055227</v>
      </c>
      <c r="AF532" s="84">
        <v>0.58212465699725591</v>
      </c>
      <c r="AG532" s="84">
        <v>0.42786458333333338</v>
      </c>
      <c r="AH532" s="84">
        <v>0.41926157923266882</v>
      </c>
      <c r="AI532" s="84">
        <v>0.55414354752103101</v>
      </c>
      <c r="AJ532" s="84">
        <v>0.51527028402728303</v>
      </c>
      <c r="AK532" s="84">
        <v>0.53032366867743397</v>
      </c>
    </row>
    <row r="533" spans="1:37">
      <c r="A533" s="84">
        <v>6</v>
      </c>
      <c r="B533" s="84">
        <v>0.61871533369117926</v>
      </c>
      <c r="C533" s="84">
        <v>0.58352589370667385</v>
      </c>
      <c r="D533" s="84">
        <v>0.57462556093012407</v>
      </c>
      <c r="E533" s="84">
        <v>0.59472020821714078</v>
      </c>
      <c r="F533" s="84">
        <v>0.52624977602580181</v>
      </c>
      <c r="G533" s="84">
        <v>0.56555150712156343</v>
      </c>
      <c r="H533" s="84">
        <v>0.58418263350998778</v>
      </c>
      <c r="I533" s="84">
        <v>0.50092021219010496</v>
      </c>
      <c r="J533" s="84">
        <v>0.46300341296928332</v>
      </c>
      <c r="K533" s="84">
        <v>0.60834481401298968</v>
      </c>
      <c r="L533" s="84">
        <v>0.50384282312188777</v>
      </c>
      <c r="M533" s="84">
        <v>0.48711419753086421</v>
      </c>
      <c r="N533" s="84">
        <v>0.14672856157079231</v>
      </c>
      <c r="O533" s="84">
        <v>0.31076092025493551</v>
      </c>
      <c r="P533" s="84">
        <v>0.26136581622865918</v>
      </c>
      <c r="Q533" s="84">
        <v>0.1016840758900022</v>
      </c>
      <c r="R533" s="84">
        <v>0.18038490924484271</v>
      </c>
      <c r="S533" s="84">
        <v>0.1413980135715795</v>
      </c>
      <c r="T533" s="84">
        <v>0.1168263325964137</v>
      </c>
      <c r="U533" s="84">
        <v>0.16055715233252271</v>
      </c>
      <c r="V533" s="84">
        <v>0.1454302727214935</v>
      </c>
      <c r="W533" s="84">
        <v>0.10648461087828399</v>
      </c>
      <c r="X533" s="84">
        <v>0.14128613410352059</v>
      </c>
      <c r="Y533" s="84">
        <v>0.13343168175806289</v>
      </c>
      <c r="Z533" s="84">
        <v>0.1159209470304976</v>
      </c>
      <c r="AA533" s="84">
        <v>0.206094596647592</v>
      </c>
      <c r="AB533" s="84">
        <v>0.14626878656719661</v>
      </c>
      <c r="AC533" s="84">
        <v>0.13336399172223501</v>
      </c>
      <c r="AD533" s="84">
        <v>0.29944016545428598</v>
      </c>
      <c r="AE533" s="84">
        <v>0.29853777416734362</v>
      </c>
      <c r="AF533" s="84">
        <v>0.62210897687181499</v>
      </c>
      <c r="AG533" s="84">
        <v>0.48035300925925922</v>
      </c>
      <c r="AH533" s="84">
        <v>0.46491597903993248</v>
      </c>
      <c r="AI533" s="84">
        <v>0.59566851619831751</v>
      </c>
      <c r="AJ533" s="84">
        <v>0.5604448742746615</v>
      </c>
      <c r="AK533" s="84">
        <v>0.57319841733151711</v>
      </c>
    </row>
    <row r="534" spans="1:37">
      <c r="A534" s="84">
        <v>7</v>
      </c>
      <c r="B534" s="84">
        <v>0.66219359456074445</v>
      </c>
      <c r="C534" s="84">
        <v>0.64376784015223554</v>
      </c>
      <c r="D534" s="84">
        <v>0.6261437146686869</v>
      </c>
      <c r="E534" s="84">
        <v>0.64324223833426286</v>
      </c>
      <c r="F534" s="84">
        <v>0.58576718628680635</v>
      </c>
      <c r="G534" s="84">
        <v>0.61782047035442211</v>
      </c>
      <c r="H534" s="84">
        <v>0.65002038320423972</v>
      </c>
      <c r="I534" s="84">
        <v>0.59342860236007344</v>
      </c>
      <c r="J534" s="84">
        <v>0.51883959044368599</v>
      </c>
      <c r="K534" s="84">
        <v>0.67565439874040545</v>
      </c>
      <c r="L534" s="84">
        <v>0.59309374323446629</v>
      </c>
      <c r="M534" s="84">
        <v>0.53209876543209877</v>
      </c>
      <c r="N534" s="84">
        <v>0.1732011793488489</v>
      </c>
      <c r="O534" s="84">
        <v>0.37101663298616511</v>
      </c>
      <c r="P534" s="84">
        <v>0.2927936568834324</v>
      </c>
      <c r="Q534" s="84">
        <v>0.18946919633340439</v>
      </c>
      <c r="R534" s="84">
        <v>0.23465215685464719</v>
      </c>
      <c r="S534" s="84">
        <v>0.17563220549907249</v>
      </c>
      <c r="T534" s="84">
        <v>0.15426185212478499</v>
      </c>
      <c r="U534" s="84">
        <v>0.22048198098607111</v>
      </c>
      <c r="V534" s="84">
        <v>0.19694433260579339</v>
      </c>
      <c r="W534" s="84">
        <v>0.12586183587941061</v>
      </c>
      <c r="X534" s="84">
        <v>0.17542249429516921</v>
      </c>
      <c r="Y534" s="84">
        <v>0.16395360667412759</v>
      </c>
      <c r="Z534" s="84">
        <v>0.1338282504012841</v>
      </c>
      <c r="AA534" s="84">
        <v>0.25312705727452278</v>
      </c>
      <c r="AB534" s="84">
        <v>0.16377754094438521</v>
      </c>
      <c r="AC534" s="84">
        <v>0.16003679006668201</v>
      </c>
      <c r="AD534" s="84">
        <v>0.37045357295678227</v>
      </c>
      <c r="AE534" s="84">
        <v>0.33387489845653928</v>
      </c>
      <c r="AF534" s="84">
        <v>0.66875735005880044</v>
      </c>
      <c r="AG534" s="84">
        <v>0.53874421296296304</v>
      </c>
      <c r="AH534" s="84">
        <v>0.52466421731012458</v>
      </c>
      <c r="AI534" s="84">
        <v>0.63934132808305</v>
      </c>
      <c r="AJ534" s="84">
        <v>0.61531609487936467</v>
      </c>
      <c r="AK534" s="84">
        <v>0.6282026334565739</v>
      </c>
    </row>
    <row r="535" spans="1:37">
      <c r="A535" s="84">
        <v>8</v>
      </c>
      <c r="B535" s="84">
        <v>0.69869386294507085</v>
      </c>
      <c r="C535" s="84">
        <v>0.70213402201984476</v>
      </c>
      <c r="D535" s="84">
        <v>0.63488548283699509</v>
      </c>
      <c r="E535" s="84">
        <v>0.69287971741959486</v>
      </c>
      <c r="F535" s="84">
        <v>0.64310458101893309</v>
      </c>
      <c r="G535" s="84">
        <v>0.6137131500496853</v>
      </c>
      <c r="H535" s="84">
        <v>0.67896453322462291</v>
      </c>
      <c r="I535" s="84">
        <v>0.59445707480783805</v>
      </c>
      <c r="J535" s="84">
        <v>0.51672354948805455</v>
      </c>
      <c r="K535" s="84">
        <v>0.62172800629797298</v>
      </c>
      <c r="L535" s="84">
        <v>0.57203940246806662</v>
      </c>
      <c r="M535" s="84">
        <v>0.51674382716049383</v>
      </c>
      <c r="N535" s="84">
        <v>0.1732011793488489</v>
      </c>
      <c r="O535" s="84">
        <v>0.36431291776775998</v>
      </c>
      <c r="P535" s="84">
        <v>0.29663021932348621</v>
      </c>
      <c r="Q535" s="84">
        <v>0.32180771690471122</v>
      </c>
      <c r="R535" s="84">
        <v>0.2718215045325954</v>
      </c>
      <c r="S535" s="84">
        <v>0.2295898001831459</v>
      </c>
      <c r="T535" s="84">
        <v>0.26563497912060918</v>
      </c>
      <c r="U535" s="84">
        <v>0.27425160291841688</v>
      </c>
      <c r="V535" s="84">
        <v>0.29403911762836132</v>
      </c>
      <c r="W535" s="84">
        <v>0.2102654229192015</v>
      </c>
      <c r="X535" s="84">
        <v>0.24325735312692101</v>
      </c>
      <c r="Y535" s="84">
        <v>0.24646454369722251</v>
      </c>
      <c r="Z535" s="84">
        <v>0.17174959871589079</v>
      </c>
      <c r="AA535" s="84">
        <v>0.25362080315997371</v>
      </c>
      <c r="AB535" s="84">
        <v>0.18476629619157409</v>
      </c>
      <c r="AC535" s="84">
        <v>0.21568176592320071</v>
      </c>
      <c r="AD535" s="84">
        <v>0.37323491655969182</v>
      </c>
      <c r="AE535" s="84">
        <v>0.38166802057947469</v>
      </c>
      <c r="AF535" s="84">
        <v>0.66660133281066236</v>
      </c>
      <c r="AG535" s="84">
        <v>0.59505208333333348</v>
      </c>
      <c r="AH535" s="84">
        <v>0.52809733180750462</v>
      </c>
      <c r="AI535" s="84">
        <v>0.66601038124216938</v>
      </c>
      <c r="AJ535" s="84">
        <v>0.66960195459635552</v>
      </c>
      <c r="AK535" s="84">
        <v>0.63553220470908744</v>
      </c>
    </row>
    <row r="536" spans="1:37">
      <c r="A536" s="84">
        <v>9</v>
      </c>
      <c r="B536" s="84">
        <v>0.61191626409017719</v>
      </c>
      <c r="C536" s="84">
        <v>0.61484300666032332</v>
      </c>
      <c r="D536" s="84">
        <v>0.56337781922023433</v>
      </c>
      <c r="E536" s="84">
        <v>0.63320319762037558</v>
      </c>
      <c r="F536" s="84">
        <v>0.58522964821119272</v>
      </c>
      <c r="G536" s="84">
        <v>0.54203378602186159</v>
      </c>
      <c r="H536" s="84">
        <v>0.6045658377496943</v>
      </c>
      <c r="I536" s="84">
        <v>0.53245101223340907</v>
      </c>
      <c r="J536" s="84">
        <v>0.51331058020477816</v>
      </c>
      <c r="K536" s="84">
        <v>0.53729580791182852</v>
      </c>
      <c r="L536" s="84">
        <v>0.51455942844771596</v>
      </c>
      <c r="M536" s="84">
        <v>0.51195987654320985</v>
      </c>
      <c r="N536" s="84">
        <v>0.17552223825356</v>
      </c>
      <c r="O536" s="84">
        <v>0.33260143012591331</v>
      </c>
      <c r="P536" s="84">
        <v>0.31606880235309159</v>
      </c>
      <c r="Q536" s="84">
        <v>0.44532082711575371</v>
      </c>
      <c r="R536" s="84">
        <v>0.31679641522291269</v>
      </c>
      <c r="S536" s="84">
        <v>0.30681631407170867</v>
      </c>
      <c r="T536" s="84">
        <v>0.39808400884303607</v>
      </c>
      <c r="U536" s="84">
        <v>0.34580588105239879</v>
      </c>
      <c r="V536" s="84">
        <v>0.40747176368375332</v>
      </c>
      <c r="W536" s="84">
        <v>0.36244423414897931</v>
      </c>
      <c r="X536" s="84">
        <v>0.33599137749560037</v>
      </c>
      <c r="Y536" s="84">
        <v>0.40414419913860339</v>
      </c>
      <c r="Z536" s="84">
        <v>0.3043238362760835</v>
      </c>
      <c r="AA536" s="84">
        <v>0.25313971742543168</v>
      </c>
      <c r="AB536" s="84">
        <v>0.26685081671270422</v>
      </c>
      <c r="AC536" s="84">
        <v>0.25500114968958382</v>
      </c>
      <c r="AD536" s="84">
        <v>0.34296106118955921</v>
      </c>
      <c r="AE536" s="84">
        <v>0.42521888257062912</v>
      </c>
      <c r="AF536" s="84">
        <v>0.580360642885143</v>
      </c>
      <c r="AG536" s="84">
        <v>0.56180555555555556</v>
      </c>
      <c r="AH536" s="84">
        <v>0.5056315123772811</v>
      </c>
      <c r="AI536" s="84">
        <v>0.60068015034902456</v>
      </c>
      <c r="AJ536" s="84">
        <v>0.60210729919576511</v>
      </c>
      <c r="AK536" s="84">
        <v>0.56333917104495046</v>
      </c>
    </row>
    <row r="537" spans="1:37">
      <c r="A537" s="84">
        <v>10</v>
      </c>
      <c r="B537" s="84">
        <v>0.52263374485596714</v>
      </c>
      <c r="C537" s="84">
        <v>0.51885279325812139</v>
      </c>
      <c r="D537" s="84">
        <v>0.51430736056879767</v>
      </c>
      <c r="E537" s="84">
        <v>0.5486149841978063</v>
      </c>
      <c r="F537" s="84">
        <v>0.51209460670130791</v>
      </c>
      <c r="G537" s="84">
        <v>0.51858231202384897</v>
      </c>
      <c r="H537" s="84">
        <v>0.52874031797798615</v>
      </c>
      <c r="I537" s="84">
        <v>0.50560246833387446</v>
      </c>
      <c r="J537" s="84">
        <v>0.52150170648464167</v>
      </c>
      <c r="K537" s="84">
        <v>0.50403463885062005</v>
      </c>
      <c r="L537" s="84">
        <v>0.49948581944143772</v>
      </c>
      <c r="M537" s="84">
        <v>0.52739197530864201</v>
      </c>
      <c r="N537" s="84">
        <v>0.30688162599585972</v>
      </c>
      <c r="O537" s="84">
        <v>0.35599642468521692</v>
      </c>
      <c r="P537" s="84">
        <v>0.39618901464287998</v>
      </c>
      <c r="Q537" s="84">
        <v>0.56214026859944588</v>
      </c>
      <c r="R537" s="84">
        <v>0.39571933012575622</v>
      </c>
      <c r="S537" s="84">
        <v>0.40705346450961521</v>
      </c>
      <c r="T537" s="84">
        <v>0.5421272414640137</v>
      </c>
      <c r="U537" s="84">
        <v>0.45214238337386659</v>
      </c>
      <c r="V537" s="84">
        <v>0.54281536733699209</v>
      </c>
      <c r="W537" s="84">
        <v>0.52196836555360293</v>
      </c>
      <c r="X537" s="84">
        <v>0.47325255349068279</v>
      </c>
      <c r="Y537" s="84">
        <v>0.57995048665513615</v>
      </c>
      <c r="Z537" s="84">
        <v>0.48083868378812211</v>
      </c>
      <c r="AA537" s="84">
        <v>0.32730288145034692</v>
      </c>
      <c r="AB537" s="84">
        <v>0.38795484698871158</v>
      </c>
      <c r="AC537" s="84">
        <v>0.3584157277535065</v>
      </c>
      <c r="AD537" s="84">
        <v>0.35620810155469967</v>
      </c>
      <c r="AE537" s="84">
        <v>0.48605469807744373</v>
      </c>
      <c r="AF537" s="84">
        <v>0.51646413171305361</v>
      </c>
      <c r="AG537" s="84">
        <v>0.50821759259259258</v>
      </c>
      <c r="AH537" s="84">
        <v>0.51424441366018181</v>
      </c>
      <c r="AI537" s="84">
        <v>0.52729550742795783</v>
      </c>
      <c r="AJ537" s="84">
        <v>0.51766262852489042</v>
      </c>
      <c r="AK537" s="84">
        <v>0.53661542453136146</v>
      </c>
    </row>
    <row r="538" spans="1:37">
      <c r="A538" s="84">
        <v>11</v>
      </c>
      <c r="B538" s="84">
        <v>0.4625156557523708</v>
      </c>
      <c r="C538" s="84">
        <v>0.49302704906891393</v>
      </c>
      <c r="D538" s="84">
        <v>0.50008741768168297</v>
      </c>
      <c r="E538" s="84">
        <v>0.50306748466257667</v>
      </c>
      <c r="F538" s="84">
        <v>0.49101116884668228</v>
      </c>
      <c r="G538" s="84">
        <v>0.51136137793971514</v>
      </c>
      <c r="H538" s="84">
        <v>0.51059926620464746</v>
      </c>
      <c r="I538" s="84">
        <v>0.50224640034643286</v>
      </c>
      <c r="J538" s="84">
        <v>0.52764505119453931</v>
      </c>
      <c r="K538" s="84">
        <v>0.48750246014564069</v>
      </c>
      <c r="L538" s="84">
        <v>0.49312621779605981</v>
      </c>
      <c r="M538" s="84">
        <v>0.53202160493827155</v>
      </c>
      <c r="N538" s="84">
        <v>0.50103506680885757</v>
      </c>
      <c r="O538" s="84">
        <v>0.42140136794652561</v>
      </c>
      <c r="P538" s="84">
        <v>0.49552401048660388</v>
      </c>
      <c r="Q538" s="84">
        <v>0.6829247495203582</v>
      </c>
      <c r="R538" s="84">
        <v>0.49898816775765581</v>
      </c>
      <c r="S538" s="84">
        <v>0.50282936908591425</v>
      </c>
      <c r="T538" s="84">
        <v>0.6943257184966839</v>
      </c>
      <c r="U538" s="84">
        <v>0.56287419854079146</v>
      </c>
      <c r="V538" s="84">
        <v>0.67959992371426747</v>
      </c>
      <c r="W538" s="84">
        <v>0.66220539858501193</v>
      </c>
      <c r="X538" s="84">
        <v>0.61895098476747057</v>
      </c>
      <c r="Y538" s="84">
        <v>0.71662088377929256</v>
      </c>
      <c r="Z538" s="84">
        <v>0.64646869983948629</v>
      </c>
      <c r="AA538" s="84">
        <v>0.41991188534967328</v>
      </c>
      <c r="AB538" s="84">
        <v>0.51493137873284467</v>
      </c>
      <c r="AC538" s="84">
        <v>0.55438031731432513</v>
      </c>
      <c r="AD538" s="84">
        <v>0.40641491941235203</v>
      </c>
      <c r="AE538" s="84">
        <v>0.56503294521166159</v>
      </c>
      <c r="AF538" s="84">
        <v>0.49980399843198742</v>
      </c>
      <c r="AG538" s="84">
        <v>0.4960648148148149</v>
      </c>
      <c r="AH538" s="84">
        <v>0.51520809492260433</v>
      </c>
      <c r="AI538" s="84">
        <v>0.49758367639162349</v>
      </c>
      <c r="AJ538" s="84">
        <v>0.49450269775017808</v>
      </c>
      <c r="AK538" s="84">
        <v>0.52241032626321593</v>
      </c>
    </row>
    <row r="539" spans="1:37">
      <c r="A539" s="84">
        <v>12</v>
      </c>
      <c r="B539" s="84">
        <v>0.46036858114152812</v>
      </c>
      <c r="C539" s="84">
        <v>0.49762131303520452</v>
      </c>
      <c r="D539" s="84">
        <v>0.50375896031237244</v>
      </c>
      <c r="E539" s="84">
        <v>0.49023982152816509</v>
      </c>
      <c r="F539" s="84">
        <v>0.4917278862808338</v>
      </c>
      <c r="G539" s="84">
        <v>0.51056641271944347</v>
      </c>
      <c r="H539" s="84">
        <v>0.50550346514472078</v>
      </c>
      <c r="I539" s="84">
        <v>0.49163689509581032</v>
      </c>
      <c r="J539" s="84">
        <v>0.52389078498293518</v>
      </c>
      <c r="K539" s="84">
        <v>0.46919897657941362</v>
      </c>
      <c r="L539" s="84">
        <v>0.47856678934834368</v>
      </c>
      <c r="M539" s="84">
        <v>0.52283950617283947</v>
      </c>
      <c r="N539" s="84">
        <v>0.67103694874851005</v>
      </c>
      <c r="O539" s="84">
        <v>0.49677444427172401</v>
      </c>
      <c r="P539" s="84">
        <v>0.59489097768399501</v>
      </c>
      <c r="Q539" s="84">
        <v>0.80294180345342148</v>
      </c>
      <c r="R539" s="84">
        <v>0.61218948107460702</v>
      </c>
      <c r="S539" s="84">
        <v>0.61886872197046183</v>
      </c>
      <c r="T539" s="84">
        <v>0.79695406534021129</v>
      </c>
      <c r="U539" s="84">
        <v>0.65067433119610862</v>
      </c>
      <c r="V539" s="84">
        <v>0.79368947468797002</v>
      </c>
      <c r="W539" s="84">
        <v>0.76395836149790464</v>
      </c>
      <c r="X539" s="84">
        <v>0.7356158270110057</v>
      </c>
      <c r="Y539" s="84">
        <v>0.81113711126937293</v>
      </c>
      <c r="Z539" s="84">
        <v>0.7651986356340289</v>
      </c>
      <c r="AA539" s="84">
        <v>0.50221552640907463</v>
      </c>
      <c r="AB539" s="84">
        <v>0.63246840811710192</v>
      </c>
      <c r="AC539" s="84">
        <v>0.70797884571165781</v>
      </c>
      <c r="AD539" s="84">
        <v>0.4595278847525317</v>
      </c>
      <c r="AE539" s="84">
        <v>0.63060745554652942</v>
      </c>
      <c r="AF539" s="84">
        <v>0.50686005488043906</v>
      </c>
      <c r="AG539" s="84">
        <v>0.50335648148148149</v>
      </c>
      <c r="AH539" s="84">
        <v>0.52177317352285735</v>
      </c>
      <c r="AI539" s="84">
        <v>0.49668874172185451</v>
      </c>
      <c r="AJ539" s="84">
        <v>0.49521531100478472</v>
      </c>
      <c r="AK539" s="84">
        <v>0.51910228968022321</v>
      </c>
    </row>
    <row r="540" spans="1:37">
      <c r="A540" s="84">
        <v>13</v>
      </c>
      <c r="B540" s="84">
        <v>0.44891751655036682</v>
      </c>
      <c r="C540" s="84">
        <v>0.48392007611798271</v>
      </c>
      <c r="D540" s="84">
        <v>0.49839734250247669</v>
      </c>
      <c r="E540" s="84">
        <v>0.45975088306376649</v>
      </c>
      <c r="F540" s="84">
        <v>0.47452666786119568</v>
      </c>
      <c r="G540" s="84">
        <v>0.50599536270288181</v>
      </c>
      <c r="H540" s="84">
        <v>0.4965348552792499</v>
      </c>
      <c r="I540" s="84">
        <v>0.49142037458049148</v>
      </c>
      <c r="J540" s="84">
        <v>0.53337883959044374</v>
      </c>
      <c r="K540" s="84">
        <v>0.47313520960440858</v>
      </c>
      <c r="L540" s="84">
        <v>0.48262610954752111</v>
      </c>
      <c r="M540" s="84">
        <v>0.5351851851851851</v>
      </c>
      <c r="N540" s="84">
        <v>0.7855843422620914</v>
      </c>
      <c r="O540" s="84">
        <v>0.57222524483133841</v>
      </c>
      <c r="P540" s="84">
        <v>0.69687959588208959</v>
      </c>
      <c r="Q540" s="84">
        <v>0.87874653591984642</v>
      </c>
      <c r="R540" s="84">
        <v>0.71355855204741137</v>
      </c>
      <c r="S540" s="84">
        <v>0.72006856230482053</v>
      </c>
      <c r="T540" s="84">
        <v>0.85772537460083509</v>
      </c>
      <c r="U540" s="84">
        <v>0.7169223966393985</v>
      </c>
      <c r="V540" s="84">
        <v>0.85501472738445872</v>
      </c>
      <c r="W540" s="84">
        <v>0.84660447929340732</v>
      </c>
      <c r="X540" s="84">
        <v>0.81832113776640092</v>
      </c>
      <c r="Y540" s="84">
        <v>0.87564011259198959</v>
      </c>
      <c r="Z540" s="84">
        <v>0.8731440609951846</v>
      </c>
      <c r="AA540" s="84">
        <v>0.61199169494100369</v>
      </c>
      <c r="AB540" s="84">
        <v>0.76927594231898544</v>
      </c>
      <c r="AC540" s="84">
        <v>0.82587951253161629</v>
      </c>
      <c r="AD540" s="84">
        <v>0.55822992440450714</v>
      </c>
      <c r="AE540" s="84">
        <v>0.74569004422781837</v>
      </c>
      <c r="AF540" s="84">
        <v>0.49705997647981182</v>
      </c>
      <c r="AG540" s="84">
        <v>0.49048032407407421</v>
      </c>
      <c r="AH540" s="84">
        <v>0.51900258989339276</v>
      </c>
      <c r="AI540" s="84">
        <v>0.48272776087345631</v>
      </c>
      <c r="AJ540" s="84">
        <v>0.47566934744986261</v>
      </c>
      <c r="AK540" s="84">
        <v>0.51170785496529803</v>
      </c>
    </row>
    <row r="541" spans="1:37">
      <c r="A541" s="84">
        <v>14</v>
      </c>
      <c r="B541" s="84">
        <v>0.46179996421542319</v>
      </c>
      <c r="C541" s="84">
        <v>0.48759005029223862</v>
      </c>
      <c r="D541" s="84">
        <v>0.51506498047671778</v>
      </c>
      <c r="E541" s="84">
        <v>0.46700130135712958</v>
      </c>
      <c r="F541" s="84">
        <v>0.47999163829660152</v>
      </c>
      <c r="G541" s="84">
        <v>0.52169592580324609</v>
      </c>
      <c r="H541" s="84">
        <v>0.49979616795760301</v>
      </c>
      <c r="I541" s="84">
        <v>0.49423514127963619</v>
      </c>
      <c r="J541" s="84">
        <v>0.53638225255972705</v>
      </c>
      <c r="K541" s="84">
        <v>0.4774650659319033</v>
      </c>
      <c r="L541" s="84">
        <v>0.48760554232517872</v>
      </c>
      <c r="M541" s="84">
        <v>0.53927469135802464</v>
      </c>
      <c r="N541" s="84">
        <v>0.8835079355122013</v>
      </c>
      <c r="O541" s="84">
        <v>0.66265739157469306</v>
      </c>
      <c r="P541" s="84">
        <v>0.79714176098216005</v>
      </c>
      <c r="Q541" s="84">
        <v>0.9438925602217012</v>
      </c>
      <c r="R541" s="84">
        <v>0.82048237553430936</v>
      </c>
      <c r="S541" s="84">
        <v>0.82239545422526938</v>
      </c>
      <c r="T541" s="84">
        <v>0.93574060427413397</v>
      </c>
      <c r="U541" s="84">
        <v>0.78302896307760328</v>
      </c>
      <c r="V541" s="84">
        <v>0.90373164374562931</v>
      </c>
      <c r="W541" s="84">
        <v>0.94159794511288364</v>
      </c>
      <c r="X541" s="84">
        <v>0.88487609360132724</v>
      </c>
      <c r="Y541" s="84">
        <v>0.93171567131278188</v>
      </c>
      <c r="Z541" s="84">
        <v>0.95009028892455871</v>
      </c>
      <c r="AA541" s="84">
        <v>0.71538714741479714</v>
      </c>
      <c r="AB541" s="84">
        <v>0.90701872675468165</v>
      </c>
      <c r="AC541" s="84">
        <v>0.9262474131984364</v>
      </c>
      <c r="AD541" s="84">
        <v>0.72676864926544005</v>
      </c>
      <c r="AE541" s="84">
        <v>0.87128802238469161</v>
      </c>
      <c r="AF541" s="84">
        <v>0.5054880439043512</v>
      </c>
      <c r="AG541" s="84">
        <v>0.49473379629629638</v>
      </c>
      <c r="AH541" s="84">
        <v>0.53610793230139131</v>
      </c>
      <c r="AI541" s="84">
        <v>0.48630749955253272</v>
      </c>
      <c r="AJ541" s="84">
        <v>0.47510943703552883</v>
      </c>
      <c r="AK541" s="84">
        <v>0.52630213400791337</v>
      </c>
    </row>
    <row r="542" spans="1:37">
      <c r="A542" s="84">
        <v>15</v>
      </c>
      <c r="B542" s="84">
        <v>0.4666308820898194</v>
      </c>
      <c r="C542" s="84">
        <v>0.48541525078156839</v>
      </c>
      <c r="D542" s="84">
        <v>0.50626493385395421</v>
      </c>
      <c r="E542" s="84">
        <v>0.45975088306376649</v>
      </c>
      <c r="F542" s="84">
        <v>0.47957355312667982</v>
      </c>
      <c r="G542" s="84">
        <v>0.51712487578668431</v>
      </c>
      <c r="H542" s="84">
        <v>0.5069302894415002</v>
      </c>
      <c r="I542" s="84">
        <v>0.50863375554833823</v>
      </c>
      <c r="J542" s="84">
        <v>0.54034129692832766</v>
      </c>
      <c r="K542" s="84">
        <v>0.49360362133438312</v>
      </c>
      <c r="L542" s="84">
        <v>0.50384282312188777</v>
      </c>
      <c r="M542" s="84">
        <v>0.54552469135802473</v>
      </c>
      <c r="N542" s="84">
        <v>0.94812119691361896</v>
      </c>
      <c r="O542" s="84">
        <v>0.74112000621793872</v>
      </c>
      <c r="P542" s="84">
        <v>0.86635974167146246</v>
      </c>
      <c r="Q542" s="84">
        <v>0.9863994883820083</v>
      </c>
      <c r="R542" s="84">
        <v>0.8980114398992296</v>
      </c>
      <c r="S542" s="84">
        <v>0.8999037310103547</v>
      </c>
      <c r="T542" s="84">
        <v>0.98364038319823133</v>
      </c>
      <c r="U542" s="84">
        <v>0.85858058810523963</v>
      </c>
      <c r="V542" s="84">
        <v>0.96130618126337619</v>
      </c>
      <c r="W542" s="84">
        <v>0.97012302284710039</v>
      </c>
      <c r="X542" s="84">
        <v>0.93348714623733819</v>
      </c>
      <c r="Y542" s="84">
        <v>0.95918540373724004</v>
      </c>
      <c r="Z542" s="84">
        <v>0.9769763242375602</v>
      </c>
      <c r="AA542" s="84">
        <v>0.82939180635033161</v>
      </c>
      <c r="AB542" s="84">
        <v>0.97381299345324823</v>
      </c>
      <c r="AC542" s="84">
        <v>0.97838583582432737</v>
      </c>
      <c r="AD542" s="84">
        <v>0.89525388674939366</v>
      </c>
      <c r="AE542" s="84">
        <v>0.9415109666937449</v>
      </c>
      <c r="AF542" s="84">
        <v>0.50254802038416302</v>
      </c>
      <c r="AG542" s="84">
        <v>0.4933449074074075</v>
      </c>
      <c r="AH542" s="84">
        <v>0.52966331385894105</v>
      </c>
      <c r="AI542" s="84">
        <v>0.4746733488455343</v>
      </c>
      <c r="AJ542" s="84">
        <v>0.47233533543723921</v>
      </c>
      <c r="AK542" s="84">
        <v>0.51650775118375813</v>
      </c>
    </row>
    <row r="543" spans="1:37">
      <c r="A543" s="84">
        <v>16</v>
      </c>
      <c r="B543" s="84">
        <v>0.48416532474503499</v>
      </c>
      <c r="C543" s="84">
        <v>0.50316705178741339</v>
      </c>
      <c r="D543" s="84">
        <v>0.50981991957573269</v>
      </c>
      <c r="E543" s="84">
        <v>0.47648261758691213</v>
      </c>
      <c r="F543" s="84">
        <v>0.49360926954548162</v>
      </c>
      <c r="G543" s="84">
        <v>0.52023848956608143</v>
      </c>
      <c r="H543" s="84">
        <v>0.53872808805544226</v>
      </c>
      <c r="I543" s="84">
        <v>0.55992205261448524</v>
      </c>
      <c r="J543" s="84">
        <v>0.5889419795221843</v>
      </c>
      <c r="K543" s="84">
        <v>0.574493209998032</v>
      </c>
      <c r="L543" s="84">
        <v>0.56513855812946523</v>
      </c>
      <c r="M543" s="84">
        <v>0.60570987654320985</v>
      </c>
      <c r="N543" s="84">
        <v>0.97885954457060398</v>
      </c>
      <c r="O543" s="84">
        <v>0.86165086273900193</v>
      </c>
      <c r="P543" s="84">
        <v>0.94299507641153535</v>
      </c>
      <c r="Q543" s="84">
        <v>1</v>
      </c>
      <c r="R543" s="84">
        <v>0.95372416214095446</v>
      </c>
      <c r="S543" s="84">
        <v>0.96384042827960292</v>
      </c>
      <c r="T543" s="84">
        <v>0.99086219602063375</v>
      </c>
      <c r="U543" s="84">
        <v>0.92861375193455675</v>
      </c>
      <c r="V543" s="84">
        <v>0.99020999766904694</v>
      </c>
      <c r="W543" s="84">
        <v>0.99675544139516037</v>
      </c>
      <c r="X543" s="84">
        <v>0.97837637568521141</v>
      </c>
      <c r="Y543" s="84">
        <v>0.9883677552819885</v>
      </c>
      <c r="Z543" s="84">
        <v>0.9990971107544141</v>
      </c>
      <c r="AA543" s="84">
        <v>0.9526383754494353</v>
      </c>
      <c r="AB543" s="84">
        <v>1</v>
      </c>
      <c r="AC543" s="84">
        <v>1</v>
      </c>
      <c r="AD543" s="84">
        <v>1</v>
      </c>
      <c r="AE543" s="84">
        <v>1</v>
      </c>
      <c r="AF543" s="84">
        <v>0.51568012544100361</v>
      </c>
      <c r="AG543" s="84">
        <v>0.5111979166666667</v>
      </c>
      <c r="AH543" s="84">
        <v>0.5315906763837861</v>
      </c>
      <c r="AI543" s="84">
        <v>0.48899230356184009</v>
      </c>
      <c r="AJ543" s="84">
        <v>0.4904560724829482</v>
      </c>
      <c r="AK543" s="84">
        <v>0.51981578776675097</v>
      </c>
    </row>
    <row r="544" spans="1:37">
      <c r="A544" s="84">
        <v>17</v>
      </c>
      <c r="B544" s="84">
        <v>0.54303095365897303</v>
      </c>
      <c r="C544" s="84">
        <v>0.56349055321462549</v>
      </c>
      <c r="D544" s="84">
        <v>0.5689725508479514</v>
      </c>
      <c r="E544" s="84">
        <v>0.53392823944971179</v>
      </c>
      <c r="F544" s="84">
        <v>0.55118557008899238</v>
      </c>
      <c r="G544" s="84">
        <v>0.58131831732361716</v>
      </c>
      <c r="H544" s="84">
        <v>0.60945780676722383</v>
      </c>
      <c r="I544" s="84">
        <v>0.64219984843563938</v>
      </c>
      <c r="J544" s="84">
        <v>0.66812286689419798</v>
      </c>
      <c r="K544" s="84">
        <v>0.82838024011021449</v>
      </c>
      <c r="L544" s="84">
        <v>0.67013964061485176</v>
      </c>
      <c r="M544" s="84">
        <v>0.67800925925925914</v>
      </c>
      <c r="N544" s="84">
        <v>1</v>
      </c>
      <c r="O544" s="84">
        <v>0.97996657857920111</v>
      </c>
      <c r="P544" s="84">
        <v>1</v>
      </c>
      <c r="Q544" s="84">
        <v>0.9914730334683437</v>
      </c>
      <c r="R544" s="84">
        <v>1</v>
      </c>
      <c r="S544" s="84">
        <v>1</v>
      </c>
      <c r="T544" s="84">
        <v>1</v>
      </c>
      <c r="U544" s="84">
        <v>0.98268405925270852</v>
      </c>
      <c r="V544" s="84">
        <v>1</v>
      </c>
      <c r="W544" s="84">
        <v>1</v>
      </c>
      <c r="X544" s="84">
        <v>1</v>
      </c>
      <c r="Y544" s="84">
        <v>1</v>
      </c>
      <c r="Z544" s="84">
        <v>1</v>
      </c>
      <c r="AA544" s="84">
        <v>1</v>
      </c>
      <c r="AB544" s="84">
        <v>0.97165974291493562</v>
      </c>
      <c r="AC544" s="84">
        <v>0.92377558059323983</v>
      </c>
      <c r="AD544" s="84">
        <v>0.97714306090429304</v>
      </c>
      <c r="AE544" s="84">
        <v>0.97292174383969665</v>
      </c>
      <c r="AF544" s="84">
        <v>0.57526460211681696</v>
      </c>
      <c r="AG544" s="84">
        <v>0.57086226851851873</v>
      </c>
      <c r="AH544" s="84">
        <v>0.59073661386496412</v>
      </c>
      <c r="AI544" s="84">
        <v>0.54608913549310911</v>
      </c>
      <c r="AJ544" s="84">
        <v>0.55087549628423071</v>
      </c>
      <c r="AK544" s="84">
        <v>0.58214957514432131</v>
      </c>
    </row>
    <row r="545" spans="1:37">
      <c r="A545" s="84">
        <v>18</v>
      </c>
      <c r="B545" s="84">
        <v>0.63410270173555205</v>
      </c>
      <c r="C545" s="84">
        <v>0.66043224140274548</v>
      </c>
      <c r="D545" s="84">
        <v>0.66623929133399373</v>
      </c>
      <c r="E545" s="84">
        <v>0.63171593232942924</v>
      </c>
      <c r="F545" s="84">
        <v>0.64489637460431204</v>
      </c>
      <c r="G545" s="84">
        <v>0.67505796621397829</v>
      </c>
      <c r="H545" s="84">
        <v>0.70546269873624146</v>
      </c>
      <c r="I545" s="84">
        <v>0.7436397098625096</v>
      </c>
      <c r="J545" s="84">
        <v>0.7608191126279864</v>
      </c>
      <c r="K545" s="84">
        <v>0.91911041133635119</v>
      </c>
      <c r="L545" s="84">
        <v>0.76918705347477823</v>
      </c>
      <c r="M545" s="84">
        <v>0.7621913580246914</v>
      </c>
      <c r="N545" s="84">
        <v>0.9480584655918699</v>
      </c>
      <c r="O545" s="84">
        <v>1</v>
      </c>
      <c r="P545" s="84">
        <v>0.96831638851588986</v>
      </c>
      <c r="Q545" s="84">
        <v>0.96098912811767212</v>
      </c>
      <c r="R545" s="84">
        <v>0.99712970037375825</v>
      </c>
      <c r="S545" s="84">
        <v>0.9641221911761253</v>
      </c>
      <c r="T545" s="84">
        <v>0.99459592237779393</v>
      </c>
      <c r="U545" s="84">
        <v>1</v>
      </c>
      <c r="V545" s="84">
        <v>0.9491428450340107</v>
      </c>
      <c r="W545" s="84">
        <v>0.90104096255238619</v>
      </c>
      <c r="X545" s="84">
        <v>0.95042059970191772</v>
      </c>
      <c r="Y545" s="84">
        <v>0.92751042832434649</v>
      </c>
      <c r="Z545" s="84">
        <v>0.8884931781701445</v>
      </c>
      <c r="AA545" s="84">
        <v>0.92139312300602638</v>
      </c>
      <c r="AB545" s="84">
        <v>0.83696195924048977</v>
      </c>
      <c r="AC545" s="84">
        <v>0.81110600137962752</v>
      </c>
      <c r="AD545" s="84">
        <v>0.89475467123092278</v>
      </c>
      <c r="AE545" s="84">
        <v>0.89507175737882461</v>
      </c>
      <c r="AF545" s="84">
        <v>0.67208937671501368</v>
      </c>
      <c r="AG545" s="84">
        <v>0.6665219907407407</v>
      </c>
      <c r="AH545" s="84">
        <v>0.68999578389447713</v>
      </c>
      <c r="AI545" s="84">
        <v>0.63665652407374251</v>
      </c>
      <c r="AJ545" s="84">
        <v>0.64794360175099242</v>
      </c>
      <c r="AK545" s="84">
        <v>0.68320684958163069</v>
      </c>
    </row>
    <row r="546" spans="1:37">
      <c r="A546" s="84">
        <v>19</v>
      </c>
      <c r="B546" s="84">
        <v>0.73412059402397567</v>
      </c>
      <c r="C546" s="84">
        <v>0.76841103710751646</v>
      </c>
      <c r="D546" s="84">
        <v>0.76968354799230709</v>
      </c>
      <c r="E546" s="84">
        <v>0.74586354340955563</v>
      </c>
      <c r="F546" s="84">
        <v>0.75649525174699883</v>
      </c>
      <c r="G546" s="84">
        <v>0.77568731368002652</v>
      </c>
      <c r="H546" s="84">
        <v>0.80595189563799419</v>
      </c>
      <c r="I546" s="84">
        <v>0.83257551152971743</v>
      </c>
      <c r="J546" s="84">
        <v>0.83767918088737203</v>
      </c>
      <c r="K546" s="84">
        <v>0.83585908285770527</v>
      </c>
      <c r="L546" s="84">
        <v>0.82436674604892846</v>
      </c>
      <c r="M546" s="84">
        <v>0.82592592592592573</v>
      </c>
      <c r="N546" s="84">
        <v>0.80402735085628241</v>
      </c>
      <c r="O546" s="84">
        <v>0.90111534276387384</v>
      </c>
      <c r="P546" s="84">
        <v>0.84714495811752677</v>
      </c>
      <c r="Q546" s="84">
        <v>0.83052654018332983</v>
      </c>
      <c r="R546" s="84">
        <v>0.85856030726660737</v>
      </c>
      <c r="S546" s="84">
        <v>0.82140928408744052</v>
      </c>
      <c r="T546" s="84">
        <v>0.86160648489314651</v>
      </c>
      <c r="U546" s="84">
        <v>0.8587132434225071</v>
      </c>
      <c r="V546" s="84">
        <v>0.80631900150452407</v>
      </c>
      <c r="W546" s="84">
        <v>0.74358974358974361</v>
      </c>
      <c r="X546" s="84">
        <v>0.80057932451435287</v>
      </c>
      <c r="Y546" s="84">
        <v>0.77057686438091366</v>
      </c>
      <c r="Z546" s="84">
        <v>0.71619181380417329</v>
      </c>
      <c r="AA546" s="84">
        <v>0.77042082341621498</v>
      </c>
      <c r="AB546" s="84">
        <v>0.66957391739347938</v>
      </c>
      <c r="AC546" s="84">
        <v>0.66733731892389048</v>
      </c>
      <c r="AD546" s="84">
        <v>0.7993866780773069</v>
      </c>
      <c r="AE546" s="84">
        <v>0.80905316364292801</v>
      </c>
      <c r="AF546" s="84">
        <v>0.77930223441787527</v>
      </c>
      <c r="AG546" s="84">
        <v>0.77450810185185204</v>
      </c>
      <c r="AH546" s="84">
        <v>0.79437451063060882</v>
      </c>
      <c r="AI546" s="84">
        <v>0.73742616788974413</v>
      </c>
      <c r="AJ546" s="84">
        <v>0.75592996029726145</v>
      </c>
      <c r="AK546" s="84">
        <v>0.79029642602322125</v>
      </c>
    </row>
    <row r="547" spans="1:37">
      <c r="A547" s="84">
        <v>20</v>
      </c>
      <c r="B547" s="84">
        <v>0.82054034711039536</v>
      </c>
      <c r="C547" s="84">
        <v>0.86029631643332849</v>
      </c>
      <c r="D547" s="84">
        <v>0.85261378868232396</v>
      </c>
      <c r="E547" s="84">
        <v>0.84049079754601252</v>
      </c>
      <c r="F547" s="84">
        <v>0.84934002269605213</v>
      </c>
      <c r="G547" s="84">
        <v>0.84968532626697579</v>
      </c>
      <c r="H547" s="84">
        <v>0.89869547492865898</v>
      </c>
      <c r="I547" s="84">
        <v>0.93017213380967867</v>
      </c>
      <c r="J547" s="84">
        <v>0.93249146757679191</v>
      </c>
      <c r="K547" s="84">
        <v>0.90198779767762272</v>
      </c>
      <c r="L547" s="84">
        <v>0.91310348560294441</v>
      </c>
      <c r="M547" s="84">
        <v>0.92129629629629617</v>
      </c>
      <c r="N547" s="84">
        <v>0.66689668151307946</v>
      </c>
      <c r="O547" s="84">
        <v>0.81604616819524334</v>
      </c>
      <c r="P547" s="84">
        <v>0.77600869620819735</v>
      </c>
      <c r="Q547" s="84">
        <v>0.69635472180771707</v>
      </c>
      <c r="R547" s="84">
        <v>0.72675367047308315</v>
      </c>
      <c r="S547" s="84">
        <v>0.65352555824273872</v>
      </c>
      <c r="T547" s="84">
        <v>0.72173913043478266</v>
      </c>
      <c r="U547" s="84">
        <v>0.70696440415653306</v>
      </c>
      <c r="V547" s="84">
        <v>0.69178445042486914</v>
      </c>
      <c r="W547" s="84">
        <v>0.62606462079221314</v>
      </c>
      <c r="X547" s="84">
        <v>0.67263112690406657</v>
      </c>
      <c r="Y547" s="84">
        <v>0.64981178146301766</v>
      </c>
      <c r="Z547" s="84">
        <v>0.62700642054574629</v>
      </c>
      <c r="AA547" s="84">
        <v>0.6855345115713779</v>
      </c>
      <c r="AB547" s="84">
        <v>0.58263914565978625</v>
      </c>
      <c r="AC547" s="84">
        <v>0.57892618992871925</v>
      </c>
      <c r="AD547" s="84">
        <v>0.77940022821280819</v>
      </c>
      <c r="AE547" s="84">
        <v>0.76622438848271501</v>
      </c>
      <c r="AF547" s="84">
        <v>0.86613092904743239</v>
      </c>
      <c r="AG547" s="84">
        <v>0.86495949074074086</v>
      </c>
      <c r="AH547" s="84">
        <v>0.87140878154550383</v>
      </c>
      <c r="AI547" s="84">
        <v>0.82316090925362462</v>
      </c>
      <c r="AJ547" s="84">
        <v>0.85058027079303666</v>
      </c>
      <c r="AK547" s="84">
        <v>0.87014334825192985</v>
      </c>
    </row>
    <row r="548" spans="1:37">
      <c r="A548" s="84">
        <v>21</v>
      </c>
      <c r="B548" s="84">
        <v>0.94185006262300941</v>
      </c>
      <c r="C548" s="84">
        <v>0.97474514068234286</v>
      </c>
      <c r="D548" s="84">
        <v>0.96054548633370229</v>
      </c>
      <c r="E548" s="84">
        <v>0.94924707194645841</v>
      </c>
      <c r="F548" s="84">
        <v>0.95819148300782409</v>
      </c>
      <c r="G548" s="84">
        <v>0.95336204041073214</v>
      </c>
      <c r="H548" s="84">
        <v>0.98960456583774981</v>
      </c>
      <c r="I548" s="84">
        <v>1</v>
      </c>
      <c r="J548" s="84">
        <v>1</v>
      </c>
      <c r="K548" s="84">
        <v>1</v>
      </c>
      <c r="L548" s="84">
        <v>1</v>
      </c>
      <c r="M548" s="84">
        <v>1</v>
      </c>
      <c r="N548" s="84">
        <v>0.59375196035380451</v>
      </c>
      <c r="O548" s="84">
        <v>0.79857764651018204</v>
      </c>
      <c r="P548" s="84">
        <v>0.72795575164652471</v>
      </c>
      <c r="Q548" s="84">
        <v>0.58674056704327449</v>
      </c>
      <c r="R548" s="84">
        <v>0.66012761476036086</v>
      </c>
      <c r="S548" s="84">
        <v>0.5785061870436029</v>
      </c>
      <c r="T548" s="84">
        <v>0.64401866863178592</v>
      </c>
      <c r="U548" s="84">
        <v>0.64544771169577697</v>
      </c>
      <c r="V548" s="84">
        <v>0.62567014896908302</v>
      </c>
      <c r="W548" s="84">
        <v>0.55657699067189403</v>
      </c>
      <c r="X548" s="84">
        <v>0.60287641357707633</v>
      </c>
      <c r="Y548" s="84">
        <v>0.58444399226777899</v>
      </c>
      <c r="Z548" s="84">
        <v>0.56350321027287309</v>
      </c>
      <c r="AA548" s="84">
        <v>0.62732313769180126</v>
      </c>
      <c r="AB548" s="84">
        <v>0.52902538225634554</v>
      </c>
      <c r="AC548" s="84">
        <v>0.51937226948723847</v>
      </c>
      <c r="AD548" s="84">
        <v>0.75622236485522742</v>
      </c>
      <c r="AE548" s="84">
        <v>0.7331437855402112</v>
      </c>
      <c r="AF548" s="84">
        <v>0.97510780086240678</v>
      </c>
      <c r="AG548" s="84">
        <v>0.9754340277777781</v>
      </c>
      <c r="AH548" s="84">
        <v>0.97464313678250936</v>
      </c>
      <c r="AI548" s="84">
        <v>0.9500626454268839</v>
      </c>
      <c r="AJ548" s="84">
        <v>0.97052835182734398</v>
      </c>
      <c r="AK548" s="84">
        <v>0.97638969968216915</v>
      </c>
    </row>
    <row r="549" spans="1:37">
      <c r="A549" s="84">
        <v>22</v>
      </c>
      <c r="B549" s="84">
        <v>1</v>
      </c>
      <c r="C549" s="84">
        <v>1</v>
      </c>
      <c r="D549" s="84">
        <v>1</v>
      </c>
      <c r="E549" s="84">
        <v>1</v>
      </c>
      <c r="F549" s="84">
        <v>1</v>
      </c>
      <c r="G549" s="84">
        <v>1</v>
      </c>
      <c r="H549" s="84">
        <v>1</v>
      </c>
      <c r="I549" s="84">
        <v>0.92865649020244678</v>
      </c>
      <c r="J549" s="84">
        <v>0.94846416382252563</v>
      </c>
      <c r="K549" s="84">
        <v>0.92383389096634527</v>
      </c>
      <c r="L549" s="84">
        <v>0.91156094392725717</v>
      </c>
      <c r="M549" s="84">
        <v>0.92669753086419748</v>
      </c>
      <c r="N549" s="84">
        <v>0.48378395332789648</v>
      </c>
      <c r="O549" s="84">
        <v>0.68148608736203942</v>
      </c>
      <c r="P549" s="84">
        <v>0.61055694098088109</v>
      </c>
      <c r="Q549" s="84">
        <v>0.48062246855681101</v>
      </c>
      <c r="R549" s="84">
        <v>0.51985462655130399</v>
      </c>
      <c r="S549" s="84">
        <v>0.45342694122895583</v>
      </c>
      <c r="T549" s="84">
        <v>0.51078359125521988</v>
      </c>
      <c r="U549" s="84">
        <v>0.52943621490161386</v>
      </c>
      <c r="V549" s="84">
        <v>0.51408107478120835</v>
      </c>
      <c r="W549" s="84">
        <v>0.44675769456085801</v>
      </c>
      <c r="X549" s="84">
        <v>0.48994181493613131</v>
      </c>
      <c r="Y549" s="84">
        <v>0.48573947841421639</v>
      </c>
      <c r="Z549" s="84">
        <v>0.4728130016051364</v>
      </c>
      <c r="AA549" s="84">
        <v>0.50993821846356402</v>
      </c>
      <c r="AB549" s="84">
        <v>0.42919285729821433</v>
      </c>
      <c r="AC549" s="84">
        <v>0.40451828006438262</v>
      </c>
      <c r="AD549" s="84">
        <v>0.63213165026387108</v>
      </c>
      <c r="AE549" s="84">
        <v>0.6276739777958299</v>
      </c>
      <c r="AF549" s="84">
        <v>1</v>
      </c>
      <c r="AG549" s="84">
        <v>1</v>
      </c>
      <c r="AH549" s="84">
        <v>1</v>
      </c>
      <c r="AI549" s="84">
        <v>1</v>
      </c>
      <c r="AJ549" s="84">
        <v>1</v>
      </c>
      <c r="AK549" s="84">
        <v>1</v>
      </c>
    </row>
    <row r="550" spans="1:37">
      <c r="A550" s="84">
        <v>23</v>
      </c>
      <c r="B550" s="84">
        <v>0.93165145822150663</v>
      </c>
      <c r="C550" s="84">
        <v>0.87030039418241101</v>
      </c>
      <c r="D550" s="84">
        <v>0.92336383239116493</v>
      </c>
      <c r="E550" s="84">
        <v>0.9243353783231083</v>
      </c>
      <c r="F550" s="84">
        <v>0.88905811383861899</v>
      </c>
      <c r="G550" s="84">
        <v>0.92646571712487591</v>
      </c>
      <c r="H550" s="84">
        <v>0.87668161434977576</v>
      </c>
      <c r="I550" s="84">
        <v>0.77996102630724262</v>
      </c>
      <c r="J550" s="84">
        <v>0.80197952218430035</v>
      </c>
      <c r="K550" s="84">
        <v>0.77898051564652648</v>
      </c>
      <c r="L550" s="84">
        <v>0.75184022515696025</v>
      </c>
      <c r="M550" s="84">
        <v>0.76813271604938271</v>
      </c>
      <c r="N550" s="84">
        <v>0.32545009723354867</v>
      </c>
      <c r="O550" s="84">
        <v>0.51711876263018808</v>
      </c>
      <c r="P550" s="84">
        <v>0.47973016177504951</v>
      </c>
      <c r="Q550" s="84">
        <v>0.3543807290556385</v>
      </c>
      <c r="R550" s="84">
        <v>0.37292213021661458</v>
      </c>
      <c r="S550" s="84">
        <v>0.35067740496372302</v>
      </c>
      <c r="T550" s="84">
        <v>0.37469909113239991</v>
      </c>
      <c r="U550" s="84">
        <v>0.39542781339818689</v>
      </c>
      <c r="V550" s="84">
        <v>0.37788985187853608</v>
      </c>
      <c r="W550" s="84">
        <v>0.34824929025280521</v>
      </c>
      <c r="X550" s="84">
        <v>0.36141260872860181</v>
      </c>
      <c r="Y550" s="84">
        <v>0.36709397361549162</v>
      </c>
      <c r="Z550" s="84">
        <v>0.3621589085072231</v>
      </c>
      <c r="AA550" s="84">
        <v>0.37990580847723698</v>
      </c>
      <c r="AB550" s="84">
        <v>0.31078582769645691</v>
      </c>
      <c r="AC550" s="84">
        <v>0.28449068751437112</v>
      </c>
      <c r="AD550" s="84">
        <v>0.50443945228925968</v>
      </c>
      <c r="AE550" s="84">
        <v>0.50221139091975808</v>
      </c>
      <c r="AF550" s="84">
        <v>0.88279106232849847</v>
      </c>
      <c r="AG550" s="84">
        <v>0.86822916666666694</v>
      </c>
      <c r="AH550" s="84">
        <v>0.90652291754502201</v>
      </c>
      <c r="AI550" s="84">
        <v>0.91229640236262755</v>
      </c>
      <c r="AJ550" s="84">
        <v>0.87893209813702544</v>
      </c>
      <c r="AK550" s="84">
        <v>0.91262891613154329</v>
      </c>
    </row>
    <row r="551" spans="1:37">
      <c r="A551" s="84">
        <v>24</v>
      </c>
      <c r="B551" s="84">
        <v>0.8200035784576849</v>
      </c>
      <c r="C551" s="84">
        <v>0.7280956911784694</v>
      </c>
      <c r="D551" s="84">
        <v>0.77154845853487963</v>
      </c>
      <c r="E551" s="84">
        <v>0.81929726715002793</v>
      </c>
      <c r="F551" s="84">
        <v>0.75183658842501322</v>
      </c>
      <c r="G551" s="84">
        <v>0.76820139118913544</v>
      </c>
      <c r="H551" s="84">
        <v>0.71850794944965357</v>
      </c>
      <c r="I551" s="84">
        <v>0.59521489661145388</v>
      </c>
      <c r="J551" s="84">
        <v>0.62511945392491464</v>
      </c>
      <c r="K551" s="84">
        <v>0.60972249557173785</v>
      </c>
      <c r="L551" s="84">
        <v>0.56689759688244201</v>
      </c>
      <c r="M551" s="84">
        <v>0.58371913580246904</v>
      </c>
      <c r="N551" s="84">
        <v>0.2074524810237752</v>
      </c>
      <c r="O551" s="84">
        <v>0.3683157158401989</v>
      </c>
      <c r="P551" s="84">
        <v>0.34765649977620061</v>
      </c>
      <c r="Q551" s="84">
        <v>0.2391387763803027</v>
      </c>
      <c r="R551" s="84">
        <v>0.25211142544448351</v>
      </c>
      <c r="S551" s="84">
        <v>0.24572072600906331</v>
      </c>
      <c r="T551" s="84">
        <v>0.25890444608204372</v>
      </c>
      <c r="U551" s="84">
        <v>0.25982754808755248</v>
      </c>
      <c r="V551" s="84">
        <v>0.25956220465766783</v>
      </c>
      <c r="W551" s="84">
        <v>0.25289531792168002</v>
      </c>
      <c r="X551" s="84">
        <v>0.2474170378666038</v>
      </c>
      <c r="Y551" s="84">
        <v>0.25185675043239392</v>
      </c>
      <c r="Z551" s="84">
        <v>0.26188804173354729</v>
      </c>
      <c r="AA551" s="84">
        <v>0.26757228946169032</v>
      </c>
      <c r="AB551" s="84">
        <v>0.21758705439676351</v>
      </c>
      <c r="AC551" s="84">
        <v>0.19682685674867789</v>
      </c>
      <c r="AD551" s="84">
        <v>0.36872414776779339</v>
      </c>
      <c r="AE551" s="84">
        <v>0.38135210759093768</v>
      </c>
      <c r="AF551" s="84">
        <v>0.7448059584476675</v>
      </c>
      <c r="AG551" s="84">
        <v>0.71733217592592602</v>
      </c>
      <c r="AH551" s="84">
        <v>0.73101246762633243</v>
      </c>
      <c r="AI551" s="84">
        <v>0.80633613746196542</v>
      </c>
      <c r="AJ551" s="84">
        <v>0.75295225491194129</v>
      </c>
      <c r="AK551" s="84">
        <v>0.74618927158331727</v>
      </c>
    </row>
    <row r="553" spans="1:37">
      <c r="A553" s="129"/>
      <c r="B553" s="122"/>
    </row>
    <row r="554" spans="1:37">
      <c r="B554" s="122"/>
    </row>
    <row r="561" spans="1:50">
      <c r="A561" s="84" t="s">
        <v>69</v>
      </c>
      <c r="B561" s="83"/>
      <c r="C561" s="83"/>
      <c r="D561" s="83">
        <v>2015</v>
      </c>
      <c r="E561" s="83"/>
      <c r="F561" s="84" t="s">
        <v>1</v>
      </c>
      <c r="G561" s="158">
        <v>19648.421000000031</v>
      </c>
      <c r="H561" s="83" t="s">
        <v>2</v>
      </c>
      <c r="I561" s="83"/>
      <c r="J561" s="83"/>
      <c r="K561" s="83" t="s">
        <v>3</v>
      </c>
      <c r="L561" s="83" t="s">
        <v>4</v>
      </c>
      <c r="M561" s="83"/>
      <c r="N561" s="83"/>
      <c r="O561" s="83"/>
      <c r="P561" s="83"/>
      <c r="Q561" s="83"/>
      <c r="R561" s="83"/>
      <c r="S561" s="83"/>
      <c r="T561" s="83"/>
      <c r="U561" s="83"/>
      <c r="V561" s="83"/>
      <c r="W561" s="83"/>
      <c r="X561" s="83"/>
      <c r="Y561" s="83"/>
      <c r="Z561" s="83"/>
      <c r="AA561" s="83"/>
      <c r="AB561" s="83"/>
      <c r="AC561" s="83"/>
      <c r="AD561" s="83"/>
      <c r="AE561" s="83"/>
      <c r="AF561" s="83"/>
      <c r="AG561" s="83"/>
      <c r="AH561" s="83"/>
      <c r="AI561" s="83"/>
      <c r="AJ561" s="83"/>
      <c r="AK561" s="83"/>
    </row>
    <row r="562" spans="1:50">
      <c r="A562" s="105">
        <v>15</v>
      </c>
      <c r="B562" s="84" t="s">
        <v>8</v>
      </c>
      <c r="C562" s="83"/>
      <c r="D562" s="83"/>
      <c r="E562" s="83"/>
      <c r="F562" s="83" t="s">
        <v>9</v>
      </c>
      <c r="G562" s="83">
        <v>0</v>
      </c>
      <c r="H562" s="83" t="s">
        <v>2</v>
      </c>
      <c r="I562" s="83"/>
      <c r="J562" s="83"/>
      <c r="K562" s="83" t="s">
        <v>10</v>
      </c>
      <c r="L562" s="83" t="s">
        <v>4</v>
      </c>
      <c r="M562" s="83"/>
      <c r="N562" s="83" t="s">
        <v>11</v>
      </c>
      <c r="O562" s="83"/>
      <c r="P562" s="83"/>
      <c r="Q562" s="83"/>
      <c r="R562" s="83"/>
      <c r="S562" s="83"/>
      <c r="T562" s="83"/>
      <c r="U562" s="83"/>
      <c r="V562" s="83"/>
      <c r="W562" s="83"/>
      <c r="X562" s="83"/>
      <c r="Y562" s="83"/>
      <c r="Z562" s="83"/>
      <c r="AA562" s="83"/>
      <c r="AB562" s="83"/>
      <c r="AC562" s="83"/>
      <c r="AD562" s="83"/>
      <c r="AE562" s="83"/>
      <c r="AF562" s="83"/>
      <c r="AG562" s="83"/>
      <c r="AH562" s="83"/>
      <c r="AI562" s="83"/>
      <c r="AJ562" s="83"/>
      <c r="AK562" s="83"/>
    </row>
    <row r="563" spans="1:50">
      <c r="A563" s="84"/>
      <c r="B563" s="84">
        <v>1</v>
      </c>
      <c r="C563" s="84" t="s">
        <v>22</v>
      </c>
      <c r="D563" s="84" t="s">
        <v>23</v>
      </c>
      <c r="E563" s="84">
        <v>2</v>
      </c>
      <c r="F563" s="84" t="s">
        <v>24</v>
      </c>
      <c r="G563" s="84" t="s">
        <v>25</v>
      </c>
      <c r="H563" s="84">
        <v>3</v>
      </c>
      <c r="I563" s="84" t="s">
        <v>26</v>
      </c>
      <c r="J563" s="84" t="s">
        <v>27</v>
      </c>
      <c r="K563" s="84">
        <v>4</v>
      </c>
      <c r="L563" s="84" t="s">
        <v>28</v>
      </c>
      <c r="M563" s="84" t="s">
        <v>29</v>
      </c>
      <c r="N563" s="84">
        <v>5</v>
      </c>
      <c r="O563" s="84" t="s">
        <v>30</v>
      </c>
      <c r="P563" s="84" t="s">
        <v>30</v>
      </c>
      <c r="Q563" s="84">
        <v>6</v>
      </c>
      <c r="R563" s="84" t="s">
        <v>31</v>
      </c>
      <c r="S563" s="84" t="s">
        <v>32</v>
      </c>
      <c r="T563" s="84">
        <v>7</v>
      </c>
      <c r="U563" s="84" t="s">
        <v>33</v>
      </c>
      <c r="V563" s="84" t="s">
        <v>34</v>
      </c>
      <c r="W563" s="84">
        <v>8</v>
      </c>
      <c r="X563" s="84" t="s">
        <v>35</v>
      </c>
      <c r="Y563" s="84" t="s">
        <v>36</v>
      </c>
      <c r="Z563" s="84">
        <v>9</v>
      </c>
      <c r="AA563" s="84" t="s">
        <v>37</v>
      </c>
      <c r="AB563" s="84" t="s">
        <v>38</v>
      </c>
      <c r="AC563" s="84">
        <v>10</v>
      </c>
      <c r="AD563" s="84" t="s">
        <v>39</v>
      </c>
      <c r="AE563" s="84" t="s">
        <v>40</v>
      </c>
      <c r="AF563" s="84">
        <v>11</v>
      </c>
      <c r="AG563" s="84" t="s">
        <v>41</v>
      </c>
      <c r="AH563" s="84" t="s">
        <v>42</v>
      </c>
      <c r="AI563" s="84">
        <v>12</v>
      </c>
      <c r="AJ563" s="84" t="s">
        <v>43</v>
      </c>
      <c r="AK563" s="84" t="s">
        <v>44</v>
      </c>
    </row>
    <row r="564" spans="1:50">
      <c r="A564" s="83"/>
      <c r="B564" s="84">
        <v>31</v>
      </c>
      <c r="C564" s="83"/>
      <c r="D564" s="83"/>
      <c r="E564" s="84">
        <v>28</v>
      </c>
      <c r="F564" s="83"/>
      <c r="G564" s="83"/>
      <c r="H564" s="84">
        <v>31</v>
      </c>
      <c r="I564" s="83"/>
      <c r="J564" s="83"/>
      <c r="K564" s="84">
        <v>30</v>
      </c>
      <c r="L564" s="83"/>
      <c r="M564" s="83"/>
      <c r="N564" s="84">
        <v>31</v>
      </c>
      <c r="O564" s="83"/>
      <c r="P564" s="83"/>
      <c r="Q564" s="84">
        <v>30</v>
      </c>
      <c r="R564" s="83"/>
      <c r="S564" s="83"/>
      <c r="T564" s="84">
        <v>31</v>
      </c>
      <c r="U564" s="83"/>
      <c r="V564" s="83"/>
      <c r="W564" s="84">
        <v>31</v>
      </c>
      <c r="X564" s="83"/>
      <c r="Y564" s="83"/>
      <c r="Z564" s="84">
        <v>30</v>
      </c>
      <c r="AA564" s="83"/>
      <c r="AB564" s="83"/>
      <c r="AC564" s="84">
        <v>31</v>
      </c>
      <c r="AD564" s="83"/>
      <c r="AE564" s="83"/>
      <c r="AF564" s="84">
        <v>30</v>
      </c>
      <c r="AG564" s="83"/>
      <c r="AH564" s="83"/>
      <c r="AI564" s="84">
        <v>31</v>
      </c>
      <c r="AJ564" s="83"/>
      <c r="AK564" s="83"/>
    </row>
    <row r="565" spans="1:50">
      <c r="A565" s="84" t="s">
        <v>47</v>
      </c>
      <c r="B565" s="84" t="s">
        <v>48</v>
      </c>
      <c r="C565" s="84" t="s">
        <v>49</v>
      </c>
      <c r="D565" s="84" t="s">
        <v>50</v>
      </c>
      <c r="E565" s="84" t="s">
        <v>48</v>
      </c>
      <c r="F565" s="84" t="s">
        <v>49</v>
      </c>
      <c r="G565" s="84" t="s">
        <v>50</v>
      </c>
      <c r="H565" s="84" t="s">
        <v>48</v>
      </c>
      <c r="I565" s="84" t="s">
        <v>49</v>
      </c>
      <c r="J565" s="84" t="s">
        <v>50</v>
      </c>
      <c r="K565" s="84" t="s">
        <v>48</v>
      </c>
      <c r="L565" s="84" t="s">
        <v>49</v>
      </c>
      <c r="M565" s="84" t="s">
        <v>50</v>
      </c>
      <c r="N565" s="84" t="s">
        <v>48</v>
      </c>
      <c r="O565" s="84" t="s">
        <v>49</v>
      </c>
      <c r="P565" s="84" t="s">
        <v>50</v>
      </c>
      <c r="Q565" s="84" t="s">
        <v>48</v>
      </c>
      <c r="R565" s="84" t="s">
        <v>49</v>
      </c>
      <c r="S565" s="84" t="s">
        <v>50</v>
      </c>
      <c r="T565" s="84" t="s">
        <v>48</v>
      </c>
      <c r="U565" s="84" t="s">
        <v>49</v>
      </c>
      <c r="V565" s="84" t="s">
        <v>50</v>
      </c>
      <c r="W565" s="84" t="s">
        <v>48</v>
      </c>
      <c r="X565" s="84" t="s">
        <v>49</v>
      </c>
      <c r="Y565" s="84" t="s">
        <v>50</v>
      </c>
      <c r="Z565" s="84" t="s">
        <v>48</v>
      </c>
      <c r="AA565" s="84" t="s">
        <v>49</v>
      </c>
      <c r="AB565" s="84" t="s">
        <v>50</v>
      </c>
      <c r="AC565" s="84" t="s">
        <v>48</v>
      </c>
      <c r="AD565" s="84" t="s">
        <v>49</v>
      </c>
      <c r="AE565" s="84" t="s">
        <v>50</v>
      </c>
      <c r="AF565" s="84" t="s">
        <v>48</v>
      </c>
      <c r="AG565" s="84" t="s">
        <v>49</v>
      </c>
      <c r="AH565" s="84" t="s">
        <v>50</v>
      </c>
      <c r="AI565" s="84" t="s">
        <v>48</v>
      </c>
      <c r="AJ565" s="84" t="s">
        <v>49</v>
      </c>
      <c r="AK565" s="84" t="s">
        <v>50</v>
      </c>
    </row>
    <row r="566" spans="1:50">
      <c r="A566" s="83"/>
      <c r="B566" s="162">
        <v>3.9364639224913768E-2</v>
      </c>
      <c r="C566" s="163">
        <v>1.1411404692927241</v>
      </c>
      <c r="D566" s="163">
        <v>0.98129427110983025</v>
      </c>
      <c r="E566" s="162">
        <v>3.5466666997514773E-2</v>
      </c>
      <c r="F566" s="163">
        <v>1.2470917093234799</v>
      </c>
      <c r="G566" s="163">
        <v>1.0078929229239411</v>
      </c>
      <c r="H566" s="162">
        <v>4.6915075664568311E-2</v>
      </c>
      <c r="I566" s="163">
        <v>1.4978164595730921</v>
      </c>
      <c r="J566" s="163">
        <v>1.083250487215111</v>
      </c>
      <c r="K566" s="162">
        <v>5.3813686145212723E-2</v>
      </c>
      <c r="L566" s="163">
        <v>1.8252662155219981</v>
      </c>
      <c r="M566" s="163">
        <v>0.94466205374414158</v>
      </c>
      <c r="N566" s="162">
        <v>9.2973693004641172E-2</v>
      </c>
      <c r="O566" s="163">
        <v>1.832810802987255</v>
      </c>
      <c r="P566" s="163">
        <v>1.025254580079239</v>
      </c>
      <c r="Q566" s="162">
        <v>0.13927613538140121</v>
      </c>
      <c r="R566" s="163">
        <v>1.585981054731735</v>
      </c>
      <c r="S566" s="163">
        <v>1.1454289656173979</v>
      </c>
      <c r="T566" s="162">
        <v>0.15272196679046851</v>
      </c>
      <c r="U566" s="163">
        <v>1.3577908357948509</v>
      </c>
      <c r="V566" s="163">
        <v>1.0572111672909521</v>
      </c>
      <c r="W566" s="162">
        <v>0.1528093034844186</v>
      </c>
      <c r="X566" s="163">
        <v>1.210981993232416</v>
      </c>
      <c r="Y566" s="163">
        <v>1.0286337375621739</v>
      </c>
      <c r="Z566" s="162">
        <v>0.12015807993328199</v>
      </c>
      <c r="AA566" s="163">
        <v>1.4798007575232539</v>
      </c>
      <c r="AB566" s="163">
        <v>1.161356140840575</v>
      </c>
      <c r="AC566" s="162">
        <v>8.5240370116780428E-2</v>
      </c>
      <c r="AD566" s="163">
        <v>1.864049441308004</v>
      </c>
      <c r="AE566" s="163">
        <v>0.89224915359575141</v>
      </c>
      <c r="AF566" s="162">
        <v>4.1697284352334441E-2</v>
      </c>
      <c r="AG566" s="163">
        <v>1.343432124779268</v>
      </c>
      <c r="AH566" s="163">
        <v>1.0543867943844869</v>
      </c>
      <c r="AI566" s="162">
        <v>3.956309890446414E-2</v>
      </c>
      <c r="AJ566" s="163">
        <v>1.0885374104669221</v>
      </c>
      <c r="AK566" s="163">
        <v>1.0007946416150211</v>
      </c>
      <c r="AM566" t="str">
        <f>A561</f>
        <v>RefgChg-Res-StdForMsr_IncNTXV16pct_base-rDXGF-DMoMH85-CZ15</v>
      </c>
      <c r="AN566" s="159">
        <f>1/($B566*(1/$B564)*(1/(5/7+2/7*$D566))*$B576/SUM($B568:$B591))</f>
        <v>21572.613049264502</v>
      </c>
      <c r="AO566" s="159">
        <f>1/(B566*(1/B564)*(1/(5/7+2/7*D566)))</f>
        <v>783.29996906101019</v>
      </c>
      <c r="AP566" s="159"/>
      <c r="AR566" s="164">
        <f>CHOOSE(AV$3,C566,F566,I566,L566,O566,R566,U566,X566,AA566,AD566,AG566,AJ566)</f>
        <v>1.3577908357948509</v>
      </c>
      <c r="AS566" s="160"/>
      <c r="AT566" s="160"/>
      <c r="AV566" s="115">
        <f>AN566/AR566</f>
        <v>15888.023751932227</v>
      </c>
      <c r="AW566" s="161">
        <f>AO566/AR566</f>
        <v>576.89295612491469</v>
      </c>
      <c r="AX566" s="159"/>
    </row>
    <row r="567" spans="1:50">
      <c r="A567" s="84" t="s">
        <v>51</v>
      </c>
      <c r="B567" s="84" t="s">
        <v>52</v>
      </c>
      <c r="C567" s="84" t="s">
        <v>53</v>
      </c>
      <c r="D567" s="84" t="s">
        <v>54</v>
      </c>
      <c r="E567" s="84" t="s">
        <v>52</v>
      </c>
      <c r="F567" s="84" t="s">
        <v>53</v>
      </c>
      <c r="G567" s="84" t="s">
        <v>54</v>
      </c>
      <c r="H567" s="84" t="s">
        <v>52</v>
      </c>
      <c r="I567" s="84" t="s">
        <v>53</v>
      </c>
      <c r="J567" s="84" t="s">
        <v>54</v>
      </c>
      <c r="K567" s="84" t="s">
        <v>52</v>
      </c>
      <c r="L567" s="84" t="s">
        <v>53</v>
      </c>
      <c r="M567" s="84" t="s">
        <v>54</v>
      </c>
      <c r="N567" s="84" t="s">
        <v>52</v>
      </c>
      <c r="O567" s="84" t="s">
        <v>53</v>
      </c>
      <c r="P567" s="84" t="s">
        <v>54</v>
      </c>
      <c r="Q567" s="84" t="s">
        <v>52</v>
      </c>
      <c r="R567" s="84" t="s">
        <v>53</v>
      </c>
      <c r="S567" s="84" t="s">
        <v>54</v>
      </c>
      <c r="T567" s="84" t="s">
        <v>52</v>
      </c>
      <c r="U567" s="84" t="s">
        <v>53</v>
      </c>
      <c r="V567" s="84" t="s">
        <v>54</v>
      </c>
      <c r="W567" s="84" t="s">
        <v>52</v>
      </c>
      <c r="X567" s="84" t="s">
        <v>53</v>
      </c>
      <c r="Y567" s="84" t="s">
        <v>54</v>
      </c>
      <c r="Z567" s="84" t="s">
        <v>52</v>
      </c>
      <c r="AA567" s="84" t="s">
        <v>53</v>
      </c>
      <c r="AB567" s="84" t="s">
        <v>54</v>
      </c>
      <c r="AC567" s="84" t="s">
        <v>52</v>
      </c>
      <c r="AD567" s="84" t="s">
        <v>53</v>
      </c>
      <c r="AE567" s="84" t="s">
        <v>54</v>
      </c>
      <c r="AF567" s="84" t="s">
        <v>52</v>
      </c>
      <c r="AG567" s="84" t="s">
        <v>53</v>
      </c>
      <c r="AH567" s="84" t="s">
        <v>54</v>
      </c>
      <c r="AI567" s="84" t="s">
        <v>52</v>
      </c>
      <c r="AJ567" s="84" t="s">
        <v>53</v>
      </c>
      <c r="AK567" s="84" t="s">
        <v>54</v>
      </c>
    </row>
    <row r="568" spans="1:50">
      <c r="A568" s="84">
        <v>1</v>
      </c>
      <c r="B568" s="84">
        <v>0.48997512073759691</v>
      </c>
      <c r="C568" s="84">
        <v>0.51513942103022559</v>
      </c>
      <c r="D568" s="84">
        <v>0.61997731207833306</v>
      </c>
      <c r="E568" s="84">
        <v>0.30105690188961248</v>
      </c>
      <c r="F568" s="84">
        <v>0.47479562144935572</v>
      </c>
      <c r="G568" s="84">
        <v>0.52803961341128747</v>
      </c>
      <c r="H568" s="84">
        <v>0.16950917849238381</v>
      </c>
      <c r="I568" s="84">
        <v>0.28244336569579293</v>
      </c>
      <c r="J568" s="84">
        <v>0.2661754315130716</v>
      </c>
      <c r="K568" s="84">
        <v>0.1354234162388476</v>
      </c>
      <c r="L568" s="84">
        <v>0.21539364877428191</v>
      </c>
      <c r="M568" s="84">
        <v>0.22646195529464891</v>
      </c>
      <c r="N568" s="84">
        <v>0.2554132629401063</v>
      </c>
      <c r="O568" s="84">
        <v>0.2013102838948439</v>
      </c>
      <c r="P568" s="84">
        <v>0.29292763697170399</v>
      </c>
      <c r="Q568" s="84">
        <v>0.33616596606889038</v>
      </c>
      <c r="R568" s="84">
        <v>0.26052390061589831</v>
      </c>
      <c r="S568" s="84">
        <v>0.271412078279337</v>
      </c>
      <c r="T568" s="84">
        <v>0.31257945588609209</v>
      </c>
      <c r="U568" s="84">
        <v>0.29841786267152942</v>
      </c>
      <c r="V568" s="84">
        <v>0.31706688589764048</v>
      </c>
      <c r="W568" s="84">
        <v>0.2850510677808728</v>
      </c>
      <c r="X568" s="84">
        <v>0.31893246270073272</v>
      </c>
      <c r="Y568" s="84">
        <v>0.3342616820330836</v>
      </c>
      <c r="Z568" s="84">
        <v>0.27949273560441901</v>
      </c>
      <c r="AA568" s="84">
        <v>0.24029637455892611</v>
      </c>
      <c r="AB568" s="84">
        <v>0.31904274379319181</v>
      </c>
      <c r="AC568" s="84">
        <v>0.27261678078029411</v>
      </c>
      <c r="AD568" s="84">
        <v>0.2126272742447004</v>
      </c>
      <c r="AE568" s="84">
        <v>0.24018610061064261</v>
      </c>
      <c r="AF568" s="84">
        <v>0.24769151846785231</v>
      </c>
      <c r="AG568" s="84">
        <v>0.36982839440753279</v>
      </c>
      <c r="AH568" s="84">
        <v>0.37893824826717071</v>
      </c>
      <c r="AI568" s="84">
        <v>0.62667168958372588</v>
      </c>
      <c r="AJ568" s="84">
        <v>0.52254853930846001</v>
      </c>
      <c r="AK568" s="84">
        <v>0.62221491948734786</v>
      </c>
    </row>
    <row r="569" spans="1:50">
      <c r="A569" s="84">
        <v>2</v>
      </c>
      <c r="B569" s="84">
        <v>0.40406849114590948</v>
      </c>
      <c r="C569" s="84">
        <v>0.42515432098765421</v>
      </c>
      <c r="D569" s="84">
        <v>0.52809122932712393</v>
      </c>
      <c r="E569" s="84">
        <v>0.24714422974271369</v>
      </c>
      <c r="F569" s="84">
        <v>0.3852570320077594</v>
      </c>
      <c r="G569" s="84">
        <v>0.44302589189834141</v>
      </c>
      <c r="H569" s="84">
        <v>0.1362452805624268</v>
      </c>
      <c r="I569" s="84">
        <v>0.24695792880258899</v>
      </c>
      <c r="J569" s="84">
        <v>0.22233437636687869</v>
      </c>
      <c r="K569" s="84">
        <v>0.10317499875392511</v>
      </c>
      <c r="L569" s="84">
        <v>0.18318490972256199</v>
      </c>
      <c r="M569" s="84">
        <v>0.1864335709447473</v>
      </c>
      <c r="N569" s="84">
        <v>0.1732957585702565</v>
      </c>
      <c r="O569" s="84">
        <v>0.14600663477086701</v>
      </c>
      <c r="P569" s="84">
        <v>0.20331814157841241</v>
      </c>
      <c r="Q569" s="84">
        <v>0.26213445428977528</v>
      </c>
      <c r="R569" s="84">
        <v>0.18515098908632521</v>
      </c>
      <c r="S569" s="84">
        <v>0.19554155560940151</v>
      </c>
      <c r="T569" s="84">
        <v>0.23255148741418771</v>
      </c>
      <c r="U569" s="84">
        <v>0.22380290189699059</v>
      </c>
      <c r="V569" s="84">
        <v>0.24706430911567301</v>
      </c>
      <c r="W569" s="84">
        <v>0.21770128664279079</v>
      </c>
      <c r="X569" s="84">
        <v>0.24180121158216139</v>
      </c>
      <c r="Y569" s="84">
        <v>0.25674082226240069</v>
      </c>
      <c r="Z569" s="84">
        <v>0.21132464210862839</v>
      </c>
      <c r="AA569" s="84">
        <v>0.17610446255020279</v>
      </c>
      <c r="AB569" s="84">
        <v>0.23820493131985329</v>
      </c>
      <c r="AC569" s="84">
        <v>0.19819308836041</v>
      </c>
      <c r="AD569" s="84">
        <v>0.15313804039392431</v>
      </c>
      <c r="AE569" s="84">
        <v>0.17420090813519129</v>
      </c>
      <c r="AF569" s="84">
        <v>0.20801983584131331</v>
      </c>
      <c r="AG569" s="84">
        <v>0.30128806097908939</v>
      </c>
      <c r="AH569" s="84">
        <v>0.3184861373660996</v>
      </c>
      <c r="AI569" s="84">
        <v>0.55641363721981529</v>
      </c>
      <c r="AJ569" s="84">
        <v>0.43580950416419573</v>
      </c>
      <c r="AK569" s="84">
        <v>0.54117647058823515</v>
      </c>
    </row>
    <row r="570" spans="1:50">
      <c r="A570" s="84">
        <v>3</v>
      </c>
      <c r="B570" s="84">
        <v>0.37509146787648168</v>
      </c>
      <c r="C570" s="84">
        <v>0.39250744997871417</v>
      </c>
      <c r="D570" s="84">
        <v>0.47011761896232618</v>
      </c>
      <c r="E570" s="84">
        <v>0.2189601793530479</v>
      </c>
      <c r="F570" s="84">
        <v>0.3471248441180545</v>
      </c>
      <c r="G570" s="84">
        <v>0.38497792626178262</v>
      </c>
      <c r="H570" s="84">
        <v>0.127392266631949</v>
      </c>
      <c r="I570" s="84">
        <v>0.23113268608414239</v>
      </c>
      <c r="J570" s="84">
        <v>0.2039971737155547</v>
      </c>
      <c r="K570" s="84">
        <v>9.5499177590589623E-2</v>
      </c>
      <c r="L570" s="84">
        <v>0.17015706806282721</v>
      </c>
      <c r="M570" s="84">
        <v>0.17211237622165601</v>
      </c>
      <c r="N570" s="84">
        <v>0.13526914707665971</v>
      </c>
      <c r="O570" s="84">
        <v>0.12450197542800941</v>
      </c>
      <c r="P570" s="84">
        <v>0.16293976851700051</v>
      </c>
      <c r="Q570" s="84">
        <v>0.21371760365318901</v>
      </c>
      <c r="R570" s="84">
        <v>0.13528201952740579</v>
      </c>
      <c r="S570" s="84">
        <v>0.15128493849684291</v>
      </c>
      <c r="T570" s="84">
        <v>0.19212433257055689</v>
      </c>
      <c r="U570" s="84">
        <v>0.1773043318552725</v>
      </c>
      <c r="V570" s="84">
        <v>0.2045719474336479</v>
      </c>
      <c r="W570" s="84">
        <v>0.17648229208117791</v>
      </c>
      <c r="X570" s="84">
        <v>0.19601164941129259</v>
      </c>
      <c r="Y570" s="84">
        <v>0.2149763607982301</v>
      </c>
      <c r="Z570" s="84">
        <v>0.18407871834037859</v>
      </c>
      <c r="AA570" s="84">
        <v>0.14492959749679979</v>
      </c>
      <c r="AB570" s="84">
        <v>0.19361260415777951</v>
      </c>
      <c r="AC570" s="84">
        <v>0.16258153384920801</v>
      </c>
      <c r="AD570" s="84">
        <v>0.13052078117175761</v>
      </c>
      <c r="AE570" s="84">
        <v>0.14442928400474189</v>
      </c>
      <c r="AF570" s="84">
        <v>0.18074555403556769</v>
      </c>
      <c r="AG570" s="84">
        <v>0.2705743284555498</v>
      </c>
      <c r="AH570" s="84">
        <v>0.28040327662255832</v>
      </c>
      <c r="AI570" s="84">
        <v>0.51723488415897534</v>
      </c>
      <c r="AJ570" s="84">
        <v>0.40615733697754158</v>
      </c>
      <c r="AK570" s="84">
        <v>0.48215576733486681</v>
      </c>
    </row>
    <row r="571" spans="1:50">
      <c r="A571" s="84">
        <v>4</v>
      </c>
      <c r="B571" s="84">
        <v>0.36265183667495982</v>
      </c>
      <c r="C571" s="84">
        <v>0.38167837377607478</v>
      </c>
      <c r="D571" s="84">
        <v>0.44038450056719808</v>
      </c>
      <c r="E571" s="84">
        <v>0.20486815415821499</v>
      </c>
      <c r="F571" s="84">
        <v>0.328751558819454</v>
      </c>
      <c r="G571" s="84">
        <v>0.36278487054050818</v>
      </c>
      <c r="H571" s="84">
        <v>0.1197109751334462</v>
      </c>
      <c r="I571" s="84">
        <v>0.2231067961165048</v>
      </c>
      <c r="J571" s="84">
        <v>0.18993304397564009</v>
      </c>
      <c r="K571" s="84">
        <v>9.1960324976324559E-2</v>
      </c>
      <c r="L571" s="84">
        <v>0.163820521602975</v>
      </c>
      <c r="M571" s="84">
        <v>0.15972647808276619</v>
      </c>
      <c r="N571" s="84">
        <v>0.1023436663931795</v>
      </c>
      <c r="O571" s="84">
        <v>0.1066647773684298</v>
      </c>
      <c r="P571" s="84">
        <v>0.13611921702350899</v>
      </c>
      <c r="Q571" s="84">
        <v>0.1758248404753984</v>
      </c>
      <c r="R571" s="84">
        <v>0.10271791412806711</v>
      </c>
      <c r="S571" s="84">
        <v>0.1081543351530096</v>
      </c>
      <c r="T571" s="84">
        <v>0.15242817187897281</v>
      </c>
      <c r="U571" s="84">
        <v>0.14515782016634751</v>
      </c>
      <c r="V571" s="84">
        <v>0.16827613286378651</v>
      </c>
      <c r="W571" s="84">
        <v>0.1435203607905558</v>
      </c>
      <c r="X571" s="84">
        <v>0.16272839191483129</v>
      </c>
      <c r="Y571" s="84">
        <v>0.17924242254090539</v>
      </c>
      <c r="Z571" s="84">
        <v>0.15299634116017191</v>
      </c>
      <c r="AA571" s="84">
        <v>0.12720536941842589</v>
      </c>
      <c r="AB571" s="84">
        <v>0.15297329579387431</v>
      </c>
      <c r="AC571" s="84">
        <v>0.13721994895272049</v>
      </c>
      <c r="AD571" s="84">
        <v>0.12516274411617431</v>
      </c>
      <c r="AE571" s="84">
        <v>0.12767575547453419</v>
      </c>
      <c r="AF571" s="84">
        <v>0.16629616963064289</v>
      </c>
      <c r="AG571" s="84">
        <v>0.25557412464843282</v>
      </c>
      <c r="AH571" s="84">
        <v>0.26362633900441079</v>
      </c>
      <c r="AI571" s="84">
        <v>0.49670371067997737</v>
      </c>
      <c r="AJ571" s="84">
        <v>0.39800943712451331</v>
      </c>
      <c r="AK571" s="84">
        <v>0.44791324350969419</v>
      </c>
    </row>
    <row r="572" spans="1:50">
      <c r="A572" s="84">
        <v>5</v>
      </c>
      <c r="B572" s="84">
        <v>0.36250548807258892</v>
      </c>
      <c r="C572" s="84">
        <v>0.38465836526181352</v>
      </c>
      <c r="D572" s="84">
        <v>0.42008478118096609</v>
      </c>
      <c r="E572" s="84">
        <v>0.19579374399487559</v>
      </c>
      <c r="F572" s="84">
        <v>0.32160177359013431</v>
      </c>
      <c r="G572" s="84">
        <v>0.35133039016823758</v>
      </c>
      <c r="H572" s="84">
        <v>0.12960552011456841</v>
      </c>
      <c r="I572" s="84">
        <v>0.2394822006472492</v>
      </c>
      <c r="J572" s="84">
        <v>0.19743615625315439</v>
      </c>
      <c r="K572" s="84">
        <v>0.10143049394407611</v>
      </c>
      <c r="L572" s="84">
        <v>0.18082399569408431</v>
      </c>
      <c r="M572" s="84">
        <v>0.16998354997903431</v>
      </c>
      <c r="N572" s="84">
        <v>9.3639638996896521E-2</v>
      </c>
      <c r="O572" s="84">
        <v>0.11303282377848541</v>
      </c>
      <c r="P572" s="84">
        <v>0.13184038820944949</v>
      </c>
      <c r="Q572" s="84">
        <v>0.16348625517887919</v>
      </c>
      <c r="R572" s="84">
        <v>0.10372966816679011</v>
      </c>
      <c r="S572" s="84">
        <v>0.1020396527886657</v>
      </c>
      <c r="T572" s="84">
        <v>0.1308479532163743</v>
      </c>
      <c r="U572" s="84">
        <v>0.13494608138955211</v>
      </c>
      <c r="V572" s="84">
        <v>0.15156386124642621</v>
      </c>
      <c r="W572" s="84">
        <v>0.13217933412919489</v>
      </c>
      <c r="X572" s="84">
        <v>0.15026005087126529</v>
      </c>
      <c r="Y572" s="84">
        <v>0.16087010230552409</v>
      </c>
      <c r="Z572" s="84">
        <v>0.1555539767681432</v>
      </c>
      <c r="AA572" s="84">
        <v>0.12857346038970269</v>
      </c>
      <c r="AB572" s="84">
        <v>0.14677359724710631</v>
      </c>
      <c r="AC572" s="84">
        <v>0.135761455252603</v>
      </c>
      <c r="AD572" s="84">
        <v>0.135494909030212</v>
      </c>
      <c r="AE572" s="84">
        <v>0.134721631959201</v>
      </c>
      <c r="AF572" s="84">
        <v>0.15552325581395349</v>
      </c>
      <c r="AG572" s="84">
        <v>0.249052296906208</v>
      </c>
      <c r="AH572" s="84">
        <v>0.25161468178954011</v>
      </c>
      <c r="AI572" s="84">
        <v>0.48446035034846491</v>
      </c>
      <c r="AJ572" s="84">
        <v>0.39994327411494718</v>
      </c>
      <c r="AK572" s="84">
        <v>0.42701281629970422</v>
      </c>
    </row>
    <row r="573" spans="1:50">
      <c r="A573" s="84">
        <v>6</v>
      </c>
      <c r="B573" s="84">
        <v>0.39104346553490421</v>
      </c>
      <c r="C573" s="84">
        <v>0.42800127713920799</v>
      </c>
      <c r="D573" s="84">
        <v>0.45190757657173558</v>
      </c>
      <c r="E573" s="84">
        <v>0.21372904878829929</v>
      </c>
      <c r="F573" s="84">
        <v>0.35438547873077469</v>
      </c>
      <c r="G573" s="84">
        <v>0.38587280754086623</v>
      </c>
      <c r="H573" s="84">
        <v>0.14783231350084619</v>
      </c>
      <c r="I573" s="84">
        <v>0.27551779935275078</v>
      </c>
      <c r="J573" s="84">
        <v>0.22068571044042931</v>
      </c>
      <c r="K573" s="84">
        <v>0.1187260130588645</v>
      </c>
      <c r="L573" s="84">
        <v>0.2117727650829378</v>
      </c>
      <c r="M573" s="84">
        <v>0.19314259910331261</v>
      </c>
      <c r="N573" s="84">
        <v>0.14094103378161449</v>
      </c>
      <c r="O573" s="84">
        <v>0.14181405971293781</v>
      </c>
      <c r="P573" s="84">
        <v>0.1632676481196105</v>
      </c>
      <c r="Q573" s="84">
        <v>0.19209483775365169</v>
      </c>
      <c r="R573" s="84">
        <v>0.13914658823269241</v>
      </c>
      <c r="S573" s="84">
        <v>0.13770150657791591</v>
      </c>
      <c r="T573" s="84">
        <v>0.17960208492245111</v>
      </c>
      <c r="U573" s="84">
        <v>0.17317450738593129</v>
      </c>
      <c r="V573" s="84">
        <v>0.17738076248205459</v>
      </c>
      <c r="W573" s="84">
        <v>0.15990184374585489</v>
      </c>
      <c r="X573" s="84">
        <v>0.1771220313796526</v>
      </c>
      <c r="Y573" s="84">
        <v>0.17542421417902909</v>
      </c>
      <c r="Z573" s="84">
        <v>0.17612162978224569</v>
      </c>
      <c r="AA573" s="84">
        <v>0.15057127957142169</v>
      </c>
      <c r="AB573" s="84">
        <v>0.15844780024457519</v>
      </c>
      <c r="AC573" s="84">
        <v>0.1532633796540129</v>
      </c>
      <c r="AD573" s="84">
        <v>0.15608412618928391</v>
      </c>
      <c r="AE573" s="84">
        <v>0.15136332118012841</v>
      </c>
      <c r="AF573" s="84">
        <v>0.16877564979480161</v>
      </c>
      <c r="AG573" s="84">
        <v>0.27393714588513429</v>
      </c>
      <c r="AH573" s="84">
        <v>0.27540170132325131</v>
      </c>
      <c r="AI573" s="84">
        <v>0.51911847805613109</v>
      </c>
      <c r="AJ573" s="84">
        <v>0.44125003223061637</v>
      </c>
      <c r="AK573" s="84">
        <v>0.45810055865921778</v>
      </c>
    </row>
    <row r="574" spans="1:50">
      <c r="A574" s="84">
        <v>7</v>
      </c>
      <c r="B574" s="84">
        <v>0.4282160105370994</v>
      </c>
      <c r="C574" s="84">
        <v>0.48778735632183889</v>
      </c>
      <c r="D574" s="84">
        <v>0.50194041435309567</v>
      </c>
      <c r="E574" s="84">
        <v>0.24511583217679081</v>
      </c>
      <c r="F574" s="84">
        <v>0.41028128031037808</v>
      </c>
      <c r="G574" s="84">
        <v>0.4322276577973988</v>
      </c>
      <c r="H574" s="84">
        <v>0.17068090092435881</v>
      </c>
      <c r="I574" s="84">
        <v>0.33299352750809058</v>
      </c>
      <c r="J574" s="84">
        <v>0.24689613404663369</v>
      </c>
      <c r="K574" s="84">
        <v>0.1444449982554952</v>
      </c>
      <c r="L574" s="84">
        <v>0.25749865440133091</v>
      </c>
      <c r="M574" s="84">
        <v>0.2156565493661903</v>
      </c>
      <c r="N574" s="84">
        <v>0.2314771876003282</v>
      </c>
      <c r="O574" s="84">
        <v>0.19862636904662681</v>
      </c>
      <c r="P574" s="84">
        <v>0.21799075379520641</v>
      </c>
      <c r="Q574" s="84">
        <v>0.27713430308162218</v>
      </c>
      <c r="R574" s="84">
        <v>0.24203036367858291</v>
      </c>
      <c r="S574" s="84">
        <v>0.24541398822674221</v>
      </c>
      <c r="T574" s="84">
        <v>0.28175057208237991</v>
      </c>
      <c r="U574" s="84">
        <v>0.26748353580143253</v>
      </c>
      <c r="V574" s="84">
        <v>0.26072125354307518</v>
      </c>
      <c r="W574" s="84">
        <v>0.23905690409868691</v>
      </c>
      <c r="X574" s="84">
        <v>0.25358078389474309</v>
      </c>
      <c r="Y574" s="84">
        <v>0.24755466214471011</v>
      </c>
      <c r="Z574" s="84">
        <v>0.24563958651557671</v>
      </c>
      <c r="AA574" s="84">
        <v>0.19872537266933521</v>
      </c>
      <c r="AB574" s="84">
        <v>0.20389329693143371</v>
      </c>
      <c r="AC574" s="84">
        <v>0.22314953611797589</v>
      </c>
      <c r="AD574" s="84">
        <v>0.19714571857786681</v>
      </c>
      <c r="AE574" s="84">
        <v>0.17659426935379241</v>
      </c>
      <c r="AF574" s="84">
        <v>0.19066347469220249</v>
      </c>
      <c r="AG574" s="84">
        <v>0.31565646272367831</v>
      </c>
      <c r="AH574" s="84">
        <v>0.30824669187145548</v>
      </c>
      <c r="AI574" s="84">
        <v>0.5635712940290073</v>
      </c>
      <c r="AJ574" s="84">
        <v>0.49869788309310781</v>
      </c>
      <c r="AK574" s="84">
        <v>0.5048307591192901</v>
      </c>
    </row>
    <row r="575" spans="1:50">
      <c r="A575" s="84">
        <v>8</v>
      </c>
      <c r="B575" s="84">
        <v>0.47943802136689589</v>
      </c>
      <c r="C575" s="84">
        <v>0.57532460621541071</v>
      </c>
      <c r="D575" s="84">
        <v>0.53555436145441526</v>
      </c>
      <c r="E575" s="84">
        <v>0.29539874025835378</v>
      </c>
      <c r="F575" s="84">
        <v>0.50705279201884446</v>
      </c>
      <c r="G575" s="84">
        <v>0.45937238992960272</v>
      </c>
      <c r="H575" s="84">
        <v>0.17269886733498241</v>
      </c>
      <c r="I575" s="84">
        <v>0.346326860841424</v>
      </c>
      <c r="J575" s="84">
        <v>0.25601426600720029</v>
      </c>
      <c r="K575" s="84">
        <v>0.1587997806908239</v>
      </c>
      <c r="L575" s="84">
        <v>0.26174340656652151</v>
      </c>
      <c r="M575" s="84">
        <v>0.2188175337870529</v>
      </c>
      <c r="N575" s="84">
        <v>0.37402347233617528</v>
      </c>
      <c r="O575" s="84">
        <v>0.26520746161668363</v>
      </c>
      <c r="P575" s="84">
        <v>0.31997770418702248</v>
      </c>
      <c r="Q575" s="84">
        <v>0.36489551516617769</v>
      </c>
      <c r="R575" s="84">
        <v>0.33411656733416628</v>
      </c>
      <c r="S575" s="84">
        <v>0.34699753417237988</v>
      </c>
      <c r="T575" s="84">
        <v>0.39832824815662349</v>
      </c>
      <c r="U575" s="84">
        <v>0.35942591766588827</v>
      </c>
      <c r="V575" s="84">
        <v>0.35002515430015829</v>
      </c>
      <c r="W575" s="84">
        <v>0.3468629791749569</v>
      </c>
      <c r="X575" s="84">
        <v>0.35731911685747908</v>
      </c>
      <c r="Y575" s="84">
        <v>0.34703021999618178</v>
      </c>
      <c r="Z575" s="84">
        <v>0.36115946147561362</v>
      </c>
      <c r="AA575" s="84">
        <v>0.31024510501114111</v>
      </c>
      <c r="AB575" s="84">
        <v>0.32734692716776159</v>
      </c>
      <c r="AC575" s="84">
        <v>0.38366487055868409</v>
      </c>
      <c r="AD575" s="84">
        <v>0.2440494074445001</v>
      </c>
      <c r="AE575" s="84">
        <v>0.2247746437917999</v>
      </c>
      <c r="AF575" s="84">
        <v>0.2141757865937072</v>
      </c>
      <c r="AG575" s="84">
        <v>0.39077976602942982</v>
      </c>
      <c r="AH575" s="84">
        <v>0.33612948960302458</v>
      </c>
      <c r="AI575" s="84">
        <v>0.616311923149369</v>
      </c>
      <c r="AJ575" s="84">
        <v>0.58760281566665806</v>
      </c>
      <c r="AK575" s="84">
        <v>0.54505422280644089</v>
      </c>
    </row>
    <row r="576" spans="1:50">
      <c r="A576" s="84">
        <v>9</v>
      </c>
      <c r="B576" s="84">
        <v>0.45690033660178542</v>
      </c>
      <c r="C576" s="84">
        <v>0.55318752660706672</v>
      </c>
      <c r="D576" s="84">
        <v>0.51638903815153159</v>
      </c>
      <c r="E576" s="84">
        <v>0.30009608198996468</v>
      </c>
      <c r="F576" s="84">
        <v>0.50874324511569902</v>
      </c>
      <c r="G576" s="84">
        <v>0.44988664837131598</v>
      </c>
      <c r="H576" s="84">
        <v>0.16950917849238381</v>
      </c>
      <c r="I576" s="84">
        <v>0.32231391585760522</v>
      </c>
      <c r="J576" s="84">
        <v>0.25991723024124358</v>
      </c>
      <c r="K576" s="84">
        <v>0.13268205153765639</v>
      </c>
      <c r="L576" s="84">
        <v>0.23508832020355239</v>
      </c>
      <c r="M576" s="84">
        <v>0.21920459310389309</v>
      </c>
      <c r="N576" s="84">
        <v>9.8098669425320154E-2</v>
      </c>
      <c r="O576" s="84">
        <v>0.1459399536566256</v>
      </c>
      <c r="P576" s="84">
        <v>0.1551854159152759</v>
      </c>
      <c r="Q576" s="84">
        <v>9.07248918861705E-2</v>
      </c>
      <c r="R576" s="84">
        <v>0.10748919137078849</v>
      </c>
      <c r="S576" s="84">
        <v>0.1033509599623712</v>
      </c>
      <c r="T576" s="84">
        <v>9.8588863463005341E-2</v>
      </c>
      <c r="U576" s="84">
        <v>0.1048671057119617</v>
      </c>
      <c r="V576" s="84">
        <v>9.5230499282182177E-2</v>
      </c>
      <c r="W576" s="84">
        <v>8.8207985143918297E-2</v>
      </c>
      <c r="X576" s="84">
        <v>0.1017371072797974</v>
      </c>
      <c r="Y576" s="84">
        <v>9.7499073522971019E-2</v>
      </c>
      <c r="Z576" s="84">
        <v>9.6302085183474828E-2</v>
      </c>
      <c r="AA576" s="84">
        <v>0.1284650967484135</v>
      </c>
      <c r="AB576" s="84">
        <v>0.1121349145408526</v>
      </c>
      <c r="AC576" s="84">
        <v>0.13551837296925009</v>
      </c>
      <c r="AD576" s="84">
        <v>0.17079786346185941</v>
      </c>
      <c r="AE576" s="84">
        <v>0.1757666584651173</v>
      </c>
      <c r="AF576" s="84">
        <v>0.21947674418604651</v>
      </c>
      <c r="AG576" s="84">
        <v>0.3952431418905149</v>
      </c>
      <c r="AH576" s="84">
        <v>0.33364839319470713</v>
      </c>
      <c r="AI576" s="84">
        <v>0.59860614051610461</v>
      </c>
      <c r="AJ576" s="84">
        <v>0.56921847201093256</v>
      </c>
      <c r="AK576" s="84">
        <v>0.52435096943805448</v>
      </c>
    </row>
    <row r="577" spans="1:37">
      <c r="A577" s="84">
        <v>10</v>
      </c>
      <c r="B577" s="84">
        <v>0.40406849114590948</v>
      </c>
      <c r="C577" s="84">
        <v>0.49627501064282648</v>
      </c>
      <c r="D577" s="84">
        <v>0.51668756343662314</v>
      </c>
      <c r="E577" s="84">
        <v>0.28547026796199421</v>
      </c>
      <c r="F577" s="84">
        <v>0.46479146459747811</v>
      </c>
      <c r="G577" s="84">
        <v>0.45621047607684051</v>
      </c>
      <c r="H577" s="84">
        <v>0.1707459966150241</v>
      </c>
      <c r="I577" s="84">
        <v>0.31053398058252429</v>
      </c>
      <c r="J577" s="84">
        <v>0.26462770431681298</v>
      </c>
      <c r="K577" s="84">
        <v>0.13048895977670341</v>
      </c>
      <c r="L577" s="84">
        <v>0.23047658658315789</v>
      </c>
      <c r="M577" s="84">
        <v>0.2260103860916686</v>
      </c>
      <c r="N577" s="84">
        <v>0.2432490279313666</v>
      </c>
      <c r="O577" s="84">
        <v>0.18130594962241819</v>
      </c>
      <c r="P577" s="84">
        <v>0.2255811665956261</v>
      </c>
      <c r="Q577" s="84">
        <v>0.25923125774941791</v>
      </c>
      <c r="R577" s="84">
        <v>0.15279144597896879</v>
      </c>
      <c r="S577" s="84">
        <v>0.19726620960960109</v>
      </c>
      <c r="T577" s="84">
        <v>0.26992753623188409</v>
      </c>
      <c r="U577" s="84">
        <v>0.17431322645816391</v>
      </c>
      <c r="V577" s="84">
        <v>0.1573677558683142</v>
      </c>
      <c r="W577" s="84">
        <v>0.21043905027191939</v>
      </c>
      <c r="X577" s="84">
        <v>0.14964720940196441</v>
      </c>
      <c r="Y577" s="84">
        <v>0.1635877682572125</v>
      </c>
      <c r="Z577" s="84">
        <v>0.23189229512273099</v>
      </c>
      <c r="AA577" s="84">
        <v>0.18721850850993221</v>
      </c>
      <c r="AB577" s="84">
        <v>0.18879219634274669</v>
      </c>
      <c r="AC577" s="84">
        <v>0.32382611513997489</v>
      </c>
      <c r="AD577" s="84">
        <v>0.21147554665331331</v>
      </c>
      <c r="AE577" s="84">
        <v>0.20862504753170641</v>
      </c>
      <c r="AF577" s="84">
        <v>0.2264876880984952</v>
      </c>
      <c r="AG577" s="84">
        <v>0.36459055150205838</v>
      </c>
      <c r="AH577" s="84">
        <v>0.34329710144927528</v>
      </c>
      <c r="AI577" s="84">
        <v>0.57148238839706145</v>
      </c>
      <c r="AJ577" s="84">
        <v>0.51617976948663058</v>
      </c>
      <c r="AK577" s="84">
        <v>0.52790009858692077</v>
      </c>
    </row>
    <row r="578" spans="1:37">
      <c r="A578" s="84">
        <v>11</v>
      </c>
      <c r="B578" s="84">
        <v>0.38211620079028241</v>
      </c>
      <c r="C578" s="84">
        <v>0.4833705832269049</v>
      </c>
      <c r="D578" s="84">
        <v>0.51483670666905501</v>
      </c>
      <c r="E578" s="84">
        <v>0.28290808156293368</v>
      </c>
      <c r="F578" s="84">
        <v>0.45392822502424851</v>
      </c>
      <c r="G578" s="84">
        <v>0.460505906216442</v>
      </c>
      <c r="H578" s="84">
        <v>0.1724384845723213</v>
      </c>
      <c r="I578" s="84">
        <v>0.3095954692556635</v>
      </c>
      <c r="J578" s="84">
        <v>0.26809326738669631</v>
      </c>
      <c r="K578" s="84">
        <v>0.19638139859442749</v>
      </c>
      <c r="L578" s="84">
        <v>0.2454004990947791</v>
      </c>
      <c r="M578" s="84">
        <v>0.22813921233429019</v>
      </c>
      <c r="N578" s="84">
        <v>0.42332251275282712</v>
      </c>
      <c r="O578" s="84">
        <v>0.26585760248053752</v>
      </c>
      <c r="P578" s="84">
        <v>0.33306010033115852</v>
      </c>
      <c r="Q578" s="84">
        <v>0.45241479420570357</v>
      </c>
      <c r="R578" s="84">
        <v>0.29120271570264378</v>
      </c>
      <c r="S578" s="84">
        <v>0.35743097820664488</v>
      </c>
      <c r="T578" s="84">
        <v>0.42934782608695649</v>
      </c>
      <c r="U578" s="84">
        <v>0.3051504735916879</v>
      </c>
      <c r="V578" s="84">
        <v>0.30255101414775998</v>
      </c>
      <c r="W578" s="84">
        <v>0.36954503249767873</v>
      </c>
      <c r="X578" s="84">
        <v>0.29843752542207419</v>
      </c>
      <c r="Y578" s="84">
        <v>0.30827540512313722</v>
      </c>
      <c r="Z578" s="84">
        <v>0.41586444531277739</v>
      </c>
      <c r="AA578" s="84">
        <v>0.3267773330353333</v>
      </c>
      <c r="AB578" s="84">
        <v>0.35966783266501717</v>
      </c>
      <c r="AC578" s="84">
        <v>0.55058137179435251</v>
      </c>
      <c r="AD578" s="84">
        <v>0.30219495910532468</v>
      </c>
      <c r="AE578" s="84">
        <v>0.29051378978683418</v>
      </c>
      <c r="AF578" s="84">
        <v>0.2275991792065663</v>
      </c>
      <c r="AG578" s="84">
        <v>0.35692740390494437</v>
      </c>
      <c r="AH578" s="84">
        <v>0.34487240075614362</v>
      </c>
      <c r="AI578" s="84">
        <v>0.54906762102090789</v>
      </c>
      <c r="AJ578" s="84">
        <v>0.50014181471263186</v>
      </c>
      <c r="AK578" s="84">
        <v>0.52205060795267821</v>
      </c>
    </row>
    <row r="579" spans="1:37">
      <c r="A579" s="84">
        <v>12</v>
      </c>
      <c r="B579" s="84">
        <v>0.38548221864481191</v>
      </c>
      <c r="C579" s="84">
        <v>0.4908205619412514</v>
      </c>
      <c r="D579" s="84">
        <v>0.52122514777001616</v>
      </c>
      <c r="E579" s="84">
        <v>0.2863243300950144</v>
      </c>
      <c r="F579" s="84">
        <v>0.45816821393931001</v>
      </c>
      <c r="G579" s="84">
        <v>0.46867915523207249</v>
      </c>
      <c r="H579" s="84">
        <v>0.1698997526363755</v>
      </c>
      <c r="I579" s="84">
        <v>0.30355987055016181</v>
      </c>
      <c r="J579" s="84">
        <v>0.26620907775646863</v>
      </c>
      <c r="K579" s="84">
        <v>0.33270198873548318</v>
      </c>
      <c r="L579" s="84">
        <v>0.27910162939766098</v>
      </c>
      <c r="M579" s="84">
        <v>0.2243976389381673</v>
      </c>
      <c r="N579" s="84">
        <v>0.5233831555666536</v>
      </c>
      <c r="O579" s="84">
        <v>0.33807324920399429</v>
      </c>
      <c r="P579" s="84">
        <v>0.43407980589527517</v>
      </c>
      <c r="Q579" s="84">
        <v>0.5989657362324976</v>
      </c>
      <c r="R579" s="84">
        <v>0.42005484480909361</v>
      </c>
      <c r="S579" s="84">
        <v>0.48015222565886062</v>
      </c>
      <c r="T579" s="84">
        <v>0.54242944317315034</v>
      </c>
      <c r="U579" s="84">
        <v>0.42312071996431649</v>
      </c>
      <c r="V579" s="84">
        <v>0.42352479232364387</v>
      </c>
      <c r="W579" s="84">
        <v>0.48789627271521419</v>
      </c>
      <c r="X579" s="84">
        <v>0.41707929517807663</v>
      </c>
      <c r="Y579" s="84">
        <v>0.42655002414455279</v>
      </c>
      <c r="Z579" s="84">
        <v>0.53554047813576766</v>
      </c>
      <c r="AA579" s="84">
        <v>0.44707452032156908</v>
      </c>
      <c r="AB579" s="84">
        <v>0.49562039643943928</v>
      </c>
      <c r="AC579" s="84">
        <v>0.69586354981161136</v>
      </c>
      <c r="AD579" s="84">
        <v>0.4049908195626773</v>
      </c>
      <c r="AE579" s="84">
        <v>0.38217728767307119</v>
      </c>
      <c r="AF579" s="84">
        <v>0.2411080711354309</v>
      </c>
      <c r="AG579" s="84">
        <v>0.36226715036889079</v>
      </c>
      <c r="AH579" s="84">
        <v>0.35424543163201011</v>
      </c>
      <c r="AI579" s="84">
        <v>0.54737238651346765</v>
      </c>
      <c r="AJ579" s="84">
        <v>0.50663950700048976</v>
      </c>
      <c r="AK579" s="84">
        <v>0.52671705553729875</v>
      </c>
    </row>
    <row r="580" spans="1:37">
      <c r="A580" s="84">
        <v>13</v>
      </c>
      <c r="B580" s="84">
        <v>0.37714034830967358</v>
      </c>
      <c r="C580" s="84">
        <v>0.47828863346104722</v>
      </c>
      <c r="D580" s="84">
        <v>0.51841901009015467</v>
      </c>
      <c r="E580" s="84">
        <v>0.28109319953026568</v>
      </c>
      <c r="F580" s="84">
        <v>0.44583622003602608</v>
      </c>
      <c r="G580" s="84">
        <v>0.46724734518553868</v>
      </c>
      <c r="H580" s="84">
        <v>0.19261814867855739</v>
      </c>
      <c r="I580" s="84">
        <v>0.30485436893203888</v>
      </c>
      <c r="J580" s="84">
        <v>0.27835537162275842</v>
      </c>
      <c r="K580" s="84">
        <v>0.4772965159746797</v>
      </c>
      <c r="L580" s="84">
        <v>0.33407545138718991</v>
      </c>
      <c r="M580" s="84">
        <v>0.22991323420314161</v>
      </c>
      <c r="N580" s="84">
        <v>0.63039988584882112</v>
      </c>
      <c r="O580" s="84">
        <v>0.41232266991181432</v>
      </c>
      <c r="P580" s="84">
        <v>0.53231253483720775</v>
      </c>
      <c r="Q580" s="84">
        <v>0.67136419995766161</v>
      </c>
      <c r="R580" s="84">
        <v>0.52164490197596114</v>
      </c>
      <c r="S580" s="84">
        <v>0.59014524152282677</v>
      </c>
      <c r="T580" s="84">
        <v>0.64832824815662349</v>
      </c>
      <c r="U580" s="84">
        <v>0.52441948941306116</v>
      </c>
      <c r="V580" s="84">
        <v>0.5232830656343177</v>
      </c>
      <c r="W580" s="84">
        <v>0.59411062475129339</v>
      </c>
      <c r="X580" s="84">
        <v>0.51698872480164004</v>
      </c>
      <c r="Y580" s="84">
        <v>0.52956303974305707</v>
      </c>
      <c r="Z580" s="84">
        <v>0.62178963447124425</v>
      </c>
      <c r="AA580" s="84">
        <v>0.54400579745480904</v>
      </c>
      <c r="AB580" s="84">
        <v>0.59433211045701462</v>
      </c>
      <c r="AC580" s="84">
        <v>0.80439978932868772</v>
      </c>
      <c r="AD580" s="84">
        <v>0.52273410115172769</v>
      </c>
      <c r="AE580" s="84">
        <v>0.48835752790390757</v>
      </c>
      <c r="AF580" s="84">
        <v>0.29676812585499313</v>
      </c>
      <c r="AG580" s="84">
        <v>0.35352382505197077</v>
      </c>
      <c r="AH580" s="84">
        <v>0.37870195337114049</v>
      </c>
      <c r="AI580" s="84">
        <v>0.539649651535129</v>
      </c>
      <c r="AJ580" s="84">
        <v>0.4931542170538637</v>
      </c>
      <c r="AK580" s="84">
        <v>0.52481104173512971</v>
      </c>
    </row>
    <row r="581" spans="1:37">
      <c r="A581" s="84">
        <v>14</v>
      </c>
      <c r="B581" s="84">
        <v>0.39748280403922143</v>
      </c>
      <c r="C581" s="84">
        <v>0.48491379310344812</v>
      </c>
      <c r="D581" s="84">
        <v>0.53573347662547011</v>
      </c>
      <c r="E581" s="84">
        <v>0.2992420198569446</v>
      </c>
      <c r="F581" s="84">
        <v>0.45306914230289591</v>
      </c>
      <c r="G581" s="84">
        <v>0.47953704808495412</v>
      </c>
      <c r="H581" s="84">
        <v>0.35913292540033848</v>
      </c>
      <c r="I581" s="84">
        <v>0.32878640776699042</v>
      </c>
      <c r="J581" s="84">
        <v>0.33784192994852141</v>
      </c>
      <c r="K581" s="84">
        <v>0.64282510093206391</v>
      </c>
      <c r="L581" s="84">
        <v>0.41575329060038158</v>
      </c>
      <c r="M581" s="84">
        <v>0.24042834564396989</v>
      </c>
      <c r="N581" s="84">
        <v>0.70916419933649621</v>
      </c>
      <c r="O581" s="84">
        <v>0.50333405571207102</v>
      </c>
      <c r="P581" s="84">
        <v>0.61306928096003155</v>
      </c>
      <c r="Q581" s="84">
        <v>0.75492182538482466</v>
      </c>
      <c r="R581" s="84">
        <v>0.61729159525415489</v>
      </c>
      <c r="S581" s="84">
        <v>0.69115865391467957</v>
      </c>
      <c r="T581" s="84">
        <v>0.71516653953724907</v>
      </c>
      <c r="U581" s="84">
        <v>0.60212525909794545</v>
      </c>
      <c r="V581" s="84">
        <v>0.61122495306575708</v>
      </c>
      <c r="W581" s="84">
        <v>0.67253614537737094</v>
      </c>
      <c r="X581" s="84">
        <v>0.60851361538503246</v>
      </c>
      <c r="Y581" s="84">
        <v>0.61227217087605423</v>
      </c>
      <c r="Z581" s="84">
        <v>0.71663528826684653</v>
      </c>
      <c r="AA581" s="84">
        <v>0.65476021158000941</v>
      </c>
      <c r="AB581" s="84">
        <v>0.6806728663652134</v>
      </c>
      <c r="AC581" s="84">
        <v>0.89373252846088425</v>
      </c>
      <c r="AD581" s="84">
        <v>0.6525121014855616</v>
      </c>
      <c r="AE581" s="84">
        <v>0.60487172031225533</v>
      </c>
      <c r="AF581" s="84">
        <v>0.5041894664842681</v>
      </c>
      <c r="AG581" s="84">
        <v>0.39373496922512541</v>
      </c>
      <c r="AH581" s="84">
        <v>0.48204158790170121</v>
      </c>
      <c r="AI581" s="84">
        <v>0.54887926163119227</v>
      </c>
      <c r="AJ581" s="84">
        <v>0.49606786478611747</v>
      </c>
      <c r="AK581" s="84">
        <v>0.54229378902398939</v>
      </c>
    </row>
    <row r="582" spans="1:37">
      <c r="A582" s="84">
        <v>15</v>
      </c>
      <c r="B582" s="84">
        <v>0.55422215717839896</v>
      </c>
      <c r="C582" s="84">
        <v>0.51197318007662806</v>
      </c>
      <c r="D582" s="84">
        <v>0.52910621529643576</v>
      </c>
      <c r="E582" s="84">
        <v>0.43514465677378028</v>
      </c>
      <c r="F582" s="84">
        <v>0.4795898572814189</v>
      </c>
      <c r="G582" s="84">
        <v>0.4930795847750864</v>
      </c>
      <c r="H582" s="84">
        <v>0.55819554745475841</v>
      </c>
      <c r="I582" s="84">
        <v>0.4114077669902913</v>
      </c>
      <c r="J582" s="84">
        <v>0.43433935601090151</v>
      </c>
      <c r="K582" s="84">
        <v>0.75277874694711633</v>
      </c>
      <c r="L582" s="84">
        <v>0.49498458677888141</v>
      </c>
      <c r="M582" s="84">
        <v>0.34493436119085252</v>
      </c>
      <c r="N582" s="84">
        <v>0.78004494702671856</v>
      </c>
      <c r="O582" s="84">
        <v>0.60021337956557264</v>
      </c>
      <c r="P582" s="84">
        <v>0.68835043771926951</v>
      </c>
      <c r="Q582" s="84">
        <v>0.83751171863186857</v>
      </c>
      <c r="R582" s="84">
        <v>0.69607019250970292</v>
      </c>
      <c r="S582" s="84">
        <v>0.78572955714876214</v>
      </c>
      <c r="T582" s="84">
        <v>0.79780066107297232</v>
      </c>
      <c r="U582" s="84">
        <v>0.66960879489937819</v>
      </c>
      <c r="V582" s="84">
        <v>0.6856080591923629</v>
      </c>
      <c r="W582" s="84">
        <v>0.75026528717336527</v>
      </c>
      <c r="X582" s="84">
        <v>0.66350664634708512</v>
      </c>
      <c r="Y582" s="84">
        <v>0.6754073691421385</v>
      </c>
      <c r="Z582" s="84">
        <v>0.78501651806330131</v>
      </c>
      <c r="AA582" s="84">
        <v>0.74091607913254909</v>
      </c>
      <c r="AB582" s="84">
        <v>0.73166396496317165</v>
      </c>
      <c r="AC582" s="84">
        <v>0.96191710894137683</v>
      </c>
      <c r="AD582" s="84">
        <v>0.7558087130696044</v>
      </c>
      <c r="AE582" s="84">
        <v>0.69051826335920541</v>
      </c>
      <c r="AF582" s="84">
        <v>0.6875</v>
      </c>
      <c r="AG582" s="84">
        <v>0.47837606489218609</v>
      </c>
      <c r="AH582" s="84">
        <v>0.57750472589792057</v>
      </c>
      <c r="AI582" s="84">
        <v>0.53814277641740438</v>
      </c>
      <c r="AJ582" s="84">
        <v>0.49390196735683162</v>
      </c>
      <c r="AK582" s="84">
        <v>0.53388103844889911</v>
      </c>
    </row>
    <row r="583" spans="1:37">
      <c r="A583" s="84">
        <v>16</v>
      </c>
      <c r="B583" s="84">
        <v>0.62081077125713446</v>
      </c>
      <c r="C583" s="84">
        <v>0.53929863771817765</v>
      </c>
      <c r="D583" s="84">
        <v>0.53131530240611391</v>
      </c>
      <c r="E583" s="84">
        <v>0.66798334578840612</v>
      </c>
      <c r="F583" s="84">
        <v>0.53171677982541221</v>
      </c>
      <c r="G583" s="84">
        <v>0.54760768404724958</v>
      </c>
      <c r="H583" s="84">
        <v>0.69483140216117689</v>
      </c>
      <c r="I583" s="84">
        <v>0.55338187702265385</v>
      </c>
      <c r="J583" s="84">
        <v>0.55953702769085834</v>
      </c>
      <c r="K583" s="84">
        <v>0.80536310621542129</v>
      </c>
      <c r="L583" s="84">
        <v>0.58600822038459632</v>
      </c>
      <c r="M583" s="84">
        <v>0.5074347643776409</v>
      </c>
      <c r="N583" s="84">
        <v>0.82374344522527021</v>
      </c>
      <c r="O583" s="84">
        <v>0.67930551619517554</v>
      </c>
      <c r="P583" s="84">
        <v>0.73153218138299614</v>
      </c>
      <c r="Q583" s="84">
        <v>0.88381165512444426</v>
      </c>
      <c r="R583" s="84">
        <v>0.75580791047911799</v>
      </c>
      <c r="S583" s="84">
        <v>0.84225829900654237</v>
      </c>
      <c r="T583" s="84">
        <v>0.84302695143656248</v>
      </c>
      <c r="U583" s="84">
        <v>0.72816624248943929</v>
      </c>
      <c r="V583" s="84">
        <v>0.74762261187528378</v>
      </c>
      <c r="W583" s="84">
        <v>0.81579121899456164</v>
      </c>
      <c r="X583" s="84">
        <v>0.71853764093997918</v>
      </c>
      <c r="Y583" s="84">
        <v>0.73367996675912728</v>
      </c>
      <c r="Z583" s="84">
        <v>0.82668466484316694</v>
      </c>
      <c r="AA583" s="84">
        <v>0.77346580788480945</v>
      </c>
      <c r="AB583" s="84">
        <v>0.7723601512953957</v>
      </c>
      <c r="AC583" s="84">
        <v>0.9837540007292469</v>
      </c>
      <c r="AD583" s="84">
        <v>0.79677015523284944</v>
      </c>
      <c r="AE583" s="84">
        <v>0.76334802156261861</v>
      </c>
      <c r="AF583" s="84">
        <v>0.69887140902872769</v>
      </c>
      <c r="AG583" s="84">
        <v>0.55156320058696462</v>
      </c>
      <c r="AH583" s="84">
        <v>0.60377284183994961</v>
      </c>
      <c r="AI583" s="84">
        <v>0.54624223017517426</v>
      </c>
      <c r="AJ583" s="84">
        <v>0.51290513884949585</v>
      </c>
      <c r="AK583" s="84">
        <v>0.53604995070653949</v>
      </c>
    </row>
    <row r="584" spans="1:37">
      <c r="A584" s="84">
        <v>17</v>
      </c>
      <c r="B584" s="84">
        <v>0.61993267964290943</v>
      </c>
      <c r="C584" s="84">
        <v>0.58955938697317978</v>
      </c>
      <c r="D584" s="84">
        <v>0.59072183413935164</v>
      </c>
      <c r="E584" s="84">
        <v>0.70609586847443151</v>
      </c>
      <c r="F584" s="84">
        <v>0.5847304974366081</v>
      </c>
      <c r="G584" s="84">
        <v>0.60726643598615904</v>
      </c>
      <c r="H584" s="84">
        <v>0.70394479885431582</v>
      </c>
      <c r="I584" s="84">
        <v>0.6379611650485435</v>
      </c>
      <c r="J584" s="84">
        <v>0.61185693617307624</v>
      </c>
      <c r="K584" s="84">
        <v>0.8089019588296863</v>
      </c>
      <c r="L584" s="84">
        <v>0.66078680823995684</v>
      </c>
      <c r="M584" s="84">
        <v>0.62268167596684176</v>
      </c>
      <c r="N584" s="84">
        <v>0.84190061712981135</v>
      </c>
      <c r="O584" s="84">
        <v>0.73044159567906397</v>
      </c>
      <c r="P584" s="84">
        <v>0.75615593953900107</v>
      </c>
      <c r="Q584" s="84">
        <v>0.89666434814165175</v>
      </c>
      <c r="R584" s="84">
        <v>0.79408317392217798</v>
      </c>
      <c r="S584" s="84">
        <v>0.86671702846391785</v>
      </c>
      <c r="T584" s="84">
        <v>0.87086829392321374</v>
      </c>
      <c r="U584" s="84">
        <v>0.7699787474090205</v>
      </c>
      <c r="V584" s="84">
        <v>0.79124384946685167</v>
      </c>
      <c r="W584" s="84">
        <v>0.84626608303488537</v>
      </c>
      <c r="X584" s="84">
        <v>0.7534912981934736</v>
      </c>
      <c r="Y584" s="84">
        <v>0.77187328040248393</v>
      </c>
      <c r="Z584" s="84">
        <v>0.83748357074349034</v>
      </c>
      <c r="AA584" s="84">
        <v>0.75633080710594569</v>
      </c>
      <c r="AB584" s="84">
        <v>0.77658334044307964</v>
      </c>
      <c r="AC584" s="84">
        <v>0.90361787465056942</v>
      </c>
      <c r="AD584" s="84">
        <v>0.72756634952428645</v>
      </c>
      <c r="AE584" s="84">
        <v>0.71615183304627905</v>
      </c>
      <c r="AF584" s="84">
        <v>0.57421340629274964</v>
      </c>
      <c r="AG584" s="84">
        <v>0.52916479843476139</v>
      </c>
      <c r="AH584" s="84">
        <v>0.56072778827977332</v>
      </c>
      <c r="AI584" s="84">
        <v>0.60293840647956298</v>
      </c>
      <c r="AJ584" s="84">
        <v>0.57254467163447909</v>
      </c>
      <c r="AK584" s="84">
        <v>0.59480775550443632</v>
      </c>
    </row>
    <row r="585" spans="1:37">
      <c r="A585" s="84">
        <v>18</v>
      </c>
      <c r="B585" s="84">
        <v>0.60061466412995757</v>
      </c>
      <c r="C585" s="84">
        <v>0.66650702426564457</v>
      </c>
      <c r="D585" s="84">
        <v>0.69054868947399839</v>
      </c>
      <c r="E585" s="84">
        <v>0.63051136970214583</v>
      </c>
      <c r="F585" s="84">
        <v>0.64489400027712351</v>
      </c>
      <c r="G585" s="84">
        <v>0.67104164180885317</v>
      </c>
      <c r="H585" s="84">
        <v>0.64151803150631426</v>
      </c>
      <c r="I585" s="84">
        <v>0.64362459546925566</v>
      </c>
      <c r="J585" s="84">
        <v>0.60233504929174675</v>
      </c>
      <c r="K585" s="84">
        <v>0.74540198375118361</v>
      </c>
      <c r="L585" s="84">
        <v>0.64885991094583362</v>
      </c>
      <c r="M585" s="84">
        <v>0.60497371222139795</v>
      </c>
      <c r="N585" s="84">
        <v>0.78700103449505932</v>
      </c>
      <c r="O585" s="84">
        <v>0.71284611665860953</v>
      </c>
      <c r="P585" s="84">
        <v>0.71923669628512399</v>
      </c>
      <c r="Q585" s="84">
        <v>0.85934617594580687</v>
      </c>
      <c r="R585" s="84">
        <v>0.7774030540597322</v>
      </c>
      <c r="S585" s="84">
        <v>0.82199005116948665</v>
      </c>
      <c r="T585" s="84">
        <v>0.87182176455631832</v>
      </c>
      <c r="U585" s="84">
        <v>0.77200955054705744</v>
      </c>
      <c r="V585" s="84">
        <v>0.77297323827870978</v>
      </c>
      <c r="W585" s="84">
        <v>0.8170181721713754</v>
      </c>
      <c r="X585" s="84">
        <v>0.72943862636736856</v>
      </c>
      <c r="Y585" s="84">
        <v>0.73905914853953547</v>
      </c>
      <c r="Z585" s="84">
        <v>0.78192604170366942</v>
      </c>
      <c r="AA585" s="84">
        <v>0.69487507703977602</v>
      </c>
      <c r="AB585" s="84">
        <v>0.70707846315729594</v>
      </c>
      <c r="AC585" s="84">
        <v>0.78276546611027831</v>
      </c>
      <c r="AD585" s="84">
        <v>0.63557002169921539</v>
      </c>
      <c r="AE585" s="84">
        <v>0.62339230992909367</v>
      </c>
      <c r="AF585" s="84">
        <v>0.49298905608755128</v>
      </c>
      <c r="AG585" s="84">
        <v>0.50244568540333434</v>
      </c>
      <c r="AH585" s="84">
        <v>0.55710459987397587</v>
      </c>
      <c r="AI585" s="84">
        <v>0.69391599171218687</v>
      </c>
      <c r="AJ585" s="84">
        <v>0.66874661578526673</v>
      </c>
      <c r="AK585" s="84">
        <v>0.69510351626684186</v>
      </c>
    </row>
    <row r="586" spans="1:37">
      <c r="A586" s="84">
        <v>19</v>
      </c>
      <c r="B586" s="84">
        <v>0.61744475340260496</v>
      </c>
      <c r="C586" s="84">
        <v>0.76029693486590022</v>
      </c>
      <c r="D586" s="84">
        <v>0.79551017971222182</v>
      </c>
      <c r="E586" s="84">
        <v>0.55151062239777948</v>
      </c>
      <c r="F586" s="84">
        <v>0.71747263405847328</v>
      </c>
      <c r="G586" s="84">
        <v>0.73756115022073743</v>
      </c>
      <c r="H586" s="84">
        <v>0.52428069261814869</v>
      </c>
      <c r="I586" s="84">
        <v>0.582168284789644</v>
      </c>
      <c r="J586" s="84">
        <v>0.54268025974899903</v>
      </c>
      <c r="K586" s="84">
        <v>0.61386632108857087</v>
      </c>
      <c r="L586" s="84">
        <v>0.5652982335959289</v>
      </c>
      <c r="M586" s="84">
        <v>0.5133374189594555</v>
      </c>
      <c r="N586" s="84">
        <v>0.67299254450112367</v>
      </c>
      <c r="O586" s="84">
        <v>0.61561671695534048</v>
      </c>
      <c r="P586" s="84">
        <v>0.62995508049444238</v>
      </c>
      <c r="Q586" s="84">
        <v>0.74343000574590967</v>
      </c>
      <c r="R586" s="84">
        <v>0.67579088205048832</v>
      </c>
      <c r="S586" s="84">
        <v>0.70119300446129518</v>
      </c>
      <c r="T586" s="84">
        <v>0.77329646580218669</v>
      </c>
      <c r="U586" s="84">
        <v>0.67463595098785201</v>
      </c>
      <c r="V586" s="84">
        <v>0.67112899861344588</v>
      </c>
      <c r="W586" s="84">
        <v>0.69753946146703805</v>
      </c>
      <c r="X586" s="84">
        <v>0.63516950761170787</v>
      </c>
      <c r="Y586" s="84">
        <v>0.64131301447550182</v>
      </c>
      <c r="Z586" s="84">
        <v>0.67134382437568818</v>
      </c>
      <c r="AA586" s="84">
        <v>0.59234952692497833</v>
      </c>
      <c r="AB586" s="84">
        <v>0.60668884907431109</v>
      </c>
      <c r="AC586" s="84">
        <v>0.64112952234331322</v>
      </c>
      <c r="AD586" s="84">
        <v>0.54648639626105833</v>
      </c>
      <c r="AE586" s="84">
        <v>0.53459189836043564</v>
      </c>
      <c r="AF586" s="84">
        <v>0.45682284541723661</v>
      </c>
      <c r="AG586" s="84">
        <v>0.55808502832918938</v>
      </c>
      <c r="AH586" s="84">
        <v>0.57876496534341526</v>
      </c>
      <c r="AI586" s="84">
        <v>0.79336974948201178</v>
      </c>
      <c r="AJ586" s="84">
        <v>0.77606167650774804</v>
      </c>
      <c r="AK586" s="84">
        <v>0.80046007229707528</v>
      </c>
    </row>
    <row r="587" spans="1:37">
      <c r="A587" s="84">
        <v>20</v>
      </c>
      <c r="B587" s="84">
        <v>0.66676423240158056</v>
      </c>
      <c r="C587" s="84">
        <v>0.84573222647935253</v>
      </c>
      <c r="D587" s="84">
        <v>0.87294763866499503</v>
      </c>
      <c r="E587" s="84">
        <v>0.52418063414113369</v>
      </c>
      <c r="F587" s="84">
        <v>0.78697519745046429</v>
      </c>
      <c r="G587" s="84">
        <v>0.78809211311299354</v>
      </c>
      <c r="H587" s="84">
        <v>1</v>
      </c>
      <c r="I587" s="84">
        <v>1</v>
      </c>
      <c r="J587" s="84">
        <v>1</v>
      </c>
      <c r="K587" s="84">
        <v>1</v>
      </c>
      <c r="L587" s="84">
        <v>1</v>
      </c>
      <c r="M587" s="84">
        <v>1</v>
      </c>
      <c r="N587" s="84">
        <v>1</v>
      </c>
      <c r="O587" s="84">
        <v>1</v>
      </c>
      <c r="P587" s="84">
        <v>1</v>
      </c>
      <c r="Q587" s="84">
        <v>1</v>
      </c>
      <c r="R587" s="84">
        <v>1</v>
      </c>
      <c r="S587" s="84">
        <v>1</v>
      </c>
      <c r="T587" s="84">
        <v>1</v>
      </c>
      <c r="U587" s="84">
        <v>1</v>
      </c>
      <c r="V587" s="84">
        <v>1</v>
      </c>
      <c r="W587" s="84">
        <v>1</v>
      </c>
      <c r="X587" s="84">
        <v>1</v>
      </c>
      <c r="Y587" s="84">
        <v>1</v>
      </c>
      <c r="Z587" s="84">
        <v>1</v>
      </c>
      <c r="AA587" s="84">
        <v>1</v>
      </c>
      <c r="AB587" s="84">
        <v>1</v>
      </c>
      <c r="AC587" s="84">
        <v>1</v>
      </c>
      <c r="AD587" s="84">
        <v>1</v>
      </c>
      <c r="AE587" s="84">
        <v>1</v>
      </c>
      <c r="AF587" s="84">
        <v>0.41629616963064292</v>
      </c>
      <c r="AG587" s="84">
        <v>0.61631272164023976</v>
      </c>
      <c r="AH587" s="84">
        <v>0.59510869565217395</v>
      </c>
      <c r="AI587" s="84">
        <v>0.87624788095686568</v>
      </c>
      <c r="AJ587" s="84">
        <v>0.86940154191269359</v>
      </c>
      <c r="AK587" s="84">
        <v>0.87808084127505737</v>
      </c>
    </row>
    <row r="588" spans="1:37">
      <c r="A588" s="84">
        <v>21</v>
      </c>
      <c r="B588" s="84">
        <v>1</v>
      </c>
      <c r="C588" s="84">
        <v>0.9999467858663259</v>
      </c>
      <c r="D588" s="84">
        <v>0.97623738730670495</v>
      </c>
      <c r="E588" s="84">
        <v>1</v>
      </c>
      <c r="F588" s="84">
        <v>1</v>
      </c>
      <c r="G588" s="84">
        <v>1</v>
      </c>
      <c r="H588" s="84">
        <v>0.78941544069782565</v>
      </c>
      <c r="I588" s="84">
        <v>0.85771844660194196</v>
      </c>
      <c r="J588" s="84">
        <v>0.84818814979307577</v>
      </c>
      <c r="K588" s="84">
        <v>0.81298908438418971</v>
      </c>
      <c r="L588" s="84">
        <v>0.86568478739541033</v>
      </c>
      <c r="M588" s="84">
        <v>0.84127342515240466</v>
      </c>
      <c r="N588" s="84">
        <v>0.84111582777440874</v>
      </c>
      <c r="O588" s="84">
        <v>0.82624568656542263</v>
      </c>
      <c r="P588" s="84">
        <v>0.83315846421194129</v>
      </c>
      <c r="Q588" s="84">
        <v>0.86739044969304757</v>
      </c>
      <c r="R588" s="84">
        <v>0.82441368024149397</v>
      </c>
      <c r="S588" s="84">
        <v>0.83977821804757768</v>
      </c>
      <c r="T588" s="84">
        <v>0.87611238240528877</v>
      </c>
      <c r="U588" s="84">
        <v>0.84169705874635936</v>
      </c>
      <c r="V588" s="84">
        <v>0.83630072272598999</v>
      </c>
      <c r="W588" s="84">
        <v>0.84135827032762966</v>
      </c>
      <c r="X588" s="84">
        <v>0.84547717572280046</v>
      </c>
      <c r="Y588" s="84">
        <v>0.83696250294788166</v>
      </c>
      <c r="Z588" s="84">
        <v>0.84370004617953154</v>
      </c>
      <c r="AA588" s="84">
        <v>0.8347657652166256</v>
      </c>
      <c r="AB588" s="84">
        <v>0.82564058811819263</v>
      </c>
      <c r="AC588" s="84">
        <v>0.82283352914961727</v>
      </c>
      <c r="AD588" s="84">
        <v>0.81245201135035894</v>
      </c>
      <c r="AE588" s="84">
        <v>0.82060974791419694</v>
      </c>
      <c r="AF588" s="84">
        <v>1</v>
      </c>
      <c r="AG588" s="84">
        <v>1</v>
      </c>
      <c r="AH588" s="84">
        <v>1</v>
      </c>
      <c r="AI588" s="84">
        <v>0.97796195140327746</v>
      </c>
      <c r="AJ588" s="84">
        <v>0.98280174303174084</v>
      </c>
      <c r="AK588" s="84">
        <v>0.98001971738416027</v>
      </c>
    </row>
    <row r="589" spans="1:37">
      <c r="A589" s="84">
        <v>22</v>
      </c>
      <c r="B589" s="84">
        <v>0.91204448997512066</v>
      </c>
      <c r="C589" s="84">
        <v>1</v>
      </c>
      <c r="D589" s="84">
        <v>1</v>
      </c>
      <c r="E589" s="84">
        <v>0.80815629337034267</v>
      </c>
      <c r="F589" s="84">
        <v>0.96242205902729683</v>
      </c>
      <c r="G589" s="84">
        <v>0.97017062403054521</v>
      </c>
      <c r="H589" s="84">
        <v>0.57844030725165985</v>
      </c>
      <c r="I589" s="84">
        <v>0.69640776699029128</v>
      </c>
      <c r="J589" s="84">
        <v>0.65882709195518319</v>
      </c>
      <c r="K589" s="84">
        <v>0.62458256492050024</v>
      </c>
      <c r="L589" s="84">
        <v>0.66605910847971816</v>
      </c>
      <c r="M589" s="84">
        <v>0.65306583233880589</v>
      </c>
      <c r="N589" s="84">
        <v>0.68194627760139837</v>
      </c>
      <c r="O589" s="84">
        <v>0.64291429809792122</v>
      </c>
      <c r="P589" s="84">
        <v>0.67636643824387677</v>
      </c>
      <c r="Q589" s="84">
        <v>0.71530528926119696</v>
      </c>
      <c r="R589" s="84">
        <v>0.65615843073078495</v>
      </c>
      <c r="S589" s="84">
        <v>0.68165167690531514</v>
      </c>
      <c r="T589" s="84">
        <v>0.72101449275362328</v>
      </c>
      <c r="U589" s="84">
        <v>0.68389263505890363</v>
      </c>
      <c r="V589" s="84">
        <v>0.67473649336785413</v>
      </c>
      <c r="W589" s="84">
        <v>0.70009285051067782</v>
      </c>
      <c r="X589" s="84">
        <v>0.69225053827005179</v>
      </c>
      <c r="Y589" s="84">
        <v>0.688389277572518</v>
      </c>
      <c r="Z589" s="84">
        <v>0.70462860999609245</v>
      </c>
      <c r="AA589" s="84">
        <v>0.6577808480809475</v>
      </c>
      <c r="AB589" s="84">
        <v>0.66486079117253927</v>
      </c>
      <c r="AC589" s="84">
        <v>0.63116314872584378</v>
      </c>
      <c r="AD589" s="84">
        <v>0.61473042897679864</v>
      </c>
      <c r="AE589" s="84">
        <v>0.60972554633502574</v>
      </c>
      <c r="AF589" s="84">
        <v>0.80677154582763333</v>
      </c>
      <c r="AG589" s="84">
        <v>0.87859210043614744</v>
      </c>
      <c r="AH589" s="84">
        <v>0.87196754883427852</v>
      </c>
      <c r="AI589" s="84">
        <v>1</v>
      </c>
      <c r="AJ589" s="84">
        <v>1</v>
      </c>
      <c r="AK589" s="84">
        <v>1</v>
      </c>
    </row>
    <row r="590" spans="1:37">
      <c r="A590" s="84">
        <v>23</v>
      </c>
      <c r="B590" s="84">
        <v>0.71183960193180151</v>
      </c>
      <c r="C590" s="84">
        <v>0.84730204342273285</v>
      </c>
      <c r="D590" s="84">
        <v>0.90680040599438794</v>
      </c>
      <c r="E590" s="84">
        <v>0.53976726806875197</v>
      </c>
      <c r="F590" s="84">
        <v>0.804794235832063</v>
      </c>
      <c r="G590" s="84">
        <v>0.83235890705166449</v>
      </c>
      <c r="H590" s="84">
        <v>0.39194115349563852</v>
      </c>
      <c r="I590" s="84">
        <v>0.5210679611650485</v>
      </c>
      <c r="J590" s="84">
        <v>0.47283065845698341</v>
      </c>
      <c r="K590" s="84">
        <v>0.44654338832677049</v>
      </c>
      <c r="L590" s="84">
        <v>0.46198072124088663</v>
      </c>
      <c r="M590" s="84">
        <v>0.44769860981195359</v>
      </c>
      <c r="N590" s="84">
        <v>0.522134627046695</v>
      </c>
      <c r="O590" s="84">
        <v>0.47489456048810569</v>
      </c>
      <c r="P590" s="84">
        <v>0.50914784091281673</v>
      </c>
      <c r="Q590" s="84">
        <v>0.56334109535186139</v>
      </c>
      <c r="R590" s="84">
        <v>0.50212855357873454</v>
      </c>
      <c r="S590" s="84">
        <v>0.53402984649154073</v>
      </c>
      <c r="T590" s="84">
        <v>0.56569412662090013</v>
      </c>
      <c r="U590" s="84">
        <v>0.53162438013276314</v>
      </c>
      <c r="V590" s="84">
        <v>0.53107476348822669</v>
      </c>
      <c r="W590" s="84">
        <v>0.56303886457089802</v>
      </c>
      <c r="X590" s="84">
        <v>0.54548856481205288</v>
      </c>
      <c r="Y590" s="84">
        <v>0.54799151010140712</v>
      </c>
      <c r="Z590" s="84">
        <v>0.55564633583176437</v>
      </c>
      <c r="AA590" s="84">
        <v>0.48914670405212302</v>
      </c>
      <c r="AB590" s="84">
        <v>0.50066831612774798</v>
      </c>
      <c r="AC590" s="84">
        <v>0.49041850666450593</v>
      </c>
      <c r="AD590" s="84">
        <v>0.44126189283925898</v>
      </c>
      <c r="AE590" s="84">
        <v>0.43805220658957211</v>
      </c>
      <c r="AF590" s="84">
        <v>0.53736320109439129</v>
      </c>
      <c r="AG590" s="84">
        <v>0.67386785146537331</v>
      </c>
      <c r="AH590" s="84">
        <v>0.66879332073093878</v>
      </c>
      <c r="AI590" s="84">
        <v>0.90450178941420212</v>
      </c>
      <c r="AJ590" s="84">
        <v>0.86408993631230169</v>
      </c>
      <c r="AK590" s="84">
        <v>0.90489648373315801</v>
      </c>
    </row>
    <row r="591" spans="1:37">
      <c r="A591" s="84">
        <v>24</v>
      </c>
      <c r="B591" s="84">
        <v>0.58349187765256838</v>
      </c>
      <c r="C591" s="84">
        <v>0.69569497658578083</v>
      </c>
      <c r="D591" s="84">
        <v>0.73037196250522429</v>
      </c>
      <c r="E591" s="84">
        <v>0.4013024447528557</v>
      </c>
      <c r="F591" s="84">
        <v>0.65340169045309693</v>
      </c>
      <c r="G591" s="84">
        <v>0.66638825915761835</v>
      </c>
      <c r="H591" s="84">
        <v>0.2107147506835047</v>
      </c>
      <c r="I591" s="84">
        <v>0.38501618122977338</v>
      </c>
      <c r="J591" s="84">
        <v>0.32458531005013302</v>
      </c>
      <c r="K591" s="84">
        <v>0.3081293924138962</v>
      </c>
      <c r="L591" s="84">
        <v>0.30989137348925971</v>
      </c>
      <c r="M591" s="84">
        <v>0.28926232945198849</v>
      </c>
      <c r="N591" s="84">
        <v>0.38886312560196912</v>
      </c>
      <c r="O591" s="84">
        <v>0.32520379415540029</v>
      </c>
      <c r="P591" s="84">
        <v>0.3498967179251779</v>
      </c>
      <c r="Q591" s="84">
        <v>0.43000574590981949</v>
      </c>
      <c r="R591" s="84">
        <v>0.36438072912635311</v>
      </c>
      <c r="S591" s="84">
        <v>0.39480323265725009</v>
      </c>
      <c r="T591" s="84">
        <v>0.41215357233663868</v>
      </c>
      <c r="U591" s="84">
        <v>0.39718731141605218</v>
      </c>
      <c r="V591" s="84">
        <v>0.40614991962894348</v>
      </c>
      <c r="W591" s="84">
        <v>0.42615068311447152</v>
      </c>
      <c r="X591" s="84">
        <v>0.41487198121342611</v>
      </c>
      <c r="Y591" s="84">
        <v>0.41607241119858063</v>
      </c>
      <c r="Z591" s="84">
        <v>0.41980746687506648</v>
      </c>
      <c r="AA591" s="84">
        <v>0.3472716066941639</v>
      </c>
      <c r="AB591" s="84">
        <v>0.37394420271307921</v>
      </c>
      <c r="AC591" s="84">
        <v>0.34939026860592309</v>
      </c>
      <c r="AD591" s="84">
        <v>0.29205474878985138</v>
      </c>
      <c r="AE591" s="84">
        <v>0.29845438074574449</v>
      </c>
      <c r="AF591" s="84">
        <v>0.3377222982216142</v>
      </c>
      <c r="AG591" s="84">
        <v>0.50766314759711417</v>
      </c>
      <c r="AH591" s="84">
        <v>0.49058758664146179</v>
      </c>
      <c r="AI591" s="84">
        <v>0.76172537200979473</v>
      </c>
      <c r="AJ591" s="84">
        <v>0.71835598071319906</v>
      </c>
      <c r="AK591" s="84">
        <v>0.7307919815971079</v>
      </c>
    </row>
    <row r="601" spans="1:50">
      <c r="A601" s="124" t="s">
        <v>70</v>
      </c>
      <c r="B601" s="83"/>
      <c r="C601" s="83"/>
      <c r="D601" s="83">
        <v>2015</v>
      </c>
      <c r="E601" s="83"/>
      <c r="F601" s="119" t="s">
        <v>1</v>
      </c>
      <c r="G601" s="158">
        <v>12164.17599999999</v>
      </c>
      <c r="H601" s="83" t="s">
        <v>2</v>
      </c>
      <c r="I601" s="83"/>
      <c r="J601" s="83"/>
      <c r="K601" s="83" t="s">
        <v>3</v>
      </c>
      <c r="L601" s="83" t="s">
        <v>4</v>
      </c>
      <c r="M601" s="83"/>
      <c r="N601" s="83"/>
      <c r="O601" s="83"/>
      <c r="P601" s="83"/>
      <c r="Q601" s="83"/>
      <c r="R601" s="83"/>
      <c r="S601" s="83"/>
      <c r="T601" s="83"/>
      <c r="U601" s="83"/>
      <c r="V601" s="85"/>
      <c r="W601" s="83"/>
      <c r="X601" s="83"/>
      <c r="Y601" s="83"/>
      <c r="Z601" s="83"/>
      <c r="AA601" s="83"/>
      <c r="AB601" s="83"/>
      <c r="AC601" s="83"/>
      <c r="AD601" s="83"/>
      <c r="AE601" s="83"/>
      <c r="AF601" s="83"/>
      <c r="AG601" s="83"/>
      <c r="AH601" s="83"/>
      <c r="AI601" s="83"/>
      <c r="AJ601" s="83"/>
      <c r="AK601" s="83"/>
    </row>
    <row r="602" spans="1:50">
      <c r="A602" s="89">
        <v>16</v>
      </c>
      <c r="B602" s="84" t="s">
        <v>8</v>
      </c>
      <c r="C602" s="83"/>
      <c r="D602" s="83"/>
      <c r="E602" s="83"/>
      <c r="F602" s="104" t="s">
        <v>9</v>
      </c>
      <c r="G602" s="83">
        <v>0</v>
      </c>
      <c r="H602" s="83" t="s">
        <v>2</v>
      </c>
      <c r="I602" s="83"/>
      <c r="J602" s="83"/>
      <c r="K602" s="83" t="s">
        <v>10</v>
      </c>
      <c r="L602" s="83" t="s">
        <v>4</v>
      </c>
      <c r="M602" s="83"/>
      <c r="N602" s="83" t="s">
        <v>11</v>
      </c>
      <c r="O602" s="83"/>
      <c r="P602" s="83"/>
      <c r="Q602" s="83"/>
      <c r="R602" s="83"/>
      <c r="S602" s="83"/>
      <c r="T602" s="83"/>
      <c r="U602" s="83"/>
      <c r="V602" s="83"/>
      <c r="W602" s="83"/>
      <c r="X602" s="83"/>
      <c r="Y602" s="83"/>
      <c r="Z602" s="83"/>
      <c r="AA602" s="83"/>
      <c r="AB602" s="83"/>
      <c r="AC602" s="83"/>
      <c r="AD602" s="83"/>
      <c r="AE602" s="83"/>
      <c r="AF602" s="83"/>
      <c r="AG602" s="83"/>
      <c r="AH602" s="83"/>
      <c r="AI602" s="83"/>
      <c r="AJ602" s="83"/>
      <c r="AK602" s="83"/>
    </row>
    <row r="603" spans="1:50">
      <c r="A603" s="84"/>
      <c r="B603" s="84">
        <v>1</v>
      </c>
      <c r="C603" s="84" t="s">
        <v>22</v>
      </c>
      <c r="D603" s="84" t="s">
        <v>23</v>
      </c>
      <c r="E603" s="84">
        <v>2</v>
      </c>
      <c r="F603" s="84" t="s">
        <v>24</v>
      </c>
      <c r="G603" s="84" t="s">
        <v>25</v>
      </c>
      <c r="H603" s="84">
        <v>3</v>
      </c>
      <c r="I603" s="84" t="s">
        <v>26</v>
      </c>
      <c r="J603" s="84" t="s">
        <v>27</v>
      </c>
      <c r="K603" s="84">
        <v>4</v>
      </c>
      <c r="L603" s="84" t="s">
        <v>28</v>
      </c>
      <c r="M603" s="84" t="s">
        <v>29</v>
      </c>
      <c r="N603" s="84">
        <v>5</v>
      </c>
      <c r="O603" s="84" t="s">
        <v>30</v>
      </c>
      <c r="P603" s="84" t="s">
        <v>30</v>
      </c>
      <c r="Q603" s="84">
        <v>6</v>
      </c>
      <c r="R603" s="84" t="s">
        <v>31</v>
      </c>
      <c r="S603" s="84" t="s">
        <v>32</v>
      </c>
      <c r="T603" s="84">
        <v>7</v>
      </c>
      <c r="U603" s="84" t="s">
        <v>33</v>
      </c>
      <c r="V603" s="84" t="s">
        <v>34</v>
      </c>
      <c r="W603" s="84">
        <v>8</v>
      </c>
      <c r="X603" s="84" t="s">
        <v>35</v>
      </c>
      <c r="Y603" s="84" t="s">
        <v>36</v>
      </c>
      <c r="Z603" s="84">
        <v>9</v>
      </c>
      <c r="AA603" s="84" t="s">
        <v>37</v>
      </c>
      <c r="AB603" s="84" t="s">
        <v>38</v>
      </c>
      <c r="AC603" s="84">
        <v>10</v>
      </c>
      <c r="AD603" s="84" t="s">
        <v>39</v>
      </c>
      <c r="AE603" s="84" t="s">
        <v>40</v>
      </c>
      <c r="AF603" s="84">
        <v>11</v>
      </c>
      <c r="AG603" s="84" t="s">
        <v>41</v>
      </c>
      <c r="AH603" s="84" t="s">
        <v>42</v>
      </c>
      <c r="AI603" s="84">
        <v>12</v>
      </c>
      <c r="AJ603" s="84" t="s">
        <v>43</v>
      </c>
      <c r="AK603" s="84" t="s">
        <v>44</v>
      </c>
    </row>
    <row r="604" spans="1:50">
      <c r="A604" s="83"/>
      <c r="B604" s="84">
        <v>31</v>
      </c>
      <c r="C604" s="83"/>
      <c r="D604" s="83"/>
      <c r="E604" s="84">
        <v>28</v>
      </c>
      <c r="F604" s="83"/>
      <c r="G604" s="83"/>
      <c r="H604" s="84">
        <v>31</v>
      </c>
      <c r="I604" s="83"/>
      <c r="J604" s="83"/>
      <c r="K604" s="84">
        <v>30</v>
      </c>
      <c r="L604" s="83"/>
      <c r="M604" s="83"/>
      <c r="N604" s="84">
        <v>31</v>
      </c>
      <c r="O604" s="83"/>
      <c r="P604" s="83"/>
      <c r="Q604" s="84">
        <v>30</v>
      </c>
      <c r="R604" s="83"/>
      <c r="S604" s="83"/>
      <c r="T604" s="84">
        <v>31</v>
      </c>
      <c r="U604" s="83"/>
      <c r="V604" s="83"/>
      <c r="W604" s="84">
        <v>31</v>
      </c>
      <c r="X604" s="83"/>
      <c r="Y604" s="83"/>
      <c r="Z604" s="84">
        <v>30</v>
      </c>
      <c r="AA604" s="83"/>
      <c r="AB604" s="83"/>
      <c r="AC604" s="84">
        <v>31</v>
      </c>
      <c r="AD604" s="83"/>
      <c r="AE604" s="83"/>
      <c r="AF604" s="84">
        <v>30</v>
      </c>
      <c r="AG604" s="83"/>
      <c r="AH604" s="83"/>
      <c r="AI604" s="84">
        <v>31</v>
      </c>
      <c r="AJ604" s="83"/>
      <c r="AK604" s="83"/>
    </row>
    <row r="605" spans="1:50">
      <c r="A605" s="84" t="s">
        <v>47</v>
      </c>
      <c r="B605" s="84" t="s">
        <v>48</v>
      </c>
      <c r="C605" s="84" t="s">
        <v>49</v>
      </c>
      <c r="D605" s="84" t="s">
        <v>50</v>
      </c>
      <c r="E605" s="84" t="s">
        <v>48</v>
      </c>
      <c r="F605" s="84" t="s">
        <v>49</v>
      </c>
      <c r="G605" s="84" t="s">
        <v>50</v>
      </c>
      <c r="H605" s="84" t="s">
        <v>48</v>
      </c>
      <c r="I605" s="84" t="s">
        <v>49</v>
      </c>
      <c r="J605" s="84" t="s">
        <v>50</v>
      </c>
      <c r="K605" s="84" t="s">
        <v>48</v>
      </c>
      <c r="L605" s="84" t="s">
        <v>49</v>
      </c>
      <c r="M605" s="84" t="s">
        <v>50</v>
      </c>
      <c r="N605" s="84" t="s">
        <v>48</v>
      </c>
      <c r="O605" s="84" t="s">
        <v>49</v>
      </c>
      <c r="P605" s="84" t="s">
        <v>50</v>
      </c>
      <c r="Q605" s="84" t="s">
        <v>48</v>
      </c>
      <c r="R605" s="84" t="s">
        <v>49</v>
      </c>
      <c r="S605" s="84" t="s">
        <v>50</v>
      </c>
      <c r="T605" s="84" t="s">
        <v>48</v>
      </c>
      <c r="U605" s="84" t="s">
        <v>49</v>
      </c>
      <c r="V605" s="84" t="s">
        <v>50</v>
      </c>
      <c r="W605" s="84" t="s">
        <v>48</v>
      </c>
      <c r="X605" s="84" t="s">
        <v>49</v>
      </c>
      <c r="Y605" s="84" t="s">
        <v>50</v>
      </c>
      <c r="Z605" s="84" t="s">
        <v>48</v>
      </c>
      <c r="AA605" s="84" t="s">
        <v>49</v>
      </c>
      <c r="AB605" s="84" t="s">
        <v>50</v>
      </c>
      <c r="AC605" s="84" t="s">
        <v>48</v>
      </c>
      <c r="AD605" s="84" t="s">
        <v>49</v>
      </c>
      <c r="AE605" s="84" t="s">
        <v>50</v>
      </c>
      <c r="AF605" s="84" t="s">
        <v>48</v>
      </c>
      <c r="AG605" s="84" t="s">
        <v>49</v>
      </c>
      <c r="AH605" s="84" t="s">
        <v>50</v>
      </c>
      <c r="AI605" s="84" t="s">
        <v>48</v>
      </c>
      <c r="AJ605" s="84" t="s">
        <v>49</v>
      </c>
      <c r="AK605" s="84" t="s">
        <v>50</v>
      </c>
    </row>
    <row r="606" spans="1:50">
      <c r="A606" s="83"/>
      <c r="B606" s="162">
        <v>7.0825878656356742E-2</v>
      </c>
      <c r="C606" s="163">
        <v>1.20857660906035</v>
      </c>
      <c r="D606" s="163">
        <v>1.012952991732353</v>
      </c>
      <c r="E606" s="162">
        <v>6.2502170786159675E-2</v>
      </c>
      <c r="F606" s="163">
        <v>1.197862747186424</v>
      </c>
      <c r="G606" s="163">
        <v>0.99746468842219194</v>
      </c>
      <c r="H606" s="162">
        <v>6.5804664928290901E-2</v>
      </c>
      <c r="I606" s="163">
        <v>1.172153952153778</v>
      </c>
      <c r="J606" s="163">
        <v>0.96852522116304307</v>
      </c>
      <c r="K606" s="162">
        <v>6.3999026990483113E-2</v>
      </c>
      <c r="L606" s="163">
        <v>1.154073871342679</v>
      </c>
      <c r="M606" s="163">
        <v>0.96160754961449901</v>
      </c>
      <c r="N606" s="162">
        <v>6.7494287651709312E-2</v>
      </c>
      <c r="O606" s="163">
        <v>1.788950058094563</v>
      </c>
      <c r="P606" s="163">
        <v>1.090305342905034</v>
      </c>
      <c r="Q606" s="162">
        <v>0.1084620353787682</v>
      </c>
      <c r="R606" s="163">
        <v>1.948783018950196</v>
      </c>
      <c r="S606" s="163">
        <v>1.191887901263637</v>
      </c>
      <c r="T606" s="162">
        <v>0.1175174277150519</v>
      </c>
      <c r="U606" s="163">
        <v>1.397082078974804</v>
      </c>
      <c r="V606" s="163">
        <v>0.96986958142061297</v>
      </c>
      <c r="W606" s="162">
        <v>0.13887498372959239</v>
      </c>
      <c r="X606" s="163">
        <v>1.467913440370201</v>
      </c>
      <c r="Y606" s="163">
        <v>1.0688864299097389</v>
      </c>
      <c r="Z606" s="162">
        <v>0.10526671009680751</v>
      </c>
      <c r="AA606" s="163">
        <v>1.575548279874095</v>
      </c>
      <c r="AB606" s="163">
        <v>1.28169409636401</v>
      </c>
      <c r="AC606" s="162">
        <v>6.5834310572313232E-2</v>
      </c>
      <c r="AD606" s="163">
        <v>1.5483349097093251</v>
      </c>
      <c r="AE606" s="163">
        <v>0.93359544899100455</v>
      </c>
      <c r="AF606" s="162">
        <v>6.3914802154582256E-2</v>
      </c>
      <c r="AG606" s="163">
        <v>1.174868977905422</v>
      </c>
      <c r="AH606" s="163">
        <v>1.001652171563348</v>
      </c>
      <c r="AI606" s="162">
        <v>6.9503701339884802E-2</v>
      </c>
      <c r="AJ606" s="163">
        <v>1.194747545824161</v>
      </c>
      <c r="AK606" s="163">
        <v>0.95774153896403169</v>
      </c>
      <c r="AM606" t="str">
        <f>A601</f>
        <v>RefgChg-Res-StdForMsr_IncNTXV16pct_base-rDXGF-DMoMH85-CZ16</v>
      </c>
      <c r="AN606" s="159">
        <f>1/($B606*(1/$B604)*(1/(5/7+2/7*$D606))*$B616/SUM($B608:$B631))</f>
        <v>10976.152865489148</v>
      </c>
      <c r="AO606" s="159">
        <f>1/(B606*(1/B604)*(1/(5/7+2/7*D606)))</f>
        <v>439.3129614271046</v>
      </c>
      <c r="AP606" s="159"/>
      <c r="AR606" s="164">
        <f>CHOOSE(AV$3,C606,F606,I606,L606,O606,R606,U606,X606,AA606,AD606,AG606,AJ606)</f>
        <v>1.397082078974804</v>
      </c>
      <c r="AS606" s="160"/>
      <c r="AT606" s="160"/>
      <c r="AV606" s="115">
        <f>AN606/AR606</f>
        <v>7856.4839036111498</v>
      </c>
      <c r="AW606" s="161">
        <f>AO606/AR606</f>
        <v>314.45035910093259</v>
      </c>
      <c r="AX606" s="159"/>
    </row>
    <row r="607" spans="1:50">
      <c r="A607" s="84" t="s">
        <v>51</v>
      </c>
      <c r="B607" s="84" t="s">
        <v>52</v>
      </c>
      <c r="C607" s="84" t="s">
        <v>53</v>
      </c>
      <c r="D607" s="84" t="s">
        <v>54</v>
      </c>
      <c r="E607" s="84" t="s">
        <v>52</v>
      </c>
      <c r="F607" s="84" t="s">
        <v>53</v>
      </c>
      <c r="G607" s="84" t="s">
        <v>54</v>
      </c>
      <c r="H607" s="84" t="s">
        <v>52</v>
      </c>
      <c r="I607" s="84" t="s">
        <v>53</v>
      </c>
      <c r="J607" s="84" t="s">
        <v>54</v>
      </c>
      <c r="K607" s="84" t="s">
        <v>52</v>
      </c>
      <c r="L607" s="84" t="s">
        <v>53</v>
      </c>
      <c r="M607" s="84" t="s">
        <v>54</v>
      </c>
      <c r="N607" s="84" t="s">
        <v>52</v>
      </c>
      <c r="O607" s="84" t="s">
        <v>53</v>
      </c>
      <c r="P607" s="84" t="s">
        <v>54</v>
      </c>
      <c r="Q607" s="84" t="s">
        <v>52</v>
      </c>
      <c r="R607" s="84" t="s">
        <v>53</v>
      </c>
      <c r="S607" s="84" t="s">
        <v>54</v>
      </c>
      <c r="T607" s="84" t="s">
        <v>52</v>
      </c>
      <c r="U607" s="84" t="s">
        <v>53</v>
      </c>
      <c r="V607" s="84" t="s">
        <v>54</v>
      </c>
      <c r="W607" s="84" t="s">
        <v>52</v>
      </c>
      <c r="X607" s="84" t="s">
        <v>53</v>
      </c>
      <c r="Y607" s="84" t="s">
        <v>54</v>
      </c>
      <c r="Z607" s="84" t="s">
        <v>52</v>
      </c>
      <c r="AA607" s="84" t="s">
        <v>53</v>
      </c>
      <c r="AB607" s="84" t="s">
        <v>54</v>
      </c>
      <c r="AC607" s="84" t="s">
        <v>52</v>
      </c>
      <c r="AD607" s="84" t="s">
        <v>53</v>
      </c>
      <c r="AE607" s="84" t="s">
        <v>54</v>
      </c>
      <c r="AF607" s="84" t="s">
        <v>52</v>
      </c>
      <c r="AG607" s="84" t="s">
        <v>53</v>
      </c>
      <c r="AH607" s="84" t="s">
        <v>54</v>
      </c>
      <c r="AI607" s="84" t="s">
        <v>52</v>
      </c>
      <c r="AJ607" s="84" t="s">
        <v>53</v>
      </c>
      <c r="AK607" s="84" t="s">
        <v>54</v>
      </c>
    </row>
    <row r="608" spans="1:50">
      <c r="A608" s="84">
        <v>1</v>
      </c>
      <c r="B608" s="84">
        <v>0.64948287007110539</v>
      </c>
      <c r="C608" s="84">
        <v>0.60318200663349919</v>
      </c>
      <c r="D608" s="84">
        <v>0.68669621846440121</v>
      </c>
      <c r="E608" s="84">
        <v>0.64098387359504816</v>
      </c>
      <c r="F608" s="84">
        <v>0.58457160923174201</v>
      </c>
      <c r="G608" s="84">
        <v>0.67248407643312091</v>
      </c>
      <c r="H608" s="84">
        <v>0.542468085106383</v>
      </c>
      <c r="I608" s="84">
        <v>0.51514046918530487</v>
      </c>
      <c r="J608" s="84">
        <v>0.54913873681399394</v>
      </c>
      <c r="K608" s="84">
        <v>0.55704467353951903</v>
      </c>
      <c r="L608" s="84">
        <v>0.5430926869863727</v>
      </c>
      <c r="M608" s="84">
        <v>0.58206442727064045</v>
      </c>
      <c r="N608" s="84">
        <v>0.61346115833168602</v>
      </c>
      <c r="O608" s="84">
        <v>0.43961546164630477</v>
      </c>
      <c r="P608" s="84">
        <v>0.72140017667844525</v>
      </c>
      <c r="Q608" s="84">
        <v>0.2287794385306933</v>
      </c>
      <c r="R608" s="84">
        <v>0.27777939295266901</v>
      </c>
      <c r="S608" s="84">
        <v>0.24080716090197421</v>
      </c>
      <c r="T608" s="84">
        <v>0.23692932025701721</v>
      </c>
      <c r="U608" s="84">
        <v>0.22386322735452899</v>
      </c>
      <c r="V608" s="84">
        <v>0.2309253835223154</v>
      </c>
      <c r="W608" s="84">
        <v>0.22561829211385909</v>
      </c>
      <c r="X608" s="84">
        <v>0.21431351004898591</v>
      </c>
      <c r="Y608" s="84">
        <v>0.2301614101438508</v>
      </c>
      <c r="Z608" s="84">
        <v>0.20925232348453321</v>
      </c>
      <c r="AA608" s="84">
        <v>0.24336450363653539</v>
      </c>
      <c r="AB608" s="84">
        <v>0.22926366855326619</v>
      </c>
      <c r="AC608" s="84">
        <v>0.36608079748163702</v>
      </c>
      <c r="AD608" s="84">
        <v>0.42669045405432582</v>
      </c>
      <c r="AE608" s="84">
        <v>0.51935205470357837</v>
      </c>
      <c r="AF608" s="84">
        <v>0.61790840738209174</v>
      </c>
      <c r="AG608" s="84">
        <v>0.55261841227485009</v>
      </c>
      <c r="AH608" s="84">
        <v>0.62405711982495538</v>
      </c>
      <c r="AI608" s="84">
        <v>0.61675779993567048</v>
      </c>
      <c r="AJ608" s="84">
        <v>0.5949423029707831</v>
      </c>
      <c r="AK608" s="84">
        <v>0.61043478260869577</v>
      </c>
    </row>
    <row r="609" spans="1:37">
      <c r="A609" s="84">
        <v>2</v>
      </c>
      <c r="B609" s="84">
        <v>0.57756948933419516</v>
      </c>
      <c r="C609" s="84">
        <v>0.52814054726368154</v>
      </c>
      <c r="D609" s="84">
        <v>0.61779674930224948</v>
      </c>
      <c r="E609" s="84">
        <v>0.56882228375957</v>
      </c>
      <c r="F609" s="84">
        <v>0.50607880895582447</v>
      </c>
      <c r="G609" s="84">
        <v>0.59547770700636926</v>
      </c>
      <c r="H609" s="84">
        <v>0.51438297872340422</v>
      </c>
      <c r="I609" s="84">
        <v>0.46954982164709558</v>
      </c>
      <c r="J609" s="84">
        <v>0.48638002403525171</v>
      </c>
      <c r="K609" s="84">
        <v>0.53711340206185565</v>
      </c>
      <c r="L609" s="84">
        <v>0.51271715385415595</v>
      </c>
      <c r="M609" s="84">
        <v>0.52980335144234458</v>
      </c>
      <c r="N609" s="84">
        <v>0.44702510377544968</v>
      </c>
      <c r="O609" s="84">
        <v>0.3999599439214902</v>
      </c>
      <c r="P609" s="84">
        <v>0.58143772084805667</v>
      </c>
      <c r="Q609" s="84">
        <v>0.1847112679940433</v>
      </c>
      <c r="R609" s="84">
        <v>0.2397953250377951</v>
      </c>
      <c r="S609" s="84">
        <v>0.19807878239715559</v>
      </c>
      <c r="T609" s="84">
        <v>0.19168075752451799</v>
      </c>
      <c r="U609" s="84">
        <v>0.18776244751049789</v>
      </c>
      <c r="V609" s="84">
        <v>0.18284372009395941</v>
      </c>
      <c r="W609" s="84">
        <v>0.18735417638824081</v>
      </c>
      <c r="X609" s="84">
        <v>0.17805475438355539</v>
      </c>
      <c r="Y609" s="84">
        <v>0.1902028319938768</v>
      </c>
      <c r="Z609" s="84">
        <v>0.15418227215980029</v>
      </c>
      <c r="AA609" s="84">
        <v>0.2137842007493467</v>
      </c>
      <c r="AB609" s="84">
        <v>0.18239607438592581</v>
      </c>
      <c r="AC609" s="84">
        <v>0.34129066107030431</v>
      </c>
      <c r="AD609" s="84">
        <v>0.38729049928386572</v>
      </c>
      <c r="AE609" s="84">
        <v>0.45807608046205939</v>
      </c>
      <c r="AF609" s="84">
        <v>0.54323308270676685</v>
      </c>
      <c r="AG609" s="84">
        <v>0.46758950411385392</v>
      </c>
      <c r="AH609" s="84">
        <v>0.5428110784821788</v>
      </c>
      <c r="AI609" s="84">
        <v>0.54615632036024442</v>
      </c>
      <c r="AJ609" s="84">
        <v>0.51711269334642751</v>
      </c>
      <c r="AK609" s="84">
        <v>0.54037267080745344</v>
      </c>
    </row>
    <row r="610" spans="1:37">
      <c r="A610" s="84">
        <v>3</v>
      </c>
      <c r="B610" s="84">
        <v>0.5392695539754363</v>
      </c>
      <c r="C610" s="84">
        <v>0.49917081260364837</v>
      </c>
      <c r="D610" s="84">
        <v>0.5703496962731901</v>
      </c>
      <c r="E610" s="84">
        <v>0.54129337025574198</v>
      </c>
      <c r="F610" s="84">
        <v>0.48130371051648307</v>
      </c>
      <c r="G610" s="84">
        <v>0.54496815286624201</v>
      </c>
      <c r="H610" s="84">
        <v>0.50263829787234038</v>
      </c>
      <c r="I610" s="84">
        <v>0.45749472752362852</v>
      </c>
      <c r="J610" s="84">
        <v>0.46067565763119239</v>
      </c>
      <c r="K610" s="84">
        <v>0.53127147766323024</v>
      </c>
      <c r="L610" s="84">
        <v>0.50148236762717158</v>
      </c>
      <c r="M610" s="84">
        <v>0.51817277526972227</v>
      </c>
      <c r="N610" s="84">
        <v>0.34255781775054361</v>
      </c>
      <c r="O610" s="84">
        <v>0.38745672512946699</v>
      </c>
      <c r="P610" s="84">
        <v>0.51142888692579502</v>
      </c>
      <c r="Q610" s="84">
        <v>0.16033313110142849</v>
      </c>
      <c r="R610" s="84">
        <v>0.2228747528782416</v>
      </c>
      <c r="S610" s="84">
        <v>0.18111218538502319</v>
      </c>
      <c r="T610" s="84">
        <v>0.1644234020967196</v>
      </c>
      <c r="U610" s="84">
        <v>0.1719256148770246</v>
      </c>
      <c r="V610" s="84">
        <v>0.17292578951947341</v>
      </c>
      <c r="W610" s="84">
        <v>0.16944703686420909</v>
      </c>
      <c r="X610" s="84">
        <v>0.1594561186650186</v>
      </c>
      <c r="Y610" s="84">
        <v>0.1718781657324239</v>
      </c>
      <c r="Z610" s="84">
        <v>0.13836870578443611</v>
      </c>
      <c r="AA610" s="84">
        <v>0.20181984194452321</v>
      </c>
      <c r="AB610" s="84">
        <v>0.16667131346362951</v>
      </c>
      <c r="AC610" s="84">
        <v>0.33342077649527813</v>
      </c>
      <c r="AD610" s="84">
        <v>0.36836947508606183</v>
      </c>
      <c r="AE610" s="84">
        <v>0.43079067914758018</v>
      </c>
      <c r="AF610" s="84">
        <v>0.50529733424470258</v>
      </c>
      <c r="AG610" s="84">
        <v>0.43262174783188811</v>
      </c>
      <c r="AH610" s="84">
        <v>0.48787931133759432</v>
      </c>
      <c r="AI610" s="84">
        <v>0.5165648118366033</v>
      </c>
      <c r="AJ610" s="84">
        <v>0.48512153204026498</v>
      </c>
      <c r="AK610" s="84">
        <v>0.49161490683229819</v>
      </c>
    </row>
    <row r="611" spans="1:37">
      <c r="A611" s="84">
        <v>4</v>
      </c>
      <c r="B611" s="84">
        <v>0.52213962508080147</v>
      </c>
      <c r="C611" s="84">
        <v>0.488391376451078</v>
      </c>
      <c r="D611" s="84">
        <v>0.54550429595578187</v>
      </c>
      <c r="E611" s="84">
        <v>0.52435250040723258</v>
      </c>
      <c r="F611" s="84">
        <v>0.47288247636018738</v>
      </c>
      <c r="G611" s="84">
        <v>0.52751592356687904</v>
      </c>
      <c r="H611" s="84">
        <v>0.49719148936170221</v>
      </c>
      <c r="I611" s="84">
        <v>0.45619288150597542</v>
      </c>
      <c r="J611" s="84">
        <v>0.44732274001869399</v>
      </c>
      <c r="K611" s="84">
        <v>0.53109965635738843</v>
      </c>
      <c r="L611" s="84">
        <v>0.4968272131488608</v>
      </c>
      <c r="M611" s="84">
        <v>0.50133904659882167</v>
      </c>
      <c r="N611" s="84">
        <v>0.26526981616920342</v>
      </c>
      <c r="O611" s="84">
        <v>0.37895911418843531</v>
      </c>
      <c r="P611" s="84">
        <v>0.44672040636042398</v>
      </c>
      <c r="Q611" s="84">
        <v>0.13661684407920141</v>
      </c>
      <c r="R611" s="84">
        <v>0.20607047331085021</v>
      </c>
      <c r="S611" s="84">
        <v>0.16264853569534979</v>
      </c>
      <c r="T611" s="84">
        <v>0.1363544132566791</v>
      </c>
      <c r="U611" s="84">
        <v>0.16009598080383919</v>
      </c>
      <c r="V611" s="84">
        <v>0.1582518922367544</v>
      </c>
      <c r="W611" s="84">
        <v>0.14669855342977139</v>
      </c>
      <c r="X611" s="84">
        <v>0.1485716247768164</v>
      </c>
      <c r="Y611" s="84">
        <v>0.15485918822178699</v>
      </c>
      <c r="Z611" s="84">
        <v>0.12546816479400749</v>
      </c>
      <c r="AA611" s="84">
        <v>0.19536538522086841</v>
      </c>
      <c r="AB611" s="84">
        <v>0.15234059163018929</v>
      </c>
      <c r="AC611" s="84">
        <v>0.3271248688352571</v>
      </c>
      <c r="AD611" s="84">
        <v>0.35987637259089877</v>
      </c>
      <c r="AE611" s="84">
        <v>0.40529774945230029</v>
      </c>
      <c r="AF611" s="84">
        <v>0.48820915926179081</v>
      </c>
      <c r="AG611" s="84">
        <v>0.41702801867911943</v>
      </c>
      <c r="AH611" s="84">
        <v>0.4598952035469569</v>
      </c>
      <c r="AI611" s="84">
        <v>0.50225152782245086</v>
      </c>
      <c r="AJ611" s="84">
        <v>0.47495703412717871</v>
      </c>
      <c r="AK611" s="84">
        <v>0.4639130434782609</v>
      </c>
    </row>
    <row r="612" spans="1:37">
      <c r="A612" s="84">
        <v>5</v>
      </c>
      <c r="B612" s="84">
        <v>0.51082740788623127</v>
      </c>
      <c r="C612" s="84">
        <v>0.4868107379767827</v>
      </c>
      <c r="D612" s="84">
        <v>0.52771849176380459</v>
      </c>
      <c r="E612" s="84">
        <v>0.52239778465548137</v>
      </c>
      <c r="F612" s="84">
        <v>0.4757853591239618</v>
      </c>
      <c r="G612" s="84">
        <v>0.5168789808917198</v>
      </c>
      <c r="H612" s="84">
        <v>0.5312340425531914</v>
      </c>
      <c r="I612" s="84">
        <v>0.4891295857525973</v>
      </c>
      <c r="J612" s="84">
        <v>0.48137267993056482</v>
      </c>
      <c r="K612" s="84">
        <v>0.56941580756013754</v>
      </c>
      <c r="L612" s="84">
        <v>0.53796941641527096</v>
      </c>
      <c r="M612" s="84">
        <v>0.53324661412502872</v>
      </c>
      <c r="N612" s="84">
        <v>0.2391777031033801</v>
      </c>
      <c r="O612" s="84">
        <v>0.419530199422048</v>
      </c>
      <c r="P612" s="84">
        <v>0.44561616607773852</v>
      </c>
      <c r="Q612" s="84">
        <v>0.14345595940654129</v>
      </c>
      <c r="R612" s="84">
        <v>0.22677055471566471</v>
      </c>
      <c r="S612" s="84">
        <v>0.17228581230702061</v>
      </c>
      <c r="T612" s="84">
        <v>0.14460601961447411</v>
      </c>
      <c r="U612" s="84">
        <v>0.17606478704259149</v>
      </c>
      <c r="V612" s="84">
        <v>0.1671548299161906</v>
      </c>
      <c r="W612" s="84">
        <v>0.15521465235650961</v>
      </c>
      <c r="X612" s="84">
        <v>0.16373666620885419</v>
      </c>
      <c r="Y612" s="84">
        <v>0.16300848697688031</v>
      </c>
      <c r="Z612" s="84">
        <v>0.1346233874323762</v>
      </c>
      <c r="AA612" s="84">
        <v>0.21639746859355821</v>
      </c>
      <c r="AB612" s="84">
        <v>0.16154124961663921</v>
      </c>
      <c r="AC612" s="84">
        <v>0.35125918153200419</v>
      </c>
      <c r="AD612" s="84">
        <v>0.39347186973892501</v>
      </c>
      <c r="AE612" s="84">
        <v>0.43689836022040762</v>
      </c>
      <c r="AF612" s="84">
        <v>0.47949419002050581</v>
      </c>
      <c r="AG612" s="84">
        <v>0.41221925728263298</v>
      </c>
      <c r="AH612" s="84">
        <v>0.43789946450164102</v>
      </c>
      <c r="AI612" s="84">
        <v>0.49726600192988091</v>
      </c>
      <c r="AJ612" s="84">
        <v>0.47520255340044182</v>
      </c>
      <c r="AK612" s="84">
        <v>0.44509316770186341</v>
      </c>
    </row>
    <row r="613" spans="1:37">
      <c r="A613" s="84">
        <v>6</v>
      </c>
      <c r="B613" s="84">
        <v>0.53619909502262431</v>
      </c>
      <c r="C613" s="84">
        <v>0.523191334991708</v>
      </c>
      <c r="D613" s="84">
        <v>0.56038964592568286</v>
      </c>
      <c r="E613" s="84">
        <v>0.55171852093174789</v>
      </c>
      <c r="F613" s="84">
        <v>0.51498864714166648</v>
      </c>
      <c r="G613" s="84">
        <v>0.55242038216560496</v>
      </c>
      <c r="H613" s="84">
        <v>0.58161702127659576</v>
      </c>
      <c r="I613" s="84">
        <v>0.54797302575051432</v>
      </c>
      <c r="J613" s="84">
        <v>0.54199492589130727</v>
      </c>
      <c r="K613" s="84">
        <v>0.62766323024054993</v>
      </c>
      <c r="L613" s="84">
        <v>0.59736814730053067</v>
      </c>
      <c r="M613" s="84">
        <v>0.59216466447318084</v>
      </c>
      <c r="N613" s="84">
        <v>0.26052579561178102</v>
      </c>
      <c r="O613" s="84">
        <v>0.48238963119796291</v>
      </c>
      <c r="P613" s="84">
        <v>0.49265680212014151</v>
      </c>
      <c r="Q613" s="84">
        <v>0.2122883459268656</v>
      </c>
      <c r="R613" s="84">
        <v>0.28478602163042233</v>
      </c>
      <c r="S613" s="84">
        <v>0.21944297164956489</v>
      </c>
      <c r="T613" s="84">
        <v>0.20845451471085549</v>
      </c>
      <c r="U613" s="84">
        <v>0.21752849430113971</v>
      </c>
      <c r="V613" s="84">
        <v>0.1981556129107096</v>
      </c>
      <c r="W613" s="84">
        <v>0.1994283714419039</v>
      </c>
      <c r="X613" s="84">
        <v>0.19969784370278809</v>
      </c>
      <c r="Y613" s="84">
        <v>0.19036041511897531</v>
      </c>
      <c r="Z613" s="84">
        <v>0.15328062144541549</v>
      </c>
      <c r="AA613" s="84">
        <v>0.25372311954913263</v>
      </c>
      <c r="AB613" s="84">
        <v>0.18420832520143859</v>
      </c>
      <c r="AC613" s="84">
        <v>0.38995278069254979</v>
      </c>
      <c r="AD613" s="84">
        <v>0.452471291805915</v>
      </c>
      <c r="AE613" s="84">
        <v>0.48894642501493718</v>
      </c>
      <c r="AF613" s="84">
        <v>0.51110731373889262</v>
      </c>
      <c r="AG613" s="84">
        <v>0.44796531020680458</v>
      </c>
      <c r="AH613" s="84">
        <v>0.47192952150630513</v>
      </c>
      <c r="AI613" s="84">
        <v>0.52476680604696024</v>
      </c>
      <c r="AJ613" s="84">
        <v>0.51033636140437</v>
      </c>
      <c r="AK613" s="84">
        <v>0.47894409937888199</v>
      </c>
    </row>
    <row r="614" spans="1:37">
      <c r="A614" s="84">
        <v>7</v>
      </c>
      <c r="B614" s="84">
        <v>0.57967032967032961</v>
      </c>
      <c r="C614" s="84">
        <v>0.57351264510779432</v>
      </c>
      <c r="D614" s="84">
        <v>0.60488151918130584</v>
      </c>
      <c r="E614" s="84">
        <v>0.59618830428408542</v>
      </c>
      <c r="F614" s="84">
        <v>0.57181042163653595</v>
      </c>
      <c r="G614" s="84">
        <v>0.60101910828025484</v>
      </c>
      <c r="H614" s="84">
        <v>0.66536170212765955</v>
      </c>
      <c r="I614" s="84">
        <v>0.63761814252610205</v>
      </c>
      <c r="J614" s="84">
        <v>0.59153425023367612</v>
      </c>
      <c r="K614" s="84">
        <v>0.70206185567010326</v>
      </c>
      <c r="L614" s="84">
        <v>0.67408717361905768</v>
      </c>
      <c r="M614" s="84">
        <v>0.62590863876348612</v>
      </c>
      <c r="N614" s="84">
        <v>0.31804704487052782</v>
      </c>
      <c r="O614" s="84">
        <v>0.56544877113673453</v>
      </c>
      <c r="P614" s="84">
        <v>0.5501325088339224</v>
      </c>
      <c r="Q614" s="84">
        <v>0.32094203298218521</v>
      </c>
      <c r="R614" s="84">
        <v>0.37468019537155473</v>
      </c>
      <c r="S614" s="84">
        <v>0.29535601783987769</v>
      </c>
      <c r="T614" s="84">
        <v>0.34609401420358471</v>
      </c>
      <c r="U614" s="84">
        <v>0.2982843431313737</v>
      </c>
      <c r="V614" s="84">
        <v>0.26929211495519528</v>
      </c>
      <c r="W614" s="84">
        <v>0.2845310312645824</v>
      </c>
      <c r="X614" s="84">
        <v>0.26937691709014322</v>
      </c>
      <c r="Y614" s="84">
        <v>0.24044933702528079</v>
      </c>
      <c r="Z614" s="84">
        <v>0.18719655985573591</v>
      </c>
      <c r="AA614" s="84">
        <v>0.31175025975252668</v>
      </c>
      <c r="AB614" s="84">
        <v>0.21819499818774921</v>
      </c>
      <c r="AC614" s="84">
        <v>0.4480587618048269</v>
      </c>
      <c r="AD614" s="84">
        <v>0.54941327235721305</v>
      </c>
      <c r="AE614" s="84">
        <v>0.53714399522007561</v>
      </c>
      <c r="AF614" s="84">
        <v>0.55451127819548873</v>
      </c>
      <c r="AG614" s="84">
        <v>0.50305759395152339</v>
      </c>
      <c r="AH614" s="84">
        <v>0.5190303449070075</v>
      </c>
      <c r="AI614" s="84">
        <v>0.5652943068510774</v>
      </c>
      <c r="AJ614" s="84">
        <v>0.55902283329241331</v>
      </c>
      <c r="AK614" s="84">
        <v>0.5264596273291926</v>
      </c>
    </row>
    <row r="615" spans="1:37">
      <c r="A615" s="84">
        <v>8</v>
      </c>
      <c r="B615" s="84">
        <v>0.64915966386554602</v>
      </c>
      <c r="C615" s="84">
        <v>0.65808975953565496</v>
      </c>
      <c r="D615" s="84">
        <v>0.62857768292015559</v>
      </c>
      <c r="E615" s="84">
        <v>0.67388825541619179</v>
      </c>
      <c r="F615" s="84">
        <v>0.64630816543557612</v>
      </c>
      <c r="G615" s="84">
        <v>0.61815286624203825</v>
      </c>
      <c r="H615" s="84">
        <v>0.66263829787234041</v>
      </c>
      <c r="I615" s="84">
        <v>0.64256515739318365</v>
      </c>
      <c r="J615" s="84">
        <v>0.58358926425423951</v>
      </c>
      <c r="K615" s="84">
        <v>0.67353951890034369</v>
      </c>
      <c r="L615" s="84">
        <v>0.63109851243108306</v>
      </c>
      <c r="M615" s="84">
        <v>0.60042849491162298</v>
      </c>
      <c r="N615" s="84">
        <v>0.35718521446926271</v>
      </c>
      <c r="O615" s="84">
        <v>0.54433349546507981</v>
      </c>
      <c r="P615" s="84">
        <v>0.56962234982332161</v>
      </c>
      <c r="Q615" s="84">
        <v>0.44382549225084122</v>
      </c>
      <c r="R615" s="84">
        <v>0.43396034422607288</v>
      </c>
      <c r="S615" s="84">
        <v>0.36687147178991358</v>
      </c>
      <c r="T615" s="84">
        <v>0.46398376733175511</v>
      </c>
      <c r="U615" s="84">
        <v>0.37247750449910011</v>
      </c>
      <c r="V615" s="84">
        <v>0.32288373981382129</v>
      </c>
      <c r="W615" s="84">
        <v>0.43157956136257591</v>
      </c>
      <c r="X615" s="84">
        <v>0.37045048757038868</v>
      </c>
      <c r="Y615" s="84">
        <v>0.3400868958375543</v>
      </c>
      <c r="Z615" s="84">
        <v>0.35275350256623672</v>
      </c>
      <c r="AA615" s="84">
        <v>0.33067283775699768</v>
      </c>
      <c r="AB615" s="84">
        <v>0.31354727186550302</v>
      </c>
      <c r="AC615" s="84">
        <v>0.44241867785939137</v>
      </c>
      <c r="AD615" s="84">
        <v>0.54599592934140784</v>
      </c>
      <c r="AE615" s="84">
        <v>0.52964216955453758</v>
      </c>
      <c r="AF615" s="84">
        <v>0.62799043062200943</v>
      </c>
      <c r="AG615" s="84">
        <v>0.58614076050700481</v>
      </c>
      <c r="AH615" s="84">
        <v>0.54701445269764482</v>
      </c>
      <c r="AI615" s="84">
        <v>0.65776777098745565</v>
      </c>
      <c r="AJ615" s="84">
        <v>0.64350601522219486</v>
      </c>
      <c r="AK615" s="84">
        <v>0.56229813664596284</v>
      </c>
    </row>
    <row r="616" spans="1:37">
      <c r="A616" s="84">
        <v>9</v>
      </c>
      <c r="B616" s="84">
        <v>0.64915966386554624</v>
      </c>
      <c r="C616" s="84">
        <v>0.6242485489220565</v>
      </c>
      <c r="D616" s="84">
        <v>0.58020029551797747</v>
      </c>
      <c r="E616" s="84">
        <v>0.65906499429874577</v>
      </c>
      <c r="F616" s="84">
        <v>0.60632885925329794</v>
      </c>
      <c r="G616" s="84">
        <v>0.56439490445859875</v>
      </c>
      <c r="H616" s="84">
        <v>0.61055319148936171</v>
      </c>
      <c r="I616" s="84">
        <v>0.56968781732496687</v>
      </c>
      <c r="J616" s="84">
        <v>0.55628254773668051</v>
      </c>
      <c r="K616" s="84">
        <v>0.60360824742268049</v>
      </c>
      <c r="L616" s="84">
        <v>0.554899615104546</v>
      </c>
      <c r="M616" s="84">
        <v>0.56484811385721934</v>
      </c>
      <c r="N616" s="84">
        <v>0.37497529155959669</v>
      </c>
      <c r="O616" s="84">
        <v>0.49417756287373749</v>
      </c>
      <c r="P616" s="84">
        <v>0.58524734982332161</v>
      </c>
      <c r="Q616" s="84">
        <v>0.53025205449230606</v>
      </c>
      <c r="R616" s="84">
        <v>0.45697174090010451</v>
      </c>
      <c r="S616" s="84">
        <v>0.42238717524872899</v>
      </c>
      <c r="T616" s="84">
        <v>0.52100101454176517</v>
      </c>
      <c r="U616" s="84">
        <v>0.41340131973605271</v>
      </c>
      <c r="V616" s="84">
        <v>0.3606704753066729</v>
      </c>
      <c r="W616" s="84">
        <v>0.5366892207186188</v>
      </c>
      <c r="X616" s="84">
        <v>0.42769994964061719</v>
      </c>
      <c r="Y616" s="84">
        <v>0.43555975777222478</v>
      </c>
      <c r="Z616" s="84">
        <v>0.48834789846025789</v>
      </c>
      <c r="AA616" s="84">
        <v>0.37659393595919533</v>
      </c>
      <c r="AB616" s="84">
        <v>0.42364847910335401</v>
      </c>
      <c r="AC616" s="84">
        <v>0.52911857292759723</v>
      </c>
      <c r="AD616" s="84">
        <v>0.52167248787597065</v>
      </c>
      <c r="AE616" s="84">
        <v>0.52891190333930826</v>
      </c>
      <c r="AF616" s="84">
        <v>0.6261107313738894</v>
      </c>
      <c r="AG616" s="84">
        <v>0.57243718034245072</v>
      </c>
      <c r="AH616" s="84">
        <v>0.53146772614729088</v>
      </c>
      <c r="AI616" s="84">
        <v>0.65326471534255381</v>
      </c>
      <c r="AJ616" s="84">
        <v>0.60753744168917245</v>
      </c>
      <c r="AK616" s="84">
        <v>0.53913043478260869</v>
      </c>
    </row>
    <row r="617" spans="1:37">
      <c r="A617" s="84">
        <v>10</v>
      </c>
      <c r="B617" s="84">
        <v>0.61764705882352933</v>
      </c>
      <c r="C617" s="84">
        <v>0.5455275704809287</v>
      </c>
      <c r="D617" s="84">
        <v>0.53450446013243591</v>
      </c>
      <c r="E617" s="84">
        <v>0.58950969213226923</v>
      </c>
      <c r="F617" s="84">
        <v>0.53479148104503793</v>
      </c>
      <c r="G617" s="84">
        <v>0.54057324840764331</v>
      </c>
      <c r="H617" s="84">
        <v>0.58621276595744676</v>
      </c>
      <c r="I617" s="84">
        <v>0.52896607389278005</v>
      </c>
      <c r="J617" s="84">
        <v>0.54580050741086927</v>
      </c>
      <c r="K617" s="84">
        <v>0.56924398625429562</v>
      </c>
      <c r="L617" s="84">
        <v>0.5222355144075731</v>
      </c>
      <c r="M617" s="84">
        <v>0.55903282577090829</v>
      </c>
      <c r="N617" s="84">
        <v>0.45928049021545758</v>
      </c>
      <c r="O617" s="84">
        <v>0.49738204915453083</v>
      </c>
      <c r="P617" s="84">
        <v>0.62798144876325102</v>
      </c>
      <c r="Q617" s="84">
        <v>0.60961888478296844</v>
      </c>
      <c r="R617" s="84">
        <v>0.50611989766251897</v>
      </c>
      <c r="S617" s="84">
        <v>0.48969216854318048</v>
      </c>
      <c r="T617" s="84">
        <v>0.58397024010821774</v>
      </c>
      <c r="U617" s="84">
        <v>0.46847030593881223</v>
      </c>
      <c r="V617" s="84">
        <v>0.40660615375692372</v>
      </c>
      <c r="W617" s="84">
        <v>0.64751516565562306</v>
      </c>
      <c r="X617" s="84">
        <v>0.50877855605914946</v>
      </c>
      <c r="Y617" s="84">
        <v>0.53821390783638368</v>
      </c>
      <c r="Z617" s="84">
        <v>0.61097239561659045</v>
      </c>
      <c r="AA617" s="84">
        <v>0.45688108057051102</v>
      </c>
      <c r="AB617" s="84">
        <v>0.54735550784843989</v>
      </c>
      <c r="AC617" s="84">
        <v>0.63168940188877232</v>
      </c>
      <c r="AD617" s="84">
        <v>0.5307183958589845</v>
      </c>
      <c r="AE617" s="84">
        <v>0.52725220739560519</v>
      </c>
      <c r="AF617" s="84">
        <v>0.5944976076555023</v>
      </c>
      <c r="AG617" s="84">
        <v>0.52229263953746952</v>
      </c>
      <c r="AH617" s="84">
        <v>0.53261933552139118</v>
      </c>
      <c r="AI617" s="84">
        <v>0.60228369250562863</v>
      </c>
      <c r="AJ617" s="84">
        <v>0.53027252639332167</v>
      </c>
      <c r="AK617" s="84">
        <v>0.52931677018633549</v>
      </c>
    </row>
    <row r="618" spans="1:37">
      <c r="A618" s="84">
        <v>11</v>
      </c>
      <c r="B618" s="84">
        <v>0.6071428571428571</v>
      </c>
      <c r="C618" s="84">
        <v>0.51795708955223863</v>
      </c>
      <c r="D618" s="84">
        <v>0.49422645433152751</v>
      </c>
      <c r="E618" s="84">
        <v>0.57289460824238492</v>
      </c>
      <c r="F618" s="84">
        <v>0.51036127956772925</v>
      </c>
      <c r="G618" s="84">
        <v>0.53439490445859872</v>
      </c>
      <c r="H618" s="84">
        <v>0.56170212765957439</v>
      </c>
      <c r="I618" s="84">
        <v>0.51425521389330076</v>
      </c>
      <c r="J618" s="84">
        <v>0.54279610094805719</v>
      </c>
      <c r="K618" s="84">
        <v>0.54347079037800694</v>
      </c>
      <c r="L618" s="84">
        <v>0.50369291584312914</v>
      </c>
      <c r="M618" s="84">
        <v>0.54923865636238434</v>
      </c>
      <c r="N618" s="84">
        <v>0.56285827238584696</v>
      </c>
      <c r="O618" s="84">
        <v>0.51268919344224761</v>
      </c>
      <c r="P618" s="84">
        <v>0.66425574204947002</v>
      </c>
      <c r="Q618" s="84">
        <v>0.68242237052561916</v>
      </c>
      <c r="R618" s="84">
        <v>0.55379986044888951</v>
      </c>
      <c r="S618" s="84">
        <v>0.5377849858091881</v>
      </c>
      <c r="T618" s="84">
        <v>0.64261075414271207</v>
      </c>
      <c r="U618" s="84">
        <v>0.52813437312537481</v>
      </c>
      <c r="V618" s="84">
        <v>0.46750572745990782</v>
      </c>
      <c r="W618" s="84">
        <v>0.74492533831077945</v>
      </c>
      <c r="X618" s="84">
        <v>0.6072197042530787</v>
      </c>
      <c r="Y618" s="84">
        <v>0.64221877040138664</v>
      </c>
      <c r="Z618" s="84">
        <v>0.71507837425440424</v>
      </c>
      <c r="AA618" s="84">
        <v>0.55292654513396933</v>
      </c>
      <c r="AB618" s="84">
        <v>0.66267042127861275</v>
      </c>
      <c r="AC618" s="84">
        <v>0.75052465897166831</v>
      </c>
      <c r="AD618" s="84">
        <v>0.55574540794532268</v>
      </c>
      <c r="AE618" s="84">
        <v>0.53123547766049262</v>
      </c>
      <c r="AF618" s="84">
        <v>0.57074504442925489</v>
      </c>
      <c r="AG618" s="84">
        <v>0.50594841005114533</v>
      </c>
      <c r="AH618" s="84">
        <v>0.52651580583865953</v>
      </c>
      <c r="AI618" s="84">
        <v>0.58652299774847205</v>
      </c>
      <c r="AJ618" s="84">
        <v>0.50937883623864466</v>
      </c>
      <c r="AK618" s="84">
        <v>0.51515527950310569</v>
      </c>
    </row>
    <row r="619" spans="1:37">
      <c r="A619" s="84">
        <v>12</v>
      </c>
      <c r="B619" s="84">
        <v>0.60956690368455058</v>
      </c>
      <c r="C619" s="84">
        <v>0.51774979270315091</v>
      </c>
      <c r="D619" s="84">
        <v>0.4925846877907295</v>
      </c>
      <c r="E619" s="84">
        <v>0.57484932399413591</v>
      </c>
      <c r="F619" s="84">
        <v>0.50903917454660419</v>
      </c>
      <c r="G619" s="84">
        <v>0.5322292993630573</v>
      </c>
      <c r="H619" s="84">
        <v>0.54229787234042559</v>
      </c>
      <c r="I619" s="84">
        <v>0.4987372093628768</v>
      </c>
      <c r="J619" s="84">
        <v>0.5386566964881826</v>
      </c>
      <c r="K619" s="84">
        <v>0.52714776632302407</v>
      </c>
      <c r="L619" s="84">
        <v>0.48431811089150112</v>
      </c>
      <c r="M619" s="84">
        <v>0.53378223276455738</v>
      </c>
      <c r="N619" s="84">
        <v>0.65042498517493574</v>
      </c>
      <c r="O619" s="84">
        <v>0.52018540242053157</v>
      </c>
      <c r="P619" s="84">
        <v>0.6799359540636043</v>
      </c>
      <c r="Q619" s="84">
        <v>0.74011361756108318</v>
      </c>
      <c r="R619" s="84">
        <v>0.5985725084312129</v>
      </c>
      <c r="S619" s="84">
        <v>0.57365187287527675</v>
      </c>
      <c r="T619" s="84">
        <v>0.69658437605681423</v>
      </c>
      <c r="U619" s="84">
        <v>0.57808038392321548</v>
      </c>
      <c r="V619" s="84">
        <v>0.5162253864222951</v>
      </c>
      <c r="W619" s="84">
        <v>0.8276948203453105</v>
      </c>
      <c r="X619" s="84">
        <v>0.68856155290024279</v>
      </c>
      <c r="Y619" s="84">
        <v>0.7149546385718466</v>
      </c>
      <c r="Z619" s="84">
        <v>0.78991538354834234</v>
      </c>
      <c r="AA619" s="84">
        <v>0.63140329334718681</v>
      </c>
      <c r="AB619" s="84">
        <v>0.72897092034460631</v>
      </c>
      <c r="AC619" s="84">
        <v>0.80338405036726124</v>
      </c>
      <c r="AD619" s="84">
        <v>0.55448903183657083</v>
      </c>
      <c r="AE619" s="84">
        <v>0.52758414658434571</v>
      </c>
      <c r="AF619" s="84">
        <v>0.56305536568694459</v>
      </c>
      <c r="AG619" s="84">
        <v>0.50897820769401825</v>
      </c>
      <c r="AH619" s="84">
        <v>0.53094950192894563</v>
      </c>
      <c r="AI619" s="84">
        <v>0.5911868768092633</v>
      </c>
      <c r="AJ619" s="84">
        <v>0.5143383255585563</v>
      </c>
      <c r="AK619" s="84">
        <v>0.51260869565217393</v>
      </c>
    </row>
    <row r="620" spans="1:37">
      <c r="A620" s="84">
        <v>13</v>
      </c>
      <c r="B620" s="84">
        <v>0.59550743374272774</v>
      </c>
      <c r="C620" s="84">
        <v>0.50057006633499179</v>
      </c>
      <c r="D620" s="84">
        <v>0.49001258687681282</v>
      </c>
      <c r="E620" s="84">
        <v>0.56442417331813011</v>
      </c>
      <c r="F620" s="84">
        <v>0.49374874256315932</v>
      </c>
      <c r="G620" s="84">
        <v>0.52707006369426757</v>
      </c>
      <c r="H620" s="84">
        <v>0.5368510638297872</v>
      </c>
      <c r="I620" s="84">
        <v>0.49678444033639702</v>
      </c>
      <c r="J620" s="84">
        <v>0.54613433035118175</v>
      </c>
      <c r="K620" s="84">
        <v>0.53006872852233688</v>
      </c>
      <c r="L620" s="84">
        <v>0.48351191095391671</v>
      </c>
      <c r="M620" s="84">
        <v>0.54097482592394219</v>
      </c>
      <c r="N620" s="84">
        <v>0.70903340581142515</v>
      </c>
      <c r="O620" s="84">
        <v>0.53886870189694147</v>
      </c>
      <c r="P620" s="84">
        <v>0.69732773851590113</v>
      </c>
      <c r="Q620" s="84">
        <v>0.74623572886216971</v>
      </c>
      <c r="R620" s="84">
        <v>0.63851901383881859</v>
      </c>
      <c r="S620" s="84">
        <v>0.61684808034182692</v>
      </c>
      <c r="T620" s="84">
        <v>0.73276969901927613</v>
      </c>
      <c r="U620" s="84">
        <v>0.61670065986802625</v>
      </c>
      <c r="V620" s="84">
        <v>0.56674303279877047</v>
      </c>
      <c r="W620" s="84">
        <v>0.89757349510032691</v>
      </c>
      <c r="X620" s="84">
        <v>0.74193105342672716</v>
      </c>
      <c r="Y620" s="84">
        <v>0.7961999954976251</v>
      </c>
      <c r="Z620" s="84">
        <v>0.84262727146622285</v>
      </c>
      <c r="AA620" s="84">
        <v>0.71107647744088676</v>
      </c>
      <c r="AB620" s="84">
        <v>0.78166559790336509</v>
      </c>
      <c r="AC620" s="84">
        <v>0.8681794333683106</v>
      </c>
      <c r="AD620" s="84">
        <v>0.57024398824031985</v>
      </c>
      <c r="AE620" s="84">
        <v>0.5433180641306512</v>
      </c>
      <c r="AF620" s="84">
        <v>0.54955570745044413</v>
      </c>
      <c r="AG620" s="84">
        <v>0.49605292417167007</v>
      </c>
      <c r="AH620" s="84">
        <v>0.52830080036851501</v>
      </c>
      <c r="AI620" s="84">
        <v>0.58427146992602119</v>
      </c>
      <c r="AJ620" s="84">
        <v>0.50004910385465251</v>
      </c>
      <c r="AK620" s="84">
        <v>0.5060248447204968</v>
      </c>
    </row>
    <row r="621" spans="1:37">
      <c r="A621" s="84">
        <v>14</v>
      </c>
      <c r="B621" s="84">
        <v>0.60019392372333558</v>
      </c>
      <c r="C621" s="84">
        <v>0.50212479270315091</v>
      </c>
      <c r="D621" s="84">
        <v>0.50697750779839112</v>
      </c>
      <c r="E621" s="84">
        <v>0.55741977520768859</v>
      </c>
      <c r="F621" s="84">
        <v>0.4948121748627598</v>
      </c>
      <c r="G621" s="84">
        <v>0.54070063694267523</v>
      </c>
      <c r="H621" s="84">
        <v>0.54076595744680866</v>
      </c>
      <c r="I621" s="84">
        <v>0.50027338766370721</v>
      </c>
      <c r="J621" s="84">
        <v>0.54820403258111894</v>
      </c>
      <c r="K621" s="84">
        <v>0.52783505154639188</v>
      </c>
      <c r="L621" s="84">
        <v>0.48593051076667032</v>
      </c>
      <c r="M621" s="84">
        <v>0.54365291912158542</v>
      </c>
      <c r="N621" s="84">
        <v>0.77376951966791852</v>
      </c>
      <c r="O621" s="84">
        <v>0.56616405825298266</v>
      </c>
      <c r="P621" s="84">
        <v>0.71571333922261493</v>
      </c>
      <c r="Q621" s="84">
        <v>0.8115934035629585</v>
      </c>
      <c r="R621" s="84">
        <v>0.69109780207000848</v>
      </c>
      <c r="S621" s="84">
        <v>0.6721766522159498</v>
      </c>
      <c r="T621" s="84">
        <v>0.76408522150828539</v>
      </c>
      <c r="U621" s="84">
        <v>0.65982003599280137</v>
      </c>
      <c r="V621" s="84">
        <v>0.62955659310384826</v>
      </c>
      <c r="W621" s="84">
        <v>0.95292813812412513</v>
      </c>
      <c r="X621" s="84">
        <v>0.80435379755528102</v>
      </c>
      <c r="Y621" s="84">
        <v>0.85599153553499474</v>
      </c>
      <c r="Z621" s="84">
        <v>0.90192814537383814</v>
      </c>
      <c r="AA621" s="84">
        <v>0.79811718774597784</v>
      </c>
      <c r="AB621" s="84">
        <v>0.85750132433713422</v>
      </c>
      <c r="AC621" s="84">
        <v>0.90411857292759712</v>
      </c>
      <c r="AD621" s="84">
        <v>0.57768173480413099</v>
      </c>
      <c r="AE621" s="84">
        <v>0.54099448980946696</v>
      </c>
      <c r="AF621" s="84">
        <v>0.55553656869446344</v>
      </c>
      <c r="AG621" s="84">
        <v>0.50025016677785206</v>
      </c>
      <c r="AH621" s="84">
        <v>0.54402026832498418</v>
      </c>
      <c r="AI621" s="84">
        <v>0.58845287873914431</v>
      </c>
      <c r="AJ621" s="84">
        <v>0.50289712742450277</v>
      </c>
      <c r="AK621" s="84">
        <v>0.52080745341614909</v>
      </c>
    </row>
    <row r="622" spans="1:37">
      <c r="A622" s="84">
        <v>15</v>
      </c>
      <c r="B622" s="84">
        <v>0.5976082740788623</v>
      </c>
      <c r="C622" s="84">
        <v>0.49665733830845782</v>
      </c>
      <c r="D622" s="84">
        <v>0.49285831554752918</v>
      </c>
      <c r="E622" s="84">
        <v>0.54878644730412129</v>
      </c>
      <c r="F622" s="84">
        <v>0.49222544764751519</v>
      </c>
      <c r="G622" s="84">
        <v>0.53490445859872615</v>
      </c>
      <c r="H622" s="84">
        <v>0.5606808510638297</v>
      </c>
      <c r="I622" s="84">
        <v>0.51566120759236589</v>
      </c>
      <c r="J622" s="84">
        <v>0.55080785151555611</v>
      </c>
      <c r="K622" s="84">
        <v>0.53591065292096218</v>
      </c>
      <c r="L622" s="84">
        <v>0.5014563611775722</v>
      </c>
      <c r="M622" s="84">
        <v>0.54763180044379833</v>
      </c>
      <c r="N622" s="84">
        <v>0.84789484087764388</v>
      </c>
      <c r="O622" s="84">
        <v>0.61757889616892214</v>
      </c>
      <c r="P622" s="84">
        <v>0.73343639575971742</v>
      </c>
      <c r="Q622" s="84">
        <v>0.86763002592245331</v>
      </c>
      <c r="R622" s="84">
        <v>0.75832945691359466</v>
      </c>
      <c r="S622" s="84">
        <v>0.74269407104762497</v>
      </c>
      <c r="T622" s="84">
        <v>0.83043625295907997</v>
      </c>
      <c r="U622" s="84">
        <v>0.72341931613677268</v>
      </c>
      <c r="V622" s="84">
        <v>0.7236029347794567</v>
      </c>
      <c r="W622" s="84">
        <v>0.97130191320578652</v>
      </c>
      <c r="X622" s="84">
        <v>0.86201529093988916</v>
      </c>
      <c r="Y622" s="84">
        <v>0.89662546993539094</v>
      </c>
      <c r="Z622" s="84">
        <v>0.95193508114856418</v>
      </c>
      <c r="AA622" s="84">
        <v>0.88520512578319321</v>
      </c>
      <c r="AB622" s="84">
        <v>0.9149357347980035</v>
      </c>
      <c r="AC622" s="84">
        <v>0.95710912906610723</v>
      </c>
      <c r="AD622" s="84">
        <v>0.59914063874161372</v>
      </c>
      <c r="AE622" s="84">
        <v>0.54404833034588063</v>
      </c>
      <c r="AF622" s="84">
        <v>0.56203007518796977</v>
      </c>
      <c r="AG622" s="84">
        <v>0.49735935067823012</v>
      </c>
      <c r="AH622" s="84">
        <v>0.53831980192318751</v>
      </c>
      <c r="AI622" s="84">
        <v>0.58427146992602119</v>
      </c>
      <c r="AJ622" s="84">
        <v>0.50071200589246256</v>
      </c>
      <c r="AK622" s="84">
        <v>0.50652173913043486</v>
      </c>
    </row>
    <row r="623" spans="1:37">
      <c r="A623" s="84">
        <v>16</v>
      </c>
      <c r="B623" s="84">
        <v>0.60859728506787325</v>
      </c>
      <c r="C623" s="84">
        <v>0.50932835820895539</v>
      </c>
      <c r="D623" s="84">
        <v>0.49559459311552578</v>
      </c>
      <c r="E623" s="84">
        <v>0.57159146440788411</v>
      </c>
      <c r="F623" s="84">
        <v>0.51018883108671276</v>
      </c>
      <c r="G623" s="84">
        <v>0.54095541401273872</v>
      </c>
      <c r="H623" s="84">
        <v>0.60612765957446813</v>
      </c>
      <c r="I623" s="84">
        <v>0.56484495013929759</v>
      </c>
      <c r="J623" s="84">
        <v>0.59367071705167573</v>
      </c>
      <c r="K623" s="84">
        <v>0.56872852233676985</v>
      </c>
      <c r="L623" s="84">
        <v>0.55580984084052854</v>
      </c>
      <c r="M623" s="84">
        <v>0.59928074068406167</v>
      </c>
      <c r="N623" s="84">
        <v>0.90057323581735493</v>
      </c>
      <c r="O623" s="84">
        <v>0.6879345369231209</v>
      </c>
      <c r="P623" s="84">
        <v>0.80234098939929321</v>
      </c>
      <c r="Q623" s="84">
        <v>0.91930946996856211</v>
      </c>
      <c r="R623" s="84">
        <v>0.83784451680427952</v>
      </c>
      <c r="S623" s="84">
        <v>0.83460686772915804</v>
      </c>
      <c r="T623" s="84">
        <v>0.89563747040919861</v>
      </c>
      <c r="U623" s="84">
        <v>0.80897420515896801</v>
      </c>
      <c r="V623" s="84">
        <v>0.83049618652669444</v>
      </c>
      <c r="W623" s="84">
        <v>0.99399206719552047</v>
      </c>
      <c r="X623" s="84">
        <v>0.9269216682690109</v>
      </c>
      <c r="Y623" s="84">
        <v>0.95454852434659276</v>
      </c>
      <c r="Z623" s="84">
        <v>0.98751560549313366</v>
      </c>
      <c r="AA623" s="84">
        <v>0.97115959824942533</v>
      </c>
      <c r="AB623" s="84">
        <v>0.97281623776730675</v>
      </c>
      <c r="AC623" s="84">
        <v>1</v>
      </c>
      <c r="AD623" s="84">
        <v>0.65424529487147287</v>
      </c>
      <c r="AE623" s="84">
        <v>0.60346544513045197</v>
      </c>
      <c r="AF623" s="84">
        <v>0.57860560492139435</v>
      </c>
      <c r="AG623" s="84">
        <v>0.51242494996664456</v>
      </c>
      <c r="AH623" s="84">
        <v>0.54021995739045303</v>
      </c>
      <c r="AI623" s="84">
        <v>0.59729816661305868</v>
      </c>
      <c r="AJ623" s="84">
        <v>0.51757917996562719</v>
      </c>
      <c r="AK623" s="84">
        <v>0.50732919254658393</v>
      </c>
    </row>
    <row r="624" spans="1:37">
      <c r="A624" s="84">
        <v>17</v>
      </c>
      <c r="B624" s="84">
        <v>0.65610859728506776</v>
      </c>
      <c r="C624" s="84">
        <v>0.56625725538971816</v>
      </c>
      <c r="D624" s="84">
        <v>0.55289224538937221</v>
      </c>
      <c r="E624" s="84">
        <v>0.62273985991203784</v>
      </c>
      <c r="F624" s="84">
        <v>0.56428017129882457</v>
      </c>
      <c r="G624" s="84">
        <v>0.59840764331210194</v>
      </c>
      <c r="H624" s="84">
        <v>0.67114893617021265</v>
      </c>
      <c r="I624" s="84">
        <v>0.64345041268518788</v>
      </c>
      <c r="J624" s="84">
        <v>0.66597676592335431</v>
      </c>
      <c r="K624" s="84">
        <v>0.62079037800687287</v>
      </c>
      <c r="L624" s="84">
        <v>0.62995422864870487</v>
      </c>
      <c r="M624" s="84">
        <v>0.66125946897237742</v>
      </c>
      <c r="N624" s="84">
        <v>1</v>
      </c>
      <c r="O624" s="84">
        <v>0.78572859145661078</v>
      </c>
      <c r="P624" s="84">
        <v>0.86456492932862206</v>
      </c>
      <c r="Q624" s="84">
        <v>0.97302961778169983</v>
      </c>
      <c r="R624" s="84">
        <v>0.92497674148156794</v>
      </c>
      <c r="S624" s="84">
        <v>0.95265570907276298</v>
      </c>
      <c r="T624" s="84">
        <v>0.95644234020967189</v>
      </c>
      <c r="U624" s="84">
        <v>0.90237552489502093</v>
      </c>
      <c r="V624" s="84">
        <v>0.92358553490125572</v>
      </c>
      <c r="W624" s="84">
        <v>1</v>
      </c>
      <c r="X624" s="84">
        <v>0.99013413908345915</v>
      </c>
      <c r="Y624" s="84">
        <v>1</v>
      </c>
      <c r="Z624" s="84">
        <v>1</v>
      </c>
      <c r="AA624" s="84">
        <v>1</v>
      </c>
      <c r="AB624" s="84">
        <v>1</v>
      </c>
      <c r="AC624" s="84">
        <v>0.99108079748163702</v>
      </c>
      <c r="AD624" s="84">
        <v>0.72686383395733367</v>
      </c>
      <c r="AE624" s="84">
        <v>0.68877381663679205</v>
      </c>
      <c r="AF624" s="84">
        <v>0.62611073137388917</v>
      </c>
      <c r="AG624" s="84">
        <v>0.57090838336668903</v>
      </c>
      <c r="AH624" s="84">
        <v>0.59515172453503762</v>
      </c>
      <c r="AI624" s="84">
        <v>0.64377613380508192</v>
      </c>
      <c r="AJ624" s="84">
        <v>0.57390130125214822</v>
      </c>
      <c r="AK624" s="84">
        <v>0.5680124223602484</v>
      </c>
    </row>
    <row r="625" spans="1:37">
      <c r="A625" s="84">
        <v>18</v>
      </c>
      <c r="B625" s="84">
        <v>0.72899159663865543</v>
      </c>
      <c r="C625" s="84">
        <v>0.66202839966832516</v>
      </c>
      <c r="D625" s="84">
        <v>0.6512887867345265</v>
      </c>
      <c r="E625" s="84">
        <v>0.7043492425476463</v>
      </c>
      <c r="F625" s="84">
        <v>0.65257379357916834</v>
      </c>
      <c r="G625" s="84">
        <v>0.687452229299363</v>
      </c>
      <c r="H625" s="84">
        <v>0.76987234042553188</v>
      </c>
      <c r="I625" s="84">
        <v>0.74134923321269575</v>
      </c>
      <c r="J625" s="84">
        <v>0.75697689945253033</v>
      </c>
      <c r="K625" s="84">
        <v>0.71065292096219945</v>
      </c>
      <c r="L625" s="84">
        <v>0.72623010506605656</v>
      </c>
      <c r="M625" s="84">
        <v>0.74665238350294594</v>
      </c>
      <c r="N625" s="84">
        <v>0.99743032219806282</v>
      </c>
      <c r="O625" s="84">
        <v>0.87187777173757541</v>
      </c>
      <c r="P625" s="84">
        <v>0.89868595406360441</v>
      </c>
      <c r="Q625" s="84">
        <v>1</v>
      </c>
      <c r="R625" s="84">
        <v>1</v>
      </c>
      <c r="S625" s="84">
        <v>1</v>
      </c>
      <c r="T625" s="84">
        <v>1</v>
      </c>
      <c r="U625" s="84">
        <v>1</v>
      </c>
      <c r="V625" s="84">
        <v>1</v>
      </c>
      <c r="W625" s="84">
        <v>0.95590293980401309</v>
      </c>
      <c r="X625" s="84">
        <v>1</v>
      </c>
      <c r="Y625" s="84">
        <v>0.9721528106075954</v>
      </c>
      <c r="Z625" s="84">
        <v>0.90477181301151344</v>
      </c>
      <c r="AA625" s="84">
        <v>0.94271276093321987</v>
      </c>
      <c r="AB625" s="84">
        <v>0.89901580840326745</v>
      </c>
      <c r="AC625" s="84">
        <v>0.97206190975865681</v>
      </c>
      <c r="AD625" s="84">
        <v>0.81199587908636328</v>
      </c>
      <c r="AE625" s="84">
        <v>0.78576644758680214</v>
      </c>
      <c r="AF625" s="84">
        <v>0.71052631578947367</v>
      </c>
      <c r="AG625" s="84">
        <v>0.6667778519012677</v>
      </c>
      <c r="AH625" s="84">
        <v>0.68647434790119199</v>
      </c>
      <c r="AI625" s="84">
        <v>0.72434866516564789</v>
      </c>
      <c r="AJ625" s="84">
        <v>0.66741959243800608</v>
      </c>
      <c r="AK625" s="84">
        <v>0.66658385093167705</v>
      </c>
    </row>
    <row r="626" spans="1:37">
      <c r="A626" s="84">
        <v>19</v>
      </c>
      <c r="B626" s="84">
        <v>0.81431803490627008</v>
      </c>
      <c r="C626" s="84">
        <v>0.76808665008291865</v>
      </c>
      <c r="D626" s="84">
        <v>0.76894872215837584</v>
      </c>
      <c r="E626" s="84">
        <v>0.79361459521094646</v>
      </c>
      <c r="F626" s="84">
        <v>0.75670393469950847</v>
      </c>
      <c r="G626" s="84">
        <v>0.78554140127388539</v>
      </c>
      <c r="H626" s="84">
        <v>0.85310638297872332</v>
      </c>
      <c r="I626" s="84">
        <v>0.83180149451922847</v>
      </c>
      <c r="J626" s="84">
        <v>0.83682734677527038</v>
      </c>
      <c r="K626" s="84">
        <v>0.8046391752577321</v>
      </c>
      <c r="L626" s="84">
        <v>0.81056902111723705</v>
      </c>
      <c r="M626" s="84">
        <v>0.81452291682607703</v>
      </c>
      <c r="N626" s="84">
        <v>0.90343941490413127</v>
      </c>
      <c r="O626" s="84">
        <v>0.90852908357414686</v>
      </c>
      <c r="P626" s="84">
        <v>0.90608436395759739</v>
      </c>
      <c r="Q626" s="84">
        <v>0.90673432243119512</v>
      </c>
      <c r="R626" s="84">
        <v>0.94417955576229784</v>
      </c>
      <c r="S626" s="84">
        <v>0.9060599444842965</v>
      </c>
      <c r="T626" s="84">
        <v>0.91552248900913069</v>
      </c>
      <c r="U626" s="84">
        <v>0.92088782243551282</v>
      </c>
      <c r="V626" s="84">
        <v>0.9133196067627527</v>
      </c>
      <c r="W626" s="84">
        <v>0.82524498366775556</v>
      </c>
      <c r="X626" s="84">
        <v>0.87719177768621526</v>
      </c>
      <c r="Y626" s="84">
        <v>0.83242160239526353</v>
      </c>
      <c r="Z626" s="84">
        <v>0.75162990706061872</v>
      </c>
      <c r="AA626" s="84">
        <v>0.8165202606970815</v>
      </c>
      <c r="AB626" s="84">
        <v>0.73817157833105618</v>
      </c>
      <c r="AC626" s="84">
        <v>0.91356243441762863</v>
      </c>
      <c r="AD626" s="84">
        <v>0.87504083222353457</v>
      </c>
      <c r="AE626" s="84">
        <v>0.85812919073225791</v>
      </c>
      <c r="AF626" s="84">
        <v>0.80502392344497609</v>
      </c>
      <c r="AG626" s="84">
        <v>0.77320991772292658</v>
      </c>
      <c r="AH626" s="84">
        <v>0.78614613922957322</v>
      </c>
      <c r="AI626" s="84">
        <v>0.80910260533933742</v>
      </c>
      <c r="AJ626" s="84">
        <v>0.77323839921433835</v>
      </c>
      <c r="AK626" s="84">
        <v>0.7762732919254659</v>
      </c>
    </row>
    <row r="627" spans="1:37">
      <c r="A627" s="84">
        <v>20</v>
      </c>
      <c r="B627" s="84">
        <v>0.88849385908209422</v>
      </c>
      <c r="C627" s="84">
        <v>0.86087790215588722</v>
      </c>
      <c r="D627" s="84">
        <v>0.85640015323154395</v>
      </c>
      <c r="E627" s="84">
        <v>0.87278058315686613</v>
      </c>
      <c r="F627" s="84">
        <v>0.84991233868881677</v>
      </c>
      <c r="G627" s="84">
        <v>0.86019108280254764</v>
      </c>
      <c r="H627" s="84">
        <v>0.94774468085106378</v>
      </c>
      <c r="I627" s="84">
        <v>0.93016897961309153</v>
      </c>
      <c r="J627" s="84">
        <v>0.93256776605688352</v>
      </c>
      <c r="K627" s="84">
        <v>0.91048109965635737</v>
      </c>
      <c r="L627" s="84">
        <v>0.90944554249453868</v>
      </c>
      <c r="M627" s="84">
        <v>0.9133828142933661</v>
      </c>
      <c r="N627" s="84">
        <v>0.76714765763984971</v>
      </c>
      <c r="O627" s="84">
        <v>0.93951532145002992</v>
      </c>
      <c r="P627" s="84">
        <v>0.94561616607773857</v>
      </c>
      <c r="Q627" s="84">
        <v>0.78335447575974859</v>
      </c>
      <c r="R627" s="84">
        <v>0.84466217001976995</v>
      </c>
      <c r="S627" s="84">
        <v>0.78723138820447236</v>
      </c>
      <c r="T627" s="84">
        <v>0.77795062563408857</v>
      </c>
      <c r="U627" s="84">
        <v>0.80295140971805634</v>
      </c>
      <c r="V627" s="84">
        <v>0.78835948148362966</v>
      </c>
      <c r="W627" s="84">
        <v>0.70211152589827353</v>
      </c>
      <c r="X627" s="84">
        <v>0.75009156251430664</v>
      </c>
      <c r="Y627" s="84">
        <v>0.71378402107111505</v>
      </c>
      <c r="Z627" s="84">
        <v>0.646414204466639</v>
      </c>
      <c r="AA627" s="84">
        <v>0.74821321746796388</v>
      </c>
      <c r="AB627" s="84">
        <v>0.65280062452951171</v>
      </c>
      <c r="AC627" s="84">
        <v>0.91946484784889815</v>
      </c>
      <c r="AD627" s="84">
        <v>0.96421840842274542</v>
      </c>
      <c r="AE627" s="84">
        <v>0.95731262032795594</v>
      </c>
      <c r="AF627" s="84">
        <v>0.88362952836637032</v>
      </c>
      <c r="AG627" s="84">
        <v>0.86413164331776748</v>
      </c>
      <c r="AH627" s="84">
        <v>0.86779524385328499</v>
      </c>
      <c r="AI627" s="84">
        <v>0.89144419427468624</v>
      </c>
      <c r="AJ627" s="84">
        <v>0.86783697520255332</v>
      </c>
      <c r="AK627" s="84">
        <v>0.86335403726708071</v>
      </c>
    </row>
    <row r="628" spans="1:37">
      <c r="A628" s="84">
        <v>21</v>
      </c>
      <c r="B628" s="84">
        <v>0.97899159663865543</v>
      </c>
      <c r="C628" s="84">
        <v>0.97211857379767819</v>
      </c>
      <c r="D628" s="84">
        <v>0.96617960925956348</v>
      </c>
      <c r="E628" s="84">
        <v>0.96660693924091878</v>
      </c>
      <c r="F628" s="84">
        <v>0.95964705544218654</v>
      </c>
      <c r="G628" s="84">
        <v>0.95853503184713396</v>
      </c>
      <c r="H628" s="84">
        <v>1</v>
      </c>
      <c r="I628" s="84">
        <v>1</v>
      </c>
      <c r="J628" s="84">
        <v>1</v>
      </c>
      <c r="K628" s="84">
        <v>1</v>
      </c>
      <c r="L628" s="84">
        <v>1</v>
      </c>
      <c r="M628" s="84">
        <v>1</v>
      </c>
      <c r="N628" s="84">
        <v>0.68185412136785928</v>
      </c>
      <c r="O628" s="84">
        <v>1</v>
      </c>
      <c r="P628" s="84">
        <v>1</v>
      </c>
      <c r="Q628" s="84">
        <v>0.68374607026639445</v>
      </c>
      <c r="R628" s="84">
        <v>0.78727177578788243</v>
      </c>
      <c r="S628" s="84">
        <v>0.69092099928266215</v>
      </c>
      <c r="T628" s="84">
        <v>0.68894149475820088</v>
      </c>
      <c r="U628" s="84">
        <v>0.72575884823035375</v>
      </c>
      <c r="V628" s="84">
        <v>0.69425514021401868</v>
      </c>
      <c r="W628" s="84">
        <v>0.63234951003266449</v>
      </c>
      <c r="X628" s="84">
        <v>0.68161424712722629</v>
      </c>
      <c r="Y628" s="84">
        <v>0.64431237477769532</v>
      </c>
      <c r="Z628" s="84">
        <v>0.60528506034124019</v>
      </c>
      <c r="AA628" s="84">
        <v>0.71674380529580306</v>
      </c>
      <c r="AB628" s="84">
        <v>0.61636044274681456</v>
      </c>
      <c r="AC628" s="84">
        <v>0.91356243441762863</v>
      </c>
      <c r="AD628" s="84">
        <v>1</v>
      </c>
      <c r="AE628" s="84">
        <v>1</v>
      </c>
      <c r="AF628" s="84">
        <v>0.97676008202323983</v>
      </c>
      <c r="AG628" s="84">
        <v>0.97287080275739413</v>
      </c>
      <c r="AH628" s="84">
        <v>0.97115218517878743</v>
      </c>
      <c r="AI628" s="84">
        <v>0.98681247989707277</v>
      </c>
      <c r="AJ628" s="84">
        <v>0.97925362140928029</v>
      </c>
      <c r="AK628" s="84">
        <v>0.97298136645962729</v>
      </c>
    </row>
    <row r="629" spans="1:37">
      <c r="A629" s="84">
        <v>22</v>
      </c>
      <c r="B629" s="84">
        <v>1</v>
      </c>
      <c r="C629" s="84">
        <v>1</v>
      </c>
      <c r="D629" s="84">
        <v>1</v>
      </c>
      <c r="E629" s="84">
        <v>1</v>
      </c>
      <c r="F629" s="84">
        <v>1</v>
      </c>
      <c r="G629" s="84">
        <v>1</v>
      </c>
      <c r="H629" s="84">
        <v>0.91182978723404251</v>
      </c>
      <c r="I629" s="84">
        <v>0.93727705886947699</v>
      </c>
      <c r="J629" s="84">
        <v>0.9527974362398185</v>
      </c>
      <c r="K629" s="84">
        <v>0.94278350515463927</v>
      </c>
      <c r="L629" s="84">
        <v>0.92900239259336315</v>
      </c>
      <c r="M629" s="84">
        <v>0.94177060218838493</v>
      </c>
      <c r="N629" s="84">
        <v>0.52609211306582326</v>
      </c>
      <c r="O629" s="84">
        <v>0.89960230036336575</v>
      </c>
      <c r="P629" s="84">
        <v>0.91508392226148405</v>
      </c>
      <c r="Q629" s="84">
        <v>0.57674700788704436</v>
      </c>
      <c r="R629" s="84">
        <v>0.6637545063379463</v>
      </c>
      <c r="S629" s="84">
        <v>0.56298537254779646</v>
      </c>
      <c r="T629" s="84">
        <v>0.56117686844775105</v>
      </c>
      <c r="U629" s="84">
        <v>0.59596880623875215</v>
      </c>
      <c r="V629" s="84">
        <v>0.55360612475712667</v>
      </c>
      <c r="W629" s="84">
        <v>0.52298180121325244</v>
      </c>
      <c r="X629" s="84">
        <v>0.56029391567092446</v>
      </c>
      <c r="Y629" s="84">
        <v>0.52146507282591559</v>
      </c>
      <c r="Z629" s="84">
        <v>0.5145651269246776</v>
      </c>
      <c r="AA629" s="84">
        <v>0.59417209785586111</v>
      </c>
      <c r="AB629" s="84">
        <v>0.52243008893969378</v>
      </c>
      <c r="AC629" s="84">
        <v>0.79892444910807969</v>
      </c>
      <c r="AD629" s="84">
        <v>0.87956378621504128</v>
      </c>
      <c r="AE629" s="84">
        <v>0.9139613622784305</v>
      </c>
      <c r="AF629" s="84">
        <v>1</v>
      </c>
      <c r="AG629" s="84">
        <v>1</v>
      </c>
      <c r="AH629" s="84">
        <v>1</v>
      </c>
      <c r="AI629" s="84">
        <v>1</v>
      </c>
      <c r="AJ629" s="84">
        <v>1</v>
      </c>
      <c r="AK629" s="84">
        <v>1</v>
      </c>
    </row>
    <row r="630" spans="1:37">
      <c r="A630" s="84">
        <v>23</v>
      </c>
      <c r="B630" s="84">
        <v>0.91031027795733666</v>
      </c>
      <c r="C630" s="84">
        <v>0.89176513266998325</v>
      </c>
      <c r="D630" s="84">
        <v>0.93131943304328801</v>
      </c>
      <c r="E630" s="84">
        <v>0.90389314220557104</v>
      </c>
      <c r="F630" s="84">
        <v>0.89290949328888003</v>
      </c>
      <c r="G630" s="84">
        <v>0.92885350318471338</v>
      </c>
      <c r="H630" s="84">
        <v>0.77889361702127657</v>
      </c>
      <c r="I630" s="84">
        <v>0.80261410680344736</v>
      </c>
      <c r="J630" s="84">
        <v>0.81252503672052345</v>
      </c>
      <c r="K630" s="84">
        <v>0.81924398625429562</v>
      </c>
      <c r="L630" s="84">
        <v>0.79241651929678558</v>
      </c>
      <c r="M630" s="84">
        <v>0.80365751013849573</v>
      </c>
      <c r="N630" s="84">
        <v>0.37882980826250251</v>
      </c>
      <c r="O630" s="84">
        <v>0.72581614259963967</v>
      </c>
      <c r="P630" s="84">
        <v>0.76921378091872805</v>
      </c>
      <c r="Q630" s="84">
        <v>0.45182284485135948</v>
      </c>
      <c r="R630" s="84">
        <v>0.50507326433306188</v>
      </c>
      <c r="S630" s="84">
        <v>0.44368898730624079</v>
      </c>
      <c r="T630" s="84">
        <v>0.43246533648968538</v>
      </c>
      <c r="U630" s="84">
        <v>0.44202759448110379</v>
      </c>
      <c r="V630" s="84">
        <v>0.41342110605225763</v>
      </c>
      <c r="W630" s="84">
        <v>0.40859776014932342</v>
      </c>
      <c r="X630" s="84">
        <v>0.42309893329670828</v>
      </c>
      <c r="Y630" s="84">
        <v>0.38578600211611641</v>
      </c>
      <c r="Z630" s="84">
        <v>0.3888888888888889</v>
      </c>
      <c r="AA630" s="84">
        <v>0.45615692201127189</v>
      </c>
      <c r="AB630" s="84">
        <v>0.39367663869294889</v>
      </c>
      <c r="AC630" s="84">
        <v>0.65438090241343128</v>
      </c>
      <c r="AD630" s="84">
        <v>0.72422544412895484</v>
      </c>
      <c r="AE630" s="84">
        <v>0.74845648277235621</v>
      </c>
      <c r="AF630" s="84">
        <v>0.90242652084757358</v>
      </c>
      <c r="AG630" s="84">
        <v>0.87928063153213276</v>
      </c>
      <c r="AH630" s="84">
        <v>0.91645073990902282</v>
      </c>
      <c r="AI630" s="84">
        <v>0.89208748793824366</v>
      </c>
      <c r="AJ630" s="84">
        <v>0.87859071937147049</v>
      </c>
      <c r="AK630" s="84">
        <v>0.92267080745341634</v>
      </c>
    </row>
    <row r="631" spans="1:37">
      <c r="A631" s="84">
        <v>24</v>
      </c>
      <c r="B631" s="84">
        <v>0.79217840982546839</v>
      </c>
      <c r="C631" s="84">
        <v>0.76697242951907119</v>
      </c>
      <c r="D631" s="84">
        <v>0.78892354840475032</v>
      </c>
      <c r="E631" s="84">
        <v>0.78742466199706795</v>
      </c>
      <c r="F631" s="84">
        <v>0.76067024976288367</v>
      </c>
      <c r="G631" s="84">
        <v>0.77751592356687893</v>
      </c>
      <c r="H631" s="84">
        <v>0.62212765957446792</v>
      </c>
      <c r="I631" s="84">
        <v>0.63530085661467972</v>
      </c>
      <c r="J631" s="84">
        <v>0.64341033515823209</v>
      </c>
      <c r="K631" s="84">
        <v>0.66649484536082482</v>
      </c>
      <c r="L631" s="84">
        <v>0.62943409965671493</v>
      </c>
      <c r="M631" s="84">
        <v>0.64350753691942753</v>
      </c>
      <c r="N631" s="84">
        <v>0.28068788298082631</v>
      </c>
      <c r="O631" s="84">
        <v>0.55017023833366707</v>
      </c>
      <c r="P631" s="84">
        <v>0.92540856890459366</v>
      </c>
      <c r="Q631" s="84">
        <v>0.33191770999944842</v>
      </c>
      <c r="R631" s="84">
        <v>0.35726537969531352</v>
      </c>
      <c r="S631" s="84">
        <v>0.33038081277484949</v>
      </c>
      <c r="T631" s="84">
        <v>0.30808251606357789</v>
      </c>
      <c r="U631" s="84">
        <v>0.29570485902819438</v>
      </c>
      <c r="V631" s="84">
        <v>0.29678392251254238</v>
      </c>
      <c r="W631" s="84">
        <v>0.30949603359776018</v>
      </c>
      <c r="X631" s="84">
        <v>0.29285125669550882</v>
      </c>
      <c r="Y631" s="84">
        <v>0.27586051642241283</v>
      </c>
      <c r="Z631" s="84">
        <v>0.28540712997641843</v>
      </c>
      <c r="AA631" s="84">
        <v>0.32393501464059699</v>
      </c>
      <c r="AB631" s="84">
        <v>0.27668887835614908</v>
      </c>
      <c r="AC631" s="84">
        <v>0.43861490031479539</v>
      </c>
      <c r="AD631" s="84">
        <v>0.52916048948413208</v>
      </c>
      <c r="AE631" s="84">
        <v>0.58514240191196976</v>
      </c>
      <c r="AF631" s="84">
        <v>0.77016404647983594</v>
      </c>
      <c r="AG631" s="84">
        <v>0.73927062486101869</v>
      </c>
      <c r="AH631" s="84">
        <v>0.75493752519145507</v>
      </c>
      <c r="AI631" s="84">
        <v>0.77500804117079436</v>
      </c>
      <c r="AJ631" s="84">
        <v>0.7504787625828625</v>
      </c>
      <c r="AK631" s="84">
        <v>0.77621118012422363</v>
      </c>
    </row>
    <row r="633" spans="1:37">
      <c r="A633" s="129"/>
      <c r="B633" s="122"/>
    </row>
    <row r="634" spans="1:37">
      <c r="B634" s="122"/>
    </row>
    <row r="641" spans="1:50">
      <c r="A641" s="124" t="s">
        <v>71</v>
      </c>
      <c r="B641" s="83"/>
      <c r="C641" s="83"/>
      <c r="D641" s="83">
        <v>2015</v>
      </c>
      <c r="E641" s="83"/>
      <c r="F641" s="84" t="s">
        <v>1</v>
      </c>
      <c r="G641" s="158">
        <v>8309.0050000000156</v>
      </c>
      <c r="H641" s="83" t="s">
        <v>2</v>
      </c>
      <c r="I641" s="83"/>
      <c r="J641" s="83"/>
      <c r="K641" s="83" t="s">
        <v>3</v>
      </c>
      <c r="L641" s="83" t="s">
        <v>4</v>
      </c>
      <c r="M641" s="83"/>
      <c r="N641" s="83"/>
      <c r="O641" s="83"/>
      <c r="P641" s="83"/>
      <c r="Q641" s="83"/>
      <c r="R641" s="83"/>
      <c r="S641" s="83"/>
      <c r="T641" s="104"/>
      <c r="U641" s="83"/>
      <c r="V641" s="83"/>
      <c r="W641" s="83"/>
      <c r="X641" s="83"/>
      <c r="Y641" s="83"/>
      <c r="Z641" s="83"/>
      <c r="AA641" s="83"/>
      <c r="AB641" s="83"/>
      <c r="AC641" s="83"/>
      <c r="AD641" s="83"/>
      <c r="AE641" s="83"/>
      <c r="AF641" s="83"/>
      <c r="AG641" s="83"/>
      <c r="AH641" s="83"/>
      <c r="AI641" s="83"/>
      <c r="AJ641" s="83"/>
      <c r="AK641" s="83"/>
    </row>
    <row r="642" spans="1:50">
      <c r="A642" s="105">
        <v>17</v>
      </c>
      <c r="B642" s="84" t="s">
        <v>72</v>
      </c>
      <c r="C642" s="83"/>
      <c r="D642" s="83"/>
      <c r="E642" s="83"/>
      <c r="F642" s="83" t="s">
        <v>9</v>
      </c>
      <c r="G642" s="83">
        <v>0</v>
      </c>
      <c r="H642" s="83" t="s">
        <v>2</v>
      </c>
      <c r="I642" s="83"/>
      <c r="J642" s="83"/>
      <c r="K642" s="83" t="s">
        <v>10</v>
      </c>
      <c r="L642" s="83" t="s">
        <v>4</v>
      </c>
      <c r="M642" s="83"/>
      <c r="N642" s="83" t="s">
        <v>11</v>
      </c>
      <c r="O642" s="83"/>
      <c r="P642" s="83"/>
      <c r="Q642" s="83"/>
      <c r="R642" s="83"/>
      <c r="S642" s="83"/>
      <c r="T642" s="83"/>
      <c r="U642" s="83"/>
      <c r="V642" s="83"/>
      <c r="W642" s="83"/>
      <c r="X642" s="83"/>
      <c r="Y642" s="83"/>
      <c r="Z642" s="83"/>
      <c r="AA642" s="83"/>
      <c r="AB642" s="83"/>
      <c r="AC642" s="83"/>
      <c r="AD642" s="83"/>
      <c r="AE642" s="83"/>
      <c r="AF642" s="83"/>
      <c r="AG642" s="83"/>
      <c r="AH642" s="83"/>
      <c r="AI642" s="83"/>
      <c r="AJ642" s="83"/>
      <c r="AK642" s="83"/>
    </row>
    <row r="643" spans="1:50">
      <c r="A643" s="84"/>
      <c r="B643" s="84">
        <v>1</v>
      </c>
      <c r="C643" s="84" t="s">
        <v>22</v>
      </c>
      <c r="D643" s="84" t="s">
        <v>23</v>
      </c>
      <c r="E643" s="84">
        <v>2</v>
      </c>
      <c r="F643" s="84" t="s">
        <v>24</v>
      </c>
      <c r="G643" s="84" t="s">
        <v>25</v>
      </c>
      <c r="H643" s="84">
        <v>3</v>
      </c>
      <c r="I643" s="84" t="s">
        <v>26</v>
      </c>
      <c r="J643" s="84" t="s">
        <v>27</v>
      </c>
      <c r="K643" s="84">
        <v>4</v>
      </c>
      <c r="L643" s="84" t="s">
        <v>28</v>
      </c>
      <c r="M643" s="84" t="s">
        <v>29</v>
      </c>
      <c r="N643" s="84">
        <v>5</v>
      </c>
      <c r="O643" s="84" t="s">
        <v>30</v>
      </c>
      <c r="P643" s="84" t="s">
        <v>30</v>
      </c>
      <c r="Q643" s="84">
        <v>6</v>
      </c>
      <c r="R643" s="84" t="s">
        <v>31</v>
      </c>
      <c r="S643" s="84" t="s">
        <v>32</v>
      </c>
      <c r="T643" s="84">
        <v>7</v>
      </c>
      <c r="U643" s="84" t="s">
        <v>33</v>
      </c>
      <c r="V643" s="84" t="s">
        <v>34</v>
      </c>
      <c r="W643" s="84">
        <v>8</v>
      </c>
      <c r="X643" s="84" t="s">
        <v>35</v>
      </c>
      <c r="Y643" s="84" t="s">
        <v>36</v>
      </c>
      <c r="Z643" s="84">
        <v>9</v>
      </c>
      <c r="AA643" s="84" t="s">
        <v>37</v>
      </c>
      <c r="AB643" s="84" t="s">
        <v>38</v>
      </c>
      <c r="AC643" s="84">
        <v>10</v>
      </c>
      <c r="AD643" s="84" t="s">
        <v>39</v>
      </c>
      <c r="AE643" s="84" t="s">
        <v>40</v>
      </c>
      <c r="AF643" s="84">
        <v>11</v>
      </c>
      <c r="AG643" s="84" t="s">
        <v>41</v>
      </c>
      <c r="AH643" s="84" t="s">
        <v>42</v>
      </c>
      <c r="AI643" s="84">
        <v>12</v>
      </c>
      <c r="AJ643" s="84" t="s">
        <v>43</v>
      </c>
      <c r="AK643" s="84" t="s">
        <v>44</v>
      </c>
    </row>
    <row r="644" spans="1:50">
      <c r="A644" s="83"/>
      <c r="B644" s="84">
        <v>31</v>
      </c>
      <c r="C644" s="83"/>
      <c r="D644" s="83"/>
      <c r="E644" s="84">
        <v>28</v>
      </c>
      <c r="F644" s="83"/>
      <c r="G644" s="83"/>
      <c r="H644" s="84">
        <v>31</v>
      </c>
      <c r="I644" s="83"/>
      <c r="J644" s="83"/>
      <c r="K644" s="84">
        <v>30</v>
      </c>
      <c r="L644" s="83"/>
      <c r="M644" s="83"/>
      <c r="N644" s="84">
        <v>31</v>
      </c>
      <c r="O644" s="83"/>
      <c r="P644" s="83"/>
      <c r="Q644" s="84">
        <v>30</v>
      </c>
      <c r="R644" s="83"/>
      <c r="S644" s="83"/>
      <c r="T644" s="84">
        <v>31</v>
      </c>
      <c r="U644" s="83"/>
      <c r="V644" s="83"/>
      <c r="W644" s="84">
        <v>31</v>
      </c>
      <c r="X644" s="83"/>
      <c r="Y644" s="83"/>
      <c r="Z644" s="84">
        <v>30</v>
      </c>
      <c r="AA644" s="83"/>
      <c r="AB644" s="83"/>
      <c r="AC644" s="84">
        <v>31</v>
      </c>
      <c r="AD644" s="83"/>
      <c r="AE644" s="83"/>
      <c r="AF644" s="84">
        <v>30</v>
      </c>
      <c r="AG644" s="83"/>
      <c r="AH644" s="83"/>
      <c r="AI644" s="84">
        <v>31</v>
      </c>
      <c r="AJ644" s="83"/>
      <c r="AK644" s="83"/>
    </row>
    <row r="645" spans="1:50">
      <c r="A645" s="84" t="s">
        <v>47</v>
      </c>
      <c r="B645" s="84" t="s">
        <v>48</v>
      </c>
      <c r="C645" s="84" t="s">
        <v>49</v>
      </c>
      <c r="D645" s="84" t="s">
        <v>50</v>
      </c>
      <c r="E645" s="84" t="s">
        <v>48</v>
      </c>
      <c r="F645" s="84" t="s">
        <v>49</v>
      </c>
      <c r="G645" s="84" t="s">
        <v>50</v>
      </c>
      <c r="H645" s="84" t="s">
        <v>48</v>
      </c>
      <c r="I645" s="84" t="s">
        <v>49</v>
      </c>
      <c r="J645" s="84" t="s">
        <v>50</v>
      </c>
      <c r="K645" s="84" t="s">
        <v>48</v>
      </c>
      <c r="L645" s="84" t="s">
        <v>49</v>
      </c>
      <c r="M645" s="84" t="s">
        <v>50</v>
      </c>
      <c r="N645" s="84" t="s">
        <v>48</v>
      </c>
      <c r="O645" s="84" t="s">
        <v>49</v>
      </c>
      <c r="P645" s="84" t="s">
        <v>50</v>
      </c>
      <c r="Q645" s="84" t="s">
        <v>48</v>
      </c>
      <c r="R645" s="84" t="s">
        <v>49</v>
      </c>
      <c r="S645" s="84" t="s">
        <v>50</v>
      </c>
      <c r="T645" s="84" t="s">
        <v>48</v>
      </c>
      <c r="U645" s="84" t="s">
        <v>49</v>
      </c>
      <c r="V645" s="84" t="s">
        <v>50</v>
      </c>
      <c r="W645" s="84" t="s">
        <v>48</v>
      </c>
      <c r="X645" s="84" t="s">
        <v>49</v>
      </c>
      <c r="Y645" s="84" t="s">
        <v>50</v>
      </c>
      <c r="Z645" s="84" t="s">
        <v>48</v>
      </c>
      <c r="AA645" s="84" t="s">
        <v>49</v>
      </c>
      <c r="AB645" s="84" t="s">
        <v>50</v>
      </c>
      <c r="AC645" s="84" t="s">
        <v>48</v>
      </c>
      <c r="AD645" s="84" t="s">
        <v>49</v>
      </c>
      <c r="AE645" s="84" t="s">
        <v>50</v>
      </c>
      <c r="AF645" s="84" t="s">
        <v>48</v>
      </c>
      <c r="AG645" s="84" t="s">
        <v>49</v>
      </c>
      <c r="AH645" s="84" t="s">
        <v>50</v>
      </c>
      <c r="AI645" s="84" t="s">
        <v>48</v>
      </c>
      <c r="AJ645" s="84" t="s">
        <v>49</v>
      </c>
      <c r="AK645" s="84" t="s">
        <v>50</v>
      </c>
    </row>
    <row r="646" spans="1:50">
      <c r="A646" s="83"/>
      <c r="B646" s="162">
        <v>8.6194136078191569E-2</v>
      </c>
      <c r="C646" s="167">
        <v>1.0402544597362759</v>
      </c>
      <c r="D646" s="163">
        <v>0.99607707906574594</v>
      </c>
      <c r="E646" s="162">
        <v>7.7675382620962463E-2</v>
      </c>
      <c r="F646" s="167">
        <v>1.0314501137687331</v>
      </c>
      <c r="G646" s="163">
        <v>0.9724980937953287</v>
      </c>
      <c r="H646" s="162">
        <v>8.4767067701818355E-2</v>
      </c>
      <c r="I646" s="163">
        <v>1.0170094094605531</v>
      </c>
      <c r="J646" s="163">
        <v>0.99133829352407687</v>
      </c>
      <c r="K646" s="162">
        <v>8.0179291971963593E-2</v>
      </c>
      <c r="L646" s="163">
        <v>1.0162760350120441</v>
      </c>
      <c r="M646" s="163">
        <v>0.99541156869358982</v>
      </c>
      <c r="N646" s="162">
        <v>8.3215679771770495E-2</v>
      </c>
      <c r="O646" s="163">
        <v>1.013566065392324</v>
      </c>
      <c r="P646" s="163">
        <v>1.0024148874548231</v>
      </c>
      <c r="Q646" s="162">
        <v>8.1084187243714093E-2</v>
      </c>
      <c r="R646" s="163">
        <v>1.024567603292611</v>
      </c>
      <c r="S646" s="163">
        <v>1.003745625713006</v>
      </c>
      <c r="T646" s="162">
        <v>8.384841244478998E-2</v>
      </c>
      <c r="U646" s="163">
        <v>1.0067924945124589</v>
      </c>
      <c r="V646" s="163">
        <v>0.99676102071289896</v>
      </c>
      <c r="W646" s="162">
        <v>8.5012422449407182E-2</v>
      </c>
      <c r="X646" s="163">
        <v>1.0180370942489909</v>
      </c>
      <c r="Y646" s="163">
        <v>1.0005489096013189</v>
      </c>
      <c r="Z646" s="162">
        <v>8.2403581115851776E-2</v>
      </c>
      <c r="AA646" s="163">
        <v>1.0251185524126449</v>
      </c>
      <c r="AB646" s="163">
        <v>0.98992443150305032</v>
      </c>
      <c r="AC646" s="162">
        <v>8.5801280905058633E-2</v>
      </c>
      <c r="AD646" s="163">
        <v>1.0188445946078979</v>
      </c>
      <c r="AE646" s="163">
        <v>0.98637656067498314</v>
      </c>
      <c r="AF646" s="162">
        <v>8.3255637109003369E-2</v>
      </c>
      <c r="AG646" s="163">
        <v>1.028442688145341</v>
      </c>
      <c r="AH646" s="163">
        <v>0.98685150994936266</v>
      </c>
      <c r="AI646" s="162">
        <v>8.6562920587468492E-2</v>
      </c>
      <c r="AJ646" s="170">
        <v>1.036348169559089</v>
      </c>
      <c r="AK646" s="163">
        <v>0.97738408158519341</v>
      </c>
      <c r="AM646" t="str">
        <f>A641</f>
        <v>RefgChg-Res-16pct-Inc-NTXV_eff-rDXGF-DMoMH85-CZ01</v>
      </c>
      <c r="AN646" s="159">
        <f>1/($B646*(1/$B644)*(1/(5/7+2/7*$D646))*$B656/SUM($B648:$B671))</f>
        <v>8652.6896885649076</v>
      </c>
      <c r="AO646" s="159">
        <f>1/(B646*(1/B644)*(1/(5/7+2/7*D646)))</f>
        <v>359.2501246346701</v>
      </c>
      <c r="AP646" s="159"/>
      <c r="AR646" s="164">
        <f>CHOOSE(AV$3,C646,F646,I646,L646,O646,R646,U646,X646,AA646,AD646,AG646,AJ646)</f>
        <v>1.0067924945124589</v>
      </c>
      <c r="AS646" s="160"/>
      <c r="AT646" s="160"/>
      <c r="AV646" s="115">
        <f>AN646/AR646</f>
        <v>8594.3128655870532</v>
      </c>
      <c r="AW646" s="161">
        <f>AO646/AR646</f>
        <v>356.8263833836362</v>
      </c>
      <c r="AX646" s="159"/>
    </row>
    <row r="647" spans="1:50">
      <c r="A647" s="84" t="s">
        <v>51</v>
      </c>
      <c r="B647" s="84" t="s">
        <v>52</v>
      </c>
      <c r="C647" s="84" t="s">
        <v>53</v>
      </c>
      <c r="D647" s="84" t="s">
        <v>54</v>
      </c>
      <c r="E647" s="84" t="s">
        <v>52</v>
      </c>
      <c r="F647" s="84" t="s">
        <v>53</v>
      </c>
      <c r="G647" s="84" t="s">
        <v>54</v>
      </c>
      <c r="H647" s="84" t="s">
        <v>52</v>
      </c>
      <c r="I647" s="84" t="s">
        <v>53</v>
      </c>
      <c r="J647" s="84" t="s">
        <v>54</v>
      </c>
      <c r="K647" s="84" t="s">
        <v>52</v>
      </c>
      <c r="L647" s="84" t="s">
        <v>53</v>
      </c>
      <c r="M647" s="84" t="s">
        <v>54</v>
      </c>
      <c r="N647" s="84" t="s">
        <v>52</v>
      </c>
      <c r="O647" s="84" t="s">
        <v>53</v>
      </c>
      <c r="P647" s="84" t="s">
        <v>54</v>
      </c>
      <c r="Q647" s="84" t="s">
        <v>52</v>
      </c>
      <c r="R647" s="84" t="s">
        <v>53</v>
      </c>
      <c r="S647" s="84" t="s">
        <v>54</v>
      </c>
      <c r="T647" s="84" t="s">
        <v>52</v>
      </c>
      <c r="U647" s="84" t="s">
        <v>53</v>
      </c>
      <c r="V647" s="84" t="s">
        <v>54</v>
      </c>
      <c r="W647" s="84" t="s">
        <v>52</v>
      </c>
      <c r="X647" s="84" t="s">
        <v>53</v>
      </c>
      <c r="Y647" s="84" t="s">
        <v>54</v>
      </c>
      <c r="Z647" s="84" t="s">
        <v>52</v>
      </c>
      <c r="AA647" s="84" t="s">
        <v>53</v>
      </c>
      <c r="AB647" s="84" t="s">
        <v>54</v>
      </c>
      <c r="AC647" s="84" t="s">
        <v>52</v>
      </c>
      <c r="AD647" s="84" t="s">
        <v>53</v>
      </c>
      <c r="AE647" s="84" t="s">
        <v>54</v>
      </c>
      <c r="AF647" s="84" t="s">
        <v>52</v>
      </c>
      <c r="AG647" s="84" t="s">
        <v>53</v>
      </c>
      <c r="AH647" s="84" t="s">
        <v>54</v>
      </c>
      <c r="AI647" s="84" t="s">
        <v>52</v>
      </c>
      <c r="AJ647" s="84" t="s">
        <v>53</v>
      </c>
      <c r="AK647" s="84" t="s">
        <v>54</v>
      </c>
    </row>
    <row r="648" spans="1:50">
      <c r="A648" s="84">
        <v>1</v>
      </c>
      <c r="B648" s="84">
        <v>0.56046372176693982</v>
      </c>
      <c r="C648" s="84">
        <v>0.50654837346852555</v>
      </c>
      <c r="D648" s="84">
        <v>0.57202996347427726</v>
      </c>
      <c r="E648" s="84">
        <v>0.52174780526735831</v>
      </c>
      <c r="F648" s="84">
        <v>0.51581033886039718</v>
      </c>
      <c r="G648" s="84">
        <v>0.56809688581314888</v>
      </c>
      <c r="H648" s="84">
        <v>0.42252964426877482</v>
      </c>
      <c r="I648" s="84">
        <v>0.44870520678040982</v>
      </c>
      <c r="J648" s="84">
        <v>0.5067003437872728</v>
      </c>
      <c r="K648" s="84">
        <v>0.41794087665647289</v>
      </c>
      <c r="L648" s="84">
        <v>0.42206128133704729</v>
      </c>
      <c r="M648" s="84">
        <v>0.47853394816346001</v>
      </c>
      <c r="N648" s="84">
        <v>0.47219329306394492</v>
      </c>
      <c r="O648" s="84">
        <v>0.43342036553524799</v>
      </c>
      <c r="P648" s="84">
        <v>0.48856464593827792</v>
      </c>
      <c r="Q648" s="84">
        <v>0.46513050570962478</v>
      </c>
      <c r="R648" s="84">
        <v>0.44059240252133652</v>
      </c>
      <c r="S648" s="84">
        <v>0.49293538656929659</v>
      </c>
      <c r="T648" s="84">
        <v>0.44252640129975629</v>
      </c>
      <c r="U648" s="84">
        <v>0.44022147408252421</v>
      </c>
      <c r="V648" s="84">
        <v>0.49080622347949088</v>
      </c>
      <c r="W648" s="84">
        <v>0.45628525382755852</v>
      </c>
      <c r="X648" s="84">
        <v>0.43488271693768882</v>
      </c>
      <c r="Y648" s="84">
        <v>0.49181664262870761</v>
      </c>
      <c r="Z648" s="84">
        <v>0.43064833005893921</v>
      </c>
      <c r="AA648" s="84">
        <v>0.42532930375776928</v>
      </c>
      <c r="AB648" s="84">
        <v>0.48179990293281549</v>
      </c>
      <c r="AC648" s="84">
        <v>0.41878172588832491</v>
      </c>
      <c r="AD648" s="84">
        <v>0.41757146321092747</v>
      </c>
      <c r="AE648" s="84">
        <v>0.4754615965406</v>
      </c>
      <c r="AF648" s="84">
        <v>0.54181600955794496</v>
      </c>
      <c r="AG648" s="84">
        <v>0.51392015164080096</v>
      </c>
      <c r="AH648" s="84">
        <v>0.56427596475989572</v>
      </c>
      <c r="AI648" s="84">
        <v>0.5323179066588557</v>
      </c>
      <c r="AJ648" s="84">
        <v>0.50213938064930186</v>
      </c>
      <c r="AK648" s="84">
        <v>0.56127618786799949</v>
      </c>
    </row>
    <row r="649" spans="1:50">
      <c r="A649" s="84">
        <v>2</v>
      </c>
      <c r="B649" s="84">
        <v>0.48291025384769137</v>
      </c>
      <c r="C649" s="84">
        <v>0.41149133924799319</v>
      </c>
      <c r="D649" s="84">
        <v>0.48591592892961061</v>
      </c>
      <c r="E649" s="84">
        <v>0.45211492418196331</v>
      </c>
      <c r="F649" s="84">
        <v>0.42173488972091999</v>
      </c>
      <c r="G649" s="84">
        <v>0.47342560553633228</v>
      </c>
      <c r="H649" s="84">
        <v>0.37588932806324121</v>
      </c>
      <c r="I649" s="84">
        <v>0.38821710562641482</v>
      </c>
      <c r="J649" s="84">
        <v>0.43085666175541992</v>
      </c>
      <c r="K649" s="84">
        <v>0.37512742099898072</v>
      </c>
      <c r="L649" s="84">
        <v>0.37412256267409472</v>
      </c>
      <c r="M649" s="84">
        <v>0.41055811734775011</v>
      </c>
      <c r="N649" s="84">
        <v>0.41074776088314929</v>
      </c>
      <c r="O649" s="84">
        <v>0.38381201044386409</v>
      </c>
      <c r="P649" s="84">
        <v>0.42018412367552549</v>
      </c>
      <c r="Q649" s="84">
        <v>0.40966557911908641</v>
      </c>
      <c r="R649" s="84">
        <v>0.39083505327160162</v>
      </c>
      <c r="S649" s="84">
        <v>0.42427369423718048</v>
      </c>
      <c r="T649" s="84">
        <v>0.39317627944760353</v>
      </c>
      <c r="U649" s="84">
        <v>0.39075150941821318</v>
      </c>
      <c r="V649" s="84">
        <v>0.4227722772277227</v>
      </c>
      <c r="W649" s="84">
        <v>0.40169218372280419</v>
      </c>
      <c r="X649" s="84">
        <v>0.38670312275147511</v>
      </c>
      <c r="Y649" s="84">
        <v>0.42484479839468242</v>
      </c>
      <c r="Z649" s="84">
        <v>0.3836935166994106</v>
      </c>
      <c r="AA649" s="84">
        <v>0.37817186519929302</v>
      </c>
      <c r="AB649" s="84">
        <v>0.41530888164736868</v>
      </c>
      <c r="AC649" s="84">
        <v>0.37407262787973439</v>
      </c>
      <c r="AD649" s="84">
        <v>0.37139316216289031</v>
      </c>
      <c r="AE649" s="84">
        <v>0.40998009472166941</v>
      </c>
      <c r="AF649" s="84">
        <v>0.45698924731182788</v>
      </c>
      <c r="AG649" s="84">
        <v>0.41727875844094298</v>
      </c>
      <c r="AH649" s="84">
        <v>0.47425238863382557</v>
      </c>
      <c r="AI649" s="84">
        <v>0.4481546572934974</v>
      </c>
      <c r="AJ649" s="84">
        <v>0.40640209659303622</v>
      </c>
      <c r="AK649" s="84">
        <v>0.47158701903327399</v>
      </c>
    </row>
    <row r="650" spans="1:50">
      <c r="A650" s="84">
        <v>3</v>
      </c>
      <c r="B650" s="84">
        <v>0.45412752348590851</v>
      </c>
      <c r="C650" s="84">
        <v>0.37087734121954657</v>
      </c>
      <c r="D650" s="84">
        <v>0.4287129325821829</v>
      </c>
      <c r="E650" s="84">
        <v>0.43316041500399061</v>
      </c>
      <c r="F650" s="84">
        <v>0.38526885441902908</v>
      </c>
      <c r="G650" s="84">
        <v>0.40989619377162639</v>
      </c>
      <c r="H650" s="84">
        <v>0.35355731225296438</v>
      </c>
      <c r="I650" s="84">
        <v>0.36002981613384127</v>
      </c>
      <c r="J650" s="84">
        <v>0.39318038307724701</v>
      </c>
      <c r="K650" s="84">
        <v>0.36717635066258908</v>
      </c>
      <c r="L650" s="84">
        <v>0.35389972144846787</v>
      </c>
      <c r="M650" s="84">
        <v>0.38638893305771982</v>
      </c>
      <c r="N650" s="84">
        <v>0.38971047698396172</v>
      </c>
      <c r="O650" s="84">
        <v>0.36184917831362312</v>
      </c>
      <c r="P650" s="84">
        <v>0.39968733715476812</v>
      </c>
      <c r="Q650" s="84">
        <v>0.38907014681892332</v>
      </c>
      <c r="R650" s="84">
        <v>0.36913594020193008</v>
      </c>
      <c r="S650" s="84">
        <v>0.40569931735196058</v>
      </c>
      <c r="T650" s="84">
        <v>0.37144597887896008</v>
      </c>
      <c r="U650" s="84">
        <v>0.36885451156061311</v>
      </c>
      <c r="V650" s="84">
        <v>0.40360678925035359</v>
      </c>
      <c r="W650" s="84">
        <v>0.37953263497179701</v>
      </c>
      <c r="X650" s="84">
        <v>0.36491581522521233</v>
      </c>
      <c r="Y650" s="84">
        <v>0.40245814259735391</v>
      </c>
      <c r="Z650" s="84">
        <v>0.36168958742632618</v>
      </c>
      <c r="AA650" s="84">
        <v>0.35607572560871309</v>
      </c>
      <c r="AB650" s="84">
        <v>0.38826873743326629</v>
      </c>
      <c r="AC650" s="84">
        <v>0.35220616946505268</v>
      </c>
      <c r="AD650" s="84">
        <v>0.34892367378829109</v>
      </c>
      <c r="AE650" s="84">
        <v>0.37874939940970548</v>
      </c>
      <c r="AF650" s="84">
        <v>0.42174432497013142</v>
      </c>
      <c r="AG650" s="84">
        <v>0.37308968131737952</v>
      </c>
      <c r="AH650" s="84">
        <v>0.42033751085742649</v>
      </c>
      <c r="AI650" s="84">
        <v>0.4149580160124976</v>
      </c>
      <c r="AJ650" s="84">
        <v>0.36471091618976298</v>
      </c>
      <c r="AK650" s="84">
        <v>0.41215938655347117</v>
      </c>
    </row>
    <row r="651" spans="1:50">
      <c r="A651" s="84">
        <v>4</v>
      </c>
      <c r="B651" s="84">
        <v>0.43833699780131918</v>
      </c>
      <c r="C651" s="84">
        <v>0.35034502182791172</v>
      </c>
      <c r="D651" s="84">
        <v>0.40227821457314428</v>
      </c>
      <c r="E651" s="84">
        <v>0.42318435754189948</v>
      </c>
      <c r="F651" s="84">
        <v>0.37280936349620869</v>
      </c>
      <c r="G651" s="84">
        <v>0.37916955017301041</v>
      </c>
      <c r="H651" s="84">
        <v>0.34169960474308297</v>
      </c>
      <c r="I651" s="84">
        <v>0.34553586218320359</v>
      </c>
      <c r="J651" s="84">
        <v>0.36434434855819831</v>
      </c>
      <c r="K651" s="84">
        <v>0.37492354740061162</v>
      </c>
      <c r="L651" s="84">
        <v>0.34270194986072428</v>
      </c>
      <c r="M651" s="84">
        <v>0.35649546827794559</v>
      </c>
      <c r="N651" s="84">
        <v>0.36429910435325968</v>
      </c>
      <c r="O651" s="84">
        <v>0.34621409921671009</v>
      </c>
      <c r="P651" s="84">
        <v>0.36900005790052681</v>
      </c>
      <c r="Q651" s="84">
        <v>0.36806688417618272</v>
      </c>
      <c r="R651" s="84">
        <v>0.35284765995425887</v>
      </c>
      <c r="S651" s="84">
        <v>0.37466264486426409</v>
      </c>
      <c r="T651" s="84">
        <v>0.35519902518277818</v>
      </c>
      <c r="U651" s="84">
        <v>0.35285606966973648</v>
      </c>
      <c r="V651" s="84">
        <v>0.37305516265912309</v>
      </c>
      <c r="W651" s="84">
        <v>0.3595890410958904</v>
      </c>
      <c r="X651" s="84">
        <v>0.35043891207367972</v>
      </c>
      <c r="Y651" s="84">
        <v>0.3727973913588763</v>
      </c>
      <c r="Z651" s="84">
        <v>0.34833005893909619</v>
      </c>
      <c r="AA651" s="84">
        <v>0.34327422022010612</v>
      </c>
      <c r="AB651" s="84">
        <v>0.35942591693822362</v>
      </c>
      <c r="AC651" s="84">
        <v>0.34185864896524792</v>
      </c>
      <c r="AD651" s="84">
        <v>0.3376350459358245</v>
      </c>
      <c r="AE651" s="84">
        <v>0.35136248198229109</v>
      </c>
      <c r="AF651" s="84">
        <v>0.40840302668259659</v>
      </c>
      <c r="AG651" s="84">
        <v>0.35135055088259692</v>
      </c>
      <c r="AH651" s="84">
        <v>0.39396947512098268</v>
      </c>
      <c r="AI651" s="84">
        <v>0.40812341339582109</v>
      </c>
      <c r="AJ651" s="84">
        <v>0.34917366422420698</v>
      </c>
      <c r="AK651" s="84">
        <v>0.37936464466657532</v>
      </c>
    </row>
    <row r="652" spans="1:50">
      <c r="A652" s="84">
        <v>5</v>
      </c>
      <c r="B652" s="84">
        <v>0.43174095542674401</v>
      </c>
      <c r="C652" s="84">
        <v>0.34386706097732728</v>
      </c>
      <c r="D652" s="84">
        <v>0.38345818114282171</v>
      </c>
      <c r="E652" s="84">
        <v>0.42438148443735052</v>
      </c>
      <c r="F652" s="84">
        <v>0.37362741088003032</v>
      </c>
      <c r="G652" s="84">
        <v>0.35307958477508661</v>
      </c>
      <c r="H652" s="84">
        <v>0.37806324110671929</v>
      </c>
      <c r="I652" s="84">
        <v>0.37173540941968969</v>
      </c>
      <c r="J652" s="84">
        <v>0.38020065951027848</v>
      </c>
      <c r="K652" s="84">
        <v>0.43425076452599393</v>
      </c>
      <c r="L652" s="84">
        <v>0.38493036211699161</v>
      </c>
      <c r="M652" s="84">
        <v>0.38193671489903003</v>
      </c>
      <c r="N652" s="84">
        <v>0.3926265361383045</v>
      </c>
      <c r="O652" s="84">
        <v>0.385839348794348</v>
      </c>
      <c r="P652" s="84">
        <v>0.39163916391639159</v>
      </c>
      <c r="Q652" s="84">
        <v>0.40110114192495921</v>
      </c>
      <c r="R652" s="84">
        <v>0.39281530652089031</v>
      </c>
      <c r="S652" s="84">
        <v>0.39585648515637401</v>
      </c>
      <c r="T652" s="84">
        <v>0.39439480097481722</v>
      </c>
      <c r="U652" s="84">
        <v>0.39253220555911078</v>
      </c>
      <c r="V652" s="84">
        <v>0.39540311173974529</v>
      </c>
      <c r="W652" s="84">
        <v>0.39242546333601941</v>
      </c>
      <c r="X652" s="84">
        <v>0.38914951791624691</v>
      </c>
      <c r="Y652" s="84">
        <v>0.39675174013921122</v>
      </c>
      <c r="Z652" s="84">
        <v>0.38467583497053037</v>
      </c>
      <c r="AA652" s="84">
        <v>0.38056680161943318</v>
      </c>
      <c r="AB652" s="84">
        <v>0.38625806004298691</v>
      </c>
      <c r="AC652" s="84">
        <v>0.37758688012495117</v>
      </c>
      <c r="AD652" s="84">
        <v>0.37354850876956652</v>
      </c>
      <c r="AE652" s="84">
        <v>0.38122039947834441</v>
      </c>
      <c r="AF652" s="84">
        <v>0.40521704500199118</v>
      </c>
      <c r="AG652" s="84">
        <v>0.34208032223670187</v>
      </c>
      <c r="AH652" s="84">
        <v>0.37517061670182411</v>
      </c>
      <c r="AI652" s="84">
        <v>0.40617066979105648</v>
      </c>
      <c r="AJ652" s="84">
        <v>0.35059100390436959</v>
      </c>
      <c r="AK652" s="84">
        <v>0.35574421470628509</v>
      </c>
    </row>
    <row r="653" spans="1:50">
      <c r="A653" s="84">
        <v>6</v>
      </c>
      <c r="B653" s="84">
        <v>0.46931840895462718</v>
      </c>
      <c r="C653" s="84">
        <v>0.38174904942965793</v>
      </c>
      <c r="D653" s="84">
        <v>0.42171732805051682</v>
      </c>
      <c r="E653" s="84">
        <v>0.46129289704708698</v>
      </c>
      <c r="F653" s="84">
        <v>0.41978416134411478</v>
      </c>
      <c r="G653" s="84">
        <v>0.38989619377162638</v>
      </c>
      <c r="H653" s="84">
        <v>0.4428853754940712</v>
      </c>
      <c r="I653" s="84">
        <v>0.43172657500966249</v>
      </c>
      <c r="J653" s="84">
        <v>0.42875184171753311</v>
      </c>
      <c r="K653" s="84">
        <v>0.50723751274209994</v>
      </c>
      <c r="L653" s="84">
        <v>0.45718662952646238</v>
      </c>
      <c r="M653" s="84">
        <v>0.43870249642232462</v>
      </c>
      <c r="N653" s="84">
        <v>0.45573838783586751</v>
      </c>
      <c r="O653" s="84">
        <v>0.45891568115496861</v>
      </c>
      <c r="P653" s="84">
        <v>0.45035029818771349</v>
      </c>
      <c r="Q653" s="84">
        <v>0.4694127243066884</v>
      </c>
      <c r="R653" s="84">
        <v>0.46686562168795681</v>
      </c>
      <c r="S653" s="84">
        <v>0.45523098904588027</v>
      </c>
      <c r="T653" s="84">
        <v>0.46730300568643368</v>
      </c>
      <c r="U653" s="84">
        <v>0.46576333435352379</v>
      </c>
      <c r="V653" s="84">
        <v>0.45452616690240449</v>
      </c>
      <c r="W653" s="84">
        <v>0.45668815471394048</v>
      </c>
      <c r="X653" s="84">
        <v>0.4594042308245791</v>
      </c>
      <c r="Y653" s="84">
        <v>0.45331410296607511</v>
      </c>
      <c r="Z653" s="84">
        <v>0.44950884086443998</v>
      </c>
      <c r="AA653" s="84">
        <v>0.44716884301761989</v>
      </c>
      <c r="AB653" s="84">
        <v>0.44061568328364409</v>
      </c>
      <c r="AC653" s="84">
        <v>0.44025771183131579</v>
      </c>
      <c r="AD653" s="84">
        <v>0.43648462968451113</v>
      </c>
      <c r="AE653" s="84">
        <v>0.43359187315532988</v>
      </c>
      <c r="AF653" s="84">
        <v>0.44185583432895259</v>
      </c>
      <c r="AG653" s="84">
        <v>0.37824309915886739</v>
      </c>
      <c r="AH653" s="84">
        <v>0.41165156967365679</v>
      </c>
      <c r="AI653" s="84">
        <v>0.44444444444444442</v>
      </c>
      <c r="AJ653" s="84">
        <v>0.39589238915334002</v>
      </c>
      <c r="AK653" s="84">
        <v>0.39059290702451049</v>
      </c>
    </row>
    <row r="654" spans="1:50">
      <c r="A654" s="84">
        <v>7</v>
      </c>
      <c r="B654" s="84">
        <v>0.52088746751948822</v>
      </c>
      <c r="C654" s="84">
        <v>0.44112096887762298</v>
      </c>
      <c r="D654" s="84">
        <v>0.47433913204977401</v>
      </c>
      <c r="E654" s="84">
        <v>0.52234636871508378</v>
      </c>
      <c r="F654" s="84">
        <v>0.48529087877167038</v>
      </c>
      <c r="G654" s="84">
        <v>0.45480968858131499</v>
      </c>
      <c r="H654" s="84">
        <v>0.54743083003952564</v>
      </c>
      <c r="I654" s="84">
        <v>0.5301474242173263</v>
      </c>
      <c r="J654" s="84">
        <v>0.48298603802708212</v>
      </c>
      <c r="K654" s="84">
        <v>0.59653414882772682</v>
      </c>
      <c r="L654" s="84">
        <v>0.55899721448467965</v>
      </c>
      <c r="M654" s="84">
        <v>0.49379869613611072</v>
      </c>
      <c r="N654" s="84">
        <v>0.52551551760049997</v>
      </c>
      <c r="O654" s="84">
        <v>0.55813239133773629</v>
      </c>
      <c r="P654" s="84">
        <v>0.50605060506050603</v>
      </c>
      <c r="Q654" s="84">
        <v>0.55240619902120713</v>
      </c>
      <c r="R654" s="84">
        <v>0.563814358230602</v>
      </c>
      <c r="S654" s="84">
        <v>0.51095411970153981</v>
      </c>
      <c r="T654" s="84">
        <v>0.56458164094232333</v>
      </c>
      <c r="U654" s="84">
        <v>0.56347903508527875</v>
      </c>
      <c r="V654" s="84">
        <v>0.51032531824611038</v>
      </c>
      <c r="W654" s="84">
        <v>0.54109589041095896</v>
      </c>
      <c r="X654" s="84">
        <v>0.55944740250395741</v>
      </c>
      <c r="Y654" s="84">
        <v>0.50786981877469117</v>
      </c>
      <c r="Z654" s="84">
        <v>0.55186640471512771</v>
      </c>
      <c r="AA654" s="84">
        <v>0.55163368877231012</v>
      </c>
      <c r="AB654" s="84">
        <v>0.49448797060250982</v>
      </c>
      <c r="AC654" s="84">
        <v>0.54802811401796181</v>
      </c>
      <c r="AD654" s="84">
        <v>0.54317428671498225</v>
      </c>
      <c r="AE654" s="84">
        <v>0.48651245795867942</v>
      </c>
      <c r="AF654" s="84">
        <v>0.49761051373954601</v>
      </c>
      <c r="AG654" s="84">
        <v>0.43884018481222631</v>
      </c>
      <c r="AH654" s="84">
        <v>0.46382925921330198</v>
      </c>
      <c r="AI654" s="84">
        <v>0.49834016793594998</v>
      </c>
      <c r="AJ654" s="84">
        <v>0.45964593250254038</v>
      </c>
      <c r="AK654" s="84">
        <v>0.44132548267835142</v>
      </c>
    </row>
    <row r="655" spans="1:50">
      <c r="A655" s="84">
        <v>8</v>
      </c>
      <c r="B655" s="84">
        <v>0.60483709774135519</v>
      </c>
      <c r="C655" s="84">
        <v>0.55220391494155752</v>
      </c>
      <c r="D655" s="84">
        <v>0.52405125982789569</v>
      </c>
      <c r="E655" s="84">
        <v>0.62051077414205924</v>
      </c>
      <c r="F655" s="84">
        <v>0.5897807003744141</v>
      </c>
      <c r="G655" s="84">
        <v>0.50657439446366792</v>
      </c>
      <c r="H655" s="84">
        <v>0.54743083003952575</v>
      </c>
      <c r="I655" s="84">
        <v>0.55493898735575065</v>
      </c>
      <c r="J655" s="84">
        <v>0.50031572300568283</v>
      </c>
      <c r="K655" s="84">
        <v>0.57125382262996949</v>
      </c>
      <c r="L655" s="84">
        <v>0.5505571030640668</v>
      </c>
      <c r="M655" s="84">
        <v>0.5</v>
      </c>
      <c r="N655" s="84">
        <v>0.52697354717767131</v>
      </c>
      <c r="O655" s="84">
        <v>0.55208109353401913</v>
      </c>
      <c r="P655" s="84">
        <v>0.5114353540617218</v>
      </c>
      <c r="Q655" s="84">
        <v>0.54873572593800968</v>
      </c>
      <c r="R655" s="84">
        <v>0.55578178167010661</v>
      </c>
      <c r="S655" s="84">
        <v>0.51627242419431651</v>
      </c>
      <c r="T655" s="84">
        <v>0.5576766856214459</v>
      </c>
      <c r="U655" s="84">
        <v>0.5563006037672853</v>
      </c>
      <c r="V655" s="84">
        <v>0.51513437057991518</v>
      </c>
      <c r="W655" s="84">
        <v>0.54069298952457701</v>
      </c>
      <c r="X655" s="84">
        <v>0.55484242337026901</v>
      </c>
      <c r="Y655" s="84">
        <v>0.51319997491691238</v>
      </c>
      <c r="Z655" s="84">
        <v>0.55166994106090383</v>
      </c>
      <c r="AA655" s="84">
        <v>0.55074984318868692</v>
      </c>
      <c r="AB655" s="84">
        <v>0.50093600499202662</v>
      </c>
      <c r="AC655" s="84">
        <v>0.55095665755564227</v>
      </c>
      <c r="AD655" s="84">
        <v>0.5461378882991621</v>
      </c>
      <c r="AE655" s="84">
        <v>0.4939254581645961</v>
      </c>
      <c r="AF655" s="84">
        <v>0.60294703305455988</v>
      </c>
      <c r="AG655" s="84">
        <v>0.54833550527188746</v>
      </c>
      <c r="AH655" s="84">
        <v>0.50800347437647342</v>
      </c>
      <c r="AI655" s="84">
        <v>0.60183557898847884</v>
      </c>
      <c r="AJ655" s="84">
        <v>0.57225758143017591</v>
      </c>
      <c r="AK655" s="84">
        <v>0.49096261810214992</v>
      </c>
    </row>
    <row r="656" spans="1:50">
      <c r="A656" s="84">
        <v>9</v>
      </c>
      <c r="B656" s="84">
        <v>0.59904057565460722</v>
      </c>
      <c r="C656" s="84">
        <v>0.55282354597943972</v>
      </c>
      <c r="D656" s="84">
        <v>0.51965579149384</v>
      </c>
      <c r="E656" s="84">
        <v>0.59696727853152431</v>
      </c>
      <c r="F656" s="84">
        <v>0.56888902872604852</v>
      </c>
      <c r="G656" s="84">
        <v>0.4967474048442907</v>
      </c>
      <c r="H656" s="84">
        <v>0.49940711462450599</v>
      </c>
      <c r="I656" s="84">
        <v>0.5163160510187178</v>
      </c>
      <c r="J656" s="84">
        <v>0.5062793797796955</v>
      </c>
      <c r="K656" s="84">
        <v>0.49765545361875629</v>
      </c>
      <c r="L656" s="84">
        <v>0.49668523676880222</v>
      </c>
      <c r="M656" s="84">
        <v>0.500079503895691</v>
      </c>
      <c r="N656" s="84">
        <v>0.50593626327848373</v>
      </c>
      <c r="O656" s="84">
        <v>0.50195054523114735</v>
      </c>
      <c r="P656" s="84">
        <v>0.50599270453361123</v>
      </c>
      <c r="Q656" s="84">
        <v>0.51345840130505704</v>
      </c>
      <c r="R656" s="84">
        <v>0.50571763262118585</v>
      </c>
      <c r="S656" s="84">
        <v>0.50873154468963311</v>
      </c>
      <c r="T656" s="84">
        <v>0.5075142160844841</v>
      </c>
      <c r="U656" s="84">
        <v>0.50607940791853312</v>
      </c>
      <c r="V656" s="84">
        <v>0.50806223479490809</v>
      </c>
      <c r="W656" s="84">
        <v>0.50765511684125697</v>
      </c>
      <c r="X656" s="84">
        <v>0.5049359620089221</v>
      </c>
      <c r="Y656" s="84">
        <v>0.51031541982818085</v>
      </c>
      <c r="Z656" s="84">
        <v>0.50510805500982325</v>
      </c>
      <c r="AA656" s="84">
        <v>0.50142555739294081</v>
      </c>
      <c r="AB656" s="84">
        <v>0.50398668792900225</v>
      </c>
      <c r="AC656" s="84">
        <v>0.5027333073018353</v>
      </c>
      <c r="AD656" s="84">
        <v>0.49933992510170527</v>
      </c>
      <c r="AE656" s="84">
        <v>0.50298579174960545</v>
      </c>
      <c r="AF656" s="84">
        <v>0.59617682198327349</v>
      </c>
      <c r="AG656" s="84">
        <v>0.55194882122971234</v>
      </c>
      <c r="AH656" s="84">
        <v>0.50285395210323869</v>
      </c>
      <c r="AI656" s="84">
        <v>0.57976957625463776</v>
      </c>
      <c r="AJ656" s="84">
        <v>0.56121302882815438</v>
      </c>
      <c r="AK656" s="84">
        <v>0.49774065452553751</v>
      </c>
    </row>
    <row r="657" spans="1:37">
      <c r="A657" s="84">
        <v>10</v>
      </c>
      <c r="B657" s="84">
        <v>0.5304817109734159</v>
      </c>
      <c r="C657" s="84">
        <v>0.50077453879735256</v>
      </c>
      <c r="D657" s="84">
        <v>0.5067789265151984</v>
      </c>
      <c r="E657" s="84">
        <v>0.52773343974461284</v>
      </c>
      <c r="F657" s="84">
        <v>0.50558474656262786</v>
      </c>
      <c r="G657" s="84">
        <v>0.4993771626297579</v>
      </c>
      <c r="H657" s="84">
        <v>0.48853754940711458</v>
      </c>
      <c r="I657" s="84">
        <v>0.49547236486113377</v>
      </c>
      <c r="J657" s="84">
        <v>0.51518978460674947</v>
      </c>
      <c r="K657" s="84">
        <v>0.48297655453618749</v>
      </c>
      <c r="L657" s="84">
        <v>0.48440111420612819</v>
      </c>
      <c r="M657" s="84">
        <v>0.51566226745110499</v>
      </c>
      <c r="N657" s="84">
        <v>0.51530931056029994</v>
      </c>
      <c r="O657" s="84">
        <v>0.49086161879895562</v>
      </c>
      <c r="P657" s="84">
        <v>0.52567888367784144</v>
      </c>
      <c r="Q657" s="84">
        <v>0.51284665579119093</v>
      </c>
      <c r="R657" s="84">
        <v>0.49470073074133991</v>
      </c>
      <c r="S657" s="84">
        <v>0.53032227337672655</v>
      </c>
      <c r="T657" s="84">
        <v>0.49654752233956118</v>
      </c>
      <c r="U657" s="84">
        <v>0.49469964664310961</v>
      </c>
      <c r="V657" s="84">
        <v>0.52842998585572842</v>
      </c>
      <c r="W657" s="84">
        <v>0.50624496373892025</v>
      </c>
      <c r="X657" s="84">
        <v>0.493394733055116</v>
      </c>
      <c r="Y657" s="84">
        <v>0.52661942685144536</v>
      </c>
      <c r="Z657" s="84">
        <v>0.49489194499017691</v>
      </c>
      <c r="AA657" s="84">
        <v>0.48953640873581578</v>
      </c>
      <c r="AB657" s="84">
        <v>0.51528808153643479</v>
      </c>
      <c r="AC657" s="84">
        <v>0.49121436938695823</v>
      </c>
      <c r="AD657" s="84">
        <v>0.48775493709082091</v>
      </c>
      <c r="AE657" s="84">
        <v>0.50875145857642945</v>
      </c>
      <c r="AF657" s="84">
        <v>0.52807646356033444</v>
      </c>
      <c r="AG657" s="84">
        <v>0.50192512735457884</v>
      </c>
      <c r="AH657" s="84">
        <v>0.50918228067998517</v>
      </c>
      <c r="AI657" s="84">
        <v>0.51181409880882645</v>
      </c>
      <c r="AJ657" s="84">
        <v>0.4983954645130233</v>
      </c>
      <c r="AK657" s="84">
        <v>0.51081747227166929</v>
      </c>
    </row>
    <row r="658" spans="1:37">
      <c r="A658" s="84">
        <v>11</v>
      </c>
      <c r="B658" s="84">
        <v>0.50869478313012195</v>
      </c>
      <c r="C658" s="84">
        <v>0.48646669483171379</v>
      </c>
      <c r="D658" s="84">
        <v>0.49916424193648229</v>
      </c>
      <c r="E658" s="84">
        <v>0.50698324022346375</v>
      </c>
      <c r="F658" s="84">
        <v>0.48894062863795112</v>
      </c>
      <c r="G658" s="84">
        <v>0.50297577854671294</v>
      </c>
      <c r="H658" s="84">
        <v>0.48972332015810283</v>
      </c>
      <c r="I658" s="84">
        <v>0.49276682679034828</v>
      </c>
      <c r="J658" s="84">
        <v>0.52157440538833921</v>
      </c>
      <c r="K658" s="84">
        <v>0.4782874617737003</v>
      </c>
      <c r="L658" s="84">
        <v>0.47944289693593323</v>
      </c>
      <c r="M658" s="84">
        <v>0.51971696613134033</v>
      </c>
      <c r="N658" s="84">
        <v>0.51426786086232035</v>
      </c>
      <c r="O658" s="84">
        <v>0.48173859622177839</v>
      </c>
      <c r="P658" s="84">
        <v>0.52863181054947606</v>
      </c>
      <c r="Q658" s="84">
        <v>0.50693311582381717</v>
      </c>
      <c r="R658" s="84">
        <v>0.48365593797065881</v>
      </c>
      <c r="S658" s="84">
        <v>0.53302111446261313</v>
      </c>
      <c r="T658" s="84">
        <v>0.48598700243704313</v>
      </c>
      <c r="U658" s="84">
        <v>0.4844049970785454</v>
      </c>
      <c r="V658" s="84">
        <v>0.53097595473833092</v>
      </c>
      <c r="W658" s="84">
        <v>0.50382755842062854</v>
      </c>
      <c r="X658" s="84">
        <v>0.48654482659375448</v>
      </c>
      <c r="Y658" s="84">
        <v>0.53006835141405917</v>
      </c>
      <c r="Z658" s="84">
        <v>0.49449901768172888</v>
      </c>
      <c r="AA658" s="84">
        <v>0.48765467297713422</v>
      </c>
      <c r="AB658" s="84">
        <v>0.51986410594189836</v>
      </c>
      <c r="AC658" s="84">
        <v>0.49511909410386568</v>
      </c>
      <c r="AD658" s="84">
        <v>0.49120349166150268</v>
      </c>
      <c r="AE658" s="84">
        <v>0.51410529205848032</v>
      </c>
      <c r="AF658" s="84">
        <v>0.50039824771007557</v>
      </c>
      <c r="AG658" s="84">
        <v>0.48741262883544612</v>
      </c>
      <c r="AH658" s="84">
        <v>0.50403275840675021</v>
      </c>
      <c r="AI658" s="84">
        <v>0.49384885764499131</v>
      </c>
      <c r="AJ658" s="84">
        <v>0.48368722254907193</v>
      </c>
      <c r="AK658" s="84">
        <v>0.50725729152403132</v>
      </c>
    </row>
    <row r="659" spans="1:37">
      <c r="A659" s="84">
        <v>12</v>
      </c>
      <c r="B659" s="84">
        <v>0.50389766140315806</v>
      </c>
      <c r="C659" s="84">
        <v>0.4915645683706521</v>
      </c>
      <c r="D659" s="84">
        <v>0.50492168637404822</v>
      </c>
      <c r="E659" s="84">
        <v>0.50798084596967286</v>
      </c>
      <c r="F659" s="84">
        <v>0.49152062423308063</v>
      </c>
      <c r="G659" s="84">
        <v>0.50823529411764712</v>
      </c>
      <c r="H659" s="84">
        <v>0.47588932806324108</v>
      </c>
      <c r="I659" s="84">
        <v>0.48161338413119092</v>
      </c>
      <c r="J659" s="84">
        <v>0.51722444397670653</v>
      </c>
      <c r="K659" s="84">
        <v>0.46422018348623861</v>
      </c>
      <c r="L659" s="84">
        <v>0.4648746518105849</v>
      </c>
      <c r="M659" s="84">
        <v>0.50961997137859749</v>
      </c>
      <c r="N659" s="84">
        <v>0.50156217454696939</v>
      </c>
      <c r="O659" s="84">
        <v>0.46714790354784208</v>
      </c>
      <c r="P659" s="84">
        <v>0.51658850095535869</v>
      </c>
      <c r="Q659" s="84">
        <v>0.49286296900489401</v>
      </c>
      <c r="R659" s="84">
        <v>0.46895743850058569</v>
      </c>
      <c r="S659" s="84">
        <v>0.51992379742816319</v>
      </c>
      <c r="T659" s="84">
        <v>0.47116165718927688</v>
      </c>
      <c r="U659" s="84">
        <v>0.46968643053893883</v>
      </c>
      <c r="V659" s="84">
        <v>0.51810466760961804</v>
      </c>
      <c r="W659" s="84">
        <v>0.49153908138597918</v>
      </c>
      <c r="X659" s="84">
        <v>0.47224061015973529</v>
      </c>
      <c r="Y659" s="84">
        <v>0.5191572082523358</v>
      </c>
      <c r="Z659" s="84">
        <v>0.48153241650294692</v>
      </c>
      <c r="AA659" s="84">
        <v>0.4733990990477277</v>
      </c>
      <c r="AB659" s="84">
        <v>0.51154406156832832</v>
      </c>
      <c r="AC659" s="84">
        <v>0.48164779383053502</v>
      </c>
      <c r="AD659" s="84">
        <v>0.47738233154619181</v>
      </c>
      <c r="AE659" s="84">
        <v>0.50847690301324733</v>
      </c>
      <c r="AF659" s="84">
        <v>0.49860613301473511</v>
      </c>
      <c r="AG659" s="84">
        <v>0.49268451605260061</v>
      </c>
      <c r="AH659" s="84">
        <v>0.50818960168755434</v>
      </c>
      <c r="AI659" s="84">
        <v>0.49404413200546771</v>
      </c>
      <c r="AJ659" s="84">
        <v>0.49122853933786159</v>
      </c>
      <c r="AK659" s="84">
        <v>0.51150212241544568</v>
      </c>
    </row>
    <row r="660" spans="1:37">
      <c r="A660" s="84">
        <v>13</v>
      </c>
      <c r="B660" s="84">
        <v>0.47731361183290022</v>
      </c>
      <c r="C660" s="84">
        <v>0.47460920997042688</v>
      </c>
      <c r="D660" s="84">
        <v>0.50095957407292757</v>
      </c>
      <c r="E660" s="84">
        <v>0.48902633679169999</v>
      </c>
      <c r="F660" s="84">
        <v>0.47478211622565519</v>
      </c>
      <c r="G660" s="84">
        <v>0.50304498269896192</v>
      </c>
      <c r="H660" s="84">
        <v>0.47984189723320159</v>
      </c>
      <c r="I660" s="84">
        <v>0.4808127657224891</v>
      </c>
      <c r="J660" s="84">
        <v>0.52683645548305613</v>
      </c>
      <c r="K660" s="84">
        <v>0.46829765545361879</v>
      </c>
      <c r="L660" s="84">
        <v>0.46860724233983297</v>
      </c>
      <c r="M660" s="84">
        <v>0.52162505962792172</v>
      </c>
      <c r="N660" s="84">
        <v>0.51031035200999797</v>
      </c>
      <c r="O660" s="84">
        <v>0.47126401474427881</v>
      </c>
      <c r="P660" s="84">
        <v>0.52689479474263223</v>
      </c>
      <c r="Q660" s="84">
        <v>0.49836867862968998</v>
      </c>
      <c r="R660" s="84">
        <v>0.47325263568918402</v>
      </c>
      <c r="S660" s="84">
        <v>0.5296078742657564</v>
      </c>
      <c r="T660" s="84">
        <v>0.4754264825345248</v>
      </c>
      <c r="U660" s="84">
        <v>0.47366517347875658</v>
      </c>
      <c r="V660" s="84">
        <v>0.52786421499292779</v>
      </c>
      <c r="W660" s="84">
        <v>0.49858984689766328</v>
      </c>
      <c r="X660" s="84">
        <v>0.47618362354295579</v>
      </c>
      <c r="Y660" s="84">
        <v>0.53044459772998054</v>
      </c>
      <c r="Z660" s="84">
        <v>0.48546168958742641</v>
      </c>
      <c r="AA660" s="84">
        <v>0.47684894793864402</v>
      </c>
      <c r="AB660" s="84">
        <v>0.52485613256604025</v>
      </c>
      <c r="AC660" s="84">
        <v>0.48457633736821548</v>
      </c>
      <c r="AD660" s="84">
        <v>0.48077700245170679</v>
      </c>
      <c r="AE660" s="84">
        <v>0.52350882009746735</v>
      </c>
      <c r="AF660" s="84">
        <v>0.47909199522102752</v>
      </c>
      <c r="AG660" s="84">
        <v>0.47796469612605152</v>
      </c>
      <c r="AH660" s="84">
        <v>0.50279190966621179</v>
      </c>
      <c r="AI660" s="84">
        <v>0.479593829330209</v>
      </c>
      <c r="AJ660" s="84">
        <v>0.47684120447130562</v>
      </c>
      <c r="AK660" s="84">
        <v>0.50445022593454747</v>
      </c>
    </row>
    <row r="661" spans="1:37">
      <c r="A661" s="84">
        <v>14</v>
      </c>
      <c r="B661" s="84">
        <v>0.48350989406356187</v>
      </c>
      <c r="C661" s="84">
        <v>0.47694690888607238</v>
      </c>
      <c r="D661" s="84">
        <v>0.51736519531975489</v>
      </c>
      <c r="E661" s="84">
        <v>0.49082202713487633</v>
      </c>
      <c r="F661" s="84">
        <v>0.47711040493345502</v>
      </c>
      <c r="G661" s="84">
        <v>0.51910034602076138</v>
      </c>
      <c r="H661" s="84">
        <v>0.48221343873517791</v>
      </c>
      <c r="I661" s="84">
        <v>0.48296615316658392</v>
      </c>
      <c r="J661" s="84">
        <v>0.52936223952852035</v>
      </c>
      <c r="K661" s="84">
        <v>0.47298674821610598</v>
      </c>
      <c r="L661" s="84">
        <v>0.47298050139275749</v>
      </c>
      <c r="M661" s="84">
        <v>0.52488471935124825</v>
      </c>
      <c r="N661" s="84">
        <v>0.51739220995625912</v>
      </c>
      <c r="O661" s="84">
        <v>0.47768391952081102</v>
      </c>
      <c r="P661" s="84">
        <v>0.5336112558624283</v>
      </c>
      <c r="Q661" s="84">
        <v>0.50570962479608483</v>
      </c>
      <c r="R661" s="84">
        <v>0.48067161265130809</v>
      </c>
      <c r="S661" s="84">
        <v>0.53746626448642643</v>
      </c>
      <c r="T661" s="84">
        <v>0.48192526401299751</v>
      </c>
      <c r="U661" s="84">
        <v>0.48025931387551829</v>
      </c>
      <c r="V661" s="84">
        <v>0.5352192362093352</v>
      </c>
      <c r="W661" s="84">
        <v>0.50423045930701049</v>
      </c>
      <c r="X661" s="84">
        <v>0.48147934954669752</v>
      </c>
      <c r="Y661" s="84">
        <v>0.5348341380823981</v>
      </c>
      <c r="Z661" s="84">
        <v>0.48899803536345782</v>
      </c>
      <c r="AA661" s="84">
        <v>0.47964304042880762</v>
      </c>
      <c r="AB661" s="84">
        <v>0.52596547181584963</v>
      </c>
      <c r="AC661" s="84">
        <v>0.48516204607575159</v>
      </c>
      <c r="AD661" s="84">
        <v>0.48042675862812179</v>
      </c>
      <c r="AE661" s="84">
        <v>0.52014551444848656</v>
      </c>
      <c r="AF661" s="84">
        <v>0.4814814814814814</v>
      </c>
      <c r="AG661" s="84">
        <v>0.48122260395687722</v>
      </c>
      <c r="AH661" s="84">
        <v>0.51811639161186251</v>
      </c>
      <c r="AI661" s="84">
        <v>0.48330404217926187</v>
      </c>
      <c r="AJ661" s="84">
        <v>0.47809809060277048</v>
      </c>
      <c r="AK661" s="84">
        <v>0.51903327399698751</v>
      </c>
    </row>
    <row r="662" spans="1:37">
      <c r="A662" s="84">
        <v>15</v>
      </c>
      <c r="B662" s="84">
        <v>0.47751349190485698</v>
      </c>
      <c r="C662" s="84">
        <v>0.47311646247007477</v>
      </c>
      <c r="D662" s="84">
        <v>0.50937906271280864</v>
      </c>
      <c r="E662" s="84">
        <v>0.48922585794094181</v>
      </c>
      <c r="F662" s="84">
        <v>0.47613504074505242</v>
      </c>
      <c r="G662" s="84">
        <v>0.51446366782006925</v>
      </c>
      <c r="H662" s="84">
        <v>0.5</v>
      </c>
      <c r="I662" s="84">
        <v>0.49693556402186517</v>
      </c>
      <c r="J662" s="84">
        <v>0.53265979092120952</v>
      </c>
      <c r="K662" s="84">
        <v>0.48950050968399578</v>
      </c>
      <c r="L662" s="84">
        <v>0.48913649025069628</v>
      </c>
      <c r="M662" s="84">
        <v>0.5305294959453013</v>
      </c>
      <c r="N662" s="84">
        <v>0.52697354717767131</v>
      </c>
      <c r="O662" s="84">
        <v>0.4927353709107663</v>
      </c>
      <c r="P662" s="84">
        <v>0.54003821434775046</v>
      </c>
      <c r="Q662" s="84">
        <v>0.51794453507340943</v>
      </c>
      <c r="R662" s="84">
        <v>0.49520276677637082</v>
      </c>
      <c r="S662" s="84">
        <v>0.54445150023813305</v>
      </c>
      <c r="T662" s="84">
        <v>0.49715678310316808</v>
      </c>
      <c r="U662" s="84">
        <v>0.49503352716952792</v>
      </c>
      <c r="V662" s="84">
        <v>0.54193776520509196</v>
      </c>
      <c r="W662" s="84">
        <v>0.51732473811442392</v>
      </c>
      <c r="X662" s="84">
        <v>0.49710749748165189</v>
      </c>
      <c r="Y662" s="84">
        <v>0.54054054054054046</v>
      </c>
      <c r="Z662" s="84">
        <v>0.50609037328094308</v>
      </c>
      <c r="AA662" s="84">
        <v>0.49640759536978962</v>
      </c>
      <c r="AB662" s="84">
        <v>0.53123483325244403</v>
      </c>
      <c r="AC662" s="84">
        <v>0.50292854353768057</v>
      </c>
      <c r="AD662" s="84">
        <v>0.49718457849502917</v>
      </c>
      <c r="AE662" s="84">
        <v>0.52364609787905825</v>
      </c>
      <c r="AF662" s="84">
        <v>0.47690163281561132</v>
      </c>
      <c r="AG662" s="84">
        <v>0.4783793389408838</v>
      </c>
      <c r="AH662" s="84">
        <v>0.51036108698349669</v>
      </c>
      <c r="AI662" s="84">
        <v>0.48154657293497372</v>
      </c>
      <c r="AJ662" s="84">
        <v>0.47539712253302652</v>
      </c>
      <c r="AK662" s="84">
        <v>0.50944817198411618</v>
      </c>
    </row>
    <row r="663" spans="1:37">
      <c r="A663" s="84">
        <v>16</v>
      </c>
      <c r="B663" s="84">
        <v>0.4907055766540076</v>
      </c>
      <c r="C663" s="84">
        <v>0.49060695676665272</v>
      </c>
      <c r="D663" s="84">
        <v>0.511298210858664</v>
      </c>
      <c r="E663" s="84">
        <v>0.50758180367118921</v>
      </c>
      <c r="F663" s="84">
        <v>0.49485574049019909</v>
      </c>
      <c r="G663" s="84">
        <v>0.51757785467128037</v>
      </c>
      <c r="H663" s="84">
        <v>0.5608695652173914</v>
      </c>
      <c r="I663" s="84">
        <v>0.5486996852741427</v>
      </c>
      <c r="J663" s="84">
        <v>0.58226338314740755</v>
      </c>
      <c r="K663" s="84">
        <v>0.54923547400611616</v>
      </c>
      <c r="L663" s="84">
        <v>0.54860724233983293</v>
      </c>
      <c r="M663" s="84">
        <v>0.59198600731435846</v>
      </c>
      <c r="N663" s="84">
        <v>0.58571131014372002</v>
      </c>
      <c r="O663" s="84">
        <v>0.550575948395024</v>
      </c>
      <c r="P663" s="84">
        <v>0.60025476231833708</v>
      </c>
      <c r="Q663" s="84">
        <v>0.57504078303425765</v>
      </c>
      <c r="R663" s="84">
        <v>0.55221174764321979</v>
      </c>
      <c r="S663" s="84">
        <v>0.60406413716462926</v>
      </c>
      <c r="T663" s="84">
        <v>0.55442729488220954</v>
      </c>
      <c r="U663" s="84">
        <v>0.55246097771347502</v>
      </c>
      <c r="V663" s="84">
        <v>0.6018387553041018</v>
      </c>
      <c r="W663" s="84">
        <v>0.57655116841257059</v>
      </c>
      <c r="X663" s="84">
        <v>0.55544682688156555</v>
      </c>
      <c r="Y663" s="84">
        <v>0.60067724336865858</v>
      </c>
      <c r="Z663" s="84">
        <v>0.56601178781925343</v>
      </c>
      <c r="AA663" s="84">
        <v>0.55639505046473181</v>
      </c>
      <c r="AB663" s="84">
        <v>0.59266449421063572</v>
      </c>
      <c r="AC663" s="84">
        <v>0.56423272159312765</v>
      </c>
      <c r="AD663" s="84">
        <v>0.55866584045046741</v>
      </c>
      <c r="AE663" s="84">
        <v>0.58528382181343941</v>
      </c>
      <c r="AF663" s="84">
        <v>0.4944245320589406</v>
      </c>
      <c r="AG663" s="84">
        <v>0.4957054851320935</v>
      </c>
      <c r="AH663" s="84">
        <v>0.51191214790917006</v>
      </c>
      <c r="AI663" s="84">
        <v>0.50087873462214416</v>
      </c>
      <c r="AJ663" s="84">
        <v>0.4941969299887683</v>
      </c>
      <c r="AK663" s="84">
        <v>0.51006435711351505</v>
      </c>
    </row>
    <row r="664" spans="1:37">
      <c r="A664" s="84">
        <v>17</v>
      </c>
      <c r="B664" s="84">
        <v>0.55246851888866677</v>
      </c>
      <c r="C664" s="84">
        <v>0.55318969159273346</v>
      </c>
      <c r="D664" s="84">
        <v>0.57302049154955725</v>
      </c>
      <c r="E664" s="84">
        <v>0.56544293695131687</v>
      </c>
      <c r="F664" s="84">
        <v>0.55517100336657965</v>
      </c>
      <c r="G664" s="84">
        <v>0.58006920415224927</v>
      </c>
      <c r="H664" s="84">
        <v>0.64999999999999991</v>
      </c>
      <c r="I664" s="84">
        <v>0.6330130859698524</v>
      </c>
      <c r="J664" s="84">
        <v>0.66407072195327299</v>
      </c>
      <c r="K664" s="84">
        <v>0.6336391437308867</v>
      </c>
      <c r="L664" s="84">
        <v>0.6321448467966575</v>
      </c>
      <c r="M664" s="84">
        <v>0.66616314199395765</v>
      </c>
      <c r="N664" s="84">
        <v>0.65382212039158505</v>
      </c>
      <c r="O664" s="84">
        <v>0.62792197819075413</v>
      </c>
      <c r="P664" s="84">
        <v>0.66348213768745279</v>
      </c>
      <c r="Q664" s="84">
        <v>0.64335236541598684</v>
      </c>
      <c r="R664" s="84">
        <v>0.6260947174652759</v>
      </c>
      <c r="S664" s="84">
        <v>0.66296237498015553</v>
      </c>
      <c r="T664" s="84">
        <v>0.62977254264825344</v>
      </c>
      <c r="U664" s="84">
        <v>0.62789015330680853</v>
      </c>
      <c r="V664" s="84">
        <v>0.6623762376237623</v>
      </c>
      <c r="W664" s="84">
        <v>0.65269943593875901</v>
      </c>
      <c r="X664" s="84">
        <v>0.63542955820981428</v>
      </c>
      <c r="Y664" s="84">
        <v>0.66965573462093186</v>
      </c>
      <c r="Z664" s="84">
        <v>0.6516699410609037</v>
      </c>
      <c r="AA664" s="84">
        <v>0.64332554028625211</v>
      </c>
      <c r="AB664" s="84">
        <v>0.67343825833737769</v>
      </c>
      <c r="AC664" s="84">
        <v>0.65657946114798904</v>
      </c>
      <c r="AD664" s="84">
        <v>0.65183069752404543</v>
      </c>
      <c r="AE664" s="84">
        <v>0.67787768549660254</v>
      </c>
      <c r="AF664" s="84">
        <v>0.5581441656710473</v>
      </c>
      <c r="AG664" s="84">
        <v>0.55754649922994914</v>
      </c>
      <c r="AH664" s="84">
        <v>0.57352028787690779</v>
      </c>
      <c r="AI664" s="84">
        <v>0.56121851200937323</v>
      </c>
      <c r="AJ664" s="84">
        <v>0.55631919559287568</v>
      </c>
      <c r="AK664" s="84">
        <v>0.5707928248664933</v>
      </c>
    </row>
    <row r="665" spans="1:37">
      <c r="A665" s="84">
        <v>18</v>
      </c>
      <c r="B665" s="84">
        <v>0.65340795522686401</v>
      </c>
      <c r="C665" s="84">
        <v>0.65340092944655692</v>
      </c>
      <c r="D665" s="84">
        <v>0.67758311149631656</v>
      </c>
      <c r="E665" s="84">
        <v>0.65323224261771751</v>
      </c>
      <c r="F665" s="84">
        <v>0.6496554761979676</v>
      </c>
      <c r="G665" s="84">
        <v>0.67695501730103813</v>
      </c>
      <c r="H665" s="84">
        <v>0.7551383399209487</v>
      </c>
      <c r="I665" s="84">
        <v>0.73690022638175701</v>
      </c>
      <c r="J665" s="84">
        <v>0.75829649898267026</v>
      </c>
      <c r="K665" s="84">
        <v>0.73741080530071357</v>
      </c>
      <c r="L665" s="84">
        <v>0.73593314763231199</v>
      </c>
      <c r="M665" s="84">
        <v>0.7531404038797902</v>
      </c>
      <c r="N665" s="84">
        <v>0.74005415538429486</v>
      </c>
      <c r="O665" s="84">
        <v>0.7281523575487634</v>
      </c>
      <c r="P665" s="84">
        <v>0.74292166058711129</v>
      </c>
      <c r="Q665" s="84">
        <v>0.73389070146818924</v>
      </c>
      <c r="R665" s="84">
        <v>0.72513527082055007</v>
      </c>
      <c r="S665" s="84">
        <v>0.73979996824892835</v>
      </c>
      <c r="T665" s="84">
        <v>0.72928513403736794</v>
      </c>
      <c r="U665" s="84">
        <v>0.72749784368826664</v>
      </c>
      <c r="V665" s="84">
        <v>0.74024045261669014</v>
      </c>
      <c r="W665" s="84">
        <v>0.74657534246575341</v>
      </c>
      <c r="X665" s="84">
        <v>0.73673909915095703</v>
      </c>
      <c r="Y665" s="84">
        <v>0.75305700131686204</v>
      </c>
      <c r="Z665" s="84">
        <v>0.75422396856581531</v>
      </c>
      <c r="AA665" s="84">
        <v>0.7480184752238126</v>
      </c>
      <c r="AB665" s="84">
        <v>0.7648200790404216</v>
      </c>
      <c r="AC665" s="84">
        <v>0.76298320968371725</v>
      </c>
      <c r="AD665" s="84">
        <v>0.75962496969043836</v>
      </c>
      <c r="AE665" s="84">
        <v>0.77774727160409096</v>
      </c>
      <c r="AF665" s="84">
        <v>0.65571485463958579</v>
      </c>
      <c r="AG665" s="84">
        <v>0.65596493306480286</v>
      </c>
      <c r="AH665" s="84">
        <v>0.67651073334160572</v>
      </c>
      <c r="AI665" s="84">
        <v>0.65963678968951389</v>
      </c>
      <c r="AJ665" s="84">
        <v>0.6568968283681873</v>
      </c>
      <c r="AK665" s="84">
        <v>0.67540736683554703</v>
      </c>
    </row>
    <row r="666" spans="1:37">
      <c r="A666" s="84">
        <v>19</v>
      </c>
      <c r="B666" s="84">
        <v>0.76474115530681586</v>
      </c>
      <c r="C666" s="84">
        <v>0.76577946768060867</v>
      </c>
      <c r="D666" s="84">
        <v>0.78716027982418124</v>
      </c>
      <c r="E666" s="84">
        <v>0.75618515562649635</v>
      </c>
      <c r="F666" s="84">
        <v>0.75848724160714864</v>
      </c>
      <c r="G666" s="84">
        <v>0.78055363321799343</v>
      </c>
      <c r="H666" s="84">
        <v>0.83913043478260863</v>
      </c>
      <c r="I666" s="84">
        <v>0.82825354756777625</v>
      </c>
      <c r="J666" s="84">
        <v>0.83561355504104418</v>
      </c>
      <c r="K666" s="84">
        <v>0.81732925586136596</v>
      </c>
      <c r="L666" s="84">
        <v>0.81626740947075216</v>
      </c>
      <c r="M666" s="84">
        <v>0.81968516457306406</v>
      </c>
      <c r="N666" s="84">
        <v>0.80629035617579681</v>
      </c>
      <c r="O666" s="84">
        <v>0.80353248348947925</v>
      </c>
      <c r="P666" s="84">
        <v>0.80487522436454184</v>
      </c>
      <c r="Q666" s="84">
        <v>0.80159053833605221</v>
      </c>
      <c r="R666" s="84">
        <v>0.79779104144586377</v>
      </c>
      <c r="S666" s="84">
        <v>0.79957136053341804</v>
      </c>
      <c r="T666" s="84">
        <v>0.80259951259138895</v>
      </c>
      <c r="U666" s="84">
        <v>0.80131326340391207</v>
      </c>
      <c r="V666" s="84">
        <v>0.80113154172560108</v>
      </c>
      <c r="W666" s="84">
        <v>0.81809024979854961</v>
      </c>
      <c r="X666" s="84">
        <v>0.81404518635774925</v>
      </c>
      <c r="Y666" s="84">
        <v>0.81670533642691412</v>
      </c>
      <c r="Z666" s="84">
        <v>0.8351669941060903</v>
      </c>
      <c r="AA666" s="84">
        <v>0.83078633745794606</v>
      </c>
      <c r="AB666" s="84">
        <v>0.83359911252860008</v>
      </c>
      <c r="AC666" s="84">
        <v>0.85064427957828981</v>
      </c>
      <c r="AD666" s="84">
        <v>0.84802112239674521</v>
      </c>
      <c r="AE666" s="84">
        <v>0.85215182922643962</v>
      </c>
      <c r="AF666" s="84">
        <v>0.76563122262046979</v>
      </c>
      <c r="AG666" s="84">
        <v>0.76676341665679426</v>
      </c>
      <c r="AH666" s="84">
        <v>0.7851470405757538</v>
      </c>
      <c r="AI666" s="84">
        <v>0.77074790080062505</v>
      </c>
      <c r="AJ666" s="84">
        <v>0.76945499277959029</v>
      </c>
      <c r="AK666" s="84">
        <v>0.78652608517047795</v>
      </c>
    </row>
    <row r="667" spans="1:37">
      <c r="A667" s="84">
        <v>20</v>
      </c>
      <c r="B667" s="84">
        <v>0.85508694783130135</v>
      </c>
      <c r="C667" s="84">
        <v>0.86066751161808208</v>
      </c>
      <c r="D667" s="84">
        <v>0.86801213396892207</v>
      </c>
      <c r="E667" s="84">
        <v>0.84936153232242617</v>
      </c>
      <c r="F667" s="84">
        <v>0.8506748890916529</v>
      </c>
      <c r="G667" s="84">
        <v>0.85743944636678204</v>
      </c>
      <c r="H667" s="84">
        <v>0.94011857707509883</v>
      </c>
      <c r="I667" s="84">
        <v>0.92844127878085114</v>
      </c>
      <c r="J667" s="84">
        <v>0.93138286676489146</v>
      </c>
      <c r="K667" s="84">
        <v>0.91233435270132501</v>
      </c>
      <c r="L667" s="84">
        <v>0.91183844011142068</v>
      </c>
      <c r="M667" s="84">
        <v>0.91834949912545716</v>
      </c>
      <c r="N667" s="84">
        <v>0.8983545094771922</v>
      </c>
      <c r="O667" s="84">
        <v>0.89175241898325897</v>
      </c>
      <c r="P667" s="84">
        <v>0.90046899426784777</v>
      </c>
      <c r="Q667" s="84">
        <v>0.88784665579119082</v>
      </c>
      <c r="R667" s="84">
        <v>0.88257934958442574</v>
      </c>
      <c r="S667" s="84">
        <v>0.89331639942848051</v>
      </c>
      <c r="T667" s="84">
        <v>0.88850528025995112</v>
      </c>
      <c r="U667" s="84">
        <v>0.88748226259703389</v>
      </c>
      <c r="V667" s="84">
        <v>0.89603960396039617</v>
      </c>
      <c r="W667" s="84">
        <v>0.90894439967767948</v>
      </c>
      <c r="X667" s="84">
        <v>0.90507986760684989</v>
      </c>
      <c r="Y667" s="84">
        <v>0.91258543926757374</v>
      </c>
      <c r="Z667" s="84">
        <v>0.93182711198428303</v>
      </c>
      <c r="AA667" s="84">
        <v>0.93003364315447346</v>
      </c>
      <c r="AB667" s="84">
        <v>0.93337031130832682</v>
      </c>
      <c r="AC667" s="84">
        <v>0.95646231940648185</v>
      </c>
      <c r="AD667" s="84">
        <v>0.95538432524180306</v>
      </c>
      <c r="AE667" s="84">
        <v>0.95517880431052238</v>
      </c>
      <c r="AF667" s="84">
        <v>0.86101154918359213</v>
      </c>
      <c r="AG667" s="84">
        <v>0.86026537140149284</v>
      </c>
      <c r="AH667" s="84">
        <v>0.86549199652562347</v>
      </c>
      <c r="AI667" s="84">
        <v>0.86740870923647739</v>
      </c>
      <c r="AJ667" s="84">
        <v>0.86575386425629786</v>
      </c>
      <c r="AK667" s="84">
        <v>0.86977954265370394</v>
      </c>
    </row>
    <row r="668" spans="1:37">
      <c r="A668" s="84">
        <v>21</v>
      </c>
      <c r="B668" s="84">
        <v>0.97021786927843301</v>
      </c>
      <c r="C668" s="84">
        <v>0.97673567103224901</v>
      </c>
      <c r="D668" s="84">
        <v>0.97591778616975167</v>
      </c>
      <c r="E668" s="84">
        <v>0.96129289704708698</v>
      </c>
      <c r="F668" s="84">
        <v>0.9619607966522985</v>
      </c>
      <c r="G668" s="84">
        <v>0.96249134948096893</v>
      </c>
      <c r="H668" s="84">
        <v>1</v>
      </c>
      <c r="I668" s="84">
        <v>1</v>
      </c>
      <c r="J668" s="84">
        <v>1</v>
      </c>
      <c r="K668" s="84">
        <v>1</v>
      </c>
      <c r="L668" s="84">
        <v>1</v>
      </c>
      <c r="M668" s="84">
        <v>1</v>
      </c>
      <c r="N668" s="84">
        <v>1</v>
      </c>
      <c r="O668" s="84">
        <v>1</v>
      </c>
      <c r="P668" s="84">
        <v>1</v>
      </c>
      <c r="Q668" s="84">
        <v>1</v>
      </c>
      <c r="R668" s="84">
        <v>1</v>
      </c>
      <c r="S668" s="84">
        <v>1</v>
      </c>
      <c r="T668" s="84">
        <v>1</v>
      </c>
      <c r="U668" s="84">
        <v>1</v>
      </c>
      <c r="V668" s="84">
        <v>1</v>
      </c>
      <c r="W668" s="84">
        <v>1</v>
      </c>
      <c r="X668" s="84">
        <v>1</v>
      </c>
      <c r="Y668" s="84">
        <v>1</v>
      </c>
      <c r="Z668" s="84">
        <v>1</v>
      </c>
      <c r="AA668" s="84">
        <v>1</v>
      </c>
      <c r="AB668" s="84">
        <v>1</v>
      </c>
      <c r="AC668" s="84">
        <v>1</v>
      </c>
      <c r="AD668" s="84">
        <v>1</v>
      </c>
      <c r="AE668" s="84">
        <v>1</v>
      </c>
      <c r="AF668" s="84">
        <v>0.97291915571485454</v>
      </c>
      <c r="AG668" s="84">
        <v>0.97372941594597817</v>
      </c>
      <c r="AH668" s="84">
        <v>0.97276337014517944</v>
      </c>
      <c r="AI668" s="84">
        <v>0.98398750244092958</v>
      </c>
      <c r="AJ668" s="84">
        <v>0.98299192383804879</v>
      </c>
      <c r="AK668" s="84">
        <v>0.97911817061481576</v>
      </c>
    </row>
    <row r="669" spans="1:37">
      <c r="A669" s="84">
        <v>22</v>
      </c>
      <c r="B669" s="84">
        <v>1</v>
      </c>
      <c r="C669" s="84">
        <v>1</v>
      </c>
      <c r="D669" s="84">
        <v>1</v>
      </c>
      <c r="E669" s="84">
        <v>1</v>
      </c>
      <c r="F669" s="84">
        <v>1</v>
      </c>
      <c r="G669" s="84">
        <v>1</v>
      </c>
      <c r="H669" s="84">
        <v>0.88814229249011867</v>
      </c>
      <c r="I669" s="84">
        <v>0.92606703108608035</v>
      </c>
      <c r="J669" s="84">
        <v>0.9463270890338874</v>
      </c>
      <c r="K669" s="84">
        <v>0.90560652395514785</v>
      </c>
      <c r="L669" s="84">
        <v>0.90587743732590553</v>
      </c>
      <c r="M669" s="84">
        <v>0.92478931467641912</v>
      </c>
      <c r="N669" s="84">
        <v>0.92959800041657992</v>
      </c>
      <c r="O669" s="84">
        <v>0.92157886653355869</v>
      </c>
      <c r="P669" s="84">
        <v>0.93353019512477542</v>
      </c>
      <c r="Q669" s="84">
        <v>0.93250407830342585</v>
      </c>
      <c r="R669" s="84">
        <v>0.92926870084230473</v>
      </c>
      <c r="S669" s="84">
        <v>0.93737101127163047</v>
      </c>
      <c r="T669" s="84">
        <v>0.92587327376116957</v>
      </c>
      <c r="U669" s="84">
        <v>0.92582287638073479</v>
      </c>
      <c r="V669" s="84">
        <v>0.93599717114568592</v>
      </c>
      <c r="W669" s="84">
        <v>0.91962127316680109</v>
      </c>
      <c r="X669" s="84">
        <v>0.91382932796085758</v>
      </c>
      <c r="Y669" s="84">
        <v>0.92926569260675984</v>
      </c>
      <c r="Z669" s="84">
        <v>0.89587426326129682</v>
      </c>
      <c r="AA669" s="84">
        <v>0.89499344243599255</v>
      </c>
      <c r="AB669" s="84">
        <v>0.91964223809193613</v>
      </c>
      <c r="AC669" s="84">
        <v>0.87719640765326046</v>
      </c>
      <c r="AD669" s="84">
        <v>0.87787267289921056</v>
      </c>
      <c r="AE669" s="84">
        <v>0.90994577527627152</v>
      </c>
      <c r="AF669" s="84">
        <v>1</v>
      </c>
      <c r="AG669" s="84">
        <v>1</v>
      </c>
      <c r="AH669" s="84">
        <v>1</v>
      </c>
      <c r="AI669" s="84">
        <v>1</v>
      </c>
      <c r="AJ669" s="84">
        <v>1</v>
      </c>
      <c r="AK669" s="84">
        <v>1</v>
      </c>
    </row>
    <row r="670" spans="1:37">
      <c r="A670" s="84">
        <v>23</v>
      </c>
      <c r="B670" s="84">
        <v>0.87847291625024981</v>
      </c>
      <c r="C670" s="84">
        <v>0.8615124630333757</v>
      </c>
      <c r="D670" s="84">
        <v>0.90169008852844656</v>
      </c>
      <c r="E670" s="84">
        <v>0.87410215482841203</v>
      </c>
      <c r="F670" s="84">
        <v>0.87074851335619663</v>
      </c>
      <c r="G670" s="84">
        <v>0.90532871972318352</v>
      </c>
      <c r="H670" s="84">
        <v>0.72569169960474311</v>
      </c>
      <c r="I670" s="84">
        <v>0.77212743636464021</v>
      </c>
      <c r="J670" s="84">
        <v>0.79295586893987202</v>
      </c>
      <c r="K670" s="84">
        <v>0.7359836901121305</v>
      </c>
      <c r="L670" s="84">
        <v>0.73635097493036206</v>
      </c>
      <c r="M670" s="84">
        <v>0.761806328510097</v>
      </c>
      <c r="N670" s="84">
        <v>0.77004790668610701</v>
      </c>
      <c r="O670" s="84">
        <v>0.74962371371525116</v>
      </c>
      <c r="P670" s="84">
        <v>0.7793410920039372</v>
      </c>
      <c r="Q670" s="84">
        <v>0.76916802610114177</v>
      </c>
      <c r="R670" s="84">
        <v>0.75673565013666544</v>
      </c>
      <c r="S670" s="84">
        <v>0.78726782028893461</v>
      </c>
      <c r="T670" s="84">
        <v>0.75467099918765235</v>
      </c>
      <c r="U670" s="84">
        <v>0.75404134553852142</v>
      </c>
      <c r="V670" s="84">
        <v>0.78422913719943421</v>
      </c>
      <c r="W670" s="84">
        <v>0.75644641418211134</v>
      </c>
      <c r="X670" s="84">
        <v>0.74583393293999134</v>
      </c>
      <c r="Y670" s="84">
        <v>0.77186931711293671</v>
      </c>
      <c r="Z670" s="84">
        <v>0.73359528487229864</v>
      </c>
      <c r="AA670" s="84">
        <v>0.73071220847351337</v>
      </c>
      <c r="AB670" s="84">
        <v>0.75324135062053665</v>
      </c>
      <c r="AC670" s="84">
        <v>0.71866458414681766</v>
      </c>
      <c r="AD670" s="84">
        <v>0.71748794352991874</v>
      </c>
      <c r="AE670" s="84">
        <v>0.7345047704029104</v>
      </c>
      <c r="AF670" s="84">
        <v>0.8637992831541218</v>
      </c>
      <c r="AG670" s="84">
        <v>0.86414524345456745</v>
      </c>
      <c r="AH670" s="84">
        <v>0.90191090706042942</v>
      </c>
      <c r="AI670" s="84">
        <v>0.85823081429408332</v>
      </c>
      <c r="AJ670" s="84">
        <v>0.85593945552762485</v>
      </c>
      <c r="AK670" s="84">
        <v>0.90106805422429137</v>
      </c>
    </row>
    <row r="671" spans="1:37">
      <c r="A671" s="84">
        <v>24</v>
      </c>
      <c r="B671" s="84">
        <v>0.71996801918848696</v>
      </c>
      <c r="C671" s="84">
        <v>0.7043514997887621</v>
      </c>
      <c r="D671" s="84">
        <v>0.71788522255927678</v>
      </c>
      <c r="E671" s="84">
        <v>0.72226656025538705</v>
      </c>
      <c r="F671" s="84">
        <v>0.71289683163955575</v>
      </c>
      <c r="G671" s="84">
        <v>0.72602076124567505</v>
      </c>
      <c r="H671" s="84">
        <v>0.548616600790514</v>
      </c>
      <c r="I671" s="84">
        <v>0.58149743249958585</v>
      </c>
      <c r="J671" s="84">
        <v>0.60941556163614674</v>
      </c>
      <c r="K671" s="84">
        <v>0.53068297655453611</v>
      </c>
      <c r="L671" s="84">
        <v>0.53816155988857928</v>
      </c>
      <c r="M671" s="84">
        <v>0.57266656066147248</v>
      </c>
      <c r="N671" s="84">
        <v>0.60133305561341388</v>
      </c>
      <c r="O671" s="84">
        <v>0.55450775610505298</v>
      </c>
      <c r="P671" s="84">
        <v>0.58913786115453648</v>
      </c>
      <c r="Q671" s="84">
        <v>0.56484502446982054</v>
      </c>
      <c r="R671" s="84">
        <v>0.5597422881686841</v>
      </c>
      <c r="S671" s="84">
        <v>0.59453881568502931</v>
      </c>
      <c r="T671" s="84">
        <v>0.55178716490657997</v>
      </c>
      <c r="U671" s="84">
        <v>0.55894382460142999</v>
      </c>
      <c r="V671" s="84">
        <v>0.59398868458274401</v>
      </c>
      <c r="W671" s="84">
        <v>0.5797743755036262</v>
      </c>
      <c r="X671" s="84">
        <v>0.55089940998704856</v>
      </c>
      <c r="Y671" s="84">
        <v>0.58449865178403471</v>
      </c>
      <c r="Z671" s="84">
        <v>0.54616895874263272</v>
      </c>
      <c r="AA671" s="84">
        <v>0.53600957974568064</v>
      </c>
      <c r="AB671" s="84">
        <v>0.57214171808916314</v>
      </c>
      <c r="AC671" s="84">
        <v>0.54256149941429133</v>
      </c>
      <c r="AD671" s="84">
        <v>0.52568903736832184</v>
      </c>
      <c r="AE671" s="84">
        <v>0.56194659894296106</v>
      </c>
      <c r="AF671" s="84">
        <v>0.71644763042612503</v>
      </c>
      <c r="AG671" s="84">
        <v>0.7068475299135174</v>
      </c>
      <c r="AH671" s="84">
        <v>0.72260826405261191</v>
      </c>
      <c r="AI671" s="84">
        <v>0.70689318492481934</v>
      </c>
      <c r="AJ671" s="84">
        <v>0.70102155426004154</v>
      </c>
      <c r="AK671" s="84">
        <v>0.71751335067780364</v>
      </c>
    </row>
    <row r="673" spans="1:50">
      <c r="A673" s="129"/>
      <c r="B673" s="122"/>
    </row>
    <row r="674" spans="1:50">
      <c r="B674" s="122"/>
    </row>
    <row r="681" spans="1:50">
      <c r="A681" s="84" t="s">
        <v>73</v>
      </c>
      <c r="B681" s="83"/>
      <c r="C681" s="83"/>
      <c r="D681" s="83">
        <v>2015</v>
      </c>
      <c r="E681" s="83"/>
      <c r="F681" s="84" t="s">
        <v>1</v>
      </c>
      <c r="G681" s="158">
        <v>11940.321000000031</v>
      </c>
      <c r="H681" s="83" t="s">
        <v>2</v>
      </c>
      <c r="I681" s="83"/>
      <c r="J681" s="83"/>
      <c r="K681" s="83" t="s">
        <v>3</v>
      </c>
      <c r="L681" s="83" t="s">
        <v>4</v>
      </c>
      <c r="M681" s="83"/>
      <c r="N681" s="83"/>
      <c r="O681" s="83"/>
      <c r="P681" s="83"/>
      <c r="Q681" s="83"/>
      <c r="R681" s="83"/>
      <c r="S681" s="83"/>
      <c r="T681" s="104"/>
      <c r="U681" s="83"/>
      <c r="V681" s="83"/>
      <c r="W681" s="83"/>
      <c r="X681" s="83"/>
      <c r="Y681" s="83"/>
      <c r="Z681" s="83"/>
      <c r="AA681" s="83"/>
      <c r="AB681" s="83"/>
      <c r="AC681" s="83"/>
      <c r="AD681" s="83"/>
      <c r="AE681" s="83"/>
      <c r="AF681" s="83"/>
      <c r="AG681" s="83"/>
      <c r="AH681" s="83"/>
      <c r="AI681" s="83"/>
      <c r="AJ681" s="83"/>
      <c r="AK681" s="83"/>
    </row>
    <row r="682" spans="1:50">
      <c r="A682" s="83">
        <v>18</v>
      </c>
      <c r="B682" s="84" t="s">
        <v>72</v>
      </c>
      <c r="C682" s="83"/>
      <c r="D682" s="83"/>
      <c r="E682" s="83"/>
      <c r="F682" s="83" t="s">
        <v>9</v>
      </c>
      <c r="G682" s="83">
        <v>0</v>
      </c>
      <c r="H682" s="83" t="s">
        <v>2</v>
      </c>
      <c r="I682" s="83"/>
      <c r="J682" s="83"/>
      <c r="K682" s="83" t="s">
        <v>10</v>
      </c>
      <c r="L682" s="83" t="s">
        <v>4</v>
      </c>
      <c r="M682" s="83"/>
      <c r="N682" s="83" t="s">
        <v>11</v>
      </c>
      <c r="O682" s="83"/>
      <c r="P682" s="83"/>
      <c r="Q682" s="83"/>
      <c r="R682" s="83"/>
      <c r="S682" s="83"/>
      <c r="T682" s="83"/>
      <c r="U682" s="83"/>
      <c r="V682" s="83"/>
      <c r="W682" s="83"/>
      <c r="X682" s="83"/>
      <c r="Y682" s="83"/>
      <c r="Z682" s="83"/>
      <c r="AA682" s="83"/>
      <c r="AB682" s="83"/>
      <c r="AC682" s="83"/>
      <c r="AD682" s="83"/>
      <c r="AE682" s="83"/>
      <c r="AF682" s="83"/>
      <c r="AG682" s="83"/>
      <c r="AH682" s="83"/>
      <c r="AI682" s="83"/>
      <c r="AJ682" s="83"/>
      <c r="AK682" s="83"/>
    </row>
    <row r="683" spans="1:50">
      <c r="A683" s="84"/>
      <c r="B683" s="84">
        <v>1</v>
      </c>
      <c r="C683" s="84" t="s">
        <v>22</v>
      </c>
      <c r="D683" s="84" t="s">
        <v>23</v>
      </c>
      <c r="E683" s="84">
        <v>2</v>
      </c>
      <c r="F683" s="84" t="s">
        <v>24</v>
      </c>
      <c r="G683" s="84" t="s">
        <v>25</v>
      </c>
      <c r="H683" s="84">
        <v>3</v>
      </c>
      <c r="I683" s="84" t="s">
        <v>26</v>
      </c>
      <c r="J683" s="84" t="s">
        <v>27</v>
      </c>
      <c r="K683" s="84">
        <v>4</v>
      </c>
      <c r="L683" s="84" t="s">
        <v>28</v>
      </c>
      <c r="M683" s="84" t="s">
        <v>29</v>
      </c>
      <c r="N683" s="84">
        <v>5</v>
      </c>
      <c r="O683" s="84" t="s">
        <v>30</v>
      </c>
      <c r="P683" s="84" t="s">
        <v>30</v>
      </c>
      <c r="Q683" s="84">
        <v>6</v>
      </c>
      <c r="R683" s="84" t="s">
        <v>31</v>
      </c>
      <c r="S683" s="84" t="s">
        <v>32</v>
      </c>
      <c r="T683" s="84">
        <v>7</v>
      </c>
      <c r="U683" s="84" t="s">
        <v>33</v>
      </c>
      <c r="V683" s="84" t="s">
        <v>34</v>
      </c>
      <c r="W683" s="84">
        <v>8</v>
      </c>
      <c r="X683" s="84" t="s">
        <v>35</v>
      </c>
      <c r="Y683" s="84" t="s">
        <v>36</v>
      </c>
      <c r="Z683" s="84">
        <v>9</v>
      </c>
      <c r="AA683" s="84" t="s">
        <v>37</v>
      </c>
      <c r="AB683" s="84" t="s">
        <v>38</v>
      </c>
      <c r="AC683" s="84">
        <v>10</v>
      </c>
      <c r="AD683" s="84" t="s">
        <v>39</v>
      </c>
      <c r="AE683" s="84" t="s">
        <v>40</v>
      </c>
      <c r="AF683" s="84">
        <v>11</v>
      </c>
      <c r="AG683" s="84" t="s">
        <v>41</v>
      </c>
      <c r="AH683" s="84" t="s">
        <v>42</v>
      </c>
      <c r="AI683" s="84">
        <v>12</v>
      </c>
      <c r="AJ683" s="84" t="s">
        <v>43</v>
      </c>
      <c r="AK683" s="84" t="s">
        <v>44</v>
      </c>
    </row>
    <row r="684" spans="1:50">
      <c r="A684" s="83"/>
      <c r="B684" s="84">
        <v>31</v>
      </c>
      <c r="C684" s="83"/>
      <c r="D684" s="83"/>
      <c r="E684" s="84">
        <v>28</v>
      </c>
      <c r="F684" s="83"/>
      <c r="G684" s="83"/>
      <c r="H684" s="84">
        <v>31</v>
      </c>
      <c r="I684" s="83"/>
      <c r="J684" s="83"/>
      <c r="K684" s="84">
        <v>30</v>
      </c>
      <c r="L684" s="83"/>
      <c r="M684" s="83"/>
      <c r="N684" s="84">
        <v>31</v>
      </c>
      <c r="O684" s="83"/>
      <c r="P684" s="83"/>
      <c r="Q684" s="84">
        <v>30</v>
      </c>
      <c r="R684" s="83"/>
      <c r="S684" s="83"/>
      <c r="T684" s="84">
        <v>31</v>
      </c>
      <c r="U684" s="83"/>
      <c r="V684" s="83"/>
      <c r="W684" s="84">
        <v>31</v>
      </c>
      <c r="X684" s="83"/>
      <c r="Y684" s="83"/>
      <c r="Z684" s="84">
        <v>30</v>
      </c>
      <c r="AA684" s="83"/>
      <c r="AB684" s="83"/>
      <c r="AC684" s="84">
        <v>31</v>
      </c>
      <c r="AD684" s="83"/>
      <c r="AE684" s="83"/>
      <c r="AF684" s="84">
        <v>30</v>
      </c>
      <c r="AG684" s="83"/>
      <c r="AH684" s="83"/>
      <c r="AI684" s="84">
        <v>31</v>
      </c>
      <c r="AJ684" s="83"/>
      <c r="AK684" s="83"/>
    </row>
    <row r="685" spans="1:50">
      <c r="A685" s="84" t="s">
        <v>47</v>
      </c>
      <c r="B685" s="84" t="s">
        <v>48</v>
      </c>
      <c r="C685" s="84" t="s">
        <v>49</v>
      </c>
      <c r="D685" s="84" t="s">
        <v>50</v>
      </c>
      <c r="E685" s="84" t="s">
        <v>48</v>
      </c>
      <c r="F685" s="84" t="s">
        <v>49</v>
      </c>
      <c r="G685" s="84" t="s">
        <v>50</v>
      </c>
      <c r="H685" s="84" t="s">
        <v>48</v>
      </c>
      <c r="I685" s="84" t="s">
        <v>49</v>
      </c>
      <c r="J685" s="84" t="s">
        <v>50</v>
      </c>
      <c r="K685" s="84" t="s">
        <v>48</v>
      </c>
      <c r="L685" s="84" t="s">
        <v>49</v>
      </c>
      <c r="M685" s="84" t="s">
        <v>50</v>
      </c>
      <c r="N685" s="84" t="s">
        <v>48</v>
      </c>
      <c r="O685" s="84" t="s">
        <v>49</v>
      </c>
      <c r="P685" s="84" t="s">
        <v>50</v>
      </c>
      <c r="Q685" s="84" t="s">
        <v>48</v>
      </c>
      <c r="R685" s="84" t="s">
        <v>49</v>
      </c>
      <c r="S685" s="84" t="s">
        <v>50</v>
      </c>
      <c r="T685" s="84" t="s">
        <v>48</v>
      </c>
      <c r="U685" s="84" t="s">
        <v>49</v>
      </c>
      <c r="V685" s="84" t="s">
        <v>50</v>
      </c>
      <c r="W685" s="84" t="s">
        <v>48</v>
      </c>
      <c r="X685" s="84" t="s">
        <v>49</v>
      </c>
      <c r="Y685" s="84" t="s">
        <v>50</v>
      </c>
      <c r="Z685" s="84" t="s">
        <v>48</v>
      </c>
      <c r="AA685" s="84" t="s">
        <v>49</v>
      </c>
      <c r="AB685" s="84" t="s">
        <v>50</v>
      </c>
      <c r="AC685" s="84" t="s">
        <v>48</v>
      </c>
      <c r="AD685" s="84" t="s">
        <v>49</v>
      </c>
      <c r="AE685" s="84" t="s">
        <v>50</v>
      </c>
      <c r="AF685" s="84" t="s">
        <v>48</v>
      </c>
      <c r="AG685" s="84" t="s">
        <v>49</v>
      </c>
      <c r="AH685" s="84" t="s">
        <v>50</v>
      </c>
      <c r="AI685" s="84" t="s">
        <v>48</v>
      </c>
      <c r="AJ685" s="84" t="s">
        <v>49</v>
      </c>
      <c r="AK685" s="84" t="s">
        <v>50</v>
      </c>
    </row>
    <row r="686" spans="1:50">
      <c r="A686" s="83"/>
      <c r="B686" s="162">
        <v>6.815861268671615E-2</v>
      </c>
      <c r="C686" s="163">
        <v>1.0503652489875219</v>
      </c>
      <c r="D686" s="163">
        <v>0.9886059979056534</v>
      </c>
      <c r="E686" s="162">
        <v>6.0133054145997553E-2</v>
      </c>
      <c r="F686" s="163">
        <v>1.075077067076335</v>
      </c>
      <c r="G686" s="163">
        <v>0.98162983159981887</v>
      </c>
      <c r="H686" s="162">
        <v>6.2415579921224262E-2</v>
      </c>
      <c r="I686" s="163">
        <v>1.0481485448087671</v>
      </c>
      <c r="J686" s="163">
        <v>0.98765070232937913</v>
      </c>
      <c r="K686" s="162">
        <v>5.9639843734062399E-2</v>
      </c>
      <c r="L686" s="163">
        <v>1.041503535796253</v>
      </c>
      <c r="M686" s="163">
        <v>0.98497738193254691</v>
      </c>
      <c r="N686" s="162">
        <v>7.1624657703155431E-2</v>
      </c>
      <c r="O686" s="163">
        <v>1.9966703378921591</v>
      </c>
      <c r="P686" s="163">
        <v>0.88728535054288937</v>
      </c>
      <c r="Q686" s="162">
        <v>0.12388413875818149</v>
      </c>
      <c r="R686" s="163">
        <v>2.0000000000000009</v>
      </c>
      <c r="S686" s="163">
        <v>1.348210305639425</v>
      </c>
      <c r="T686" s="162">
        <v>0.11528061130718439</v>
      </c>
      <c r="U686" s="163">
        <v>2.0000000000000009</v>
      </c>
      <c r="V686" s="163">
        <v>1.4350223395691999</v>
      </c>
      <c r="W686" s="162">
        <v>0.13354970594474549</v>
      </c>
      <c r="X686" s="163">
        <v>1.788375185282064</v>
      </c>
      <c r="Y686" s="163">
        <v>0.94329905615136433</v>
      </c>
      <c r="Z686" s="162">
        <v>9.6968428726782907E-2</v>
      </c>
      <c r="AA686" s="163">
        <v>1.74993334873718</v>
      </c>
      <c r="AB686" s="163">
        <v>1.0995592129818881</v>
      </c>
      <c r="AC686" s="162">
        <v>7.796136593203852E-2</v>
      </c>
      <c r="AD686" s="163">
        <v>2.0000000000000009</v>
      </c>
      <c r="AE686" s="163">
        <v>1.076648513211262</v>
      </c>
      <c r="AF686" s="162">
        <v>6.2475916844505673E-2</v>
      </c>
      <c r="AG686" s="163">
        <v>1.098274054763859</v>
      </c>
      <c r="AH686" s="163">
        <v>1.002426263854689</v>
      </c>
      <c r="AI686" s="162">
        <v>6.7908084295405707E-2</v>
      </c>
      <c r="AJ686" s="163">
        <v>1.0767697291494951</v>
      </c>
      <c r="AK686" s="163">
        <v>1.017283571980806</v>
      </c>
      <c r="AM686" t="str">
        <f>A681</f>
        <v>RefgChg-Res-16pct-Inc-NTXV_eff-rDXGF-DMoMH85-CZ02</v>
      </c>
      <c r="AN686" s="159">
        <f>1/($B686*(1/$B684)*(1/(5/7+2/7*$D686))*$B696/SUM($B688:$B711))</f>
        <v>10516.016631619021</v>
      </c>
      <c r="AO686" s="159">
        <f>1/(B686*(1/B684)*(1/(5/7+2/7*D686)))</f>
        <v>453.34082484571906</v>
      </c>
      <c r="AP686" s="159"/>
      <c r="AR686" s="164">
        <f>CHOOSE(AV$3,C686,F686,I686,L686,O686,R686,U686,X686,AA686,AD686,AG686,AJ686)</f>
        <v>2.0000000000000009</v>
      </c>
      <c r="AS686" s="160"/>
      <c r="AT686" s="160"/>
      <c r="AV686" s="115">
        <f>AN686/AR686</f>
        <v>5258.0083158095076</v>
      </c>
      <c r="AW686" s="161">
        <f>AO686/AR686</f>
        <v>226.67041242285941</v>
      </c>
      <c r="AX686" s="159"/>
    </row>
    <row r="687" spans="1:50">
      <c r="A687" s="84" t="s">
        <v>51</v>
      </c>
      <c r="B687" s="84" t="s">
        <v>52</v>
      </c>
      <c r="C687" s="84" t="s">
        <v>53</v>
      </c>
      <c r="D687" s="84" t="s">
        <v>54</v>
      </c>
      <c r="E687" s="84" t="s">
        <v>52</v>
      </c>
      <c r="F687" s="84" t="s">
        <v>53</v>
      </c>
      <c r="G687" s="84" t="s">
        <v>54</v>
      </c>
      <c r="H687" s="84" t="s">
        <v>52</v>
      </c>
      <c r="I687" s="84" t="s">
        <v>53</v>
      </c>
      <c r="J687" s="84" t="s">
        <v>54</v>
      </c>
      <c r="K687" s="84" t="s">
        <v>52</v>
      </c>
      <c r="L687" s="84" t="s">
        <v>53</v>
      </c>
      <c r="M687" s="84" t="s">
        <v>54</v>
      </c>
      <c r="N687" s="84" t="s">
        <v>52</v>
      </c>
      <c r="O687" s="84" t="s">
        <v>53</v>
      </c>
      <c r="P687" s="84" t="s">
        <v>54</v>
      </c>
      <c r="Q687" s="84" t="s">
        <v>52</v>
      </c>
      <c r="R687" s="84" t="s">
        <v>53</v>
      </c>
      <c r="S687" s="84" t="s">
        <v>54</v>
      </c>
      <c r="T687" s="84" t="s">
        <v>52</v>
      </c>
      <c r="U687" s="84" t="s">
        <v>53</v>
      </c>
      <c r="V687" s="84" t="s">
        <v>54</v>
      </c>
      <c r="W687" s="84" t="s">
        <v>52</v>
      </c>
      <c r="X687" s="84" t="s">
        <v>53</v>
      </c>
      <c r="Y687" s="84" t="s">
        <v>54</v>
      </c>
      <c r="Z687" s="84" t="s">
        <v>52</v>
      </c>
      <c r="AA687" s="84" t="s">
        <v>53</v>
      </c>
      <c r="AB687" s="84" t="s">
        <v>54</v>
      </c>
      <c r="AC687" s="84" t="s">
        <v>52</v>
      </c>
      <c r="AD687" s="84" t="s">
        <v>53</v>
      </c>
      <c r="AE687" s="84" t="s">
        <v>54</v>
      </c>
      <c r="AF687" s="84" t="s">
        <v>52</v>
      </c>
      <c r="AG687" s="84" t="s">
        <v>53</v>
      </c>
      <c r="AH687" s="84" t="s">
        <v>54</v>
      </c>
      <c r="AI687" s="84" t="s">
        <v>52</v>
      </c>
      <c r="AJ687" s="84" t="s">
        <v>53</v>
      </c>
      <c r="AK687" s="84" t="s">
        <v>54</v>
      </c>
    </row>
    <row r="688" spans="1:50">
      <c r="A688" s="84">
        <v>1</v>
      </c>
      <c r="B688" s="84">
        <v>0.69299853372434028</v>
      </c>
      <c r="C688" s="84">
        <v>0.57619243209939919</v>
      </c>
      <c r="D688" s="84">
        <v>0.66733639494833541</v>
      </c>
      <c r="E688" s="84">
        <v>0.56973548608725533</v>
      </c>
      <c r="F688" s="84">
        <v>0.57092840399964406</v>
      </c>
      <c r="G688" s="84">
        <v>0.5881931322082492</v>
      </c>
      <c r="H688" s="84">
        <v>0.51826741996233516</v>
      </c>
      <c r="I688" s="84">
        <v>0.47361498818982167</v>
      </c>
      <c r="J688" s="84">
        <v>0.52290679304897303</v>
      </c>
      <c r="K688" s="84">
        <v>0.51421136909527609</v>
      </c>
      <c r="L688" s="84">
        <v>0.45748151370160928</v>
      </c>
      <c r="M688" s="84">
        <v>0.50085483369599004</v>
      </c>
      <c r="N688" s="84">
        <v>0.22611414339462671</v>
      </c>
      <c r="O688" s="84">
        <v>0.41781877859558392</v>
      </c>
      <c r="P688" s="84">
        <v>0.44162718015929031</v>
      </c>
      <c r="Q688" s="84">
        <v>0.14707444790164681</v>
      </c>
      <c r="R688" s="84">
        <v>0.1953391142768659</v>
      </c>
      <c r="S688" s="84">
        <v>0.12502230416939281</v>
      </c>
      <c r="T688" s="84">
        <v>0.10048788487556889</v>
      </c>
      <c r="U688" s="84">
        <v>0.17611730925191241</v>
      </c>
      <c r="V688" s="84">
        <v>0.13460997430463079</v>
      </c>
      <c r="W688" s="84">
        <v>9.0778858478473959E-2</v>
      </c>
      <c r="X688" s="84">
        <v>0.13233490525297539</v>
      </c>
      <c r="Y688" s="84">
        <v>0.15204079698193329</v>
      </c>
      <c r="Z688" s="84">
        <v>0.10500185597624349</v>
      </c>
      <c r="AA688" s="84">
        <v>0.20186364301000939</v>
      </c>
      <c r="AB688" s="84">
        <v>0.1690288214591458</v>
      </c>
      <c r="AC688" s="84">
        <v>0.1131819064259367</v>
      </c>
      <c r="AD688" s="84">
        <v>0.33813562845619732</v>
      </c>
      <c r="AE688" s="84">
        <v>0.32627156924744788</v>
      </c>
      <c r="AF688" s="84">
        <v>0.59407848633496851</v>
      </c>
      <c r="AG688" s="84">
        <v>0.5328211890156509</v>
      </c>
      <c r="AH688" s="84">
        <v>0.60148182719794652</v>
      </c>
      <c r="AI688" s="84">
        <v>0.55600066766816902</v>
      </c>
      <c r="AJ688" s="84">
        <v>0.57424888347543634</v>
      </c>
      <c r="AK688" s="84">
        <v>0.6081418733621794</v>
      </c>
    </row>
    <row r="689" spans="1:37">
      <c r="A689" s="84">
        <v>2</v>
      </c>
      <c r="B689" s="84">
        <v>0.62756598240469219</v>
      </c>
      <c r="C689" s="84">
        <v>0.50059044000616104</v>
      </c>
      <c r="D689" s="84">
        <v>0.59494833524684276</v>
      </c>
      <c r="E689" s="84">
        <v>0.51923737547234616</v>
      </c>
      <c r="F689" s="84">
        <v>0.48707830163486932</v>
      </c>
      <c r="G689" s="84">
        <v>0.52160031276470975</v>
      </c>
      <c r="H689" s="84">
        <v>0.48041431261770251</v>
      </c>
      <c r="I689" s="84">
        <v>0.42108653639682192</v>
      </c>
      <c r="J689" s="84">
        <v>0.45909746548526681</v>
      </c>
      <c r="K689" s="84">
        <v>0.51120896717373898</v>
      </c>
      <c r="L689" s="84">
        <v>0.42194976076555007</v>
      </c>
      <c r="M689" s="84">
        <v>0.44272614236866648</v>
      </c>
      <c r="N689" s="84">
        <v>0.14917068517831589</v>
      </c>
      <c r="O689" s="84">
        <v>0.35070618659240121</v>
      </c>
      <c r="P689" s="84">
        <v>0.38204456094364342</v>
      </c>
      <c r="Q689" s="84">
        <v>7.9266904454731738E-2</v>
      </c>
      <c r="R689" s="84">
        <v>0.15889483696854401</v>
      </c>
      <c r="S689" s="84">
        <v>0.1080513095025675</v>
      </c>
      <c r="T689" s="84">
        <v>8.4908367840596952E-2</v>
      </c>
      <c r="U689" s="84">
        <v>0.15650001095938451</v>
      </c>
      <c r="V689" s="84">
        <v>0.1153478252714894</v>
      </c>
      <c r="W689" s="84">
        <v>7.5887808188192699E-2</v>
      </c>
      <c r="X689" s="84">
        <v>0.1178594254720078</v>
      </c>
      <c r="Y689" s="84">
        <v>0.1294621698989554</v>
      </c>
      <c r="Z689" s="84">
        <v>9.256681514476614E-2</v>
      </c>
      <c r="AA689" s="84">
        <v>0.18013000305733159</v>
      </c>
      <c r="AB689" s="84">
        <v>0.14612860268239319</v>
      </c>
      <c r="AC689" s="84">
        <v>9.9009900990099028E-2</v>
      </c>
      <c r="AD689" s="84">
        <v>0.30520560475655889</v>
      </c>
      <c r="AE689" s="84">
        <v>0.28516577829975609</v>
      </c>
      <c r="AF689" s="84">
        <v>0.53679046951646814</v>
      </c>
      <c r="AG689" s="84">
        <v>0.44823138221636188</v>
      </c>
      <c r="AH689" s="84">
        <v>0.52062306749897902</v>
      </c>
      <c r="AI689" s="84">
        <v>0.50792855950592553</v>
      </c>
      <c r="AJ689" s="84">
        <v>0.49906110434429563</v>
      </c>
      <c r="AK689" s="84">
        <v>0.54768724480468034</v>
      </c>
    </row>
    <row r="690" spans="1:37">
      <c r="A690" s="84">
        <v>3</v>
      </c>
      <c r="B690" s="84">
        <v>0.5877932551319649</v>
      </c>
      <c r="C690" s="84">
        <v>0.4720182779688864</v>
      </c>
      <c r="D690" s="84">
        <v>0.54305396096440872</v>
      </c>
      <c r="E690" s="84">
        <v>0.49742356578495361</v>
      </c>
      <c r="F690" s="84">
        <v>0.46461739311040567</v>
      </c>
      <c r="G690" s="84">
        <v>0.49423340066462501</v>
      </c>
      <c r="H690" s="84">
        <v>0.46610169491525433</v>
      </c>
      <c r="I690" s="84">
        <v>0.39910350010736523</v>
      </c>
      <c r="J690" s="84">
        <v>0.43595027130984271</v>
      </c>
      <c r="K690" s="84">
        <v>0.51681345076060836</v>
      </c>
      <c r="L690" s="84">
        <v>0.4124347542409742</v>
      </c>
      <c r="M690" s="84">
        <v>0.42757227230338818</v>
      </c>
      <c r="N690" s="84">
        <v>9.819299454188965E-2</v>
      </c>
      <c r="O690" s="84">
        <v>0.31402924209269939</v>
      </c>
      <c r="P690" s="84">
        <v>0.36460328662163521</v>
      </c>
      <c r="Q690" s="84">
        <v>7.2930105486833111E-2</v>
      </c>
      <c r="R690" s="84">
        <v>0.14958191390523379</v>
      </c>
      <c r="S690" s="84">
        <v>0.10349134598227561</v>
      </c>
      <c r="T690" s="84">
        <v>8.1136484768972159E-2</v>
      </c>
      <c r="U690" s="84">
        <v>0.1478749753413848</v>
      </c>
      <c r="V690" s="84">
        <v>0.1101899956861789</v>
      </c>
      <c r="W690" s="84">
        <v>7.1778632285304969E-2</v>
      </c>
      <c r="X690" s="84">
        <v>0.1113558238759047</v>
      </c>
      <c r="Y690" s="84">
        <v>0.12273218449638849</v>
      </c>
      <c r="Z690" s="84">
        <v>8.7184484038604293E-2</v>
      </c>
      <c r="AA690" s="84">
        <v>0.17031995639979269</v>
      </c>
      <c r="AB690" s="84">
        <v>0.13687815086083899</v>
      </c>
      <c r="AC690" s="84">
        <v>9.2118035332945075E-2</v>
      </c>
      <c r="AD690" s="84">
        <v>0.2895513700054051</v>
      </c>
      <c r="AE690" s="84">
        <v>0.26605836118890602</v>
      </c>
      <c r="AF690" s="84">
        <v>0.50823405746320949</v>
      </c>
      <c r="AG690" s="84">
        <v>0.41778937109442182</v>
      </c>
      <c r="AH690" s="84">
        <v>0.46730062423429197</v>
      </c>
      <c r="AI690" s="84">
        <v>0.48940076781839442</v>
      </c>
      <c r="AJ690" s="84">
        <v>0.47571559074299619</v>
      </c>
      <c r="AK690" s="84">
        <v>0.50502772868547752</v>
      </c>
    </row>
    <row r="691" spans="1:37">
      <c r="A691" s="84">
        <v>4</v>
      </c>
      <c r="B691" s="84">
        <v>0.57478005865102655</v>
      </c>
      <c r="C691" s="84">
        <v>0.46062021871951542</v>
      </c>
      <c r="D691" s="84">
        <v>0.51699196326062014</v>
      </c>
      <c r="E691" s="84">
        <v>0.49312950875987632</v>
      </c>
      <c r="F691" s="84">
        <v>0.46722843663768798</v>
      </c>
      <c r="G691" s="84">
        <v>0.49462435655176912</v>
      </c>
      <c r="H691" s="84">
        <v>0.45988700564971752</v>
      </c>
      <c r="I691" s="84">
        <v>0.39480888984324669</v>
      </c>
      <c r="J691" s="84">
        <v>0.41644343704924769</v>
      </c>
      <c r="K691" s="84">
        <v>0.51961569255404316</v>
      </c>
      <c r="L691" s="84">
        <v>0.41724662896911691</v>
      </c>
      <c r="M691" s="84">
        <v>0.41622629779297482</v>
      </c>
      <c r="N691" s="84">
        <v>9.3900694186847516E-2</v>
      </c>
      <c r="O691" s="84">
        <v>0.30507758106226379</v>
      </c>
      <c r="P691" s="84">
        <v>0.33834055852404471</v>
      </c>
      <c r="Q691" s="84">
        <v>6.898383547089626E-2</v>
      </c>
      <c r="R691" s="84">
        <v>0.14326638056895111</v>
      </c>
      <c r="S691" s="84">
        <v>9.575923392612859E-2</v>
      </c>
      <c r="T691" s="84">
        <v>7.5150670329219793E-2</v>
      </c>
      <c r="U691" s="84">
        <v>0.1417705981632072</v>
      </c>
      <c r="V691" s="84">
        <v>0.10212502578914789</v>
      </c>
      <c r="W691" s="84">
        <v>6.8084143858855459E-2</v>
      </c>
      <c r="X691" s="84">
        <v>0.1070373633207234</v>
      </c>
      <c r="Y691" s="84">
        <v>0.11395476691501261</v>
      </c>
      <c r="Z691" s="84">
        <v>8.2822939866369696E-2</v>
      </c>
      <c r="AA691" s="84">
        <v>0.1647901740020471</v>
      </c>
      <c r="AB691" s="84">
        <v>0.12724721773042899</v>
      </c>
      <c r="AC691" s="84">
        <v>8.6924868957483983E-2</v>
      </c>
      <c r="AD691" s="84">
        <v>0.28217121949191298</v>
      </c>
      <c r="AE691" s="84">
        <v>0.2511970367693559</v>
      </c>
      <c r="AF691" s="84">
        <v>0.49824807288016809</v>
      </c>
      <c r="AG691" s="84">
        <v>0.40959124003898412</v>
      </c>
      <c r="AH691" s="84">
        <v>0.44845691616591798</v>
      </c>
      <c r="AI691" s="84">
        <v>0.47721582373560339</v>
      </c>
      <c r="AJ691" s="84">
        <v>0.46680876979293529</v>
      </c>
      <c r="AK691" s="84">
        <v>0.48449021878237553</v>
      </c>
    </row>
    <row r="692" spans="1:37">
      <c r="A692" s="84">
        <v>5</v>
      </c>
      <c r="B692" s="84">
        <v>0.56195014662756604</v>
      </c>
      <c r="C692" s="84">
        <v>0.45787338912563541</v>
      </c>
      <c r="D692" s="84">
        <v>0.49833524684270952</v>
      </c>
      <c r="E692" s="84">
        <v>0.48711782892476818</v>
      </c>
      <c r="F692" s="84">
        <v>0.4756846571521825</v>
      </c>
      <c r="G692" s="84">
        <v>0.49397276340652901</v>
      </c>
      <c r="H692" s="84">
        <v>0.48549905838041441</v>
      </c>
      <c r="I692" s="84">
        <v>0.43367511273351922</v>
      </c>
      <c r="J692" s="84">
        <v>0.44700872312658829</v>
      </c>
      <c r="K692" s="84">
        <v>0.57185748598879094</v>
      </c>
      <c r="L692" s="84">
        <v>0.47091126576772507</v>
      </c>
      <c r="M692" s="84">
        <v>0.45756916381722101</v>
      </c>
      <c r="N692" s="84">
        <v>0.10439298394361721</v>
      </c>
      <c r="O692" s="84">
        <v>0.3438681121941517</v>
      </c>
      <c r="P692" s="84">
        <v>0.36167960479887079</v>
      </c>
      <c r="Q692" s="84">
        <v>7.524474463079607E-2</v>
      </c>
      <c r="R692" s="84">
        <v>0.1593814980312348</v>
      </c>
      <c r="S692" s="84">
        <v>0.1013699716489225</v>
      </c>
      <c r="T692" s="84">
        <v>7.9373539420277972E-2</v>
      </c>
      <c r="U692" s="84">
        <v>0.15770554325669081</v>
      </c>
      <c r="V692" s="84">
        <v>0.1080518408762684</v>
      </c>
      <c r="W692" s="84">
        <v>7.4191359420945485E-2</v>
      </c>
      <c r="X692" s="84">
        <v>0.1187576652674855</v>
      </c>
      <c r="Y692" s="84">
        <v>0.1213293142997971</v>
      </c>
      <c r="Z692" s="84">
        <v>9.075723830734965E-2</v>
      </c>
      <c r="AA692" s="84">
        <v>0.18260245384093909</v>
      </c>
      <c r="AB692" s="84">
        <v>0.13678303053362509</v>
      </c>
      <c r="AC692" s="84">
        <v>9.4447680062123882E-2</v>
      </c>
      <c r="AD692" s="84">
        <v>0.31198286973514622</v>
      </c>
      <c r="AE692" s="84">
        <v>0.27283404101544861</v>
      </c>
      <c r="AF692" s="84">
        <v>0.49281709880868951</v>
      </c>
      <c r="AG692" s="84">
        <v>0.41598348907871358</v>
      </c>
      <c r="AH692" s="84">
        <v>0.43696400443381361</v>
      </c>
      <c r="AI692" s="84">
        <v>0.47621432148222342</v>
      </c>
      <c r="AJ692" s="84">
        <v>0.46954933008526167</v>
      </c>
      <c r="AK692" s="84">
        <v>0.46925467731123172</v>
      </c>
    </row>
    <row r="693" spans="1:37">
      <c r="A693" s="84">
        <v>6</v>
      </c>
      <c r="B693" s="84">
        <v>0.59054252199413504</v>
      </c>
      <c r="C693" s="84">
        <v>0.49286337731683533</v>
      </c>
      <c r="D693" s="84">
        <v>0.53300803673938013</v>
      </c>
      <c r="E693" s="84">
        <v>0.52078323600137399</v>
      </c>
      <c r="F693" s="84">
        <v>0.52235706020235606</v>
      </c>
      <c r="G693" s="84">
        <v>0.53762950413761657</v>
      </c>
      <c r="H693" s="84">
        <v>0.53747645951035794</v>
      </c>
      <c r="I693" s="84">
        <v>0.5023351943311144</v>
      </c>
      <c r="J693" s="84">
        <v>0.50655951645030561</v>
      </c>
      <c r="K693" s="84">
        <v>0.63951160928743001</v>
      </c>
      <c r="L693" s="84">
        <v>0.54874401913875581</v>
      </c>
      <c r="M693" s="84">
        <v>0.52370220702517867</v>
      </c>
      <c r="N693" s="84">
        <v>0.1233638916856552</v>
      </c>
      <c r="O693" s="84">
        <v>0.40247662621842062</v>
      </c>
      <c r="P693" s="84">
        <v>0.41370097792116128</v>
      </c>
      <c r="Q693" s="84">
        <v>8.7994232374592099E-2</v>
      </c>
      <c r="R693" s="84">
        <v>0.1888244923240279</v>
      </c>
      <c r="S693" s="84">
        <v>0.11625924383909279</v>
      </c>
      <c r="T693" s="84">
        <v>9.0812184822270506E-2</v>
      </c>
      <c r="U693" s="84">
        <v>0.18663831839203909</v>
      </c>
      <c r="V693" s="84">
        <v>0.1238066657913986</v>
      </c>
      <c r="W693" s="84">
        <v>8.6330392822136767E-2</v>
      </c>
      <c r="X693" s="84">
        <v>0.1399094850667634</v>
      </c>
      <c r="Y693" s="84">
        <v>0.1386566569982369</v>
      </c>
      <c r="Z693" s="84">
        <v>0.1052338530066815</v>
      </c>
      <c r="AA693" s="84">
        <v>0.21403979848196841</v>
      </c>
      <c r="AB693" s="84">
        <v>0.1558070959764101</v>
      </c>
      <c r="AC693" s="84">
        <v>0.1079402057852844</v>
      </c>
      <c r="AD693" s="84">
        <v>0.36239657394702918</v>
      </c>
      <c r="AE693" s="84">
        <v>0.30937754087993491</v>
      </c>
      <c r="AF693" s="84">
        <v>0.52627890679747724</v>
      </c>
      <c r="AG693" s="84">
        <v>0.47067591584016499</v>
      </c>
      <c r="AH693" s="84">
        <v>0.47739338428329731</v>
      </c>
      <c r="AI693" s="84">
        <v>0.5121014855616759</v>
      </c>
      <c r="AJ693" s="84">
        <v>0.50832318311002833</v>
      </c>
      <c r="AK693" s="84">
        <v>0.50301663721128653</v>
      </c>
    </row>
    <row r="694" spans="1:37">
      <c r="A694" s="84">
        <v>7</v>
      </c>
      <c r="B694" s="84">
        <v>0.6378299120234604</v>
      </c>
      <c r="C694" s="84">
        <v>0.54505313960055468</v>
      </c>
      <c r="D694" s="84">
        <v>0.58111366245694618</v>
      </c>
      <c r="E694" s="84">
        <v>0.5681896255582275</v>
      </c>
      <c r="F694" s="84">
        <v>0.58273744177076225</v>
      </c>
      <c r="G694" s="84">
        <v>0.59418778914445824</v>
      </c>
      <c r="H694" s="84">
        <v>0.61468926553672321</v>
      </c>
      <c r="I694" s="84">
        <v>0.60207751771526707</v>
      </c>
      <c r="J694" s="84">
        <v>0.56872037914691953</v>
      </c>
      <c r="K694" s="84">
        <v>0.71357085668534814</v>
      </c>
      <c r="L694" s="84">
        <v>0.63905502392344493</v>
      </c>
      <c r="M694" s="84">
        <v>0.56830898352502335</v>
      </c>
      <c r="N694" s="84">
        <v>0.14901171109109221</v>
      </c>
      <c r="O694" s="84">
        <v>0.476800278496121</v>
      </c>
      <c r="P694" s="84">
        <v>0.46073192862183682</v>
      </c>
      <c r="Q694" s="84">
        <v>0.1035136981103438</v>
      </c>
      <c r="R694" s="84">
        <v>0.22742556297836569</v>
      </c>
      <c r="S694" s="84">
        <v>0.13025634925355381</v>
      </c>
      <c r="T694" s="84">
        <v>0.1017998442048297</v>
      </c>
      <c r="U694" s="84">
        <v>0.22528110821296279</v>
      </c>
      <c r="V694" s="84">
        <v>0.1386237035091997</v>
      </c>
      <c r="W694" s="84">
        <v>0.1021639146497776</v>
      </c>
      <c r="X694" s="84">
        <v>0.17002642897859771</v>
      </c>
      <c r="Y694" s="84">
        <v>0.15518777607158429</v>
      </c>
      <c r="Z694" s="84">
        <v>0.1256031922791388</v>
      </c>
      <c r="AA694" s="84">
        <v>0.26291722606973378</v>
      </c>
      <c r="AB694" s="84">
        <v>0.174426900028536</v>
      </c>
      <c r="AC694" s="84">
        <v>0.12526693845855169</v>
      </c>
      <c r="AD694" s="84">
        <v>0.44447216331961248</v>
      </c>
      <c r="AE694" s="84">
        <v>0.34438521998373828</v>
      </c>
      <c r="AF694" s="84">
        <v>0.57323055360896991</v>
      </c>
      <c r="AG694" s="84">
        <v>0.53806684629937496</v>
      </c>
      <c r="AH694" s="84">
        <v>0.53001575170643478</v>
      </c>
      <c r="AI694" s="84">
        <v>0.56150893006175939</v>
      </c>
      <c r="AJ694" s="84">
        <v>0.5655958181079983</v>
      </c>
      <c r="AK694" s="84">
        <v>0.54878420379060266</v>
      </c>
    </row>
    <row r="695" spans="1:37">
      <c r="A695" s="84">
        <v>8</v>
      </c>
      <c r="B695" s="84">
        <v>0.69116568914956011</v>
      </c>
      <c r="C695" s="84">
        <v>0.63818863274631599</v>
      </c>
      <c r="D695" s="84">
        <v>0.61613088404133198</v>
      </c>
      <c r="E695" s="84">
        <v>0.63878392305049814</v>
      </c>
      <c r="F695" s="84">
        <v>0.67183930213927556</v>
      </c>
      <c r="G695" s="84">
        <v>0.62585521600312766</v>
      </c>
      <c r="H695" s="84">
        <v>0.62410546139359702</v>
      </c>
      <c r="I695" s="84">
        <v>0.61471977668026612</v>
      </c>
      <c r="J695" s="84">
        <v>0.57826773816883015</v>
      </c>
      <c r="K695" s="84">
        <v>0.66513210568454761</v>
      </c>
      <c r="L695" s="84">
        <v>0.60675837320574155</v>
      </c>
      <c r="M695" s="84">
        <v>0.5477929748212621</v>
      </c>
      <c r="N695" s="84">
        <v>0.1475809443060781</v>
      </c>
      <c r="O695" s="84">
        <v>0.46421822160334197</v>
      </c>
      <c r="P695" s="84">
        <v>0.46219376953321911</v>
      </c>
      <c r="Q695" s="84">
        <v>0.1217272520300524</v>
      </c>
      <c r="R695" s="84">
        <v>0.22999159403618991</v>
      </c>
      <c r="S695" s="84">
        <v>0.13158468645294319</v>
      </c>
      <c r="T695" s="84">
        <v>0.10327579845024799</v>
      </c>
      <c r="U695" s="84">
        <v>0.22261797777436809</v>
      </c>
      <c r="V695" s="84">
        <v>0.14019918600071271</v>
      </c>
      <c r="W695" s="84">
        <v>0.1023147100957551</v>
      </c>
      <c r="X695" s="84">
        <v>0.16884317078647809</v>
      </c>
      <c r="Y695" s="84">
        <v>0.1569508426700032</v>
      </c>
      <c r="Z695" s="84">
        <v>0.12625278396436521</v>
      </c>
      <c r="AA695" s="84">
        <v>0.26246527270068731</v>
      </c>
      <c r="AB695" s="84">
        <v>0.1766146675544564</v>
      </c>
      <c r="AC695" s="84">
        <v>0.1267715006794797</v>
      </c>
      <c r="AD695" s="84">
        <v>0.44045985613903782</v>
      </c>
      <c r="AE695" s="84">
        <v>0.34379799439877129</v>
      </c>
      <c r="AF695" s="84">
        <v>0.63770147161878055</v>
      </c>
      <c r="AG695" s="84">
        <v>0.62231267557186265</v>
      </c>
      <c r="AH695" s="84">
        <v>0.5610524473484626</v>
      </c>
      <c r="AI695" s="84">
        <v>0.63128025371390417</v>
      </c>
      <c r="AJ695" s="84">
        <v>0.66291108404384891</v>
      </c>
      <c r="AK695" s="84">
        <v>0.58534950332134805</v>
      </c>
    </row>
    <row r="696" spans="1:37">
      <c r="A696" s="84">
        <v>9</v>
      </c>
      <c r="B696" s="84">
        <v>0.65780791788856308</v>
      </c>
      <c r="C696" s="84">
        <v>0.62458284129999486</v>
      </c>
      <c r="D696" s="84">
        <v>0.59070034443168773</v>
      </c>
      <c r="E696" s="84">
        <v>0.61782892476812079</v>
      </c>
      <c r="F696" s="84">
        <v>0.632317597839955</v>
      </c>
      <c r="G696" s="84">
        <v>0.57568254381963901</v>
      </c>
      <c r="H696" s="84">
        <v>0.51902071563088525</v>
      </c>
      <c r="I696" s="84">
        <v>0.52662658363753478</v>
      </c>
      <c r="J696" s="84">
        <v>0.51665636376124724</v>
      </c>
      <c r="K696" s="84">
        <v>0.50560448358686938</v>
      </c>
      <c r="L696" s="84">
        <v>0.50560026098303601</v>
      </c>
      <c r="M696" s="84">
        <v>0.51010258004351883</v>
      </c>
      <c r="N696" s="84">
        <v>0.13486301732817549</v>
      </c>
      <c r="O696" s="84">
        <v>0.42085239705589811</v>
      </c>
      <c r="P696" s="84">
        <v>0.45710253049702582</v>
      </c>
      <c r="Q696" s="84">
        <v>0.22296425590043259</v>
      </c>
      <c r="R696" s="84">
        <v>0.23512365615183831</v>
      </c>
      <c r="S696" s="84">
        <v>0.1416959099109816</v>
      </c>
      <c r="T696" s="84">
        <v>0.10237382641138119</v>
      </c>
      <c r="U696" s="84">
        <v>0.203099313942529</v>
      </c>
      <c r="V696" s="84">
        <v>0.13864245925314619</v>
      </c>
      <c r="W696" s="84">
        <v>9.643368770263136E-2</v>
      </c>
      <c r="X696" s="84">
        <v>0.15418631566219279</v>
      </c>
      <c r="Y696" s="84">
        <v>0.15624940757170749</v>
      </c>
      <c r="Z696" s="84">
        <v>0.1192464736451373</v>
      </c>
      <c r="AA696" s="84">
        <v>0.23921625968708879</v>
      </c>
      <c r="AB696" s="84">
        <v>0.17747075049938171</v>
      </c>
      <c r="AC696" s="84">
        <v>0.12453892448068341</v>
      </c>
      <c r="AD696" s="84">
        <v>0.39682341690574208</v>
      </c>
      <c r="AE696" s="84">
        <v>0.34325594001264798</v>
      </c>
      <c r="AF696" s="84">
        <v>0.61597757533286612</v>
      </c>
      <c r="AG696" s="84">
        <v>0.58934816258671097</v>
      </c>
      <c r="AH696" s="84">
        <v>0.52733212764716175</v>
      </c>
      <c r="AI696" s="84">
        <v>0.61458854949090314</v>
      </c>
      <c r="AJ696" s="84">
        <v>0.62713154689403172</v>
      </c>
      <c r="AK696" s="84">
        <v>0.57474556645743191</v>
      </c>
    </row>
    <row r="697" spans="1:37">
      <c r="A697" s="84">
        <v>10</v>
      </c>
      <c r="B697" s="84">
        <v>0.46627565982404701</v>
      </c>
      <c r="C697" s="84">
        <v>0.46557478051034562</v>
      </c>
      <c r="D697" s="84">
        <v>0.48163030998851908</v>
      </c>
      <c r="E697" s="84">
        <v>0.44297492270697347</v>
      </c>
      <c r="F697" s="84">
        <v>0.48684093404147988</v>
      </c>
      <c r="G697" s="84">
        <v>0.48999804522056423</v>
      </c>
      <c r="H697" s="84">
        <v>0.47212806026365362</v>
      </c>
      <c r="I697" s="84">
        <v>0.49648378784625302</v>
      </c>
      <c r="J697" s="84">
        <v>0.51851088673672641</v>
      </c>
      <c r="K697" s="84">
        <v>0.4943955164131304</v>
      </c>
      <c r="L697" s="84">
        <v>0.49461722488038268</v>
      </c>
      <c r="M697" s="84">
        <v>0.52525645010879696</v>
      </c>
      <c r="N697" s="84">
        <v>0.1651210852631021</v>
      </c>
      <c r="O697" s="84">
        <v>0.42776506862940128</v>
      </c>
      <c r="P697" s="84">
        <v>0.47439257989716699</v>
      </c>
      <c r="Q697" s="84">
        <v>0.41746983380132052</v>
      </c>
      <c r="R697" s="84">
        <v>0.27696544706454901</v>
      </c>
      <c r="S697" s="84">
        <v>0.17988064791133851</v>
      </c>
      <c r="T697" s="84">
        <v>0.21790824484440979</v>
      </c>
      <c r="U697" s="84">
        <v>0.20343905486267891</v>
      </c>
      <c r="V697" s="84">
        <v>0.19526605022788229</v>
      </c>
      <c r="W697" s="84">
        <v>0.18072834200407151</v>
      </c>
      <c r="X697" s="84">
        <v>0.1625036706914719</v>
      </c>
      <c r="Y697" s="84">
        <v>0.1904301503346035</v>
      </c>
      <c r="Z697" s="84">
        <v>0.1191536748329621</v>
      </c>
      <c r="AA697" s="84">
        <v>0.23914979595634661</v>
      </c>
      <c r="AB697" s="84">
        <v>0.1815133644059736</v>
      </c>
      <c r="AC697" s="84">
        <v>0.1535624150650359</v>
      </c>
      <c r="AD697" s="84">
        <v>0.39967153132925859</v>
      </c>
      <c r="AE697" s="84">
        <v>0.34718583431204258</v>
      </c>
      <c r="AF697" s="84">
        <v>0.44796776454099518</v>
      </c>
      <c r="AG697" s="84">
        <v>0.49848076592329299</v>
      </c>
      <c r="AH697" s="84">
        <v>0.49314509071816098</v>
      </c>
      <c r="AI697" s="84">
        <v>0.44466700050075109</v>
      </c>
      <c r="AJ697" s="84">
        <v>0.48617032074705629</v>
      </c>
      <c r="AK697" s="84">
        <v>0.46620756901700289</v>
      </c>
    </row>
    <row r="698" spans="1:37">
      <c r="A698" s="84">
        <v>11</v>
      </c>
      <c r="B698" s="84">
        <v>0.46297653958944279</v>
      </c>
      <c r="C698" s="84">
        <v>0.45381732299635458</v>
      </c>
      <c r="D698" s="84">
        <v>0.48048220436280148</v>
      </c>
      <c r="E698" s="84">
        <v>0.44469254551700438</v>
      </c>
      <c r="F698" s="84">
        <v>0.47779129454351238</v>
      </c>
      <c r="G698" s="84">
        <v>0.49410308203557701</v>
      </c>
      <c r="H698" s="84">
        <v>0.47099811676082881</v>
      </c>
      <c r="I698" s="84">
        <v>0.4952222460811681</v>
      </c>
      <c r="J698" s="84">
        <v>0.52503606016896753</v>
      </c>
      <c r="K698" s="84">
        <v>0.48979183346677341</v>
      </c>
      <c r="L698" s="84">
        <v>0.49024032187907779</v>
      </c>
      <c r="M698" s="84">
        <v>0.52968604289710897</v>
      </c>
      <c r="N698" s="84">
        <v>0.23570557999046149</v>
      </c>
      <c r="O698" s="84">
        <v>0.45494330614680739</v>
      </c>
      <c r="P698" s="84">
        <v>0.47721544510535319</v>
      </c>
      <c r="Q698" s="84">
        <v>0.6054868331183122</v>
      </c>
      <c r="R698" s="84">
        <v>0.34759766402689912</v>
      </c>
      <c r="S698" s="84">
        <v>0.22119788259085241</v>
      </c>
      <c r="T698" s="84">
        <v>0.44090033208970519</v>
      </c>
      <c r="U698" s="84">
        <v>0.23833373517743239</v>
      </c>
      <c r="V698" s="84">
        <v>0.29801001556726753</v>
      </c>
      <c r="W698" s="84">
        <v>0.40405639749679562</v>
      </c>
      <c r="X698" s="84">
        <v>0.21495569259470379</v>
      </c>
      <c r="Y698" s="84">
        <v>0.25310432425259238</v>
      </c>
      <c r="Z698" s="84">
        <v>0.20717334818114319</v>
      </c>
      <c r="AA698" s="84">
        <v>0.27870900849406488</v>
      </c>
      <c r="AB698" s="84">
        <v>0.18684010272995341</v>
      </c>
      <c r="AC698" s="84">
        <v>0.25397980974568052</v>
      </c>
      <c r="AD698" s="84">
        <v>0.43757016340276911</v>
      </c>
      <c r="AE698" s="84">
        <v>0.36728701779745232</v>
      </c>
      <c r="AF698" s="84">
        <v>0.43903293622985279</v>
      </c>
      <c r="AG698" s="84">
        <v>0.48704351315714028</v>
      </c>
      <c r="AH698" s="84">
        <v>0.49448690274779761</v>
      </c>
      <c r="AI698" s="84">
        <v>0.45000834585211152</v>
      </c>
      <c r="AJ698" s="84">
        <v>0.47421843280552162</v>
      </c>
      <c r="AK698" s="84">
        <v>0.4721799012736913</v>
      </c>
    </row>
    <row r="699" spans="1:37">
      <c r="A699" s="84">
        <v>12</v>
      </c>
      <c r="B699" s="84">
        <v>0.47305718475073322</v>
      </c>
      <c r="C699" s="84">
        <v>0.46182677003645328</v>
      </c>
      <c r="D699" s="84">
        <v>0.48553386911595869</v>
      </c>
      <c r="E699" s="84">
        <v>0.45585709378220529</v>
      </c>
      <c r="F699" s="84">
        <v>0.48333976203898771</v>
      </c>
      <c r="G699" s="84">
        <v>0.5011402880041701</v>
      </c>
      <c r="H699" s="84">
        <v>0.46854990583804151</v>
      </c>
      <c r="I699" s="84">
        <v>0.48480781619068058</v>
      </c>
      <c r="J699" s="84">
        <v>0.52118964214575181</v>
      </c>
      <c r="K699" s="84">
        <v>0.47558046437149709</v>
      </c>
      <c r="L699" s="84">
        <v>0.47648434101783382</v>
      </c>
      <c r="M699" s="84">
        <v>0.5202828722412185</v>
      </c>
      <c r="N699" s="84">
        <v>0.34258915796725131</v>
      </c>
      <c r="O699" s="84">
        <v>0.49515118360851418</v>
      </c>
      <c r="P699" s="84">
        <v>0.46703296703296698</v>
      </c>
      <c r="Q699" s="84">
        <v>0.79483190407528281</v>
      </c>
      <c r="R699" s="84">
        <v>0.46374375082953601</v>
      </c>
      <c r="S699" s="84">
        <v>0.31983187612759972</v>
      </c>
      <c r="T699" s="84">
        <v>0.63269238653601745</v>
      </c>
      <c r="U699" s="84">
        <v>0.31084102316813889</v>
      </c>
      <c r="V699" s="84">
        <v>0.38417390325787282</v>
      </c>
      <c r="W699" s="84">
        <v>0.7160144763628139</v>
      </c>
      <c r="X699" s="84">
        <v>0.33480160992209501</v>
      </c>
      <c r="Y699" s="84">
        <v>0.36393106978331341</v>
      </c>
      <c r="Z699" s="84">
        <v>0.39323496659242752</v>
      </c>
      <c r="AA699" s="84">
        <v>0.33334219516409902</v>
      </c>
      <c r="AB699" s="84">
        <v>0.227028440977837</v>
      </c>
      <c r="AC699" s="84">
        <v>0.42870316443409051</v>
      </c>
      <c r="AD699" s="84">
        <v>0.45817221737141911</v>
      </c>
      <c r="AE699" s="84">
        <v>0.46083657060258382</v>
      </c>
      <c r="AF699" s="84">
        <v>0.44376313945339868</v>
      </c>
      <c r="AG699" s="84">
        <v>0.49395172848707208</v>
      </c>
      <c r="AH699" s="84">
        <v>0.50032086809404352</v>
      </c>
      <c r="AI699" s="84">
        <v>0.45234518444333172</v>
      </c>
      <c r="AJ699" s="84">
        <v>0.48279537149817281</v>
      </c>
      <c r="AK699" s="84">
        <v>0.47571454689499681</v>
      </c>
    </row>
    <row r="700" spans="1:37">
      <c r="A700" s="84">
        <v>13</v>
      </c>
      <c r="B700" s="84">
        <v>0.46022727272727282</v>
      </c>
      <c r="C700" s="84">
        <v>0.44865739076859878</v>
      </c>
      <c r="D700" s="84">
        <v>0.48185993111366249</v>
      </c>
      <c r="E700" s="84">
        <v>0.44709721745104769</v>
      </c>
      <c r="F700" s="84">
        <v>0.46951309972406019</v>
      </c>
      <c r="G700" s="84">
        <v>0.49794748159249369</v>
      </c>
      <c r="H700" s="84">
        <v>0.46817325800376658</v>
      </c>
      <c r="I700" s="84">
        <v>0.48461992699162532</v>
      </c>
      <c r="J700" s="84">
        <v>0.53087437323992037</v>
      </c>
      <c r="K700" s="84">
        <v>0.47998398718975172</v>
      </c>
      <c r="L700" s="84">
        <v>0.48069812962157438</v>
      </c>
      <c r="M700" s="84">
        <v>0.53256139260180291</v>
      </c>
      <c r="N700" s="84">
        <v>0.46319749880769429</v>
      </c>
      <c r="O700" s="84">
        <v>0.55500298388701019</v>
      </c>
      <c r="P700" s="84">
        <v>0.47640891218872872</v>
      </c>
      <c r="Q700" s="84">
        <v>0.90418911740153307</v>
      </c>
      <c r="R700" s="84">
        <v>0.56564394106976956</v>
      </c>
      <c r="S700" s="84">
        <v>0.4573841670136205</v>
      </c>
      <c r="T700" s="84">
        <v>0.77831987208396547</v>
      </c>
      <c r="U700" s="84">
        <v>0.38814852157902802</v>
      </c>
      <c r="V700" s="84">
        <v>0.4831854755518879</v>
      </c>
      <c r="W700" s="84">
        <v>0.94069969086933558</v>
      </c>
      <c r="X700" s="84">
        <v>0.49446373356825751</v>
      </c>
      <c r="Y700" s="84">
        <v>0.48433145652050269</v>
      </c>
      <c r="Z700" s="84">
        <v>0.65288604305864872</v>
      </c>
      <c r="AA700" s="84">
        <v>0.45187361256962072</v>
      </c>
      <c r="AB700" s="84">
        <v>0.36202796537620091</v>
      </c>
      <c r="AC700" s="84">
        <v>0.6779266161910309</v>
      </c>
      <c r="AD700" s="84">
        <v>0.50975011434036011</v>
      </c>
      <c r="AE700" s="84">
        <v>0.64725810823019247</v>
      </c>
      <c r="AF700" s="84">
        <v>0.43342676944639102</v>
      </c>
      <c r="AG700" s="84">
        <v>0.48090924726251211</v>
      </c>
      <c r="AH700" s="84">
        <v>0.49717052680707069</v>
      </c>
      <c r="AI700" s="84">
        <v>0.43565348022033051</v>
      </c>
      <c r="AJ700" s="84">
        <v>0.46921944782785208</v>
      </c>
      <c r="AK700" s="84">
        <v>0.47413005058199781</v>
      </c>
    </row>
    <row r="701" spans="1:37">
      <c r="A701" s="84">
        <v>14</v>
      </c>
      <c r="B701" s="84">
        <v>0.47140762463343122</v>
      </c>
      <c r="C701" s="84">
        <v>0.45235405863325973</v>
      </c>
      <c r="D701" s="84">
        <v>0.4974167623421355</v>
      </c>
      <c r="E701" s="84">
        <v>0.45980762624527649</v>
      </c>
      <c r="F701" s="84">
        <v>0.47369670355754701</v>
      </c>
      <c r="G701" s="84">
        <v>0.5144979474815925</v>
      </c>
      <c r="H701" s="84">
        <v>0.47024482109227872</v>
      </c>
      <c r="I701" s="84">
        <v>0.4871966931500965</v>
      </c>
      <c r="J701" s="84">
        <v>0.53375918675733225</v>
      </c>
      <c r="K701" s="84">
        <v>0.48498799039231377</v>
      </c>
      <c r="L701" s="84">
        <v>0.48545563288386251</v>
      </c>
      <c r="M701" s="84">
        <v>0.53629157600248678</v>
      </c>
      <c r="N701" s="84">
        <v>0.68708600498118799</v>
      </c>
      <c r="O701" s="84">
        <v>0.6648100258603542</v>
      </c>
      <c r="P701" s="84">
        <v>0.51608025002520408</v>
      </c>
      <c r="Q701" s="84">
        <v>0.95556651741671106</v>
      </c>
      <c r="R701" s="84">
        <v>0.65017917975489981</v>
      </c>
      <c r="S701" s="84">
        <v>0.61042050794028446</v>
      </c>
      <c r="T701" s="84">
        <v>0.86896806199007837</v>
      </c>
      <c r="U701" s="84">
        <v>0.47892510356618367</v>
      </c>
      <c r="V701" s="84">
        <v>0.587729992310145</v>
      </c>
      <c r="W701" s="84">
        <v>1</v>
      </c>
      <c r="X701" s="84">
        <v>0.63851030384688479</v>
      </c>
      <c r="Y701" s="84">
        <v>0.62499763028682997</v>
      </c>
      <c r="Z701" s="84">
        <v>0.84669636228656242</v>
      </c>
      <c r="AA701" s="84">
        <v>0.62482553270680197</v>
      </c>
      <c r="AB701" s="84">
        <v>0.57638162275278226</v>
      </c>
      <c r="AC701" s="84">
        <v>0.88225587264608807</v>
      </c>
      <c r="AD701" s="84">
        <v>0.61007858301110152</v>
      </c>
      <c r="AE701" s="84">
        <v>0.79176077333092421</v>
      </c>
      <c r="AF701" s="84">
        <v>0.43868255080588647</v>
      </c>
      <c r="AG701" s="84">
        <v>0.48477899443902989</v>
      </c>
      <c r="AH701" s="84">
        <v>0.51309725220232183</v>
      </c>
      <c r="AI701" s="84">
        <v>0.43748956768486069</v>
      </c>
      <c r="AJ701" s="84">
        <v>0.47244214372716198</v>
      </c>
      <c r="AK701" s="84">
        <v>0.48808580656956557</v>
      </c>
    </row>
    <row r="702" spans="1:37">
      <c r="A702" s="84">
        <v>15</v>
      </c>
      <c r="B702" s="84">
        <v>0.46590909090909088</v>
      </c>
      <c r="C702" s="84">
        <v>0.45094213687939633</v>
      </c>
      <c r="D702" s="84">
        <v>0.48983926521239968</v>
      </c>
      <c r="E702" s="84">
        <v>0.46204053589831678</v>
      </c>
      <c r="F702" s="84">
        <v>0.47393407115093611</v>
      </c>
      <c r="G702" s="84">
        <v>0.50915488369062356</v>
      </c>
      <c r="H702" s="84">
        <v>0.47890772128060272</v>
      </c>
      <c r="I702" s="84">
        <v>0.50088576336697432</v>
      </c>
      <c r="J702" s="84">
        <v>0.53746823270829036</v>
      </c>
      <c r="K702" s="84">
        <v>0.50100080064051233</v>
      </c>
      <c r="L702" s="84">
        <v>0.50160395824271409</v>
      </c>
      <c r="M702" s="84">
        <v>0.54219769972023624</v>
      </c>
      <c r="N702" s="84">
        <v>0.86243442318902019</v>
      </c>
      <c r="O702" s="84">
        <v>0.75815595782773049</v>
      </c>
      <c r="P702" s="84">
        <v>0.59164230265147688</v>
      </c>
      <c r="Q702" s="84">
        <v>1</v>
      </c>
      <c r="R702" s="84">
        <v>0.73718090518957669</v>
      </c>
      <c r="S702" s="84">
        <v>0.77806855806023134</v>
      </c>
      <c r="T702" s="84">
        <v>0.93858390389897928</v>
      </c>
      <c r="U702" s="84">
        <v>0.59793306007934599</v>
      </c>
      <c r="V702" s="84">
        <v>0.71110527599077233</v>
      </c>
      <c r="W702" s="84">
        <v>0.98918042675111195</v>
      </c>
      <c r="X702" s="84">
        <v>0.77820386588588908</v>
      </c>
      <c r="Y702" s="84">
        <v>0.80682098238829136</v>
      </c>
      <c r="Z702" s="84">
        <v>0.93128247958426102</v>
      </c>
      <c r="AA702" s="84">
        <v>0.78219835435802665</v>
      </c>
      <c r="AB702" s="84">
        <v>0.81877199657566835</v>
      </c>
      <c r="AC702" s="84">
        <v>0.98010095127159758</v>
      </c>
      <c r="AD702" s="84">
        <v>0.76531121367094934</v>
      </c>
      <c r="AE702" s="84">
        <v>0.9065859607913993</v>
      </c>
      <c r="AF702" s="84">
        <v>0.44166082690960051</v>
      </c>
      <c r="AG702" s="84">
        <v>0.48328842515622322</v>
      </c>
      <c r="AH702" s="84">
        <v>0.50866343853917495</v>
      </c>
      <c r="AI702" s="84">
        <v>0.42847604740444001</v>
      </c>
      <c r="AJ702" s="84">
        <v>0.46995533901745828</v>
      </c>
      <c r="AK702" s="84">
        <v>0.48101651532695477</v>
      </c>
    </row>
    <row r="703" spans="1:37">
      <c r="A703" s="84">
        <v>16</v>
      </c>
      <c r="B703" s="84">
        <v>0.47250733137829909</v>
      </c>
      <c r="C703" s="84">
        <v>0.46729475791959763</v>
      </c>
      <c r="D703" s="84">
        <v>0.49133180252583247</v>
      </c>
      <c r="E703" s="84">
        <v>0.47406389556853312</v>
      </c>
      <c r="F703" s="84">
        <v>0.49188499540100289</v>
      </c>
      <c r="G703" s="84">
        <v>0.50987163615038766</v>
      </c>
      <c r="H703" s="84">
        <v>0.50772128060263666</v>
      </c>
      <c r="I703" s="84">
        <v>0.54960274855056901</v>
      </c>
      <c r="J703" s="84">
        <v>0.58616663232364841</v>
      </c>
      <c r="K703" s="84">
        <v>0.55964771817453951</v>
      </c>
      <c r="L703" s="84">
        <v>0.56013484123531954</v>
      </c>
      <c r="M703" s="84">
        <v>0.60226919490208264</v>
      </c>
      <c r="N703" s="84">
        <v>0.96682740713263726</v>
      </c>
      <c r="O703" s="84">
        <v>0.84742391088124136</v>
      </c>
      <c r="P703" s="84">
        <v>0.73349127936283898</v>
      </c>
      <c r="Q703" s="84">
        <v>0.99768536085603698</v>
      </c>
      <c r="R703" s="84">
        <v>0.853747290182719</v>
      </c>
      <c r="S703" s="84">
        <v>0.89204782013917816</v>
      </c>
      <c r="T703" s="84">
        <v>0.99163625927596244</v>
      </c>
      <c r="U703" s="84">
        <v>0.76848300199460806</v>
      </c>
      <c r="V703" s="84">
        <v>0.84367087420522568</v>
      </c>
      <c r="W703" s="84">
        <v>0.98397798386488744</v>
      </c>
      <c r="X703" s="84">
        <v>0.90606484600369674</v>
      </c>
      <c r="Y703" s="84">
        <v>0.95188534379798651</v>
      </c>
      <c r="Z703" s="84">
        <v>1</v>
      </c>
      <c r="AA703" s="84">
        <v>0.91577716040356805</v>
      </c>
      <c r="AB703" s="84">
        <v>0.96404451631313604</v>
      </c>
      <c r="AC703" s="84">
        <v>1</v>
      </c>
      <c r="AD703" s="84">
        <v>0.93796515737391362</v>
      </c>
      <c r="AE703" s="84">
        <v>1</v>
      </c>
      <c r="AF703" s="84">
        <v>0.46338472319551499</v>
      </c>
      <c r="AG703" s="84">
        <v>0.50134724531330621</v>
      </c>
      <c r="AH703" s="84">
        <v>0.51274721428154713</v>
      </c>
      <c r="AI703" s="84">
        <v>0.44132865965615098</v>
      </c>
      <c r="AJ703" s="84">
        <v>0.48814961429151438</v>
      </c>
      <c r="AK703" s="84">
        <v>0.48479492961179849</v>
      </c>
    </row>
    <row r="704" spans="1:37">
      <c r="A704" s="84">
        <v>17</v>
      </c>
      <c r="B704" s="84">
        <v>0.52859237536656911</v>
      </c>
      <c r="C704" s="84">
        <v>0.52528623504646521</v>
      </c>
      <c r="D704" s="84">
        <v>0.5484500574052813</v>
      </c>
      <c r="E704" s="84">
        <v>0.52645139127447615</v>
      </c>
      <c r="F704" s="84">
        <v>0.55012906862890554</v>
      </c>
      <c r="G704" s="84">
        <v>0.56825438196390188</v>
      </c>
      <c r="H704" s="84">
        <v>0.58286252354048962</v>
      </c>
      <c r="I704" s="84">
        <v>0.63181769379428809</v>
      </c>
      <c r="J704" s="84">
        <v>0.66604849234150687</v>
      </c>
      <c r="K704" s="84">
        <v>0.64191353082465963</v>
      </c>
      <c r="L704" s="84">
        <v>0.64201826881252722</v>
      </c>
      <c r="M704" s="84">
        <v>0.67493005906123715</v>
      </c>
      <c r="N704" s="84">
        <v>1</v>
      </c>
      <c r="O704" s="84">
        <v>0.93445394867714338</v>
      </c>
      <c r="P704" s="84">
        <v>0.94525657828410103</v>
      </c>
      <c r="Q704" s="84">
        <v>0.98694695302420887</v>
      </c>
      <c r="R704" s="84">
        <v>0.93769632349688103</v>
      </c>
      <c r="S704" s="84">
        <v>0.97345308194056202</v>
      </c>
      <c r="T704" s="84">
        <v>0.99946701652248782</v>
      </c>
      <c r="U704" s="84">
        <v>0.8846415185323192</v>
      </c>
      <c r="V704" s="84">
        <v>0.94665866421591616</v>
      </c>
      <c r="W704" s="84">
        <v>0.9695770187740328</v>
      </c>
      <c r="X704" s="84">
        <v>0.98666459380560001</v>
      </c>
      <c r="Y704" s="84">
        <v>1</v>
      </c>
      <c r="Z704" s="84">
        <v>0.96501484780994795</v>
      </c>
      <c r="AA704" s="84">
        <v>1</v>
      </c>
      <c r="AB704" s="84">
        <v>1</v>
      </c>
      <c r="AC704" s="84">
        <v>0.90327120947388884</v>
      </c>
      <c r="AD704" s="84">
        <v>1</v>
      </c>
      <c r="AE704" s="84">
        <v>0.98699069473303835</v>
      </c>
      <c r="AF704" s="84">
        <v>0.52417659425367902</v>
      </c>
      <c r="AG704" s="84">
        <v>0.56162930688528345</v>
      </c>
      <c r="AH704" s="84">
        <v>0.57190362289247998</v>
      </c>
      <c r="AI704" s="84">
        <v>0.49958270739442512</v>
      </c>
      <c r="AJ704" s="84">
        <v>0.54732541615915542</v>
      </c>
      <c r="AK704" s="84">
        <v>0.5415320860503382</v>
      </c>
    </row>
    <row r="705" spans="1:37">
      <c r="A705" s="84">
        <v>18</v>
      </c>
      <c r="B705" s="84">
        <v>0.62023460410557196</v>
      </c>
      <c r="C705" s="84">
        <v>0.61649638034604914</v>
      </c>
      <c r="D705" s="84">
        <v>0.64477611940298518</v>
      </c>
      <c r="E705" s="84">
        <v>0.60580556509790451</v>
      </c>
      <c r="F705" s="84">
        <v>0.63988368987923938</v>
      </c>
      <c r="G705" s="84">
        <v>0.65908646641037338</v>
      </c>
      <c r="H705" s="84">
        <v>0.67777777777777781</v>
      </c>
      <c r="I705" s="84">
        <v>0.73268735237277194</v>
      </c>
      <c r="J705" s="84">
        <v>0.75795040868191488</v>
      </c>
      <c r="K705" s="84">
        <v>0.74319455564451553</v>
      </c>
      <c r="L705" s="84">
        <v>0.74314919530230505</v>
      </c>
      <c r="M705" s="84">
        <v>0.76010258004351883</v>
      </c>
      <c r="N705" s="84">
        <v>0.92968046208468014</v>
      </c>
      <c r="O705" s="84">
        <v>1</v>
      </c>
      <c r="P705" s="84">
        <v>1</v>
      </c>
      <c r="Q705" s="84">
        <v>0.99077938832814783</v>
      </c>
      <c r="R705" s="84">
        <v>1</v>
      </c>
      <c r="S705" s="84">
        <v>1</v>
      </c>
      <c r="T705" s="84">
        <v>1</v>
      </c>
      <c r="U705" s="84">
        <v>1</v>
      </c>
      <c r="V705" s="84">
        <v>1</v>
      </c>
      <c r="W705" s="84">
        <v>0.93493176506069497</v>
      </c>
      <c r="X705" s="84">
        <v>1</v>
      </c>
      <c r="Y705" s="84">
        <v>0.97692847257767912</v>
      </c>
      <c r="Z705" s="84">
        <v>0.85945619896065328</v>
      </c>
      <c r="AA705" s="84">
        <v>0.93195443246620324</v>
      </c>
      <c r="AB705" s="84">
        <v>0.87294302292399883</v>
      </c>
      <c r="AC705" s="84">
        <v>0.72413123665307721</v>
      </c>
      <c r="AD705" s="84">
        <v>0.94116668745582288</v>
      </c>
      <c r="AE705" s="84">
        <v>0.88368416297768571</v>
      </c>
      <c r="AF705" s="84">
        <v>0.6115977575332866</v>
      </c>
      <c r="AG705" s="84">
        <v>0.6566530986642205</v>
      </c>
      <c r="AH705" s="84">
        <v>0.66816405110553645</v>
      </c>
      <c r="AI705" s="84">
        <v>0.58821565681856125</v>
      </c>
      <c r="AJ705" s="84">
        <v>0.64238225740966293</v>
      </c>
      <c r="AK705" s="84">
        <v>0.63599244317143033</v>
      </c>
    </row>
    <row r="706" spans="1:37">
      <c r="A706" s="84">
        <v>19</v>
      </c>
      <c r="B706" s="84">
        <v>0.71865835777126108</v>
      </c>
      <c r="C706" s="84">
        <v>0.71823176053807058</v>
      </c>
      <c r="D706" s="84">
        <v>0.74753157290470751</v>
      </c>
      <c r="E706" s="84">
        <v>0.69237375472346263</v>
      </c>
      <c r="F706" s="84">
        <v>0.74257484496929071</v>
      </c>
      <c r="G706" s="84">
        <v>0.75578288916400604</v>
      </c>
      <c r="H706" s="84">
        <v>0.76440677966101689</v>
      </c>
      <c r="I706" s="84">
        <v>0.82107579987116153</v>
      </c>
      <c r="J706" s="84">
        <v>0.83343636238752639</v>
      </c>
      <c r="K706" s="84">
        <v>0.82125700560448345</v>
      </c>
      <c r="L706" s="84">
        <v>0.82103632013919059</v>
      </c>
      <c r="M706" s="84">
        <v>0.82468138016785808</v>
      </c>
      <c r="N706" s="84">
        <v>0.72009962376132686</v>
      </c>
      <c r="O706" s="84">
        <v>0.92217028048537919</v>
      </c>
      <c r="P706" s="84">
        <v>0.91929630003024476</v>
      </c>
      <c r="Q706" s="84">
        <v>0.94645974045685677</v>
      </c>
      <c r="R706" s="84">
        <v>0.89948236959695616</v>
      </c>
      <c r="S706" s="84">
        <v>0.89004540137591959</v>
      </c>
      <c r="T706" s="84">
        <v>0.89356729941371826</v>
      </c>
      <c r="U706" s="84">
        <v>0.85450321109966476</v>
      </c>
      <c r="V706" s="84">
        <v>0.88011328469343753</v>
      </c>
      <c r="W706" s="84">
        <v>0.82666063484882735</v>
      </c>
      <c r="X706" s="84">
        <v>0.81091188613083198</v>
      </c>
      <c r="Y706" s="84">
        <v>0.74668714098845468</v>
      </c>
      <c r="Z706" s="84">
        <v>0.63854862657757971</v>
      </c>
      <c r="AA706" s="84">
        <v>0.7399938853367718</v>
      </c>
      <c r="AB706" s="84">
        <v>0.61316940930276798</v>
      </c>
      <c r="AC706" s="84">
        <v>0.54508833236264809</v>
      </c>
      <c r="AD706" s="84">
        <v>0.84339528501933403</v>
      </c>
      <c r="AE706" s="84">
        <v>0.77053030987442406</v>
      </c>
      <c r="AF706" s="84">
        <v>0.70988086895585134</v>
      </c>
      <c r="AG706" s="84">
        <v>0.76400275182021438</v>
      </c>
      <c r="AH706" s="84">
        <v>0.77002508605098885</v>
      </c>
      <c r="AI706" s="84">
        <v>0.68986813553663828</v>
      </c>
      <c r="AJ706" s="84">
        <v>0.74961936662606565</v>
      </c>
      <c r="AK706" s="84">
        <v>0.73740020720336408</v>
      </c>
    </row>
    <row r="707" spans="1:37">
      <c r="A707" s="84">
        <v>20</v>
      </c>
      <c r="B707" s="84">
        <v>0.79728739002932558</v>
      </c>
      <c r="C707" s="84">
        <v>0.80677209015762197</v>
      </c>
      <c r="D707" s="84">
        <v>0.82502870264064321</v>
      </c>
      <c r="E707" s="84">
        <v>0.77018206801786315</v>
      </c>
      <c r="F707" s="84">
        <v>0.82903599086134783</v>
      </c>
      <c r="G707" s="84">
        <v>0.83071610086661896</v>
      </c>
      <c r="H707" s="84">
        <v>0.88813559322033908</v>
      </c>
      <c r="I707" s="84">
        <v>0.92430749409491086</v>
      </c>
      <c r="J707" s="84">
        <v>0.93337454495501049</v>
      </c>
      <c r="K707" s="84">
        <v>0.91413130504403506</v>
      </c>
      <c r="L707" s="84">
        <v>0.91433775554588936</v>
      </c>
      <c r="M707" s="84">
        <v>0.92073360273546789</v>
      </c>
      <c r="N707" s="84">
        <v>0.52768798685814211</v>
      </c>
      <c r="O707" s="84">
        <v>0.88333001790332211</v>
      </c>
      <c r="P707" s="84">
        <v>0.87569311422522411</v>
      </c>
      <c r="Q707" s="84">
        <v>0.86753434013811959</v>
      </c>
      <c r="R707" s="84">
        <v>0.76100517630403053</v>
      </c>
      <c r="S707" s="84">
        <v>0.72955451138999594</v>
      </c>
      <c r="T707" s="84">
        <v>0.69865934156041165</v>
      </c>
      <c r="U707" s="84">
        <v>0.63689367205137748</v>
      </c>
      <c r="V707" s="84">
        <v>0.6733874749141926</v>
      </c>
      <c r="W707" s="84">
        <v>0.64600769056774476</v>
      </c>
      <c r="X707" s="84">
        <v>0.6275759617211657</v>
      </c>
      <c r="Y707" s="84">
        <v>0.56105329010976501</v>
      </c>
      <c r="Z707" s="84">
        <v>0.49104491462509281</v>
      </c>
      <c r="AA707" s="84">
        <v>0.62094405083146131</v>
      </c>
      <c r="AB707" s="84">
        <v>0.45389042138304952</v>
      </c>
      <c r="AC707" s="84">
        <v>0.45593088720636782</v>
      </c>
      <c r="AD707" s="84">
        <v>0.83175335744875478</v>
      </c>
      <c r="AE707" s="84">
        <v>0.75810823019242934</v>
      </c>
      <c r="AF707" s="84">
        <v>0.7929222144358794</v>
      </c>
      <c r="AG707" s="84">
        <v>0.85429685260562982</v>
      </c>
      <c r="AH707" s="84">
        <v>0.84551659763140996</v>
      </c>
      <c r="AI707" s="84">
        <v>0.77749958270739439</v>
      </c>
      <c r="AJ707" s="84">
        <v>0.84155501421031254</v>
      </c>
      <c r="AK707" s="84">
        <v>0.8140654518861602</v>
      </c>
    </row>
    <row r="708" spans="1:37">
      <c r="A708" s="84">
        <v>21</v>
      </c>
      <c r="B708" s="84">
        <v>0.96187683284457492</v>
      </c>
      <c r="C708" s="84">
        <v>0.98896133901524863</v>
      </c>
      <c r="D708" s="84">
        <v>0.97210103329506314</v>
      </c>
      <c r="E708" s="84">
        <v>0.99725180350395048</v>
      </c>
      <c r="F708" s="84">
        <v>0.96958727709699444</v>
      </c>
      <c r="G708" s="84">
        <v>0.96729002410894638</v>
      </c>
      <c r="H708" s="84">
        <v>1</v>
      </c>
      <c r="I708" s="84">
        <v>1</v>
      </c>
      <c r="J708" s="84">
        <v>1</v>
      </c>
      <c r="K708" s="84">
        <v>1</v>
      </c>
      <c r="L708" s="84">
        <v>1</v>
      </c>
      <c r="M708" s="84">
        <v>1</v>
      </c>
      <c r="N708" s="84">
        <v>0.3821737056859732</v>
      </c>
      <c r="O708" s="84">
        <v>0.88139049134672787</v>
      </c>
      <c r="P708" s="84">
        <v>0.90578687367678179</v>
      </c>
      <c r="Q708" s="84">
        <v>0.73920467481217267</v>
      </c>
      <c r="R708" s="84">
        <v>0.65649471309118257</v>
      </c>
      <c r="S708" s="84">
        <v>0.57915501893376176</v>
      </c>
      <c r="T708" s="84">
        <v>0.53093354106022717</v>
      </c>
      <c r="U708" s="84">
        <v>0.51984744536746819</v>
      </c>
      <c r="V708" s="84">
        <v>0.50931222686947875</v>
      </c>
      <c r="W708" s="84">
        <v>0.49860514212470791</v>
      </c>
      <c r="X708" s="84">
        <v>0.49558653331260483</v>
      </c>
      <c r="Y708" s="84">
        <v>0.4435155168818366</v>
      </c>
      <c r="Z708" s="84">
        <v>0.3896622123236822</v>
      </c>
      <c r="AA708" s="84">
        <v>0.57985617248667432</v>
      </c>
      <c r="AB708" s="84">
        <v>0.3824550556453914</v>
      </c>
      <c r="AC708" s="84">
        <v>0.38424577751892841</v>
      </c>
      <c r="AD708" s="84">
        <v>0.84667997172674725</v>
      </c>
      <c r="AE708" s="84">
        <v>0.73394163881109398</v>
      </c>
      <c r="AF708" s="84">
        <v>0.98283111422564828</v>
      </c>
      <c r="AG708" s="84">
        <v>0.97414435590208126</v>
      </c>
      <c r="AH708" s="84">
        <v>0.97963946094160204</v>
      </c>
      <c r="AI708" s="84">
        <v>1</v>
      </c>
      <c r="AJ708" s="84">
        <v>0.98969752334551331</v>
      </c>
      <c r="AK708" s="84">
        <v>0.99823267718934749</v>
      </c>
    </row>
    <row r="709" spans="1:37">
      <c r="A709" s="84">
        <v>22</v>
      </c>
      <c r="B709" s="84">
        <v>1</v>
      </c>
      <c r="C709" s="84">
        <v>1</v>
      </c>
      <c r="D709" s="84">
        <v>1</v>
      </c>
      <c r="E709" s="84">
        <v>1</v>
      </c>
      <c r="F709" s="84">
        <v>1</v>
      </c>
      <c r="G709" s="84">
        <v>1</v>
      </c>
      <c r="H709" s="84">
        <v>0.94180790960451988</v>
      </c>
      <c r="I709" s="84">
        <v>0.92779686493450708</v>
      </c>
      <c r="J709" s="84">
        <v>0.94917233326464734</v>
      </c>
      <c r="K709" s="84">
        <v>0.90712570056044817</v>
      </c>
      <c r="L709" s="84">
        <v>0.90808503697259635</v>
      </c>
      <c r="M709" s="84">
        <v>0.92601802921976994</v>
      </c>
      <c r="N709" s="84">
        <v>0.25176196280006358</v>
      </c>
      <c r="O709" s="84">
        <v>0.76586433260393871</v>
      </c>
      <c r="P709" s="84">
        <v>0.83042645427966522</v>
      </c>
      <c r="Q709" s="84">
        <v>0.55099795097518411</v>
      </c>
      <c r="R709" s="84">
        <v>0.49756669468654607</v>
      </c>
      <c r="S709" s="84">
        <v>0.44283193560538481</v>
      </c>
      <c r="T709" s="84">
        <v>0.40055758271493591</v>
      </c>
      <c r="U709" s="84">
        <v>0.40361221313811008</v>
      </c>
      <c r="V709" s="84">
        <v>0.39165744509255962</v>
      </c>
      <c r="W709" s="84">
        <v>0.34532157128854712</v>
      </c>
      <c r="X709" s="84">
        <v>0.38733136411532021</v>
      </c>
      <c r="Y709" s="84">
        <v>0.31071679083963671</v>
      </c>
      <c r="Z709" s="84">
        <v>0.32911098737936151</v>
      </c>
      <c r="AA709" s="84">
        <v>0.47183931728455791</v>
      </c>
      <c r="AB709" s="84">
        <v>0.32628650242556828</v>
      </c>
      <c r="AC709" s="84">
        <v>0.26892836342457782</v>
      </c>
      <c r="AD709" s="84">
        <v>0.7307180574612282</v>
      </c>
      <c r="AE709" s="84">
        <v>0.61730960339687424</v>
      </c>
      <c r="AF709" s="84">
        <v>1</v>
      </c>
      <c r="AG709" s="84">
        <v>1</v>
      </c>
      <c r="AH709" s="84">
        <v>1</v>
      </c>
      <c r="AI709" s="84">
        <v>0.98898347521281926</v>
      </c>
      <c r="AJ709" s="84">
        <v>1</v>
      </c>
      <c r="AK709" s="84">
        <v>1</v>
      </c>
    </row>
    <row r="710" spans="1:37">
      <c r="A710" s="84">
        <v>23</v>
      </c>
      <c r="B710" s="84">
        <v>0.93163489736070404</v>
      </c>
      <c r="C710" s="84">
        <v>0.87680340914925303</v>
      </c>
      <c r="D710" s="84">
        <v>0.92778415614236542</v>
      </c>
      <c r="E710" s="84">
        <v>0.89127447612504296</v>
      </c>
      <c r="F710" s="84">
        <v>0.8790612111681454</v>
      </c>
      <c r="G710" s="84">
        <v>0.91535805043330953</v>
      </c>
      <c r="H710" s="84">
        <v>0.80094161958568744</v>
      </c>
      <c r="I710" s="84">
        <v>0.78116276572900989</v>
      </c>
      <c r="J710" s="84">
        <v>0.80115392540696484</v>
      </c>
      <c r="K710" s="84">
        <v>0.7401921537229782</v>
      </c>
      <c r="L710" s="84">
        <v>0.74323075250108728</v>
      </c>
      <c r="M710" s="84">
        <v>0.76639726453217283</v>
      </c>
      <c r="N710" s="84">
        <v>0.19813470404324091</v>
      </c>
      <c r="O710" s="84">
        <v>0.62211557589019306</v>
      </c>
      <c r="P710" s="84">
        <v>0.69331585845347321</v>
      </c>
      <c r="Q710" s="84">
        <v>0.39075662138574779</v>
      </c>
      <c r="R710" s="84">
        <v>0.36452019643410172</v>
      </c>
      <c r="S710" s="84">
        <v>0.29433573227066362</v>
      </c>
      <c r="T710" s="84">
        <v>0.2769464146611455</v>
      </c>
      <c r="U710" s="84">
        <v>0.30417771737939192</v>
      </c>
      <c r="V710" s="84">
        <v>0.27782883508074352</v>
      </c>
      <c r="W710" s="84">
        <v>0.2452310940209606</v>
      </c>
      <c r="X710" s="84">
        <v>0.27230484876751138</v>
      </c>
      <c r="Y710" s="84">
        <v>0.23695235928643191</v>
      </c>
      <c r="Z710" s="84">
        <v>0.2289346696362286</v>
      </c>
      <c r="AA710" s="84">
        <v>0.36081830145289728</v>
      </c>
      <c r="AB710" s="84">
        <v>0.26160467992009889</v>
      </c>
      <c r="AC710" s="84">
        <v>0.19700058241118229</v>
      </c>
      <c r="AD710" s="84">
        <v>0.57442517982620289</v>
      </c>
      <c r="AE710" s="84">
        <v>0.498012467250881</v>
      </c>
      <c r="AF710" s="84">
        <v>0.90154169586545196</v>
      </c>
      <c r="AG710" s="84">
        <v>0.87333027575531719</v>
      </c>
      <c r="AH710" s="84">
        <v>0.90653987515314149</v>
      </c>
      <c r="AI710" s="84">
        <v>0.87030545818728111</v>
      </c>
      <c r="AJ710" s="84">
        <v>0.86665144133170913</v>
      </c>
      <c r="AK710" s="84">
        <v>0.90791638734840641</v>
      </c>
    </row>
    <row r="711" spans="1:37">
      <c r="A711" s="84">
        <v>24</v>
      </c>
      <c r="B711" s="84">
        <v>0.80590175953079191</v>
      </c>
      <c r="C711" s="84">
        <v>0.74213174513528779</v>
      </c>
      <c r="D711" s="84">
        <v>0.77847301951779579</v>
      </c>
      <c r="E711" s="84">
        <v>0.7469941600824459</v>
      </c>
      <c r="F711" s="84">
        <v>0.73987478859448708</v>
      </c>
      <c r="G711" s="84">
        <v>0.7508959405747051</v>
      </c>
      <c r="H711" s="84">
        <v>0.62768361581920906</v>
      </c>
      <c r="I711" s="84">
        <v>0.59979600601245431</v>
      </c>
      <c r="J711" s="84">
        <v>0.62435606841129199</v>
      </c>
      <c r="K711" s="84">
        <v>0.53943154523618886</v>
      </c>
      <c r="L711" s="84">
        <v>0.55589386689865161</v>
      </c>
      <c r="M711" s="84">
        <v>0.58206403481504509</v>
      </c>
      <c r="N711" s="84">
        <v>0.14816384929256529</v>
      </c>
      <c r="O711" s="84">
        <v>0.56032424905510259</v>
      </c>
      <c r="P711" s="84">
        <v>0.52797661054541789</v>
      </c>
      <c r="Q711" s="84">
        <v>0.23282993094027471</v>
      </c>
      <c r="R711" s="84">
        <v>0.2425120559217803</v>
      </c>
      <c r="S711" s="84">
        <v>0.19415531632268679</v>
      </c>
      <c r="T711" s="84">
        <v>0.1629699479316141</v>
      </c>
      <c r="U711" s="84">
        <v>0.2232317033075423</v>
      </c>
      <c r="V711" s="84">
        <v>0.18103044057242529</v>
      </c>
      <c r="W711" s="84">
        <v>0.15543240594134061</v>
      </c>
      <c r="X711" s="84">
        <v>0.17926793456668569</v>
      </c>
      <c r="Y711" s="84">
        <v>0.1779749379135149</v>
      </c>
      <c r="Z711" s="84">
        <v>0.14977728285077949</v>
      </c>
      <c r="AA711" s="84">
        <v>0.26083026492443068</v>
      </c>
      <c r="AB711" s="84">
        <v>0.19951488633120901</v>
      </c>
      <c r="AC711" s="84">
        <v>0.1370122306348282</v>
      </c>
      <c r="AD711" s="84">
        <v>0.41848571784956962</v>
      </c>
      <c r="AE711" s="84">
        <v>0.38521998373836852</v>
      </c>
      <c r="AF711" s="84">
        <v>0.7673440784863349</v>
      </c>
      <c r="AG711" s="84">
        <v>0.72490397294043429</v>
      </c>
      <c r="AH711" s="84">
        <v>0.7384633335277988</v>
      </c>
      <c r="AI711" s="84">
        <v>0.73393423468536145</v>
      </c>
      <c r="AJ711" s="84">
        <v>0.73246548924076316</v>
      </c>
      <c r="AK711" s="84">
        <v>0.75031994637089405</v>
      </c>
    </row>
    <row r="713" spans="1:37">
      <c r="A713" s="129"/>
      <c r="B713" s="122"/>
    </row>
    <row r="714" spans="1:37">
      <c r="B714" s="122"/>
    </row>
    <row r="721" spans="1:50">
      <c r="A721" s="84" t="s">
        <v>74</v>
      </c>
      <c r="B721" s="83"/>
      <c r="C721" s="83"/>
      <c r="D721" s="83">
        <v>2015</v>
      </c>
      <c r="E721" s="83"/>
      <c r="F721" s="84" t="s">
        <v>1</v>
      </c>
      <c r="G721" s="158">
        <v>10583.21100000003</v>
      </c>
      <c r="H721" s="83" t="s">
        <v>2</v>
      </c>
      <c r="I721" s="83"/>
      <c r="J721" s="83"/>
      <c r="K721" s="83" t="s">
        <v>3</v>
      </c>
      <c r="L721" s="83" t="s">
        <v>4</v>
      </c>
      <c r="M721" s="83"/>
      <c r="N721" s="83"/>
      <c r="O721" s="83"/>
      <c r="P721" s="83"/>
      <c r="Q721" s="83"/>
      <c r="R721" s="83"/>
      <c r="S721" s="83"/>
      <c r="T721" s="104"/>
      <c r="U721" s="83"/>
      <c r="V721" s="83"/>
      <c r="W721" s="83"/>
      <c r="X721" s="83"/>
      <c r="Y721" s="83"/>
      <c r="Z721" s="83"/>
      <c r="AA721" s="83"/>
      <c r="AB721" s="83"/>
      <c r="AC721" s="83"/>
      <c r="AD721" s="83"/>
      <c r="AE721" s="83"/>
      <c r="AF721" s="83"/>
      <c r="AG721" s="83"/>
      <c r="AH721" s="83"/>
      <c r="AI721" s="83"/>
      <c r="AJ721" s="83"/>
      <c r="AK721" s="83"/>
    </row>
    <row r="722" spans="1:50">
      <c r="A722" s="83">
        <v>19</v>
      </c>
      <c r="B722" s="84" t="s">
        <v>72</v>
      </c>
      <c r="C722" s="83"/>
      <c r="D722" s="83"/>
      <c r="E722" s="83"/>
      <c r="F722" s="83" t="s">
        <v>9</v>
      </c>
      <c r="G722" s="83">
        <v>0</v>
      </c>
      <c r="H722" s="83" t="s">
        <v>2</v>
      </c>
      <c r="I722" s="83"/>
      <c r="J722" s="83"/>
      <c r="K722" s="83" t="s">
        <v>10</v>
      </c>
      <c r="L722" s="83" t="s">
        <v>4</v>
      </c>
      <c r="M722" s="83"/>
      <c r="N722" s="83" t="s">
        <v>11</v>
      </c>
      <c r="O722" s="83"/>
      <c r="P722" s="83"/>
      <c r="Q722" s="83"/>
      <c r="R722" s="83"/>
      <c r="S722" s="83"/>
      <c r="T722" s="83"/>
      <c r="U722" s="83"/>
      <c r="V722" s="83"/>
      <c r="W722" s="83"/>
      <c r="X722" s="83"/>
      <c r="Y722" s="83"/>
      <c r="Z722" s="83"/>
      <c r="AA722" s="83"/>
      <c r="AB722" s="83"/>
      <c r="AC722" s="83"/>
      <c r="AD722" s="83"/>
      <c r="AE722" s="83"/>
      <c r="AF722" s="83"/>
      <c r="AG722" s="83"/>
      <c r="AH722" s="83"/>
      <c r="AI722" s="83"/>
      <c r="AJ722" s="83"/>
      <c r="AK722" s="83"/>
    </row>
    <row r="723" spans="1:50">
      <c r="A723" s="84"/>
      <c r="B723" s="84">
        <v>1</v>
      </c>
      <c r="C723" s="84" t="s">
        <v>22</v>
      </c>
      <c r="D723" s="84" t="s">
        <v>23</v>
      </c>
      <c r="E723" s="84">
        <v>2</v>
      </c>
      <c r="F723" s="84" t="s">
        <v>24</v>
      </c>
      <c r="G723" s="84" t="s">
        <v>25</v>
      </c>
      <c r="H723" s="84">
        <v>3</v>
      </c>
      <c r="I723" s="84" t="s">
        <v>26</v>
      </c>
      <c r="J723" s="84" t="s">
        <v>27</v>
      </c>
      <c r="K723" s="84">
        <v>4</v>
      </c>
      <c r="L723" s="84" t="s">
        <v>28</v>
      </c>
      <c r="M723" s="84" t="s">
        <v>29</v>
      </c>
      <c r="N723" s="84">
        <v>5</v>
      </c>
      <c r="O723" s="84" t="s">
        <v>30</v>
      </c>
      <c r="P723" s="84" t="s">
        <v>30</v>
      </c>
      <c r="Q723" s="84">
        <v>6</v>
      </c>
      <c r="R723" s="84" t="s">
        <v>31</v>
      </c>
      <c r="S723" s="84" t="s">
        <v>32</v>
      </c>
      <c r="T723" s="84">
        <v>7</v>
      </c>
      <c r="U723" s="84" t="s">
        <v>33</v>
      </c>
      <c r="V723" s="84" t="s">
        <v>34</v>
      </c>
      <c r="W723" s="84">
        <v>8</v>
      </c>
      <c r="X723" s="84" t="s">
        <v>35</v>
      </c>
      <c r="Y723" s="84" t="s">
        <v>36</v>
      </c>
      <c r="Z723" s="84">
        <v>9</v>
      </c>
      <c r="AA723" s="84" t="s">
        <v>37</v>
      </c>
      <c r="AB723" s="84" t="s">
        <v>38</v>
      </c>
      <c r="AC723" s="84">
        <v>10</v>
      </c>
      <c r="AD723" s="84" t="s">
        <v>39</v>
      </c>
      <c r="AE723" s="84" t="s">
        <v>40</v>
      </c>
      <c r="AF723" s="84">
        <v>11</v>
      </c>
      <c r="AG723" s="84" t="s">
        <v>41</v>
      </c>
      <c r="AH723" s="84" t="s">
        <v>42</v>
      </c>
      <c r="AI723" s="84">
        <v>12</v>
      </c>
      <c r="AJ723" s="84" t="s">
        <v>43</v>
      </c>
      <c r="AK723" s="84" t="s">
        <v>44</v>
      </c>
    </row>
    <row r="724" spans="1:50">
      <c r="A724" s="83"/>
      <c r="B724" s="84">
        <v>31</v>
      </c>
      <c r="C724" s="83"/>
      <c r="D724" s="83"/>
      <c r="E724" s="84">
        <v>28</v>
      </c>
      <c r="F724" s="83"/>
      <c r="G724" s="83"/>
      <c r="H724" s="84">
        <v>31</v>
      </c>
      <c r="I724" s="83"/>
      <c r="J724" s="83"/>
      <c r="K724" s="84">
        <v>30</v>
      </c>
      <c r="L724" s="83"/>
      <c r="M724" s="83"/>
      <c r="N724" s="84">
        <v>31</v>
      </c>
      <c r="O724" s="83"/>
      <c r="P724" s="83"/>
      <c r="Q724" s="84">
        <v>30</v>
      </c>
      <c r="R724" s="83"/>
      <c r="S724" s="83"/>
      <c r="T724" s="84">
        <v>31</v>
      </c>
      <c r="U724" s="83"/>
      <c r="V724" s="83"/>
      <c r="W724" s="84">
        <v>31</v>
      </c>
      <c r="X724" s="83"/>
      <c r="Y724" s="83"/>
      <c r="Z724" s="84">
        <v>30</v>
      </c>
      <c r="AA724" s="83"/>
      <c r="AB724" s="83"/>
      <c r="AC724" s="84">
        <v>31</v>
      </c>
      <c r="AD724" s="83"/>
      <c r="AE724" s="83"/>
      <c r="AF724" s="84">
        <v>30</v>
      </c>
      <c r="AG724" s="83"/>
      <c r="AH724" s="83"/>
      <c r="AI724" s="84">
        <v>31</v>
      </c>
      <c r="AJ724" s="83"/>
      <c r="AK724" s="83"/>
    </row>
    <row r="725" spans="1:50">
      <c r="A725" s="84" t="s">
        <v>47</v>
      </c>
      <c r="B725" s="84" t="s">
        <v>48</v>
      </c>
      <c r="C725" s="84" t="s">
        <v>49</v>
      </c>
      <c r="D725" s="84" t="s">
        <v>50</v>
      </c>
      <c r="E725" s="84" t="s">
        <v>48</v>
      </c>
      <c r="F725" s="84" t="s">
        <v>49</v>
      </c>
      <c r="G725" s="84" t="s">
        <v>50</v>
      </c>
      <c r="H725" s="84" t="s">
        <v>48</v>
      </c>
      <c r="I725" s="84" t="s">
        <v>49</v>
      </c>
      <c r="J725" s="84" t="s">
        <v>50</v>
      </c>
      <c r="K725" s="84" t="s">
        <v>48</v>
      </c>
      <c r="L725" s="84" t="s">
        <v>49</v>
      </c>
      <c r="M725" s="84" t="s">
        <v>50</v>
      </c>
      <c r="N725" s="84" t="s">
        <v>48</v>
      </c>
      <c r="O725" s="84" t="s">
        <v>49</v>
      </c>
      <c r="P725" s="84" t="s">
        <v>50</v>
      </c>
      <c r="Q725" s="84" t="s">
        <v>48</v>
      </c>
      <c r="R725" s="84" t="s">
        <v>49</v>
      </c>
      <c r="S725" s="84" t="s">
        <v>50</v>
      </c>
      <c r="T725" s="84" t="s">
        <v>48</v>
      </c>
      <c r="U725" s="84" t="s">
        <v>49</v>
      </c>
      <c r="V725" s="84" t="s">
        <v>50</v>
      </c>
      <c r="W725" s="84" t="s">
        <v>48</v>
      </c>
      <c r="X725" s="84" t="s">
        <v>49</v>
      </c>
      <c r="Y725" s="84" t="s">
        <v>50</v>
      </c>
      <c r="Z725" s="84" t="s">
        <v>48</v>
      </c>
      <c r="AA725" s="84" t="s">
        <v>49</v>
      </c>
      <c r="AB725" s="84" t="s">
        <v>50</v>
      </c>
      <c r="AC725" s="84" t="s">
        <v>48</v>
      </c>
      <c r="AD725" s="84" t="s">
        <v>49</v>
      </c>
      <c r="AE725" s="84" t="s">
        <v>50</v>
      </c>
      <c r="AF725" s="84" t="s">
        <v>48</v>
      </c>
      <c r="AG725" s="84" t="s">
        <v>49</v>
      </c>
      <c r="AH725" s="84" t="s">
        <v>50</v>
      </c>
      <c r="AI725" s="84" t="s">
        <v>48</v>
      </c>
      <c r="AJ725" s="84" t="s">
        <v>49</v>
      </c>
      <c r="AK725" s="84" t="s">
        <v>50</v>
      </c>
    </row>
    <row r="726" spans="1:50">
      <c r="A726" s="83"/>
      <c r="B726" s="162">
        <v>7.7758535620120695E-2</v>
      </c>
      <c r="C726" s="163">
        <v>1.058005548743703</v>
      </c>
      <c r="D726" s="163">
        <v>0.97785289600643477</v>
      </c>
      <c r="E726" s="162">
        <v>6.7976168220527905E-2</v>
      </c>
      <c r="F726" s="163">
        <v>1.080115150984706</v>
      </c>
      <c r="G726" s="163">
        <v>0.9829596173213172</v>
      </c>
      <c r="H726" s="162">
        <v>7.0273112963477644E-2</v>
      </c>
      <c r="I726" s="163">
        <v>1.0420740127036729</v>
      </c>
      <c r="J726" s="163">
        <v>0.98148761852158706</v>
      </c>
      <c r="K726" s="162">
        <v>6.8288213008458096E-2</v>
      </c>
      <c r="L726" s="163">
        <v>1.0357355359891971</v>
      </c>
      <c r="M726" s="163">
        <v>0.98852652920109896</v>
      </c>
      <c r="N726" s="162">
        <v>7.1967401475264231E-2</v>
      </c>
      <c r="O726" s="163">
        <v>1.4842650840111911</v>
      </c>
      <c r="P726" s="163">
        <v>0.98174893819087405</v>
      </c>
      <c r="Q726" s="162">
        <v>8.3016792469006104E-2</v>
      </c>
      <c r="R726" s="163">
        <v>1.66925137459467</v>
      </c>
      <c r="S726" s="163">
        <v>1.1160078598618359</v>
      </c>
      <c r="T726" s="162">
        <v>0.1011515804601478</v>
      </c>
      <c r="U726" s="163">
        <v>2.0000000000000009</v>
      </c>
      <c r="V726" s="163">
        <v>1.124177181023744</v>
      </c>
      <c r="W726" s="162">
        <v>0.1125304735487964</v>
      </c>
      <c r="X726" s="163">
        <v>2.0000000000000009</v>
      </c>
      <c r="Y726" s="163">
        <v>0.92440610194957062</v>
      </c>
      <c r="Z726" s="162">
        <v>0.10116998880404481</v>
      </c>
      <c r="AA726" s="163">
        <v>1.6842555661287819</v>
      </c>
      <c r="AB726" s="163">
        <v>1.039341400480069</v>
      </c>
      <c r="AC726" s="162">
        <v>9.8877007918260096E-2</v>
      </c>
      <c r="AD726" s="163">
        <v>2.0000000000000009</v>
      </c>
      <c r="AE726" s="163">
        <v>1.1449391305809811</v>
      </c>
      <c r="AF726" s="162">
        <v>7.0434524174197391E-2</v>
      </c>
      <c r="AG726" s="163">
        <v>1.070032216066984</v>
      </c>
      <c r="AH726" s="163">
        <v>1.0027587899959149</v>
      </c>
      <c r="AI726" s="162">
        <v>7.6556201337698832E-2</v>
      </c>
      <c r="AJ726" s="163">
        <v>1.060631783040124</v>
      </c>
      <c r="AK726" s="163">
        <v>1.0032902226041229</v>
      </c>
      <c r="AM726" t="str">
        <f>A721</f>
        <v>RefgChg-Res-16pct-Inc-NTXV_eff-rDXGF-DMoMH85-CZ03</v>
      </c>
      <c r="AN726" s="159">
        <f>1/($B726*(1/$B724)*(1/(5/7+2/7*$D726))*$B736/SUM($B728:$B751))</f>
        <v>9322.6902286350996</v>
      </c>
      <c r="AO726" s="159">
        <f>1/(B726*(1/B724)*(1/(5/7+2/7*D726)))</f>
        <v>396.14737713870005</v>
      </c>
      <c r="AP726" s="159"/>
      <c r="AR726" s="164">
        <f>CHOOSE(AV$3,C726,F726,I726,L726,O726,R726,U726,X726,AA726,AD726,AG726,AJ726)</f>
        <v>2.0000000000000009</v>
      </c>
      <c r="AS726" s="160"/>
      <c r="AT726" s="160"/>
      <c r="AV726" s="115">
        <f>AN726/AR726</f>
        <v>4661.345114317548</v>
      </c>
      <c r="AW726" s="161">
        <f>AO726/AR726</f>
        <v>198.07368856934994</v>
      </c>
      <c r="AX726" s="159"/>
    </row>
    <row r="727" spans="1:50">
      <c r="A727" s="84" t="s">
        <v>51</v>
      </c>
      <c r="B727" s="84" t="s">
        <v>52</v>
      </c>
      <c r="C727" s="84" t="s">
        <v>53</v>
      </c>
      <c r="D727" s="84" t="s">
        <v>54</v>
      </c>
      <c r="E727" s="84" t="s">
        <v>52</v>
      </c>
      <c r="F727" s="84" t="s">
        <v>53</v>
      </c>
      <c r="G727" s="84" t="s">
        <v>54</v>
      </c>
      <c r="H727" s="84" t="s">
        <v>52</v>
      </c>
      <c r="I727" s="84" t="s">
        <v>53</v>
      </c>
      <c r="J727" s="84" t="s">
        <v>54</v>
      </c>
      <c r="K727" s="84" t="s">
        <v>52</v>
      </c>
      <c r="L727" s="84" t="s">
        <v>53</v>
      </c>
      <c r="M727" s="84" t="s">
        <v>54</v>
      </c>
      <c r="N727" s="84" t="s">
        <v>52</v>
      </c>
      <c r="O727" s="84" t="s">
        <v>53</v>
      </c>
      <c r="P727" s="84" t="s">
        <v>54</v>
      </c>
      <c r="Q727" s="84" t="s">
        <v>52</v>
      </c>
      <c r="R727" s="84" t="s">
        <v>53</v>
      </c>
      <c r="S727" s="84" t="s">
        <v>54</v>
      </c>
      <c r="T727" s="84" t="s">
        <v>52</v>
      </c>
      <c r="U727" s="84" t="s">
        <v>53</v>
      </c>
      <c r="V727" s="84" t="s">
        <v>54</v>
      </c>
      <c r="W727" s="84" t="s">
        <v>52</v>
      </c>
      <c r="X727" s="84" t="s">
        <v>53</v>
      </c>
      <c r="Y727" s="84" t="s">
        <v>54</v>
      </c>
      <c r="Z727" s="84" t="s">
        <v>52</v>
      </c>
      <c r="AA727" s="84" t="s">
        <v>53</v>
      </c>
      <c r="AB727" s="84" t="s">
        <v>54</v>
      </c>
      <c r="AC727" s="84" t="s">
        <v>52</v>
      </c>
      <c r="AD727" s="84" t="s">
        <v>53</v>
      </c>
      <c r="AE727" s="84" t="s">
        <v>54</v>
      </c>
      <c r="AF727" s="84" t="s">
        <v>52</v>
      </c>
      <c r="AG727" s="84" t="s">
        <v>53</v>
      </c>
      <c r="AH727" s="84" t="s">
        <v>54</v>
      </c>
      <c r="AI727" s="84" t="s">
        <v>52</v>
      </c>
      <c r="AJ727" s="84" t="s">
        <v>53</v>
      </c>
      <c r="AK727" s="84" t="s">
        <v>54</v>
      </c>
    </row>
    <row r="728" spans="1:50">
      <c r="A728" s="84">
        <v>1</v>
      </c>
      <c r="B728" s="84">
        <v>0.58686365254538975</v>
      </c>
      <c r="C728" s="84">
        <v>0.59338671490516359</v>
      </c>
      <c r="D728" s="84">
        <v>0.66068075117370884</v>
      </c>
      <c r="E728" s="84">
        <v>0.5940899202320522</v>
      </c>
      <c r="F728" s="84">
        <v>0.56442362549920433</v>
      </c>
      <c r="G728" s="84">
        <v>0.60654978498180612</v>
      </c>
      <c r="H728" s="84">
        <v>0.50923016496465034</v>
      </c>
      <c r="I728" s="84">
        <v>0.47043417215682037</v>
      </c>
      <c r="J728" s="84">
        <v>0.51471900089206069</v>
      </c>
      <c r="K728" s="84">
        <v>0.54097375275495896</v>
      </c>
      <c r="L728" s="84">
        <v>0.47025804517834291</v>
      </c>
      <c r="M728" s="84">
        <v>0.5100817438692099</v>
      </c>
      <c r="N728" s="84">
        <v>0.61092348899499249</v>
      </c>
      <c r="O728" s="84">
        <v>0.52966012876179069</v>
      </c>
      <c r="P728" s="84">
        <v>0.49026010584393642</v>
      </c>
      <c r="Q728" s="84">
        <v>0.1641256889270632</v>
      </c>
      <c r="R728" s="84">
        <v>0.32922470860577502</v>
      </c>
      <c r="S728" s="84">
        <v>0.31652814412979652</v>
      </c>
      <c r="T728" s="84">
        <v>0.39096288922072892</v>
      </c>
      <c r="U728" s="84">
        <v>0.30980680166069641</v>
      </c>
      <c r="V728" s="84">
        <v>0.23729786300259961</v>
      </c>
      <c r="W728" s="84">
        <v>0.14443843164264281</v>
      </c>
      <c r="X728" s="84">
        <v>0.214171974522293</v>
      </c>
      <c r="Y728" s="84">
        <v>0.26966728101658738</v>
      </c>
      <c r="Z728" s="84">
        <v>0.12967696955612359</v>
      </c>
      <c r="AA728" s="84">
        <v>0.24139088729016789</v>
      </c>
      <c r="AB728" s="84">
        <v>0.22816837609603011</v>
      </c>
      <c r="AC728" s="84">
        <v>0.22653814602132899</v>
      </c>
      <c r="AD728" s="84">
        <v>0.32841409691629958</v>
      </c>
      <c r="AE728" s="84">
        <v>0.50694855788946092</v>
      </c>
      <c r="AF728" s="84">
        <v>0.60354808590102715</v>
      </c>
      <c r="AG728" s="84">
        <v>0.53277625702348386</v>
      </c>
      <c r="AH728" s="84">
        <v>0.59568909209666887</v>
      </c>
      <c r="AI728" s="84">
        <v>0.59345205972297177</v>
      </c>
      <c r="AJ728" s="84">
        <v>0.57517770680951907</v>
      </c>
      <c r="AK728" s="84">
        <v>0.62508881855177301</v>
      </c>
    </row>
    <row r="729" spans="1:50">
      <c r="A729" s="84">
        <v>2</v>
      </c>
      <c r="B729" s="84">
        <v>0.51673193307226772</v>
      </c>
      <c r="C729" s="84">
        <v>0.52004469154850907</v>
      </c>
      <c r="D729" s="84">
        <v>0.58685446009389675</v>
      </c>
      <c r="E729" s="84">
        <v>0.51921682378535172</v>
      </c>
      <c r="F729" s="84">
        <v>0.48761372849292861</v>
      </c>
      <c r="G729" s="84">
        <v>0.53463446907045986</v>
      </c>
      <c r="H729" s="84">
        <v>0.45542026708562439</v>
      </c>
      <c r="I729" s="84">
        <v>0.41635165784641992</v>
      </c>
      <c r="J729" s="84">
        <v>0.44012900569546431</v>
      </c>
      <c r="K729" s="84">
        <v>0.52113804848727707</v>
      </c>
      <c r="L729" s="84">
        <v>0.44197389574647822</v>
      </c>
      <c r="M729" s="84">
        <v>0.46617360840794092</v>
      </c>
      <c r="N729" s="84">
        <v>0.42424595318504721</v>
      </c>
      <c r="O729" s="84">
        <v>0.44144332983979651</v>
      </c>
      <c r="P729" s="84">
        <v>0.42495214502871292</v>
      </c>
      <c r="Q729" s="84">
        <v>0.14272421444420591</v>
      </c>
      <c r="R729" s="84">
        <v>0.29389188969662511</v>
      </c>
      <c r="S729" s="84">
        <v>0.27372716866570451</v>
      </c>
      <c r="T729" s="84">
        <v>0.27609092417454778</v>
      </c>
      <c r="U729" s="84">
        <v>0.25707819361800988</v>
      </c>
      <c r="V729" s="84">
        <v>0.20519226224637921</v>
      </c>
      <c r="W729" s="84">
        <v>9.8538889162198051E-2</v>
      </c>
      <c r="X729" s="84">
        <v>0.18891775617387421</v>
      </c>
      <c r="Y729" s="84">
        <v>0.2194522585443141</v>
      </c>
      <c r="Z729" s="84">
        <v>0.1143969323727632</v>
      </c>
      <c r="AA729" s="84">
        <v>0.21565147881694641</v>
      </c>
      <c r="AB729" s="84">
        <v>0.19759277833500499</v>
      </c>
      <c r="AC729" s="84">
        <v>0.16833470057424119</v>
      </c>
      <c r="AD729" s="84">
        <v>0.2929315178213856</v>
      </c>
      <c r="AE729" s="84">
        <v>0.38720554062058588</v>
      </c>
      <c r="AF729" s="84">
        <v>0.54528478057889818</v>
      </c>
      <c r="AG729" s="84">
        <v>0.44731306728137171</v>
      </c>
      <c r="AH729" s="84">
        <v>0.51736832729647875</v>
      </c>
      <c r="AI729" s="84">
        <v>0.5321100917431193</v>
      </c>
      <c r="AJ729" s="84">
        <v>0.50427526527248367</v>
      </c>
      <c r="AK729" s="84">
        <v>0.56398165493185193</v>
      </c>
    </row>
    <row r="730" spans="1:50">
      <c r="A730" s="84">
        <v>3</v>
      </c>
      <c r="B730" s="84">
        <v>0.49199003203987191</v>
      </c>
      <c r="C730" s="84">
        <v>0.49003750897821302</v>
      </c>
      <c r="D730" s="84">
        <v>0.5370305164319249</v>
      </c>
      <c r="E730" s="84">
        <v>0.49111675126903548</v>
      </c>
      <c r="F730" s="84">
        <v>0.46620424586373599</v>
      </c>
      <c r="G730" s="84">
        <v>0.4995699636123056</v>
      </c>
      <c r="H730" s="84">
        <v>0.44265514532600142</v>
      </c>
      <c r="I730" s="84">
        <v>0.3953450696619506</v>
      </c>
      <c r="J730" s="84">
        <v>0.40691690111850681</v>
      </c>
      <c r="K730" s="84">
        <v>0.51993588459226603</v>
      </c>
      <c r="L730" s="84">
        <v>0.4413471756723617</v>
      </c>
      <c r="M730" s="84">
        <v>0.4581549240949786</v>
      </c>
      <c r="N730" s="84">
        <v>0.30674275066961693</v>
      </c>
      <c r="O730" s="84">
        <v>0.3932624644407845</v>
      </c>
      <c r="P730" s="84">
        <v>0.40851255489246702</v>
      </c>
      <c r="Q730" s="84">
        <v>0.136497029561234</v>
      </c>
      <c r="R730" s="84">
        <v>0.2793526377776876</v>
      </c>
      <c r="S730" s="84">
        <v>0.26272831334295532</v>
      </c>
      <c r="T730" s="84">
        <v>0.19545379127260659</v>
      </c>
      <c r="U730" s="84">
        <v>0.22558791348791191</v>
      </c>
      <c r="V730" s="84">
        <v>0.19661726477836669</v>
      </c>
      <c r="W730" s="84">
        <v>9.2487824076351643E-2</v>
      </c>
      <c r="X730" s="84">
        <v>0.17884679852497479</v>
      </c>
      <c r="Y730" s="84">
        <v>0.20816762052575419</v>
      </c>
      <c r="Z730" s="84">
        <v>0.1077736462932837</v>
      </c>
      <c r="AA730" s="84">
        <v>0.20412470023980819</v>
      </c>
      <c r="AB730" s="84">
        <v>0.18555667001003021</v>
      </c>
      <c r="AC730" s="84">
        <v>0.1251025430680886</v>
      </c>
      <c r="AD730" s="84">
        <v>0.27899479375250302</v>
      </c>
      <c r="AE730" s="84">
        <v>0.32378001549186669</v>
      </c>
      <c r="AF730" s="84">
        <v>0.51391223155929033</v>
      </c>
      <c r="AG730" s="84">
        <v>0.41867166114392762</v>
      </c>
      <c r="AH730" s="84">
        <v>0.46927142093699897</v>
      </c>
      <c r="AI730" s="84">
        <v>0.50782514840798709</v>
      </c>
      <c r="AJ730" s="84">
        <v>0.48228082826826002</v>
      </c>
      <c r="AK730" s="84">
        <v>0.52386796718558226</v>
      </c>
    </row>
    <row r="731" spans="1:50">
      <c r="A731" s="84">
        <v>4</v>
      </c>
      <c r="B731" s="84">
        <v>0.47561409754360978</v>
      </c>
      <c r="C731" s="84">
        <v>0.4761778085179964</v>
      </c>
      <c r="D731" s="84">
        <v>0.51795774647887327</v>
      </c>
      <c r="E731" s="84">
        <v>0.47824510514865842</v>
      </c>
      <c r="F731" s="84">
        <v>0.46368195057502332</v>
      </c>
      <c r="G731" s="84">
        <v>0.4954019186238835</v>
      </c>
      <c r="H731" s="84">
        <v>0.44304791830322082</v>
      </c>
      <c r="I731" s="84">
        <v>0.39045793282211899</v>
      </c>
      <c r="J731" s="84">
        <v>0.39161462979482597</v>
      </c>
      <c r="K731" s="84">
        <v>0.51733119615307566</v>
      </c>
      <c r="L731" s="84">
        <v>0.44423553775307228</v>
      </c>
      <c r="M731" s="84">
        <v>0.44671078240560541</v>
      </c>
      <c r="N731" s="84">
        <v>0.21043437754745539</v>
      </c>
      <c r="O731" s="84">
        <v>0.36098218296152118</v>
      </c>
      <c r="P731" s="84">
        <v>0.38390946965431799</v>
      </c>
      <c r="Q731" s="84">
        <v>0.12797938587073221</v>
      </c>
      <c r="R731" s="84">
        <v>0.26911830402469239</v>
      </c>
      <c r="S731" s="84">
        <v>0.24351764296023501</v>
      </c>
      <c r="T731" s="84">
        <v>0.1424699961285327</v>
      </c>
      <c r="U731" s="84">
        <v>0.20503904435018519</v>
      </c>
      <c r="V731" s="84">
        <v>0.182606934269606</v>
      </c>
      <c r="W731" s="84">
        <v>8.7863432872534078E-2</v>
      </c>
      <c r="X731" s="84">
        <v>0.17235165940328531</v>
      </c>
      <c r="Y731" s="84">
        <v>0.1935525592524332</v>
      </c>
      <c r="Z731" s="84">
        <v>0.1029514292354171</v>
      </c>
      <c r="AA731" s="84">
        <v>0.1977458033573142</v>
      </c>
      <c r="AB731" s="84">
        <v>0.17297052447665581</v>
      </c>
      <c r="AC731" s="84">
        <v>8.6423297785069741E-2</v>
      </c>
      <c r="AD731" s="84">
        <v>0.27362835402482971</v>
      </c>
      <c r="AE731" s="84">
        <v>0.26664236569918442</v>
      </c>
      <c r="AF731" s="84">
        <v>0.49523809523809531</v>
      </c>
      <c r="AG731" s="84">
        <v>0.41322575997694871</v>
      </c>
      <c r="AH731" s="84">
        <v>0.45407042337153369</v>
      </c>
      <c r="AI731" s="84">
        <v>0.4948731786292499</v>
      </c>
      <c r="AJ731" s="84">
        <v>0.47259709487998353</v>
      </c>
      <c r="AK731" s="84">
        <v>0.50138879917317991</v>
      </c>
    </row>
    <row r="732" spans="1:50">
      <c r="A732" s="84">
        <v>5</v>
      </c>
      <c r="B732" s="84">
        <v>0.47241011035955849</v>
      </c>
      <c r="C732" s="84">
        <v>0.46918145300736891</v>
      </c>
      <c r="D732" s="84">
        <v>0.5002347417840376</v>
      </c>
      <c r="E732" s="84">
        <v>0.47552574329224079</v>
      </c>
      <c r="F732" s="84">
        <v>0.46692490166051109</v>
      </c>
      <c r="G732" s="84">
        <v>0.48845517697651353</v>
      </c>
      <c r="H732" s="84">
        <v>0.47309505106048688</v>
      </c>
      <c r="I732" s="84">
        <v>0.42582892320985011</v>
      </c>
      <c r="J732" s="84">
        <v>0.42070953132505318</v>
      </c>
      <c r="K732" s="84">
        <v>0.56521739130434778</v>
      </c>
      <c r="L732" s="84">
        <v>0.49385541840377117</v>
      </c>
      <c r="M732" s="84">
        <v>0.48353444920202421</v>
      </c>
      <c r="N732" s="84">
        <v>0.22953301502270879</v>
      </c>
      <c r="O732" s="84">
        <v>0.406767480161701</v>
      </c>
      <c r="P732" s="84">
        <v>0.41037045377772757</v>
      </c>
      <c r="Q732" s="84">
        <v>0.13792856631594019</v>
      </c>
      <c r="R732" s="84">
        <v>0.29927303740405309</v>
      </c>
      <c r="S732" s="84">
        <v>0.25735330712188331</v>
      </c>
      <c r="T732" s="84">
        <v>0.11382113821138209</v>
      </c>
      <c r="U732" s="84">
        <v>0.2172844317210991</v>
      </c>
      <c r="V732" s="84">
        <v>0.19354512001620469</v>
      </c>
      <c r="W732" s="84">
        <v>9.6128302258080389E-2</v>
      </c>
      <c r="X732" s="84">
        <v>0.19162755615152541</v>
      </c>
      <c r="Y732" s="84">
        <v>0.20645390758883819</v>
      </c>
      <c r="Z732" s="84">
        <v>0.1130025563560306</v>
      </c>
      <c r="AA732" s="84">
        <v>0.219232613908873</v>
      </c>
      <c r="AB732" s="84">
        <v>0.18607435208852369</v>
      </c>
      <c r="AC732" s="84">
        <v>8.5028712059064815E-2</v>
      </c>
      <c r="AD732" s="84">
        <v>0.30156187424909903</v>
      </c>
      <c r="AE732" s="84">
        <v>0.27917255205722868</v>
      </c>
      <c r="AF732" s="84">
        <v>0.4918767507002802</v>
      </c>
      <c r="AG732" s="84">
        <v>0.42178360466791531</v>
      </c>
      <c r="AH732" s="84">
        <v>0.4454604833442195</v>
      </c>
      <c r="AI732" s="84">
        <v>0.49541284403669728</v>
      </c>
      <c r="AJ732" s="84">
        <v>0.47270011332028428</v>
      </c>
      <c r="AK732" s="84">
        <v>0.49053678702926162</v>
      </c>
    </row>
    <row r="733" spans="1:50">
      <c r="A733" s="84">
        <v>6</v>
      </c>
      <c r="B733" s="84">
        <v>0.50516197935208262</v>
      </c>
      <c r="C733" s="84">
        <v>0.50426963900933741</v>
      </c>
      <c r="D733" s="84">
        <v>0.53679577464788741</v>
      </c>
      <c r="E733" s="84">
        <v>0.50543872371283538</v>
      </c>
      <c r="F733" s="84">
        <v>0.50767198150316795</v>
      </c>
      <c r="G733" s="84">
        <v>0.53152497519020825</v>
      </c>
      <c r="H733" s="84">
        <v>0.52611940298507465</v>
      </c>
      <c r="I733" s="84">
        <v>0.49025272707635831</v>
      </c>
      <c r="J733" s="84">
        <v>0.48452617854937219</v>
      </c>
      <c r="K733" s="84">
        <v>0.62712883189741531</v>
      </c>
      <c r="L733" s="84">
        <v>0.56189541949371913</v>
      </c>
      <c r="M733" s="84">
        <v>0.54737251848968482</v>
      </c>
      <c r="N733" s="84">
        <v>0.26807965529288458</v>
      </c>
      <c r="O733" s="84">
        <v>0.48028147926336279</v>
      </c>
      <c r="P733" s="84">
        <v>0.46728971962616811</v>
      </c>
      <c r="Q733" s="84">
        <v>0.16004580917615061</v>
      </c>
      <c r="R733" s="84">
        <v>0.35215042846119488</v>
      </c>
      <c r="S733" s="84">
        <v>0.29477927636490331</v>
      </c>
      <c r="T733" s="84">
        <v>0.1241634865328245</v>
      </c>
      <c r="U733" s="84">
        <v>0.25503979376189689</v>
      </c>
      <c r="V733" s="84">
        <v>0.22210593835454581</v>
      </c>
      <c r="W733" s="84">
        <v>0.1122152801692331</v>
      </c>
      <c r="X733" s="84">
        <v>0.22594703318806561</v>
      </c>
      <c r="Y733" s="84">
        <v>0.2362013774371908</v>
      </c>
      <c r="Z733" s="84">
        <v>0.13130374157564489</v>
      </c>
      <c r="AA733" s="84">
        <v>0.25717026378896879</v>
      </c>
      <c r="AB733" s="84">
        <v>0.21199081114310669</v>
      </c>
      <c r="AC733" s="84">
        <v>9.2534864643150125E-2</v>
      </c>
      <c r="AD733" s="84">
        <v>0.34961954345214252</v>
      </c>
      <c r="AE733" s="84">
        <v>0.31106757187770528</v>
      </c>
      <c r="AF733" s="84">
        <v>0.52549019607843139</v>
      </c>
      <c r="AG733" s="84">
        <v>0.46713730010085008</v>
      </c>
      <c r="AH733" s="84">
        <v>0.48738198444272901</v>
      </c>
      <c r="AI733" s="84">
        <v>0.52311566828566292</v>
      </c>
      <c r="AJ733" s="84">
        <v>0.51035335325023179</v>
      </c>
      <c r="AK733" s="84">
        <v>0.52780828111879063</v>
      </c>
    </row>
    <row r="734" spans="1:50">
      <c r="A734" s="84">
        <v>7</v>
      </c>
      <c r="B734" s="84">
        <v>0.5551797792808828</v>
      </c>
      <c r="C734" s="84">
        <v>0.55574472613125503</v>
      </c>
      <c r="D734" s="84">
        <v>0.5880868544600939</v>
      </c>
      <c r="E734" s="84">
        <v>0.5543872371283538</v>
      </c>
      <c r="F734" s="84">
        <v>0.56730624868630453</v>
      </c>
      <c r="G734" s="84">
        <v>0.58551108170691357</v>
      </c>
      <c r="H734" s="84">
        <v>0.6095836606441476</v>
      </c>
      <c r="I734" s="84">
        <v>0.58877848579760239</v>
      </c>
      <c r="J734" s="84">
        <v>0.54292184176216296</v>
      </c>
      <c r="K734" s="84">
        <v>0.70106191144059304</v>
      </c>
      <c r="L734" s="84">
        <v>0.64691135998256111</v>
      </c>
      <c r="M734" s="84">
        <v>0.58769949396652399</v>
      </c>
      <c r="N734" s="84">
        <v>0.31570979387446141</v>
      </c>
      <c r="O734" s="84">
        <v>0.57260068872585734</v>
      </c>
      <c r="P734" s="84">
        <v>0.51824118905528638</v>
      </c>
      <c r="Q734" s="84">
        <v>0.18395247297974379</v>
      </c>
      <c r="R734" s="84">
        <v>0.42090728180969023</v>
      </c>
      <c r="S734" s="84">
        <v>0.32986612253023451</v>
      </c>
      <c r="T734" s="84">
        <v>0.1638736795531221</v>
      </c>
      <c r="U734" s="84">
        <v>0.31355386021972748</v>
      </c>
      <c r="V734" s="84">
        <v>0.2485398872421592</v>
      </c>
      <c r="W734" s="84">
        <v>0.13302504058641221</v>
      </c>
      <c r="X734" s="84">
        <v>0.27469549670354232</v>
      </c>
      <c r="Y734" s="84">
        <v>0.26436447117405498</v>
      </c>
      <c r="Z734" s="84">
        <v>0.15669300488031601</v>
      </c>
      <c r="AA734" s="84">
        <v>0.31592326139088728</v>
      </c>
      <c r="AB734" s="84">
        <v>0.23732487785938461</v>
      </c>
      <c r="AC734" s="84">
        <v>0.11127973748974571</v>
      </c>
      <c r="AD734" s="84">
        <v>0.42835402482979568</v>
      </c>
      <c r="AE734" s="84">
        <v>0.34665330113455128</v>
      </c>
      <c r="AF734" s="84">
        <v>0.5805788982259571</v>
      </c>
      <c r="AG734" s="84">
        <v>0.52937617058060826</v>
      </c>
      <c r="AH734" s="84">
        <v>0.53850721453595385</v>
      </c>
      <c r="AI734" s="84">
        <v>0.57240510883252393</v>
      </c>
      <c r="AJ734" s="84">
        <v>0.56418048830740708</v>
      </c>
      <c r="AK734" s="84">
        <v>0.5749628576965311</v>
      </c>
    </row>
    <row r="735" spans="1:50">
      <c r="A735" s="84">
        <v>8</v>
      </c>
      <c r="B735" s="84">
        <v>0.64489142043431824</v>
      </c>
      <c r="C735" s="84">
        <v>0.65076747093719278</v>
      </c>
      <c r="D735" s="84">
        <v>0.62276995305164329</v>
      </c>
      <c r="E735" s="84">
        <v>0.64720812182741128</v>
      </c>
      <c r="F735" s="84">
        <v>0.65531633786745935</v>
      </c>
      <c r="G735" s="84">
        <v>0.60873304664240802</v>
      </c>
      <c r="H735" s="84">
        <v>0.6264728986645719</v>
      </c>
      <c r="I735" s="84">
        <v>0.59938978291392164</v>
      </c>
      <c r="J735" s="84">
        <v>0.54690180470733563</v>
      </c>
      <c r="K735" s="84">
        <v>0.65558004407934278</v>
      </c>
      <c r="L735" s="84">
        <v>0.61355895256001536</v>
      </c>
      <c r="M735" s="84">
        <v>0.56800311405216042</v>
      </c>
      <c r="N735" s="84">
        <v>0.31419587748922778</v>
      </c>
      <c r="O735" s="84">
        <v>0.56032340170684225</v>
      </c>
      <c r="P735" s="84">
        <v>0.51745298952820618</v>
      </c>
      <c r="Q735" s="84">
        <v>0.18416720349294971</v>
      </c>
      <c r="R735" s="84">
        <v>0.4140843926410267</v>
      </c>
      <c r="S735" s="84">
        <v>0.33295177424973882</v>
      </c>
      <c r="T735" s="84">
        <v>0.19423704441126041</v>
      </c>
      <c r="U735" s="84">
        <v>0.31779553050855069</v>
      </c>
      <c r="V735" s="84">
        <v>0.25076803619054061</v>
      </c>
      <c r="W735" s="84">
        <v>0.16578934422197081</v>
      </c>
      <c r="X735" s="84">
        <v>0.27665102246061019</v>
      </c>
      <c r="Y735" s="84">
        <v>0.27891486403466231</v>
      </c>
      <c r="Z735" s="84">
        <v>0.15709969788519629</v>
      </c>
      <c r="AA735" s="84">
        <v>0.3152517985611511</v>
      </c>
      <c r="AB735" s="84">
        <v>0.2402691946808167</v>
      </c>
      <c r="AC735" s="84">
        <v>0.11956521739130439</v>
      </c>
      <c r="AD735" s="84">
        <v>0.42332799359231083</v>
      </c>
      <c r="AE735" s="84">
        <v>0.3577254294436597</v>
      </c>
      <c r="AF735" s="84">
        <v>0.64369747899159668</v>
      </c>
      <c r="AG735" s="84">
        <v>0.60697305863708406</v>
      </c>
      <c r="AH735" s="84">
        <v>0.56136808978089181</v>
      </c>
      <c r="AI735" s="84">
        <v>0.64723871199856098</v>
      </c>
      <c r="AJ735" s="84">
        <v>0.65723189450911712</v>
      </c>
      <c r="AK735" s="84">
        <v>0.60306181771203393</v>
      </c>
    </row>
    <row r="736" spans="1:50">
      <c r="A736" s="84">
        <v>9</v>
      </c>
      <c r="B736" s="84">
        <v>0.64239943040227843</v>
      </c>
      <c r="C736" s="84">
        <v>0.63483280572477474</v>
      </c>
      <c r="D736" s="84">
        <v>0.58967136150234756</v>
      </c>
      <c r="E736" s="84">
        <v>0.64176939811457578</v>
      </c>
      <c r="F736" s="84">
        <v>0.62201603459147836</v>
      </c>
      <c r="G736" s="84">
        <v>0.56606020509427724</v>
      </c>
      <c r="H736" s="84">
        <v>0.56794972505891583</v>
      </c>
      <c r="I736" s="84">
        <v>0.54120315368830352</v>
      </c>
      <c r="J736" s="84">
        <v>0.52446304810265565</v>
      </c>
      <c r="K736" s="84">
        <v>0.55359647365257458</v>
      </c>
      <c r="L736" s="84">
        <v>0.53486471021008752</v>
      </c>
      <c r="M736" s="84">
        <v>0.54052160373686264</v>
      </c>
      <c r="N736" s="84">
        <v>0.29428205426807968</v>
      </c>
      <c r="O736" s="84">
        <v>0.50869890702200937</v>
      </c>
      <c r="P736" s="84">
        <v>0.5104154937507035</v>
      </c>
      <c r="Q736" s="84">
        <v>0.1768663660439482</v>
      </c>
      <c r="R736" s="84">
        <v>0.37716768874629419</v>
      </c>
      <c r="S736" s="84">
        <v>0.32822375951824018</v>
      </c>
      <c r="T736" s="84">
        <v>0.20795309993916261</v>
      </c>
      <c r="U736" s="84">
        <v>0.29570287324450301</v>
      </c>
      <c r="V736" s="84">
        <v>0.24739205293541741</v>
      </c>
      <c r="W736" s="84">
        <v>0.28435086338367688</v>
      </c>
      <c r="X736" s="84">
        <v>0.27350821320817981</v>
      </c>
      <c r="Y736" s="84">
        <v>0.31196042293141918</v>
      </c>
      <c r="Z736" s="84">
        <v>0.14797815477573781</v>
      </c>
      <c r="AA736" s="84">
        <v>0.28716227018385299</v>
      </c>
      <c r="AB736" s="84">
        <v>0.24133691396770959</v>
      </c>
      <c r="AC736" s="84">
        <v>0.1833059885151764</v>
      </c>
      <c r="AD736" s="84">
        <v>0.3961754104925912</v>
      </c>
      <c r="AE736" s="84">
        <v>0.45687337677131268</v>
      </c>
      <c r="AF736" s="84">
        <v>0.60672268907563021</v>
      </c>
      <c r="AG736" s="84">
        <v>0.57496038034865316</v>
      </c>
      <c r="AH736" s="84">
        <v>0.53007541119885981</v>
      </c>
      <c r="AI736" s="84">
        <v>0.62133477244108659</v>
      </c>
      <c r="AJ736" s="84">
        <v>0.61844545173586063</v>
      </c>
      <c r="AK736" s="84">
        <v>0.57399392804082416</v>
      </c>
    </row>
    <row r="737" spans="1:37">
      <c r="A737" s="84">
        <v>10</v>
      </c>
      <c r="B737" s="84">
        <v>0.58152367390530435</v>
      </c>
      <c r="C737" s="84">
        <v>0.55968183873799582</v>
      </c>
      <c r="D737" s="84">
        <v>0.55064553990610343</v>
      </c>
      <c r="E737" s="84">
        <v>0.5745105148658447</v>
      </c>
      <c r="F737" s="84">
        <v>0.54037173828183671</v>
      </c>
      <c r="G737" s="84">
        <v>0.54528613959642735</v>
      </c>
      <c r="H737" s="84">
        <v>0.5333857030636292</v>
      </c>
      <c r="I737" s="84">
        <v>0.51398639161896542</v>
      </c>
      <c r="J737" s="84">
        <v>0.52411994784876148</v>
      </c>
      <c r="K737" s="84">
        <v>0.51232217992386297</v>
      </c>
      <c r="L737" s="84">
        <v>0.50540886672661389</v>
      </c>
      <c r="M737" s="84">
        <v>0.53873102374464776</v>
      </c>
      <c r="N737" s="84">
        <v>0.29369977873529762</v>
      </c>
      <c r="O737" s="84">
        <v>0.49758945949992522</v>
      </c>
      <c r="P737" s="84">
        <v>0.5288255827046503</v>
      </c>
      <c r="Q737" s="84">
        <v>0.2449359387302269</v>
      </c>
      <c r="R737" s="84">
        <v>0.38175689396093082</v>
      </c>
      <c r="S737" s="84">
        <v>0.35455133628626889</v>
      </c>
      <c r="T737" s="84">
        <v>0.24998617333112111</v>
      </c>
      <c r="U737" s="84">
        <v>0.29847569657818612</v>
      </c>
      <c r="V737" s="84">
        <v>0.26552108301542832</v>
      </c>
      <c r="W737" s="84">
        <v>0.48797166330496389</v>
      </c>
      <c r="X737" s="84">
        <v>0.30525757067828813</v>
      </c>
      <c r="Y737" s="84">
        <v>0.36731658421444052</v>
      </c>
      <c r="Z737" s="84">
        <v>0.1996281663955379</v>
      </c>
      <c r="AA737" s="84">
        <v>0.28537170263788969</v>
      </c>
      <c r="AB737" s="84">
        <v>0.26453554211020158</v>
      </c>
      <c r="AC737" s="84">
        <v>0.28330598851517641</v>
      </c>
      <c r="AD737" s="84">
        <v>0.41852222667200639</v>
      </c>
      <c r="AE737" s="84">
        <v>0.55588463115687781</v>
      </c>
      <c r="AF737" s="84">
        <v>0.54323062558356683</v>
      </c>
      <c r="AG737" s="84">
        <v>0.51574701051721672</v>
      </c>
      <c r="AH737" s="84">
        <v>0.52407814262810981</v>
      </c>
      <c r="AI737" s="84">
        <v>0.5689872279186905</v>
      </c>
      <c r="AJ737" s="84">
        <v>0.53247656330483162</v>
      </c>
      <c r="AK737" s="84">
        <v>0.5517731412699437</v>
      </c>
    </row>
    <row r="738" spans="1:37">
      <c r="A738" s="84">
        <v>11</v>
      </c>
      <c r="B738" s="84">
        <v>0.55126379494482014</v>
      </c>
      <c r="C738" s="84">
        <v>0.5235295682477189</v>
      </c>
      <c r="D738" s="84">
        <v>0.5201291079812207</v>
      </c>
      <c r="E738" s="84">
        <v>0.55058013052936905</v>
      </c>
      <c r="F738" s="84">
        <v>0.51463832087199346</v>
      </c>
      <c r="G738" s="84">
        <v>0.531194177968905</v>
      </c>
      <c r="H738" s="84">
        <v>0.52336999214454039</v>
      </c>
      <c r="I738" s="84">
        <v>0.50880224646290095</v>
      </c>
      <c r="J738" s="84">
        <v>0.53036437246963564</v>
      </c>
      <c r="K738" s="84">
        <v>0.4940893608495292</v>
      </c>
      <c r="L738" s="84">
        <v>0.49388266710264589</v>
      </c>
      <c r="M738" s="84">
        <v>0.53888672635266655</v>
      </c>
      <c r="N738" s="84">
        <v>0.34272737859555141</v>
      </c>
      <c r="O738" s="84">
        <v>0.50217098368019175</v>
      </c>
      <c r="P738" s="84">
        <v>0.53158428104943123</v>
      </c>
      <c r="Q738" s="84">
        <v>0.35430534678977882</v>
      </c>
      <c r="R738" s="84">
        <v>0.38878284530723312</v>
      </c>
      <c r="S738" s="84">
        <v>0.40302592942815912</v>
      </c>
      <c r="T738" s="84">
        <v>0.39323046291687408</v>
      </c>
      <c r="U738" s="84">
        <v>0.32073322441883129</v>
      </c>
      <c r="V738" s="84">
        <v>0.33904999831200838</v>
      </c>
      <c r="W738" s="84">
        <v>0.70280907167806383</v>
      </c>
      <c r="X738" s="84">
        <v>0.36958040004469778</v>
      </c>
      <c r="Y738" s="84">
        <v>0.4203123484334077</v>
      </c>
      <c r="Z738" s="84">
        <v>0.35486869625842432</v>
      </c>
      <c r="AA738" s="84">
        <v>0.33245403677058361</v>
      </c>
      <c r="AB738" s="84">
        <v>0.33118710971624549</v>
      </c>
      <c r="AC738" s="84">
        <v>0.4170221493027072</v>
      </c>
      <c r="AD738" s="84">
        <v>0.47204645574689641</v>
      </c>
      <c r="AE738" s="84">
        <v>0.65530596436870625</v>
      </c>
      <c r="AF738" s="84">
        <v>0.49449112978524751</v>
      </c>
      <c r="AG738" s="84">
        <v>0.49736349229217702</v>
      </c>
      <c r="AH738" s="84">
        <v>0.51914969419868173</v>
      </c>
      <c r="AI738" s="84">
        <v>0.52203633747076816</v>
      </c>
      <c r="AJ738" s="84">
        <v>0.50247244256721957</v>
      </c>
      <c r="AK738" s="84">
        <v>0.52063820166655894</v>
      </c>
    </row>
    <row r="739" spans="1:37">
      <c r="A739" s="84">
        <v>12</v>
      </c>
      <c r="B739" s="84">
        <v>0.54325382698469193</v>
      </c>
      <c r="C739" s="84">
        <v>0.51850176904046197</v>
      </c>
      <c r="D739" s="84">
        <v>0.51883802816901403</v>
      </c>
      <c r="E739" s="84">
        <v>0.54405366207396666</v>
      </c>
      <c r="F739" s="84">
        <v>0.50890310182265852</v>
      </c>
      <c r="G739" s="84">
        <v>0.52113794244128353</v>
      </c>
      <c r="H739" s="84">
        <v>0.50569520816967783</v>
      </c>
      <c r="I739" s="84">
        <v>0.49384382762717371</v>
      </c>
      <c r="J739" s="84">
        <v>0.52672750977835725</v>
      </c>
      <c r="K739" s="84">
        <v>0.47946303346022839</v>
      </c>
      <c r="L739" s="84">
        <v>0.47889588272160011</v>
      </c>
      <c r="M739" s="84">
        <v>0.52253795251070467</v>
      </c>
      <c r="N739" s="84">
        <v>0.41749155700477469</v>
      </c>
      <c r="O739" s="84">
        <v>0.50917802066177564</v>
      </c>
      <c r="P739" s="84">
        <v>0.51970498817700717</v>
      </c>
      <c r="Q739" s="84">
        <v>0.45086250089471053</v>
      </c>
      <c r="R739" s="84">
        <v>0.40062137026357469</v>
      </c>
      <c r="S739" s="84">
        <v>0.45752252028069479</v>
      </c>
      <c r="T739" s="84">
        <v>0.6165035119738953</v>
      </c>
      <c r="U739" s="84">
        <v>0.36679206822644228</v>
      </c>
      <c r="V739" s="84">
        <v>0.47233381722426648</v>
      </c>
      <c r="W739" s="84">
        <v>0.86982830717764537</v>
      </c>
      <c r="X739" s="84">
        <v>0.44633478600961007</v>
      </c>
      <c r="Y739" s="84">
        <v>0.51088046043909863</v>
      </c>
      <c r="Z739" s="84">
        <v>0.53538229142458738</v>
      </c>
      <c r="AA739" s="84">
        <v>0.43298161470823338</v>
      </c>
      <c r="AB739" s="84">
        <v>0.40770699194357268</v>
      </c>
      <c r="AC739" s="84">
        <v>0.59048400328137829</v>
      </c>
      <c r="AD739" s="84">
        <v>0.5581097316780137</v>
      </c>
      <c r="AE739" s="84">
        <v>0.72593065111404742</v>
      </c>
      <c r="AF739" s="84">
        <v>0.48253968253968249</v>
      </c>
      <c r="AG739" s="84">
        <v>0.5014263074484947</v>
      </c>
      <c r="AH739" s="84">
        <v>0.51837776854106044</v>
      </c>
      <c r="AI739" s="84">
        <v>0.49361395934520602</v>
      </c>
      <c r="AJ739" s="84">
        <v>0.50296178015864834</v>
      </c>
      <c r="AK739" s="84">
        <v>0.51656869711258957</v>
      </c>
    </row>
    <row r="740" spans="1:37">
      <c r="A740" s="84">
        <v>13</v>
      </c>
      <c r="B740" s="84">
        <v>0.51477394090423634</v>
      </c>
      <c r="C740" s="84">
        <v>0.49594317788832443</v>
      </c>
      <c r="D740" s="84">
        <v>0.51308685446009406</v>
      </c>
      <c r="E740" s="84">
        <v>0.52248005801305297</v>
      </c>
      <c r="F740" s="84">
        <v>0.48761372849292861</v>
      </c>
      <c r="G740" s="84">
        <v>0.515249751902084</v>
      </c>
      <c r="H740" s="84">
        <v>0.50628436763550666</v>
      </c>
      <c r="I740" s="84">
        <v>0.49327681175072913</v>
      </c>
      <c r="J740" s="84">
        <v>0.53509915597337543</v>
      </c>
      <c r="K740" s="84">
        <v>0.48286916449609302</v>
      </c>
      <c r="L740" s="84">
        <v>0.48232921877980328</v>
      </c>
      <c r="M740" s="84">
        <v>0.53405994550408731</v>
      </c>
      <c r="N740" s="84">
        <v>0.47711657156166293</v>
      </c>
      <c r="O740" s="84">
        <v>0.52762389579278335</v>
      </c>
      <c r="P740" s="84">
        <v>0.5296137822317305</v>
      </c>
      <c r="Q740" s="84">
        <v>0.51134492878104654</v>
      </c>
      <c r="R740" s="84">
        <v>0.42657271656581242</v>
      </c>
      <c r="S740" s="84">
        <v>0.51833972030060227</v>
      </c>
      <c r="T740" s="84">
        <v>0.71655328798185947</v>
      </c>
      <c r="U740" s="84">
        <v>0.42891829913517893</v>
      </c>
      <c r="V740" s="84">
        <v>0.56004186219236352</v>
      </c>
      <c r="W740" s="84">
        <v>0.97436906577458571</v>
      </c>
      <c r="X740" s="84">
        <v>0.56831768912727676</v>
      </c>
      <c r="Y740" s="84">
        <v>0.60804475054159801</v>
      </c>
      <c r="Z740" s="84">
        <v>0.7518010690216127</v>
      </c>
      <c r="AA740" s="84">
        <v>0.57293365307753785</v>
      </c>
      <c r="AB740" s="84">
        <v>0.56835021192610102</v>
      </c>
      <c r="AC740" s="84">
        <v>0.7769073010664479</v>
      </c>
      <c r="AD740" s="84">
        <v>0.67482979575490576</v>
      </c>
      <c r="AE740" s="84">
        <v>0.86280585045792146</v>
      </c>
      <c r="AF740" s="84">
        <v>0.46965452847805789</v>
      </c>
      <c r="AG740" s="84">
        <v>0.48684627575277351</v>
      </c>
      <c r="AH740" s="84">
        <v>0.51285553114423132</v>
      </c>
      <c r="AI740" s="84">
        <v>0.47652455477603889</v>
      </c>
      <c r="AJ740" s="84">
        <v>0.48635005666014208</v>
      </c>
      <c r="AK740" s="84">
        <v>0.5124345972482397</v>
      </c>
    </row>
    <row r="741" spans="1:37">
      <c r="A741" s="84">
        <v>14</v>
      </c>
      <c r="B741" s="84">
        <v>0.51139195443218233</v>
      </c>
      <c r="C741" s="84">
        <v>0.49596978000053221</v>
      </c>
      <c r="D741" s="84">
        <v>0.52464788732394363</v>
      </c>
      <c r="E741" s="84">
        <v>0.52211747643219719</v>
      </c>
      <c r="F741" s="84">
        <v>0.48977569588325381</v>
      </c>
      <c r="G741" s="84">
        <v>0.52894475686404241</v>
      </c>
      <c r="H741" s="84">
        <v>0.50981932443047917</v>
      </c>
      <c r="I741" s="84">
        <v>0.49586888432876142</v>
      </c>
      <c r="J741" s="84">
        <v>0.53750085775063483</v>
      </c>
      <c r="K741" s="84">
        <v>0.48687637747946311</v>
      </c>
      <c r="L741" s="84">
        <v>0.48658001580424542</v>
      </c>
      <c r="M741" s="84">
        <v>0.53709614636045167</v>
      </c>
      <c r="N741" s="84">
        <v>0.60160708047047873</v>
      </c>
      <c r="O741" s="84">
        <v>0.54615960473124714</v>
      </c>
      <c r="P741" s="84">
        <v>0.57133205720076563</v>
      </c>
      <c r="Q741" s="84">
        <v>0.64218738816119092</v>
      </c>
      <c r="R741" s="84">
        <v>0.50970637209113423</v>
      </c>
      <c r="S741" s="84">
        <v>0.63221022246553527</v>
      </c>
      <c r="T741" s="84">
        <v>0.77999004479840728</v>
      </c>
      <c r="U741" s="84">
        <v>0.48810683613363531</v>
      </c>
      <c r="V741" s="84">
        <v>0.63735187873468147</v>
      </c>
      <c r="W741" s="84">
        <v>0.97072858759285685</v>
      </c>
      <c r="X741" s="84">
        <v>0.69166946027489118</v>
      </c>
      <c r="Y741" s="84">
        <v>0.70181394897662241</v>
      </c>
      <c r="Z741" s="84">
        <v>0.89797815477573761</v>
      </c>
      <c r="AA741" s="84">
        <v>0.72211031175059948</v>
      </c>
      <c r="AB741" s="84">
        <v>0.68812890283754502</v>
      </c>
      <c r="AC741" s="84">
        <v>0.92374897456931937</v>
      </c>
      <c r="AD741" s="84">
        <v>0.78600320384461364</v>
      </c>
      <c r="AE741" s="84">
        <v>0.94227001412493738</v>
      </c>
      <c r="AF741" s="84">
        <v>0.47525676937441641</v>
      </c>
      <c r="AG741" s="84">
        <v>0.49021754790376049</v>
      </c>
      <c r="AH741" s="84">
        <v>0.52805652870969644</v>
      </c>
      <c r="AI741" s="84">
        <v>0.48857708220903051</v>
      </c>
      <c r="AJ741" s="84">
        <v>0.48910579993818892</v>
      </c>
      <c r="AK741" s="84">
        <v>0.5303274982236289</v>
      </c>
    </row>
    <row r="742" spans="1:37">
      <c r="A742" s="84">
        <v>15</v>
      </c>
      <c r="B742" s="84">
        <v>0.50302598789604835</v>
      </c>
      <c r="C742" s="84">
        <v>0.49086217445665192</v>
      </c>
      <c r="D742" s="84">
        <v>0.51725352112676048</v>
      </c>
      <c r="E742" s="84">
        <v>0.52338651196519215</v>
      </c>
      <c r="F742" s="84">
        <v>0.4895054499594631</v>
      </c>
      <c r="G742" s="84">
        <v>0.52325504465762473</v>
      </c>
      <c r="H742" s="84">
        <v>0.51767478397486244</v>
      </c>
      <c r="I742" s="84">
        <v>0.5090452532670916</v>
      </c>
      <c r="J742" s="84">
        <v>0.54086324023879784</v>
      </c>
      <c r="K742" s="84">
        <v>0.50250450811460623</v>
      </c>
      <c r="L742" s="84">
        <v>0.5023570124526554</v>
      </c>
      <c r="M742" s="84">
        <v>0.54246788633709619</v>
      </c>
      <c r="N742" s="84">
        <v>0.76452777454291376</v>
      </c>
      <c r="O742" s="84">
        <v>0.57840994160802528</v>
      </c>
      <c r="P742" s="84">
        <v>0.62014412791352325</v>
      </c>
      <c r="Q742" s="84">
        <v>0.73781404337556367</v>
      </c>
      <c r="R742" s="84">
        <v>0.59095154936441541</v>
      </c>
      <c r="S742" s="84">
        <v>0.71388045588015747</v>
      </c>
      <c r="T742" s="84">
        <v>0.8678723521929097</v>
      </c>
      <c r="U742" s="84">
        <v>0.58750880558761387</v>
      </c>
      <c r="V742" s="84">
        <v>0.736268188109787</v>
      </c>
      <c r="W742" s="84">
        <v>0.9877010872238895</v>
      </c>
      <c r="X742" s="84">
        <v>0.79967035422952293</v>
      </c>
      <c r="Y742" s="84">
        <v>0.80599476185857033</v>
      </c>
      <c r="Z742" s="84">
        <v>0.96467580757610938</v>
      </c>
      <c r="AA742" s="84">
        <v>0.83451638689048768</v>
      </c>
      <c r="AB742" s="84">
        <v>0.80240722166499479</v>
      </c>
      <c r="AC742" s="84">
        <v>0.9929860541427401</v>
      </c>
      <c r="AD742" s="84">
        <v>0.86365638766519814</v>
      </c>
      <c r="AE742" s="84">
        <v>0.9621360550416912</v>
      </c>
      <c r="AF742" s="84">
        <v>0.47450980392156872</v>
      </c>
      <c r="AG742" s="84">
        <v>0.48788359026076938</v>
      </c>
      <c r="AH742" s="84">
        <v>0.52265304910634758</v>
      </c>
      <c r="AI742" s="84">
        <v>0.48354020507285478</v>
      </c>
      <c r="AJ742" s="84">
        <v>0.48588647367878862</v>
      </c>
      <c r="AK742" s="84">
        <v>0.52205929849492927</v>
      </c>
    </row>
    <row r="743" spans="1:37">
      <c r="A743" s="84">
        <v>16</v>
      </c>
      <c r="B743" s="84">
        <v>0.51050195799216802</v>
      </c>
      <c r="C743" s="84">
        <v>0.50395041366284488</v>
      </c>
      <c r="D743" s="84">
        <v>0.51965962441314562</v>
      </c>
      <c r="E743" s="84">
        <v>0.53861493836113128</v>
      </c>
      <c r="F743" s="84">
        <v>0.50671110710746781</v>
      </c>
      <c r="G743" s="84">
        <v>0.52603374131657299</v>
      </c>
      <c r="H743" s="84">
        <v>0.56304006284367625</v>
      </c>
      <c r="I743" s="84">
        <v>0.5598066745868886</v>
      </c>
      <c r="J743" s="84">
        <v>0.58917175598709948</v>
      </c>
      <c r="K743" s="84">
        <v>0.56040873572430372</v>
      </c>
      <c r="L743" s="84">
        <v>0.5606147306466116</v>
      </c>
      <c r="M743" s="84">
        <v>0.60225768781627098</v>
      </c>
      <c r="N743" s="84">
        <v>0.88296261791079544</v>
      </c>
      <c r="O743" s="84">
        <v>0.64276089234915412</v>
      </c>
      <c r="P743" s="84">
        <v>0.70465037720977353</v>
      </c>
      <c r="Q743" s="84">
        <v>0.84976021759358666</v>
      </c>
      <c r="R743" s="84">
        <v>0.73311537992933418</v>
      </c>
      <c r="S743" s="84">
        <v>0.83043846115562625</v>
      </c>
      <c r="T743" s="84">
        <v>0.92091145401249952</v>
      </c>
      <c r="U743" s="84">
        <v>0.72600008992940535</v>
      </c>
      <c r="V743" s="84">
        <v>0.83893183889807921</v>
      </c>
      <c r="W743" s="84">
        <v>1</v>
      </c>
      <c r="X743" s="84">
        <v>0.89292099675941461</v>
      </c>
      <c r="Y743" s="84">
        <v>0.9012513337860123</v>
      </c>
      <c r="Z743" s="84">
        <v>1</v>
      </c>
      <c r="AA743" s="84">
        <v>0.93558752997601924</v>
      </c>
      <c r="AB743" s="84">
        <v>0.92302714595399116</v>
      </c>
      <c r="AC743" s="84">
        <v>1</v>
      </c>
      <c r="AD743" s="84">
        <v>0.93432118542250686</v>
      </c>
      <c r="AE743" s="84">
        <v>1</v>
      </c>
      <c r="AF743" s="84">
        <v>0.49131652661064429</v>
      </c>
      <c r="AG743" s="84">
        <v>0.50488402247514785</v>
      </c>
      <c r="AH743" s="84">
        <v>0.52544385725313225</v>
      </c>
      <c r="AI743" s="84">
        <v>0.48965641302392521</v>
      </c>
      <c r="AJ743" s="84">
        <v>0.50386319151128056</v>
      </c>
      <c r="AK743" s="84">
        <v>0.52341580001291899</v>
      </c>
    </row>
    <row r="744" spans="1:37">
      <c r="A744" s="84">
        <v>17</v>
      </c>
      <c r="B744" s="84">
        <v>0.57564969740121041</v>
      </c>
      <c r="C744" s="84">
        <v>0.56146418025591238</v>
      </c>
      <c r="D744" s="84">
        <v>0.57846244131455393</v>
      </c>
      <c r="E744" s="84">
        <v>0.59300217548948519</v>
      </c>
      <c r="F744" s="84">
        <v>0.56499414467165132</v>
      </c>
      <c r="G744" s="84">
        <v>0.58471716837578569</v>
      </c>
      <c r="H744" s="84">
        <v>0.63589945011783189</v>
      </c>
      <c r="I744" s="84">
        <v>0.64140295928285995</v>
      </c>
      <c r="J744" s="84">
        <v>0.66870239483977223</v>
      </c>
      <c r="K744" s="84">
        <v>0.64175515928671611</v>
      </c>
      <c r="L744" s="84">
        <v>0.64217008637837569</v>
      </c>
      <c r="M744" s="84">
        <v>0.67442584663293115</v>
      </c>
      <c r="N744" s="84">
        <v>0.99604052637708174</v>
      </c>
      <c r="O744" s="84">
        <v>0.76640215601137929</v>
      </c>
      <c r="P744" s="84">
        <v>0.82873550275869823</v>
      </c>
      <c r="Q744" s="84">
        <v>0.95655285949466762</v>
      </c>
      <c r="R744" s="84">
        <v>0.86000893473581608</v>
      </c>
      <c r="S744" s="84">
        <v>0.93734136266361434</v>
      </c>
      <c r="T744" s="84">
        <v>0.95807753995907308</v>
      </c>
      <c r="U744" s="84">
        <v>0.84637059907972245</v>
      </c>
      <c r="V744" s="84">
        <v>0.91772728807265125</v>
      </c>
      <c r="W744" s="84">
        <v>0.99631032616716686</v>
      </c>
      <c r="X744" s="84">
        <v>0.97051346519164161</v>
      </c>
      <c r="Y744" s="84">
        <v>0.99495586380832279</v>
      </c>
      <c r="Z744" s="84">
        <v>0.98838019986056214</v>
      </c>
      <c r="AA744" s="84">
        <v>1</v>
      </c>
      <c r="AB744" s="84">
        <v>1</v>
      </c>
      <c r="AC744" s="84">
        <v>0.95397867104183787</v>
      </c>
      <c r="AD744" s="84">
        <v>0.98241890268322019</v>
      </c>
      <c r="AE744" s="84">
        <v>0.98601175559301946</v>
      </c>
      <c r="AF744" s="84">
        <v>0.55200746965452852</v>
      </c>
      <c r="AG744" s="84">
        <v>0.56470249243624848</v>
      </c>
      <c r="AH744" s="84">
        <v>0.58553530075411198</v>
      </c>
      <c r="AI744" s="84">
        <v>0.5468609462133478</v>
      </c>
      <c r="AJ744" s="84">
        <v>0.5629957762439477</v>
      </c>
      <c r="AK744" s="84">
        <v>0.58245591370066518</v>
      </c>
    </row>
    <row r="745" spans="1:37">
      <c r="A745" s="84">
        <v>18</v>
      </c>
      <c r="B745" s="84">
        <v>0.66909932360270552</v>
      </c>
      <c r="C745" s="84">
        <v>0.65707217153041964</v>
      </c>
      <c r="D745" s="84">
        <v>0.67535211267605633</v>
      </c>
      <c r="E745" s="84">
        <v>0.67621464829586664</v>
      </c>
      <c r="F745" s="84">
        <v>0.65519622856799697</v>
      </c>
      <c r="G745" s="84">
        <v>0.67727423089646044</v>
      </c>
      <c r="H745" s="84">
        <v>0.72348782403770606</v>
      </c>
      <c r="I745" s="84">
        <v>0.74119775353709905</v>
      </c>
      <c r="J745" s="84">
        <v>0.76099636313730867</v>
      </c>
      <c r="K745" s="84">
        <v>0.74273692646764178</v>
      </c>
      <c r="L745" s="84">
        <v>0.7431537644077495</v>
      </c>
      <c r="M745" s="84">
        <v>0.75912806539509547</v>
      </c>
      <c r="N745" s="84">
        <v>1</v>
      </c>
      <c r="O745" s="84">
        <v>0.85749363677197188</v>
      </c>
      <c r="P745" s="84">
        <v>0.90817475509514678</v>
      </c>
      <c r="Q745" s="84">
        <v>1</v>
      </c>
      <c r="R745" s="84">
        <v>1</v>
      </c>
      <c r="S745" s="84">
        <v>1</v>
      </c>
      <c r="T745" s="84">
        <v>1</v>
      </c>
      <c r="U745" s="84">
        <v>1</v>
      </c>
      <c r="V745" s="84">
        <v>1</v>
      </c>
      <c r="W745" s="84">
        <v>0.95075515324445325</v>
      </c>
      <c r="X745" s="84">
        <v>1</v>
      </c>
      <c r="Y745" s="84">
        <v>1</v>
      </c>
      <c r="Z745" s="84">
        <v>0.8732860794794326</v>
      </c>
      <c r="AA745" s="84">
        <v>0.94946442845723411</v>
      </c>
      <c r="AB745" s="84">
        <v>0.88708059662859573</v>
      </c>
      <c r="AC745" s="84">
        <v>0.87887612797374914</v>
      </c>
      <c r="AD745" s="84">
        <v>1</v>
      </c>
      <c r="AE745" s="84">
        <v>0.92759830500751805</v>
      </c>
      <c r="AF745" s="84">
        <v>0.64948646125116716</v>
      </c>
      <c r="AG745" s="84">
        <v>0.66076934159343059</v>
      </c>
      <c r="AH745" s="84">
        <v>0.68362923816875487</v>
      </c>
      <c r="AI745" s="84">
        <v>0.64400071955387672</v>
      </c>
      <c r="AJ745" s="84">
        <v>0.66027093849799101</v>
      </c>
      <c r="AK745" s="84">
        <v>0.68244945416962721</v>
      </c>
    </row>
    <row r="746" spans="1:37">
      <c r="A746" s="84">
        <v>19</v>
      </c>
      <c r="B746" s="84">
        <v>0.77322890708437175</v>
      </c>
      <c r="C746" s="84">
        <v>0.76592801468436622</v>
      </c>
      <c r="D746" s="84">
        <v>0.77934272300469487</v>
      </c>
      <c r="E746" s="84">
        <v>0.77447425670775938</v>
      </c>
      <c r="F746" s="84">
        <v>0.76023181094796277</v>
      </c>
      <c r="G746" s="84">
        <v>0.77856434005954345</v>
      </c>
      <c r="H746" s="84">
        <v>0.81893165750196373</v>
      </c>
      <c r="I746" s="84">
        <v>0.83081326277135759</v>
      </c>
      <c r="J746" s="84">
        <v>0.83833116036505861</v>
      </c>
      <c r="K746" s="84">
        <v>0.82087757964335806</v>
      </c>
      <c r="L746" s="84">
        <v>0.82122128668356098</v>
      </c>
      <c r="M746" s="84">
        <v>0.82390035033086795</v>
      </c>
      <c r="N746" s="84">
        <v>0.90264353091883076</v>
      </c>
      <c r="O746" s="84">
        <v>0.86243449618206314</v>
      </c>
      <c r="P746" s="84">
        <v>0.93491723904965629</v>
      </c>
      <c r="Q746" s="84">
        <v>0.84732660511058622</v>
      </c>
      <c r="R746" s="84">
        <v>0.94105104983145882</v>
      </c>
      <c r="S746" s="84">
        <v>0.91519434628975282</v>
      </c>
      <c r="T746" s="84">
        <v>0.87384547314860905</v>
      </c>
      <c r="U746" s="84">
        <v>0.8971207602032405</v>
      </c>
      <c r="V746" s="84">
        <v>0.9043246345498126</v>
      </c>
      <c r="W746" s="84">
        <v>0.80818615634377933</v>
      </c>
      <c r="X746" s="84">
        <v>0.86301542071739856</v>
      </c>
      <c r="Y746" s="84">
        <v>0.81682672098813347</v>
      </c>
      <c r="Z746" s="84">
        <v>0.70119683941436184</v>
      </c>
      <c r="AA746" s="84">
        <v>0.79008792965627506</v>
      </c>
      <c r="AB746" s="84">
        <v>0.67360144950981993</v>
      </c>
      <c r="AC746" s="84">
        <v>0.74561115668580802</v>
      </c>
      <c r="AD746" s="84">
        <v>0.95690828994793764</v>
      </c>
      <c r="AE746" s="84">
        <v>0.82498746981364202</v>
      </c>
      <c r="AF746" s="84">
        <v>0.75873015873015892</v>
      </c>
      <c r="AG746" s="84">
        <v>0.76928396484656425</v>
      </c>
      <c r="AH746" s="84">
        <v>0.78920491657265002</v>
      </c>
      <c r="AI746" s="84">
        <v>0.75966900521676572</v>
      </c>
      <c r="AJ746" s="84">
        <v>0.77021736890903481</v>
      </c>
      <c r="AK746" s="84">
        <v>0.79025902719462549</v>
      </c>
    </row>
    <row r="747" spans="1:37">
      <c r="A747" s="84">
        <v>20</v>
      </c>
      <c r="B747" s="84">
        <v>0.86596653613385555</v>
      </c>
      <c r="C747" s="84">
        <v>0.8606847383682269</v>
      </c>
      <c r="D747" s="84">
        <v>0.85845070422535208</v>
      </c>
      <c r="E747" s="84">
        <v>0.86131254532269763</v>
      </c>
      <c r="F747" s="84">
        <v>0.85064408611836784</v>
      </c>
      <c r="G747" s="84">
        <v>0.8549123387363543</v>
      </c>
      <c r="H747" s="84">
        <v>0.92301649646504302</v>
      </c>
      <c r="I747" s="84">
        <v>0.9297440328329194</v>
      </c>
      <c r="J747" s="84">
        <v>0.93302683043985468</v>
      </c>
      <c r="K747" s="84">
        <v>0.91404528150671194</v>
      </c>
      <c r="L747" s="84">
        <v>0.91422109594266865</v>
      </c>
      <c r="M747" s="84">
        <v>0.92028026469443369</v>
      </c>
      <c r="N747" s="84">
        <v>0.69302433911727024</v>
      </c>
      <c r="O747" s="84">
        <v>0.90205120527025007</v>
      </c>
      <c r="P747" s="84">
        <v>0.94904853057088134</v>
      </c>
      <c r="Q747" s="84">
        <v>0.70181089399470331</v>
      </c>
      <c r="R747" s="84">
        <v>0.81937619299029341</v>
      </c>
      <c r="S747" s="84">
        <v>0.84865376001592607</v>
      </c>
      <c r="T747" s="84">
        <v>0.69653227144516339</v>
      </c>
      <c r="U747" s="84">
        <v>0.71726194936974508</v>
      </c>
      <c r="V747" s="84">
        <v>0.77080449680969587</v>
      </c>
      <c r="W747" s="84">
        <v>0.67466915924632276</v>
      </c>
      <c r="X747" s="84">
        <v>0.70757905911274999</v>
      </c>
      <c r="Y747" s="84">
        <v>0.64645778769360118</v>
      </c>
      <c r="Z747" s="84">
        <v>0.59412038112944443</v>
      </c>
      <c r="AA747" s="84">
        <v>0.73747402078337321</v>
      </c>
      <c r="AB747" s="84">
        <v>0.58232762804542659</v>
      </c>
      <c r="AC747" s="84">
        <v>0.62994257588187053</v>
      </c>
      <c r="AD747" s="84">
        <v>0.92110532639166975</v>
      </c>
      <c r="AE747" s="84">
        <v>0.82366610470679336</v>
      </c>
      <c r="AF747" s="84">
        <v>0.85042016806722698</v>
      </c>
      <c r="AG747" s="84">
        <v>0.8609134130528745</v>
      </c>
      <c r="AH747" s="84">
        <v>0.86853512261742172</v>
      </c>
      <c r="AI747" s="84">
        <v>0.85914732865623322</v>
      </c>
      <c r="AJ747" s="84">
        <v>0.86538065313691148</v>
      </c>
      <c r="AK747" s="84">
        <v>0.87177830889477415</v>
      </c>
    </row>
    <row r="748" spans="1:37">
      <c r="A748" s="84">
        <v>21</v>
      </c>
      <c r="B748" s="84">
        <v>0.97116411534353853</v>
      </c>
      <c r="C748" s="84">
        <v>0.9731052645580065</v>
      </c>
      <c r="D748" s="84">
        <v>0.96566901408450689</v>
      </c>
      <c r="E748" s="84">
        <v>0.96446700507614214</v>
      </c>
      <c r="F748" s="84">
        <v>0.95982343932979042</v>
      </c>
      <c r="G748" s="84">
        <v>0.95990737677803495</v>
      </c>
      <c r="H748" s="84">
        <v>1</v>
      </c>
      <c r="I748" s="84">
        <v>1</v>
      </c>
      <c r="J748" s="84">
        <v>1</v>
      </c>
      <c r="K748" s="84">
        <v>1</v>
      </c>
      <c r="L748" s="84">
        <v>1</v>
      </c>
      <c r="M748" s="84">
        <v>1</v>
      </c>
      <c r="N748" s="84">
        <v>0.62874112029812512</v>
      </c>
      <c r="O748" s="84">
        <v>1</v>
      </c>
      <c r="P748" s="84">
        <v>1</v>
      </c>
      <c r="Q748" s="84">
        <v>0.59959916970868221</v>
      </c>
      <c r="R748" s="84">
        <v>0.80128335296267728</v>
      </c>
      <c r="S748" s="84">
        <v>0.81461205394913661</v>
      </c>
      <c r="T748" s="84">
        <v>0.5803329461866048</v>
      </c>
      <c r="U748" s="84">
        <v>0.63716482561189458</v>
      </c>
      <c r="V748" s="84">
        <v>0.69558758988555403</v>
      </c>
      <c r="W748" s="84">
        <v>0.57814729177940671</v>
      </c>
      <c r="X748" s="84">
        <v>0.67700301709688226</v>
      </c>
      <c r="Y748" s="84">
        <v>0.58269473275778449</v>
      </c>
      <c r="Z748" s="84">
        <v>0.52655124331861469</v>
      </c>
      <c r="AA748" s="84">
        <v>0.69942446043165463</v>
      </c>
      <c r="AB748" s="84">
        <v>0.55178438541430741</v>
      </c>
      <c r="AC748" s="84">
        <v>0.52551271534044308</v>
      </c>
      <c r="AD748" s="84">
        <v>0.88694433319983967</v>
      </c>
      <c r="AE748" s="84">
        <v>0.81191051168724659</v>
      </c>
      <c r="AF748" s="84">
        <v>0.96283846872082168</v>
      </c>
      <c r="AG748" s="84">
        <v>0.97268405128944002</v>
      </c>
      <c r="AH748" s="84">
        <v>0.97250757080933425</v>
      </c>
      <c r="AI748" s="84">
        <v>0.97463572584997316</v>
      </c>
      <c r="AJ748" s="84">
        <v>0.98081281549397337</v>
      </c>
      <c r="AK748" s="84">
        <v>0.97777921322911943</v>
      </c>
    </row>
    <row r="749" spans="1:37">
      <c r="A749" s="84">
        <v>22</v>
      </c>
      <c r="B749" s="84">
        <v>1</v>
      </c>
      <c r="C749" s="84">
        <v>1</v>
      </c>
      <c r="D749" s="84">
        <v>1</v>
      </c>
      <c r="E749" s="84">
        <v>1</v>
      </c>
      <c r="F749" s="84">
        <v>1</v>
      </c>
      <c r="G749" s="84">
        <v>1</v>
      </c>
      <c r="H749" s="84">
        <v>0.95051060487038475</v>
      </c>
      <c r="I749" s="84">
        <v>0.92809698671562824</v>
      </c>
      <c r="J749" s="84">
        <v>0.94935840252521786</v>
      </c>
      <c r="K749" s="84">
        <v>0.90703265878581452</v>
      </c>
      <c r="L749" s="84">
        <v>0.90882585356549239</v>
      </c>
      <c r="M749" s="84">
        <v>0.92728688205527465</v>
      </c>
      <c r="N749" s="84">
        <v>0.52824036333993241</v>
      </c>
      <c r="O749" s="84">
        <v>0.91585566701602028</v>
      </c>
      <c r="P749" s="84">
        <v>0.92134894719063165</v>
      </c>
      <c r="Q749" s="84">
        <v>0.38207715983107871</v>
      </c>
      <c r="R749" s="84">
        <v>0.69380254233846417</v>
      </c>
      <c r="S749" s="84">
        <v>0.65022644702135068</v>
      </c>
      <c r="T749" s="84">
        <v>0.41280902604944408</v>
      </c>
      <c r="U749" s="84">
        <v>0.53283172709423099</v>
      </c>
      <c r="V749" s="84">
        <v>0.55092670740353111</v>
      </c>
      <c r="W749" s="84">
        <v>0.44915629458355882</v>
      </c>
      <c r="X749" s="84">
        <v>0.54521454911163247</v>
      </c>
      <c r="Y749" s="84">
        <v>0.50140653797652546</v>
      </c>
      <c r="Z749" s="84">
        <v>0.40518243086218908</v>
      </c>
      <c r="AA749" s="84">
        <v>0.56978417266187065</v>
      </c>
      <c r="AB749" s="84">
        <v>0.47138188759827881</v>
      </c>
      <c r="AC749" s="84">
        <v>0.42772764561115673</v>
      </c>
      <c r="AD749" s="84">
        <v>0.74821786143372049</v>
      </c>
      <c r="AE749" s="84">
        <v>0.69973117054722744</v>
      </c>
      <c r="AF749" s="84">
        <v>1</v>
      </c>
      <c r="AG749" s="84">
        <v>1</v>
      </c>
      <c r="AH749" s="84">
        <v>1</v>
      </c>
      <c r="AI749" s="84">
        <v>1</v>
      </c>
      <c r="AJ749" s="84">
        <v>1</v>
      </c>
      <c r="AK749" s="84">
        <v>1</v>
      </c>
    </row>
    <row r="750" spans="1:37">
      <c r="A750" s="84">
        <v>23</v>
      </c>
      <c r="B750" s="84">
        <v>0.88964044143823429</v>
      </c>
      <c r="C750" s="84">
        <v>0.88752626958580527</v>
      </c>
      <c r="D750" s="84">
        <v>0.92177230046948355</v>
      </c>
      <c r="E750" s="84">
        <v>0.88651196519216813</v>
      </c>
      <c r="F750" s="84">
        <v>0.8833138155721707</v>
      </c>
      <c r="G750" s="84">
        <v>0.91683757856434012</v>
      </c>
      <c r="H750" s="84">
        <v>0.81304006284367636</v>
      </c>
      <c r="I750" s="84">
        <v>0.77897181121071413</v>
      </c>
      <c r="J750" s="84">
        <v>0.80155081314760179</v>
      </c>
      <c r="K750" s="84">
        <v>0.74454017231015834</v>
      </c>
      <c r="L750" s="84">
        <v>0.74846726068830227</v>
      </c>
      <c r="M750" s="84">
        <v>0.77080576099649678</v>
      </c>
      <c r="N750" s="84">
        <v>0.43449400256201243</v>
      </c>
      <c r="O750" s="84">
        <v>0.74837550531516728</v>
      </c>
      <c r="P750" s="84">
        <v>0.77164733701159782</v>
      </c>
      <c r="Q750" s="84">
        <v>0.28186958700164633</v>
      </c>
      <c r="R750" s="84">
        <v>0.55750720870730608</v>
      </c>
      <c r="S750" s="84">
        <v>0.51087443388244669</v>
      </c>
      <c r="T750" s="84">
        <v>0.25712073447265088</v>
      </c>
      <c r="U750" s="84">
        <v>0.41718251172829329</v>
      </c>
      <c r="V750" s="84">
        <v>0.39671179230951031</v>
      </c>
      <c r="W750" s="84">
        <v>0.30766960200718257</v>
      </c>
      <c r="X750" s="84">
        <v>0.40764331210191079</v>
      </c>
      <c r="Y750" s="84">
        <v>0.39981246160312989</v>
      </c>
      <c r="Z750" s="84">
        <v>0.23942598187311179</v>
      </c>
      <c r="AA750" s="84">
        <v>0.42489208633093528</v>
      </c>
      <c r="AB750" s="84">
        <v>0.35500048532694861</v>
      </c>
      <c r="AC750" s="84">
        <v>0.29569319114027898</v>
      </c>
      <c r="AD750" s="84">
        <v>0.59171005206247484</v>
      </c>
      <c r="AE750" s="84">
        <v>0.55187497152230369</v>
      </c>
      <c r="AF750" s="84">
        <v>0.90943043884220354</v>
      </c>
      <c r="AG750" s="84">
        <v>0.87194928684627615</v>
      </c>
      <c r="AH750" s="84">
        <v>0.90885339350394856</v>
      </c>
      <c r="AI750" s="84">
        <v>0.8976434610541465</v>
      </c>
      <c r="AJ750" s="84">
        <v>0.86908931698774095</v>
      </c>
      <c r="AK750" s="84">
        <v>0.91538014340158891</v>
      </c>
    </row>
    <row r="751" spans="1:37">
      <c r="A751" s="84">
        <v>24</v>
      </c>
      <c r="B751" s="84">
        <v>0.76610893556425774</v>
      </c>
      <c r="C751" s="84">
        <v>0.75983613098880076</v>
      </c>
      <c r="D751" s="84">
        <v>0.77218309859154932</v>
      </c>
      <c r="E751" s="84">
        <v>0.75126903553299496</v>
      </c>
      <c r="F751" s="84">
        <v>0.73945290214094828</v>
      </c>
      <c r="G751" s="84">
        <v>0.75448230234866032</v>
      </c>
      <c r="H751" s="84">
        <v>0.6429693637077768</v>
      </c>
      <c r="I751" s="84">
        <v>0.59666270655578368</v>
      </c>
      <c r="J751" s="84">
        <v>0.6236876415288547</v>
      </c>
      <c r="K751" s="84">
        <v>0.56902424363854942</v>
      </c>
      <c r="L751" s="84">
        <v>0.5648927763699283</v>
      </c>
      <c r="M751" s="84">
        <v>0.59353834176722464</v>
      </c>
      <c r="N751" s="84">
        <v>0.88878537323861651</v>
      </c>
      <c r="O751" s="84">
        <v>0.70294954334481219</v>
      </c>
      <c r="P751" s="84">
        <v>0.58754644747213125</v>
      </c>
      <c r="Q751" s="84">
        <v>0.194903729153246</v>
      </c>
      <c r="R751" s="84">
        <v>0.53510945051374736</v>
      </c>
      <c r="S751" s="84">
        <v>0.38018215298860297</v>
      </c>
      <c r="T751" s="84">
        <v>0.16027874564459929</v>
      </c>
      <c r="U751" s="84">
        <v>0.30273235510124552</v>
      </c>
      <c r="V751" s="84">
        <v>0.2877012930015867</v>
      </c>
      <c r="W751" s="84">
        <v>0.20588379987209129</v>
      </c>
      <c r="X751" s="84">
        <v>0.2865264275338027</v>
      </c>
      <c r="Y751" s="84">
        <v>0.30038477705564709</v>
      </c>
      <c r="Z751" s="84">
        <v>0.1632581919590983</v>
      </c>
      <c r="AA751" s="84">
        <v>0.30362909672262178</v>
      </c>
      <c r="AB751" s="84">
        <v>0.26955058724560782</v>
      </c>
      <c r="AC751" s="84">
        <v>0.1860541427399508</v>
      </c>
      <c r="AD751" s="84">
        <v>0.42416900280336411</v>
      </c>
      <c r="AE751" s="84">
        <v>0.66619583542169769</v>
      </c>
      <c r="AF751" s="84">
        <v>0.77497665732959842</v>
      </c>
      <c r="AG751" s="84">
        <v>0.72257599769485681</v>
      </c>
      <c r="AH751" s="84">
        <v>0.73701086633810342</v>
      </c>
      <c r="AI751" s="84">
        <v>0.76488577082209042</v>
      </c>
      <c r="AJ751" s="84">
        <v>0.73725146801277441</v>
      </c>
      <c r="AK751" s="84">
        <v>0.75996382662618678</v>
      </c>
    </row>
    <row r="761" spans="1:50">
      <c r="A761" s="84" t="s">
        <v>75</v>
      </c>
      <c r="B761" s="83"/>
      <c r="C761" s="83"/>
      <c r="D761" s="83">
        <v>2015</v>
      </c>
      <c r="E761" s="83"/>
      <c r="F761" s="84" t="s">
        <v>1</v>
      </c>
      <c r="G761" s="158">
        <v>16524.264000000061</v>
      </c>
      <c r="H761" s="83" t="s">
        <v>2</v>
      </c>
      <c r="I761" s="83"/>
      <c r="J761" s="83"/>
      <c r="K761" s="83" t="s">
        <v>3</v>
      </c>
      <c r="L761" s="83" t="s">
        <v>4</v>
      </c>
      <c r="M761" s="83"/>
      <c r="N761" s="83"/>
      <c r="O761" s="83"/>
      <c r="P761" s="83"/>
      <c r="Q761" s="83"/>
      <c r="R761" s="83"/>
      <c r="S761" s="83"/>
      <c r="T761" s="104"/>
      <c r="U761" s="83"/>
      <c r="V761" s="83"/>
      <c r="W761" s="83"/>
      <c r="X761" s="83"/>
      <c r="Y761" s="83"/>
      <c r="Z761" s="83"/>
      <c r="AA761" s="83"/>
      <c r="AB761" s="83"/>
      <c r="AC761" s="83"/>
      <c r="AD761" s="83"/>
      <c r="AE761" s="83"/>
      <c r="AF761" s="83"/>
      <c r="AG761" s="83"/>
      <c r="AH761" s="83"/>
      <c r="AI761" s="83"/>
      <c r="AJ761" s="83"/>
      <c r="AK761" s="83"/>
    </row>
    <row r="762" spans="1:50">
      <c r="A762" s="83">
        <v>20</v>
      </c>
      <c r="B762" s="84" t="s">
        <v>72</v>
      </c>
      <c r="C762" s="83"/>
      <c r="D762" s="83"/>
      <c r="E762" s="83"/>
      <c r="F762" s="83" t="s">
        <v>9</v>
      </c>
      <c r="G762" s="83">
        <v>0</v>
      </c>
      <c r="H762" s="83" t="s">
        <v>2</v>
      </c>
      <c r="I762" s="83"/>
      <c r="J762" s="83"/>
      <c r="K762" s="83" t="s">
        <v>10</v>
      </c>
      <c r="L762" s="83" t="s">
        <v>4</v>
      </c>
      <c r="M762" s="83"/>
      <c r="N762" s="83" t="s">
        <v>11</v>
      </c>
      <c r="O762" s="83"/>
      <c r="P762" s="83"/>
      <c r="Q762" s="83"/>
      <c r="R762" s="83"/>
      <c r="S762" s="83"/>
      <c r="T762" s="83"/>
      <c r="U762" s="83"/>
      <c r="V762" s="83"/>
      <c r="W762" s="83"/>
      <c r="X762" s="83"/>
      <c r="Y762" s="83"/>
      <c r="Z762" s="83"/>
      <c r="AA762" s="83"/>
      <c r="AB762" s="83"/>
      <c r="AC762" s="83"/>
      <c r="AD762" s="83"/>
      <c r="AE762" s="83"/>
      <c r="AF762" s="83"/>
      <c r="AG762" s="83"/>
      <c r="AH762" s="83"/>
      <c r="AI762" s="83"/>
      <c r="AJ762" s="83"/>
      <c r="AK762" s="83"/>
    </row>
    <row r="763" spans="1:50">
      <c r="A763" s="84"/>
      <c r="B763" s="84">
        <v>1</v>
      </c>
      <c r="C763" s="84" t="s">
        <v>22</v>
      </c>
      <c r="D763" s="84" t="s">
        <v>23</v>
      </c>
      <c r="E763" s="84">
        <v>2</v>
      </c>
      <c r="F763" s="84" t="s">
        <v>24</v>
      </c>
      <c r="G763" s="84" t="s">
        <v>25</v>
      </c>
      <c r="H763" s="84">
        <v>3</v>
      </c>
      <c r="I763" s="84" t="s">
        <v>26</v>
      </c>
      <c r="J763" s="84" t="s">
        <v>27</v>
      </c>
      <c r="K763" s="84">
        <v>4</v>
      </c>
      <c r="L763" s="84" t="s">
        <v>28</v>
      </c>
      <c r="M763" s="84" t="s">
        <v>29</v>
      </c>
      <c r="N763" s="84">
        <v>5</v>
      </c>
      <c r="O763" s="84" t="s">
        <v>30</v>
      </c>
      <c r="P763" s="84" t="s">
        <v>30</v>
      </c>
      <c r="Q763" s="84">
        <v>6</v>
      </c>
      <c r="R763" s="84" t="s">
        <v>31</v>
      </c>
      <c r="S763" s="84" t="s">
        <v>32</v>
      </c>
      <c r="T763" s="84">
        <v>7</v>
      </c>
      <c r="U763" s="84" t="s">
        <v>33</v>
      </c>
      <c r="V763" s="84" t="s">
        <v>34</v>
      </c>
      <c r="W763" s="84">
        <v>8</v>
      </c>
      <c r="X763" s="84" t="s">
        <v>35</v>
      </c>
      <c r="Y763" s="84" t="s">
        <v>36</v>
      </c>
      <c r="Z763" s="84">
        <v>9</v>
      </c>
      <c r="AA763" s="84" t="s">
        <v>37</v>
      </c>
      <c r="AB763" s="84" t="s">
        <v>38</v>
      </c>
      <c r="AC763" s="84">
        <v>10</v>
      </c>
      <c r="AD763" s="84" t="s">
        <v>39</v>
      </c>
      <c r="AE763" s="84" t="s">
        <v>40</v>
      </c>
      <c r="AF763" s="84">
        <v>11</v>
      </c>
      <c r="AG763" s="84" t="s">
        <v>41</v>
      </c>
      <c r="AH763" s="84" t="s">
        <v>42</v>
      </c>
      <c r="AI763" s="84">
        <v>12</v>
      </c>
      <c r="AJ763" s="84" t="s">
        <v>43</v>
      </c>
      <c r="AK763" s="84" t="s">
        <v>44</v>
      </c>
    </row>
    <row r="764" spans="1:50">
      <c r="A764" s="83"/>
      <c r="B764" s="84">
        <v>31</v>
      </c>
      <c r="C764" s="83"/>
      <c r="D764" s="83"/>
      <c r="E764" s="84">
        <v>28</v>
      </c>
      <c r="F764" s="83"/>
      <c r="G764" s="83"/>
      <c r="H764" s="84">
        <v>31</v>
      </c>
      <c r="I764" s="83"/>
      <c r="J764" s="83"/>
      <c r="K764" s="84">
        <v>30</v>
      </c>
      <c r="L764" s="83"/>
      <c r="M764" s="83"/>
      <c r="N764" s="84">
        <v>31</v>
      </c>
      <c r="O764" s="83"/>
      <c r="P764" s="83"/>
      <c r="Q764" s="84">
        <v>30</v>
      </c>
      <c r="R764" s="83"/>
      <c r="S764" s="83"/>
      <c r="T764" s="84">
        <v>31</v>
      </c>
      <c r="U764" s="83"/>
      <c r="V764" s="83"/>
      <c r="W764" s="84">
        <v>31</v>
      </c>
      <c r="X764" s="83"/>
      <c r="Y764" s="83"/>
      <c r="Z764" s="84">
        <v>30</v>
      </c>
      <c r="AA764" s="83"/>
      <c r="AB764" s="83"/>
      <c r="AC764" s="84">
        <v>31</v>
      </c>
      <c r="AD764" s="83"/>
      <c r="AE764" s="83"/>
      <c r="AF764" s="84">
        <v>30</v>
      </c>
      <c r="AG764" s="83"/>
      <c r="AH764" s="83"/>
      <c r="AI764" s="84">
        <v>31</v>
      </c>
      <c r="AJ764" s="83"/>
      <c r="AK764" s="83"/>
    </row>
    <row r="765" spans="1:50">
      <c r="A765" s="84" t="s">
        <v>47</v>
      </c>
      <c r="B765" s="84" t="s">
        <v>48</v>
      </c>
      <c r="C765" s="84" t="s">
        <v>49</v>
      </c>
      <c r="D765" s="84" t="s">
        <v>50</v>
      </c>
      <c r="E765" s="84" t="s">
        <v>48</v>
      </c>
      <c r="F765" s="84" t="s">
        <v>49</v>
      </c>
      <c r="G765" s="84" t="s">
        <v>50</v>
      </c>
      <c r="H765" s="84" t="s">
        <v>48</v>
      </c>
      <c r="I765" s="84" t="s">
        <v>49</v>
      </c>
      <c r="J765" s="84" t="s">
        <v>50</v>
      </c>
      <c r="K765" s="84" t="s">
        <v>48</v>
      </c>
      <c r="L765" s="84" t="s">
        <v>49</v>
      </c>
      <c r="M765" s="84" t="s">
        <v>50</v>
      </c>
      <c r="N765" s="84" t="s">
        <v>48</v>
      </c>
      <c r="O765" s="84" t="s">
        <v>49</v>
      </c>
      <c r="P765" s="84" t="s">
        <v>50</v>
      </c>
      <c r="Q765" s="84" t="s">
        <v>48</v>
      </c>
      <c r="R765" s="84" t="s">
        <v>49</v>
      </c>
      <c r="S765" s="84" t="s">
        <v>50</v>
      </c>
      <c r="T765" s="84" t="s">
        <v>48</v>
      </c>
      <c r="U765" s="84" t="s">
        <v>49</v>
      </c>
      <c r="V765" s="84" t="s">
        <v>50</v>
      </c>
      <c r="W765" s="84" t="s">
        <v>48</v>
      </c>
      <c r="X765" s="84" t="s">
        <v>49</v>
      </c>
      <c r="Y765" s="84" t="s">
        <v>50</v>
      </c>
      <c r="Z765" s="84" t="s">
        <v>48</v>
      </c>
      <c r="AA765" s="84" t="s">
        <v>49</v>
      </c>
      <c r="AB765" s="84" t="s">
        <v>50</v>
      </c>
      <c r="AC765" s="84" t="s">
        <v>48</v>
      </c>
      <c r="AD765" s="84" t="s">
        <v>49</v>
      </c>
      <c r="AE765" s="84" t="s">
        <v>50</v>
      </c>
      <c r="AF765" s="84" t="s">
        <v>48</v>
      </c>
      <c r="AG765" s="84" t="s">
        <v>49</v>
      </c>
      <c r="AH765" s="84" t="s">
        <v>50</v>
      </c>
      <c r="AI765" s="84" t="s">
        <v>48</v>
      </c>
      <c r="AJ765" s="84" t="s">
        <v>49</v>
      </c>
      <c r="AK765" s="84" t="s">
        <v>50</v>
      </c>
    </row>
    <row r="766" spans="1:50">
      <c r="A766" s="83"/>
      <c r="B766" s="162">
        <v>4.8918383509025762E-2</v>
      </c>
      <c r="C766" s="163">
        <v>1.0481695673622149</v>
      </c>
      <c r="D766" s="163">
        <v>0.99275708972951737</v>
      </c>
      <c r="E766" s="162">
        <v>4.3073778271254679E-2</v>
      </c>
      <c r="F766" s="163">
        <v>1.0565588610459611</v>
      </c>
      <c r="G766" s="163">
        <v>0.98312211112482673</v>
      </c>
      <c r="H766" s="162">
        <v>4.4881877395132608E-2</v>
      </c>
      <c r="I766" s="163">
        <v>1.0375724691073469</v>
      </c>
      <c r="J766" s="163">
        <v>0.98347017919061297</v>
      </c>
      <c r="K766" s="162">
        <v>4.4307200339399402E-2</v>
      </c>
      <c r="L766" s="163">
        <v>1.213002684743038</v>
      </c>
      <c r="M766" s="163">
        <v>0.95711839827078526</v>
      </c>
      <c r="N766" s="162">
        <v>8.6940892890570137E-2</v>
      </c>
      <c r="O766" s="163">
        <v>2.0000000000000009</v>
      </c>
      <c r="P766" s="163">
        <v>1.133967807414993</v>
      </c>
      <c r="Q766" s="162">
        <v>0.1381609307989452</v>
      </c>
      <c r="R766" s="163">
        <v>2.0000000000000009</v>
      </c>
      <c r="S766" s="163">
        <v>1.24184906218918</v>
      </c>
      <c r="T766" s="162">
        <v>0.1312853899732766</v>
      </c>
      <c r="U766" s="163">
        <v>1.844760102593795</v>
      </c>
      <c r="V766" s="163">
        <v>1.140800846013861</v>
      </c>
      <c r="W766" s="162">
        <v>0.1581205081846459</v>
      </c>
      <c r="X766" s="163">
        <v>1.6437814876449559</v>
      </c>
      <c r="Y766" s="163">
        <v>1.0349886349448509</v>
      </c>
      <c r="Z766" s="162">
        <v>0.11278664733595339</v>
      </c>
      <c r="AA766" s="163">
        <v>1.717693308281544</v>
      </c>
      <c r="AB766" s="163">
        <v>1.2458351399527869</v>
      </c>
      <c r="AC766" s="162">
        <v>9.8120739132513443E-2</v>
      </c>
      <c r="AD766" s="163">
        <v>2.0000000000000009</v>
      </c>
      <c r="AE766" s="163">
        <v>1.033225920462274</v>
      </c>
      <c r="AF766" s="162">
        <v>4.4794467353106507E-2</v>
      </c>
      <c r="AG766" s="163">
        <v>1.0541948963323831</v>
      </c>
      <c r="AH766" s="163">
        <v>0.99376640486240642</v>
      </c>
      <c r="AI766" s="162">
        <v>4.8609184816176473E-2</v>
      </c>
      <c r="AJ766" s="163">
        <v>1.050632335228705</v>
      </c>
      <c r="AK766" s="163">
        <v>0.99636564802106375</v>
      </c>
      <c r="AM766" t="str">
        <f>A761</f>
        <v>RefgChg-Res-16pct-Inc-NTXV_eff-rDXGF-DMoMH85-CZ04</v>
      </c>
      <c r="AN766" s="159">
        <f>1/($B766*(1/$B764)*(1/(5/7+2/7*$D766))*$B776/SUM($B768:$B791))</f>
        <v>15259.712776004713</v>
      </c>
      <c r="AO766" s="159">
        <f>1/(B766*(1/B764)*(1/(5/7+2/7*D766)))</f>
        <v>632.39719487715706</v>
      </c>
      <c r="AP766" s="159"/>
      <c r="AR766" s="164">
        <f>CHOOSE(AV$3,C766,F766,I766,L766,O766,R766,U766,X766,AA766,AD766,AG766,AJ766)</f>
        <v>1.844760102593795</v>
      </c>
      <c r="AS766" s="160"/>
      <c r="AT766" s="160"/>
      <c r="AV766" s="115">
        <f>AN766/AR766</f>
        <v>8271.92259554456</v>
      </c>
      <c r="AW766" s="161">
        <f>AO766/AR766</f>
        <v>342.80728100525658</v>
      </c>
      <c r="AX766" s="159"/>
    </row>
    <row r="767" spans="1:50">
      <c r="A767" s="84" t="s">
        <v>51</v>
      </c>
      <c r="B767" s="84" t="s">
        <v>52</v>
      </c>
      <c r="C767" s="84" t="s">
        <v>53</v>
      </c>
      <c r="D767" s="84" t="s">
        <v>54</v>
      </c>
      <c r="E767" s="84" t="s">
        <v>52</v>
      </c>
      <c r="F767" s="84" t="s">
        <v>53</v>
      </c>
      <c r="G767" s="84" t="s">
        <v>54</v>
      </c>
      <c r="H767" s="84" t="s">
        <v>52</v>
      </c>
      <c r="I767" s="84" t="s">
        <v>53</v>
      </c>
      <c r="J767" s="84" t="s">
        <v>54</v>
      </c>
      <c r="K767" s="84" t="s">
        <v>52</v>
      </c>
      <c r="L767" s="84" t="s">
        <v>53</v>
      </c>
      <c r="M767" s="84" t="s">
        <v>54</v>
      </c>
      <c r="N767" s="84" t="s">
        <v>52</v>
      </c>
      <c r="O767" s="84" t="s">
        <v>53</v>
      </c>
      <c r="P767" s="84" t="s">
        <v>54</v>
      </c>
      <c r="Q767" s="84" t="s">
        <v>52</v>
      </c>
      <c r="R767" s="84" t="s">
        <v>53</v>
      </c>
      <c r="S767" s="84" t="s">
        <v>54</v>
      </c>
      <c r="T767" s="84" t="s">
        <v>52</v>
      </c>
      <c r="U767" s="84" t="s">
        <v>53</v>
      </c>
      <c r="V767" s="84" t="s">
        <v>54</v>
      </c>
      <c r="W767" s="84" t="s">
        <v>52</v>
      </c>
      <c r="X767" s="84" t="s">
        <v>53</v>
      </c>
      <c r="Y767" s="84" t="s">
        <v>54</v>
      </c>
      <c r="Z767" s="84" t="s">
        <v>52</v>
      </c>
      <c r="AA767" s="84" t="s">
        <v>53</v>
      </c>
      <c r="AB767" s="84" t="s">
        <v>54</v>
      </c>
      <c r="AC767" s="84" t="s">
        <v>52</v>
      </c>
      <c r="AD767" s="84" t="s">
        <v>53</v>
      </c>
      <c r="AE767" s="84" t="s">
        <v>54</v>
      </c>
      <c r="AF767" s="84" t="s">
        <v>52</v>
      </c>
      <c r="AG767" s="84" t="s">
        <v>53</v>
      </c>
      <c r="AH767" s="84" t="s">
        <v>54</v>
      </c>
      <c r="AI767" s="84" t="s">
        <v>52</v>
      </c>
      <c r="AJ767" s="84" t="s">
        <v>53</v>
      </c>
      <c r="AK767" s="84" t="s">
        <v>54</v>
      </c>
    </row>
    <row r="768" spans="1:50">
      <c r="A768" s="84">
        <v>1</v>
      </c>
      <c r="B768" s="84">
        <v>0.66624319419237754</v>
      </c>
      <c r="C768" s="84">
        <v>0.56689330679144789</v>
      </c>
      <c r="D768" s="84">
        <v>0.66117141696174608</v>
      </c>
      <c r="E768" s="84">
        <v>0.56212046610864919</v>
      </c>
      <c r="F768" s="84">
        <v>0.56492168178070901</v>
      </c>
      <c r="G768" s="84">
        <v>0.59516319307904053</v>
      </c>
      <c r="H768" s="84">
        <v>0.48785117691723612</v>
      </c>
      <c r="I768" s="84">
        <v>0.46902204483968601</v>
      </c>
      <c r="J768" s="84">
        <v>0.51758173966687238</v>
      </c>
      <c r="K768" s="84">
        <v>0.42760180995475111</v>
      </c>
      <c r="L768" s="84">
        <v>0.46046398310819969</v>
      </c>
      <c r="M768" s="84">
        <v>0.49163050216986981</v>
      </c>
      <c r="N768" s="84">
        <v>0.13913431142092891</v>
      </c>
      <c r="O768" s="84">
        <v>0.2164127898998216</v>
      </c>
      <c r="P768" s="84">
        <v>0.19517697890726429</v>
      </c>
      <c r="Q768" s="84">
        <v>0.43644194756554311</v>
      </c>
      <c r="R768" s="84">
        <v>0.22682298886996469</v>
      </c>
      <c r="S768" s="84">
        <v>0.1685677627994446</v>
      </c>
      <c r="T768" s="84">
        <v>0.26870389884088508</v>
      </c>
      <c r="U768" s="84">
        <v>0.18033306396666199</v>
      </c>
      <c r="V768" s="84">
        <v>0.2003587666950839</v>
      </c>
      <c r="W768" s="84">
        <v>0.32225975279314062</v>
      </c>
      <c r="X768" s="84">
        <v>0.16244150839526561</v>
      </c>
      <c r="Y768" s="84">
        <v>0.21357119039679889</v>
      </c>
      <c r="Z768" s="84">
        <v>0.11729281327271281</v>
      </c>
      <c r="AA768" s="84">
        <v>0.13289542369932139</v>
      </c>
      <c r="AB768" s="84">
        <v>0.15089719994741679</v>
      </c>
      <c r="AC768" s="84">
        <v>0.19421375873923291</v>
      </c>
      <c r="AD768" s="84">
        <v>0.17161822643243299</v>
      </c>
      <c r="AE768" s="84">
        <v>0.22963515669222459</v>
      </c>
      <c r="AF768" s="84">
        <v>0.65835312747426755</v>
      </c>
      <c r="AG768" s="84">
        <v>0.53348349649138005</v>
      </c>
      <c r="AH768" s="84">
        <v>0.59594812645670237</v>
      </c>
      <c r="AI768" s="84">
        <v>0.59074041350061857</v>
      </c>
      <c r="AJ768" s="84">
        <v>0.55989106088373042</v>
      </c>
      <c r="AK768" s="84">
        <v>0.59991169420966306</v>
      </c>
    </row>
    <row r="769" spans="1:37">
      <c r="A769" s="84">
        <v>2</v>
      </c>
      <c r="B769" s="84">
        <v>0.59346642468239563</v>
      </c>
      <c r="C769" s="84">
        <v>0.49378247718518109</v>
      </c>
      <c r="D769" s="84">
        <v>0.5839670285017704</v>
      </c>
      <c r="E769" s="84">
        <v>0.48186443459707862</v>
      </c>
      <c r="F769" s="84">
        <v>0.47968437168766931</v>
      </c>
      <c r="G769" s="84">
        <v>0.51998951369773228</v>
      </c>
      <c r="H769" s="84">
        <v>0.44001518602885348</v>
      </c>
      <c r="I769" s="84">
        <v>0.41472691720461791</v>
      </c>
      <c r="J769" s="84">
        <v>0.4465007882651314</v>
      </c>
      <c r="K769" s="84">
        <v>0.39899806076276662</v>
      </c>
      <c r="L769" s="84">
        <v>0.42356731003492071</v>
      </c>
      <c r="M769" s="84">
        <v>0.4342064476131432</v>
      </c>
      <c r="N769" s="84">
        <v>9.3945043365485953E-2</v>
      </c>
      <c r="O769" s="84">
        <v>0.18420474818169341</v>
      </c>
      <c r="P769" s="84">
        <v>0.1599940403975906</v>
      </c>
      <c r="Q769" s="84">
        <v>0.3414232209737828</v>
      </c>
      <c r="R769" s="84">
        <v>0.1821523349308829</v>
      </c>
      <c r="S769" s="84">
        <v>0.1380564880397912</v>
      </c>
      <c r="T769" s="84">
        <v>0.19377122116848139</v>
      </c>
      <c r="U769" s="84">
        <v>0.1439447956774573</v>
      </c>
      <c r="V769" s="84">
        <v>0.15577934072179589</v>
      </c>
      <c r="W769" s="84">
        <v>0.23807579525630079</v>
      </c>
      <c r="X769" s="84">
        <v>0.1213597577759427</v>
      </c>
      <c r="Y769" s="84">
        <v>0.16436034233633429</v>
      </c>
      <c r="Z769" s="84">
        <v>8.9415330621360783E-2</v>
      </c>
      <c r="AA769" s="84">
        <v>0.11774839046459019</v>
      </c>
      <c r="AB769" s="84">
        <v>0.1153707111870646</v>
      </c>
      <c r="AC769" s="84">
        <v>0.14013673761056819</v>
      </c>
      <c r="AD769" s="84">
        <v>0.14619076947140999</v>
      </c>
      <c r="AE769" s="84">
        <v>0.18725878660011319</v>
      </c>
      <c r="AF769" s="84">
        <v>0.59263657957244653</v>
      </c>
      <c r="AG769" s="84">
        <v>0.44907447515088522</v>
      </c>
      <c r="AH769" s="84">
        <v>0.51048825673818199</v>
      </c>
      <c r="AI769" s="84">
        <v>0.52571125640572536</v>
      </c>
      <c r="AJ769" s="84">
        <v>0.4852372225615964</v>
      </c>
      <c r="AK769" s="84">
        <v>0.54314368613599084</v>
      </c>
    </row>
    <row r="770" spans="1:37">
      <c r="A770" s="84">
        <v>3</v>
      </c>
      <c r="B770" s="84">
        <v>0.55208711433756807</v>
      </c>
      <c r="C770" s="84">
        <v>0.46549985781132841</v>
      </c>
      <c r="D770" s="84">
        <v>0.53555465258025181</v>
      </c>
      <c r="E770" s="84">
        <v>0.44707040866568187</v>
      </c>
      <c r="F770" s="84">
        <v>0.44829819809209759</v>
      </c>
      <c r="G770" s="84">
        <v>0.48197666797745442</v>
      </c>
      <c r="H770" s="84">
        <v>0.43052391799544409</v>
      </c>
      <c r="I770" s="84">
        <v>0.39166421128760082</v>
      </c>
      <c r="J770" s="84">
        <v>0.41277674960586752</v>
      </c>
      <c r="K770" s="84">
        <v>0.38930187459599219</v>
      </c>
      <c r="L770" s="84">
        <v>0.41617714734306072</v>
      </c>
      <c r="M770" s="84">
        <v>0.42940173589584629</v>
      </c>
      <c r="N770" s="84">
        <v>7.6477263516251934E-2</v>
      </c>
      <c r="O770" s="84">
        <v>0.1707424180046658</v>
      </c>
      <c r="P770" s="84">
        <v>0.1528425175063321</v>
      </c>
      <c r="Q770" s="84">
        <v>0.26677902621722849</v>
      </c>
      <c r="R770" s="84">
        <v>0.15097239275953581</v>
      </c>
      <c r="S770" s="84">
        <v>0.12199237218131009</v>
      </c>
      <c r="T770" s="84">
        <v>0.13601061546267029</v>
      </c>
      <c r="U770" s="84">
        <v>0.12278366687265289</v>
      </c>
      <c r="V770" s="84">
        <v>0.1274687411196363</v>
      </c>
      <c r="W770" s="84">
        <v>0.17709067963327271</v>
      </c>
      <c r="X770" s="84">
        <v>9.9566473988439291E-2</v>
      </c>
      <c r="Y770" s="84">
        <v>0.13264143603423359</v>
      </c>
      <c r="Z770" s="84">
        <v>7.4379835686368356E-2</v>
      </c>
      <c r="AA770" s="84">
        <v>0.11130154863407</v>
      </c>
      <c r="AB770" s="84">
        <v>9.788681477586432E-2</v>
      </c>
      <c r="AC770" s="84">
        <v>9.6952373594963101E-2</v>
      </c>
      <c r="AD770" s="84">
        <v>0.13174179546587669</v>
      </c>
      <c r="AE770" s="84">
        <v>0.162970205320846</v>
      </c>
      <c r="AF770" s="84">
        <v>0.55700712589073642</v>
      </c>
      <c r="AG770" s="84">
        <v>0.41595194778942512</v>
      </c>
      <c r="AH770" s="84">
        <v>0.46142353433335331</v>
      </c>
      <c r="AI770" s="84">
        <v>0.50521293514755261</v>
      </c>
      <c r="AJ770" s="84">
        <v>0.46548564447159441</v>
      </c>
      <c r="AK770" s="84">
        <v>0.50731676548505111</v>
      </c>
    </row>
    <row r="771" spans="1:37">
      <c r="A771" s="84">
        <v>4</v>
      </c>
      <c r="B771" s="84">
        <v>0.53557168784029041</v>
      </c>
      <c r="C771" s="84">
        <v>0.4539955016674852</v>
      </c>
      <c r="D771" s="84">
        <v>0.51361235270215355</v>
      </c>
      <c r="E771" s="84">
        <v>0.43131462333825688</v>
      </c>
      <c r="F771" s="84">
        <v>0.43934754445883878</v>
      </c>
      <c r="G771" s="84">
        <v>0.4791584742430201</v>
      </c>
      <c r="H771" s="84">
        <v>0.43147304479878512</v>
      </c>
      <c r="I771" s="84">
        <v>0.38132483325743988</v>
      </c>
      <c r="J771" s="84">
        <v>0.38672972787716781</v>
      </c>
      <c r="K771" s="84">
        <v>0.38493859082094373</v>
      </c>
      <c r="L771" s="84">
        <v>0.41785549930971011</v>
      </c>
      <c r="M771" s="84">
        <v>0.42304711717296961</v>
      </c>
      <c r="N771" s="84">
        <v>7.2505471346356487E-2</v>
      </c>
      <c r="O771" s="84">
        <v>0.1647591601482091</v>
      </c>
      <c r="P771" s="84">
        <v>0.14179596875465589</v>
      </c>
      <c r="Q771" s="84">
        <v>0.20449438202247189</v>
      </c>
      <c r="R771" s="84">
        <v>0.12967085198241371</v>
      </c>
      <c r="S771" s="84">
        <v>0.1018155614531522</v>
      </c>
      <c r="T771" s="84">
        <v>9.8154002263591306E-2</v>
      </c>
      <c r="U771" s="84">
        <v>0.1067484273739919</v>
      </c>
      <c r="V771" s="84">
        <v>0.10546319977266271</v>
      </c>
      <c r="W771" s="84">
        <v>0.1381537433651312</v>
      </c>
      <c r="X771" s="84">
        <v>8.90448665015139E-2</v>
      </c>
      <c r="Y771" s="84">
        <v>0.1046182060686896</v>
      </c>
      <c r="Z771" s="84">
        <v>7.0989869984844856E-2</v>
      </c>
      <c r="AA771" s="84">
        <v>0.1076909692013225</v>
      </c>
      <c r="AB771" s="84">
        <v>8.8224661495990508E-2</v>
      </c>
      <c r="AC771" s="84">
        <v>7.512843292518058E-2</v>
      </c>
      <c r="AD771" s="84">
        <v>0.1273034773342718</v>
      </c>
      <c r="AE771" s="84">
        <v>0.14269541501569491</v>
      </c>
      <c r="AF771" s="84">
        <v>0.54315122723673792</v>
      </c>
      <c r="AG771" s="84">
        <v>0.40448756822316562</v>
      </c>
      <c r="AH771" s="84">
        <v>0.44062630729695812</v>
      </c>
      <c r="AI771" s="84">
        <v>0.49902809683689697</v>
      </c>
      <c r="AJ771" s="84">
        <v>0.46421299124414572</v>
      </c>
      <c r="AK771" s="84">
        <v>0.49110634540179132</v>
      </c>
    </row>
    <row r="772" spans="1:37">
      <c r="A772" s="84">
        <v>5</v>
      </c>
      <c r="B772" s="84">
        <v>0.52649727767695098</v>
      </c>
      <c r="C772" s="84">
        <v>0.45254776246736111</v>
      </c>
      <c r="D772" s="84">
        <v>0.49817147501015852</v>
      </c>
      <c r="E772" s="84">
        <v>0.42557032660429989</v>
      </c>
      <c r="F772" s="84">
        <v>0.44550111883170429</v>
      </c>
      <c r="G772" s="84">
        <v>0.47725783195700622</v>
      </c>
      <c r="H772" s="84">
        <v>0.46070615034168572</v>
      </c>
      <c r="I772" s="84">
        <v>0.41068223823427003</v>
      </c>
      <c r="J772" s="84">
        <v>0.40770443484817342</v>
      </c>
      <c r="K772" s="84">
        <v>0.42194570135746601</v>
      </c>
      <c r="L772" s="84">
        <v>0.47072358625916999</v>
      </c>
      <c r="M772" s="84">
        <v>0.46636701797892133</v>
      </c>
      <c r="N772" s="84">
        <v>7.9273729431790563E-2</v>
      </c>
      <c r="O772" s="84">
        <v>0.1839440098806093</v>
      </c>
      <c r="P772" s="84">
        <v>0.15047996083689849</v>
      </c>
      <c r="Q772" s="84">
        <v>0.17003745318352059</v>
      </c>
      <c r="R772" s="84">
        <v>0.1302887471778825</v>
      </c>
      <c r="S772" s="84">
        <v>0.1013234441183191</v>
      </c>
      <c r="T772" s="84">
        <v>7.8562229247160748E-2</v>
      </c>
      <c r="U772" s="84">
        <v>0.114623441238453</v>
      </c>
      <c r="V772" s="84">
        <v>0.1023195510088093</v>
      </c>
      <c r="W772" s="84">
        <v>0.1151776103336922</v>
      </c>
      <c r="X772" s="84">
        <v>9.6132672722268095E-2</v>
      </c>
      <c r="Y772" s="84">
        <v>0.10225630765810829</v>
      </c>
      <c r="Z772" s="84">
        <v>7.7809683337321536E-2</v>
      </c>
      <c r="AA772" s="84">
        <v>0.1193231251087525</v>
      </c>
      <c r="AB772" s="84">
        <v>9.4698961482844762E-2</v>
      </c>
      <c r="AC772" s="84">
        <v>7.5785082467457215E-2</v>
      </c>
      <c r="AD772" s="84">
        <v>0.1404717912621834</v>
      </c>
      <c r="AE772" s="84">
        <v>0.1504657026707148</v>
      </c>
      <c r="AF772" s="84">
        <v>0.53741092636579568</v>
      </c>
      <c r="AG772" s="84">
        <v>0.40832827976551439</v>
      </c>
      <c r="AH772" s="84">
        <v>0.43202055817844981</v>
      </c>
      <c r="AI772" s="84">
        <v>0.50220887082523413</v>
      </c>
      <c r="AJ772" s="84">
        <v>0.47151802076970062</v>
      </c>
      <c r="AK772" s="84">
        <v>0.47975274378705679</v>
      </c>
    </row>
    <row r="773" spans="1:37">
      <c r="A773" s="84">
        <v>6</v>
      </c>
      <c r="B773" s="84">
        <v>0.56460980036297637</v>
      </c>
      <c r="C773" s="84">
        <v>0.48809493032755058</v>
      </c>
      <c r="D773" s="84">
        <v>0.53480002321936482</v>
      </c>
      <c r="E773" s="84">
        <v>0.45593303791235851</v>
      </c>
      <c r="F773" s="84">
        <v>0.49146154752090448</v>
      </c>
      <c r="G773" s="84">
        <v>0.52313540437803119</v>
      </c>
      <c r="H773" s="84">
        <v>0.51594533029612755</v>
      </c>
      <c r="I773" s="84">
        <v>0.47301315190314208</v>
      </c>
      <c r="J773" s="84">
        <v>0.46631023373774771</v>
      </c>
      <c r="K773" s="84">
        <v>0.47317388493859069</v>
      </c>
      <c r="L773" s="84">
        <v>0.54199940445575379</v>
      </c>
      <c r="M773" s="84">
        <v>0.52952572845629264</v>
      </c>
      <c r="N773" s="84">
        <v>9.2729188619599584E-2</v>
      </c>
      <c r="O773" s="84">
        <v>0.21697543570742411</v>
      </c>
      <c r="P773" s="84">
        <v>0.17216865674818549</v>
      </c>
      <c r="Q773" s="84">
        <v>0.20217228464419479</v>
      </c>
      <c r="R773" s="84">
        <v>0.15508377232938569</v>
      </c>
      <c r="S773" s="84">
        <v>0.1218693428476018</v>
      </c>
      <c r="T773" s="84">
        <v>9.6866096866096846E-2</v>
      </c>
      <c r="U773" s="84">
        <v>0.13686995927809731</v>
      </c>
      <c r="V773" s="84">
        <v>0.11942313157146919</v>
      </c>
      <c r="W773" s="84">
        <v>0.1223414127166772</v>
      </c>
      <c r="X773" s="84">
        <v>0.11308835672997521</v>
      </c>
      <c r="Y773" s="84">
        <v>0.113051572746471</v>
      </c>
      <c r="Z773" s="84">
        <v>9.0292733508813922E-2</v>
      </c>
      <c r="AA773" s="84">
        <v>0.13995127892813641</v>
      </c>
      <c r="AB773" s="84">
        <v>0.1078283160247141</v>
      </c>
      <c r="AC773" s="84">
        <v>8.7373015566456796E-2</v>
      </c>
      <c r="AD773" s="84">
        <v>0.16345524044148549</v>
      </c>
      <c r="AE773" s="84">
        <v>0.17056038697061701</v>
      </c>
      <c r="AF773" s="84">
        <v>0.57739509105304831</v>
      </c>
      <c r="AG773" s="84">
        <v>0.45594732738456201</v>
      </c>
      <c r="AH773" s="84">
        <v>0.47839598398374478</v>
      </c>
      <c r="AI773" s="84">
        <v>0.54037815868528005</v>
      </c>
      <c r="AJ773" s="84">
        <v>0.51211565872531073</v>
      </c>
      <c r="AK773" s="84">
        <v>0.51778730919641736</v>
      </c>
    </row>
    <row r="774" spans="1:37">
      <c r="A774" s="84">
        <v>7</v>
      </c>
      <c r="B774" s="84">
        <v>0.61215970961887467</v>
      </c>
      <c r="C774" s="84">
        <v>0.538248752617564</v>
      </c>
      <c r="D774" s="84">
        <v>0.58315435072850752</v>
      </c>
      <c r="E774" s="84">
        <v>0.50073855243722309</v>
      </c>
      <c r="F774" s="84">
        <v>0.55279119067247673</v>
      </c>
      <c r="G774" s="84">
        <v>0.5780574125049156</v>
      </c>
      <c r="H774" s="84">
        <v>0.59757023538344711</v>
      </c>
      <c r="I774" s="84">
        <v>0.56936222644845047</v>
      </c>
      <c r="J774" s="84">
        <v>0.52327095757077258</v>
      </c>
      <c r="K774" s="84">
        <v>0.53797672915319961</v>
      </c>
      <c r="L774" s="84">
        <v>0.62984218077474885</v>
      </c>
      <c r="M774" s="84">
        <v>0.57083075015499063</v>
      </c>
      <c r="N774" s="84">
        <v>0.1113317662316609</v>
      </c>
      <c r="O774" s="84">
        <v>0.26071085494716623</v>
      </c>
      <c r="P774" s="84">
        <v>0.19264414788327691</v>
      </c>
      <c r="Q774" s="84">
        <v>0.30898876404494391</v>
      </c>
      <c r="R774" s="84">
        <v>0.20491939636392439</v>
      </c>
      <c r="S774" s="84">
        <v>0.1605357048702041</v>
      </c>
      <c r="T774" s="84">
        <v>0.1586465285095422</v>
      </c>
      <c r="U774" s="84">
        <v>0.17455752562944651</v>
      </c>
      <c r="V774" s="84">
        <v>0.1575554134697357</v>
      </c>
      <c r="W774" s="84">
        <v>0.16666048030882299</v>
      </c>
      <c r="X774" s="84">
        <v>0.14002890173410401</v>
      </c>
      <c r="Y774" s="84">
        <v>0.13039068578415031</v>
      </c>
      <c r="Z774" s="84">
        <v>0.1077610273590173</v>
      </c>
      <c r="AA774" s="84">
        <v>0.17192448233861149</v>
      </c>
      <c r="AB774" s="84">
        <v>0.1207111870645458</v>
      </c>
      <c r="AC774" s="84">
        <v>0.10502530032059949</v>
      </c>
      <c r="AD774" s="84">
        <v>0.20227586004633841</v>
      </c>
      <c r="AE774" s="84">
        <v>0.19042350640662789</v>
      </c>
      <c r="AF774" s="84">
        <v>0.62846397466349968</v>
      </c>
      <c r="AG774" s="84">
        <v>0.52022871004071747</v>
      </c>
      <c r="AH774" s="84">
        <v>0.53319787246757899</v>
      </c>
      <c r="AI774" s="84">
        <v>0.59233080049478704</v>
      </c>
      <c r="AJ774" s="84">
        <v>0.56717063734473627</v>
      </c>
      <c r="AK774" s="84">
        <v>0.5647786047685126</v>
      </c>
    </row>
    <row r="775" spans="1:37">
      <c r="A775" s="84">
        <v>8</v>
      </c>
      <c r="B775" s="84">
        <v>0.66279491833030857</v>
      </c>
      <c r="C775" s="84">
        <v>0.62868074765388682</v>
      </c>
      <c r="D775" s="84">
        <v>0.61815754339118834</v>
      </c>
      <c r="E775" s="84">
        <v>0.58788774002954203</v>
      </c>
      <c r="F775" s="84">
        <v>0.64418207513838188</v>
      </c>
      <c r="G775" s="84">
        <v>0.60361777428234364</v>
      </c>
      <c r="H775" s="84">
        <v>0.61408504176157941</v>
      </c>
      <c r="I775" s="84">
        <v>0.58556772828328829</v>
      </c>
      <c r="J775" s="84">
        <v>0.5298512577969704</v>
      </c>
      <c r="K775" s="84">
        <v>0.50500969618616676</v>
      </c>
      <c r="L775" s="84">
        <v>0.59508405294929756</v>
      </c>
      <c r="M775" s="84">
        <v>0.55029448233106004</v>
      </c>
      <c r="N775" s="84">
        <v>0.19741428224041499</v>
      </c>
      <c r="O775" s="84">
        <v>0.27321257033072582</v>
      </c>
      <c r="P775" s="84">
        <v>0.21341761913883739</v>
      </c>
      <c r="Q775" s="84">
        <v>0.47104868913857678</v>
      </c>
      <c r="R775" s="84">
        <v>0.2493603200380243</v>
      </c>
      <c r="S775" s="84">
        <v>0.20700564177373151</v>
      </c>
      <c r="T775" s="84">
        <v>0.27545564531865901</v>
      </c>
      <c r="U775" s="84">
        <v>0.21460601163030221</v>
      </c>
      <c r="V775" s="84">
        <v>0.21684072179596481</v>
      </c>
      <c r="W775" s="84">
        <v>0.30299543446791138</v>
      </c>
      <c r="X775" s="84">
        <v>0.18027800715661979</v>
      </c>
      <c r="Y775" s="84">
        <v>0.1964265866399911</v>
      </c>
      <c r="Z775" s="84">
        <v>0.11306532663316581</v>
      </c>
      <c r="AA775" s="84">
        <v>0.17166347659648509</v>
      </c>
      <c r="AB775" s="84">
        <v>0.12715262258446169</v>
      </c>
      <c r="AC775" s="84">
        <v>0.1390938236316582</v>
      </c>
      <c r="AD775" s="84">
        <v>0.20560948666060541</v>
      </c>
      <c r="AE775" s="84">
        <v>0.20887150722996961</v>
      </c>
      <c r="AF775" s="84">
        <v>0.66330166270783852</v>
      </c>
      <c r="AG775" s="84">
        <v>0.60567732247538175</v>
      </c>
      <c r="AH775" s="84">
        <v>0.55483176955716251</v>
      </c>
      <c r="AI775" s="84">
        <v>0.67291040819932846</v>
      </c>
      <c r="AJ775" s="84">
        <v>0.65727448584809611</v>
      </c>
      <c r="AK775" s="84">
        <v>0.59574870695092719</v>
      </c>
    </row>
    <row r="776" spans="1:37">
      <c r="A776" s="84">
        <v>9</v>
      </c>
      <c r="B776" s="84">
        <v>0.61869328493647902</v>
      </c>
      <c r="C776" s="84">
        <v>0.61035133528088714</v>
      </c>
      <c r="D776" s="84">
        <v>0.58530214198641661</v>
      </c>
      <c r="E776" s="84">
        <v>0.57820449696372878</v>
      </c>
      <c r="F776" s="84">
        <v>0.60905664821575789</v>
      </c>
      <c r="G776" s="84">
        <v>0.55826451697470192</v>
      </c>
      <c r="H776" s="84">
        <v>0.53018223234624151</v>
      </c>
      <c r="I776" s="84">
        <v>0.52679934642273596</v>
      </c>
      <c r="J776" s="84">
        <v>0.517855918842964</v>
      </c>
      <c r="K776" s="84">
        <v>0.41127989657401409</v>
      </c>
      <c r="L776" s="84">
        <v>0.50740369778836525</v>
      </c>
      <c r="M776" s="84">
        <v>0.51325170489770611</v>
      </c>
      <c r="N776" s="84">
        <v>0.36110885952824839</v>
      </c>
      <c r="O776" s="84">
        <v>0.29512831069027029</v>
      </c>
      <c r="P776" s="84">
        <v>0.27575931719983832</v>
      </c>
      <c r="Q776" s="84">
        <v>0.62022471910112376</v>
      </c>
      <c r="R776" s="84">
        <v>0.30961302332950441</v>
      </c>
      <c r="S776" s="84">
        <v>0.26359913527954021</v>
      </c>
      <c r="T776" s="84">
        <v>0.41084182180072593</v>
      </c>
      <c r="U776" s="84">
        <v>0.26836050767695019</v>
      </c>
      <c r="V776" s="84">
        <v>0.27001633986928109</v>
      </c>
      <c r="W776" s="84">
        <v>0.46564715489402791</v>
      </c>
      <c r="X776" s="84">
        <v>0.2436140930360583</v>
      </c>
      <c r="Y776" s="84">
        <v>0.28727631432699802</v>
      </c>
      <c r="Z776" s="84">
        <v>0.1686208821887214</v>
      </c>
      <c r="AA776" s="84">
        <v>0.16057073255611631</v>
      </c>
      <c r="AB776" s="84">
        <v>0.1717332719863284</v>
      </c>
      <c r="AC776" s="84">
        <v>0.29132063810884928</v>
      </c>
      <c r="AD776" s="84">
        <v>0.21863116012161371</v>
      </c>
      <c r="AE776" s="84">
        <v>0.2690526424123913</v>
      </c>
      <c r="AF776" s="84">
        <v>0.6062945368171021</v>
      </c>
      <c r="AG776" s="84">
        <v>0.57850356637500366</v>
      </c>
      <c r="AH776" s="84">
        <v>0.52465188549572706</v>
      </c>
      <c r="AI776" s="84">
        <v>0.6287329916946458</v>
      </c>
      <c r="AJ776" s="84">
        <v>0.61415699450213801</v>
      </c>
      <c r="AK776" s="84">
        <v>0.5591018039611455</v>
      </c>
    </row>
    <row r="777" spans="1:37">
      <c r="A777" s="84">
        <v>10</v>
      </c>
      <c r="B777" s="84">
        <v>0.46533575317604359</v>
      </c>
      <c r="C777" s="84">
        <v>0.47343657092629438</v>
      </c>
      <c r="D777" s="84">
        <v>0.49132176234979957</v>
      </c>
      <c r="E777" s="84">
        <v>0.42573444936812732</v>
      </c>
      <c r="F777" s="84">
        <v>0.48601460369803329</v>
      </c>
      <c r="G777" s="84">
        <v>0.49737842443308428</v>
      </c>
      <c r="H777" s="84">
        <v>0.4810174639331814</v>
      </c>
      <c r="I777" s="84">
        <v>0.50129911874213162</v>
      </c>
      <c r="J777" s="84">
        <v>0.52512166700939078</v>
      </c>
      <c r="K777" s="84">
        <v>0.40223012281835813</v>
      </c>
      <c r="L777" s="84">
        <v>0.49608835710998628</v>
      </c>
      <c r="M777" s="84">
        <v>0.52836329820210781</v>
      </c>
      <c r="N777" s="84">
        <v>0.53838048147847939</v>
      </c>
      <c r="O777" s="84">
        <v>0.36755866611774379</v>
      </c>
      <c r="P777" s="84">
        <v>0.37820062575825297</v>
      </c>
      <c r="Q777" s="84">
        <v>0.80191011235955079</v>
      </c>
      <c r="R777" s="84">
        <v>0.41967758545569761</v>
      </c>
      <c r="S777" s="84">
        <v>0.38084609030353089</v>
      </c>
      <c r="T777" s="84">
        <v>0.58923623307184947</v>
      </c>
      <c r="U777" s="84">
        <v>0.35874887103674502</v>
      </c>
      <c r="V777" s="84">
        <v>0.38698849104859351</v>
      </c>
      <c r="W777" s="84">
        <v>0.69748710144389603</v>
      </c>
      <c r="X777" s="84">
        <v>0.37292870905587672</v>
      </c>
      <c r="Y777" s="84">
        <v>0.43139379793264432</v>
      </c>
      <c r="Z777" s="84">
        <v>0.34003350083752099</v>
      </c>
      <c r="AA777" s="84">
        <v>0.22242909344005571</v>
      </c>
      <c r="AB777" s="84">
        <v>0.26488760352307089</v>
      </c>
      <c r="AC777" s="84">
        <v>0.53177024991309041</v>
      </c>
      <c r="AD777" s="84">
        <v>0.29421943279467411</v>
      </c>
      <c r="AE777" s="84">
        <v>0.4204703339679926</v>
      </c>
      <c r="AF777" s="84">
        <v>0.50831353919239908</v>
      </c>
      <c r="AG777" s="84">
        <v>0.50697392359005455</v>
      </c>
      <c r="AH777" s="84">
        <v>0.50887467877846171</v>
      </c>
      <c r="AI777" s="84">
        <v>0.46403958296518832</v>
      </c>
      <c r="AJ777" s="84">
        <v>0.49200773773162298</v>
      </c>
      <c r="AK777" s="84">
        <v>0.48196038854547751</v>
      </c>
    </row>
    <row r="778" spans="1:37">
      <c r="A778" s="84">
        <v>11</v>
      </c>
      <c r="B778" s="84">
        <v>0.46170598911070782</v>
      </c>
      <c r="C778" s="84">
        <v>0.46076885292520858</v>
      </c>
      <c r="D778" s="84">
        <v>0.49149590758692763</v>
      </c>
      <c r="E778" s="84">
        <v>0.41342524208107662</v>
      </c>
      <c r="F778" s="84">
        <v>0.4734719114356376</v>
      </c>
      <c r="G778" s="84">
        <v>0.50124524839428508</v>
      </c>
      <c r="H778" s="84">
        <v>0.47646165527714501</v>
      </c>
      <c r="I778" s="84">
        <v>0.49923660032678863</v>
      </c>
      <c r="J778" s="84">
        <v>0.53177051202961134</v>
      </c>
      <c r="K778" s="84">
        <v>0.39835164835164832</v>
      </c>
      <c r="L778" s="84">
        <v>0.49121572236810052</v>
      </c>
      <c r="M778" s="84">
        <v>0.53254804711717307</v>
      </c>
      <c r="N778" s="84">
        <v>0.72627056820945135</v>
      </c>
      <c r="O778" s="84">
        <v>0.46020310141347592</v>
      </c>
      <c r="P778" s="84">
        <v>0.50922674158738279</v>
      </c>
      <c r="Q778" s="84">
        <v>0.92071161048689143</v>
      </c>
      <c r="R778" s="84">
        <v>0.55055254089594796</v>
      </c>
      <c r="S778" s="84">
        <v>0.53748000773327242</v>
      </c>
      <c r="T778" s="84">
        <v>0.78851032275689803</v>
      </c>
      <c r="U778" s="84">
        <v>0.48294275165977413</v>
      </c>
      <c r="V778" s="84">
        <v>0.54235933503836331</v>
      </c>
      <c r="W778" s="84">
        <v>0.88994469396087761</v>
      </c>
      <c r="X778" s="84">
        <v>0.54996559317368576</v>
      </c>
      <c r="Y778" s="84">
        <v>0.57920695787484722</v>
      </c>
      <c r="Z778" s="84">
        <v>0.57948472521336858</v>
      </c>
      <c r="AA778" s="84">
        <v>0.36979293544457981</v>
      </c>
      <c r="AB778" s="84">
        <v>0.4316912054686472</v>
      </c>
      <c r="AC778" s="84">
        <v>0.80478195372552053</v>
      </c>
      <c r="AD778" s="84">
        <v>0.42745696102296388</v>
      </c>
      <c r="AE778" s="84">
        <v>0.62530232079452497</v>
      </c>
      <c r="AF778" s="84">
        <v>0.50435471100554241</v>
      </c>
      <c r="AG778" s="84">
        <v>0.49524964625025258</v>
      </c>
      <c r="AH778" s="84">
        <v>0.51054801888483836</v>
      </c>
      <c r="AI778" s="84">
        <v>0.45149319667785831</v>
      </c>
      <c r="AJ778" s="84">
        <v>0.47930665852168608</v>
      </c>
      <c r="AK778" s="84">
        <v>0.48107733064210928</v>
      </c>
    </row>
    <row r="779" spans="1:37">
      <c r="A779" s="84">
        <v>12</v>
      </c>
      <c r="B779" s="84">
        <v>0.46678765880217787</v>
      </c>
      <c r="C779" s="84">
        <v>0.46674077712572049</v>
      </c>
      <c r="D779" s="84">
        <v>0.49695245835026408</v>
      </c>
      <c r="E779" s="84">
        <v>0.41539471524700472</v>
      </c>
      <c r="F779" s="84">
        <v>0.47747615121893783</v>
      </c>
      <c r="G779" s="84">
        <v>0.50642286013894355</v>
      </c>
      <c r="H779" s="84">
        <v>0.46659073652239941</v>
      </c>
      <c r="I779" s="84">
        <v>0.48860257680872149</v>
      </c>
      <c r="J779" s="84">
        <v>0.52786345877030638</v>
      </c>
      <c r="K779" s="84">
        <v>0.45216548157724618</v>
      </c>
      <c r="L779" s="84">
        <v>0.48804850978587472</v>
      </c>
      <c r="M779" s="84">
        <v>0.52293862368257904</v>
      </c>
      <c r="N779" s="84">
        <v>0.85952824835859609</v>
      </c>
      <c r="O779" s="84">
        <v>0.55760944147111291</v>
      </c>
      <c r="P779" s="84">
        <v>0.60741119128195298</v>
      </c>
      <c r="Q779" s="84">
        <v>0.95468164794007504</v>
      </c>
      <c r="R779" s="84">
        <v>0.66557610805244172</v>
      </c>
      <c r="S779" s="84">
        <v>0.67857707787756816</v>
      </c>
      <c r="T779" s="84">
        <v>0.9448152050891776</v>
      </c>
      <c r="U779" s="84">
        <v>0.63735323477682204</v>
      </c>
      <c r="V779" s="84">
        <v>0.68725134981528857</v>
      </c>
      <c r="W779" s="84">
        <v>0.94766341264244103</v>
      </c>
      <c r="X779" s="84">
        <v>0.705002752546105</v>
      </c>
      <c r="Y779" s="84">
        <v>0.73016005335111722</v>
      </c>
      <c r="Z779" s="84">
        <v>0.75424742761426178</v>
      </c>
      <c r="AA779" s="84">
        <v>0.53333913346093631</v>
      </c>
      <c r="AB779" s="84">
        <v>0.59681871960036814</v>
      </c>
      <c r="AC779" s="84">
        <v>0.96075553323805474</v>
      </c>
      <c r="AD779" s="84">
        <v>0.564683109951022</v>
      </c>
      <c r="AE779" s="84">
        <v>0.79416456542993885</v>
      </c>
      <c r="AF779" s="84">
        <v>0.50989707046714172</v>
      </c>
      <c r="AG779" s="84">
        <v>0.50209362095353616</v>
      </c>
      <c r="AH779" s="84">
        <v>0.51670351999043795</v>
      </c>
      <c r="AI779" s="84">
        <v>0.45803145432055142</v>
      </c>
      <c r="AJ779" s="84">
        <v>0.48709529627367137</v>
      </c>
      <c r="AK779" s="84">
        <v>0.48599722467516088</v>
      </c>
    </row>
    <row r="780" spans="1:37">
      <c r="A780" s="84">
        <v>13</v>
      </c>
      <c r="B780" s="84">
        <v>0.45952813067150627</v>
      </c>
      <c r="C780" s="84">
        <v>0.45311651715312418</v>
      </c>
      <c r="D780" s="84">
        <v>0.4937017472572125</v>
      </c>
      <c r="E780" s="84">
        <v>0.40144428032168061</v>
      </c>
      <c r="F780" s="84">
        <v>0.46384407019196799</v>
      </c>
      <c r="G780" s="84">
        <v>0.50176956350766821</v>
      </c>
      <c r="H780" s="84">
        <v>0.46260440394836738</v>
      </c>
      <c r="I780" s="84">
        <v>0.48790614201912519</v>
      </c>
      <c r="J780" s="84">
        <v>0.5373911851394888</v>
      </c>
      <c r="K780" s="84">
        <v>0.54589528118939878</v>
      </c>
      <c r="L780" s="84">
        <v>0.50694350450718728</v>
      </c>
      <c r="M780" s="84">
        <v>0.53502789832610054</v>
      </c>
      <c r="N780" s="84">
        <v>0.92972359568776841</v>
      </c>
      <c r="O780" s="84">
        <v>0.64664470975710164</v>
      </c>
      <c r="P780" s="84">
        <v>0.70542536662196964</v>
      </c>
      <c r="Q780" s="84">
        <v>0.9758801498127343</v>
      </c>
      <c r="R780" s="84">
        <v>0.75656513645185541</v>
      </c>
      <c r="S780" s="84">
        <v>0.79529676432852348</v>
      </c>
      <c r="T780" s="84">
        <v>0.98204737930765318</v>
      </c>
      <c r="U780" s="84">
        <v>0.74472754353440784</v>
      </c>
      <c r="V780" s="84">
        <v>0.79319408922989487</v>
      </c>
      <c r="W780" s="84">
        <v>0.97201291711517768</v>
      </c>
      <c r="X780" s="84">
        <v>0.81619185246352877</v>
      </c>
      <c r="Y780" s="84">
        <v>0.84689340891408238</v>
      </c>
      <c r="Z780" s="84">
        <v>0.87453138709420131</v>
      </c>
      <c r="AA780" s="84">
        <v>0.69072559596311134</v>
      </c>
      <c r="AB780" s="84">
        <v>0.76329367687656091</v>
      </c>
      <c r="AC780" s="84">
        <v>0.99296998725327368</v>
      </c>
      <c r="AD780" s="84">
        <v>0.68649245779198542</v>
      </c>
      <c r="AE780" s="84">
        <v>0.89299130345288946</v>
      </c>
      <c r="AF780" s="84">
        <v>0.50277117973079966</v>
      </c>
      <c r="AG780" s="84">
        <v>0.48901209968523501</v>
      </c>
      <c r="AH780" s="84">
        <v>0.51323731548437213</v>
      </c>
      <c r="AI780" s="84">
        <v>0.44495493903516531</v>
      </c>
      <c r="AJ780" s="84">
        <v>0.4731979230299328</v>
      </c>
      <c r="AK780" s="84">
        <v>0.48296959757789831</v>
      </c>
    </row>
    <row r="781" spans="1:37">
      <c r="A781" s="84">
        <v>14</v>
      </c>
      <c r="B781" s="84">
        <v>0.46969147005444639</v>
      </c>
      <c r="C781" s="84">
        <v>0.45562420826762479</v>
      </c>
      <c r="D781" s="84">
        <v>0.50937481859871137</v>
      </c>
      <c r="E781" s="84">
        <v>0.40226489414081729</v>
      </c>
      <c r="F781" s="84">
        <v>0.46658226357319532</v>
      </c>
      <c r="G781" s="84">
        <v>0.5167780836282605</v>
      </c>
      <c r="H781" s="84">
        <v>0.46336370539104033</v>
      </c>
      <c r="I781" s="84">
        <v>0.49029009187582051</v>
      </c>
      <c r="J781" s="84">
        <v>0.54033861128247318</v>
      </c>
      <c r="K781" s="84">
        <v>0.66160310277957335</v>
      </c>
      <c r="L781" s="84">
        <v>0.53016973011017565</v>
      </c>
      <c r="M781" s="84">
        <v>0.53843769373837569</v>
      </c>
      <c r="N781" s="84">
        <v>0.98001945367593413</v>
      </c>
      <c r="O781" s="84">
        <v>0.73986551392891431</v>
      </c>
      <c r="P781" s="84">
        <v>0.78332588383032165</v>
      </c>
      <c r="Q781" s="84">
        <v>0.9745692883895134</v>
      </c>
      <c r="R781" s="84">
        <v>0.82678338020358855</v>
      </c>
      <c r="S781" s="84">
        <v>0.88106578554229564</v>
      </c>
      <c r="T781" s="84">
        <v>0.99371658275767871</v>
      </c>
      <c r="U781" s="84">
        <v>0.83175674605060923</v>
      </c>
      <c r="V781" s="84">
        <v>0.85054347826086973</v>
      </c>
      <c r="W781" s="84">
        <v>0.9861549311458373</v>
      </c>
      <c r="X781" s="84">
        <v>0.89225158271401039</v>
      </c>
      <c r="Y781" s="84">
        <v>0.90827498054907196</v>
      </c>
      <c r="Z781" s="84">
        <v>0.97060700327032001</v>
      </c>
      <c r="AA781" s="84">
        <v>0.81279798155559435</v>
      </c>
      <c r="AB781" s="84">
        <v>0.86643880636256076</v>
      </c>
      <c r="AC781" s="84">
        <v>1</v>
      </c>
      <c r="AD781" s="84">
        <v>0.82045341232366498</v>
      </c>
      <c r="AE781" s="84">
        <v>0.9320228477332374</v>
      </c>
      <c r="AF781" s="84">
        <v>0.51484560570071258</v>
      </c>
      <c r="AG781" s="84">
        <v>0.49308383147073259</v>
      </c>
      <c r="AH781" s="84">
        <v>0.52973166796151328</v>
      </c>
      <c r="AI781" s="84">
        <v>0.44636861636331521</v>
      </c>
      <c r="AJ781" s="84">
        <v>0.47559051109753608</v>
      </c>
      <c r="AK781" s="84">
        <v>0.4981708086287373</v>
      </c>
    </row>
    <row r="782" spans="1:37">
      <c r="A782" s="84">
        <v>15</v>
      </c>
      <c r="B782" s="84">
        <v>0.4637023593466425</v>
      </c>
      <c r="C782" s="84">
        <v>0.45249605749592808</v>
      </c>
      <c r="D782" s="84">
        <v>0.50177047657746565</v>
      </c>
      <c r="E782" s="84">
        <v>0.4001312982110618</v>
      </c>
      <c r="F782" s="84">
        <v>0.4660817336002826</v>
      </c>
      <c r="G782" s="84">
        <v>0.51245248394284981</v>
      </c>
      <c r="H782" s="84">
        <v>0.47342444950645413</v>
      </c>
      <c r="I782" s="84">
        <v>0.50392414217984094</v>
      </c>
      <c r="J782" s="84">
        <v>0.54404003015970936</v>
      </c>
      <c r="K782" s="84">
        <v>0.76712992889463472</v>
      </c>
      <c r="L782" s="84">
        <v>0.5616794347743701</v>
      </c>
      <c r="M782" s="84">
        <v>0.54455982641041545</v>
      </c>
      <c r="N782" s="84">
        <v>1</v>
      </c>
      <c r="O782" s="84">
        <v>0.8243996157540826</v>
      </c>
      <c r="P782" s="84">
        <v>0.86618564161505229</v>
      </c>
      <c r="Q782" s="84">
        <v>0.98041198501872684</v>
      </c>
      <c r="R782" s="84">
        <v>0.88843030855151095</v>
      </c>
      <c r="S782" s="84">
        <v>0.93528657046944474</v>
      </c>
      <c r="T782" s="84">
        <v>0.99894625922023195</v>
      </c>
      <c r="U782" s="84">
        <v>0.89595316188936991</v>
      </c>
      <c r="V782" s="84">
        <v>0.90652529127593073</v>
      </c>
      <c r="W782" s="84">
        <v>0.99187112579340053</v>
      </c>
      <c r="X782" s="84">
        <v>0.9451692815854662</v>
      </c>
      <c r="Y782" s="84">
        <v>0.95931977325775264</v>
      </c>
      <c r="Z782" s="84">
        <v>0.98823482491824211</v>
      </c>
      <c r="AA782" s="84">
        <v>0.92030624673742834</v>
      </c>
      <c r="AB782" s="84">
        <v>0.94725253056395431</v>
      </c>
      <c r="AC782" s="84">
        <v>0.99281548147862031</v>
      </c>
      <c r="AD782" s="84">
        <v>0.91904468623828106</v>
      </c>
      <c r="AE782" s="84">
        <v>0.92546184325631664</v>
      </c>
      <c r="AF782" s="84">
        <v>0.50890736342042764</v>
      </c>
      <c r="AG782" s="84">
        <v>0.49126454705593592</v>
      </c>
      <c r="AH782" s="84">
        <v>0.52250044821609998</v>
      </c>
      <c r="AI782" s="84">
        <v>0.4430111327089592</v>
      </c>
      <c r="AJ782" s="84">
        <v>0.47296884544899198</v>
      </c>
      <c r="AK782" s="84">
        <v>0.48927715403052863</v>
      </c>
    </row>
    <row r="783" spans="1:37">
      <c r="A783" s="84">
        <v>16</v>
      </c>
      <c r="B783" s="84">
        <v>0.4695099818511797</v>
      </c>
      <c r="C783" s="84">
        <v>0.46808510638297851</v>
      </c>
      <c r="D783" s="84">
        <v>0.50293144482498398</v>
      </c>
      <c r="E783" s="84">
        <v>0.41523059248317729</v>
      </c>
      <c r="F783" s="84">
        <v>0.48351195383347068</v>
      </c>
      <c r="G783" s="84">
        <v>0.51546729584480278</v>
      </c>
      <c r="H783" s="84">
        <v>0.51651480637813219</v>
      </c>
      <c r="I783" s="84">
        <v>0.55422816275145326</v>
      </c>
      <c r="J783" s="84">
        <v>0.59284392350401005</v>
      </c>
      <c r="K783" s="84">
        <v>0.87637362637362637</v>
      </c>
      <c r="L783" s="84">
        <v>0.63005874231883263</v>
      </c>
      <c r="M783" s="84">
        <v>0.60407625542467447</v>
      </c>
      <c r="N783" s="84">
        <v>0.99793304693199325</v>
      </c>
      <c r="O783" s="84">
        <v>0.91281734595855635</v>
      </c>
      <c r="P783" s="84">
        <v>0.94248983674946274</v>
      </c>
      <c r="Q783" s="84">
        <v>0.9973782771535582</v>
      </c>
      <c r="R783" s="84">
        <v>0.94002455737315316</v>
      </c>
      <c r="S783" s="84">
        <v>0.97755593440778976</v>
      </c>
      <c r="T783" s="84">
        <v>1</v>
      </c>
      <c r="U783" s="84">
        <v>0.94794092947346775</v>
      </c>
      <c r="V783" s="84">
        <v>0.96353722648479689</v>
      </c>
      <c r="W783" s="84">
        <v>0.99929475520582023</v>
      </c>
      <c r="X783" s="84">
        <v>0.9819983484723368</v>
      </c>
      <c r="Y783" s="84">
        <v>0.98951039235300664</v>
      </c>
      <c r="Z783" s="84">
        <v>1</v>
      </c>
      <c r="AA783" s="84">
        <v>0.98400034800765634</v>
      </c>
      <c r="AB783" s="84">
        <v>0.99993427106612343</v>
      </c>
      <c r="AC783" s="84">
        <v>0.98536057785159703</v>
      </c>
      <c r="AD783" s="84">
        <v>1</v>
      </c>
      <c r="AE783" s="84">
        <v>0.99120053517213003</v>
      </c>
      <c r="AF783" s="84">
        <v>0.51623119556611252</v>
      </c>
      <c r="AG783" s="84">
        <v>0.5084178001097347</v>
      </c>
      <c r="AH783" s="84">
        <v>0.52459212334907068</v>
      </c>
      <c r="AI783" s="84">
        <v>0.45891500265064511</v>
      </c>
      <c r="AJ783" s="84">
        <v>0.49050600692323348</v>
      </c>
      <c r="AK783" s="84">
        <v>0.48997098524031779</v>
      </c>
    </row>
    <row r="784" spans="1:37">
      <c r="A784" s="84">
        <v>17</v>
      </c>
      <c r="B784" s="84">
        <v>0.52431941923774961</v>
      </c>
      <c r="C784" s="84">
        <v>0.52496057495928239</v>
      </c>
      <c r="D784" s="84">
        <v>0.56068961513902582</v>
      </c>
      <c r="E784" s="84">
        <v>0.46939110454620048</v>
      </c>
      <c r="F784" s="84">
        <v>0.54225061830173127</v>
      </c>
      <c r="G784" s="84">
        <v>0.57445274610040642</v>
      </c>
      <c r="H784" s="84">
        <v>0.59187547456340173</v>
      </c>
      <c r="I784" s="84">
        <v>0.63605925052902257</v>
      </c>
      <c r="J784" s="84">
        <v>0.67256151895263561</v>
      </c>
      <c r="K784" s="84">
        <v>0.98109243697478987</v>
      </c>
      <c r="L784" s="84">
        <v>0.71773909747976528</v>
      </c>
      <c r="M784" s="84">
        <v>0.67614693118412905</v>
      </c>
      <c r="N784" s="84">
        <v>0.9920158871686795</v>
      </c>
      <c r="O784" s="84">
        <v>0.98851379168382025</v>
      </c>
      <c r="P784" s="84">
        <v>1</v>
      </c>
      <c r="Q784" s="84">
        <v>0.99970037453183547</v>
      </c>
      <c r="R784" s="84">
        <v>0.9812651008040556</v>
      </c>
      <c r="S784" s="84">
        <v>0.9983478918044888</v>
      </c>
      <c r="T784" s="84">
        <v>0.99196034812473166</v>
      </c>
      <c r="U784" s="84">
        <v>0.98074820554261566</v>
      </c>
      <c r="V784" s="84">
        <v>0.99435208866155178</v>
      </c>
      <c r="W784" s="84">
        <v>1</v>
      </c>
      <c r="X784" s="84">
        <v>1</v>
      </c>
      <c r="Y784" s="84">
        <v>1</v>
      </c>
      <c r="Z784" s="84">
        <v>0.99337959639467199</v>
      </c>
      <c r="AA784" s="84">
        <v>1</v>
      </c>
      <c r="AB784" s="84">
        <v>1</v>
      </c>
      <c r="AC784" s="84">
        <v>0.97412028274556772</v>
      </c>
      <c r="AD784" s="84">
        <v>0.96006491284668272</v>
      </c>
      <c r="AE784" s="84">
        <v>1</v>
      </c>
      <c r="AF784" s="84">
        <v>0.57561361836896274</v>
      </c>
      <c r="AG784" s="84">
        <v>0.56842530826763693</v>
      </c>
      <c r="AH784" s="84">
        <v>0.58387617283212812</v>
      </c>
      <c r="AI784" s="84">
        <v>0.51422512811450782</v>
      </c>
      <c r="AJ784" s="84">
        <v>0.54930258603135818</v>
      </c>
      <c r="AK784" s="84">
        <v>0.54598208653967462</v>
      </c>
    </row>
    <row r="785" spans="1:37">
      <c r="A785" s="84">
        <v>18</v>
      </c>
      <c r="B785" s="84">
        <v>0.61506352087114347</v>
      </c>
      <c r="C785" s="84">
        <v>0.61663348930999706</v>
      </c>
      <c r="D785" s="84">
        <v>0.65786265745631856</v>
      </c>
      <c r="E785" s="84">
        <v>0.54899064500246175</v>
      </c>
      <c r="F785" s="84">
        <v>0.63163938287598631</v>
      </c>
      <c r="G785" s="84">
        <v>0.66568357582907334</v>
      </c>
      <c r="H785" s="84">
        <v>0.68697798025816248</v>
      </c>
      <c r="I785" s="84">
        <v>0.73672086357913902</v>
      </c>
      <c r="J785" s="84">
        <v>0.76454863253135941</v>
      </c>
      <c r="K785" s="84">
        <v>1</v>
      </c>
      <c r="L785" s="84">
        <v>0.80774748923959849</v>
      </c>
      <c r="M785" s="84">
        <v>0.76061686298822084</v>
      </c>
      <c r="N785" s="84">
        <v>0.99371808381292059</v>
      </c>
      <c r="O785" s="84">
        <v>1</v>
      </c>
      <c r="P785" s="84">
        <v>0.97626801183406764</v>
      </c>
      <c r="Q785" s="84">
        <v>1</v>
      </c>
      <c r="R785" s="84">
        <v>1</v>
      </c>
      <c r="S785" s="84">
        <v>1</v>
      </c>
      <c r="T785" s="84">
        <v>0.98836982398626227</v>
      </c>
      <c r="U785" s="84">
        <v>1</v>
      </c>
      <c r="V785" s="84">
        <v>1</v>
      </c>
      <c r="W785" s="84">
        <v>0.99729037526446684</v>
      </c>
      <c r="X785" s="84">
        <v>0.99254060005505051</v>
      </c>
      <c r="Y785" s="84">
        <v>0.96608591752806494</v>
      </c>
      <c r="Z785" s="84">
        <v>0.98990986679428916</v>
      </c>
      <c r="AA785" s="84">
        <v>0.91612145467200279</v>
      </c>
      <c r="AB785" s="84">
        <v>0.91552188773498089</v>
      </c>
      <c r="AC785" s="84">
        <v>0.96658812623121781</v>
      </c>
      <c r="AD785" s="84">
        <v>0.8656284521609916</v>
      </c>
      <c r="AE785" s="84">
        <v>0.93078783512581698</v>
      </c>
      <c r="AF785" s="84">
        <v>0.67339667458432317</v>
      </c>
      <c r="AG785" s="84">
        <v>0.66424095411360429</v>
      </c>
      <c r="AH785" s="84">
        <v>0.68242395266837974</v>
      </c>
      <c r="AI785" s="84">
        <v>0.60505389644813568</v>
      </c>
      <c r="AJ785" s="84">
        <v>0.64482793728364896</v>
      </c>
      <c r="AK785" s="84">
        <v>0.64337075816828559</v>
      </c>
    </row>
    <row r="786" spans="1:37">
      <c r="A786" s="84">
        <v>19</v>
      </c>
      <c r="B786" s="84">
        <v>0.71361161524500916</v>
      </c>
      <c r="C786" s="84">
        <v>0.71939712003309109</v>
      </c>
      <c r="D786" s="84">
        <v>0.76026005688744402</v>
      </c>
      <c r="E786" s="84">
        <v>0.64122763827342844</v>
      </c>
      <c r="F786" s="84">
        <v>0.73468967141679431</v>
      </c>
      <c r="G786" s="84">
        <v>0.76327172630751083</v>
      </c>
      <c r="H786" s="84">
        <v>0.7744874715261959</v>
      </c>
      <c r="I786" s="84">
        <v>0.82516808185787383</v>
      </c>
      <c r="J786" s="84">
        <v>0.83987936116251982</v>
      </c>
      <c r="K786" s="84">
        <v>0.94683257918552033</v>
      </c>
      <c r="L786" s="84">
        <v>0.86584012344008021</v>
      </c>
      <c r="M786" s="84">
        <v>0.82493800371977688</v>
      </c>
      <c r="N786" s="84">
        <v>0.96441598443705923</v>
      </c>
      <c r="O786" s="84">
        <v>0.93334705640181137</v>
      </c>
      <c r="P786" s="84">
        <v>0.87346487027222608</v>
      </c>
      <c r="Q786" s="84">
        <v>0.97992509363295899</v>
      </c>
      <c r="R786" s="84">
        <v>0.91378777676555611</v>
      </c>
      <c r="S786" s="84">
        <v>0.92203455366715292</v>
      </c>
      <c r="T786" s="84">
        <v>0.97451508410412502</v>
      </c>
      <c r="U786" s="84">
        <v>0.88845050783540147</v>
      </c>
      <c r="V786" s="84">
        <v>0.90315075305484527</v>
      </c>
      <c r="W786" s="84">
        <v>0.96614824987936598</v>
      </c>
      <c r="X786" s="84">
        <v>0.89775667492430489</v>
      </c>
      <c r="Y786" s="84">
        <v>0.83965488496165397</v>
      </c>
      <c r="Z786" s="84">
        <v>0.89630693148281104</v>
      </c>
      <c r="AA786" s="84">
        <v>0.76657386462502164</v>
      </c>
      <c r="AB786" s="84">
        <v>0.73836597870382525</v>
      </c>
      <c r="AC786" s="84">
        <v>0.8977944300668238</v>
      </c>
      <c r="AD786" s="84">
        <v>0.76420212921957964</v>
      </c>
      <c r="AE786" s="84">
        <v>0.75971285956877477</v>
      </c>
      <c r="AF786" s="84">
        <v>0.77929532858273953</v>
      </c>
      <c r="AG786" s="84">
        <v>0.7725028155592133</v>
      </c>
      <c r="AH786" s="84">
        <v>0.78676866073029339</v>
      </c>
      <c r="AI786" s="84">
        <v>0.70807563173705601</v>
      </c>
      <c r="AJ786" s="84">
        <v>0.75198533903482001</v>
      </c>
      <c r="AK786" s="84">
        <v>0.74549009713636938</v>
      </c>
    </row>
    <row r="787" spans="1:37">
      <c r="A787" s="84">
        <v>20</v>
      </c>
      <c r="B787" s="84">
        <v>0.7941923774954629</v>
      </c>
      <c r="C787" s="84">
        <v>0.80701119412631495</v>
      </c>
      <c r="D787" s="84">
        <v>0.8368259128112846</v>
      </c>
      <c r="E787" s="84">
        <v>0.71951419661907101</v>
      </c>
      <c r="F787" s="84">
        <v>0.82063361205982821</v>
      </c>
      <c r="G787" s="84">
        <v>0.83595490890024926</v>
      </c>
      <c r="H787" s="84">
        <v>0.9318526955201214</v>
      </c>
      <c r="I787" s="84">
        <v>0.93129402941097694</v>
      </c>
      <c r="J787" s="84">
        <v>0.93323737062170142</v>
      </c>
      <c r="K787" s="84">
        <v>0.91758241758241754</v>
      </c>
      <c r="L787" s="84">
        <v>0.9434774369941259</v>
      </c>
      <c r="M787" s="84">
        <v>0.92079975201487907</v>
      </c>
      <c r="N787" s="84">
        <v>0.83845343276323259</v>
      </c>
      <c r="O787" s="84">
        <v>0.79435981885549611</v>
      </c>
      <c r="P787" s="84">
        <v>0.73801162122469832</v>
      </c>
      <c r="Q787" s="84">
        <v>0.96116104868913876</v>
      </c>
      <c r="R787" s="84">
        <v>0.7900423812730224</v>
      </c>
      <c r="S787" s="84">
        <v>0.82042989964321478</v>
      </c>
      <c r="T787" s="84">
        <v>0.94493228739804092</v>
      </c>
      <c r="U787" s="84">
        <v>0.73951450618751124</v>
      </c>
      <c r="V787" s="84">
        <v>0.77902102870133572</v>
      </c>
      <c r="W787" s="84">
        <v>0.94432277940685216</v>
      </c>
      <c r="X787" s="84">
        <v>0.77875722543352599</v>
      </c>
      <c r="Y787" s="84">
        <v>0.70795820829165279</v>
      </c>
      <c r="Z787" s="84">
        <v>0.77363005503709015</v>
      </c>
      <c r="AA787" s="84">
        <v>0.62677918914216135</v>
      </c>
      <c r="AB787" s="84">
        <v>0.63224661495990542</v>
      </c>
      <c r="AC787" s="84">
        <v>0.83042991231797292</v>
      </c>
      <c r="AD787" s="84">
        <v>0.69484118837434372</v>
      </c>
      <c r="AE787" s="84">
        <v>0.69181289558997583</v>
      </c>
      <c r="AF787" s="84">
        <v>0.86124307205067296</v>
      </c>
      <c r="AG787" s="84">
        <v>0.86317826099511985</v>
      </c>
      <c r="AH787" s="84">
        <v>0.86362278133030546</v>
      </c>
      <c r="AI787" s="84">
        <v>0.79749072274253407</v>
      </c>
      <c r="AJ787" s="84">
        <v>0.84346365302382387</v>
      </c>
      <c r="AK787" s="84">
        <v>0.82225305916487956</v>
      </c>
    </row>
    <row r="788" spans="1:37">
      <c r="A788" s="84">
        <v>21</v>
      </c>
      <c r="B788" s="84">
        <v>0.97622504537205079</v>
      </c>
      <c r="C788" s="84">
        <v>0.99296812388511102</v>
      </c>
      <c r="D788" s="84">
        <v>0.98090207232832194</v>
      </c>
      <c r="E788" s="84">
        <v>1</v>
      </c>
      <c r="F788" s="84">
        <v>0.97379578377105147</v>
      </c>
      <c r="G788" s="84">
        <v>0.96473980862498376</v>
      </c>
      <c r="H788" s="84">
        <v>1</v>
      </c>
      <c r="I788" s="84">
        <v>1</v>
      </c>
      <c r="J788" s="84">
        <v>1</v>
      </c>
      <c r="K788" s="84">
        <v>0.81060116354233991</v>
      </c>
      <c r="L788" s="84">
        <v>1</v>
      </c>
      <c r="M788" s="84">
        <v>1</v>
      </c>
      <c r="N788" s="84">
        <v>0.70081867552889687</v>
      </c>
      <c r="O788" s="84">
        <v>0.69672018663373125</v>
      </c>
      <c r="P788" s="84">
        <v>0.63799672221867487</v>
      </c>
      <c r="Q788" s="84">
        <v>0.90887640449438223</v>
      </c>
      <c r="R788" s="84">
        <v>0.6922565057234521</v>
      </c>
      <c r="S788" s="84">
        <v>0.71958099724062774</v>
      </c>
      <c r="T788" s="84">
        <v>0.8628185614486984</v>
      </c>
      <c r="U788" s="84">
        <v>0.63963492893473406</v>
      </c>
      <c r="V788" s="84">
        <v>0.69078573458368875</v>
      </c>
      <c r="W788" s="84">
        <v>0.91815448572807268</v>
      </c>
      <c r="X788" s="84">
        <v>0.68177126341866223</v>
      </c>
      <c r="Y788" s="84">
        <v>0.59913026564410343</v>
      </c>
      <c r="Z788" s="84">
        <v>0.64513041397463522</v>
      </c>
      <c r="AA788" s="84">
        <v>0.53999477988515743</v>
      </c>
      <c r="AB788" s="84">
        <v>0.51881490732220326</v>
      </c>
      <c r="AC788" s="84">
        <v>0.73000115879330996</v>
      </c>
      <c r="AD788" s="84">
        <v>0.61517631072137324</v>
      </c>
      <c r="AE788" s="84">
        <v>0.61138269953172442</v>
      </c>
      <c r="AF788" s="84">
        <v>0.96733966745843225</v>
      </c>
      <c r="AG788" s="84">
        <v>0.97392359005457851</v>
      </c>
      <c r="AH788" s="84">
        <v>0.973405844737943</v>
      </c>
      <c r="AI788" s="84">
        <v>1</v>
      </c>
      <c r="AJ788" s="84">
        <v>0.9894369782121768</v>
      </c>
      <c r="AK788" s="84">
        <v>0.99659391951557963</v>
      </c>
    </row>
    <row r="789" spans="1:37">
      <c r="A789" s="84">
        <v>22</v>
      </c>
      <c r="B789" s="84">
        <v>1</v>
      </c>
      <c r="C789" s="84">
        <v>1</v>
      </c>
      <c r="D789" s="84">
        <v>1</v>
      </c>
      <c r="E789" s="84">
        <v>0.98834728376825864</v>
      </c>
      <c r="F789" s="84">
        <v>1</v>
      </c>
      <c r="G789" s="84">
        <v>1</v>
      </c>
      <c r="H789" s="84">
        <v>0.94400151860288528</v>
      </c>
      <c r="I789" s="84">
        <v>0.92749042402164328</v>
      </c>
      <c r="J789" s="84">
        <v>0.94948248680512726</v>
      </c>
      <c r="K789" s="84">
        <v>0.74547511312217185</v>
      </c>
      <c r="L789" s="84">
        <v>0.91161581982079531</v>
      </c>
      <c r="M789" s="84">
        <v>0.9266119032858029</v>
      </c>
      <c r="N789" s="84">
        <v>0.54806679095404065</v>
      </c>
      <c r="O789" s="84">
        <v>0.58456154796212434</v>
      </c>
      <c r="P789" s="84">
        <v>0.51437754081263443</v>
      </c>
      <c r="Q789" s="84">
        <v>0.83445692883895151</v>
      </c>
      <c r="R789" s="84">
        <v>0.55822077870638109</v>
      </c>
      <c r="S789" s="84">
        <v>0.60665764451552817</v>
      </c>
      <c r="T789" s="84">
        <v>0.7286032080552628</v>
      </c>
      <c r="U789" s="84">
        <v>0.49518309011107431</v>
      </c>
      <c r="V789" s="84">
        <v>0.5637787723785167</v>
      </c>
      <c r="W789" s="84">
        <v>0.80071266842359234</v>
      </c>
      <c r="X789" s="84">
        <v>0.55334434351775375</v>
      </c>
      <c r="Y789" s="84">
        <v>0.47408858508391682</v>
      </c>
      <c r="Z789" s="84">
        <v>0.50658052165589862</v>
      </c>
      <c r="AA789" s="84">
        <v>0.42310770836958411</v>
      </c>
      <c r="AB789" s="84">
        <v>0.41123307479952681</v>
      </c>
      <c r="AC789" s="84">
        <v>0.54528950519525665</v>
      </c>
      <c r="AD789" s="84">
        <v>0.45961032739928243</v>
      </c>
      <c r="AE789" s="84">
        <v>0.48386764781557151</v>
      </c>
      <c r="AF789" s="84">
        <v>1</v>
      </c>
      <c r="AG789" s="84">
        <v>1</v>
      </c>
      <c r="AH789" s="84">
        <v>1</v>
      </c>
      <c r="AI789" s="84">
        <v>0.99787948400777537</v>
      </c>
      <c r="AJ789" s="84">
        <v>1</v>
      </c>
      <c r="AK789" s="84">
        <v>1</v>
      </c>
    </row>
    <row r="790" spans="1:37">
      <c r="A790" s="84">
        <v>23</v>
      </c>
      <c r="B790" s="84">
        <v>0.92395644283121603</v>
      </c>
      <c r="C790" s="84">
        <v>0.87329696750342511</v>
      </c>
      <c r="D790" s="84">
        <v>0.91571370523016182</v>
      </c>
      <c r="E790" s="84">
        <v>0.86673231577219756</v>
      </c>
      <c r="F790" s="84">
        <v>0.87957837710517017</v>
      </c>
      <c r="G790" s="84">
        <v>0.91420893957268323</v>
      </c>
      <c r="H790" s="84">
        <v>0.80713743356112377</v>
      </c>
      <c r="I790" s="84">
        <v>0.77845337904802725</v>
      </c>
      <c r="J790" s="84">
        <v>0.80313935156624849</v>
      </c>
      <c r="K790" s="84">
        <v>0.62071751777634121</v>
      </c>
      <c r="L790" s="84">
        <v>0.75106250507566119</v>
      </c>
      <c r="M790" s="84">
        <v>0.76751394916305027</v>
      </c>
      <c r="N790" s="84">
        <v>0.39178892761611422</v>
      </c>
      <c r="O790" s="84">
        <v>0.44001646768217367</v>
      </c>
      <c r="P790" s="84">
        <v>0.38439435540514671</v>
      </c>
      <c r="Q790" s="84">
        <v>0.73382022471910135</v>
      </c>
      <c r="R790" s="84">
        <v>0.41158157404840179</v>
      </c>
      <c r="S790" s="84">
        <v>0.47587746278362658</v>
      </c>
      <c r="T790" s="84">
        <v>0.56421964641142719</v>
      </c>
      <c r="U790" s="84">
        <v>0.34931311498787848</v>
      </c>
      <c r="V790" s="84">
        <v>0.41760798522307491</v>
      </c>
      <c r="W790" s="84">
        <v>0.64889944693960877</v>
      </c>
      <c r="X790" s="84">
        <v>0.38603770988164049</v>
      </c>
      <c r="Y790" s="84">
        <v>0.33063799044125819</v>
      </c>
      <c r="Z790" s="84">
        <v>0.37078248384781048</v>
      </c>
      <c r="AA790" s="84">
        <v>0.29926048373064218</v>
      </c>
      <c r="AB790" s="84">
        <v>0.28470487708689368</v>
      </c>
      <c r="AC790" s="84">
        <v>0.42087373015566448</v>
      </c>
      <c r="AD790" s="84">
        <v>0.33879813473326092</v>
      </c>
      <c r="AE790" s="84">
        <v>0.37086399423660787</v>
      </c>
      <c r="AF790" s="84">
        <v>0.91745843230403801</v>
      </c>
      <c r="AG790" s="84">
        <v>0.8705709087758815</v>
      </c>
      <c r="AH790" s="84">
        <v>0.90814558058925476</v>
      </c>
      <c r="AI790" s="84">
        <v>0.86658420215585796</v>
      </c>
      <c r="AJ790" s="84">
        <v>0.86446243127672562</v>
      </c>
      <c r="AK790" s="84">
        <v>0.91163113409865015</v>
      </c>
    </row>
    <row r="791" spans="1:37">
      <c r="A791" s="84">
        <v>24</v>
      </c>
      <c r="B791" s="84">
        <v>0.7932849364791289</v>
      </c>
      <c r="C791" s="84">
        <v>0.73945864894909608</v>
      </c>
      <c r="D791" s="84">
        <v>0.76153712195971435</v>
      </c>
      <c r="E791" s="84">
        <v>0.72968980797636629</v>
      </c>
      <c r="F791" s="84">
        <v>0.73622070427511499</v>
      </c>
      <c r="G791" s="84">
        <v>0.74859090313278287</v>
      </c>
      <c r="H791" s="84">
        <v>0.63135914958238437</v>
      </c>
      <c r="I791" s="84">
        <v>0.5951303136635151</v>
      </c>
      <c r="J791" s="84">
        <v>0.62615669339913638</v>
      </c>
      <c r="K791" s="84">
        <v>0.46687136393018741</v>
      </c>
      <c r="L791" s="84">
        <v>0.56306001461790434</v>
      </c>
      <c r="M791" s="84">
        <v>0.58315251084934905</v>
      </c>
      <c r="N791" s="84">
        <v>0.20073761854583769</v>
      </c>
      <c r="O791" s="84">
        <v>0.29813366268697672</v>
      </c>
      <c r="P791" s="84">
        <v>0.24076793733903759</v>
      </c>
      <c r="Q791" s="84">
        <v>0.55000000000000004</v>
      </c>
      <c r="R791" s="84">
        <v>0.28309106032399878</v>
      </c>
      <c r="S791" s="84">
        <v>0.32659015413817949</v>
      </c>
      <c r="T791" s="84">
        <v>0.41080279436443817</v>
      </c>
      <c r="U791" s="84">
        <v>0.2302134334743548</v>
      </c>
      <c r="V791" s="84">
        <v>0.29115160556976422</v>
      </c>
      <c r="W791" s="84">
        <v>0.48056865001299132</v>
      </c>
      <c r="X791" s="84">
        <v>0.27106385906963942</v>
      </c>
      <c r="Y791" s="84">
        <v>0.20392908747360231</v>
      </c>
      <c r="Z791" s="84">
        <v>0.25715880992262907</v>
      </c>
      <c r="AA791" s="84">
        <v>0.19611101444231771</v>
      </c>
      <c r="AB791" s="84">
        <v>0.17764887603523069</v>
      </c>
      <c r="AC791" s="84">
        <v>0.29425624782726251</v>
      </c>
      <c r="AD791" s="84">
        <v>0.2352406370061883</v>
      </c>
      <c r="AE791" s="84">
        <v>0.26547625173673639</v>
      </c>
      <c r="AF791" s="84">
        <v>0.78681710213776723</v>
      </c>
      <c r="AG791" s="84">
        <v>0.72084091368506165</v>
      </c>
      <c r="AH791" s="84">
        <v>0.739915137751748</v>
      </c>
      <c r="AI791" s="84">
        <v>0.74801201625728941</v>
      </c>
      <c r="AJ791" s="84">
        <v>0.72798309916513948</v>
      </c>
      <c r="AK791" s="84">
        <v>0.75249148479878902</v>
      </c>
    </row>
    <row r="801" spans="1:50">
      <c r="A801" s="84" t="s">
        <v>76</v>
      </c>
      <c r="B801" s="83"/>
      <c r="C801" s="83"/>
      <c r="D801" s="83">
        <v>2015</v>
      </c>
      <c r="E801" s="83"/>
      <c r="F801" s="84" t="s">
        <v>1</v>
      </c>
      <c r="G801" s="158">
        <v>9534.9429999999884</v>
      </c>
      <c r="H801" s="83" t="s">
        <v>2</v>
      </c>
      <c r="I801" s="83"/>
      <c r="J801" s="83"/>
      <c r="K801" s="83" t="s">
        <v>3</v>
      </c>
      <c r="L801" s="83" t="s">
        <v>4</v>
      </c>
      <c r="M801" s="83"/>
      <c r="N801" s="83"/>
      <c r="O801" s="83"/>
      <c r="P801" s="83"/>
      <c r="Q801" s="83"/>
      <c r="R801" s="83"/>
      <c r="S801" s="83"/>
      <c r="T801" s="104"/>
      <c r="U801" s="83"/>
      <c r="V801" s="83"/>
      <c r="W801" s="83"/>
      <c r="X801" s="83"/>
      <c r="Y801" s="83"/>
      <c r="Z801" s="83"/>
      <c r="AA801" s="83"/>
      <c r="AB801" s="83"/>
      <c r="AC801" s="83"/>
      <c r="AD801" s="83"/>
      <c r="AE801" s="83"/>
      <c r="AF801" s="83"/>
      <c r="AG801" s="83"/>
      <c r="AH801" s="83"/>
      <c r="AI801" s="83"/>
      <c r="AJ801" s="83"/>
      <c r="AK801" s="83"/>
    </row>
    <row r="802" spans="1:50">
      <c r="A802" s="105">
        <v>21</v>
      </c>
      <c r="B802" s="84" t="s">
        <v>72</v>
      </c>
      <c r="C802" s="83"/>
      <c r="D802" s="83"/>
      <c r="E802" s="83"/>
      <c r="F802" s="83" t="s">
        <v>9</v>
      </c>
      <c r="G802" s="83">
        <v>0</v>
      </c>
      <c r="H802" s="83" t="s">
        <v>2</v>
      </c>
      <c r="I802" s="83"/>
      <c r="J802" s="83"/>
      <c r="K802" s="83" t="s">
        <v>10</v>
      </c>
      <c r="L802" s="83" t="s">
        <v>4</v>
      </c>
      <c r="M802" s="83"/>
      <c r="N802" s="83" t="s">
        <v>11</v>
      </c>
      <c r="O802" s="83"/>
      <c r="P802" s="83"/>
      <c r="Q802" s="83"/>
      <c r="R802" s="83"/>
      <c r="S802" s="83"/>
      <c r="T802" s="83"/>
      <c r="U802" s="83"/>
      <c r="V802" s="83"/>
      <c r="W802" s="83"/>
      <c r="X802" s="83"/>
      <c r="Y802" s="83"/>
      <c r="Z802" s="83"/>
      <c r="AA802" s="83"/>
      <c r="AB802" s="83"/>
      <c r="AC802" s="83"/>
      <c r="AD802" s="83"/>
      <c r="AE802" s="83"/>
      <c r="AF802" s="83"/>
      <c r="AG802" s="83"/>
      <c r="AH802" s="83"/>
      <c r="AI802" s="83"/>
      <c r="AJ802" s="83"/>
      <c r="AK802" s="83"/>
    </row>
    <row r="803" spans="1:50">
      <c r="A803" s="84"/>
      <c r="B803" s="84">
        <v>1</v>
      </c>
      <c r="C803" s="84" t="s">
        <v>22</v>
      </c>
      <c r="D803" s="84" t="s">
        <v>23</v>
      </c>
      <c r="E803" s="84">
        <v>2</v>
      </c>
      <c r="F803" s="84" t="s">
        <v>24</v>
      </c>
      <c r="G803" s="84" t="s">
        <v>25</v>
      </c>
      <c r="H803" s="84">
        <v>3</v>
      </c>
      <c r="I803" s="84" t="s">
        <v>26</v>
      </c>
      <c r="J803" s="84" t="s">
        <v>27</v>
      </c>
      <c r="K803" s="84">
        <v>4</v>
      </c>
      <c r="L803" s="84" t="s">
        <v>28</v>
      </c>
      <c r="M803" s="84" t="s">
        <v>29</v>
      </c>
      <c r="N803" s="84">
        <v>5</v>
      </c>
      <c r="O803" s="84" t="s">
        <v>30</v>
      </c>
      <c r="P803" s="84" t="s">
        <v>30</v>
      </c>
      <c r="Q803" s="84">
        <v>6</v>
      </c>
      <c r="R803" s="84" t="s">
        <v>31</v>
      </c>
      <c r="S803" s="84" t="s">
        <v>32</v>
      </c>
      <c r="T803" s="84">
        <v>7</v>
      </c>
      <c r="U803" s="84" t="s">
        <v>33</v>
      </c>
      <c r="V803" s="84" t="s">
        <v>34</v>
      </c>
      <c r="W803" s="84">
        <v>8</v>
      </c>
      <c r="X803" s="84" t="s">
        <v>35</v>
      </c>
      <c r="Y803" s="84" t="s">
        <v>36</v>
      </c>
      <c r="Z803" s="84">
        <v>9</v>
      </c>
      <c r="AA803" s="84" t="s">
        <v>37</v>
      </c>
      <c r="AB803" s="84" t="s">
        <v>38</v>
      </c>
      <c r="AC803" s="84">
        <v>10</v>
      </c>
      <c r="AD803" s="84" t="s">
        <v>39</v>
      </c>
      <c r="AE803" s="84" t="s">
        <v>40</v>
      </c>
      <c r="AF803" s="84">
        <v>11</v>
      </c>
      <c r="AG803" s="84" t="s">
        <v>41</v>
      </c>
      <c r="AH803" s="84" t="s">
        <v>42</v>
      </c>
      <c r="AI803" s="84">
        <v>12</v>
      </c>
      <c r="AJ803" s="84" t="s">
        <v>43</v>
      </c>
      <c r="AK803" s="84" t="s">
        <v>44</v>
      </c>
    </row>
    <row r="804" spans="1:50">
      <c r="A804" s="83"/>
      <c r="B804" s="84">
        <v>31</v>
      </c>
      <c r="C804" s="83"/>
      <c r="D804" s="83"/>
      <c r="E804" s="84">
        <v>28</v>
      </c>
      <c r="F804" s="83"/>
      <c r="G804" s="83"/>
      <c r="H804" s="84">
        <v>31</v>
      </c>
      <c r="I804" s="83"/>
      <c r="J804" s="83"/>
      <c r="K804" s="84">
        <v>30</v>
      </c>
      <c r="L804" s="83"/>
      <c r="M804" s="83"/>
      <c r="N804" s="84">
        <v>31</v>
      </c>
      <c r="O804" s="83"/>
      <c r="P804" s="83"/>
      <c r="Q804" s="84">
        <v>30</v>
      </c>
      <c r="R804" s="83"/>
      <c r="S804" s="83"/>
      <c r="T804" s="84">
        <v>31</v>
      </c>
      <c r="U804" s="83"/>
      <c r="V804" s="83"/>
      <c r="W804" s="84">
        <v>31</v>
      </c>
      <c r="X804" s="83"/>
      <c r="Y804" s="83"/>
      <c r="Z804" s="84">
        <v>30</v>
      </c>
      <c r="AA804" s="83"/>
      <c r="AB804" s="83"/>
      <c r="AC804" s="84">
        <v>31</v>
      </c>
      <c r="AD804" s="83"/>
      <c r="AE804" s="83"/>
      <c r="AF804" s="84">
        <v>30</v>
      </c>
      <c r="AG804" s="83"/>
      <c r="AH804" s="83"/>
      <c r="AI804" s="84">
        <v>31</v>
      </c>
      <c r="AJ804" s="83"/>
      <c r="AK804" s="83"/>
    </row>
    <row r="805" spans="1:50">
      <c r="A805" s="84" t="s">
        <v>47</v>
      </c>
      <c r="B805" s="84" t="s">
        <v>48</v>
      </c>
      <c r="C805" s="84" t="s">
        <v>49</v>
      </c>
      <c r="D805" s="84" t="s">
        <v>50</v>
      </c>
      <c r="E805" s="84" t="s">
        <v>48</v>
      </c>
      <c r="F805" s="84" t="s">
        <v>49</v>
      </c>
      <c r="G805" s="84" t="s">
        <v>50</v>
      </c>
      <c r="H805" s="84" t="s">
        <v>48</v>
      </c>
      <c r="I805" s="84" t="s">
        <v>49</v>
      </c>
      <c r="J805" s="84" t="s">
        <v>50</v>
      </c>
      <c r="K805" s="84" t="s">
        <v>48</v>
      </c>
      <c r="L805" s="84" t="s">
        <v>49</v>
      </c>
      <c r="M805" s="84" t="s">
        <v>50</v>
      </c>
      <c r="N805" s="84" t="s">
        <v>48</v>
      </c>
      <c r="O805" s="84" t="s">
        <v>49</v>
      </c>
      <c r="P805" s="84" t="s">
        <v>50</v>
      </c>
      <c r="Q805" s="84" t="s">
        <v>48</v>
      </c>
      <c r="R805" s="84" t="s">
        <v>49</v>
      </c>
      <c r="S805" s="84" t="s">
        <v>50</v>
      </c>
      <c r="T805" s="84" t="s">
        <v>48</v>
      </c>
      <c r="U805" s="84" t="s">
        <v>49</v>
      </c>
      <c r="V805" s="84" t="s">
        <v>50</v>
      </c>
      <c r="W805" s="84" t="s">
        <v>48</v>
      </c>
      <c r="X805" s="84" t="s">
        <v>49</v>
      </c>
      <c r="Y805" s="84" t="s">
        <v>50</v>
      </c>
      <c r="Z805" s="84" t="s">
        <v>48</v>
      </c>
      <c r="AA805" s="84" t="s">
        <v>49</v>
      </c>
      <c r="AB805" s="84" t="s">
        <v>50</v>
      </c>
      <c r="AC805" s="84" t="s">
        <v>48</v>
      </c>
      <c r="AD805" s="84" t="s">
        <v>49</v>
      </c>
      <c r="AE805" s="84" t="s">
        <v>50</v>
      </c>
      <c r="AF805" s="84" t="s">
        <v>48</v>
      </c>
      <c r="AG805" s="84" t="s">
        <v>49</v>
      </c>
      <c r="AH805" s="84" t="s">
        <v>50</v>
      </c>
      <c r="AI805" s="84" t="s">
        <v>48</v>
      </c>
      <c r="AJ805" s="84" t="s">
        <v>49</v>
      </c>
      <c r="AK805" s="84" t="s">
        <v>50</v>
      </c>
    </row>
    <row r="806" spans="1:50">
      <c r="A806" s="83"/>
      <c r="B806" s="162">
        <v>8.1547895658968389E-2</v>
      </c>
      <c r="C806" s="163">
        <v>1.0442174611818771</v>
      </c>
      <c r="D806" s="163">
        <v>0.99602454607037039</v>
      </c>
      <c r="E806" s="162">
        <v>7.2295592532452158E-2</v>
      </c>
      <c r="F806" s="163">
        <v>1.0432337553893081</v>
      </c>
      <c r="G806" s="163">
        <v>0.98654897761721072</v>
      </c>
      <c r="H806" s="162">
        <v>7.6881103711441717E-2</v>
      </c>
      <c r="I806" s="163">
        <v>1.010582872756947</v>
      </c>
      <c r="J806" s="163">
        <v>0.98807049113876377</v>
      </c>
      <c r="K806" s="162">
        <v>7.4193657740028535E-2</v>
      </c>
      <c r="L806" s="163">
        <v>1.0513950750898531</v>
      </c>
      <c r="M806" s="163">
        <v>0.98790847348803046</v>
      </c>
      <c r="N806" s="162">
        <v>7.5942330507397585E-2</v>
      </c>
      <c r="O806" s="163">
        <v>1.101954161571151</v>
      </c>
      <c r="P806" s="163">
        <v>1.021557926719872</v>
      </c>
      <c r="Q806" s="162">
        <v>7.8134772772951958E-2</v>
      </c>
      <c r="R806" s="163">
        <v>1.529847737830454</v>
      </c>
      <c r="S806" s="163">
        <v>0.97502286933290661</v>
      </c>
      <c r="T806" s="162">
        <v>9.1377325926026279E-2</v>
      </c>
      <c r="U806" s="163">
        <v>1.368245843328292</v>
      </c>
      <c r="V806" s="163">
        <v>0.97503981035179754</v>
      </c>
      <c r="W806" s="162">
        <v>9.7576681763757514E-2</v>
      </c>
      <c r="X806" s="163">
        <v>1.7244631461632201</v>
      </c>
      <c r="Y806" s="163">
        <v>1.199812684420245</v>
      </c>
      <c r="Z806" s="162">
        <v>9.9709038934419097E-2</v>
      </c>
      <c r="AA806" s="163">
        <v>1.9048822630408591</v>
      </c>
      <c r="AB806" s="163">
        <v>1.016569994925804</v>
      </c>
      <c r="AC806" s="162">
        <v>9.496084647789324E-2</v>
      </c>
      <c r="AD806" s="163">
        <v>1.961335552484847</v>
      </c>
      <c r="AE806" s="163">
        <v>0.80717793811523553</v>
      </c>
      <c r="AF806" s="162">
        <v>7.5912614440075271E-2</v>
      </c>
      <c r="AG806" s="163">
        <v>1.0257078626891201</v>
      </c>
      <c r="AH806" s="163">
        <v>0.99230419131945913</v>
      </c>
      <c r="AI806" s="162">
        <v>8.1468139534588174E-2</v>
      </c>
      <c r="AJ806" s="163">
        <v>1.0443389086894259</v>
      </c>
      <c r="AK806" s="163">
        <v>0.994156073329029</v>
      </c>
      <c r="AM806" t="str">
        <f>A801</f>
        <v>RefgChg-Res-16pct-Inc-NTXV_eff-rDXGF-DMoMH85-CZ05</v>
      </c>
      <c r="AN806" s="159">
        <f>1/($B806*(1/$B804)*(1/(5/7+2/7*$D806))*$B816/SUM($B808:$B831))</f>
        <v>9413.9105019131221</v>
      </c>
      <c r="AO806" s="159">
        <f>1/(B806*(1/B804)*(1/(5/7+2/7*D806)))</f>
        <v>379.71291087776666</v>
      </c>
      <c r="AP806" s="159"/>
      <c r="AR806" s="164">
        <f>CHOOSE(AV$3,C806,F806,I806,L806,O806,R806,U806,X806,AA806,AD806,AG806,AJ806)</f>
        <v>1.368245843328292</v>
      </c>
      <c r="AS806" s="160"/>
      <c r="AT806" s="160"/>
      <c r="AV806" s="115">
        <f>AN806/AR806</f>
        <v>6880.2770699551702</v>
      </c>
      <c r="AW806" s="161">
        <f>AO806/AR806</f>
        <v>277.51804453072964</v>
      </c>
      <c r="AX806" s="159"/>
    </row>
    <row r="807" spans="1:50">
      <c r="A807" s="84" t="s">
        <v>51</v>
      </c>
      <c r="B807" s="84" t="s">
        <v>52</v>
      </c>
      <c r="C807" s="84" t="s">
        <v>53</v>
      </c>
      <c r="D807" s="84" t="s">
        <v>54</v>
      </c>
      <c r="E807" s="84" t="s">
        <v>52</v>
      </c>
      <c r="F807" s="84" t="s">
        <v>53</v>
      </c>
      <c r="G807" s="84" t="s">
        <v>54</v>
      </c>
      <c r="H807" s="84" t="s">
        <v>52</v>
      </c>
      <c r="I807" s="84" t="s">
        <v>53</v>
      </c>
      <c r="J807" s="84" t="s">
        <v>54</v>
      </c>
      <c r="K807" s="84" t="s">
        <v>52</v>
      </c>
      <c r="L807" s="84" t="s">
        <v>53</v>
      </c>
      <c r="M807" s="84" t="s">
        <v>54</v>
      </c>
      <c r="N807" s="84" t="s">
        <v>52</v>
      </c>
      <c r="O807" s="84" t="s">
        <v>53</v>
      </c>
      <c r="P807" s="84" t="s">
        <v>54</v>
      </c>
      <c r="Q807" s="84" t="s">
        <v>52</v>
      </c>
      <c r="R807" s="84" t="s">
        <v>53</v>
      </c>
      <c r="S807" s="84" t="s">
        <v>54</v>
      </c>
      <c r="T807" s="84" t="s">
        <v>52</v>
      </c>
      <c r="U807" s="84" t="s">
        <v>53</v>
      </c>
      <c r="V807" s="84" t="s">
        <v>54</v>
      </c>
      <c r="W807" s="84" t="s">
        <v>52</v>
      </c>
      <c r="X807" s="84" t="s">
        <v>53</v>
      </c>
      <c r="Y807" s="84" t="s">
        <v>54</v>
      </c>
      <c r="Z807" s="84" t="s">
        <v>52</v>
      </c>
      <c r="AA807" s="84" t="s">
        <v>53</v>
      </c>
      <c r="AB807" s="84" t="s">
        <v>54</v>
      </c>
      <c r="AC807" s="84" t="s">
        <v>52</v>
      </c>
      <c r="AD807" s="84" t="s">
        <v>53</v>
      </c>
      <c r="AE807" s="84" t="s">
        <v>54</v>
      </c>
      <c r="AF807" s="84" t="s">
        <v>52</v>
      </c>
      <c r="AG807" s="84" t="s">
        <v>53</v>
      </c>
      <c r="AH807" s="84" t="s">
        <v>54</v>
      </c>
      <c r="AI807" s="84" t="s">
        <v>52</v>
      </c>
      <c r="AJ807" s="84" t="s">
        <v>53</v>
      </c>
      <c r="AK807" s="84" t="s">
        <v>54</v>
      </c>
    </row>
    <row r="808" spans="1:50">
      <c r="A808" s="84">
        <v>1</v>
      </c>
      <c r="B808" s="84">
        <v>0.52627435544184209</v>
      </c>
      <c r="C808" s="84">
        <v>0.50979469868850658</v>
      </c>
      <c r="D808" s="84">
        <v>0.56232955578449784</v>
      </c>
      <c r="E808" s="84">
        <v>0.53330682044143973</v>
      </c>
      <c r="F808" s="84">
        <v>0.5161885434922977</v>
      </c>
      <c r="G808" s="84">
        <v>0.57032677085447558</v>
      </c>
      <c r="H808" s="84">
        <v>0.51335916785641444</v>
      </c>
      <c r="I808" s="84">
        <v>0.4578342637255432</v>
      </c>
      <c r="J808" s="84">
        <v>0.51424638678596013</v>
      </c>
      <c r="K808" s="84">
        <v>0.44860189096761233</v>
      </c>
      <c r="L808" s="84">
        <v>0.43453598407374078</v>
      </c>
      <c r="M808" s="84">
        <v>0.48812027732336222</v>
      </c>
      <c r="N808" s="84">
        <v>0.42474465214877621</v>
      </c>
      <c r="O808" s="84">
        <v>0.44020356234096703</v>
      </c>
      <c r="P808" s="84">
        <v>0.49562482127537888</v>
      </c>
      <c r="Q808" s="84">
        <v>0.31967505802535268</v>
      </c>
      <c r="R808" s="84">
        <v>0.48188535171807628</v>
      </c>
      <c r="S808" s="84">
        <v>0.49815700729354567</v>
      </c>
      <c r="T808" s="84">
        <v>0.17557066537153959</v>
      </c>
      <c r="U808" s="84">
        <v>0.29225377687391058</v>
      </c>
      <c r="V808" s="84">
        <v>0.34855545200372789</v>
      </c>
      <c r="W808" s="84">
        <v>0.28156201464388719</v>
      </c>
      <c r="X808" s="84">
        <v>0.32381717135430982</v>
      </c>
      <c r="Y808" s="84">
        <v>0.32820585025872079</v>
      </c>
      <c r="Z808" s="84">
        <v>0.13131491973559961</v>
      </c>
      <c r="AA808" s="84">
        <v>0.31673868500598468</v>
      </c>
      <c r="AB808" s="84">
        <v>0.29580902734682057</v>
      </c>
      <c r="AC808" s="84">
        <v>0.1383389046027256</v>
      </c>
      <c r="AD808" s="84">
        <v>0.3932908283957014</v>
      </c>
      <c r="AE808" s="84">
        <v>0.48617078410311487</v>
      </c>
      <c r="AF808" s="84">
        <v>0.52632612966601178</v>
      </c>
      <c r="AG808" s="84">
        <v>0.51508745511409704</v>
      </c>
      <c r="AH808" s="84">
        <v>0.56857780189304874</v>
      </c>
      <c r="AI808" s="84">
        <v>0.50667440510737094</v>
      </c>
      <c r="AJ808" s="84">
        <v>0.50602378015170979</v>
      </c>
      <c r="AK808" s="84">
        <v>0.56655014788921754</v>
      </c>
    </row>
    <row r="809" spans="1:50">
      <c r="A809" s="84">
        <v>2</v>
      </c>
      <c r="B809" s="84">
        <v>0.43948041724070053</v>
      </c>
      <c r="C809" s="84">
        <v>0.41882020917492108</v>
      </c>
      <c r="D809" s="84">
        <v>0.48294042785285729</v>
      </c>
      <c r="E809" s="84">
        <v>0.45078544442235041</v>
      </c>
      <c r="F809" s="84">
        <v>0.42256249423484932</v>
      </c>
      <c r="G809" s="84">
        <v>0.47966984642446397</v>
      </c>
      <c r="H809" s="84">
        <v>0.42647358759942888</v>
      </c>
      <c r="I809" s="84">
        <v>0.39810850360414052</v>
      </c>
      <c r="J809" s="84">
        <v>0.43957329662766692</v>
      </c>
      <c r="K809" s="84">
        <v>0.43834238583785962</v>
      </c>
      <c r="L809" s="84">
        <v>0.39155690092448658</v>
      </c>
      <c r="M809" s="84">
        <v>0.42097063176754701</v>
      </c>
      <c r="N809" s="84">
        <v>0.37348236654461359</v>
      </c>
      <c r="O809" s="84">
        <v>0.39097903792560301</v>
      </c>
      <c r="P809" s="84">
        <v>0.42796682871032321</v>
      </c>
      <c r="Q809" s="84">
        <v>0.21344402785216929</v>
      </c>
      <c r="R809" s="84">
        <v>0.40742164968275341</v>
      </c>
      <c r="S809" s="84">
        <v>0.43063289153791873</v>
      </c>
      <c r="T809" s="84">
        <v>0.15630564999190549</v>
      </c>
      <c r="U809" s="84">
        <v>0.26031377106333531</v>
      </c>
      <c r="V809" s="84">
        <v>0.30166282434884972</v>
      </c>
      <c r="W809" s="84">
        <v>0.1914059610975519</v>
      </c>
      <c r="X809" s="84">
        <v>0.28871795955455071</v>
      </c>
      <c r="Y809" s="84">
        <v>0.25921362948361432</v>
      </c>
      <c r="Z809" s="84">
        <v>0.1159112370160529</v>
      </c>
      <c r="AA809" s="84">
        <v>0.27839652689022781</v>
      </c>
      <c r="AB809" s="84">
        <v>0.25634024243928683</v>
      </c>
      <c r="AC809" s="84">
        <v>0.1238107482643353</v>
      </c>
      <c r="AD809" s="84">
        <v>0.33462500281613983</v>
      </c>
      <c r="AE809" s="84">
        <v>0.4221267454350161</v>
      </c>
      <c r="AF809" s="84">
        <v>0.43339882121807471</v>
      </c>
      <c r="AG809" s="84">
        <v>0.41781535966639632</v>
      </c>
      <c r="AH809" s="84">
        <v>0.4765177548682703</v>
      </c>
      <c r="AI809" s="84">
        <v>0.4343199845231186</v>
      </c>
      <c r="AJ809" s="84">
        <v>0.41625764455759989</v>
      </c>
      <c r="AK809" s="84">
        <v>0.4804382898628663</v>
      </c>
    </row>
    <row r="810" spans="1:50">
      <c r="A810" s="84">
        <v>3</v>
      </c>
      <c r="B810" s="84">
        <v>0.42668765990946661</v>
      </c>
      <c r="C810" s="84">
        <v>0.38821869293342909</v>
      </c>
      <c r="D810" s="84">
        <v>0.44742742864068852</v>
      </c>
      <c r="E810" s="84">
        <v>0.41638496719029627</v>
      </c>
      <c r="F810" s="84">
        <v>0.39356762906250958</v>
      </c>
      <c r="G810" s="84">
        <v>0.4252080373452406</v>
      </c>
      <c r="H810" s="84">
        <v>0.38690597593310222</v>
      </c>
      <c r="I810" s="84">
        <v>0.37000704568858039</v>
      </c>
      <c r="J810" s="84">
        <v>0.40247763248451468</v>
      </c>
      <c r="K810" s="84">
        <v>0.44095755381211021</v>
      </c>
      <c r="L810" s="84">
        <v>0.3736671302735281</v>
      </c>
      <c r="M810" s="84">
        <v>0.39666588766845839</v>
      </c>
      <c r="N810" s="84">
        <v>0.37116978223164382</v>
      </c>
      <c r="O810" s="84">
        <v>0.37192536047497882</v>
      </c>
      <c r="P810" s="84">
        <v>0.40794967114669722</v>
      </c>
      <c r="Q810" s="84">
        <v>0.1676486341724692</v>
      </c>
      <c r="R810" s="84">
        <v>0.37448842255610187</v>
      </c>
      <c r="S810" s="84">
        <v>0.41228138969492589</v>
      </c>
      <c r="T810" s="84">
        <v>0.1481301602719767</v>
      </c>
      <c r="U810" s="84">
        <v>0.24660444509006391</v>
      </c>
      <c r="V810" s="84">
        <v>0.28886054838867908</v>
      </c>
      <c r="W810" s="84">
        <v>0.1434805117964647</v>
      </c>
      <c r="X810" s="84">
        <v>0.27312300572660231</v>
      </c>
      <c r="Y810" s="84">
        <v>0.22785032912105321</v>
      </c>
      <c r="Z810" s="84">
        <v>0.10936024551463649</v>
      </c>
      <c r="AA810" s="84">
        <v>0.26297851621934137</v>
      </c>
      <c r="AB810" s="84">
        <v>0.24057755161143521</v>
      </c>
      <c r="AC810" s="84">
        <v>0.1170609411159681</v>
      </c>
      <c r="AD810" s="84">
        <v>0.3087615743348277</v>
      </c>
      <c r="AE810" s="84">
        <v>0.39158163265306117</v>
      </c>
      <c r="AF810" s="84">
        <v>0.40687622789783889</v>
      </c>
      <c r="AG810" s="84">
        <v>0.37295841538283342</v>
      </c>
      <c r="AH810" s="84">
        <v>0.4197865798516911</v>
      </c>
      <c r="AI810" s="84">
        <v>0.42290578448442639</v>
      </c>
      <c r="AJ810" s="84">
        <v>0.38835664978083412</v>
      </c>
      <c r="AK810" s="84">
        <v>0.42652594783543962</v>
      </c>
    </row>
    <row r="811" spans="1:50">
      <c r="A811" s="84">
        <v>4</v>
      </c>
      <c r="B811" s="84">
        <v>0.42944302302696308</v>
      </c>
      <c r="C811" s="84">
        <v>0.3930883736373193</v>
      </c>
      <c r="D811" s="84">
        <v>0.44391249015211198</v>
      </c>
      <c r="E811" s="84">
        <v>0.41618612050109371</v>
      </c>
      <c r="F811" s="84">
        <v>0.38686468038003868</v>
      </c>
      <c r="G811" s="84">
        <v>0.41072999120492532</v>
      </c>
      <c r="H811" s="84">
        <v>0.36753008362227207</v>
      </c>
      <c r="I811" s="84">
        <v>0.35548208769172379</v>
      </c>
      <c r="J811" s="84">
        <v>0.37398485891259459</v>
      </c>
      <c r="K811" s="84">
        <v>0.44518205592436128</v>
      </c>
      <c r="L811" s="84">
        <v>0.37020371430908938</v>
      </c>
      <c r="M811" s="84">
        <v>0.36745345485705377</v>
      </c>
      <c r="N811" s="84">
        <v>0.3705916361534014</v>
      </c>
      <c r="O811" s="84">
        <v>0.35953592632981962</v>
      </c>
      <c r="P811" s="84">
        <v>0.37758078352873892</v>
      </c>
      <c r="Q811" s="84">
        <v>0.15898946616675591</v>
      </c>
      <c r="R811" s="84">
        <v>0.35842008404977083</v>
      </c>
      <c r="S811" s="84">
        <v>0.38185240373304052</v>
      </c>
      <c r="T811" s="84">
        <v>0.1423020883924235</v>
      </c>
      <c r="U811" s="84">
        <v>0.23665383497966311</v>
      </c>
      <c r="V811" s="84">
        <v>0.2680629813116201</v>
      </c>
      <c r="W811" s="84">
        <v>0.13327416611197401</v>
      </c>
      <c r="X811" s="84">
        <v>0.26285315808380699</v>
      </c>
      <c r="Y811" s="84">
        <v>0.2116582773064874</v>
      </c>
      <c r="Z811" s="84">
        <v>0.1045797922568461</v>
      </c>
      <c r="AA811" s="84">
        <v>0.25417402065201961</v>
      </c>
      <c r="AB811" s="84">
        <v>0.22407016672872451</v>
      </c>
      <c r="AC811" s="84">
        <v>0.11397531499100021</v>
      </c>
      <c r="AD811" s="84">
        <v>0.30125937774573641</v>
      </c>
      <c r="AE811" s="84">
        <v>0.36486305048335121</v>
      </c>
      <c r="AF811" s="84">
        <v>0.41394891944990181</v>
      </c>
      <c r="AG811" s="84">
        <v>0.35367195644619481</v>
      </c>
      <c r="AH811" s="84">
        <v>0.39573159703382171</v>
      </c>
      <c r="AI811" s="84">
        <v>0.42600116076610561</v>
      </c>
      <c r="AJ811" s="84">
        <v>0.38670306307252161</v>
      </c>
      <c r="AK811" s="84">
        <v>0.41072869050820121</v>
      </c>
    </row>
    <row r="812" spans="1:50">
      <c r="A812" s="84">
        <v>5</v>
      </c>
      <c r="B812" s="84">
        <v>0.44184215705569768</v>
      </c>
      <c r="C812" s="84">
        <v>0.41121133307509261</v>
      </c>
      <c r="D812" s="84">
        <v>0.44500333313132528</v>
      </c>
      <c r="E812" s="84">
        <v>0.42394114137999611</v>
      </c>
      <c r="F812" s="84">
        <v>0.3896012053008639</v>
      </c>
      <c r="G812" s="84">
        <v>0.40680603477437272</v>
      </c>
      <c r="H812" s="84">
        <v>0.38099122985926981</v>
      </c>
      <c r="I812" s="84">
        <v>0.38209311148447228</v>
      </c>
      <c r="J812" s="84">
        <v>0.38933241569167237</v>
      </c>
      <c r="K812" s="84">
        <v>0.51056125528062757</v>
      </c>
      <c r="L812" s="84">
        <v>0.42160953393874939</v>
      </c>
      <c r="M812" s="84">
        <v>0.40484536885565159</v>
      </c>
      <c r="N812" s="84">
        <v>0.41183272306802848</v>
      </c>
      <c r="O812" s="84">
        <v>0.40467102871683042</v>
      </c>
      <c r="P812" s="84">
        <v>0.40005719187875322</v>
      </c>
      <c r="Q812" s="84">
        <v>0.17389751830030351</v>
      </c>
      <c r="R812" s="84">
        <v>0.39783558106957451</v>
      </c>
      <c r="S812" s="84">
        <v>0.4031840639949808</v>
      </c>
      <c r="T812" s="84">
        <v>0.15857212238950949</v>
      </c>
      <c r="U812" s="84">
        <v>0.26311011040092991</v>
      </c>
      <c r="V812" s="84">
        <v>0.28366115661941432</v>
      </c>
      <c r="W812" s="84">
        <v>0.1420013312624806</v>
      </c>
      <c r="X812" s="84">
        <v>0.29159182638463332</v>
      </c>
      <c r="Y812" s="84">
        <v>0.22538632123622801</v>
      </c>
      <c r="Z812" s="84">
        <v>0.114789896128423</v>
      </c>
      <c r="AA812" s="84">
        <v>0.28099324447690338</v>
      </c>
      <c r="AB812" s="84">
        <v>0.24045343593562529</v>
      </c>
      <c r="AC812" s="84">
        <v>0.12593211622525069</v>
      </c>
      <c r="AD812" s="84">
        <v>0.33234956180863767</v>
      </c>
      <c r="AE812" s="84">
        <v>0.39406552094522013</v>
      </c>
      <c r="AF812" s="84">
        <v>0.43497053045186651</v>
      </c>
      <c r="AG812" s="84">
        <v>0.3501100428587976</v>
      </c>
      <c r="AH812" s="84">
        <v>0.37848917827214079</v>
      </c>
      <c r="AI812" s="84">
        <v>0.43161153027664922</v>
      </c>
      <c r="AJ812" s="84">
        <v>0.40085041602141791</v>
      </c>
      <c r="AK812" s="84">
        <v>0.41052702339338532</v>
      </c>
    </row>
    <row r="813" spans="1:50">
      <c r="A813" s="84">
        <v>6</v>
      </c>
      <c r="B813" s="84">
        <v>0.49813028931312731</v>
      </c>
      <c r="C813" s="84">
        <v>0.47039455481157638</v>
      </c>
      <c r="D813" s="84">
        <v>0.49487909823647042</v>
      </c>
      <c r="E813" s="84">
        <v>0.46709087293696572</v>
      </c>
      <c r="F813" s="84">
        <v>0.43381606862835531</v>
      </c>
      <c r="G813" s="84">
        <v>0.45348758541370687</v>
      </c>
      <c r="H813" s="84">
        <v>0.43585559861309398</v>
      </c>
      <c r="I813" s="84">
        <v>0.44317381171752201</v>
      </c>
      <c r="J813" s="84">
        <v>0.43675154852030279</v>
      </c>
      <c r="K813" s="84">
        <v>0.58680346006839668</v>
      </c>
      <c r="L813" s="84">
        <v>0.49417764324088481</v>
      </c>
      <c r="M813" s="84">
        <v>0.47651320401963082</v>
      </c>
      <c r="N813" s="84">
        <v>0.47407978415879742</v>
      </c>
      <c r="O813" s="84">
        <v>0.47770507694171838</v>
      </c>
      <c r="P813" s="84">
        <v>0.45885044323706031</v>
      </c>
      <c r="Q813" s="84">
        <v>0.20371362256739869</v>
      </c>
      <c r="R813" s="84">
        <v>0.47065124838629929</v>
      </c>
      <c r="S813" s="84">
        <v>0.46161085405066271</v>
      </c>
      <c r="T813" s="84">
        <v>0.1877124817872754</v>
      </c>
      <c r="U813" s="84">
        <v>0.31099288204532238</v>
      </c>
      <c r="V813" s="84">
        <v>0.32486388384754977</v>
      </c>
      <c r="W813" s="84">
        <v>0.1622661045780637</v>
      </c>
      <c r="X813" s="84">
        <v>0.34325803520486869</v>
      </c>
      <c r="Y813" s="84">
        <v>0.25748882396423672</v>
      </c>
      <c r="Z813" s="84">
        <v>0.13338054768649671</v>
      </c>
      <c r="AA813" s="84">
        <v>0.32872821698821331</v>
      </c>
      <c r="AB813" s="84">
        <v>0.27330271813330032</v>
      </c>
      <c r="AC813" s="84">
        <v>0.1467600925687837</v>
      </c>
      <c r="AD813" s="84">
        <v>0.38493252528893601</v>
      </c>
      <c r="AE813" s="84">
        <v>0.44743555316863581</v>
      </c>
      <c r="AF813" s="84">
        <v>0.49508840864440079</v>
      </c>
      <c r="AG813" s="84">
        <v>0.39485115255415282</v>
      </c>
      <c r="AH813" s="84">
        <v>0.4156869837824802</v>
      </c>
      <c r="AI813" s="84">
        <v>0.47746179144902301</v>
      </c>
      <c r="AJ813" s="84">
        <v>0.45471009737788393</v>
      </c>
      <c r="AK813" s="84">
        <v>0.46470825490723322</v>
      </c>
    </row>
    <row r="814" spans="1:50">
      <c r="A814" s="84">
        <v>7</v>
      </c>
      <c r="B814" s="84">
        <v>0.55796103129305241</v>
      </c>
      <c r="C814" s="84">
        <v>0.53738033313042999</v>
      </c>
      <c r="D814" s="84">
        <v>0.55548148597054725</v>
      </c>
      <c r="E814" s="84">
        <v>0.52575064625173995</v>
      </c>
      <c r="F814" s="84">
        <v>0.50004612120653069</v>
      </c>
      <c r="G814" s="84">
        <v>0.5122792774507815</v>
      </c>
      <c r="H814" s="84">
        <v>0.51784621660208041</v>
      </c>
      <c r="I814" s="84">
        <v>0.5398894368868894</v>
      </c>
      <c r="J814" s="84">
        <v>0.48967653131452171</v>
      </c>
      <c r="K814" s="84">
        <v>0.66465499899416625</v>
      </c>
      <c r="L814" s="84">
        <v>0.58662630559873463</v>
      </c>
      <c r="M814" s="84">
        <v>0.52239619848874352</v>
      </c>
      <c r="N814" s="84">
        <v>0.54442089034496044</v>
      </c>
      <c r="O814" s="84">
        <v>0.57115594329334818</v>
      </c>
      <c r="P814" s="84">
        <v>0.51352587932513571</v>
      </c>
      <c r="Q814" s="84">
        <v>0.23986788073558291</v>
      </c>
      <c r="R814" s="84">
        <v>0.56651193451808735</v>
      </c>
      <c r="S814" s="84">
        <v>0.51729276135205071</v>
      </c>
      <c r="T814" s="84">
        <v>0.2265662943176299</v>
      </c>
      <c r="U814" s="84">
        <v>0.37489105171411968</v>
      </c>
      <c r="V814" s="84">
        <v>0.36356501692254861</v>
      </c>
      <c r="W814" s="84">
        <v>0.18164336957325641</v>
      </c>
      <c r="X814" s="84">
        <v>0.41675295310948168</v>
      </c>
      <c r="Y814" s="84">
        <v>0.28807772184870989</v>
      </c>
      <c r="Z814" s="84">
        <v>0.159171388101983</v>
      </c>
      <c r="AA814" s="84">
        <v>0.40316069218753159</v>
      </c>
      <c r="AB814" s="84">
        <v>0.3054486781680526</v>
      </c>
      <c r="AC814" s="84">
        <v>0.1821805091283106</v>
      </c>
      <c r="AD814" s="84">
        <v>0.4730889674904814</v>
      </c>
      <c r="AE814" s="84">
        <v>0.50026852846401715</v>
      </c>
      <c r="AF814" s="84">
        <v>0.55422396856581535</v>
      </c>
      <c r="AG814" s="84">
        <v>0.46021081895053878</v>
      </c>
      <c r="AH814" s="84">
        <v>0.46638934105022012</v>
      </c>
      <c r="AI814" s="84">
        <v>0.53801508995937319</v>
      </c>
      <c r="AJ814" s="84">
        <v>0.52324207984461546</v>
      </c>
      <c r="AK814" s="84">
        <v>0.52534283409518701</v>
      </c>
    </row>
    <row r="815" spans="1:50">
      <c r="A815" s="84">
        <v>8</v>
      </c>
      <c r="B815" s="84">
        <v>0.6419996063766974</v>
      </c>
      <c r="C815" s="84">
        <v>0.62865917768800839</v>
      </c>
      <c r="D815" s="84">
        <v>0.58384340343009511</v>
      </c>
      <c r="E815" s="84">
        <v>0.60588586200039762</v>
      </c>
      <c r="F815" s="84">
        <v>0.59680841250807126</v>
      </c>
      <c r="G815" s="84">
        <v>0.53852919288275514</v>
      </c>
      <c r="H815" s="84">
        <v>0.58800734244340191</v>
      </c>
      <c r="I815" s="84">
        <v>0.56273372716925885</v>
      </c>
      <c r="J815" s="84">
        <v>0.50729525120440455</v>
      </c>
      <c r="K815" s="84">
        <v>0.62361697847515596</v>
      </c>
      <c r="L815" s="84">
        <v>0.56827292808639451</v>
      </c>
      <c r="M815" s="84">
        <v>0.51413881748071977</v>
      </c>
      <c r="N815" s="84">
        <v>0.52958180767007135</v>
      </c>
      <c r="O815" s="84">
        <v>0.56100811826002672</v>
      </c>
      <c r="P815" s="84">
        <v>0.51798684586788668</v>
      </c>
      <c r="Q815" s="84">
        <v>0.23736832708444919</v>
      </c>
      <c r="R815" s="84">
        <v>0.55884857307660618</v>
      </c>
      <c r="S815" s="84">
        <v>0.52262567641753588</v>
      </c>
      <c r="T815" s="84">
        <v>0.22365225837785341</v>
      </c>
      <c r="U815" s="84">
        <v>0.37026074956420679</v>
      </c>
      <c r="V815" s="84">
        <v>0.36714573012213658</v>
      </c>
      <c r="W815" s="84">
        <v>0.1837142223208342</v>
      </c>
      <c r="X815" s="84">
        <v>0.41339306468313508</v>
      </c>
      <c r="Y815" s="84">
        <v>0.29103453131050022</v>
      </c>
      <c r="Z815" s="84">
        <v>0.159171388101983</v>
      </c>
      <c r="AA815" s="84">
        <v>0.40230864422940382</v>
      </c>
      <c r="AB815" s="84">
        <v>0.3092135203342849</v>
      </c>
      <c r="AC815" s="84">
        <v>0.18333761892517361</v>
      </c>
      <c r="AD815" s="84">
        <v>0.47257079775609973</v>
      </c>
      <c r="AE815" s="84">
        <v>0.50496777658431791</v>
      </c>
      <c r="AF815" s="84">
        <v>0.5968565815324165</v>
      </c>
      <c r="AG815" s="84">
        <v>0.55423954592841418</v>
      </c>
      <c r="AH815" s="84">
        <v>0.50509435099776934</v>
      </c>
      <c r="AI815" s="84">
        <v>0.62662023602244143</v>
      </c>
      <c r="AJ815" s="84">
        <v>0.61038347463187992</v>
      </c>
      <c r="AK815" s="84">
        <v>0.55539123420274272</v>
      </c>
    </row>
    <row r="816" spans="1:50">
      <c r="A816" s="84">
        <v>9</v>
      </c>
      <c r="B816" s="84">
        <v>0.62408974611296975</v>
      </c>
      <c r="C816" s="84">
        <v>0.58840130595982509</v>
      </c>
      <c r="D816" s="84">
        <v>0.53154354281558691</v>
      </c>
      <c r="E816" s="84">
        <v>0.59415390733744289</v>
      </c>
      <c r="F816" s="84">
        <v>0.57482397072840763</v>
      </c>
      <c r="G816" s="84">
        <v>0.51843582978147629</v>
      </c>
      <c r="H816" s="84">
        <v>0.5643483581480726</v>
      </c>
      <c r="I816" s="84">
        <v>0.56495582895236018</v>
      </c>
      <c r="J816" s="84">
        <v>0.56070199587061254</v>
      </c>
      <c r="K816" s="84">
        <v>0.76604304968819137</v>
      </c>
      <c r="L816" s="84">
        <v>0.64024107556791843</v>
      </c>
      <c r="M816" s="84">
        <v>0.65163200124639697</v>
      </c>
      <c r="N816" s="84">
        <v>0.61996531123530552</v>
      </c>
      <c r="O816" s="84">
        <v>0.59802496062038069</v>
      </c>
      <c r="P816" s="84">
        <v>0.60863597369173572</v>
      </c>
      <c r="Q816" s="84">
        <v>0.22201392608462781</v>
      </c>
      <c r="R816" s="84">
        <v>0.52135578322850007</v>
      </c>
      <c r="S816" s="84">
        <v>0.53062504901576346</v>
      </c>
      <c r="T816" s="84">
        <v>0.20365873401327511</v>
      </c>
      <c r="U816" s="84">
        <v>0.33741284137129579</v>
      </c>
      <c r="V816" s="84">
        <v>0.36238779614460193</v>
      </c>
      <c r="W816" s="84">
        <v>0.25930034760742549</v>
      </c>
      <c r="X816" s="84">
        <v>0.37721615282209497</v>
      </c>
      <c r="Y816" s="84">
        <v>0.33299306557780978</v>
      </c>
      <c r="Z816" s="84">
        <v>0.15681067044381489</v>
      </c>
      <c r="AA816" s="84">
        <v>0.36966709269064568</v>
      </c>
      <c r="AB816" s="84">
        <v>0.31062016466012993</v>
      </c>
      <c r="AC816" s="84">
        <v>0.21033684751864229</v>
      </c>
      <c r="AD816" s="84">
        <v>0.46763692072003071</v>
      </c>
      <c r="AE816" s="84">
        <v>0.54712674543501605</v>
      </c>
      <c r="AF816" s="84">
        <v>0.54086444007858558</v>
      </c>
      <c r="AG816" s="84">
        <v>0.55360245569327005</v>
      </c>
      <c r="AH816" s="84">
        <v>0.49894495689395307</v>
      </c>
      <c r="AI816" s="84">
        <v>0.59489262913522933</v>
      </c>
      <c r="AJ816" s="84">
        <v>0.57046116695976268</v>
      </c>
      <c r="AK816" s="84">
        <v>0.51747781661737036</v>
      </c>
    </row>
    <row r="817" spans="1:37">
      <c r="A817" s="84">
        <v>10</v>
      </c>
      <c r="B817" s="84">
        <v>0.77228891950403455</v>
      </c>
      <c r="C817" s="84">
        <v>0.69907586741187544</v>
      </c>
      <c r="D817" s="84">
        <v>0.71941094479122469</v>
      </c>
      <c r="E817" s="84">
        <v>0.77311592761980519</v>
      </c>
      <c r="F817" s="84">
        <v>0.65424468837438121</v>
      </c>
      <c r="G817" s="84">
        <v>0.67816791827345935</v>
      </c>
      <c r="H817" s="84">
        <v>0.65449724658372432</v>
      </c>
      <c r="I817" s="84">
        <v>0.54978049970191323</v>
      </c>
      <c r="J817" s="84">
        <v>0.55175498967653125</v>
      </c>
      <c r="K817" s="84">
        <v>0.64534298933816137</v>
      </c>
      <c r="L817" s="84">
        <v>0.55829174507076829</v>
      </c>
      <c r="M817" s="84">
        <v>0.58417075640726035</v>
      </c>
      <c r="N817" s="84">
        <v>0.55810368086336481</v>
      </c>
      <c r="O817" s="84">
        <v>0.54153035259905502</v>
      </c>
      <c r="P817" s="84">
        <v>0.5838718901915928</v>
      </c>
      <c r="Q817" s="84">
        <v>0.2219246563113729</v>
      </c>
      <c r="R817" s="84">
        <v>0.50616639657208784</v>
      </c>
      <c r="S817" s="84">
        <v>0.54089875303897739</v>
      </c>
      <c r="T817" s="84">
        <v>0.19936862554638179</v>
      </c>
      <c r="U817" s="84">
        <v>0.32980461940732142</v>
      </c>
      <c r="V817" s="84">
        <v>0.37666159807720612</v>
      </c>
      <c r="W817" s="84">
        <v>0.33791879298868432</v>
      </c>
      <c r="X817" s="84">
        <v>0.36867907782684961</v>
      </c>
      <c r="Y817" s="84">
        <v>0.36988278362490767</v>
      </c>
      <c r="Z817" s="84">
        <v>0.24043909348441919</v>
      </c>
      <c r="AA817" s="84">
        <v>0.39001480940498651</v>
      </c>
      <c r="AB817" s="84">
        <v>0.31723966736998882</v>
      </c>
      <c r="AC817" s="84">
        <v>0.43462329647724351</v>
      </c>
      <c r="AD817" s="84">
        <v>0.52652803748845378</v>
      </c>
      <c r="AE817" s="84">
        <v>0.52685284640171859</v>
      </c>
      <c r="AF817" s="84">
        <v>0.67288801571709245</v>
      </c>
      <c r="AG817" s="84">
        <v>0.58299548245106003</v>
      </c>
      <c r="AH817" s="84">
        <v>0.58612166154217171</v>
      </c>
      <c r="AI817" s="84">
        <v>0.73979493132133867</v>
      </c>
      <c r="AJ817" s="84">
        <v>0.65797002545998562</v>
      </c>
      <c r="AK817" s="84">
        <v>0.70166711481581068</v>
      </c>
    </row>
    <row r="818" spans="1:37">
      <c r="A818" s="84">
        <v>11</v>
      </c>
      <c r="B818" s="84">
        <v>0.64573902775044278</v>
      </c>
      <c r="C818" s="84">
        <v>0.5698079796358807</v>
      </c>
      <c r="D818" s="84">
        <v>0.59650930246651712</v>
      </c>
      <c r="E818" s="84">
        <v>0.67110757605885862</v>
      </c>
      <c r="F818" s="84">
        <v>0.56516926482796792</v>
      </c>
      <c r="G818" s="84">
        <v>0.5894053176375077</v>
      </c>
      <c r="H818" s="84">
        <v>0.5855598613094023</v>
      </c>
      <c r="I818" s="84">
        <v>0.51674705977995761</v>
      </c>
      <c r="J818" s="84">
        <v>0.53675154852030271</v>
      </c>
      <c r="K818" s="84">
        <v>0.56447394890364111</v>
      </c>
      <c r="L818" s="84">
        <v>0.51092203223431243</v>
      </c>
      <c r="M818" s="84">
        <v>0.54093635584638156</v>
      </c>
      <c r="N818" s="84">
        <v>0.51975332433994992</v>
      </c>
      <c r="O818" s="84">
        <v>0.50720949957591188</v>
      </c>
      <c r="P818" s="84">
        <v>0.55567629396625662</v>
      </c>
      <c r="Q818" s="84">
        <v>0.25066952329941078</v>
      </c>
      <c r="R818" s="84">
        <v>0.50292526162551154</v>
      </c>
      <c r="S818" s="84">
        <v>0.54074190259587485</v>
      </c>
      <c r="T818" s="84">
        <v>0.20268738870001621</v>
      </c>
      <c r="U818" s="84">
        <v>0.3246114177803604</v>
      </c>
      <c r="V818" s="84">
        <v>0.37847648010987389</v>
      </c>
      <c r="W818" s="84">
        <v>0.50358701279491158</v>
      </c>
      <c r="X818" s="84">
        <v>0.36417809521797018</v>
      </c>
      <c r="Y818" s="84">
        <v>0.449998239994368</v>
      </c>
      <c r="Z818" s="84">
        <v>0.46122521246458931</v>
      </c>
      <c r="AA818" s="84">
        <v>0.46655711764347879</v>
      </c>
      <c r="AB818" s="84">
        <v>0.34868230524181859</v>
      </c>
      <c r="AC818" s="84">
        <v>0.75925687837490352</v>
      </c>
      <c r="AD818" s="84">
        <v>0.63924121927591404</v>
      </c>
      <c r="AE818" s="84">
        <v>0.52651718582169704</v>
      </c>
      <c r="AF818" s="84">
        <v>0.55618860510805501</v>
      </c>
      <c r="AG818" s="84">
        <v>0.51940229352484668</v>
      </c>
      <c r="AH818" s="84">
        <v>0.54096581660336407</v>
      </c>
      <c r="AI818" s="84">
        <v>0.63571290384987422</v>
      </c>
      <c r="AJ818" s="84">
        <v>0.55017192052284825</v>
      </c>
      <c r="AK818" s="84">
        <v>0.60285022855606352</v>
      </c>
    </row>
    <row r="819" spans="1:37">
      <c r="A819" s="84">
        <v>12</v>
      </c>
      <c r="B819" s="84">
        <v>0.595158433379256</v>
      </c>
      <c r="C819" s="84">
        <v>0.52443140944054001</v>
      </c>
      <c r="D819" s="84">
        <v>0.54730016362644673</v>
      </c>
      <c r="E819" s="84">
        <v>0.61403857625770542</v>
      </c>
      <c r="F819" s="84">
        <v>0.53540571288011574</v>
      </c>
      <c r="G819" s="84">
        <v>0.55537514376564523</v>
      </c>
      <c r="H819" s="84">
        <v>0.54007750356924333</v>
      </c>
      <c r="I819" s="84">
        <v>0.49677524253427979</v>
      </c>
      <c r="J819" s="84">
        <v>0.52869924294562975</v>
      </c>
      <c r="K819" s="84">
        <v>0.51096358881512771</v>
      </c>
      <c r="L819" s="84">
        <v>0.48318743352695748</v>
      </c>
      <c r="M819" s="84">
        <v>0.52177299992210024</v>
      </c>
      <c r="N819" s="84">
        <v>0.48853343611485839</v>
      </c>
      <c r="O819" s="84">
        <v>0.48273355143584162</v>
      </c>
      <c r="P819" s="84">
        <v>0.52902487846725765</v>
      </c>
      <c r="Q819" s="84">
        <v>0.33270844492054991</v>
      </c>
      <c r="R819" s="84">
        <v>0.51193451808718105</v>
      </c>
      <c r="S819" s="84">
        <v>0.53493843620108228</v>
      </c>
      <c r="T819" s="84">
        <v>0.27966650477578109</v>
      </c>
      <c r="U819" s="84">
        <v>0.33352701917489841</v>
      </c>
      <c r="V819" s="84">
        <v>0.38024231127679398</v>
      </c>
      <c r="W819" s="84">
        <v>0.65594260779528135</v>
      </c>
      <c r="X819" s="84">
        <v>0.38623924941360438</v>
      </c>
      <c r="Y819" s="84">
        <v>0.52655848498715185</v>
      </c>
      <c r="Z819" s="84">
        <v>0.73654390934844194</v>
      </c>
      <c r="AA819" s="84">
        <v>0.56326456089099863</v>
      </c>
      <c r="AB819" s="84">
        <v>0.41806296801952758</v>
      </c>
      <c r="AC819" s="84">
        <v>0.84803291334533293</v>
      </c>
      <c r="AD819" s="84">
        <v>0.69547390001577036</v>
      </c>
      <c r="AE819" s="84">
        <v>0.52128088077336199</v>
      </c>
      <c r="AF819" s="84">
        <v>0.513163064833006</v>
      </c>
      <c r="AG819" s="84">
        <v>0.50819529711571865</v>
      </c>
      <c r="AH819" s="84">
        <v>0.53137999638270927</v>
      </c>
      <c r="AI819" s="84">
        <v>0.59527955117043918</v>
      </c>
      <c r="AJ819" s="84">
        <v>0.53169374524265722</v>
      </c>
      <c r="AK819" s="84">
        <v>0.5772385049744555</v>
      </c>
    </row>
    <row r="820" spans="1:37">
      <c r="A820" s="84">
        <v>13</v>
      </c>
      <c r="B820" s="84">
        <v>0.5683920488092894</v>
      </c>
      <c r="C820" s="84">
        <v>0.49684577499861649</v>
      </c>
      <c r="D820" s="84">
        <v>0.53221016908066165</v>
      </c>
      <c r="E820" s="84">
        <v>0.56233843706502284</v>
      </c>
      <c r="F820" s="84">
        <v>0.50791747378778107</v>
      </c>
      <c r="G820" s="84">
        <v>0.53156078749746305</v>
      </c>
      <c r="H820" s="84">
        <v>0.51805017336324699</v>
      </c>
      <c r="I820" s="84">
        <v>0.49444474554224688</v>
      </c>
      <c r="J820" s="84">
        <v>0.53688919476944252</v>
      </c>
      <c r="K820" s="84">
        <v>0.50231341782337557</v>
      </c>
      <c r="L820" s="84">
        <v>0.48504186097248347</v>
      </c>
      <c r="M820" s="84">
        <v>0.53361377268832288</v>
      </c>
      <c r="N820" s="84">
        <v>0.47966852958180772</v>
      </c>
      <c r="O820" s="84">
        <v>0.48330909972131347</v>
      </c>
      <c r="P820" s="84">
        <v>0.53697454961395474</v>
      </c>
      <c r="Q820" s="84">
        <v>0.46000714158186051</v>
      </c>
      <c r="R820" s="84">
        <v>0.54404372785453359</v>
      </c>
      <c r="S820" s="84">
        <v>0.56913183279742763</v>
      </c>
      <c r="T820" s="84">
        <v>0.41735470293022509</v>
      </c>
      <c r="U820" s="84">
        <v>0.36690151074956417</v>
      </c>
      <c r="V820" s="84">
        <v>0.41693235885613378</v>
      </c>
      <c r="W820" s="84">
        <v>0.74217883292655862</v>
      </c>
      <c r="X820" s="84">
        <v>0.46110770661200712</v>
      </c>
      <c r="Y820" s="84">
        <v>0.59512830441057418</v>
      </c>
      <c r="Z820" s="84">
        <v>0.93012275731822469</v>
      </c>
      <c r="AA820" s="84">
        <v>0.66023573326841556</v>
      </c>
      <c r="AB820" s="84">
        <v>0.56596748169293787</v>
      </c>
      <c r="AC820" s="84">
        <v>0.91694523013628193</v>
      </c>
      <c r="AD820" s="84">
        <v>0.78243629891634925</v>
      </c>
      <c r="AE820" s="84">
        <v>0.53598281417830285</v>
      </c>
      <c r="AF820" s="84">
        <v>0.49646365422396871</v>
      </c>
      <c r="AG820" s="84">
        <v>0.49238387582532139</v>
      </c>
      <c r="AH820" s="84">
        <v>0.52239705793693847</v>
      </c>
      <c r="AI820" s="84">
        <v>0.55852195782549818</v>
      </c>
      <c r="AJ820" s="84">
        <v>0.5072311609228588</v>
      </c>
      <c r="AK820" s="84">
        <v>0.55895401989782201</v>
      </c>
    </row>
    <row r="821" spans="1:37">
      <c r="A821" s="84">
        <v>14</v>
      </c>
      <c r="B821" s="84">
        <v>0.56229088762054713</v>
      </c>
      <c r="C821" s="84">
        <v>0.49535166841901379</v>
      </c>
      <c r="D821" s="84">
        <v>0.54566389915762681</v>
      </c>
      <c r="E821" s="84">
        <v>0.55160071584808112</v>
      </c>
      <c r="F821" s="84">
        <v>0.5031823632506226</v>
      </c>
      <c r="G821" s="84">
        <v>0.54360327447398704</v>
      </c>
      <c r="H821" s="84">
        <v>0.51193147052824794</v>
      </c>
      <c r="I821" s="84">
        <v>0.49558289523603039</v>
      </c>
      <c r="J821" s="84">
        <v>0.53971094287680665</v>
      </c>
      <c r="K821" s="84">
        <v>0.49165157915912289</v>
      </c>
      <c r="L821" s="84">
        <v>0.48744170825492927</v>
      </c>
      <c r="M821" s="84">
        <v>0.53711926462569137</v>
      </c>
      <c r="N821" s="84">
        <v>0.52881094623241465</v>
      </c>
      <c r="O821" s="84">
        <v>0.48785290197503939</v>
      </c>
      <c r="P821" s="84">
        <v>0.55710609093508723</v>
      </c>
      <c r="Q821" s="84">
        <v>0.59953579717907513</v>
      </c>
      <c r="R821" s="84">
        <v>0.59029856895651933</v>
      </c>
      <c r="S821" s="84">
        <v>0.59124774527488055</v>
      </c>
      <c r="T821" s="84">
        <v>0.56896551724137934</v>
      </c>
      <c r="U821" s="84">
        <v>0.42578805926786761</v>
      </c>
      <c r="V821" s="84">
        <v>0.49928876244665699</v>
      </c>
      <c r="W821" s="84">
        <v>0.82604836920346125</v>
      </c>
      <c r="X821" s="84">
        <v>0.56444012425247791</v>
      </c>
      <c r="Y821" s="84">
        <v>0.66584533070505814</v>
      </c>
      <c r="Z821" s="84">
        <v>0.98884560906515584</v>
      </c>
      <c r="AA821" s="84">
        <v>0.77380155397318062</v>
      </c>
      <c r="AB821" s="84">
        <v>0.74183939431550217</v>
      </c>
      <c r="AC821" s="84">
        <v>0.96959372589354575</v>
      </c>
      <c r="AD821" s="84">
        <v>0.84004325590826134</v>
      </c>
      <c r="AE821" s="84">
        <v>0.54927497314715368</v>
      </c>
      <c r="AF821" s="84">
        <v>0.50432220039292741</v>
      </c>
      <c r="AG821" s="84">
        <v>0.49522182323641828</v>
      </c>
      <c r="AH821" s="84">
        <v>0.53783083137396748</v>
      </c>
      <c r="AI821" s="84">
        <v>0.55078351712129991</v>
      </c>
      <c r="AJ821" s="84">
        <v>0.50297908081576936</v>
      </c>
      <c r="AK821" s="84">
        <v>0.56325625168055926</v>
      </c>
    </row>
    <row r="822" spans="1:37">
      <c r="A822" s="84">
        <v>15</v>
      </c>
      <c r="B822" s="84">
        <v>0.55304074001180858</v>
      </c>
      <c r="C822" s="84">
        <v>0.49402357368158922</v>
      </c>
      <c r="D822" s="84">
        <v>0.53760378158899458</v>
      </c>
      <c r="E822" s="84">
        <v>0.55716842314575465</v>
      </c>
      <c r="F822" s="84">
        <v>0.49832426282938219</v>
      </c>
      <c r="G822" s="84">
        <v>0.53717610445842645</v>
      </c>
      <c r="H822" s="84">
        <v>0.51682643279624707</v>
      </c>
      <c r="I822" s="84">
        <v>0.5092406915614327</v>
      </c>
      <c r="J822" s="84">
        <v>0.54328974535443908</v>
      </c>
      <c r="K822" s="84">
        <v>0.50130758398712527</v>
      </c>
      <c r="L822" s="84">
        <v>0.50254983773759854</v>
      </c>
      <c r="M822" s="84">
        <v>0.5426501519046506</v>
      </c>
      <c r="N822" s="84">
        <v>0.69396800925033719</v>
      </c>
      <c r="O822" s="84">
        <v>0.50190839694656508</v>
      </c>
      <c r="P822" s="84">
        <v>0.61103803259937084</v>
      </c>
      <c r="Q822" s="84">
        <v>0.81744331369398326</v>
      </c>
      <c r="R822" s="84">
        <v>0.67094240118658488</v>
      </c>
      <c r="S822" s="84">
        <v>0.6704572190416439</v>
      </c>
      <c r="T822" s="84">
        <v>0.72009065889590429</v>
      </c>
      <c r="U822" s="84">
        <v>0.57050769901220233</v>
      </c>
      <c r="V822" s="84">
        <v>0.63864227203610135</v>
      </c>
      <c r="W822" s="84">
        <v>0.88166555728126605</v>
      </c>
      <c r="X822" s="84">
        <v>0.67905669547577308</v>
      </c>
      <c r="Y822" s="84">
        <v>0.78006969622302791</v>
      </c>
      <c r="Z822" s="84">
        <v>0.98984891406987741</v>
      </c>
      <c r="AA822" s="84">
        <v>0.85866147323149333</v>
      </c>
      <c r="AB822" s="84">
        <v>0.83538124198419594</v>
      </c>
      <c r="AC822" s="84">
        <v>0.99222165080997693</v>
      </c>
      <c r="AD822" s="84">
        <v>0.87581949669948411</v>
      </c>
      <c r="AE822" s="84">
        <v>0.62426154672395273</v>
      </c>
      <c r="AF822" s="84">
        <v>0.50078585461689595</v>
      </c>
      <c r="AG822" s="84">
        <v>0.49273137958994562</v>
      </c>
      <c r="AH822" s="84">
        <v>0.53083740278531377</v>
      </c>
      <c r="AI822" s="84">
        <v>0.54014316115302763</v>
      </c>
      <c r="AJ822" s="84">
        <v>0.49875324811674843</v>
      </c>
      <c r="AK822" s="84">
        <v>0.54759343909653135</v>
      </c>
    </row>
    <row r="823" spans="1:37">
      <c r="A823" s="84">
        <v>16</v>
      </c>
      <c r="B823" s="84">
        <v>0.56051958275929925</v>
      </c>
      <c r="C823" s="84">
        <v>0.51245088816335571</v>
      </c>
      <c r="D823" s="84">
        <v>0.53863402218047374</v>
      </c>
      <c r="E823" s="84">
        <v>0.57148538476834365</v>
      </c>
      <c r="F823" s="84">
        <v>0.51569658395596962</v>
      </c>
      <c r="G823" s="84">
        <v>0.53724375887964293</v>
      </c>
      <c r="H823" s="84">
        <v>0.545788292881909</v>
      </c>
      <c r="I823" s="84">
        <v>0.55937347569237428</v>
      </c>
      <c r="J823" s="84">
        <v>0.59208534067446661</v>
      </c>
      <c r="K823" s="84">
        <v>0.55944477972238993</v>
      </c>
      <c r="L823" s="84">
        <v>0.5608279473124439</v>
      </c>
      <c r="M823" s="84">
        <v>0.60263301394406799</v>
      </c>
      <c r="N823" s="84">
        <v>0.85257275004817878</v>
      </c>
      <c r="O823" s="84">
        <v>0.55913001332848666</v>
      </c>
      <c r="P823" s="84">
        <v>0.70140120102945391</v>
      </c>
      <c r="Q823" s="84">
        <v>0.90582038921621144</v>
      </c>
      <c r="R823" s="84">
        <v>0.75164116790727065</v>
      </c>
      <c r="S823" s="84">
        <v>0.76080307426868476</v>
      </c>
      <c r="T823" s="84">
        <v>0.84053747774000342</v>
      </c>
      <c r="U823" s="84">
        <v>0.73336722835560708</v>
      </c>
      <c r="V823" s="84">
        <v>0.78260656300583697</v>
      </c>
      <c r="W823" s="84">
        <v>0.93846608978625834</v>
      </c>
      <c r="X823" s="84">
        <v>0.81778416414851152</v>
      </c>
      <c r="Y823" s="84">
        <v>0.89010524833679461</v>
      </c>
      <c r="Z823" s="84">
        <v>0.94611661945231351</v>
      </c>
      <c r="AA823" s="84">
        <v>0.90860771306270649</v>
      </c>
      <c r="AB823" s="84">
        <v>0.92201398369947463</v>
      </c>
      <c r="AC823" s="84">
        <v>1</v>
      </c>
      <c r="AD823" s="84">
        <v>0.93694099623763727</v>
      </c>
      <c r="AE823" s="84">
        <v>0.76671589688506969</v>
      </c>
      <c r="AF823" s="84">
        <v>0.51394891944990173</v>
      </c>
      <c r="AG823" s="84">
        <v>0.51019344376230735</v>
      </c>
      <c r="AH823" s="84">
        <v>0.53282691264243087</v>
      </c>
      <c r="AI823" s="84">
        <v>0.55542658154381885</v>
      </c>
      <c r="AJ823" s="84">
        <v>0.5172314233969395</v>
      </c>
      <c r="AK823" s="84">
        <v>0.54692121538047866</v>
      </c>
    </row>
    <row r="824" spans="1:37">
      <c r="A824" s="84">
        <v>17</v>
      </c>
      <c r="B824" s="84">
        <v>0.61857901987797659</v>
      </c>
      <c r="C824" s="84">
        <v>0.5736262520059765</v>
      </c>
      <c r="D824" s="84">
        <v>0.59820616932307136</v>
      </c>
      <c r="E824" s="84">
        <v>0.62358321733943123</v>
      </c>
      <c r="F824" s="84">
        <v>0.57534667773575632</v>
      </c>
      <c r="G824" s="84">
        <v>0.59590014207428466</v>
      </c>
      <c r="H824" s="84">
        <v>0.61676524576789715</v>
      </c>
      <c r="I824" s="84">
        <v>0.64169963687604981</v>
      </c>
      <c r="J824" s="84">
        <v>0.67205781142463861</v>
      </c>
      <c r="K824" s="84">
        <v>0.64172198752766052</v>
      </c>
      <c r="L824" s="84">
        <v>0.64261365185851815</v>
      </c>
      <c r="M824" s="84">
        <v>0.67507984731635118</v>
      </c>
      <c r="N824" s="84">
        <v>1</v>
      </c>
      <c r="O824" s="84">
        <v>0.63570822731128096</v>
      </c>
      <c r="P824" s="84">
        <v>0.78770374606805815</v>
      </c>
      <c r="Q824" s="84">
        <v>0.98678807355829323</v>
      </c>
      <c r="R824" s="84">
        <v>0.83434504353558392</v>
      </c>
      <c r="S824" s="84">
        <v>0.8416594776880244</v>
      </c>
      <c r="T824" s="84">
        <v>0.94406669904484386</v>
      </c>
      <c r="U824" s="84">
        <v>0.88658483439860558</v>
      </c>
      <c r="V824" s="84">
        <v>0.91852651199293656</v>
      </c>
      <c r="W824" s="84">
        <v>1</v>
      </c>
      <c r="X824" s="84">
        <v>0.94698138325972603</v>
      </c>
      <c r="Y824" s="84">
        <v>1</v>
      </c>
      <c r="Z824" s="84">
        <v>1</v>
      </c>
      <c r="AA824" s="84">
        <v>1</v>
      </c>
      <c r="AB824" s="84">
        <v>1</v>
      </c>
      <c r="AC824" s="84">
        <v>0.98161481100539982</v>
      </c>
      <c r="AD824" s="84">
        <v>0.9793182688625045</v>
      </c>
      <c r="AE824" s="84">
        <v>0.83586197636949511</v>
      </c>
      <c r="AF824" s="84">
        <v>0.5736738703339882</v>
      </c>
      <c r="AG824" s="84">
        <v>0.56938491833661542</v>
      </c>
      <c r="AH824" s="84">
        <v>0.59215047929101094</v>
      </c>
      <c r="AI824" s="84">
        <v>0.61075643257883538</v>
      </c>
      <c r="AJ824" s="84">
        <v>0.57781044121892966</v>
      </c>
      <c r="AK824" s="84">
        <v>0.60816079591287986</v>
      </c>
    </row>
    <row r="825" spans="1:37">
      <c r="A825" s="84">
        <v>18</v>
      </c>
      <c r="B825" s="84">
        <v>0.71226136587285949</v>
      </c>
      <c r="C825" s="84">
        <v>0.67077084832051359</v>
      </c>
      <c r="D825" s="84">
        <v>0.69759408520695709</v>
      </c>
      <c r="E825" s="84">
        <v>0.71366076754822028</v>
      </c>
      <c r="F825" s="84">
        <v>0.6679888079205486</v>
      </c>
      <c r="G825" s="84">
        <v>0.6900074419863339</v>
      </c>
      <c r="H825" s="84">
        <v>0.71282888027738123</v>
      </c>
      <c r="I825" s="84">
        <v>0.74321175004064799</v>
      </c>
      <c r="J825" s="84">
        <v>0.76400550584996552</v>
      </c>
      <c r="K825" s="84">
        <v>0.74311003822168575</v>
      </c>
      <c r="L825" s="84">
        <v>0.74384357359077147</v>
      </c>
      <c r="M825" s="84">
        <v>0.76006855184233091</v>
      </c>
      <c r="N825" s="84">
        <v>0.89092310657159379</v>
      </c>
      <c r="O825" s="84">
        <v>0.7341572761420091</v>
      </c>
      <c r="P825" s="84">
        <v>0.80766371175293117</v>
      </c>
      <c r="Q825" s="84">
        <v>1</v>
      </c>
      <c r="R825" s="84">
        <v>0.91353311176422125</v>
      </c>
      <c r="S825" s="84">
        <v>0.9133401301858679</v>
      </c>
      <c r="T825" s="84">
        <v>1</v>
      </c>
      <c r="U825" s="84">
        <v>1</v>
      </c>
      <c r="V825" s="84">
        <v>1</v>
      </c>
      <c r="W825" s="84">
        <v>0.93195769543672791</v>
      </c>
      <c r="X825" s="84">
        <v>1</v>
      </c>
      <c r="Y825" s="84">
        <v>0.99127037206519064</v>
      </c>
      <c r="Z825" s="84">
        <v>0.91117799811142597</v>
      </c>
      <c r="AA825" s="84">
        <v>0.96539062341508919</v>
      </c>
      <c r="AB825" s="84">
        <v>0.92892308965288994</v>
      </c>
      <c r="AC825" s="84">
        <v>0.9235664695294421</v>
      </c>
      <c r="AD825" s="84">
        <v>1</v>
      </c>
      <c r="AE825" s="84">
        <v>0.86345327604726085</v>
      </c>
      <c r="AF825" s="84">
        <v>0.67092337917485279</v>
      </c>
      <c r="AG825" s="84">
        <v>0.66544075060813157</v>
      </c>
      <c r="AH825" s="84">
        <v>0.69042020859709408</v>
      </c>
      <c r="AI825" s="84">
        <v>0.70381118204681747</v>
      </c>
      <c r="AJ825" s="84">
        <v>0.67516207774482262</v>
      </c>
      <c r="AK825" s="84">
        <v>0.70838935197633768</v>
      </c>
    </row>
    <row r="826" spans="1:37">
      <c r="A826" s="84">
        <v>19</v>
      </c>
      <c r="B826" s="84">
        <v>0.82168864396772279</v>
      </c>
      <c r="C826" s="84">
        <v>0.77975762271041993</v>
      </c>
      <c r="D826" s="84">
        <v>0.8053451305981455</v>
      </c>
      <c r="E826" s="84">
        <v>0.82143567309604304</v>
      </c>
      <c r="F826" s="84">
        <v>0.77612766349967721</v>
      </c>
      <c r="G826" s="84">
        <v>0.79358636086868306</v>
      </c>
      <c r="H826" s="84">
        <v>0.81399143381603101</v>
      </c>
      <c r="I826" s="84">
        <v>0.83233971058479195</v>
      </c>
      <c r="J826" s="84">
        <v>0.83936682725395739</v>
      </c>
      <c r="K826" s="84">
        <v>0.82257091128545579</v>
      </c>
      <c r="L826" s="84">
        <v>0.82192042324579362</v>
      </c>
      <c r="M826" s="84">
        <v>0.82433590402742085</v>
      </c>
      <c r="N826" s="84">
        <v>0.75370977066872236</v>
      </c>
      <c r="O826" s="84">
        <v>0.80755482854719507</v>
      </c>
      <c r="P826" s="84">
        <v>0.80806405490420363</v>
      </c>
      <c r="Q826" s="84">
        <v>0.84395643635065176</v>
      </c>
      <c r="R826" s="84">
        <v>0.92265223720713041</v>
      </c>
      <c r="S826" s="84">
        <v>0.93027997804093787</v>
      </c>
      <c r="T826" s="84">
        <v>0.82928606119475501</v>
      </c>
      <c r="U826" s="84">
        <v>0.89468332364904135</v>
      </c>
      <c r="V826" s="84">
        <v>0.90454701525481906</v>
      </c>
      <c r="W826" s="84">
        <v>0.76340507358923149</v>
      </c>
      <c r="X826" s="84">
        <v>0.88231937958286688</v>
      </c>
      <c r="Y826" s="84">
        <v>0.83702347847513114</v>
      </c>
      <c r="Z826" s="84">
        <v>0.69706090651558072</v>
      </c>
      <c r="AA826" s="84">
        <v>0.8427160043008135</v>
      </c>
      <c r="AB826" s="84">
        <v>0.80335939762525332</v>
      </c>
      <c r="AC826" s="84">
        <v>0.69426587811776796</v>
      </c>
      <c r="AD826" s="84">
        <v>0.90839660260887201</v>
      </c>
      <c r="AE826" s="84">
        <v>0.89983888292158953</v>
      </c>
      <c r="AF826" s="84">
        <v>0.77858546168958742</v>
      </c>
      <c r="AG826" s="84">
        <v>0.77377504922970008</v>
      </c>
      <c r="AH826" s="84">
        <v>0.79550250195936578</v>
      </c>
      <c r="AI826" s="84">
        <v>0.80944089765912164</v>
      </c>
      <c r="AJ826" s="84">
        <v>0.78524370718391556</v>
      </c>
      <c r="AK826" s="84">
        <v>0.81816348480774403</v>
      </c>
    </row>
    <row r="827" spans="1:37">
      <c r="A827" s="84">
        <v>20</v>
      </c>
      <c r="B827" s="84">
        <v>0.9159614249163549</v>
      </c>
      <c r="C827" s="84">
        <v>0.87297327209340925</v>
      </c>
      <c r="D827" s="84">
        <v>0.88600690867220178</v>
      </c>
      <c r="E827" s="84">
        <v>0.91926824418373421</v>
      </c>
      <c r="F827" s="84">
        <v>0.8714140761922331</v>
      </c>
      <c r="G827" s="84">
        <v>0.87355388674649914</v>
      </c>
      <c r="H827" s="84">
        <v>0.91168672241484816</v>
      </c>
      <c r="I827" s="84">
        <v>0.93087095550376664</v>
      </c>
      <c r="J827" s="84">
        <v>0.93296627666896081</v>
      </c>
      <c r="K827" s="84">
        <v>0.91430295715147847</v>
      </c>
      <c r="L827" s="84">
        <v>0.9145054405628732</v>
      </c>
      <c r="M827" s="84">
        <v>0.92046428293214921</v>
      </c>
      <c r="N827" s="84">
        <v>0.83734823665446134</v>
      </c>
      <c r="O827" s="84">
        <v>0.89376590330788819</v>
      </c>
      <c r="P827" s="84">
        <v>0.90162996854446664</v>
      </c>
      <c r="Q827" s="84">
        <v>0.45607927155865019</v>
      </c>
      <c r="R827" s="84">
        <v>0.89861839756090878</v>
      </c>
      <c r="S827" s="84">
        <v>0.91130107442553532</v>
      </c>
      <c r="T827" s="84">
        <v>0.4575845879876963</v>
      </c>
      <c r="U827" s="84">
        <v>0.61065514235909368</v>
      </c>
      <c r="V827" s="84">
        <v>0.65257271790847093</v>
      </c>
      <c r="W827" s="84">
        <v>0.3958287108941646</v>
      </c>
      <c r="X827" s="84">
        <v>0.69471504342497314</v>
      </c>
      <c r="Y827" s="84">
        <v>0.57453623851596325</v>
      </c>
      <c r="Z827" s="84">
        <v>0.45786118980169971</v>
      </c>
      <c r="AA827" s="84">
        <v>0.72864301219240057</v>
      </c>
      <c r="AB827" s="84">
        <v>0.60589135741177447</v>
      </c>
      <c r="AC827" s="84">
        <v>0.49427873489328877</v>
      </c>
      <c r="AD827" s="84">
        <v>0.88050555342780545</v>
      </c>
      <c r="AE827" s="84">
        <v>0.95669978517722865</v>
      </c>
      <c r="AF827" s="84">
        <v>0.86561886051080561</v>
      </c>
      <c r="AG827" s="84">
        <v>0.86508166338468684</v>
      </c>
      <c r="AH827" s="84">
        <v>0.87309338638692946</v>
      </c>
      <c r="AI827" s="84">
        <v>0.90443025730315341</v>
      </c>
      <c r="AJ827" s="84">
        <v>0.88109924144990681</v>
      </c>
      <c r="AK827" s="84">
        <v>0.90151922559827902</v>
      </c>
    </row>
    <row r="828" spans="1:37">
      <c r="A828" s="84">
        <v>21</v>
      </c>
      <c r="B828" s="84">
        <v>0.97894115331627629</v>
      </c>
      <c r="C828" s="84">
        <v>0.97933152564882986</v>
      </c>
      <c r="D828" s="84">
        <v>0.97751651415065755</v>
      </c>
      <c r="E828" s="84">
        <v>0.96281566911910932</v>
      </c>
      <c r="F828" s="84">
        <v>0.96362574178273841</v>
      </c>
      <c r="G828" s="84">
        <v>0.96380488464921221</v>
      </c>
      <c r="H828" s="84">
        <v>0.99694064858250042</v>
      </c>
      <c r="I828" s="84">
        <v>1</v>
      </c>
      <c r="J828" s="84">
        <v>1</v>
      </c>
      <c r="K828" s="84">
        <v>1</v>
      </c>
      <c r="L828" s="84">
        <v>1</v>
      </c>
      <c r="M828" s="84">
        <v>1</v>
      </c>
      <c r="N828" s="84">
        <v>0.93524763923684717</v>
      </c>
      <c r="O828" s="84">
        <v>1</v>
      </c>
      <c r="P828" s="84">
        <v>1</v>
      </c>
      <c r="Q828" s="84">
        <v>0.44099267987859309</v>
      </c>
      <c r="R828" s="84">
        <v>1</v>
      </c>
      <c r="S828" s="84">
        <v>1</v>
      </c>
      <c r="T828" s="84">
        <v>0.43370568237008261</v>
      </c>
      <c r="U828" s="84">
        <v>0.66500217896571767</v>
      </c>
      <c r="V828" s="84">
        <v>0.70162358365625144</v>
      </c>
      <c r="W828" s="84">
        <v>0.38369943051549438</v>
      </c>
      <c r="X828" s="84">
        <v>0.74040107347378659</v>
      </c>
      <c r="Y828" s="84">
        <v>0.59072829033052898</v>
      </c>
      <c r="Z828" s="84">
        <v>0.40385977337110479</v>
      </c>
      <c r="AA828" s="84">
        <v>0.75302781327977597</v>
      </c>
      <c r="AB828" s="84">
        <v>0.61664804931529527</v>
      </c>
      <c r="AC828" s="84">
        <v>0.46978657752635639</v>
      </c>
      <c r="AD828" s="84">
        <v>0.90114222632752838</v>
      </c>
      <c r="AE828" s="84">
        <v>1</v>
      </c>
      <c r="AF828" s="84">
        <v>0.97485265225933204</v>
      </c>
      <c r="AG828" s="84">
        <v>0.97506660488821983</v>
      </c>
      <c r="AH828" s="84">
        <v>0.97413637185747848</v>
      </c>
      <c r="AI828" s="84">
        <v>0.98374927452118399</v>
      </c>
      <c r="AJ828" s="84">
        <v>0.98414656552665425</v>
      </c>
      <c r="AK828" s="84">
        <v>0.98117773595052449</v>
      </c>
    </row>
    <row r="829" spans="1:37">
      <c r="A829" s="84">
        <v>22</v>
      </c>
      <c r="B829" s="84">
        <v>1</v>
      </c>
      <c r="C829" s="84">
        <v>1</v>
      </c>
      <c r="D829" s="84">
        <v>1</v>
      </c>
      <c r="E829" s="84">
        <v>1</v>
      </c>
      <c r="F829" s="84">
        <v>1</v>
      </c>
      <c r="G829" s="84">
        <v>1</v>
      </c>
      <c r="H829" s="84">
        <v>1</v>
      </c>
      <c r="I829" s="84">
        <v>0.92713132079562066</v>
      </c>
      <c r="J829" s="84">
        <v>0.94735030970406064</v>
      </c>
      <c r="K829" s="84">
        <v>0.90645745322872662</v>
      </c>
      <c r="L829" s="84">
        <v>0.90727862772369039</v>
      </c>
      <c r="M829" s="84">
        <v>0.92591727039027816</v>
      </c>
      <c r="N829" s="84">
        <v>0.86625554056658316</v>
      </c>
      <c r="O829" s="84">
        <v>0.92242214952138646</v>
      </c>
      <c r="P829" s="84">
        <v>0.93422933943380049</v>
      </c>
      <c r="Q829" s="84">
        <v>0.40269594715229418</v>
      </c>
      <c r="R829" s="84">
        <v>0.92729420166451504</v>
      </c>
      <c r="S829" s="84">
        <v>0.93796564975296048</v>
      </c>
      <c r="T829" s="84">
        <v>0.36919216448113978</v>
      </c>
      <c r="U829" s="84">
        <v>0.60878486345148164</v>
      </c>
      <c r="V829" s="84">
        <v>0.65630058370530242</v>
      </c>
      <c r="W829" s="84">
        <v>0.32874787367798242</v>
      </c>
      <c r="X829" s="84">
        <v>0.67504173446315763</v>
      </c>
      <c r="Y829" s="84">
        <v>0.52349607518744068</v>
      </c>
      <c r="Z829" s="84">
        <v>0.296152030217186</v>
      </c>
      <c r="AA829" s="84">
        <v>0.65621893575152646</v>
      </c>
      <c r="AB829" s="84">
        <v>0.55682429357494512</v>
      </c>
      <c r="AC829" s="84">
        <v>0.38653895602982768</v>
      </c>
      <c r="AD829" s="84">
        <v>0.78376551693063279</v>
      </c>
      <c r="AE829" s="84">
        <v>0.91198979591836737</v>
      </c>
      <c r="AF829" s="84">
        <v>1</v>
      </c>
      <c r="AG829" s="84">
        <v>1</v>
      </c>
      <c r="AH829" s="84">
        <v>1</v>
      </c>
      <c r="AI829" s="84">
        <v>1</v>
      </c>
      <c r="AJ829" s="84">
        <v>1</v>
      </c>
      <c r="AK829" s="84">
        <v>1</v>
      </c>
    </row>
    <row r="830" spans="1:37">
      <c r="A830" s="84">
        <v>23</v>
      </c>
      <c r="B830" s="84">
        <v>0.87305648494390853</v>
      </c>
      <c r="C830" s="84">
        <v>0.86185047866747833</v>
      </c>
      <c r="D830" s="84">
        <v>0.90085449366705039</v>
      </c>
      <c r="E830" s="84">
        <v>0.8828793000596542</v>
      </c>
      <c r="F830" s="84">
        <v>0.87162930848937681</v>
      </c>
      <c r="G830" s="84">
        <v>0.90697517082741375</v>
      </c>
      <c r="H830" s="84">
        <v>0.86763206200285525</v>
      </c>
      <c r="I830" s="84">
        <v>0.77578451032464346</v>
      </c>
      <c r="J830" s="84">
        <v>0.7963523743977976</v>
      </c>
      <c r="K830" s="84">
        <v>0.73868436934218462</v>
      </c>
      <c r="L830" s="84">
        <v>0.74081649349586842</v>
      </c>
      <c r="M830" s="84">
        <v>0.76583313858378121</v>
      </c>
      <c r="N830" s="84">
        <v>0.71208325303526687</v>
      </c>
      <c r="O830" s="84">
        <v>0.75257482127711162</v>
      </c>
      <c r="P830" s="84">
        <v>0.78187017443523033</v>
      </c>
      <c r="Q830" s="84">
        <v>0.33145866809498298</v>
      </c>
      <c r="R830" s="84">
        <v>0.75718955145988409</v>
      </c>
      <c r="S830" s="84">
        <v>0.7894282801348913</v>
      </c>
      <c r="T830" s="84">
        <v>0.30095515622470459</v>
      </c>
      <c r="U830" s="84">
        <v>0.49678602556653118</v>
      </c>
      <c r="V830" s="84">
        <v>0.55118457840780888</v>
      </c>
      <c r="W830" s="84">
        <v>0.27327860365357592</v>
      </c>
      <c r="X830" s="84">
        <v>0.55176130000211332</v>
      </c>
      <c r="Y830" s="84">
        <v>0.43531979302333768</v>
      </c>
      <c r="Z830" s="84">
        <v>0.21771718602455151</v>
      </c>
      <c r="AA830" s="84">
        <v>0.52912178199744386</v>
      </c>
      <c r="AB830" s="84">
        <v>0.45753175292706139</v>
      </c>
      <c r="AC830" s="84">
        <v>0.29911288248907181</v>
      </c>
      <c r="AD830" s="84">
        <v>0.63694324914952594</v>
      </c>
      <c r="AE830" s="84">
        <v>0.74033297529538133</v>
      </c>
      <c r="AF830" s="84">
        <v>0.87563850687622802</v>
      </c>
      <c r="AG830" s="84">
        <v>0.86589250550214325</v>
      </c>
      <c r="AH830" s="84">
        <v>0.90311689877614998</v>
      </c>
      <c r="AI830" s="84">
        <v>0.85664538595473005</v>
      </c>
      <c r="AJ830" s="84">
        <v>0.8568203889865873</v>
      </c>
      <c r="AK830" s="84">
        <v>0.89950255445012106</v>
      </c>
    </row>
    <row r="831" spans="1:37">
      <c r="A831" s="84">
        <v>24</v>
      </c>
      <c r="B831" s="84">
        <v>0.70871875615036395</v>
      </c>
      <c r="C831" s="84">
        <v>0.70535664877427928</v>
      </c>
      <c r="D831" s="84">
        <v>0.71789588509787283</v>
      </c>
      <c r="E831" s="84">
        <v>0.71843308808908335</v>
      </c>
      <c r="F831" s="84">
        <v>0.71398702456722929</v>
      </c>
      <c r="G831" s="84">
        <v>0.73012651376767468</v>
      </c>
      <c r="H831" s="84">
        <v>0.68733428513155204</v>
      </c>
      <c r="I831" s="84">
        <v>0.58826079887268978</v>
      </c>
      <c r="J831" s="84">
        <v>0.61589814177563651</v>
      </c>
      <c r="K831" s="84">
        <v>0.53631060148863408</v>
      </c>
      <c r="L831" s="84">
        <v>0.54621069568300196</v>
      </c>
      <c r="M831" s="84">
        <v>0.58027576536573966</v>
      </c>
      <c r="N831" s="84">
        <v>0.53227982270186935</v>
      </c>
      <c r="O831" s="84">
        <v>0.55961468556888416</v>
      </c>
      <c r="P831" s="84">
        <v>0.59410923648841851</v>
      </c>
      <c r="Q831" s="84">
        <v>0.25343688627030891</v>
      </c>
      <c r="R831" s="84">
        <v>0.63421869420715804</v>
      </c>
      <c r="S831" s="84">
        <v>0.59901184220845427</v>
      </c>
      <c r="T831" s="84">
        <v>0.22025254978144729</v>
      </c>
      <c r="U831" s="84">
        <v>0.36958890180127829</v>
      </c>
      <c r="V831" s="84">
        <v>0.41923774954627951</v>
      </c>
      <c r="W831" s="84">
        <v>0.21381554618741211</v>
      </c>
      <c r="X831" s="84">
        <v>0.46634828730215772</v>
      </c>
      <c r="Y831" s="84">
        <v>0.33010665634130032</v>
      </c>
      <c r="Z831" s="84">
        <v>0.16271246458923511</v>
      </c>
      <c r="AA831" s="84">
        <v>0.42669344531677922</v>
      </c>
      <c r="AB831" s="84">
        <v>0.34938562740474122</v>
      </c>
      <c r="AC831" s="84">
        <v>0.1717665209565441</v>
      </c>
      <c r="AD831" s="84">
        <v>0.45434474057719598</v>
      </c>
      <c r="AE831" s="84">
        <v>0.74610633727175069</v>
      </c>
      <c r="AF831" s="84">
        <v>0.71159135559921427</v>
      </c>
      <c r="AG831" s="84">
        <v>0.70971852195065455</v>
      </c>
      <c r="AH831" s="84">
        <v>0.72291553626333871</v>
      </c>
      <c r="AI831" s="84">
        <v>0.70207003288837311</v>
      </c>
      <c r="AJ831" s="84">
        <v>0.70245938213601389</v>
      </c>
      <c r="AK831" s="84">
        <v>0.71531325625168052</v>
      </c>
    </row>
    <row r="841" spans="1:50">
      <c r="A841" s="84" t="s">
        <v>77</v>
      </c>
      <c r="B841" s="83"/>
      <c r="C841" s="83"/>
      <c r="D841" s="83">
        <v>2015</v>
      </c>
      <c r="E841" s="83"/>
      <c r="F841" s="84" t="s">
        <v>1</v>
      </c>
      <c r="G841" s="158">
        <v>15464.53800000002</v>
      </c>
      <c r="H841" s="83" t="s">
        <v>2</v>
      </c>
      <c r="I841" s="83"/>
      <c r="J841" s="83"/>
      <c r="K841" s="83" t="s">
        <v>3</v>
      </c>
      <c r="L841" s="83" t="s">
        <v>4</v>
      </c>
      <c r="M841" s="83"/>
      <c r="N841" s="83"/>
      <c r="O841" s="83"/>
      <c r="P841" s="83"/>
      <c r="Q841" s="83"/>
      <c r="R841" s="83"/>
      <c r="S841" s="83"/>
      <c r="T841" s="104"/>
      <c r="U841" s="83"/>
      <c r="V841" s="83"/>
      <c r="W841" s="83"/>
      <c r="X841" s="83"/>
      <c r="Y841" s="83"/>
      <c r="Z841" s="83"/>
      <c r="AA841" s="83"/>
      <c r="AB841" s="83"/>
      <c r="AC841" s="83"/>
      <c r="AD841" s="83"/>
      <c r="AE841" s="83"/>
      <c r="AF841" s="83"/>
      <c r="AG841" s="83"/>
      <c r="AH841" s="83"/>
      <c r="AI841" s="83"/>
      <c r="AJ841" s="83"/>
      <c r="AK841" s="83"/>
    </row>
    <row r="842" spans="1:50">
      <c r="A842" s="105">
        <v>22</v>
      </c>
      <c r="B842" s="84" t="s">
        <v>72</v>
      </c>
      <c r="C842" s="83"/>
      <c r="D842" s="83"/>
      <c r="E842" s="83"/>
      <c r="F842" s="83" t="s">
        <v>9</v>
      </c>
      <c r="G842" s="83">
        <v>0</v>
      </c>
      <c r="H842" s="83" t="s">
        <v>2</v>
      </c>
      <c r="I842" s="83"/>
      <c r="J842" s="83"/>
      <c r="K842" s="83" t="s">
        <v>10</v>
      </c>
      <c r="L842" s="83" t="s">
        <v>4</v>
      </c>
      <c r="M842" s="83"/>
      <c r="N842" s="83" t="s">
        <v>11</v>
      </c>
      <c r="O842" s="83"/>
      <c r="P842" s="83"/>
      <c r="Q842" s="83"/>
      <c r="R842" s="83"/>
      <c r="S842" s="83"/>
      <c r="T842" s="83"/>
      <c r="U842" s="83"/>
      <c r="V842" s="83"/>
      <c r="W842" s="83"/>
      <c r="X842" s="83"/>
      <c r="Y842" s="83"/>
      <c r="Z842" s="83"/>
      <c r="AA842" s="83"/>
      <c r="AB842" s="83"/>
      <c r="AC842" s="83"/>
      <c r="AD842" s="83"/>
      <c r="AE842" s="83"/>
      <c r="AF842" s="83"/>
      <c r="AG842" s="83"/>
      <c r="AH842" s="83"/>
      <c r="AI842" s="83"/>
      <c r="AJ842" s="83"/>
      <c r="AK842" s="83"/>
    </row>
    <row r="843" spans="1:50">
      <c r="A843" s="84"/>
      <c r="B843" s="84">
        <v>1</v>
      </c>
      <c r="C843" s="84" t="s">
        <v>22</v>
      </c>
      <c r="D843" s="84" t="s">
        <v>23</v>
      </c>
      <c r="E843" s="84">
        <v>2</v>
      </c>
      <c r="F843" s="84" t="s">
        <v>24</v>
      </c>
      <c r="G843" s="84" t="s">
        <v>25</v>
      </c>
      <c r="H843" s="84">
        <v>3</v>
      </c>
      <c r="I843" s="84" t="s">
        <v>26</v>
      </c>
      <c r="J843" s="84" t="s">
        <v>27</v>
      </c>
      <c r="K843" s="84">
        <v>4</v>
      </c>
      <c r="L843" s="84" t="s">
        <v>28</v>
      </c>
      <c r="M843" s="84" t="s">
        <v>29</v>
      </c>
      <c r="N843" s="84">
        <v>5</v>
      </c>
      <c r="O843" s="84" t="s">
        <v>30</v>
      </c>
      <c r="P843" s="84" t="s">
        <v>30</v>
      </c>
      <c r="Q843" s="84">
        <v>6</v>
      </c>
      <c r="R843" s="84" t="s">
        <v>31</v>
      </c>
      <c r="S843" s="84" t="s">
        <v>32</v>
      </c>
      <c r="T843" s="84">
        <v>7</v>
      </c>
      <c r="U843" s="84" t="s">
        <v>33</v>
      </c>
      <c r="V843" s="84" t="s">
        <v>34</v>
      </c>
      <c r="W843" s="84">
        <v>8</v>
      </c>
      <c r="X843" s="84" t="s">
        <v>35</v>
      </c>
      <c r="Y843" s="84" t="s">
        <v>36</v>
      </c>
      <c r="Z843" s="84">
        <v>9</v>
      </c>
      <c r="AA843" s="84" t="s">
        <v>37</v>
      </c>
      <c r="AB843" s="84" t="s">
        <v>38</v>
      </c>
      <c r="AC843" s="84">
        <v>10</v>
      </c>
      <c r="AD843" s="84" t="s">
        <v>39</v>
      </c>
      <c r="AE843" s="84" t="s">
        <v>40</v>
      </c>
      <c r="AF843" s="84">
        <v>11</v>
      </c>
      <c r="AG843" s="84" t="s">
        <v>41</v>
      </c>
      <c r="AH843" s="84" t="s">
        <v>42</v>
      </c>
      <c r="AI843" s="84">
        <v>12</v>
      </c>
      <c r="AJ843" s="84" t="s">
        <v>43</v>
      </c>
      <c r="AK843" s="84" t="s">
        <v>44</v>
      </c>
    </row>
    <row r="844" spans="1:50">
      <c r="A844" s="83"/>
      <c r="B844" s="84">
        <v>31</v>
      </c>
      <c r="C844" s="83"/>
      <c r="D844" s="83"/>
      <c r="E844" s="84">
        <v>28</v>
      </c>
      <c r="F844" s="83"/>
      <c r="G844" s="83"/>
      <c r="H844" s="84">
        <v>31</v>
      </c>
      <c r="I844" s="83"/>
      <c r="J844" s="83"/>
      <c r="K844" s="84">
        <v>30</v>
      </c>
      <c r="L844" s="83"/>
      <c r="M844" s="83"/>
      <c r="N844" s="84">
        <v>31</v>
      </c>
      <c r="O844" s="83"/>
      <c r="P844" s="83"/>
      <c r="Q844" s="84">
        <v>30</v>
      </c>
      <c r="R844" s="83"/>
      <c r="S844" s="83"/>
      <c r="T844" s="84">
        <v>31</v>
      </c>
      <c r="U844" s="83"/>
      <c r="V844" s="83"/>
      <c r="W844" s="84">
        <v>31</v>
      </c>
      <c r="X844" s="83"/>
      <c r="Y844" s="83"/>
      <c r="Z844" s="84">
        <v>30</v>
      </c>
      <c r="AA844" s="83"/>
      <c r="AB844" s="83"/>
      <c r="AC844" s="84">
        <v>31</v>
      </c>
      <c r="AD844" s="83"/>
      <c r="AE844" s="83"/>
      <c r="AF844" s="84">
        <v>30</v>
      </c>
      <c r="AG844" s="83"/>
      <c r="AH844" s="83"/>
      <c r="AI844" s="84">
        <v>31</v>
      </c>
      <c r="AJ844" s="83"/>
      <c r="AK844" s="83"/>
    </row>
    <row r="845" spans="1:50">
      <c r="A845" s="84" t="s">
        <v>47</v>
      </c>
      <c r="B845" s="84" t="s">
        <v>48</v>
      </c>
      <c r="C845" s="84" t="s">
        <v>49</v>
      </c>
      <c r="D845" s="84" t="s">
        <v>50</v>
      </c>
      <c r="E845" s="84" t="s">
        <v>48</v>
      </c>
      <c r="F845" s="84" t="s">
        <v>49</v>
      </c>
      <c r="G845" s="84" t="s">
        <v>50</v>
      </c>
      <c r="H845" s="84" t="s">
        <v>48</v>
      </c>
      <c r="I845" s="84" t="s">
        <v>49</v>
      </c>
      <c r="J845" s="84" t="s">
        <v>50</v>
      </c>
      <c r="K845" s="84" t="s">
        <v>48</v>
      </c>
      <c r="L845" s="84" t="s">
        <v>49</v>
      </c>
      <c r="M845" s="84" t="s">
        <v>50</v>
      </c>
      <c r="N845" s="84" t="s">
        <v>48</v>
      </c>
      <c r="O845" s="84" t="s">
        <v>49</v>
      </c>
      <c r="P845" s="84" t="s">
        <v>50</v>
      </c>
      <c r="Q845" s="84" t="s">
        <v>48</v>
      </c>
      <c r="R845" s="84" t="s">
        <v>49</v>
      </c>
      <c r="S845" s="84" t="s">
        <v>50</v>
      </c>
      <c r="T845" s="84" t="s">
        <v>48</v>
      </c>
      <c r="U845" s="84" t="s">
        <v>49</v>
      </c>
      <c r="V845" s="84" t="s">
        <v>50</v>
      </c>
      <c r="W845" s="84" t="s">
        <v>48</v>
      </c>
      <c r="X845" s="84" t="s">
        <v>49</v>
      </c>
      <c r="Y845" s="84" t="s">
        <v>50</v>
      </c>
      <c r="Z845" s="84" t="s">
        <v>48</v>
      </c>
      <c r="AA845" s="84" t="s">
        <v>49</v>
      </c>
      <c r="AB845" s="84" t="s">
        <v>50</v>
      </c>
      <c r="AC845" s="84" t="s">
        <v>48</v>
      </c>
      <c r="AD845" s="84" t="s">
        <v>49</v>
      </c>
      <c r="AE845" s="84" t="s">
        <v>50</v>
      </c>
      <c r="AF845" s="84" t="s">
        <v>48</v>
      </c>
      <c r="AG845" s="84" t="s">
        <v>49</v>
      </c>
      <c r="AH845" s="84" t="s">
        <v>50</v>
      </c>
      <c r="AI845" s="84" t="s">
        <v>48</v>
      </c>
      <c r="AJ845" s="84" t="s">
        <v>49</v>
      </c>
      <c r="AK845" s="84" t="s">
        <v>50</v>
      </c>
    </row>
    <row r="846" spans="1:50">
      <c r="A846" s="83"/>
      <c r="B846" s="162">
        <v>4.872309344979469E-2</v>
      </c>
      <c r="C846" s="163">
        <v>1.026337562590006</v>
      </c>
      <c r="D846" s="163">
        <v>0.99133086941080495</v>
      </c>
      <c r="E846" s="162">
        <v>4.4057416394650752E-2</v>
      </c>
      <c r="F846" s="163">
        <v>1.020686070536815</v>
      </c>
      <c r="G846" s="163">
        <v>0.99056345503946874</v>
      </c>
      <c r="H846" s="162">
        <v>4.7628677914988149E-2</v>
      </c>
      <c r="I846" s="163">
        <v>1.0196554268305851</v>
      </c>
      <c r="J846" s="163">
        <v>0.98920801337283526</v>
      </c>
      <c r="K846" s="162">
        <v>4.8745826778079718E-2</v>
      </c>
      <c r="L846" s="163">
        <v>1.594556353065268</v>
      </c>
      <c r="M846" s="163">
        <v>0.89797503280080304</v>
      </c>
      <c r="N846" s="162">
        <v>6.6518433299308732E-2</v>
      </c>
      <c r="O846" s="163">
        <v>1.7830226987219899</v>
      </c>
      <c r="P846" s="163">
        <v>0.83598891928825558</v>
      </c>
      <c r="Q846" s="162">
        <v>0.1072701764287038</v>
      </c>
      <c r="R846" s="163">
        <v>1.614696003348941</v>
      </c>
      <c r="S846" s="163">
        <v>1.124742898733349</v>
      </c>
      <c r="T846" s="162">
        <v>0.12750891205975759</v>
      </c>
      <c r="U846" s="163">
        <v>1.4417554522631599</v>
      </c>
      <c r="V846" s="163">
        <v>1.1500498183077461</v>
      </c>
      <c r="W846" s="162">
        <v>0.13369782985100559</v>
      </c>
      <c r="X846" s="163">
        <v>1.2080090771362439</v>
      </c>
      <c r="Y846" s="163">
        <v>1.029167562468227</v>
      </c>
      <c r="Z846" s="162">
        <v>0.13016987447418771</v>
      </c>
      <c r="AA846" s="163">
        <v>1.5073568977912091</v>
      </c>
      <c r="AB846" s="163">
        <v>1.038341151322697</v>
      </c>
      <c r="AC846" s="162">
        <v>0.13221921926324531</v>
      </c>
      <c r="AD846" s="163">
        <v>1.662591951413777</v>
      </c>
      <c r="AE846" s="163">
        <v>0.95085330444484717</v>
      </c>
      <c r="AF846" s="162">
        <v>6.4231062175204676E-2</v>
      </c>
      <c r="AG846" s="163">
        <v>2.0000000000000009</v>
      </c>
      <c r="AH846" s="163">
        <v>0.81816296085813744</v>
      </c>
      <c r="AI846" s="162">
        <v>4.9229477911073183E-2</v>
      </c>
      <c r="AJ846" s="163">
        <v>1.0478893311710651</v>
      </c>
      <c r="AK846" s="163">
        <v>0.9902018117188397</v>
      </c>
      <c r="AM846" t="str">
        <f>A841</f>
        <v>RefgChg-Res-16pct-Inc-NTXV_eff-rDXGF-DMoMH85-CZ06</v>
      </c>
      <c r="AN846" s="159">
        <f>1/($B846*(1/$B844)*(1/(5/7+2/7*$D846))*$B856/SUM($B848:$B871))</f>
        <v>16529.42846358904</v>
      </c>
      <c r="AO846" s="159">
        <f>1/(B846*(1/B844)*(1/(5/7+2/7*D846)))</f>
        <v>634.6726794715571</v>
      </c>
      <c r="AP846" s="159"/>
      <c r="AR846" s="164">
        <f>CHOOSE(AV$3,C846,F846,I846,L846,O846,R846,U846,X846,AA846,AD846,AG846,AJ846)</f>
        <v>1.4417554522631599</v>
      </c>
      <c r="AS846" s="160"/>
      <c r="AT846" s="160"/>
      <c r="AV846" s="115">
        <f>AN846/AR846</f>
        <v>11464.79344859933</v>
      </c>
      <c r="AW846" s="161">
        <f>AO846/AR846</f>
        <v>440.20827420856665</v>
      </c>
      <c r="AX846" s="159"/>
    </row>
    <row r="847" spans="1:50">
      <c r="A847" s="84" t="s">
        <v>51</v>
      </c>
      <c r="B847" s="84" t="s">
        <v>52</v>
      </c>
      <c r="C847" s="84" t="s">
        <v>53</v>
      </c>
      <c r="D847" s="84" t="s">
        <v>54</v>
      </c>
      <c r="E847" s="84" t="s">
        <v>52</v>
      </c>
      <c r="F847" s="84" t="s">
        <v>53</v>
      </c>
      <c r="G847" s="84" t="s">
        <v>54</v>
      </c>
      <c r="H847" s="84" t="s">
        <v>52</v>
      </c>
      <c r="I847" s="84" t="s">
        <v>53</v>
      </c>
      <c r="J847" s="84" t="s">
        <v>54</v>
      </c>
      <c r="K847" s="84" t="s">
        <v>52</v>
      </c>
      <c r="L847" s="84" t="s">
        <v>53</v>
      </c>
      <c r="M847" s="84" t="s">
        <v>54</v>
      </c>
      <c r="N847" s="84" t="s">
        <v>52</v>
      </c>
      <c r="O847" s="84" t="s">
        <v>53</v>
      </c>
      <c r="P847" s="84" t="s">
        <v>54</v>
      </c>
      <c r="Q847" s="84" t="s">
        <v>52</v>
      </c>
      <c r="R847" s="84" t="s">
        <v>53</v>
      </c>
      <c r="S847" s="84" t="s">
        <v>54</v>
      </c>
      <c r="T847" s="84" t="s">
        <v>52</v>
      </c>
      <c r="U847" s="84" t="s">
        <v>53</v>
      </c>
      <c r="V847" s="84" t="s">
        <v>54</v>
      </c>
      <c r="W847" s="84" t="s">
        <v>52</v>
      </c>
      <c r="X847" s="84" t="s">
        <v>53</v>
      </c>
      <c r="Y847" s="84" t="s">
        <v>54</v>
      </c>
      <c r="Z847" s="84" t="s">
        <v>52</v>
      </c>
      <c r="AA847" s="84" t="s">
        <v>53</v>
      </c>
      <c r="AB847" s="84" t="s">
        <v>54</v>
      </c>
      <c r="AC847" s="84" t="s">
        <v>52</v>
      </c>
      <c r="AD847" s="84" t="s">
        <v>53</v>
      </c>
      <c r="AE847" s="84" t="s">
        <v>54</v>
      </c>
      <c r="AF847" s="84" t="s">
        <v>52</v>
      </c>
      <c r="AG847" s="84" t="s">
        <v>53</v>
      </c>
      <c r="AH847" s="84" t="s">
        <v>54</v>
      </c>
      <c r="AI847" s="84" t="s">
        <v>52</v>
      </c>
      <c r="AJ847" s="84" t="s">
        <v>53</v>
      </c>
      <c r="AK847" s="84" t="s">
        <v>54</v>
      </c>
    </row>
    <row r="848" spans="1:50">
      <c r="A848" s="84">
        <v>1</v>
      </c>
      <c r="B848" s="84">
        <v>0.54875195007800315</v>
      </c>
      <c r="C848" s="84">
        <v>0.51748404939894321</v>
      </c>
      <c r="D848" s="84">
        <v>0.58331325301204806</v>
      </c>
      <c r="E848" s="84">
        <v>0.57204133359329301</v>
      </c>
      <c r="F848" s="84">
        <v>0.53047445255474446</v>
      </c>
      <c r="G848" s="84">
        <v>0.59789217673287398</v>
      </c>
      <c r="H848" s="84">
        <v>0.43818286371477849</v>
      </c>
      <c r="I848" s="84">
        <v>0.4622788621820722</v>
      </c>
      <c r="J848" s="84">
        <v>0.51944767243147183</v>
      </c>
      <c r="K848" s="84">
        <v>0.55667144906743171</v>
      </c>
      <c r="L848" s="84">
        <v>0.48295042947324851</v>
      </c>
      <c r="M848" s="84">
        <v>0.49351551644279762</v>
      </c>
      <c r="N848" s="84">
        <v>0.14621409921671019</v>
      </c>
      <c r="O848" s="84">
        <v>0.25595914726919777</v>
      </c>
      <c r="P848" s="84">
        <v>0.34583501006036232</v>
      </c>
      <c r="Q848" s="84">
        <v>0.17090332490956839</v>
      </c>
      <c r="R848" s="84">
        <v>0.17902889484658921</v>
      </c>
      <c r="S848" s="84">
        <v>0.1791687846440588</v>
      </c>
      <c r="T848" s="84">
        <v>0.23055281342546879</v>
      </c>
      <c r="U848" s="84">
        <v>0.18486871223275009</v>
      </c>
      <c r="V848" s="84">
        <v>0.158284647352888</v>
      </c>
      <c r="W848" s="84">
        <v>0.19863199609141741</v>
      </c>
      <c r="X848" s="84">
        <v>0.1748973844539749</v>
      </c>
      <c r="Y848" s="84">
        <v>0.19209197980931009</v>
      </c>
      <c r="Z848" s="84">
        <v>0.25749211356466878</v>
      </c>
      <c r="AA848" s="84">
        <v>0.17246885697145081</v>
      </c>
      <c r="AB848" s="84">
        <v>0.20208525594455021</v>
      </c>
      <c r="AC848" s="84">
        <v>0.14568798249597489</v>
      </c>
      <c r="AD848" s="84">
        <v>0.14926388058234141</v>
      </c>
      <c r="AE848" s="84">
        <v>0.20116135253548001</v>
      </c>
      <c r="AF848" s="84">
        <v>0.40567691797374789</v>
      </c>
      <c r="AG848" s="84">
        <v>0.5175702811244981</v>
      </c>
      <c r="AH848" s="84">
        <v>0.5450864084868533</v>
      </c>
      <c r="AI848" s="84">
        <v>0.59464944649446494</v>
      </c>
      <c r="AJ848" s="84">
        <v>0.51620928243800046</v>
      </c>
      <c r="AK848" s="84">
        <v>0.59113882507384308</v>
      </c>
    </row>
    <row r="849" spans="1:37">
      <c r="A849" s="84">
        <v>2</v>
      </c>
      <c r="B849" s="84">
        <v>0.49005460218408742</v>
      </c>
      <c r="C849" s="84">
        <v>0.42487472274706323</v>
      </c>
      <c r="D849" s="84">
        <v>0.50265060240963844</v>
      </c>
      <c r="E849" s="84">
        <v>0.49639305907584308</v>
      </c>
      <c r="F849" s="84">
        <v>0.44032846715328472</v>
      </c>
      <c r="G849" s="84">
        <v>0.51216051884880431</v>
      </c>
      <c r="H849" s="84">
        <v>0.39294613762698882</v>
      </c>
      <c r="I849" s="84">
        <v>0.40318330913588207</v>
      </c>
      <c r="J849" s="84">
        <v>0.44541663818442823</v>
      </c>
      <c r="K849" s="84">
        <v>0.38821138211382111</v>
      </c>
      <c r="L849" s="84">
        <v>0.40872399875814958</v>
      </c>
      <c r="M849" s="84">
        <v>0.42735834491276831</v>
      </c>
      <c r="N849" s="84">
        <v>0.12885117493472589</v>
      </c>
      <c r="O849" s="84">
        <v>0.22619401549465731</v>
      </c>
      <c r="P849" s="84">
        <v>0.29915492957746481</v>
      </c>
      <c r="Q849" s="84">
        <v>0.11927060106040339</v>
      </c>
      <c r="R849" s="84">
        <v>0.14737364710555059</v>
      </c>
      <c r="S849" s="84">
        <v>0.1371723186406216</v>
      </c>
      <c r="T849" s="84">
        <v>0.17966436327739391</v>
      </c>
      <c r="U849" s="84">
        <v>0.14981347833548611</v>
      </c>
      <c r="V849" s="84">
        <v>0.12800899435844931</v>
      </c>
      <c r="W849" s="84">
        <v>0.14532327235220671</v>
      </c>
      <c r="X849" s="84">
        <v>0.13317013013307799</v>
      </c>
      <c r="Y849" s="84">
        <v>0.13718452047111609</v>
      </c>
      <c r="Z849" s="84">
        <v>0.19356817385208561</v>
      </c>
      <c r="AA849" s="84">
        <v>0.14230511345590571</v>
      </c>
      <c r="AB849" s="84">
        <v>0.16100846276188421</v>
      </c>
      <c r="AC849" s="84">
        <v>0.1158816001321059</v>
      </c>
      <c r="AD849" s="84">
        <v>0.12617668504575649</v>
      </c>
      <c r="AE849" s="84">
        <v>0.16810263505439921</v>
      </c>
      <c r="AF849" s="84">
        <v>0.28427237833483388</v>
      </c>
      <c r="AG849" s="84">
        <v>0.39948926139339969</v>
      </c>
      <c r="AH849" s="84">
        <v>0.45719500370729482</v>
      </c>
      <c r="AI849" s="84">
        <v>0.52232472324723245</v>
      </c>
      <c r="AJ849" s="84">
        <v>0.42874912539842958</v>
      </c>
      <c r="AK849" s="84">
        <v>0.50456186412865123</v>
      </c>
    </row>
    <row r="850" spans="1:37">
      <c r="A850" s="84">
        <v>3</v>
      </c>
      <c r="B850" s="84">
        <v>0.46567862714508568</v>
      </c>
      <c r="C850" s="84">
        <v>0.38495029984391688</v>
      </c>
      <c r="D850" s="84">
        <v>0.44915662650602423</v>
      </c>
      <c r="E850" s="84">
        <v>0.46987716903879889</v>
      </c>
      <c r="F850" s="84">
        <v>0.40869829683698311</v>
      </c>
      <c r="G850" s="84">
        <v>0.46074854749358191</v>
      </c>
      <c r="H850" s="84">
        <v>0.37090281771132833</v>
      </c>
      <c r="I850" s="84">
        <v>0.37637791041565838</v>
      </c>
      <c r="J850" s="84">
        <v>0.40870872923644808</v>
      </c>
      <c r="K850" s="84">
        <v>0.22680535628885701</v>
      </c>
      <c r="L850" s="84">
        <v>0.35943806271344297</v>
      </c>
      <c r="M850" s="84">
        <v>0.40358190520302611</v>
      </c>
      <c r="N850" s="84">
        <v>0.12225848563968671</v>
      </c>
      <c r="O850" s="84">
        <v>0.21430195344607469</v>
      </c>
      <c r="P850" s="84">
        <v>0.28615694164989952</v>
      </c>
      <c r="Q850" s="84">
        <v>0.100441008869729</v>
      </c>
      <c r="R850" s="84">
        <v>0.13505113692781251</v>
      </c>
      <c r="S850" s="84">
        <v>0.1262314525694091</v>
      </c>
      <c r="T850" s="84">
        <v>0.13884501480750239</v>
      </c>
      <c r="U850" s="84">
        <v>0.13264264616885399</v>
      </c>
      <c r="V850" s="84">
        <v>0.1180509546467506</v>
      </c>
      <c r="W850" s="84">
        <v>0.10770316486618529</v>
      </c>
      <c r="X850" s="84">
        <v>0.1196966629240369</v>
      </c>
      <c r="Y850" s="84">
        <v>0.1220415030846887</v>
      </c>
      <c r="Z850" s="84">
        <v>0.1470820189274448</v>
      </c>
      <c r="AA850" s="84">
        <v>0.1266806648551364</v>
      </c>
      <c r="AB850" s="84">
        <v>0.1343242553358597</v>
      </c>
      <c r="AC850" s="84">
        <v>9.5074928786690327E-2</v>
      </c>
      <c r="AD850" s="84">
        <v>0.1142644131116919</v>
      </c>
      <c r="AE850" s="84">
        <v>0.14718151898203469</v>
      </c>
      <c r="AF850" s="84">
        <v>0.2062739894801687</v>
      </c>
      <c r="AG850" s="84">
        <v>0.33579972062161678</v>
      </c>
      <c r="AH850" s="84">
        <v>0.39696572178178291</v>
      </c>
      <c r="AI850" s="84">
        <v>0.4819188191881919</v>
      </c>
      <c r="AJ850" s="84">
        <v>0.3969006711757237</v>
      </c>
      <c r="AK850" s="84">
        <v>0.44483098129307519</v>
      </c>
    </row>
    <row r="851" spans="1:37">
      <c r="A851" s="84">
        <v>4</v>
      </c>
      <c r="B851" s="84">
        <v>0.45885335413416539</v>
      </c>
      <c r="C851" s="84">
        <v>0.37062898765026442</v>
      </c>
      <c r="D851" s="84">
        <v>0.42216867469879521</v>
      </c>
      <c r="E851" s="84">
        <v>0.45915383115617081</v>
      </c>
      <c r="F851" s="84">
        <v>0.39908759124087589</v>
      </c>
      <c r="G851" s="84">
        <v>0.43777867855695191</v>
      </c>
      <c r="H851" s="84">
        <v>0.35882691201840128</v>
      </c>
      <c r="I851" s="84">
        <v>0.362988654083992</v>
      </c>
      <c r="J851" s="84">
        <v>0.38047713445895148</v>
      </c>
      <c r="K851" s="84">
        <v>0.21807747489239601</v>
      </c>
      <c r="L851" s="84">
        <v>0.35015005691814127</v>
      </c>
      <c r="M851" s="84">
        <v>0.37471051412691059</v>
      </c>
      <c r="N851" s="84">
        <v>0.11599216710182771</v>
      </c>
      <c r="O851" s="84">
        <v>0.20582011507318859</v>
      </c>
      <c r="P851" s="84">
        <v>0.2656740442655936</v>
      </c>
      <c r="Q851" s="84">
        <v>8.9539666022496411E-2</v>
      </c>
      <c r="R851" s="84">
        <v>0.12850759606791781</v>
      </c>
      <c r="S851" s="84">
        <v>0.11698496841188</v>
      </c>
      <c r="T851" s="84">
        <v>0.11174728529121419</v>
      </c>
      <c r="U851" s="84">
        <v>0.1216681269250571</v>
      </c>
      <c r="V851" s="84">
        <v>0.1095585135216527</v>
      </c>
      <c r="W851" s="84">
        <v>9.7497421421204045E-2</v>
      </c>
      <c r="X851" s="84">
        <v>0.1146349095326621</v>
      </c>
      <c r="Y851" s="84">
        <v>0.1129556926528323</v>
      </c>
      <c r="Z851" s="84">
        <v>8.2676130389064142E-2</v>
      </c>
      <c r="AA851" s="84">
        <v>0.1105180506052159</v>
      </c>
      <c r="AB851" s="84">
        <v>0.1133146144632724</v>
      </c>
      <c r="AC851" s="84">
        <v>7.3896709738678096E-2</v>
      </c>
      <c r="AD851" s="84">
        <v>0.1070547849810337</v>
      </c>
      <c r="AE851" s="84">
        <v>0.12921619185376179</v>
      </c>
      <c r="AF851" s="84">
        <v>0.14988390276264041</v>
      </c>
      <c r="AG851" s="84">
        <v>0.2958791688493102</v>
      </c>
      <c r="AH851" s="84">
        <v>0.3642844921006102</v>
      </c>
      <c r="AI851" s="84">
        <v>0.46180811808118077</v>
      </c>
      <c r="AJ851" s="84">
        <v>0.38635362408976659</v>
      </c>
      <c r="AK851" s="84">
        <v>0.4112897932392518</v>
      </c>
    </row>
    <row r="852" spans="1:37">
      <c r="A852" s="84">
        <v>5</v>
      </c>
      <c r="B852" s="84">
        <v>0.46060842433697352</v>
      </c>
      <c r="C852" s="84">
        <v>0.37457214052958743</v>
      </c>
      <c r="D852" s="84">
        <v>0.40686746987951811</v>
      </c>
      <c r="E852" s="84">
        <v>0.45895886137648662</v>
      </c>
      <c r="F852" s="84">
        <v>0.39911800486617999</v>
      </c>
      <c r="G852" s="84">
        <v>0.43190109444669639</v>
      </c>
      <c r="H852" s="84">
        <v>0.39332949971247833</v>
      </c>
      <c r="I852" s="84">
        <v>0.38901435715437982</v>
      </c>
      <c r="J852" s="84">
        <v>0.39558411374666758</v>
      </c>
      <c r="K852" s="84">
        <v>0.24055475848876129</v>
      </c>
      <c r="L852" s="84">
        <v>0.39014798716754628</v>
      </c>
      <c r="M852" s="84">
        <v>0.3991817199320673</v>
      </c>
      <c r="N852" s="84">
        <v>0.12695822454308089</v>
      </c>
      <c r="O852" s="84">
        <v>0.22906210104755079</v>
      </c>
      <c r="P852" s="84">
        <v>0.28237424547283713</v>
      </c>
      <c r="Q852" s="84">
        <v>9.6278677964421994E-2</v>
      </c>
      <c r="R852" s="84">
        <v>0.1430046668652567</v>
      </c>
      <c r="S852" s="84">
        <v>0.12376249606661339</v>
      </c>
      <c r="T852" s="84">
        <v>0.1162388943731491</v>
      </c>
      <c r="U852" s="84">
        <v>0.13388913477432229</v>
      </c>
      <c r="V852" s="84">
        <v>0.11612359212190571</v>
      </c>
      <c r="W852" s="84">
        <v>0.1067260192171977</v>
      </c>
      <c r="X852" s="84">
        <v>0.12720646431924021</v>
      </c>
      <c r="Y852" s="84">
        <v>0.12035894559730791</v>
      </c>
      <c r="Z852" s="84">
        <v>8.6926042762004913E-2</v>
      </c>
      <c r="AA852" s="84">
        <v>0.1214754561174437</v>
      </c>
      <c r="AB852" s="84">
        <v>0.1143945492744802</v>
      </c>
      <c r="AC852" s="84">
        <v>8.1038682244148119E-2</v>
      </c>
      <c r="AD852" s="84">
        <v>0.1181232027134419</v>
      </c>
      <c r="AE852" s="84">
        <v>0.13745466742133619</v>
      </c>
      <c r="AF852" s="84">
        <v>0.1085627635881154</v>
      </c>
      <c r="AG852" s="84">
        <v>0.27156451894534672</v>
      </c>
      <c r="AH852" s="84">
        <v>0.33970227570866363</v>
      </c>
      <c r="AI852" s="84">
        <v>0.45055350553505541</v>
      </c>
      <c r="AJ852" s="84">
        <v>0.38868589494415517</v>
      </c>
      <c r="AK852" s="84">
        <v>0.39619297669839187</v>
      </c>
    </row>
    <row r="853" spans="1:37">
      <c r="A853" s="84">
        <v>6</v>
      </c>
      <c r="B853" s="84">
        <v>0.50292511700468023</v>
      </c>
      <c r="C853" s="84">
        <v>0.42575097894246833</v>
      </c>
      <c r="D853" s="84">
        <v>0.45186746987951798</v>
      </c>
      <c r="E853" s="84">
        <v>0.49970754533047368</v>
      </c>
      <c r="F853" s="84">
        <v>0.44312652068126518</v>
      </c>
      <c r="G853" s="84">
        <v>0.47871909201459267</v>
      </c>
      <c r="H853" s="84">
        <v>0.45600920069005169</v>
      </c>
      <c r="I853" s="84">
        <v>0.44878206162284229</v>
      </c>
      <c r="J853" s="84">
        <v>0.44288741540775178</v>
      </c>
      <c r="K853" s="84">
        <v>0.28180296508847441</v>
      </c>
      <c r="L853" s="84">
        <v>0.45596605609024099</v>
      </c>
      <c r="M853" s="84">
        <v>0.45468581133240699</v>
      </c>
      <c r="N853" s="84">
        <v>0.14869451697127939</v>
      </c>
      <c r="O853" s="84">
        <v>0.27098161976880419</v>
      </c>
      <c r="P853" s="84">
        <v>0.3235010060362174</v>
      </c>
      <c r="Q853" s="84">
        <v>0.12070759625390221</v>
      </c>
      <c r="R853" s="84">
        <v>0.17136332042498259</v>
      </c>
      <c r="S853" s="84">
        <v>0.14201340982257399</v>
      </c>
      <c r="T853" s="84">
        <v>0.16095755182625859</v>
      </c>
      <c r="U853" s="84">
        <v>0.1646810163398397</v>
      </c>
      <c r="V853" s="84">
        <v>0.13314862775803571</v>
      </c>
      <c r="W853" s="84">
        <v>0.1244774985071386</v>
      </c>
      <c r="X853" s="84">
        <v>0.1499199322645364</v>
      </c>
      <c r="Y853" s="84">
        <v>0.13757711721817159</v>
      </c>
      <c r="Z853" s="84">
        <v>0.1017350157728707</v>
      </c>
      <c r="AA853" s="84">
        <v>0.14236687016974281</v>
      </c>
      <c r="AB853" s="84">
        <v>0.13014196233972791</v>
      </c>
      <c r="AC853" s="84">
        <v>9.346488874210461E-2</v>
      </c>
      <c r="AD853" s="84">
        <v>0.13739257244447359</v>
      </c>
      <c r="AE853" s="84">
        <v>0.1543089533153052</v>
      </c>
      <c r="AF853" s="84">
        <v>9.2735630005212538E-2</v>
      </c>
      <c r="AG853" s="84">
        <v>0.28778156102671559</v>
      </c>
      <c r="AH853" s="84">
        <v>0.36981691667141958</v>
      </c>
      <c r="AI853" s="84">
        <v>0.48394833948339488</v>
      </c>
      <c r="AJ853" s="84">
        <v>0.43172924926792622</v>
      </c>
      <c r="AK853" s="84">
        <v>0.43761076468657689</v>
      </c>
    </row>
    <row r="854" spans="1:37">
      <c r="A854" s="84">
        <v>7</v>
      </c>
      <c r="B854" s="84">
        <v>0.55596723868954756</v>
      </c>
      <c r="C854" s="84">
        <v>0.48974506421314928</v>
      </c>
      <c r="D854" s="84">
        <v>0.50831325301204811</v>
      </c>
      <c r="E854" s="84">
        <v>0.55449405342171965</v>
      </c>
      <c r="F854" s="84">
        <v>0.50240267639902692</v>
      </c>
      <c r="G854" s="84">
        <v>0.53175246588298886</v>
      </c>
      <c r="H854" s="84">
        <v>0.55798351543032398</v>
      </c>
      <c r="I854" s="84">
        <v>0.54495348712157876</v>
      </c>
      <c r="J854" s="84">
        <v>0.49586437897327218</v>
      </c>
      <c r="K854" s="84">
        <v>0.34277857484457203</v>
      </c>
      <c r="L854" s="84">
        <v>0.54827693262961807</v>
      </c>
      <c r="M854" s="84">
        <v>0.50903195924038902</v>
      </c>
      <c r="N854" s="84">
        <v>0.17584856396866841</v>
      </c>
      <c r="O854" s="84">
        <v>0.32743393784648728</v>
      </c>
      <c r="P854" s="84">
        <v>0.36209255533199203</v>
      </c>
      <c r="Q854" s="84">
        <v>0.19468807293989401</v>
      </c>
      <c r="R854" s="84">
        <v>0.223096018270281</v>
      </c>
      <c r="S854" s="84">
        <v>0.15934451625396359</v>
      </c>
      <c r="T854" s="84">
        <v>0.29911154985192501</v>
      </c>
      <c r="U854" s="84">
        <v>0.2329578813306718</v>
      </c>
      <c r="V854" s="84">
        <v>0.17595213716396629</v>
      </c>
      <c r="W854" s="84">
        <v>0.19336626676076221</v>
      </c>
      <c r="X854" s="84">
        <v>0.1899722063722874</v>
      </c>
      <c r="Y854" s="84">
        <v>0.16102075154234441</v>
      </c>
      <c r="Z854" s="84">
        <v>0.14660007010164741</v>
      </c>
      <c r="AA854" s="84">
        <v>0.17927091788121541</v>
      </c>
      <c r="AB854" s="84">
        <v>0.16444461897936341</v>
      </c>
      <c r="AC854" s="84">
        <v>0.1271931635222722</v>
      </c>
      <c r="AD854" s="84">
        <v>0.1729409547841618</v>
      </c>
      <c r="AE854" s="84">
        <v>0.17684422363373381</v>
      </c>
      <c r="AF854" s="84">
        <v>0.1065251386058854</v>
      </c>
      <c r="AG854" s="84">
        <v>0.33256940806705082</v>
      </c>
      <c r="AH854" s="84">
        <v>0.41835396110192202</v>
      </c>
      <c r="AI854" s="84">
        <v>0.52767527675276749</v>
      </c>
      <c r="AJ854" s="84">
        <v>0.4927570032910934</v>
      </c>
      <c r="AK854" s="84">
        <v>0.48972760091893669</v>
      </c>
    </row>
    <row r="855" spans="1:37">
      <c r="A855" s="84">
        <v>8</v>
      </c>
      <c r="B855" s="84">
        <v>0.61368954758190331</v>
      </c>
      <c r="C855" s="84">
        <v>0.58199841178564604</v>
      </c>
      <c r="D855" s="84">
        <v>0.5369879518072288</v>
      </c>
      <c r="E855" s="84">
        <v>0.62663287190485462</v>
      </c>
      <c r="F855" s="84">
        <v>0.59215328467153294</v>
      </c>
      <c r="G855" s="84">
        <v>0.55033103634643976</v>
      </c>
      <c r="H855" s="84">
        <v>0.55894192064404824</v>
      </c>
      <c r="I855" s="84">
        <v>0.56842501478733121</v>
      </c>
      <c r="J855" s="84">
        <v>0.51363729578235007</v>
      </c>
      <c r="K855" s="84">
        <v>0.34194165471066468</v>
      </c>
      <c r="L855" s="84">
        <v>0.53870433612749646</v>
      </c>
      <c r="M855" s="84">
        <v>0.51497606916782457</v>
      </c>
      <c r="N855" s="84">
        <v>0.23113577023498691</v>
      </c>
      <c r="O855" s="84">
        <v>0.34544691418478152</v>
      </c>
      <c r="P855" s="84">
        <v>0.36523138832997992</v>
      </c>
      <c r="Q855" s="84">
        <v>0.36469946979832518</v>
      </c>
      <c r="R855" s="84">
        <v>0.26439281104160461</v>
      </c>
      <c r="S855" s="84">
        <v>0.24309539370174041</v>
      </c>
      <c r="T855" s="84">
        <v>0.41525172754195461</v>
      </c>
      <c r="U855" s="84">
        <v>0.28236579924307431</v>
      </c>
      <c r="V855" s="84">
        <v>0.33445762813949292</v>
      </c>
      <c r="W855" s="84">
        <v>0.39802399435426961</v>
      </c>
      <c r="X855" s="84">
        <v>0.28525281157392918</v>
      </c>
      <c r="Y855" s="84">
        <v>0.27537857543466071</v>
      </c>
      <c r="Z855" s="84">
        <v>0.34130739572379948</v>
      </c>
      <c r="AA855" s="84">
        <v>0.22316229664396381</v>
      </c>
      <c r="AB855" s="84">
        <v>0.25835967719766739</v>
      </c>
      <c r="AC855" s="84">
        <v>0.2406390620484663</v>
      </c>
      <c r="AD855" s="84">
        <v>0.2226873888857028</v>
      </c>
      <c r="AE855" s="84">
        <v>0.20292224807664089</v>
      </c>
      <c r="AF855" s="84">
        <v>0.16381557124579441</v>
      </c>
      <c r="AG855" s="84">
        <v>0.42912956172516142</v>
      </c>
      <c r="AH855" s="84">
        <v>0.46768949980037638</v>
      </c>
      <c r="AI855" s="84">
        <v>0.57177121771217709</v>
      </c>
      <c r="AJ855" s="84">
        <v>0.57972479203918215</v>
      </c>
      <c r="AK855" s="84">
        <v>0.52727272727272734</v>
      </c>
    </row>
    <row r="856" spans="1:37">
      <c r="A856" s="84">
        <v>9</v>
      </c>
      <c r="B856" s="84">
        <v>0.56259750390015595</v>
      </c>
      <c r="C856" s="84">
        <v>0.55918836769900593</v>
      </c>
      <c r="D856" s="84">
        <v>0.51216867469879501</v>
      </c>
      <c r="E856" s="84">
        <v>0.58334958081497357</v>
      </c>
      <c r="F856" s="84">
        <v>0.57235401459854007</v>
      </c>
      <c r="G856" s="84">
        <v>0.52013241453857595</v>
      </c>
      <c r="H856" s="84">
        <v>0.51255510829978912</v>
      </c>
      <c r="I856" s="84">
        <v>0.52938646018174973</v>
      </c>
      <c r="J856" s="84">
        <v>0.52047303301661085</v>
      </c>
      <c r="K856" s="84">
        <v>0.40877570540411279</v>
      </c>
      <c r="L856" s="84">
        <v>0.5110990375659733</v>
      </c>
      <c r="M856" s="84">
        <v>0.51497606916782457</v>
      </c>
      <c r="N856" s="84">
        <v>0.41781984334203648</v>
      </c>
      <c r="O856" s="84">
        <v>0.38157779682062221</v>
      </c>
      <c r="P856" s="84">
        <v>0.38539235412474848</v>
      </c>
      <c r="Q856" s="84">
        <v>0.54080570833952735</v>
      </c>
      <c r="R856" s="84">
        <v>0.31363320424982633</v>
      </c>
      <c r="S856" s="84">
        <v>0.3672935879747295</v>
      </c>
      <c r="T856" s="84">
        <v>0.50597235932872653</v>
      </c>
      <c r="U856" s="84">
        <v>0.34460893678134957</v>
      </c>
      <c r="V856" s="84">
        <v>0.47555662631251377</v>
      </c>
      <c r="W856" s="84">
        <v>0.53471581347375274</v>
      </c>
      <c r="X856" s="84">
        <v>0.39855325884886528</v>
      </c>
      <c r="Y856" s="84">
        <v>0.42731351654514871</v>
      </c>
      <c r="Z856" s="84">
        <v>0.46087451805117419</v>
      </c>
      <c r="AA856" s="84">
        <v>0.30546635141334649</v>
      </c>
      <c r="AB856" s="84">
        <v>0.35684973197981512</v>
      </c>
      <c r="AC856" s="84">
        <v>0.5137266234570449</v>
      </c>
      <c r="AD856" s="84">
        <v>0.36191513939979852</v>
      </c>
      <c r="AE856" s="84">
        <v>0.3432907783577554</v>
      </c>
      <c r="AF856" s="84">
        <v>0.24129270719802881</v>
      </c>
      <c r="AG856" s="84">
        <v>0.46680199057097971</v>
      </c>
      <c r="AH856" s="84">
        <v>0.4962641875320824</v>
      </c>
      <c r="AI856" s="84">
        <v>0.54833948339483396</v>
      </c>
      <c r="AJ856" s="84">
        <v>0.56142942289253417</v>
      </c>
      <c r="AK856" s="84">
        <v>0.51847719067935671</v>
      </c>
    </row>
    <row r="857" spans="1:37">
      <c r="A857" s="84">
        <v>10</v>
      </c>
      <c r="B857" s="84">
        <v>0.50682527301092051</v>
      </c>
      <c r="C857" s="84">
        <v>0.50472356855335587</v>
      </c>
      <c r="D857" s="84">
        <v>0.51102409638554214</v>
      </c>
      <c r="E857" s="84">
        <v>0.50750633651783961</v>
      </c>
      <c r="F857" s="84">
        <v>0.50337591240875923</v>
      </c>
      <c r="G857" s="84">
        <v>0.51263342791514677</v>
      </c>
      <c r="H857" s="84">
        <v>0.50258769407705572</v>
      </c>
      <c r="I857" s="84">
        <v>0.50881862666021394</v>
      </c>
      <c r="J857" s="84">
        <v>0.52970127828286284</v>
      </c>
      <c r="K857" s="84">
        <v>0.55188904830224761</v>
      </c>
      <c r="L857" s="84">
        <v>0.53303839387353813</v>
      </c>
      <c r="M857" s="84">
        <v>0.5297977458700015</v>
      </c>
      <c r="N857" s="84">
        <v>0.63629242819843357</v>
      </c>
      <c r="O857" s="84">
        <v>0.44123047865549742</v>
      </c>
      <c r="P857" s="84">
        <v>0.45509054325955739</v>
      </c>
      <c r="Q857" s="84">
        <v>0.7148307814280761</v>
      </c>
      <c r="R857" s="84">
        <v>0.38001191540065532</v>
      </c>
      <c r="S857" s="84">
        <v>0.45261782005664081</v>
      </c>
      <c r="T857" s="84">
        <v>0.60083909180651529</v>
      </c>
      <c r="U857" s="84">
        <v>0.45321603092736951</v>
      </c>
      <c r="V857" s="84">
        <v>0.61782007267762851</v>
      </c>
      <c r="W857" s="84">
        <v>0.65647901851148138</v>
      </c>
      <c r="X857" s="84">
        <v>0.5544000441753022</v>
      </c>
      <c r="Y857" s="84">
        <v>0.61538605346793807</v>
      </c>
      <c r="Z857" s="84">
        <v>0.59958815282159139</v>
      </c>
      <c r="AA857" s="84">
        <v>0.47991142322758251</v>
      </c>
      <c r="AB857" s="84">
        <v>0.52918769267018784</v>
      </c>
      <c r="AC857" s="84">
        <v>0.77257152293274978</v>
      </c>
      <c r="AD857" s="84">
        <v>0.56304737872668131</v>
      </c>
      <c r="AE857" s="84">
        <v>0.54663228727752999</v>
      </c>
      <c r="AF857" s="84">
        <v>0.44041131592664562</v>
      </c>
      <c r="AG857" s="84">
        <v>0.55725074209883008</v>
      </c>
      <c r="AH857" s="84">
        <v>0.63708435521587869</v>
      </c>
      <c r="AI857" s="84">
        <v>0.47158671586715872</v>
      </c>
      <c r="AJ857" s="84">
        <v>0.50335587861825926</v>
      </c>
      <c r="AK857" s="84">
        <v>0.50331473580571062</v>
      </c>
    </row>
    <row r="858" spans="1:37">
      <c r="A858" s="84">
        <v>11</v>
      </c>
      <c r="B858" s="84">
        <v>0.49960998439937587</v>
      </c>
      <c r="C858" s="84">
        <v>0.49352391905583398</v>
      </c>
      <c r="D858" s="84">
        <v>0.51228915662650609</v>
      </c>
      <c r="E858" s="84">
        <v>0.49483330083837002</v>
      </c>
      <c r="F858" s="84">
        <v>0.49154501216545021</v>
      </c>
      <c r="G858" s="84">
        <v>0.51709228482637482</v>
      </c>
      <c r="H858" s="84">
        <v>0.50392946137626982</v>
      </c>
      <c r="I858" s="84">
        <v>0.5067484002796151</v>
      </c>
      <c r="J858" s="84">
        <v>0.53592179916603999</v>
      </c>
      <c r="K858" s="84">
        <v>0.6609277857484458</v>
      </c>
      <c r="L858" s="84">
        <v>0.55267515264410627</v>
      </c>
      <c r="M858" s="84">
        <v>0.53381194997684112</v>
      </c>
      <c r="N858" s="84">
        <v>0.76573107049608369</v>
      </c>
      <c r="O858" s="84">
        <v>0.4960563823647714</v>
      </c>
      <c r="P858" s="84">
        <v>0.49452716297786742</v>
      </c>
      <c r="Q858" s="84">
        <v>0.86155294584014674</v>
      </c>
      <c r="R858" s="84">
        <v>0.45894151524178328</v>
      </c>
      <c r="S858" s="84">
        <v>0.54120978868636993</v>
      </c>
      <c r="T858" s="84">
        <v>0.66855873642645602</v>
      </c>
      <c r="U858" s="84">
        <v>0.5700698214269585</v>
      </c>
      <c r="V858" s="84">
        <v>0.71145776867634358</v>
      </c>
      <c r="W858" s="84">
        <v>0.77764507898593982</v>
      </c>
      <c r="X858" s="84">
        <v>0.72040714903642622</v>
      </c>
      <c r="Y858" s="84">
        <v>0.75673957749111986</v>
      </c>
      <c r="Z858" s="84">
        <v>0.67529793200140198</v>
      </c>
      <c r="AA858" s="84">
        <v>0.63786745244733056</v>
      </c>
      <c r="AB858" s="84">
        <v>0.69539947770425481</v>
      </c>
      <c r="AC858" s="84">
        <v>0.9124385914213764</v>
      </c>
      <c r="AD858" s="84">
        <v>0.72393678466970912</v>
      </c>
      <c r="AE858" s="84">
        <v>0.69157076074880008</v>
      </c>
      <c r="AF858" s="84">
        <v>0.66928872672131934</v>
      </c>
      <c r="AG858" s="84">
        <v>0.73122926488562945</v>
      </c>
      <c r="AH858" s="84">
        <v>0.75303712998345973</v>
      </c>
      <c r="AI858" s="84">
        <v>0.46568265682656829</v>
      </c>
      <c r="AJ858" s="84">
        <v>0.49120215605483442</v>
      </c>
      <c r="AK858" s="84">
        <v>0.50265835247784707</v>
      </c>
    </row>
    <row r="859" spans="1:37">
      <c r="A859" s="84">
        <v>12</v>
      </c>
      <c r="B859" s="84">
        <v>0.50741029641185653</v>
      </c>
      <c r="C859" s="84">
        <v>0.50165667186943796</v>
      </c>
      <c r="D859" s="84">
        <v>0.51879518072289144</v>
      </c>
      <c r="E859" s="84">
        <v>0.49990251511015787</v>
      </c>
      <c r="F859" s="84">
        <v>0.49641119221411212</v>
      </c>
      <c r="G859" s="84">
        <v>0.52269963518443463</v>
      </c>
      <c r="H859" s="84">
        <v>0.49108683151236338</v>
      </c>
      <c r="I859" s="84">
        <v>0.4960208635801473</v>
      </c>
      <c r="J859" s="84">
        <v>0.53161528470845576</v>
      </c>
      <c r="K859" s="84">
        <v>0.7060019129603059</v>
      </c>
      <c r="L859" s="84">
        <v>0.55073476146124389</v>
      </c>
      <c r="M859" s="84">
        <v>0.52393083217538983</v>
      </c>
      <c r="N859" s="84">
        <v>0.78074412532637083</v>
      </c>
      <c r="O859" s="84">
        <v>0.51289764082474931</v>
      </c>
      <c r="P859" s="84">
        <v>0.4931589537223342</v>
      </c>
      <c r="Q859" s="84">
        <v>0.88409890491055942</v>
      </c>
      <c r="R859" s="84">
        <v>0.52644225995432425</v>
      </c>
      <c r="S859" s="84">
        <v>0.63645825769128361</v>
      </c>
      <c r="T859" s="84">
        <v>0.70602171767028621</v>
      </c>
      <c r="U859" s="84">
        <v>0.65366585072847316</v>
      </c>
      <c r="V859" s="84">
        <v>0.78295087233230942</v>
      </c>
      <c r="W859" s="84">
        <v>0.80543944411269752</v>
      </c>
      <c r="X859" s="84">
        <v>0.81465699718382434</v>
      </c>
      <c r="Y859" s="84">
        <v>0.81837726677883738</v>
      </c>
      <c r="Z859" s="84">
        <v>0.72436908517350163</v>
      </c>
      <c r="AA859" s="84">
        <v>0.74132759289974259</v>
      </c>
      <c r="AB859" s="84">
        <v>0.79078717430147849</v>
      </c>
      <c r="AC859" s="84">
        <v>0.94269908764397481</v>
      </c>
      <c r="AD859" s="84">
        <v>0.81159930853112039</v>
      </c>
      <c r="AE859" s="84">
        <v>0.8017525103242984</v>
      </c>
      <c r="AF859" s="84">
        <v>0.86129934132587793</v>
      </c>
      <c r="AG859" s="84">
        <v>0.87135498515802334</v>
      </c>
      <c r="AH859" s="84">
        <v>0.86094792676666854</v>
      </c>
      <c r="AI859" s="84">
        <v>0.47066420664206637</v>
      </c>
      <c r="AJ859" s="84">
        <v>0.49990930057788491</v>
      </c>
      <c r="AK859" s="84">
        <v>0.50830324909747293</v>
      </c>
    </row>
    <row r="860" spans="1:37">
      <c r="A860" s="84">
        <v>13</v>
      </c>
      <c r="B860" s="84">
        <v>0.49765990639625579</v>
      </c>
      <c r="C860" s="84">
        <v>0.48864974396889299</v>
      </c>
      <c r="D860" s="84">
        <v>0.51632530120481934</v>
      </c>
      <c r="E860" s="84">
        <v>0.48488984207447838</v>
      </c>
      <c r="F860" s="84">
        <v>0.48242092457420938</v>
      </c>
      <c r="G860" s="84">
        <v>0.51790298608296181</v>
      </c>
      <c r="H860" s="84">
        <v>0.49492045236726079</v>
      </c>
      <c r="I860" s="84">
        <v>0.49564445878367469</v>
      </c>
      <c r="J860" s="84">
        <v>0.54070681523002262</v>
      </c>
      <c r="K860" s="84">
        <v>0.74186991869918695</v>
      </c>
      <c r="L860" s="84">
        <v>0.56167856773258829</v>
      </c>
      <c r="M860" s="84">
        <v>0.53574185579743705</v>
      </c>
      <c r="N860" s="84">
        <v>0.75535248041775482</v>
      </c>
      <c r="O860" s="84">
        <v>0.53283433308266726</v>
      </c>
      <c r="P860" s="84">
        <v>0.49360160965794792</v>
      </c>
      <c r="Q860" s="84">
        <v>0.84148456468955957</v>
      </c>
      <c r="R860" s="84">
        <v>0.61477509681263032</v>
      </c>
      <c r="S860" s="84">
        <v>0.69919879940938678</v>
      </c>
      <c r="T860" s="84">
        <v>0.74072063178677194</v>
      </c>
      <c r="U860" s="84">
        <v>0.7140844179891791</v>
      </c>
      <c r="V860" s="84">
        <v>0.82519223433516031</v>
      </c>
      <c r="W860" s="84">
        <v>0.83421095488844255</v>
      </c>
      <c r="X860" s="84">
        <v>0.8577279169504316</v>
      </c>
      <c r="Y860" s="84">
        <v>0.83271639558796051</v>
      </c>
      <c r="Z860" s="84">
        <v>0.75779880827199442</v>
      </c>
      <c r="AA860" s="84">
        <v>0.80803366623142914</v>
      </c>
      <c r="AB860" s="84">
        <v>0.85252017514579115</v>
      </c>
      <c r="AC860" s="84">
        <v>0.97366139619370029</v>
      </c>
      <c r="AD860" s="84">
        <v>0.87638764859617069</v>
      </c>
      <c r="AE860" s="84">
        <v>0.87594071651678118</v>
      </c>
      <c r="AF860" s="84">
        <v>0.93441690754868989</v>
      </c>
      <c r="AG860" s="84">
        <v>0.94272743146499027</v>
      </c>
      <c r="AH860" s="84">
        <v>0.86568185706952605</v>
      </c>
      <c r="AI860" s="84">
        <v>0.46494464944649438</v>
      </c>
      <c r="AJ860" s="84">
        <v>0.48661535670786998</v>
      </c>
      <c r="AK860" s="84">
        <v>0.50607154578273716</v>
      </c>
    </row>
    <row r="861" spans="1:37">
      <c r="A861" s="84">
        <v>14</v>
      </c>
      <c r="B861" s="84">
        <v>0.50546021840873623</v>
      </c>
      <c r="C861" s="84">
        <v>0.49234644979325831</v>
      </c>
      <c r="D861" s="84">
        <v>0.53325301204819275</v>
      </c>
      <c r="E861" s="84">
        <v>0.4866445700916357</v>
      </c>
      <c r="F861" s="84">
        <v>0.48534063260340637</v>
      </c>
      <c r="G861" s="84">
        <v>0.5334414268342117</v>
      </c>
      <c r="H861" s="84">
        <v>0.49760398696568908</v>
      </c>
      <c r="I861" s="84">
        <v>0.49803731784696459</v>
      </c>
      <c r="J861" s="84">
        <v>0.54303096588967126</v>
      </c>
      <c r="K861" s="84">
        <v>0.81516021042563347</v>
      </c>
      <c r="L861" s="84">
        <v>0.58149642968022353</v>
      </c>
      <c r="M861" s="84">
        <v>0.53944727497298128</v>
      </c>
      <c r="N861" s="84">
        <v>0.80633159268929522</v>
      </c>
      <c r="O861" s="84">
        <v>0.59703397981847095</v>
      </c>
      <c r="P861" s="84">
        <v>0.58478873239436635</v>
      </c>
      <c r="Q861" s="84">
        <v>0.80570833952727827</v>
      </c>
      <c r="R861" s="84">
        <v>0.73061265018369581</v>
      </c>
      <c r="S861" s="84">
        <v>0.78495872969767388</v>
      </c>
      <c r="T861" s="84">
        <v>0.77675222112537023</v>
      </c>
      <c r="U861" s="84">
        <v>0.77260615476330263</v>
      </c>
      <c r="V861" s="84">
        <v>0.86564677066393614</v>
      </c>
      <c r="W861" s="84">
        <v>0.85000814288040805</v>
      </c>
      <c r="X861" s="84">
        <v>0.89353752139741194</v>
      </c>
      <c r="Y861" s="84">
        <v>0.91800336511497493</v>
      </c>
      <c r="Z861" s="84">
        <v>0.82049596915527523</v>
      </c>
      <c r="AA861" s="84">
        <v>0.89329322087729868</v>
      </c>
      <c r="AB861" s="84">
        <v>0.91187731940544658</v>
      </c>
      <c r="AC861" s="84">
        <v>0.98406473186640797</v>
      </c>
      <c r="AD861" s="84">
        <v>0.93281937423704941</v>
      </c>
      <c r="AE861" s="84">
        <v>0.94696350334360546</v>
      </c>
      <c r="AF861" s="84">
        <v>1</v>
      </c>
      <c r="AG861" s="84">
        <v>1</v>
      </c>
      <c r="AH861" s="84">
        <v>0.90098671077396897</v>
      </c>
      <c r="AI861" s="84">
        <v>0.48007380073800737</v>
      </c>
      <c r="AJ861" s="84">
        <v>0.48925859700951058</v>
      </c>
      <c r="AK861" s="84">
        <v>0.52451591729570068</v>
      </c>
    </row>
    <row r="862" spans="1:37">
      <c r="A862" s="84">
        <v>15</v>
      </c>
      <c r="B862" s="84">
        <v>0.50156006240249618</v>
      </c>
      <c r="C862" s="84">
        <v>0.49004627728031991</v>
      </c>
      <c r="D862" s="84">
        <v>0.52632530120481913</v>
      </c>
      <c r="E862" s="84">
        <v>0.48547475141353091</v>
      </c>
      <c r="F862" s="84">
        <v>0.48473236009732368</v>
      </c>
      <c r="G862" s="84">
        <v>0.52857721929469004</v>
      </c>
      <c r="H862" s="84">
        <v>0.51466359976998277</v>
      </c>
      <c r="I862" s="84">
        <v>0.51169543474753998</v>
      </c>
      <c r="J862" s="84">
        <v>0.5464488345068016</v>
      </c>
      <c r="K862" s="84">
        <v>0.89502630320420851</v>
      </c>
      <c r="L862" s="84">
        <v>0.61205112283969776</v>
      </c>
      <c r="M862" s="84">
        <v>0.54523699243476909</v>
      </c>
      <c r="N862" s="84">
        <v>0.85378590078328986</v>
      </c>
      <c r="O862" s="84">
        <v>0.70143928927440924</v>
      </c>
      <c r="P862" s="84">
        <v>0.70064386317907468</v>
      </c>
      <c r="Q862" s="84">
        <v>0.88935137010058973</v>
      </c>
      <c r="R862" s="84">
        <v>0.82877569258266293</v>
      </c>
      <c r="S862" s="84">
        <v>0.85614697552828412</v>
      </c>
      <c r="T862" s="84">
        <v>0.84861796643632748</v>
      </c>
      <c r="U862" s="84">
        <v>0.84132561353433721</v>
      </c>
      <c r="V862" s="84">
        <v>0.90710514164106892</v>
      </c>
      <c r="W862" s="84">
        <v>0.87666250475001339</v>
      </c>
      <c r="X862" s="84">
        <v>0.93321246479780573</v>
      </c>
      <c r="Y862" s="84">
        <v>0.92705178538044508</v>
      </c>
      <c r="Z862" s="84">
        <v>0.90470557308096733</v>
      </c>
      <c r="AA862" s="84">
        <v>0.95519991530507831</v>
      </c>
      <c r="AB862" s="84">
        <v>0.99583734218225362</v>
      </c>
      <c r="AC862" s="84">
        <v>0.97345498080336856</v>
      </c>
      <c r="AD862" s="84">
        <v>0.9731359424540591</v>
      </c>
      <c r="AE862" s="84">
        <v>0.97016959101104783</v>
      </c>
      <c r="AF862" s="84">
        <v>0.90044069563569162</v>
      </c>
      <c r="AG862" s="84">
        <v>0.97496507770211283</v>
      </c>
      <c r="AH862" s="84">
        <v>0.82170763702731975</v>
      </c>
      <c r="AI862" s="84">
        <v>0.4767527675276752</v>
      </c>
      <c r="AJ862" s="84">
        <v>0.48664127082847453</v>
      </c>
      <c r="AK862" s="84">
        <v>0.51801772234985233</v>
      </c>
    </row>
    <row r="863" spans="1:37">
      <c r="A863" s="84">
        <v>16</v>
      </c>
      <c r="B863" s="84">
        <v>0.51443057722308894</v>
      </c>
      <c r="C863" s="84">
        <v>0.5075714011884227</v>
      </c>
      <c r="D863" s="84">
        <v>0.52819277108433726</v>
      </c>
      <c r="E863" s="84">
        <v>0.50302203158510428</v>
      </c>
      <c r="F863" s="84">
        <v>0.50209854014598532</v>
      </c>
      <c r="G863" s="84">
        <v>0.53175246588298886</v>
      </c>
      <c r="H863" s="84">
        <v>0.57389304197814839</v>
      </c>
      <c r="I863" s="84">
        <v>0.56218744958864342</v>
      </c>
      <c r="J863" s="84">
        <v>0.5946407820083397</v>
      </c>
      <c r="K863" s="84">
        <v>0.94823051171688189</v>
      </c>
      <c r="L863" s="84">
        <v>0.67147883680016551</v>
      </c>
      <c r="M863" s="84">
        <v>0.60498687664041995</v>
      </c>
      <c r="N863" s="84">
        <v>0.91736292428198452</v>
      </c>
      <c r="O863" s="84">
        <v>0.82539654780434046</v>
      </c>
      <c r="P863" s="84">
        <v>0.80140845070422573</v>
      </c>
      <c r="Q863" s="84">
        <v>0.93900203161389428</v>
      </c>
      <c r="R863" s="84">
        <v>0.92400953232052396</v>
      </c>
      <c r="S863" s="84">
        <v>0.9227119792801296</v>
      </c>
      <c r="T863" s="84">
        <v>0.91821322803553806</v>
      </c>
      <c r="U863" s="84">
        <v>0.91360388759924471</v>
      </c>
      <c r="V863" s="84">
        <v>0.95904354634704558</v>
      </c>
      <c r="W863" s="84">
        <v>0.93572553064437336</v>
      </c>
      <c r="X863" s="84">
        <v>0.96941780632811181</v>
      </c>
      <c r="Y863" s="84">
        <v>0.95873995139278367</v>
      </c>
      <c r="Z863" s="84">
        <v>0.96538731160182256</v>
      </c>
      <c r="AA863" s="84">
        <v>0.99655044641281754</v>
      </c>
      <c r="AB863" s="84">
        <v>1</v>
      </c>
      <c r="AC863" s="84">
        <v>0.98625273500392197</v>
      </c>
      <c r="AD863" s="84">
        <v>1</v>
      </c>
      <c r="AE863" s="84">
        <v>1</v>
      </c>
      <c r="AF863" s="84">
        <v>0.817608870776667</v>
      </c>
      <c r="AG863" s="84">
        <v>0.95305133577789425</v>
      </c>
      <c r="AH863" s="84">
        <v>0.78577539496948601</v>
      </c>
      <c r="AI863" s="84">
        <v>0.48468634686346868</v>
      </c>
      <c r="AJ863" s="84">
        <v>0.50480706937210074</v>
      </c>
      <c r="AK863" s="84">
        <v>0.52005251066622904</v>
      </c>
    </row>
    <row r="864" spans="1:37">
      <c r="A864" s="84">
        <v>17</v>
      </c>
      <c r="B864" s="84">
        <v>0.57429797191887677</v>
      </c>
      <c r="C864" s="84">
        <v>0.56784139762863184</v>
      </c>
      <c r="D864" s="84">
        <v>0.58831325301204818</v>
      </c>
      <c r="E864" s="84">
        <v>0.56326769350750627</v>
      </c>
      <c r="F864" s="84">
        <v>0.56161800486618019</v>
      </c>
      <c r="G864" s="84">
        <v>0.59194703418456962</v>
      </c>
      <c r="H864" s="84">
        <v>0.65976614912785125</v>
      </c>
      <c r="I864" s="84">
        <v>0.64394794859385929</v>
      </c>
      <c r="J864" s="84">
        <v>0.67359354706405095</v>
      </c>
      <c r="K864" s="84">
        <v>1</v>
      </c>
      <c r="L864" s="84">
        <v>0.74984476870537087</v>
      </c>
      <c r="M864" s="84">
        <v>0.67716535433070868</v>
      </c>
      <c r="N864" s="84">
        <v>1</v>
      </c>
      <c r="O864" s="84">
        <v>1</v>
      </c>
      <c r="P864" s="84">
        <v>0.98462776659959772</v>
      </c>
      <c r="Q864" s="84">
        <v>1</v>
      </c>
      <c r="R864" s="84">
        <v>1</v>
      </c>
      <c r="S864" s="84">
        <v>1</v>
      </c>
      <c r="T864" s="84">
        <v>0.97453109575518249</v>
      </c>
      <c r="U864" s="84">
        <v>0.98535827514881069</v>
      </c>
      <c r="V864" s="84">
        <v>1</v>
      </c>
      <c r="W864" s="84">
        <v>1</v>
      </c>
      <c r="X864" s="84">
        <v>1</v>
      </c>
      <c r="Y864" s="84">
        <v>1</v>
      </c>
      <c r="Z864" s="84">
        <v>1</v>
      </c>
      <c r="AA864" s="84">
        <v>1</v>
      </c>
      <c r="AB864" s="84">
        <v>0.98888648903375287</v>
      </c>
      <c r="AC864" s="84">
        <v>0.99801841225281784</v>
      </c>
      <c r="AD864" s="84">
        <v>0.93266371181150109</v>
      </c>
      <c r="AE864" s="84">
        <v>0.93514034756723929</v>
      </c>
      <c r="AF864" s="84">
        <v>0.66123300004738672</v>
      </c>
      <c r="AG864" s="84">
        <v>0.86491618648507085</v>
      </c>
      <c r="AH864" s="84">
        <v>0.77111732162208391</v>
      </c>
      <c r="AI864" s="84">
        <v>0.54095940959409594</v>
      </c>
      <c r="AJ864" s="84">
        <v>0.56464277384746953</v>
      </c>
      <c r="AK864" s="84">
        <v>0.57873318017722353</v>
      </c>
    </row>
    <row r="865" spans="1:37">
      <c r="A865" s="84">
        <v>18</v>
      </c>
      <c r="B865" s="84">
        <v>0.67258190327613099</v>
      </c>
      <c r="C865" s="84">
        <v>0.66422957912319625</v>
      </c>
      <c r="D865" s="84">
        <v>0.68909638554216857</v>
      </c>
      <c r="E865" s="84">
        <v>0.65646324819652946</v>
      </c>
      <c r="F865" s="84">
        <v>0.65355839416058392</v>
      </c>
      <c r="G865" s="84">
        <v>0.68565058775841103</v>
      </c>
      <c r="H865" s="84">
        <v>0.76174046386812344</v>
      </c>
      <c r="I865" s="84">
        <v>0.74452868742270251</v>
      </c>
      <c r="J865" s="84">
        <v>0.7647822817690888</v>
      </c>
      <c r="K865" s="84">
        <v>0.98493543758966995</v>
      </c>
      <c r="L865" s="84">
        <v>0.82940080720273202</v>
      </c>
      <c r="M865" s="84">
        <v>0.76146364057434002</v>
      </c>
      <c r="N865" s="84">
        <v>0.9502610966057442</v>
      </c>
      <c r="O865" s="84">
        <v>0.96845105891817185</v>
      </c>
      <c r="P865" s="84">
        <v>1</v>
      </c>
      <c r="Q865" s="84">
        <v>0.9492096526435756</v>
      </c>
      <c r="R865" s="84">
        <v>0.99314864462317531</v>
      </c>
      <c r="S865" s="84">
        <v>0.9573015757751796</v>
      </c>
      <c r="T865" s="84">
        <v>1</v>
      </c>
      <c r="U865" s="84">
        <v>1</v>
      </c>
      <c r="V865" s="84">
        <v>0.96207512698508302</v>
      </c>
      <c r="W865" s="84">
        <v>0.96721133488952826</v>
      </c>
      <c r="X865" s="84">
        <v>0.94779951775294957</v>
      </c>
      <c r="Y865" s="84">
        <v>0.92613572630398222</v>
      </c>
      <c r="Z865" s="84">
        <v>0.9486067297581493</v>
      </c>
      <c r="AA865" s="84">
        <v>0.90822952323816952</v>
      </c>
      <c r="AB865" s="84">
        <v>0.85305032496220223</v>
      </c>
      <c r="AC865" s="84">
        <v>1</v>
      </c>
      <c r="AD865" s="84">
        <v>0.83181903833392079</v>
      </c>
      <c r="AE865" s="84">
        <v>0.82347022199861664</v>
      </c>
      <c r="AF865" s="84">
        <v>0.5247121262379757</v>
      </c>
      <c r="AG865" s="84">
        <v>0.78452942203596987</v>
      </c>
      <c r="AH865" s="84">
        <v>0.81674556550504751</v>
      </c>
      <c r="AI865" s="84">
        <v>0.63321033210332101</v>
      </c>
      <c r="AJ865" s="84">
        <v>0.66166524139003347</v>
      </c>
      <c r="AK865" s="84">
        <v>0.67902855267476203</v>
      </c>
    </row>
    <row r="866" spans="1:37">
      <c r="A866" s="84">
        <v>19</v>
      </c>
      <c r="B866" s="84">
        <v>0.78081123244929784</v>
      </c>
      <c r="C866" s="84">
        <v>0.77263890029847493</v>
      </c>
      <c r="D866" s="84">
        <v>0.79506024096385541</v>
      </c>
      <c r="E866" s="84">
        <v>0.76389159680249552</v>
      </c>
      <c r="F866" s="84">
        <v>0.75973236009732359</v>
      </c>
      <c r="G866" s="84">
        <v>0.78644777732738824</v>
      </c>
      <c r="H866" s="84">
        <v>0.8432049070346942</v>
      </c>
      <c r="I866" s="84">
        <v>0.8329838145937517</v>
      </c>
      <c r="J866" s="84">
        <v>0.8399070339736141</v>
      </c>
      <c r="K866" s="84">
        <v>0.87147297943567659</v>
      </c>
      <c r="L866" s="84">
        <v>0.86882955603849732</v>
      </c>
      <c r="M866" s="84">
        <v>0.82545931758530178</v>
      </c>
      <c r="N866" s="84">
        <v>0.77434725848563968</v>
      </c>
      <c r="O866" s="84">
        <v>0.82513422290620964</v>
      </c>
      <c r="P866" s="84">
        <v>0.83436619718309879</v>
      </c>
      <c r="Q866" s="84">
        <v>0.76096328229522825</v>
      </c>
      <c r="R866" s="84">
        <v>0.86329063648098492</v>
      </c>
      <c r="S866" s="84">
        <v>0.79543969210660082</v>
      </c>
      <c r="T866" s="84">
        <v>0.88395853899308963</v>
      </c>
      <c r="U866" s="84">
        <v>0.87528791177028487</v>
      </c>
      <c r="V866" s="84">
        <v>0.8182858519544659</v>
      </c>
      <c r="W866" s="84">
        <v>0.80587373106780302</v>
      </c>
      <c r="X866" s="84">
        <v>0.80346592059489408</v>
      </c>
      <c r="Y866" s="84">
        <v>0.76580669283978331</v>
      </c>
      <c r="Z866" s="84">
        <v>0.88958990536277616</v>
      </c>
      <c r="AA866" s="84">
        <v>0.79159755796308739</v>
      </c>
      <c r="AB866" s="84">
        <v>0.69630269590999239</v>
      </c>
      <c r="AC866" s="84">
        <v>0.94166701069231729</v>
      </c>
      <c r="AD866" s="84">
        <v>0.73172809870636313</v>
      </c>
      <c r="AE866" s="84">
        <v>0.69389765842819129</v>
      </c>
      <c r="AF866" s="84">
        <v>0.45803914135430979</v>
      </c>
      <c r="AG866" s="84">
        <v>0.78915662650602425</v>
      </c>
      <c r="AH866" s="84">
        <v>0.87845776535675579</v>
      </c>
      <c r="AI866" s="84">
        <v>0.73523985239852396</v>
      </c>
      <c r="AJ866" s="84">
        <v>0.77047863380756176</v>
      </c>
      <c r="AK866" s="84">
        <v>0.78516573679028567</v>
      </c>
    </row>
    <row r="867" spans="1:37">
      <c r="A867" s="84">
        <v>20</v>
      </c>
      <c r="B867" s="84">
        <v>0.86856474258970351</v>
      </c>
      <c r="C867" s="84">
        <v>0.86404337468167258</v>
      </c>
      <c r="D867" s="84">
        <v>0.87313253012048186</v>
      </c>
      <c r="E867" s="84">
        <v>0.85357769545720408</v>
      </c>
      <c r="F867" s="84">
        <v>0.84817518248175194</v>
      </c>
      <c r="G867" s="84">
        <v>0.8612349682475342</v>
      </c>
      <c r="H867" s="84">
        <v>0.94172896300555875</v>
      </c>
      <c r="I867" s="84">
        <v>0.93052642899392346</v>
      </c>
      <c r="J867" s="84">
        <v>0.93335156196595803</v>
      </c>
      <c r="K867" s="84">
        <v>0.82819225251076023</v>
      </c>
      <c r="L867" s="84">
        <v>0.93583773155334771</v>
      </c>
      <c r="M867" s="84">
        <v>0.92125984251968496</v>
      </c>
      <c r="N867" s="84">
        <v>0.69477806788511753</v>
      </c>
      <c r="O867" s="84">
        <v>0.73617110578688705</v>
      </c>
      <c r="P867" s="84">
        <v>0.7904627766599599</v>
      </c>
      <c r="Q867" s="84">
        <v>0.64545859967295971</v>
      </c>
      <c r="R867" s="84">
        <v>0.72781253102968901</v>
      </c>
      <c r="S867" s="84">
        <v>0.67160457967225806</v>
      </c>
      <c r="T867" s="84">
        <v>0.75646594274432377</v>
      </c>
      <c r="U867" s="84">
        <v>0.75293331285960741</v>
      </c>
      <c r="V867" s="84">
        <v>0.70226264329739618</v>
      </c>
      <c r="W867" s="84">
        <v>0.70490201400575425</v>
      </c>
      <c r="X867" s="84">
        <v>0.71378085368771749</v>
      </c>
      <c r="Y867" s="84">
        <v>0.68218358571695659</v>
      </c>
      <c r="Z867" s="84">
        <v>0.81742902208201873</v>
      </c>
      <c r="AA867" s="84">
        <v>0.72492677418216478</v>
      </c>
      <c r="AB867" s="84">
        <v>0.63093718706434432</v>
      </c>
      <c r="AC867" s="84">
        <v>0.79841472980225425</v>
      </c>
      <c r="AD867" s="84">
        <v>0.63428342031312723</v>
      </c>
      <c r="AE867" s="84">
        <v>0.59883026224765745</v>
      </c>
      <c r="AF867" s="84">
        <v>0.40496611856134201</v>
      </c>
      <c r="AG867" s="84">
        <v>0.77955299458704364</v>
      </c>
      <c r="AH867" s="84">
        <v>0.91604403125534684</v>
      </c>
      <c r="AI867" s="84">
        <v>0.81642066420664228</v>
      </c>
      <c r="AJ867" s="84">
        <v>0.86319935732980912</v>
      </c>
      <c r="AK867" s="84">
        <v>0.86399737446668856</v>
      </c>
    </row>
    <row r="868" spans="1:37">
      <c r="A868" s="84">
        <v>21</v>
      </c>
      <c r="B868" s="84">
        <v>0.97854914196567877</v>
      </c>
      <c r="C868" s="84">
        <v>0.98006517155453299</v>
      </c>
      <c r="D868" s="84">
        <v>0.9774698795180724</v>
      </c>
      <c r="E868" s="84">
        <v>0.96198089296159084</v>
      </c>
      <c r="F868" s="84">
        <v>0.96383819951338201</v>
      </c>
      <c r="G868" s="84">
        <v>0.96358600189163623</v>
      </c>
      <c r="H868" s="84">
        <v>1</v>
      </c>
      <c r="I868" s="84">
        <v>1</v>
      </c>
      <c r="J868" s="84">
        <v>1</v>
      </c>
      <c r="K868" s="84">
        <v>0.80045432807269246</v>
      </c>
      <c r="L868" s="84">
        <v>1</v>
      </c>
      <c r="M868" s="84">
        <v>1</v>
      </c>
      <c r="N868" s="84">
        <v>0.63570496083550909</v>
      </c>
      <c r="O868" s="84">
        <v>0.7337402283975446</v>
      </c>
      <c r="P868" s="84">
        <v>0.79356136820925594</v>
      </c>
      <c r="Q868" s="84">
        <v>0.59630345374362026</v>
      </c>
      <c r="R868" s="84">
        <v>0.69183795055108721</v>
      </c>
      <c r="S868" s="84">
        <v>0.60380509766901458</v>
      </c>
      <c r="T868" s="84">
        <v>0.65394866732477785</v>
      </c>
      <c r="U868" s="84">
        <v>0.66897598251302948</v>
      </c>
      <c r="V868" s="84">
        <v>0.6153907928286052</v>
      </c>
      <c r="W868" s="84">
        <v>0.64518755767873615</v>
      </c>
      <c r="X868" s="84">
        <v>0.66555614864989221</v>
      </c>
      <c r="Y868" s="84">
        <v>0.63591325481398397</v>
      </c>
      <c r="Z868" s="84">
        <v>0.74382229232386965</v>
      </c>
      <c r="AA868" s="84">
        <v>0.66785474820905533</v>
      </c>
      <c r="AB868" s="84">
        <v>0.58057295450529167</v>
      </c>
      <c r="AC868" s="84">
        <v>0.68823019444329758</v>
      </c>
      <c r="AD868" s="84">
        <v>0.56427629261258905</v>
      </c>
      <c r="AE868" s="84">
        <v>0.52357294090518425</v>
      </c>
      <c r="AF868" s="84">
        <v>0.37260105198313043</v>
      </c>
      <c r="AG868" s="84">
        <v>0.79552994587043835</v>
      </c>
      <c r="AH868" s="84">
        <v>0.99018992756516278</v>
      </c>
      <c r="AI868" s="84">
        <v>0.9996309963099631</v>
      </c>
      <c r="AJ868" s="84">
        <v>0.98323356396900696</v>
      </c>
      <c r="AK868" s="84">
        <v>0.98365605513619958</v>
      </c>
    </row>
    <row r="869" spans="1:37">
      <c r="A869" s="84">
        <v>22</v>
      </c>
      <c r="B869" s="84">
        <v>1</v>
      </c>
      <c r="C869" s="84">
        <v>1</v>
      </c>
      <c r="D869" s="84">
        <v>1</v>
      </c>
      <c r="E869" s="84">
        <v>1</v>
      </c>
      <c r="F869" s="84">
        <v>1</v>
      </c>
      <c r="G869" s="84">
        <v>1</v>
      </c>
      <c r="H869" s="84">
        <v>0.89208357293463669</v>
      </c>
      <c r="I869" s="84">
        <v>0.92799913964617942</v>
      </c>
      <c r="J869" s="84">
        <v>0.94798003964727584</v>
      </c>
      <c r="K869" s="84">
        <v>0.67599234815877562</v>
      </c>
      <c r="L869" s="84">
        <v>0.89728862672048004</v>
      </c>
      <c r="M869" s="84">
        <v>0.92697236374864911</v>
      </c>
      <c r="N869" s="84">
        <v>0.47591383812010452</v>
      </c>
      <c r="O869" s="84">
        <v>0.6242283275913324</v>
      </c>
      <c r="P869" s="84">
        <v>0.66663983903420554</v>
      </c>
      <c r="Q869" s="84">
        <v>0.49685347604182162</v>
      </c>
      <c r="R869" s="84">
        <v>0.5658623771224307</v>
      </c>
      <c r="S869" s="84">
        <v>0.49843874809382033</v>
      </c>
      <c r="T869" s="84">
        <v>0.55463968410661391</v>
      </c>
      <c r="U869" s="84">
        <v>0.52487106068954303</v>
      </c>
      <c r="V869" s="84">
        <v>0.50105402638077456</v>
      </c>
      <c r="W869" s="84">
        <v>0.54845013842896695</v>
      </c>
      <c r="X869" s="84">
        <v>0.55287231496990552</v>
      </c>
      <c r="Y869" s="84">
        <v>0.53645541222658444</v>
      </c>
      <c r="Z869" s="84">
        <v>0.62596389765159488</v>
      </c>
      <c r="AA869" s="84">
        <v>0.53547482090553011</v>
      </c>
      <c r="AB869" s="84">
        <v>0.46486284827897673</v>
      </c>
      <c r="AC869" s="84">
        <v>0.56198654171655038</v>
      </c>
      <c r="AD869" s="84">
        <v>0.44284321516643588</v>
      </c>
      <c r="AE869" s="84">
        <v>0.41521497599731683</v>
      </c>
      <c r="AF869" s="84">
        <v>0.33781926740273899</v>
      </c>
      <c r="AG869" s="84">
        <v>0.786319189802689</v>
      </c>
      <c r="AH869" s="84">
        <v>1</v>
      </c>
      <c r="AI869" s="84">
        <v>1</v>
      </c>
      <c r="AJ869" s="84">
        <v>1</v>
      </c>
      <c r="AK869" s="84">
        <v>1</v>
      </c>
    </row>
    <row r="870" spans="1:37">
      <c r="A870" s="84">
        <v>23</v>
      </c>
      <c r="B870" s="84">
        <v>0.87421996879875208</v>
      </c>
      <c r="C870" s="84">
        <v>0.8644267367671622</v>
      </c>
      <c r="D870" s="84">
        <v>0.90367469879518081</v>
      </c>
      <c r="E870" s="84">
        <v>0.87833885747709095</v>
      </c>
      <c r="F870" s="84">
        <v>0.87594282238442844</v>
      </c>
      <c r="G870" s="84">
        <v>0.90758005674908815</v>
      </c>
      <c r="H870" s="84">
        <v>0.73452175579835144</v>
      </c>
      <c r="I870" s="84">
        <v>0.77794805613808671</v>
      </c>
      <c r="J870" s="84">
        <v>0.79855082370633657</v>
      </c>
      <c r="K870" s="84">
        <v>0.51554280248684825</v>
      </c>
      <c r="L870" s="84">
        <v>0.72632722756907786</v>
      </c>
      <c r="M870" s="84">
        <v>0.76856569399413299</v>
      </c>
      <c r="N870" s="84">
        <v>0.36409921671018269</v>
      </c>
      <c r="O870" s="84">
        <v>0.47634703835190001</v>
      </c>
      <c r="P870" s="84">
        <v>0.54728370221327993</v>
      </c>
      <c r="Q870" s="84">
        <v>0.38115058718596712</v>
      </c>
      <c r="R870" s="84">
        <v>0.40046668652566769</v>
      </c>
      <c r="S870" s="84">
        <v>0.37646745576452928</v>
      </c>
      <c r="T870" s="84">
        <v>0.42601184600197428</v>
      </c>
      <c r="U870" s="84">
        <v>0.3666392680040827</v>
      </c>
      <c r="V870" s="84">
        <v>0.37587584573069133</v>
      </c>
      <c r="W870" s="84">
        <v>0.41843548124423208</v>
      </c>
      <c r="X870" s="84">
        <v>0.41300226398424411</v>
      </c>
      <c r="Y870" s="84">
        <v>0.41013273509067122</v>
      </c>
      <c r="Z870" s="84">
        <v>0.49185068349106198</v>
      </c>
      <c r="AA870" s="84">
        <v>0.37929209161167382</v>
      </c>
      <c r="AB870" s="84">
        <v>0.32621885369828579</v>
      </c>
      <c r="AC870" s="84">
        <v>0.44036659373322867</v>
      </c>
      <c r="AD870" s="84">
        <v>0.323482905807847</v>
      </c>
      <c r="AE870" s="84">
        <v>0.3093306500639374</v>
      </c>
      <c r="AF870" s="84">
        <v>0.23375823342652699</v>
      </c>
      <c r="AG870" s="84">
        <v>0.65889645538676445</v>
      </c>
      <c r="AH870" s="84">
        <v>0.87623338846746146</v>
      </c>
      <c r="AI870" s="84">
        <v>0.89003690036900363</v>
      </c>
      <c r="AJ870" s="84">
        <v>0.86154085361113264</v>
      </c>
      <c r="AK870" s="84">
        <v>0.90423367246471942</v>
      </c>
    </row>
    <row r="871" spans="1:37">
      <c r="A871" s="84">
        <v>24</v>
      </c>
      <c r="B871" s="84">
        <v>0.71119344773790949</v>
      </c>
      <c r="C871" s="84">
        <v>0.71179386073003104</v>
      </c>
      <c r="D871" s="84">
        <v>0.72668674698795166</v>
      </c>
      <c r="E871" s="84">
        <v>0.72879703645934868</v>
      </c>
      <c r="F871" s="84">
        <v>0.72469586374695905</v>
      </c>
      <c r="G871" s="84">
        <v>0.73625185785704639</v>
      </c>
      <c r="H871" s="84">
        <v>0.54034885949779565</v>
      </c>
      <c r="I871" s="84">
        <v>0.59211163090821117</v>
      </c>
      <c r="J871" s="84">
        <v>0.61952286554104863</v>
      </c>
      <c r="K871" s="84">
        <v>0.81982305117168819</v>
      </c>
      <c r="L871" s="84">
        <v>0.6336282727931285</v>
      </c>
      <c r="M871" s="84">
        <v>0.58507024857186962</v>
      </c>
      <c r="N871" s="84">
        <v>0.21409921671018281</v>
      </c>
      <c r="O871" s="84">
        <v>0.33224322764554642</v>
      </c>
      <c r="P871" s="84">
        <v>0.41557344064386331</v>
      </c>
      <c r="Q871" s="84">
        <v>0.26851989495069623</v>
      </c>
      <c r="R871" s="84">
        <v>0.26657730116175149</v>
      </c>
      <c r="S871" s="84">
        <v>0.25185776874107418</v>
      </c>
      <c r="T871" s="84">
        <v>0.30957551826258639</v>
      </c>
      <c r="U871" s="84">
        <v>0.2390999990967474</v>
      </c>
      <c r="V871" s="84">
        <v>0.238310345519886</v>
      </c>
      <c r="W871" s="84">
        <v>0.29618370338200961</v>
      </c>
      <c r="X871" s="84">
        <v>0.26616539969445407</v>
      </c>
      <c r="Y871" s="84">
        <v>0.27257431295569268</v>
      </c>
      <c r="Z871" s="84">
        <v>0.36680686996144413</v>
      </c>
      <c r="AA871" s="84">
        <v>0.25331721777181793</v>
      </c>
      <c r="AB871" s="84">
        <v>0.22721828427811261</v>
      </c>
      <c r="AC871" s="84">
        <v>0.3314618337943277</v>
      </c>
      <c r="AD871" s="84">
        <v>0.22067197011281431</v>
      </c>
      <c r="AE871" s="84">
        <v>0.2229000272519549</v>
      </c>
      <c r="AF871" s="84">
        <v>0.1727242572146141</v>
      </c>
      <c r="AG871" s="84">
        <v>0.53647197485594555</v>
      </c>
      <c r="AH871" s="84">
        <v>0.69292191866765518</v>
      </c>
      <c r="AI871" s="84">
        <v>0.7333948339483396</v>
      </c>
      <c r="AJ871" s="84">
        <v>0.71294928606597729</v>
      </c>
      <c r="AK871" s="84">
        <v>0.7293731539218905</v>
      </c>
    </row>
    <row r="881" spans="1:50">
      <c r="A881" s="84" t="s">
        <v>78</v>
      </c>
      <c r="B881" s="83"/>
      <c r="C881" s="83"/>
      <c r="D881" s="83">
        <v>2015</v>
      </c>
      <c r="E881" s="83"/>
      <c r="F881" s="84" t="s">
        <v>1</v>
      </c>
      <c r="G881" s="158">
        <v>15013.11200000003</v>
      </c>
      <c r="H881" s="83" t="s">
        <v>2</v>
      </c>
      <c r="I881" s="83"/>
      <c r="J881" s="83"/>
      <c r="K881" s="83" t="s">
        <v>3</v>
      </c>
      <c r="L881" s="83" t="s">
        <v>4</v>
      </c>
      <c r="M881" s="83"/>
      <c r="N881" s="83"/>
      <c r="O881" s="83"/>
      <c r="P881" s="83"/>
      <c r="Q881" s="83"/>
      <c r="R881" s="83"/>
      <c r="S881" s="83"/>
      <c r="T881" s="104"/>
      <c r="U881" s="83"/>
      <c r="V881" s="83"/>
      <c r="W881" s="83"/>
      <c r="X881" s="83"/>
      <c r="Y881" s="83"/>
      <c r="Z881" s="83"/>
      <c r="AA881" s="83"/>
      <c r="AB881" s="83"/>
      <c r="AC881" s="83"/>
      <c r="AD881" s="83"/>
      <c r="AE881" s="83"/>
      <c r="AF881" s="83"/>
      <c r="AG881" s="83"/>
      <c r="AH881" s="83"/>
      <c r="AI881" s="83"/>
      <c r="AJ881" s="83"/>
      <c r="AK881" s="83"/>
    </row>
    <row r="882" spans="1:50">
      <c r="A882" s="105">
        <v>23</v>
      </c>
      <c r="B882" s="84" t="s">
        <v>72</v>
      </c>
      <c r="C882" s="83"/>
      <c r="D882" s="83"/>
      <c r="E882" s="83"/>
      <c r="F882" s="83" t="s">
        <v>9</v>
      </c>
      <c r="G882" s="83">
        <v>0</v>
      </c>
      <c r="H882" s="83" t="s">
        <v>2</v>
      </c>
      <c r="I882" s="83"/>
      <c r="J882" s="83"/>
      <c r="K882" s="83" t="s">
        <v>10</v>
      </c>
      <c r="L882" s="83" t="s">
        <v>4</v>
      </c>
      <c r="M882" s="83"/>
      <c r="N882" s="83" t="s">
        <v>11</v>
      </c>
      <c r="O882" s="83"/>
      <c r="P882" s="83"/>
      <c r="Q882" s="83"/>
      <c r="R882" s="83"/>
      <c r="S882" s="83"/>
      <c r="T882" s="83"/>
      <c r="U882" s="83"/>
      <c r="V882" s="83"/>
      <c r="W882" s="83"/>
      <c r="X882" s="83"/>
      <c r="Y882" s="83"/>
      <c r="Z882" s="83"/>
      <c r="AA882" s="83"/>
      <c r="AB882" s="83"/>
      <c r="AC882" s="83"/>
      <c r="AD882" s="83"/>
      <c r="AE882" s="83"/>
      <c r="AF882" s="83"/>
      <c r="AG882" s="83"/>
      <c r="AH882" s="83"/>
      <c r="AI882" s="83"/>
      <c r="AJ882" s="83"/>
      <c r="AK882" s="83"/>
    </row>
    <row r="883" spans="1:50">
      <c r="A883" s="84"/>
      <c r="B883" s="84">
        <v>1</v>
      </c>
      <c r="C883" s="84" t="s">
        <v>22</v>
      </c>
      <c r="D883" s="84" t="s">
        <v>23</v>
      </c>
      <c r="E883" s="84">
        <v>2</v>
      </c>
      <c r="F883" s="84" t="s">
        <v>24</v>
      </c>
      <c r="G883" s="84" t="s">
        <v>25</v>
      </c>
      <c r="H883" s="84">
        <v>3</v>
      </c>
      <c r="I883" s="84" t="s">
        <v>26</v>
      </c>
      <c r="J883" s="84" t="s">
        <v>27</v>
      </c>
      <c r="K883" s="84">
        <v>4</v>
      </c>
      <c r="L883" s="84" t="s">
        <v>28</v>
      </c>
      <c r="M883" s="84" t="s">
        <v>29</v>
      </c>
      <c r="N883" s="84">
        <v>5</v>
      </c>
      <c r="O883" s="84" t="s">
        <v>30</v>
      </c>
      <c r="P883" s="84" t="s">
        <v>30</v>
      </c>
      <c r="Q883" s="84">
        <v>6</v>
      </c>
      <c r="R883" s="84" t="s">
        <v>31</v>
      </c>
      <c r="S883" s="84" t="s">
        <v>32</v>
      </c>
      <c r="T883" s="84">
        <v>7</v>
      </c>
      <c r="U883" s="84" t="s">
        <v>33</v>
      </c>
      <c r="V883" s="84" t="s">
        <v>34</v>
      </c>
      <c r="W883" s="84">
        <v>8</v>
      </c>
      <c r="X883" s="84" t="s">
        <v>35</v>
      </c>
      <c r="Y883" s="84" t="s">
        <v>36</v>
      </c>
      <c r="Z883" s="84">
        <v>9</v>
      </c>
      <c r="AA883" s="84" t="s">
        <v>37</v>
      </c>
      <c r="AB883" s="84" t="s">
        <v>38</v>
      </c>
      <c r="AC883" s="84">
        <v>10</v>
      </c>
      <c r="AD883" s="84" t="s">
        <v>39</v>
      </c>
      <c r="AE883" s="84" t="s">
        <v>40</v>
      </c>
      <c r="AF883" s="84">
        <v>11</v>
      </c>
      <c r="AG883" s="84" t="s">
        <v>41</v>
      </c>
      <c r="AH883" s="84" t="s">
        <v>42</v>
      </c>
      <c r="AI883" s="84">
        <v>12</v>
      </c>
      <c r="AJ883" s="84" t="s">
        <v>43</v>
      </c>
      <c r="AK883" s="84" t="s">
        <v>44</v>
      </c>
    </row>
    <row r="884" spans="1:50">
      <c r="A884" s="83"/>
      <c r="B884" s="84">
        <v>31</v>
      </c>
      <c r="C884" s="83"/>
      <c r="D884" s="83"/>
      <c r="E884" s="84">
        <v>28</v>
      </c>
      <c r="F884" s="83"/>
      <c r="G884" s="83"/>
      <c r="H884" s="84">
        <v>31</v>
      </c>
      <c r="I884" s="83"/>
      <c r="J884" s="83"/>
      <c r="K884" s="84">
        <v>30</v>
      </c>
      <c r="L884" s="83"/>
      <c r="M884" s="83"/>
      <c r="N884" s="84">
        <v>31</v>
      </c>
      <c r="O884" s="83"/>
      <c r="P884" s="83"/>
      <c r="Q884" s="84">
        <v>30</v>
      </c>
      <c r="R884" s="83"/>
      <c r="S884" s="83"/>
      <c r="T884" s="84">
        <v>31</v>
      </c>
      <c r="U884" s="83"/>
      <c r="V884" s="83"/>
      <c r="W884" s="84">
        <v>31</v>
      </c>
      <c r="X884" s="83"/>
      <c r="Y884" s="83"/>
      <c r="Z884" s="84">
        <v>30</v>
      </c>
      <c r="AA884" s="83"/>
      <c r="AB884" s="83"/>
      <c r="AC884" s="84">
        <v>31</v>
      </c>
      <c r="AD884" s="83"/>
      <c r="AE884" s="83"/>
      <c r="AF884" s="84">
        <v>30</v>
      </c>
      <c r="AG884" s="83"/>
      <c r="AH884" s="83"/>
      <c r="AI884" s="84">
        <v>31</v>
      </c>
      <c r="AJ884" s="83"/>
      <c r="AK884" s="83"/>
    </row>
    <row r="885" spans="1:50">
      <c r="A885" s="84" t="s">
        <v>47</v>
      </c>
      <c r="B885" s="84" t="s">
        <v>48</v>
      </c>
      <c r="C885" s="84" t="s">
        <v>49</v>
      </c>
      <c r="D885" s="84" t="s">
        <v>50</v>
      </c>
      <c r="E885" s="84" t="s">
        <v>48</v>
      </c>
      <c r="F885" s="84" t="s">
        <v>49</v>
      </c>
      <c r="G885" s="84" t="s">
        <v>50</v>
      </c>
      <c r="H885" s="84" t="s">
        <v>48</v>
      </c>
      <c r="I885" s="84" t="s">
        <v>49</v>
      </c>
      <c r="J885" s="84" t="s">
        <v>50</v>
      </c>
      <c r="K885" s="84" t="s">
        <v>48</v>
      </c>
      <c r="L885" s="84" t="s">
        <v>49</v>
      </c>
      <c r="M885" s="84" t="s">
        <v>50</v>
      </c>
      <c r="N885" s="84" t="s">
        <v>48</v>
      </c>
      <c r="O885" s="84" t="s">
        <v>49</v>
      </c>
      <c r="P885" s="84" t="s">
        <v>50</v>
      </c>
      <c r="Q885" s="84" t="s">
        <v>48</v>
      </c>
      <c r="R885" s="84" t="s">
        <v>49</v>
      </c>
      <c r="S885" s="84" t="s">
        <v>50</v>
      </c>
      <c r="T885" s="84" t="s">
        <v>48</v>
      </c>
      <c r="U885" s="84" t="s">
        <v>49</v>
      </c>
      <c r="V885" s="84" t="s">
        <v>50</v>
      </c>
      <c r="W885" s="84" t="s">
        <v>48</v>
      </c>
      <c r="X885" s="84" t="s">
        <v>49</v>
      </c>
      <c r="Y885" s="84" t="s">
        <v>50</v>
      </c>
      <c r="Z885" s="84" t="s">
        <v>48</v>
      </c>
      <c r="AA885" s="84" t="s">
        <v>49</v>
      </c>
      <c r="AB885" s="84" t="s">
        <v>50</v>
      </c>
      <c r="AC885" s="84" t="s">
        <v>48</v>
      </c>
      <c r="AD885" s="84" t="s">
        <v>49</v>
      </c>
      <c r="AE885" s="84" t="s">
        <v>50</v>
      </c>
      <c r="AF885" s="84" t="s">
        <v>48</v>
      </c>
      <c r="AG885" s="84" t="s">
        <v>49</v>
      </c>
      <c r="AH885" s="84" t="s">
        <v>50</v>
      </c>
      <c r="AI885" s="84" t="s">
        <v>48</v>
      </c>
      <c r="AJ885" s="84" t="s">
        <v>49</v>
      </c>
      <c r="AK885" s="84" t="s">
        <v>50</v>
      </c>
    </row>
    <row r="886" spans="1:50">
      <c r="A886" s="83"/>
      <c r="B886" s="162">
        <v>5.1243187416086022E-2</v>
      </c>
      <c r="C886" s="163">
        <v>1.028151938369307</v>
      </c>
      <c r="D886" s="163">
        <v>0.98791595467432936</v>
      </c>
      <c r="E886" s="162">
        <v>4.669320766305058E-2</v>
      </c>
      <c r="F886" s="163">
        <v>1.082721870595845</v>
      </c>
      <c r="G886" s="163">
        <v>1.027293644270844</v>
      </c>
      <c r="H886" s="162">
        <v>4.9350218148851557E-2</v>
      </c>
      <c r="I886" s="163">
        <v>1.0190858180717419</v>
      </c>
      <c r="J886" s="163">
        <v>0.98573692884650965</v>
      </c>
      <c r="K886" s="162">
        <v>5.6998838472929629E-2</v>
      </c>
      <c r="L886" s="163">
        <v>1.962633089587668</v>
      </c>
      <c r="M886" s="163">
        <v>0.99852034289860037</v>
      </c>
      <c r="N886" s="162">
        <v>7.3447454159017475E-2</v>
      </c>
      <c r="O886" s="163">
        <v>1.8733799588018341</v>
      </c>
      <c r="P886" s="163">
        <v>0.8152728925908177</v>
      </c>
      <c r="Q886" s="162">
        <v>8.755679880891877E-2</v>
      </c>
      <c r="R886" s="163">
        <v>1.7072833456825129</v>
      </c>
      <c r="S886" s="163">
        <v>1.0601160857985139</v>
      </c>
      <c r="T886" s="162">
        <v>0.11695467427964309</v>
      </c>
      <c r="U886" s="163">
        <v>1.571220925431019</v>
      </c>
      <c r="V886" s="163">
        <v>1.095251020677084</v>
      </c>
      <c r="W886" s="162">
        <v>0.13780901683342719</v>
      </c>
      <c r="X886" s="163">
        <v>1.2261533489018219</v>
      </c>
      <c r="Y886" s="163">
        <v>1.0040136306329639</v>
      </c>
      <c r="Z886" s="162">
        <v>0.1196283589403886</v>
      </c>
      <c r="AA886" s="163">
        <v>1.533070451342269</v>
      </c>
      <c r="AB886" s="163">
        <v>1.0777423414518441</v>
      </c>
      <c r="AC886" s="162">
        <v>0.1241739102889428</v>
      </c>
      <c r="AD886" s="163">
        <v>1.705502171459836</v>
      </c>
      <c r="AE886" s="163">
        <v>1.0228629158059559</v>
      </c>
      <c r="AF886" s="162">
        <v>7.8013725391369623E-2</v>
      </c>
      <c r="AG886" s="163">
        <v>1.669804087392663</v>
      </c>
      <c r="AH886" s="163">
        <v>0.98631846815751456</v>
      </c>
      <c r="AI886" s="162">
        <v>5.8130609597374643E-2</v>
      </c>
      <c r="AJ886" s="163">
        <v>1.7756923375038509</v>
      </c>
      <c r="AK886" s="163">
        <v>1.039390036842657</v>
      </c>
      <c r="AM886" t="str">
        <f>A881</f>
        <v>RefgChg-Res-16pct-Inc-NTXV_eff-rDXGF-DMoMH85-CZ07</v>
      </c>
      <c r="AN886" s="159">
        <f>1/($B886*(1/$B884)*(1/(5/7+2/7*$D886))*$B896/SUM($B888:$B911))</f>
        <v>15382.67771698284</v>
      </c>
      <c r="AO886" s="159">
        <f>1/(B886*(1/B884)*(1/(5/7+2/7*D886)))</f>
        <v>602.86979483560708</v>
      </c>
      <c r="AP886" s="159"/>
      <c r="AR886" s="164">
        <f>CHOOSE(AV$3,C886,F886,I886,L886,O886,R886,U886,X886,AA886,AD886,AG886,AJ886)</f>
        <v>1.571220925431019</v>
      </c>
      <c r="AS886" s="160"/>
      <c r="AT886" s="160"/>
      <c r="AV886" s="115">
        <f>AN886/AR886</f>
        <v>9790.2703992839506</v>
      </c>
      <c r="AW886" s="161">
        <f>AO886/AR886</f>
        <v>383.6951157395178</v>
      </c>
      <c r="AX886" s="159"/>
    </row>
    <row r="887" spans="1:50">
      <c r="A887" s="84" t="s">
        <v>51</v>
      </c>
      <c r="B887" s="84" t="s">
        <v>52</v>
      </c>
      <c r="C887" s="84" t="s">
        <v>53</v>
      </c>
      <c r="D887" s="84" t="s">
        <v>54</v>
      </c>
      <c r="E887" s="84" t="s">
        <v>52</v>
      </c>
      <c r="F887" s="84" t="s">
        <v>53</v>
      </c>
      <c r="G887" s="84" t="s">
        <v>54</v>
      </c>
      <c r="H887" s="84" t="s">
        <v>52</v>
      </c>
      <c r="I887" s="84" t="s">
        <v>53</v>
      </c>
      <c r="J887" s="84" t="s">
        <v>54</v>
      </c>
      <c r="K887" s="84" t="s">
        <v>52</v>
      </c>
      <c r="L887" s="84" t="s">
        <v>53</v>
      </c>
      <c r="M887" s="84" t="s">
        <v>54</v>
      </c>
      <c r="N887" s="84" t="s">
        <v>52</v>
      </c>
      <c r="O887" s="84" t="s">
        <v>53</v>
      </c>
      <c r="P887" s="84" t="s">
        <v>54</v>
      </c>
      <c r="Q887" s="84" t="s">
        <v>52</v>
      </c>
      <c r="R887" s="84" t="s">
        <v>53</v>
      </c>
      <c r="S887" s="84" t="s">
        <v>54</v>
      </c>
      <c r="T887" s="84" t="s">
        <v>52</v>
      </c>
      <c r="U887" s="84" t="s">
        <v>53</v>
      </c>
      <c r="V887" s="84" t="s">
        <v>54</v>
      </c>
      <c r="W887" s="84" t="s">
        <v>52</v>
      </c>
      <c r="X887" s="84" t="s">
        <v>53</v>
      </c>
      <c r="Y887" s="84" t="s">
        <v>54</v>
      </c>
      <c r="Z887" s="84" t="s">
        <v>52</v>
      </c>
      <c r="AA887" s="84" t="s">
        <v>53</v>
      </c>
      <c r="AB887" s="84" t="s">
        <v>54</v>
      </c>
      <c r="AC887" s="84" t="s">
        <v>52</v>
      </c>
      <c r="AD887" s="84" t="s">
        <v>53</v>
      </c>
      <c r="AE887" s="84" t="s">
        <v>54</v>
      </c>
      <c r="AF887" s="84" t="s">
        <v>52</v>
      </c>
      <c r="AG887" s="84" t="s">
        <v>53</v>
      </c>
      <c r="AH887" s="84" t="s">
        <v>54</v>
      </c>
      <c r="AI887" s="84" t="s">
        <v>52</v>
      </c>
      <c r="AJ887" s="84" t="s">
        <v>53</v>
      </c>
      <c r="AK887" s="84" t="s">
        <v>54</v>
      </c>
    </row>
    <row r="888" spans="1:50">
      <c r="A888" s="84">
        <v>1</v>
      </c>
      <c r="B888" s="84">
        <v>0.54159495123350543</v>
      </c>
      <c r="C888" s="84">
        <v>0.52258541392904068</v>
      </c>
      <c r="D888" s="84">
        <v>0.58408031552527795</v>
      </c>
      <c r="E888" s="84">
        <v>0.69718045112781946</v>
      </c>
      <c r="F888" s="84">
        <v>0.55615964038391441</v>
      </c>
      <c r="G888" s="84">
        <v>0.64669597742634022</v>
      </c>
      <c r="H888" s="84">
        <v>0.53345461896098645</v>
      </c>
      <c r="I888" s="84">
        <v>0.46666487373261972</v>
      </c>
      <c r="J888" s="84">
        <v>0.51760924570881495</v>
      </c>
      <c r="K888" s="84">
        <v>0.14934797529169519</v>
      </c>
      <c r="L888" s="84">
        <v>0.39337024485704741</v>
      </c>
      <c r="M888" s="84">
        <v>0.45557555155635532</v>
      </c>
      <c r="N888" s="84">
        <v>0.1514434180138568</v>
      </c>
      <c r="O888" s="84">
        <v>0.27445514886500239</v>
      </c>
      <c r="P888" s="84">
        <v>0.33406491856301268</v>
      </c>
      <c r="Q888" s="84">
        <v>0.18941155428367021</v>
      </c>
      <c r="R888" s="84">
        <v>0.21854800469190649</v>
      </c>
      <c r="S888" s="84">
        <v>0.2084976861198248</v>
      </c>
      <c r="T888" s="84">
        <v>0.26709053363764812</v>
      </c>
      <c r="U888" s="84">
        <v>0.21165004203730431</v>
      </c>
      <c r="V888" s="84">
        <v>0.2161385273421331</v>
      </c>
      <c r="W888" s="84">
        <v>0.24408644846559649</v>
      </c>
      <c r="X888" s="84">
        <v>0.222031612648729</v>
      </c>
      <c r="Y888" s="84">
        <v>0.24375801463377841</v>
      </c>
      <c r="Z888" s="84">
        <v>0.24974421935747901</v>
      </c>
      <c r="AA888" s="84">
        <v>0.18396666396301409</v>
      </c>
      <c r="AB888" s="84">
        <v>0.22868999800270751</v>
      </c>
      <c r="AC888" s="84">
        <v>0.15575410054673949</v>
      </c>
      <c r="AD888" s="84">
        <v>0.18050429610686511</v>
      </c>
      <c r="AE888" s="84">
        <v>0.2374319276295063</v>
      </c>
      <c r="AF888" s="84">
        <v>0.1582935074017951</v>
      </c>
      <c r="AG888" s="84">
        <v>0.29355569684224259</v>
      </c>
      <c r="AH888" s="84">
        <v>0.31336099585062238</v>
      </c>
      <c r="AI888" s="84">
        <v>0.90431709164352414</v>
      </c>
      <c r="AJ888" s="84">
        <v>0.61927017796153161</v>
      </c>
      <c r="AK888" s="84">
        <v>0.85398114195914088</v>
      </c>
    </row>
    <row r="889" spans="1:50">
      <c r="A889" s="84">
        <v>2</v>
      </c>
      <c r="B889" s="84">
        <v>0.48575253394530499</v>
      </c>
      <c r="C889" s="84">
        <v>0.44021024967148492</v>
      </c>
      <c r="D889" s="84">
        <v>0.50304768734313388</v>
      </c>
      <c r="E889" s="84">
        <v>0.5864661654135338</v>
      </c>
      <c r="F889" s="84">
        <v>0.45838901713036068</v>
      </c>
      <c r="G889" s="84">
        <v>0.55548264321805896</v>
      </c>
      <c r="H889" s="84">
        <v>0.46007681423084701</v>
      </c>
      <c r="I889" s="84">
        <v>0.41002608719038258</v>
      </c>
      <c r="J889" s="84">
        <v>0.44368460644190649</v>
      </c>
      <c r="K889" s="84">
        <v>0.1330130404941661</v>
      </c>
      <c r="L889" s="84">
        <v>0.3556632141663883</v>
      </c>
      <c r="M889" s="84">
        <v>0.36932613477304538</v>
      </c>
      <c r="N889" s="84">
        <v>0.1128175519630485</v>
      </c>
      <c r="O889" s="84">
        <v>0.2327137157889235</v>
      </c>
      <c r="P889" s="84">
        <v>0.28982326441030382</v>
      </c>
      <c r="Q889" s="84">
        <v>0.14272938651404041</v>
      </c>
      <c r="R889" s="84">
        <v>0.18792582794679169</v>
      </c>
      <c r="S889" s="84">
        <v>0.16880454700748521</v>
      </c>
      <c r="T889" s="84">
        <v>0.2088903380067384</v>
      </c>
      <c r="U889" s="84">
        <v>0.17037044725615769</v>
      </c>
      <c r="V889" s="84">
        <v>0.15961458860322869</v>
      </c>
      <c r="W889" s="84">
        <v>0.19292075557320329</v>
      </c>
      <c r="X889" s="84">
        <v>0.17268615776968449</v>
      </c>
      <c r="Y889" s="84">
        <v>0.18109300746775289</v>
      </c>
      <c r="Z889" s="84">
        <v>0.19377941477388991</v>
      </c>
      <c r="AA889" s="84">
        <v>0.14890704842241881</v>
      </c>
      <c r="AB889" s="84">
        <v>0.16408867978961861</v>
      </c>
      <c r="AC889" s="84">
        <v>0.1116593323554252</v>
      </c>
      <c r="AD889" s="84">
        <v>0.1482956031501555</v>
      </c>
      <c r="AE889" s="84">
        <v>0.18229893334533509</v>
      </c>
      <c r="AF889" s="84">
        <v>0.12973540039631659</v>
      </c>
      <c r="AG889" s="84">
        <v>0.23983958526923271</v>
      </c>
      <c r="AH889" s="84">
        <v>0.26234024896265562</v>
      </c>
      <c r="AI889" s="84">
        <v>0.569384835479256</v>
      </c>
      <c r="AJ889" s="84">
        <v>0.48198556791042863</v>
      </c>
      <c r="AK889" s="84">
        <v>0.66317443687794653</v>
      </c>
    </row>
    <row r="890" spans="1:50">
      <c r="A890" s="84">
        <v>3</v>
      </c>
      <c r="B890" s="84">
        <v>0.47236565308854461</v>
      </c>
      <c r="C890" s="84">
        <v>0.41324463425317559</v>
      </c>
      <c r="D890" s="84">
        <v>0.45846779012788341</v>
      </c>
      <c r="E890" s="84">
        <v>0.52368421052631575</v>
      </c>
      <c r="F890" s="84">
        <v>0.42403717652776091</v>
      </c>
      <c r="G890" s="84">
        <v>0.50725113196403959</v>
      </c>
      <c r="H890" s="84">
        <v>0.43501111784920149</v>
      </c>
      <c r="I890" s="84">
        <v>0.38471882311809152</v>
      </c>
      <c r="J890" s="84">
        <v>0.40812418792313482</v>
      </c>
      <c r="K890" s="84">
        <v>0.12573781743308171</v>
      </c>
      <c r="L890" s="84">
        <v>0.34160660588993369</v>
      </c>
      <c r="M890" s="84">
        <v>0.35126308071718992</v>
      </c>
      <c r="N890" s="84">
        <v>0.10663972286374131</v>
      </c>
      <c r="O890" s="84">
        <v>0.22107628786954939</v>
      </c>
      <c r="P890" s="84">
        <v>0.27757883793461929</v>
      </c>
      <c r="Q890" s="84">
        <v>0.1237107255708579</v>
      </c>
      <c r="R890" s="84">
        <v>0.17351318974768529</v>
      </c>
      <c r="S890" s="84">
        <v>0.16187843587911921</v>
      </c>
      <c r="T890" s="84">
        <v>0.17498098032822521</v>
      </c>
      <c r="U890" s="84">
        <v>0.15588055177854129</v>
      </c>
      <c r="V890" s="84">
        <v>0.13990709653681649</v>
      </c>
      <c r="W890" s="84">
        <v>0.15656021328492831</v>
      </c>
      <c r="X890" s="84">
        <v>0.14227526672599011</v>
      </c>
      <c r="Y890" s="84">
        <v>0.15263634306404161</v>
      </c>
      <c r="Z890" s="84">
        <v>0.16037446286065071</v>
      </c>
      <c r="AA890" s="84">
        <v>0.13787614567280401</v>
      </c>
      <c r="AB890" s="84">
        <v>0.1474889594105768</v>
      </c>
      <c r="AC890" s="84">
        <v>9.3834733520024916E-2</v>
      </c>
      <c r="AD890" s="84">
        <v>0.13304854067982139</v>
      </c>
      <c r="AE890" s="84">
        <v>0.15567757324812101</v>
      </c>
      <c r="AF890" s="84">
        <v>0.1148735283832614</v>
      </c>
      <c r="AG890" s="84">
        <v>0.21545132945338349</v>
      </c>
      <c r="AH890" s="84">
        <v>0.22771784232365139</v>
      </c>
      <c r="AI890" s="84">
        <v>0.34747117731212662</v>
      </c>
      <c r="AJ890" s="84">
        <v>0.42007139005161642</v>
      </c>
      <c r="AK890" s="84">
        <v>0.53280513357778958</v>
      </c>
    </row>
    <row r="891" spans="1:50">
      <c r="A891" s="84">
        <v>4</v>
      </c>
      <c r="B891" s="84">
        <v>0.47332185886402739</v>
      </c>
      <c r="C891" s="84">
        <v>0.41132829610162069</v>
      </c>
      <c r="D891" s="84">
        <v>0.43743277160272498</v>
      </c>
      <c r="E891" s="84">
        <v>0.49116541353383458</v>
      </c>
      <c r="F891" s="84">
        <v>0.40967075689466648</v>
      </c>
      <c r="G891" s="84">
        <v>0.49012402388608178</v>
      </c>
      <c r="H891" s="84">
        <v>0.42753183747725898</v>
      </c>
      <c r="I891" s="84">
        <v>0.37361159669741539</v>
      </c>
      <c r="J891" s="84">
        <v>0.38671955139164338</v>
      </c>
      <c r="K891" s="84">
        <v>0.1212079615648593</v>
      </c>
      <c r="L891" s="84">
        <v>0.33408906496109958</v>
      </c>
      <c r="M891" s="84">
        <v>0.32806771978937549</v>
      </c>
      <c r="N891" s="84">
        <v>0.1022517321016166</v>
      </c>
      <c r="O891" s="84">
        <v>0.2132715457918852</v>
      </c>
      <c r="P891" s="84">
        <v>0.25925070270686529</v>
      </c>
      <c r="Q891" s="84">
        <v>0.1079115244738568</v>
      </c>
      <c r="R891" s="84">
        <v>0.1629314432603759</v>
      </c>
      <c r="S891" s="84">
        <v>0.15004503525173149</v>
      </c>
      <c r="T891" s="84">
        <v>0.14525595044016951</v>
      </c>
      <c r="U891" s="84">
        <v>0.14620678201841339</v>
      </c>
      <c r="V891" s="84">
        <v>0.1257416179919974</v>
      </c>
      <c r="W891" s="84">
        <v>0.12417040104373479</v>
      </c>
      <c r="X891" s="84">
        <v>0.119937251736127</v>
      </c>
      <c r="Y891" s="84">
        <v>0.1217470015840688</v>
      </c>
      <c r="Z891" s="84">
        <v>0.12195621035400039</v>
      </c>
      <c r="AA891" s="84">
        <v>0.12897436937302301</v>
      </c>
      <c r="AB891" s="84">
        <v>0.13148842679922779</v>
      </c>
      <c r="AC891" s="84">
        <v>8.0010668089078543E-2</v>
      </c>
      <c r="AD891" s="84">
        <v>0.12681991223736599</v>
      </c>
      <c r="AE891" s="84">
        <v>0.1351095908906792</v>
      </c>
      <c r="AF891" s="84">
        <v>0.1072386058981233</v>
      </c>
      <c r="AG891" s="84">
        <v>0.20382778239676561</v>
      </c>
      <c r="AH891" s="84">
        <v>0.21254771784232371</v>
      </c>
      <c r="AI891" s="84">
        <v>0.16654043591685599</v>
      </c>
      <c r="AJ891" s="84">
        <v>0.38691867183688139</v>
      </c>
      <c r="AK891" s="84">
        <v>0.43988999476165541</v>
      </c>
    </row>
    <row r="892" spans="1:50">
      <c r="A892" s="84">
        <v>5</v>
      </c>
      <c r="B892" s="84">
        <v>0.47944157582711799</v>
      </c>
      <c r="C892" s="84">
        <v>0.42205978975032871</v>
      </c>
      <c r="D892" s="84">
        <v>0.43044101828612419</v>
      </c>
      <c r="E892" s="84">
        <v>0.46578947368421048</v>
      </c>
      <c r="F892" s="84">
        <v>0.41191835742923077</v>
      </c>
      <c r="G892" s="84">
        <v>0.47601548658048431</v>
      </c>
      <c r="H892" s="84">
        <v>0.43864968667879523</v>
      </c>
      <c r="I892" s="84">
        <v>0.40322190248231721</v>
      </c>
      <c r="J892" s="84">
        <v>0.40908158380633258</v>
      </c>
      <c r="K892" s="84">
        <v>0.1345916266300618</v>
      </c>
      <c r="L892" s="84">
        <v>0.37076989165194979</v>
      </c>
      <c r="M892" s="84">
        <v>0.35379590748516959</v>
      </c>
      <c r="N892" s="84">
        <v>0.11368360277136259</v>
      </c>
      <c r="O892" s="84">
        <v>0.2365464016306337</v>
      </c>
      <c r="P892" s="84">
        <v>0.27626968541835117</v>
      </c>
      <c r="Q892" s="84">
        <v>0.1171525666249329</v>
      </c>
      <c r="R892" s="84">
        <v>0.17997703960667849</v>
      </c>
      <c r="S892" s="84">
        <v>0.15883467403795379</v>
      </c>
      <c r="T892" s="84">
        <v>0.1498206716661232</v>
      </c>
      <c r="U892" s="84">
        <v>0.16002200471233</v>
      </c>
      <c r="V892" s="84">
        <v>0.13316929586533599</v>
      </c>
      <c r="W892" s="84">
        <v>0.1348913721708549</v>
      </c>
      <c r="X892" s="84">
        <v>0.13176218041043231</v>
      </c>
      <c r="Y892" s="84">
        <v>0.1249528550954213</v>
      </c>
      <c r="Z892" s="84">
        <v>0.1209330877839165</v>
      </c>
      <c r="AA892" s="84">
        <v>0.14078595182091011</v>
      </c>
      <c r="AB892" s="84">
        <v>0.136770156010741</v>
      </c>
      <c r="AC892" s="84">
        <v>8.7522780815219817E-2</v>
      </c>
      <c r="AD892" s="84">
        <v>0.13990681274398689</v>
      </c>
      <c r="AE892" s="84">
        <v>0.1412979882082902</v>
      </c>
      <c r="AF892" s="84">
        <v>0.1032171581769437</v>
      </c>
      <c r="AG892" s="84">
        <v>0.1990838101759019</v>
      </c>
      <c r="AH892" s="84">
        <v>0.20458091286307059</v>
      </c>
      <c r="AI892" s="84">
        <v>0.15004628460826391</v>
      </c>
      <c r="AJ892" s="84">
        <v>0.39035977504429781</v>
      </c>
      <c r="AK892" s="84">
        <v>0.42424044002095351</v>
      </c>
    </row>
    <row r="893" spans="1:50">
      <c r="A893" s="84">
        <v>6</v>
      </c>
      <c r="B893" s="84">
        <v>0.52266207687894428</v>
      </c>
      <c r="C893" s="84">
        <v>0.46794240035041601</v>
      </c>
      <c r="D893" s="84">
        <v>0.48123580733835319</v>
      </c>
      <c r="E893" s="84">
        <v>0.49285714285714283</v>
      </c>
      <c r="F893" s="84">
        <v>0.45784230348681809</v>
      </c>
      <c r="G893" s="84">
        <v>0.51099153487761673</v>
      </c>
      <c r="H893" s="84">
        <v>0.48979179300586212</v>
      </c>
      <c r="I893" s="84">
        <v>0.4644057768334991</v>
      </c>
      <c r="J893" s="84">
        <v>0.46098611775969373</v>
      </c>
      <c r="K893" s="84">
        <v>0.1584763212079616</v>
      </c>
      <c r="L893" s="84">
        <v>0.43052837573385522</v>
      </c>
      <c r="M893" s="84">
        <v>0.40771845630873832</v>
      </c>
      <c r="N893" s="84">
        <v>0.13452655889145501</v>
      </c>
      <c r="O893" s="84">
        <v>0.27773035312973637</v>
      </c>
      <c r="P893" s="84">
        <v>0.31623734165030221</v>
      </c>
      <c r="Q893" s="84">
        <v>0.14678352113515769</v>
      </c>
      <c r="R893" s="84">
        <v>0.2193091916444134</v>
      </c>
      <c r="S893" s="84">
        <v>0.1821598285554554</v>
      </c>
      <c r="T893" s="84">
        <v>0.21334637539397891</v>
      </c>
      <c r="U893" s="84">
        <v>0.19893505495988301</v>
      </c>
      <c r="V893" s="84">
        <v>0.1548314400036794</v>
      </c>
      <c r="W893" s="84">
        <v>0.1988768506438256</v>
      </c>
      <c r="X893" s="84">
        <v>0.1776583155210216</v>
      </c>
      <c r="Y893" s="84">
        <v>0.15425812778154929</v>
      </c>
      <c r="Z893" s="84">
        <v>0.16763863310824639</v>
      </c>
      <c r="AA893" s="84">
        <v>0.17012734203909491</v>
      </c>
      <c r="AB893" s="84">
        <v>0.15825214708950089</v>
      </c>
      <c r="AC893" s="84">
        <v>0.1009467929057208</v>
      </c>
      <c r="AD893" s="84">
        <v>0.16269991184989299</v>
      </c>
      <c r="AE893" s="84">
        <v>0.160313245420586</v>
      </c>
      <c r="AF893" s="84">
        <v>0.1135913276605665</v>
      </c>
      <c r="AG893" s="84">
        <v>0.2195106046526793</v>
      </c>
      <c r="AH893" s="84">
        <v>0.2262240663900415</v>
      </c>
      <c r="AI893" s="84">
        <v>0.16443659008667841</v>
      </c>
      <c r="AJ893" s="84">
        <v>0.43553067461030781</v>
      </c>
      <c r="AK893" s="84">
        <v>0.46241487689889998</v>
      </c>
    </row>
    <row r="894" spans="1:50">
      <c r="A894" s="84">
        <v>7</v>
      </c>
      <c r="B894" s="84">
        <v>0.57869573532224128</v>
      </c>
      <c r="C894" s="84">
        <v>0.52866294349540088</v>
      </c>
      <c r="D894" s="84">
        <v>0.53800645392613844</v>
      </c>
      <c r="E894" s="84">
        <v>0.53552631578947374</v>
      </c>
      <c r="F894" s="84">
        <v>0.52028915077147353</v>
      </c>
      <c r="G894" s="84">
        <v>0.55771376074545576</v>
      </c>
      <c r="H894" s="84">
        <v>0.56781888012937132</v>
      </c>
      <c r="I894" s="84">
        <v>0.55993330285345444</v>
      </c>
      <c r="J894" s="84">
        <v>0.51227518293099905</v>
      </c>
      <c r="K894" s="84">
        <v>0.1934111187371311</v>
      </c>
      <c r="L894" s="84">
        <v>0.51575103813660439</v>
      </c>
      <c r="M894" s="84">
        <v>0.45224288475638202</v>
      </c>
      <c r="N894" s="84">
        <v>0.16674364896073901</v>
      </c>
      <c r="O894" s="84">
        <v>0.33300813574676408</v>
      </c>
      <c r="P894" s="84">
        <v>0.35096838781718059</v>
      </c>
      <c r="Q894" s="84">
        <v>0.24312883801347401</v>
      </c>
      <c r="R894" s="84">
        <v>0.28515810227357807</v>
      </c>
      <c r="S894" s="84">
        <v>0.2040562785352672</v>
      </c>
      <c r="T894" s="84">
        <v>0.34479947831757413</v>
      </c>
      <c r="U894" s="84">
        <v>0.26680713700009351</v>
      </c>
      <c r="V894" s="84">
        <v>0.19997240491192569</v>
      </c>
      <c r="W894" s="84">
        <v>0.32747177945430828</v>
      </c>
      <c r="X894" s="84">
        <v>0.26521232581393861</v>
      </c>
      <c r="Y894" s="84">
        <v>0.22305197254280759</v>
      </c>
      <c r="Z894" s="84">
        <v>0.27486187845303861</v>
      </c>
      <c r="AA894" s="84">
        <v>0.2187728120691054</v>
      </c>
      <c r="AB894" s="84">
        <v>0.20205943054969941</v>
      </c>
      <c r="AC894" s="84">
        <v>0.14259679068320219</v>
      </c>
      <c r="AD894" s="84">
        <v>0.20812143403756561</v>
      </c>
      <c r="AE894" s="84">
        <v>0.1931905126243306</v>
      </c>
      <c r="AF894" s="84">
        <v>0.13060962816179039</v>
      </c>
      <c r="AG894" s="84">
        <v>0.25307706101954641</v>
      </c>
      <c r="AH894" s="84">
        <v>0.25443983402489623</v>
      </c>
      <c r="AI894" s="84">
        <v>0.18833627871749559</v>
      </c>
      <c r="AJ894" s="84">
        <v>0.49069104542769842</v>
      </c>
      <c r="AK894" s="84">
        <v>0.50811943425877426</v>
      </c>
    </row>
    <row r="895" spans="1:50">
      <c r="A895" s="84">
        <v>8</v>
      </c>
      <c r="B895" s="84">
        <v>0.64735131000191226</v>
      </c>
      <c r="C895" s="84">
        <v>0.60931340341655715</v>
      </c>
      <c r="D895" s="84">
        <v>0.55760726664276328</v>
      </c>
      <c r="E895" s="84">
        <v>0.58947368421052637</v>
      </c>
      <c r="F895" s="84">
        <v>0.6082796744016522</v>
      </c>
      <c r="G895" s="84">
        <v>0.5810092525756283</v>
      </c>
      <c r="H895" s="84">
        <v>0.62724883767940165</v>
      </c>
      <c r="I895" s="84">
        <v>0.57999623483850149</v>
      </c>
      <c r="J895" s="84">
        <v>0.5176776311290433</v>
      </c>
      <c r="K895" s="84">
        <v>0.2109128345916266</v>
      </c>
      <c r="L895" s="84">
        <v>0.51054842250966537</v>
      </c>
      <c r="M895" s="84">
        <v>0.44944344464440439</v>
      </c>
      <c r="N895" s="84">
        <v>0.28568129330254038</v>
      </c>
      <c r="O895" s="84">
        <v>0.36440131705022549</v>
      </c>
      <c r="P895" s="84">
        <v>0.35300912556312802</v>
      </c>
      <c r="Q895" s="84">
        <v>0.3670780420914565</v>
      </c>
      <c r="R895" s="84">
        <v>0.29570241333699371</v>
      </c>
      <c r="S895" s="84">
        <v>0.21943038171258189</v>
      </c>
      <c r="T895" s="84">
        <v>0.4963590914031083</v>
      </c>
      <c r="U895" s="84">
        <v>0.3037688259655606</v>
      </c>
      <c r="V895" s="84">
        <v>0.28321758726946611</v>
      </c>
      <c r="W895" s="84">
        <v>0.48295422315502867</v>
      </c>
      <c r="X895" s="84">
        <v>0.36220609685616512</v>
      </c>
      <c r="Y895" s="84">
        <v>0.29052575997586177</v>
      </c>
      <c r="Z895" s="84">
        <v>0.44301207284632688</v>
      </c>
      <c r="AA895" s="84">
        <v>0.26488360775407582</v>
      </c>
      <c r="AB895" s="84">
        <v>0.27733516788353568</v>
      </c>
      <c r="AC895" s="84">
        <v>0.3262212739476375</v>
      </c>
      <c r="AD895" s="84">
        <v>0.25951972721900951</v>
      </c>
      <c r="AE895" s="84">
        <v>0.25781988388316313</v>
      </c>
      <c r="AF895" s="84">
        <v>0.1582935074017951</v>
      </c>
      <c r="AG895" s="84">
        <v>0.30967868146916411</v>
      </c>
      <c r="AH895" s="84">
        <v>0.27405809128630698</v>
      </c>
      <c r="AI895" s="84">
        <v>0.22898258015652609</v>
      </c>
      <c r="AJ895" s="84">
        <v>0.57468991551321236</v>
      </c>
      <c r="AK895" s="84">
        <v>0.53745416448402317</v>
      </c>
    </row>
    <row r="896" spans="1:50">
      <c r="A896" s="84">
        <v>9</v>
      </c>
      <c r="B896" s="84">
        <v>0.57659208261617889</v>
      </c>
      <c r="C896" s="84">
        <v>0.57687253613666223</v>
      </c>
      <c r="D896" s="84">
        <v>0.51870443408629141</v>
      </c>
      <c r="E896" s="84">
        <v>0.57969924812030071</v>
      </c>
      <c r="F896" s="84">
        <v>0.58149070586805984</v>
      </c>
      <c r="G896" s="84">
        <v>0.54839556401338663</v>
      </c>
      <c r="H896" s="84">
        <v>0.59106529209622005</v>
      </c>
      <c r="I896" s="84">
        <v>0.53664308958394957</v>
      </c>
      <c r="J896" s="84">
        <v>0.52437940231142732</v>
      </c>
      <c r="K896" s="84">
        <v>0.25929993136582019</v>
      </c>
      <c r="L896" s="84">
        <v>0.48486945730514058</v>
      </c>
      <c r="M896" s="84">
        <v>0.44517763114043862</v>
      </c>
      <c r="N896" s="84">
        <v>0.42938799076212469</v>
      </c>
      <c r="O896" s="84">
        <v>0.39164822912492819</v>
      </c>
      <c r="P896" s="84">
        <v>0.38681606407146418</v>
      </c>
      <c r="Q896" s="84">
        <v>0.50062600608120189</v>
      </c>
      <c r="R896" s="84">
        <v>0.31151264069480139</v>
      </c>
      <c r="S896" s="84">
        <v>0.28070938286175728</v>
      </c>
      <c r="T896" s="84">
        <v>0.59623953918052386</v>
      </c>
      <c r="U896" s="84">
        <v>0.35450421929979348</v>
      </c>
      <c r="V896" s="84">
        <v>0.37520121418387531</v>
      </c>
      <c r="W896" s="84">
        <v>0.59073118157581272</v>
      </c>
      <c r="X896" s="84">
        <v>0.43300888933738191</v>
      </c>
      <c r="Y896" s="84">
        <v>0.38837972391943881</v>
      </c>
      <c r="Z896" s="84">
        <v>0.56834458768160412</v>
      </c>
      <c r="AA896" s="84">
        <v>0.34403641820098962</v>
      </c>
      <c r="AB896" s="84">
        <v>0.4138612103592908</v>
      </c>
      <c r="AC896" s="84">
        <v>0.55567408987865063</v>
      </c>
      <c r="AD896" s="84">
        <v>0.37773773890132051</v>
      </c>
      <c r="AE896" s="84">
        <v>0.35336873846707773</v>
      </c>
      <c r="AF896" s="84">
        <v>0.20258771418580249</v>
      </c>
      <c r="AG896" s="84">
        <v>0.31466718834058782</v>
      </c>
      <c r="AH896" s="84">
        <v>0.29736099585062231</v>
      </c>
      <c r="AI896" s="84">
        <v>0.25919380627787592</v>
      </c>
      <c r="AJ896" s="84">
        <v>0.57186512929816902</v>
      </c>
      <c r="AK896" s="84">
        <v>0.52619172341540077</v>
      </c>
    </row>
    <row r="897" spans="1:37">
      <c r="A897" s="84">
        <v>10</v>
      </c>
      <c r="B897" s="84">
        <v>0.50965767833237707</v>
      </c>
      <c r="C897" s="84">
        <v>0.5154675865089795</v>
      </c>
      <c r="D897" s="84">
        <v>0.52115453567586956</v>
      </c>
      <c r="E897" s="84">
        <v>0.54097744360902245</v>
      </c>
      <c r="F897" s="84">
        <v>0.51767707447454747</v>
      </c>
      <c r="G897" s="84">
        <v>0.52503445107946722</v>
      </c>
      <c r="H897" s="84">
        <v>0.54154032747119463</v>
      </c>
      <c r="I897" s="84">
        <v>0.51316461823951809</v>
      </c>
      <c r="J897" s="84">
        <v>0.53142310059495335</v>
      </c>
      <c r="K897" s="84">
        <v>0.36897735072065879</v>
      </c>
      <c r="L897" s="84">
        <v>0.51119278316070837</v>
      </c>
      <c r="M897" s="84">
        <v>0.45650869826034801</v>
      </c>
      <c r="N897" s="84">
        <v>0.55646651270207859</v>
      </c>
      <c r="O897" s="84">
        <v>0.44762286371317578</v>
      </c>
      <c r="P897" s="84">
        <v>0.4325208886835315</v>
      </c>
      <c r="Q897" s="84">
        <v>0.63500864484588315</v>
      </c>
      <c r="R897" s="84">
        <v>0.34873593051985319</v>
      </c>
      <c r="S897" s="84">
        <v>0.37487964717209682</v>
      </c>
      <c r="T897" s="84">
        <v>0.6977502445386371</v>
      </c>
      <c r="U897" s="84">
        <v>0.43151033287317198</v>
      </c>
      <c r="V897" s="84">
        <v>0.49420503150439232</v>
      </c>
      <c r="W897" s="84">
        <v>0.68795734301435141</v>
      </c>
      <c r="X897" s="84">
        <v>0.54205693212362505</v>
      </c>
      <c r="Y897" s="84">
        <v>0.49813306177868288</v>
      </c>
      <c r="Z897" s="84">
        <v>0.69137507673419263</v>
      </c>
      <c r="AA897" s="84">
        <v>0.47184483737529398</v>
      </c>
      <c r="AB897" s="84">
        <v>0.53261134906016283</v>
      </c>
      <c r="AC897" s="84">
        <v>0.76085700315597626</v>
      </c>
      <c r="AD897" s="84">
        <v>0.55454166787752002</v>
      </c>
      <c r="AE897" s="84">
        <v>0.50137269904136106</v>
      </c>
      <c r="AF897" s="84">
        <v>0.49749388040564169</v>
      </c>
      <c r="AG897" s="84">
        <v>0.37516506088912799</v>
      </c>
      <c r="AH897" s="84">
        <v>0.42011618257261402</v>
      </c>
      <c r="AI897" s="84">
        <v>0.36253471345619792</v>
      </c>
      <c r="AJ897" s="84">
        <v>0.54371998664646515</v>
      </c>
      <c r="AK897" s="84">
        <v>0.55402042954426411</v>
      </c>
    </row>
    <row r="898" spans="1:37">
      <c r="A898" s="84">
        <v>11</v>
      </c>
      <c r="B898" s="84">
        <v>0.49799196787148592</v>
      </c>
      <c r="C898" s="84">
        <v>0.49939772229522561</v>
      </c>
      <c r="D898" s="84">
        <v>0.51727022827775793</v>
      </c>
      <c r="E898" s="84">
        <v>0.52236842105263159</v>
      </c>
      <c r="F898" s="84">
        <v>0.50072895152472352</v>
      </c>
      <c r="G898" s="84">
        <v>0.52103156375090232</v>
      </c>
      <c r="H898" s="84">
        <v>0.52435819688700225</v>
      </c>
      <c r="I898" s="84">
        <v>0.50891536454831499</v>
      </c>
      <c r="J898" s="84">
        <v>0.53497914244683031</v>
      </c>
      <c r="K898" s="84">
        <v>0.53960192175703503</v>
      </c>
      <c r="L898" s="84">
        <v>0.56601116891795156</v>
      </c>
      <c r="M898" s="84">
        <v>0.52696127441178431</v>
      </c>
      <c r="N898" s="84">
        <v>0.70063510392609696</v>
      </c>
      <c r="O898" s="84">
        <v>0.52058326509991126</v>
      </c>
      <c r="P898" s="84">
        <v>0.48492549382002997</v>
      </c>
      <c r="Q898" s="84">
        <v>0.70059023430513323</v>
      </c>
      <c r="R898" s="84">
        <v>0.40226858668796323</v>
      </c>
      <c r="S898" s="84">
        <v>0.45091157561263462</v>
      </c>
      <c r="T898" s="84">
        <v>0.76143897402456251</v>
      </c>
      <c r="U898" s="84">
        <v>0.53128924779174425</v>
      </c>
      <c r="V898" s="84">
        <v>0.59074184795106477</v>
      </c>
      <c r="W898" s="84">
        <v>0.77366838731635401</v>
      </c>
      <c r="X898" s="84">
        <v>0.64791251937948924</v>
      </c>
      <c r="Y898" s="84">
        <v>0.61265746398129284</v>
      </c>
      <c r="Z898" s="84">
        <v>0.78708819316554113</v>
      </c>
      <c r="AA898" s="84">
        <v>0.59684483737529415</v>
      </c>
      <c r="AB898" s="84">
        <v>0.63935554026763741</v>
      </c>
      <c r="AC898" s="84">
        <v>0.86615993243543599</v>
      </c>
      <c r="AD898" s="84">
        <v>0.70862999234740831</v>
      </c>
      <c r="AE898" s="84">
        <v>0.64359332103154965</v>
      </c>
      <c r="AF898" s="84">
        <v>0.71383611143489922</v>
      </c>
      <c r="AG898" s="84">
        <v>0.51345755693581774</v>
      </c>
      <c r="AH898" s="84">
        <v>0.54167634854771785</v>
      </c>
      <c r="AI898" s="84">
        <v>0.50534376840865092</v>
      </c>
      <c r="AJ898" s="84">
        <v>0.55049947356256901</v>
      </c>
      <c r="AK898" s="84">
        <v>0.60489785227868009</v>
      </c>
    </row>
    <row r="899" spans="1:37">
      <c r="A899" s="84">
        <v>12</v>
      </c>
      <c r="B899" s="84">
        <v>0.50602409638554213</v>
      </c>
      <c r="C899" s="84">
        <v>0.5053931230836618</v>
      </c>
      <c r="D899" s="84">
        <v>0.52175212142942518</v>
      </c>
      <c r="E899" s="84">
        <v>0.51860902255639096</v>
      </c>
      <c r="F899" s="84">
        <v>0.50403960636617673</v>
      </c>
      <c r="G899" s="84">
        <v>0.5210315637509022</v>
      </c>
      <c r="H899" s="84">
        <v>0.51566606023852846</v>
      </c>
      <c r="I899" s="84">
        <v>0.4968399537423015</v>
      </c>
      <c r="J899" s="84">
        <v>0.53046570471175547</v>
      </c>
      <c r="K899" s="84">
        <v>0.6358956760466713</v>
      </c>
      <c r="L899" s="84">
        <v>0.58849219607655967</v>
      </c>
      <c r="M899" s="84">
        <v>0.60027994401119777</v>
      </c>
      <c r="N899" s="84">
        <v>0.76310623556581991</v>
      </c>
      <c r="O899" s="84">
        <v>0.56094841553283048</v>
      </c>
      <c r="P899" s="84">
        <v>0.51923299064341</v>
      </c>
      <c r="Q899" s="84">
        <v>0.76068681810051852</v>
      </c>
      <c r="R899" s="84">
        <v>0.46144151338940331</v>
      </c>
      <c r="S899" s="84">
        <v>0.50312140882690926</v>
      </c>
      <c r="T899" s="84">
        <v>0.83110531463971304</v>
      </c>
      <c r="U899" s="84">
        <v>0.62333537465098654</v>
      </c>
      <c r="V899" s="84">
        <v>0.66442073310950667</v>
      </c>
      <c r="W899" s="84">
        <v>0.8175165919791253</v>
      </c>
      <c r="X899" s="84">
        <v>0.71511921252763577</v>
      </c>
      <c r="Y899" s="84">
        <v>0.71956324960398266</v>
      </c>
      <c r="Z899" s="84">
        <v>0.85660937180274177</v>
      </c>
      <c r="AA899" s="84">
        <v>0.70630221429150797</v>
      </c>
      <c r="AB899" s="84">
        <v>0.74297063979938305</v>
      </c>
      <c r="AC899" s="84">
        <v>0.9310130239587503</v>
      </c>
      <c r="AD899" s="84">
        <v>0.79539488341906206</v>
      </c>
      <c r="AE899" s="84">
        <v>0.71792159863180161</v>
      </c>
      <c r="AF899" s="84">
        <v>0.85103158876325891</v>
      </c>
      <c r="AG899" s="84">
        <v>0.64348478179358015</v>
      </c>
      <c r="AH899" s="84">
        <v>0.66214107883817419</v>
      </c>
      <c r="AI899" s="84">
        <v>0.64285113186905662</v>
      </c>
      <c r="AJ899" s="84">
        <v>0.58013404894584097</v>
      </c>
      <c r="AK899" s="84">
        <v>0.65492404400209536</v>
      </c>
    </row>
    <row r="900" spans="1:37">
      <c r="A900" s="84">
        <v>13</v>
      </c>
      <c r="B900" s="84">
        <v>0.49225473321858859</v>
      </c>
      <c r="C900" s="84">
        <v>0.49192400350416138</v>
      </c>
      <c r="D900" s="84">
        <v>0.51750926257918017</v>
      </c>
      <c r="E900" s="84">
        <v>0.51090225563909775</v>
      </c>
      <c r="F900" s="84">
        <v>0.48857975944599669</v>
      </c>
      <c r="G900" s="84">
        <v>0.5146006955836997</v>
      </c>
      <c r="H900" s="84">
        <v>0.50697392359005455</v>
      </c>
      <c r="I900" s="84">
        <v>0.49589866336766802</v>
      </c>
      <c r="J900" s="84">
        <v>0.53949258018190516</v>
      </c>
      <c r="K900" s="84">
        <v>0.72120796156485933</v>
      </c>
      <c r="L900" s="84">
        <v>0.62075795904730091</v>
      </c>
      <c r="M900" s="84">
        <v>0.67553156035459572</v>
      </c>
      <c r="N900" s="84">
        <v>0.78475750577367209</v>
      </c>
      <c r="O900" s="84">
        <v>0.61145276214700095</v>
      </c>
      <c r="P900" s="84">
        <v>0.57217665858072464</v>
      </c>
      <c r="Q900" s="84">
        <v>0.81804089906397193</v>
      </c>
      <c r="R900" s="84">
        <v>0.5479048641094113</v>
      </c>
      <c r="S900" s="84">
        <v>0.54449172283131964</v>
      </c>
      <c r="T900" s="84">
        <v>0.84012607325290722</v>
      </c>
      <c r="U900" s="84">
        <v>0.7054793809617721</v>
      </c>
      <c r="V900" s="84">
        <v>0.72177252449064067</v>
      </c>
      <c r="W900" s="84">
        <v>0.85694026887514907</v>
      </c>
      <c r="X900" s="84">
        <v>0.76136394910418592</v>
      </c>
      <c r="Y900" s="84">
        <v>0.78786678735762217</v>
      </c>
      <c r="Z900" s="84">
        <v>0.88694495600572942</v>
      </c>
      <c r="AA900" s="84">
        <v>0.78109538486495289</v>
      </c>
      <c r="AB900" s="84">
        <v>0.83755353853665049</v>
      </c>
      <c r="AC900" s="84">
        <v>0.9671067253411566</v>
      </c>
      <c r="AD900" s="84">
        <v>0.8593182412600624</v>
      </c>
      <c r="AE900" s="84">
        <v>0.81605832845762649</v>
      </c>
      <c r="AF900" s="84">
        <v>0.92015386408672339</v>
      </c>
      <c r="AG900" s="84">
        <v>0.77923411747444604</v>
      </c>
      <c r="AH900" s="84">
        <v>0.77902074688796674</v>
      </c>
      <c r="AI900" s="84">
        <v>0.79222418581166365</v>
      </c>
      <c r="AJ900" s="84">
        <v>0.62142728743483722</v>
      </c>
      <c r="AK900" s="84">
        <v>0.67803823991618661</v>
      </c>
    </row>
    <row r="901" spans="1:37">
      <c r="A901" s="84">
        <v>14</v>
      </c>
      <c r="B901" s="84">
        <v>0.4949321093899407</v>
      </c>
      <c r="C901" s="84">
        <v>0.49556504599211582</v>
      </c>
      <c r="D901" s="84">
        <v>0.53376359507589344</v>
      </c>
      <c r="E901" s="84">
        <v>0.50676691729323309</v>
      </c>
      <c r="F901" s="84">
        <v>0.49006803547564087</v>
      </c>
      <c r="G901" s="84">
        <v>0.52181901699586586</v>
      </c>
      <c r="H901" s="84">
        <v>0.51000606428138273</v>
      </c>
      <c r="I901" s="84">
        <v>0.49807707823467712</v>
      </c>
      <c r="J901" s="84">
        <v>0.54215961157081316</v>
      </c>
      <c r="K901" s="84">
        <v>0.79698009608785181</v>
      </c>
      <c r="L901" s="84">
        <v>0.65018376211159368</v>
      </c>
      <c r="M901" s="84">
        <v>0.73931880290608532</v>
      </c>
      <c r="N901" s="84">
        <v>0.8221131639722864</v>
      </c>
      <c r="O901" s="84">
        <v>0.71465653908468507</v>
      </c>
      <c r="P901" s="84">
        <v>0.63740325747949644</v>
      </c>
      <c r="Q901" s="84">
        <v>0.88719966613009005</v>
      </c>
      <c r="R901" s="84">
        <v>0.65865132646185331</v>
      </c>
      <c r="S901" s="84">
        <v>0.62993446594403191</v>
      </c>
      <c r="T901" s="84">
        <v>0.86974241930224983</v>
      </c>
      <c r="U901" s="84">
        <v>0.77416107034242254</v>
      </c>
      <c r="V901" s="84">
        <v>0.79230097042726411</v>
      </c>
      <c r="W901" s="84">
        <v>0.8960235974814228</v>
      </c>
      <c r="X901" s="84">
        <v>0.81819516177860152</v>
      </c>
      <c r="Y901" s="84">
        <v>0.83646375499735981</v>
      </c>
      <c r="Z901" s="84">
        <v>0.99079189686924485</v>
      </c>
      <c r="AA901" s="84">
        <v>0.87055925054748984</v>
      </c>
      <c r="AB901" s="84">
        <v>0.93926011406759735</v>
      </c>
      <c r="AC901" s="84">
        <v>0.98275325598968766</v>
      </c>
      <c r="AD901" s="84">
        <v>0.93330621022347515</v>
      </c>
      <c r="AE901" s="84">
        <v>0.88167784328727694</v>
      </c>
      <c r="AF901" s="84">
        <v>0.99737731670357843</v>
      </c>
      <c r="AG901" s="84">
        <v>0.91985784385647451</v>
      </c>
      <c r="AH901" s="84">
        <v>0.93188381742738591</v>
      </c>
      <c r="AI901" s="84">
        <v>0.9336867794328032</v>
      </c>
      <c r="AJ901" s="84">
        <v>0.71253948280732382</v>
      </c>
      <c r="AK901" s="84">
        <v>0.79419853326348899</v>
      </c>
    </row>
    <row r="902" spans="1:37">
      <c r="A902" s="84">
        <v>15</v>
      </c>
      <c r="B902" s="84">
        <v>0.49263721552878181</v>
      </c>
      <c r="C902" s="84">
        <v>0.49340232150678942</v>
      </c>
      <c r="D902" s="84">
        <v>0.52641329030715922</v>
      </c>
      <c r="E902" s="84">
        <v>0.50921052631578945</v>
      </c>
      <c r="F902" s="84">
        <v>0.4880026728222574</v>
      </c>
      <c r="G902" s="84">
        <v>0.51925979394973421</v>
      </c>
      <c r="H902" s="84">
        <v>0.51687891651505957</v>
      </c>
      <c r="I902" s="84">
        <v>0.51155097759728896</v>
      </c>
      <c r="J902" s="84">
        <v>0.54564726800246177</v>
      </c>
      <c r="K902" s="84">
        <v>0.8649279341111874</v>
      </c>
      <c r="L902" s="84">
        <v>0.71399933177413977</v>
      </c>
      <c r="M902" s="84">
        <v>0.79910684529760723</v>
      </c>
      <c r="N902" s="84">
        <v>0.85409930715935345</v>
      </c>
      <c r="O902" s="84">
        <v>0.79787808574763519</v>
      </c>
      <c r="P902" s="84">
        <v>0.71033075353278652</v>
      </c>
      <c r="Q902" s="84">
        <v>0.93483574792821789</v>
      </c>
      <c r="R902" s="84">
        <v>0.7732286805260925</v>
      </c>
      <c r="S902" s="84">
        <v>0.76631363170481726</v>
      </c>
      <c r="T902" s="84">
        <v>0.88724051733507214</v>
      </c>
      <c r="U902" s="84">
        <v>0.84418172570918504</v>
      </c>
      <c r="V902" s="84">
        <v>0.85744837418939424</v>
      </c>
      <c r="W902" s="84">
        <v>0.94769981280844084</v>
      </c>
      <c r="X902" s="84">
        <v>0.87314576128138555</v>
      </c>
      <c r="Y902" s="84">
        <v>0.88707852455306602</v>
      </c>
      <c r="Z902" s="84">
        <v>0.99790259873132781</v>
      </c>
      <c r="AA902" s="84">
        <v>0.93056006164328009</v>
      </c>
      <c r="AB902" s="84">
        <v>0.97066199152260302</v>
      </c>
      <c r="AC902" s="84">
        <v>0.98417566786682664</v>
      </c>
      <c r="AD902" s="84">
        <v>0.96324818614202856</v>
      </c>
      <c r="AE902" s="84">
        <v>0.93323281875872011</v>
      </c>
      <c r="AF902" s="84">
        <v>1</v>
      </c>
      <c r="AG902" s="84">
        <v>0.98906114996495009</v>
      </c>
      <c r="AH902" s="84">
        <v>1</v>
      </c>
      <c r="AI902" s="84">
        <v>1</v>
      </c>
      <c r="AJ902" s="84">
        <v>0.75280552630903153</v>
      </c>
      <c r="AK902" s="84">
        <v>0.84252226296490329</v>
      </c>
    </row>
    <row r="903" spans="1:37">
      <c r="A903" s="84">
        <v>16</v>
      </c>
      <c r="B903" s="84">
        <v>0.51023140179766691</v>
      </c>
      <c r="C903" s="84">
        <v>0.51081362242663164</v>
      </c>
      <c r="D903" s="84">
        <v>0.52820604756782608</v>
      </c>
      <c r="E903" s="84">
        <v>0.53120300751879701</v>
      </c>
      <c r="F903" s="84">
        <v>0.50643907180172532</v>
      </c>
      <c r="G903" s="84">
        <v>0.52798740074808059</v>
      </c>
      <c r="H903" s="84">
        <v>0.54881746513038199</v>
      </c>
      <c r="I903" s="84">
        <v>0.56178898959201784</v>
      </c>
      <c r="J903" s="84">
        <v>0.59385898926348901</v>
      </c>
      <c r="K903" s="84">
        <v>0.92882635552505155</v>
      </c>
      <c r="L903" s="84">
        <v>0.79041573194596915</v>
      </c>
      <c r="M903" s="84">
        <v>0.88095714190495233</v>
      </c>
      <c r="N903" s="84">
        <v>0.92580831408775976</v>
      </c>
      <c r="O903" s="84">
        <v>0.88733645755300461</v>
      </c>
      <c r="P903" s="84">
        <v>0.78206461052712628</v>
      </c>
      <c r="Q903" s="84">
        <v>0.94306325642401478</v>
      </c>
      <c r="R903" s="84">
        <v>0.86921310738975244</v>
      </c>
      <c r="S903" s="84">
        <v>0.87706929217007779</v>
      </c>
      <c r="T903" s="84">
        <v>0.95163569177263341</v>
      </c>
      <c r="U903" s="84">
        <v>0.91046573181237889</v>
      </c>
      <c r="V903" s="84">
        <v>0.92498735225129958</v>
      </c>
      <c r="W903" s="84">
        <v>0.96902830563276432</v>
      </c>
      <c r="X903" s="84">
        <v>0.9385085361490545</v>
      </c>
      <c r="Y903" s="84">
        <v>0.94825375273440449</v>
      </c>
      <c r="Z903" s="84">
        <v>1</v>
      </c>
      <c r="AA903" s="84">
        <v>0.98411266120528851</v>
      </c>
      <c r="AB903" s="84">
        <v>0.99758105678968523</v>
      </c>
      <c r="AC903" s="84">
        <v>1</v>
      </c>
      <c r="AD903" s="84">
        <v>1</v>
      </c>
      <c r="AE903" s="84">
        <v>1</v>
      </c>
      <c r="AF903" s="84">
        <v>0.94929478960251767</v>
      </c>
      <c r="AG903" s="84">
        <v>1</v>
      </c>
      <c r="AH903" s="84">
        <v>0.95422406639004143</v>
      </c>
      <c r="AI903" s="84">
        <v>0.96709585121602293</v>
      </c>
      <c r="AJ903" s="84">
        <v>0.75896869623276242</v>
      </c>
      <c r="AK903" s="84">
        <v>0.85273703509690957</v>
      </c>
    </row>
    <row r="904" spans="1:37">
      <c r="A904" s="84">
        <v>17</v>
      </c>
      <c r="B904" s="84">
        <v>0.57066360680818506</v>
      </c>
      <c r="C904" s="84">
        <v>0.57098664038545788</v>
      </c>
      <c r="D904" s="84">
        <v>0.58748655432054508</v>
      </c>
      <c r="E904" s="84">
        <v>0.59210526315789469</v>
      </c>
      <c r="F904" s="84">
        <v>0.56669906451220986</v>
      </c>
      <c r="G904" s="84">
        <v>0.58986810158146852</v>
      </c>
      <c r="H904" s="84">
        <v>0.61956741459470388</v>
      </c>
      <c r="I904" s="84">
        <v>0.64338541806739635</v>
      </c>
      <c r="J904" s="84">
        <v>0.67277576420707097</v>
      </c>
      <c r="K904" s="84">
        <v>1</v>
      </c>
      <c r="L904" s="84">
        <v>0.88897904634623648</v>
      </c>
      <c r="M904" s="84">
        <v>0.98573618609611424</v>
      </c>
      <c r="N904" s="84">
        <v>1</v>
      </c>
      <c r="O904" s="84">
        <v>1</v>
      </c>
      <c r="P904" s="84">
        <v>1</v>
      </c>
      <c r="Q904" s="84">
        <v>1</v>
      </c>
      <c r="R904" s="84">
        <v>0.98848236791534616</v>
      </c>
      <c r="S904" s="84">
        <v>1</v>
      </c>
      <c r="T904" s="84">
        <v>1</v>
      </c>
      <c r="U904" s="84">
        <v>1</v>
      </c>
      <c r="V904" s="84">
        <v>1</v>
      </c>
      <c r="W904" s="84">
        <v>1</v>
      </c>
      <c r="X904" s="84">
        <v>1</v>
      </c>
      <c r="Y904" s="84">
        <v>1</v>
      </c>
      <c r="Z904" s="84">
        <v>0.98777368528749721</v>
      </c>
      <c r="AA904" s="84">
        <v>1</v>
      </c>
      <c r="AB904" s="84">
        <v>1</v>
      </c>
      <c r="AC904" s="84">
        <v>0.99831088589589734</v>
      </c>
      <c r="AD904" s="84">
        <v>0.95747483847219417</v>
      </c>
      <c r="AE904" s="84">
        <v>0.96721274584814809</v>
      </c>
      <c r="AF904" s="84">
        <v>0.81029257489217865</v>
      </c>
      <c r="AG904" s="84">
        <v>0.86654929003439785</v>
      </c>
      <c r="AH904" s="84">
        <v>0.83385892116182558</v>
      </c>
      <c r="AI904" s="84">
        <v>0.81603972060927366</v>
      </c>
      <c r="AJ904" s="84">
        <v>0.75655478801263443</v>
      </c>
      <c r="AK904" s="84">
        <v>0.83603981141959161</v>
      </c>
    </row>
    <row r="905" spans="1:37">
      <c r="A905" s="84">
        <v>18</v>
      </c>
      <c r="B905" s="84">
        <v>0.66685790782176324</v>
      </c>
      <c r="C905" s="84">
        <v>0.66748795444590447</v>
      </c>
      <c r="D905" s="84">
        <v>0.68752240946575838</v>
      </c>
      <c r="E905" s="84">
        <v>0.68176691729323313</v>
      </c>
      <c r="F905" s="84">
        <v>0.65894180536994296</v>
      </c>
      <c r="G905" s="84">
        <v>0.68272196338342417</v>
      </c>
      <c r="H905" s="84">
        <v>0.71497877501516072</v>
      </c>
      <c r="I905" s="84">
        <v>0.74421106419600336</v>
      </c>
      <c r="J905" s="84">
        <v>0.76434384189290849</v>
      </c>
      <c r="K905" s="84">
        <v>0.94564172958133141</v>
      </c>
      <c r="L905" s="84">
        <v>0.93888119898811517</v>
      </c>
      <c r="M905" s="84">
        <v>1</v>
      </c>
      <c r="N905" s="84">
        <v>0.96657043879907611</v>
      </c>
      <c r="O905" s="84">
        <v>0.99963415271510991</v>
      </c>
      <c r="P905" s="84">
        <v>0.9904893920141693</v>
      </c>
      <c r="Q905" s="84">
        <v>0.97621176891432671</v>
      </c>
      <c r="R905" s="84">
        <v>1</v>
      </c>
      <c r="S905" s="84">
        <v>0.98568189582880372</v>
      </c>
      <c r="T905" s="84">
        <v>0.95522225845016828</v>
      </c>
      <c r="U905" s="84">
        <v>0.99981316753682137</v>
      </c>
      <c r="V905" s="84">
        <v>0.98654739456376772</v>
      </c>
      <c r="W905" s="84">
        <v>0.93096602189574007</v>
      </c>
      <c r="X905" s="84">
        <v>0.94115974203491504</v>
      </c>
      <c r="Y905" s="84">
        <v>0.92419099343742905</v>
      </c>
      <c r="Z905" s="84">
        <v>0.88919582565991384</v>
      </c>
      <c r="AA905" s="84">
        <v>0.91433814583502337</v>
      </c>
      <c r="AB905" s="84">
        <v>0.88040655999644946</v>
      </c>
      <c r="AC905" s="84">
        <v>0.92545672756367525</v>
      </c>
      <c r="AD905" s="84">
        <v>0.86764891071653472</v>
      </c>
      <c r="AE905" s="84">
        <v>0.85406633961924483</v>
      </c>
      <c r="AF905" s="84">
        <v>0.70719198041729803</v>
      </c>
      <c r="AG905" s="84">
        <v>0.77533786537552363</v>
      </c>
      <c r="AH905" s="84">
        <v>0.7647468879668049</v>
      </c>
      <c r="AI905" s="84">
        <v>0.68551712530505771</v>
      </c>
      <c r="AJ905" s="84">
        <v>0.77835700161783217</v>
      </c>
      <c r="AK905" s="84">
        <v>0.85182032477737046</v>
      </c>
    </row>
    <row r="906" spans="1:37">
      <c r="A906" s="84">
        <v>19</v>
      </c>
      <c r="B906" s="84">
        <v>0.77548288391661879</v>
      </c>
      <c r="C906" s="84">
        <v>0.77598007008322389</v>
      </c>
      <c r="D906" s="84">
        <v>0.79359388072188386</v>
      </c>
      <c r="E906" s="84">
        <v>0.78082706766917287</v>
      </c>
      <c r="F906" s="84">
        <v>0.76515611711821163</v>
      </c>
      <c r="G906" s="84">
        <v>0.78436905308747318</v>
      </c>
      <c r="H906" s="84">
        <v>0.81503941782898726</v>
      </c>
      <c r="I906" s="84">
        <v>0.83288061748648579</v>
      </c>
      <c r="J906" s="84">
        <v>0.83949941872392819</v>
      </c>
      <c r="K906" s="84">
        <v>0.81118737131091279</v>
      </c>
      <c r="L906" s="84">
        <v>0.9382845687556679</v>
      </c>
      <c r="M906" s="84">
        <v>0.95794174498433649</v>
      </c>
      <c r="N906" s="84">
        <v>0.82361431870669743</v>
      </c>
      <c r="O906" s="84">
        <v>0.90590756258601768</v>
      </c>
      <c r="P906" s="84">
        <v>0.88005852681837438</v>
      </c>
      <c r="Q906" s="84">
        <v>0.84594288439754362</v>
      </c>
      <c r="R906" s="84">
        <v>0.8955801242856074</v>
      </c>
      <c r="S906" s="84">
        <v>0.84666273255272217</v>
      </c>
      <c r="T906" s="84">
        <v>0.83110531463971304</v>
      </c>
      <c r="U906" s="84">
        <v>0.88850253780762489</v>
      </c>
      <c r="V906" s="84">
        <v>0.86280642045715872</v>
      </c>
      <c r="W906" s="84">
        <v>0.82755686652674587</v>
      </c>
      <c r="X906" s="84">
        <v>0.82524058088012708</v>
      </c>
      <c r="Y906" s="84">
        <v>0.80540469186090369</v>
      </c>
      <c r="Z906" s="84">
        <v>0.75035809289952926</v>
      </c>
      <c r="AA906" s="84">
        <v>0.7857591856598265</v>
      </c>
      <c r="AB906" s="84">
        <v>0.73480393244712727</v>
      </c>
      <c r="AC906" s="84">
        <v>0.81104147219629286</v>
      </c>
      <c r="AD906" s="84">
        <v>0.76893047765733835</v>
      </c>
      <c r="AE906" s="84">
        <v>0.74528556640712906</v>
      </c>
      <c r="AF906" s="84">
        <v>0.62781209931227411</v>
      </c>
      <c r="AG906" s="84">
        <v>0.73953799253354202</v>
      </c>
      <c r="AH906" s="84">
        <v>0.72215767634854777</v>
      </c>
      <c r="AI906" s="84">
        <v>0.61432298241184879</v>
      </c>
      <c r="AJ906" s="84">
        <v>0.84838601987622286</v>
      </c>
      <c r="AK906" s="84">
        <v>0.89529858564693554</v>
      </c>
    </row>
    <row r="907" spans="1:37">
      <c r="A907" s="84">
        <v>20</v>
      </c>
      <c r="B907" s="84">
        <v>0.86766112067316881</v>
      </c>
      <c r="C907" s="84">
        <v>0.86744415243101192</v>
      </c>
      <c r="D907" s="84">
        <v>0.87265447591729417</v>
      </c>
      <c r="E907" s="84">
        <v>0.86015037593984967</v>
      </c>
      <c r="F907" s="84">
        <v>0.85436155995626284</v>
      </c>
      <c r="G907" s="84">
        <v>0.86055515453769937</v>
      </c>
      <c r="H907" s="84">
        <v>0.90701435213260562</v>
      </c>
      <c r="I907" s="84">
        <v>0.93031761826641191</v>
      </c>
      <c r="J907" s="84">
        <v>0.93291390275593244</v>
      </c>
      <c r="K907" s="84">
        <v>0.7092656142759094</v>
      </c>
      <c r="L907" s="84">
        <v>0.96296119516968182</v>
      </c>
      <c r="M907" s="84">
        <v>0.96207425181630335</v>
      </c>
      <c r="N907" s="84">
        <v>0.69948036951501147</v>
      </c>
      <c r="O907" s="84">
        <v>0.82441072455183728</v>
      </c>
      <c r="P907" s="84">
        <v>0.80420468984636695</v>
      </c>
      <c r="Q907" s="84">
        <v>0.72825374113158059</v>
      </c>
      <c r="R907" s="84">
        <v>0.78128977513788722</v>
      </c>
      <c r="S907" s="84">
        <v>0.73062707705686847</v>
      </c>
      <c r="T907" s="84">
        <v>0.74144114770133673</v>
      </c>
      <c r="U907" s="84">
        <v>0.77789771960599119</v>
      </c>
      <c r="V907" s="84">
        <v>0.75086234650232275</v>
      </c>
      <c r="W907" s="84">
        <v>0.72306994157354365</v>
      </c>
      <c r="X907" s="84">
        <v>0.73691597787298047</v>
      </c>
      <c r="Y907" s="84">
        <v>0.72033642603907355</v>
      </c>
      <c r="Z907" s="84">
        <v>0.69551872314303242</v>
      </c>
      <c r="AA907" s="84">
        <v>0.72675196690729182</v>
      </c>
      <c r="AB907" s="84">
        <v>0.67162291116486561</v>
      </c>
      <c r="AC907" s="84">
        <v>0.73512023825398953</v>
      </c>
      <c r="AD907" s="84">
        <v>0.72236591012563833</v>
      </c>
      <c r="AE907" s="84">
        <v>0.69181781358296957</v>
      </c>
      <c r="AF907" s="84">
        <v>0.56667443758013747</v>
      </c>
      <c r="AG907" s="84">
        <v>0.6930601066171076</v>
      </c>
      <c r="AH907" s="84">
        <v>0.69012448132780069</v>
      </c>
      <c r="AI907" s="84">
        <v>0.53151561053606</v>
      </c>
      <c r="AJ907" s="84">
        <v>0.8986158547546288</v>
      </c>
      <c r="AK907" s="84">
        <v>0.92443687794656915</v>
      </c>
    </row>
    <row r="908" spans="1:37">
      <c r="A908" s="84">
        <v>21</v>
      </c>
      <c r="B908" s="84">
        <v>0.9797284375597628</v>
      </c>
      <c r="C908" s="84">
        <v>0.97930354796320651</v>
      </c>
      <c r="D908" s="84">
        <v>0.97681367276204156</v>
      </c>
      <c r="E908" s="84">
        <v>0.9580827067669172</v>
      </c>
      <c r="F908" s="84">
        <v>0.96239825051634031</v>
      </c>
      <c r="G908" s="84">
        <v>0.96115230658179673</v>
      </c>
      <c r="H908" s="84">
        <v>0.99696785930867182</v>
      </c>
      <c r="I908" s="84">
        <v>1</v>
      </c>
      <c r="J908" s="84">
        <v>1</v>
      </c>
      <c r="K908" s="84">
        <v>0.64598490048043933</v>
      </c>
      <c r="L908" s="84">
        <v>1</v>
      </c>
      <c r="M908" s="84">
        <v>0.98680263947210556</v>
      </c>
      <c r="N908" s="84">
        <v>0.62956120092378753</v>
      </c>
      <c r="O908" s="84">
        <v>0.79549136774620666</v>
      </c>
      <c r="P908" s="84">
        <v>0.79461707288899153</v>
      </c>
      <c r="Q908" s="84">
        <v>0.6829428247779169</v>
      </c>
      <c r="R908" s="84">
        <v>0.74261898225560907</v>
      </c>
      <c r="S908" s="84">
        <v>0.67006242817653816</v>
      </c>
      <c r="T908" s="84">
        <v>0.68747962178024113</v>
      </c>
      <c r="U908" s="84">
        <v>0.73526877925744494</v>
      </c>
      <c r="V908" s="84">
        <v>0.69539621947293384</v>
      </c>
      <c r="W908" s="84">
        <v>0.67922173691077214</v>
      </c>
      <c r="X908" s="84">
        <v>0.69379948076729003</v>
      </c>
      <c r="Y908" s="84">
        <v>0.67298408388021413</v>
      </c>
      <c r="Z908" s="84">
        <v>0.63812154696132584</v>
      </c>
      <c r="AA908" s="84">
        <v>0.68834658123124359</v>
      </c>
      <c r="AB908" s="84">
        <v>0.62584052728523576</v>
      </c>
      <c r="AC908" s="84">
        <v>0.66693336889363042</v>
      </c>
      <c r="AD908" s="84">
        <v>0.67518138579717757</v>
      </c>
      <c r="AE908" s="84">
        <v>0.63902515864800424</v>
      </c>
      <c r="AF908" s="84">
        <v>0.52797528849516262</v>
      </c>
      <c r="AG908" s="84">
        <v>0.68860957597691608</v>
      </c>
      <c r="AH908" s="84">
        <v>0.6829543568464731</v>
      </c>
      <c r="AI908" s="84">
        <v>0.50122023058150289</v>
      </c>
      <c r="AJ908" s="84">
        <v>0.99283531496366284</v>
      </c>
      <c r="AK908" s="84">
        <v>0.98899947616553174</v>
      </c>
    </row>
    <row r="909" spans="1:37">
      <c r="A909" s="84">
        <v>22</v>
      </c>
      <c r="B909" s="84">
        <v>1</v>
      </c>
      <c r="C909" s="84">
        <v>1</v>
      </c>
      <c r="D909" s="84">
        <v>1</v>
      </c>
      <c r="E909" s="84">
        <v>1</v>
      </c>
      <c r="F909" s="84">
        <v>1</v>
      </c>
      <c r="G909" s="84">
        <v>1</v>
      </c>
      <c r="H909" s="84">
        <v>1</v>
      </c>
      <c r="I909" s="84">
        <v>0.92797783933517974</v>
      </c>
      <c r="J909" s="84">
        <v>0.94795869520618192</v>
      </c>
      <c r="K909" s="84">
        <v>0.52065888812628691</v>
      </c>
      <c r="L909" s="84">
        <v>0.8733950646747175</v>
      </c>
      <c r="M909" s="84">
        <v>0.85622875424915013</v>
      </c>
      <c r="N909" s="84">
        <v>0.52101616628175507</v>
      </c>
      <c r="O909" s="84">
        <v>0.68185223253950278</v>
      </c>
      <c r="P909" s="84">
        <v>0.67263486196141853</v>
      </c>
      <c r="Q909" s="84">
        <v>0.5737196685148751</v>
      </c>
      <c r="R909" s="84">
        <v>0.61030971574034787</v>
      </c>
      <c r="S909" s="84">
        <v>0.54023666801254777</v>
      </c>
      <c r="T909" s="84">
        <v>0.60890120639060963</v>
      </c>
      <c r="U909" s="84">
        <v>0.6186957018153888</v>
      </c>
      <c r="V909" s="84">
        <v>0.58768339235616074</v>
      </c>
      <c r="W909" s="84">
        <v>0.57898916557944313</v>
      </c>
      <c r="X909" s="84">
        <v>0.58394415037566383</v>
      </c>
      <c r="Y909" s="84">
        <v>0.57220713585275695</v>
      </c>
      <c r="Z909" s="84">
        <v>0.53928790669122151</v>
      </c>
      <c r="AA909" s="84">
        <v>0.56710803795928288</v>
      </c>
      <c r="AB909" s="84">
        <v>0.52204789063713641</v>
      </c>
      <c r="AC909" s="84">
        <v>0.54371694003644921</v>
      </c>
      <c r="AD909" s="84">
        <v>0.54042796392626413</v>
      </c>
      <c r="AE909" s="84">
        <v>0.52353841306989524</v>
      </c>
      <c r="AF909" s="84">
        <v>0.47307378482340601</v>
      </c>
      <c r="AG909" s="84">
        <v>0.64770708009324918</v>
      </c>
      <c r="AH909" s="84">
        <v>0.63996680497925296</v>
      </c>
      <c r="AI909" s="84">
        <v>0.46722208196583348</v>
      </c>
      <c r="AJ909" s="84">
        <v>1</v>
      </c>
      <c r="AK909" s="84">
        <v>1</v>
      </c>
    </row>
    <row r="910" spans="1:37">
      <c r="A910" s="84">
        <v>23</v>
      </c>
      <c r="B910" s="84">
        <v>0.86173264486517498</v>
      </c>
      <c r="C910" s="84">
        <v>0.86369360490582581</v>
      </c>
      <c r="D910" s="84">
        <v>0.90420700370503182</v>
      </c>
      <c r="E910" s="84">
        <v>0.91804511278195489</v>
      </c>
      <c r="F910" s="84">
        <v>0.8779917385493865</v>
      </c>
      <c r="G910" s="84">
        <v>0.91744865148631782</v>
      </c>
      <c r="H910" s="84">
        <v>0.86901152213462696</v>
      </c>
      <c r="I910" s="84">
        <v>0.77801683565070046</v>
      </c>
      <c r="J910" s="84">
        <v>0.79853655200711215</v>
      </c>
      <c r="K910" s="84">
        <v>0.3639670555936857</v>
      </c>
      <c r="L910" s="84">
        <v>0.69478783828934176</v>
      </c>
      <c r="M910" s="84">
        <v>0.66813304005865504</v>
      </c>
      <c r="N910" s="84">
        <v>0.38787528868360271</v>
      </c>
      <c r="O910" s="84">
        <v>0.51006080033448897</v>
      </c>
      <c r="P910" s="84">
        <v>0.53975588156020182</v>
      </c>
      <c r="Q910" s="84">
        <v>0.43766768020032187</v>
      </c>
      <c r="R910" s="84">
        <v>0.44077715940003492</v>
      </c>
      <c r="S910" s="84">
        <v>0.41556666770195988</v>
      </c>
      <c r="T910" s="84">
        <v>0.48223019237039438</v>
      </c>
      <c r="U910" s="84">
        <v>0.45739700860467292</v>
      </c>
      <c r="V910" s="84">
        <v>0.44694844317711441</v>
      </c>
      <c r="W910" s="84">
        <v>0.45300357365704241</v>
      </c>
      <c r="X910" s="84">
        <v>0.4441457888025539</v>
      </c>
      <c r="Y910" s="84">
        <v>0.44589650750546872</v>
      </c>
      <c r="Z910" s="84">
        <v>0.42843257622263142</v>
      </c>
      <c r="AA910" s="84">
        <v>0.4177143320626166</v>
      </c>
      <c r="AB910" s="84">
        <v>0.38450100974234919</v>
      </c>
      <c r="AC910" s="84">
        <v>0.44459261234831321</v>
      </c>
      <c r="AD910" s="84">
        <v>0.39638487692888907</v>
      </c>
      <c r="AE910" s="84">
        <v>0.38676358071920441</v>
      </c>
      <c r="AF910" s="84">
        <v>0.35767571978086021</v>
      </c>
      <c r="AG910" s="84">
        <v>0.51756573906522563</v>
      </c>
      <c r="AH910" s="84">
        <v>0.5462240663900414</v>
      </c>
      <c r="AI910" s="84">
        <v>0.37532609610367751</v>
      </c>
      <c r="AJ910" s="84">
        <v>0.85367607406075852</v>
      </c>
      <c r="AK910" s="84">
        <v>0.8995547407019383</v>
      </c>
    </row>
    <row r="911" spans="1:37">
      <c r="A911" s="84">
        <v>24</v>
      </c>
      <c r="B911" s="84">
        <v>0.70854847963281697</v>
      </c>
      <c r="C911" s="84">
        <v>0.70964739378011399</v>
      </c>
      <c r="D911" s="84">
        <v>0.72702282777578597</v>
      </c>
      <c r="E911" s="84">
        <v>0.77763157894736823</v>
      </c>
      <c r="F911" s="84">
        <v>0.72968047624832943</v>
      </c>
      <c r="G911" s="84">
        <v>0.75431458757136294</v>
      </c>
      <c r="H911" s="84">
        <v>0.69031736405902566</v>
      </c>
      <c r="I911" s="84">
        <v>0.59285157195492555</v>
      </c>
      <c r="J911" s="84">
        <v>0.62141831361553723</v>
      </c>
      <c r="K911" s="84">
        <v>0.20603980782429651</v>
      </c>
      <c r="L911" s="84">
        <v>0.52431864827454533</v>
      </c>
      <c r="M911" s="84">
        <v>0.50316603345997468</v>
      </c>
      <c r="N911" s="84">
        <v>0.23822170900692841</v>
      </c>
      <c r="O911" s="84">
        <v>0.37945331962857798</v>
      </c>
      <c r="P911" s="84">
        <v>0.39975357129105532</v>
      </c>
      <c r="Q911" s="84">
        <v>0.30650450128182188</v>
      </c>
      <c r="R911" s="84">
        <v>0.28425965210012732</v>
      </c>
      <c r="S911" s="84">
        <v>0.2898406683852533</v>
      </c>
      <c r="T911" s="84">
        <v>0.35593957178567542</v>
      </c>
      <c r="U911" s="84">
        <v>0.30199391756536548</v>
      </c>
      <c r="V911" s="84">
        <v>0.31207745021386191</v>
      </c>
      <c r="W911" s="84">
        <v>0.33172613307618137</v>
      </c>
      <c r="X911" s="84">
        <v>0.30913611052501211</v>
      </c>
      <c r="Y911" s="84">
        <v>0.32496039828015377</v>
      </c>
      <c r="Z911" s="84">
        <v>0.32013505217925098</v>
      </c>
      <c r="AA911" s="84">
        <v>0.2724876307891963</v>
      </c>
      <c r="AB911" s="84">
        <v>0.249994451965114</v>
      </c>
      <c r="AC911" s="84">
        <v>0.33235542516780009</v>
      </c>
      <c r="AD911" s="84">
        <v>0.26772446795113969</v>
      </c>
      <c r="AE911" s="84">
        <v>0.27323461901975787</v>
      </c>
      <c r="AF911" s="84">
        <v>0.24315188250378819</v>
      </c>
      <c r="AG911" s="84">
        <v>0.40237361634143559</v>
      </c>
      <c r="AH911" s="84">
        <v>0.41145228215767632</v>
      </c>
      <c r="AI911" s="84">
        <v>0.30514179920895401</v>
      </c>
      <c r="AJ911" s="84">
        <v>0.70629927325954633</v>
      </c>
      <c r="AK911" s="84">
        <v>0.72459402828706154</v>
      </c>
    </row>
    <row r="913" spans="1:50">
      <c r="A913" s="129"/>
      <c r="B913" s="122"/>
      <c r="E913" s="122"/>
      <c r="H913" s="122"/>
      <c r="K913" s="122"/>
    </row>
    <row r="914" spans="1:50">
      <c r="B914" s="122"/>
      <c r="E914" s="122"/>
      <c r="H914" s="122"/>
      <c r="K914" s="122"/>
    </row>
    <row r="915" spans="1:50">
      <c r="B915" s="130"/>
      <c r="C915" s="130"/>
      <c r="D915" s="130"/>
      <c r="E915" s="130"/>
      <c r="F915" s="130"/>
      <c r="G915" s="130"/>
      <c r="H915" s="130"/>
      <c r="I915" s="130"/>
      <c r="J915" s="130"/>
      <c r="K915" s="130"/>
      <c r="L915" s="130"/>
      <c r="M915" s="130"/>
    </row>
    <row r="921" spans="1:50">
      <c r="A921" s="84" t="s">
        <v>79</v>
      </c>
      <c r="B921" s="83"/>
      <c r="C921" s="83"/>
      <c r="D921" s="83">
        <v>2015</v>
      </c>
      <c r="E921" s="83"/>
      <c r="F921" s="84" t="s">
        <v>1</v>
      </c>
      <c r="G921" s="158">
        <v>16292.116000000011</v>
      </c>
      <c r="H921" s="83" t="s">
        <v>2</v>
      </c>
      <c r="I921" s="83"/>
      <c r="J921" s="83"/>
      <c r="K921" s="83" t="s">
        <v>3</v>
      </c>
      <c r="L921" s="83" t="s">
        <v>4</v>
      </c>
      <c r="M921" s="83"/>
      <c r="N921" s="83"/>
      <c r="O921" s="83"/>
      <c r="P921" s="83"/>
      <c r="Q921" s="83"/>
      <c r="R921" s="83"/>
      <c r="S921" s="83"/>
      <c r="T921" s="104"/>
      <c r="U921" s="83"/>
      <c r="V921" s="83"/>
      <c r="W921" s="83"/>
      <c r="X921" s="83"/>
      <c r="Y921" s="83"/>
      <c r="Z921" s="83"/>
      <c r="AA921" s="83"/>
      <c r="AB921" s="83"/>
      <c r="AC921" s="83"/>
      <c r="AD921" s="83"/>
      <c r="AE921" s="83"/>
      <c r="AF921" s="83"/>
      <c r="AG921" s="83"/>
      <c r="AH921" s="83"/>
      <c r="AI921" s="83"/>
      <c r="AJ921" s="83"/>
      <c r="AK921" s="83"/>
    </row>
    <row r="922" spans="1:50">
      <c r="A922" s="83">
        <v>24</v>
      </c>
      <c r="B922" s="84" t="s">
        <v>72</v>
      </c>
      <c r="C922" s="83"/>
      <c r="D922" s="83"/>
      <c r="E922" s="83"/>
      <c r="F922" s="83" t="s">
        <v>9</v>
      </c>
      <c r="G922" s="83">
        <v>0</v>
      </c>
      <c r="H922" s="83" t="s">
        <v>2</v>
      </c>
      <c r="I922" s="83"/>
      <c r="J922" s="83"/>
      <c r="K922" s="83" t="s">
        <v>10</v>
      </c>
      <c r="L922" s="83" t="s">
        <v>4</v>
      </c>
      <c r="M922" s="83"/>
      <c r="N922" s="83" t="s">
        <v>11</v>
      </c>
      <c r="O922" s="83"/>
      <c r="P922" s="83"/>
      <c r="Q922" s="83"/>
      <c r="R922" s="83"/>
      <c r="S922" s="83"/>
      <c r="T922" s="83"/>
      <c r="U922" s="83"/>
      <c r="V922" s="83"/>
      <c r="W922" s="83"/>
      <c r="X922" s="83"/>
      <c r="Y922" s="83"/>
      <c r="Z922" s="83"/>
      <c r="AA922" s="83"/>
      <c r="AB922" s="83"/>
      <c r="AC922" s="83"/>
      <c r="AD922" s="83"/>
      <c r="AE922" s="83"/>
      <c r="AF922" s="83"/>
      <c r="AG922" s="83"/>
      <c r="AH922" s="83"/>
      <c r="AI922" s="83"/>
      <c r="AJ922" s="83"/>
      <c r="AK922" s="83"/>
    </row>
    <row r="923" spans="1:50">
      <c r="A923" s="84"/>
      <c r="B923" s="84">
        <v>1</v>
      </c>
      <c r="C923" s="84" t="s">
        <v>22</v>
      </c>
      <c r="D923" s="84" t="s">
        <v>23</v>
      </c>
      <c r="E923" s="84">
        <v>2</v>
      </c>
      <c r="F923" s="84" t="s">
        <v>24</v>
      </c>
      <c r="G923" s="84" t="s">
        <v>25</v>
      </c>
      <c r="H923" s="84">
        <v>3</v>
      </c>
      <c r="I923" s="84" t="s">
        <v>26</v>
      </c>
      <c r="J923" s="84" t="s">
        <v>27</v>
      </c>
      <c r="K923" s="84">
        <v>4</v>
      </c>
      <c r="L923" s="84" t="s">
        <v>28</v>
      </c>
      <c r="M923" s="84" t="s">
        <v>29</v>
      </c>
      <c r="N923" s="84">
        <v>5</v>
      </c>
      <c r="O923" s="84" t="s">
        <v>30</v>
      </c>
      <c r="P923" s="84" t="s">
        <v>30</v>
      </c>
      <c r="Q923" s="84">
        <v>6</v>
      </c>
      <c r="R923" s="84" t="s">
        <v>31</v>
      </c>
      <c r="S923" s="84" t="s">
        <v>32</v>
      </c>
      <c r="T923" s="84">
        <v>7</v>
      </c>
      <c r="U923" s="84" t="s">
        <v>33</v>
      </c>
      <c r="V923" s="84" t="s">
        <v>34</v>
      </c>
      <c r="W923" s="84">
        <v>8</v>
      </c>
      <c r="X923" s="84" t="s">
        <v>35</v>
      </c>
      <c r="Y923" s="84" t="s">
        <v>36</v>
      </c>
      <c r="Z923" s="84">
        <v>9</v>
      </c>
      <c r="AA923" s="84" t="s">
        <v>37</v>
      </c>
      <c r="AB923" s="84" t="s">
        <v>38</v>
      </c>
      <c r="AC923" s="84">
        <v>10</v>
      </c>
      <c r="AD923" s="84" t="s">
        <v>39</v>
      </c>
      <c r="AE923" s="84" t="s">
        <v>40</v>
      </c>
      <c r="AF923" s="84">
        <v>11</v>
      </c>
      <c r="AG923" s="84" t="s">
        <v>41</v>
      </c>
      <c r="AH923" s="84" t="s">
        <v>42</v>
      </c>
      <c r="AI923" s="84">
        <v>12</v>
      </c>
      <c r="AJ923" s="84" t="s">
        <v>43</v>
      </c>
      <c r="AK923" s="84" t="s">
        <v>44</v>
      </c>
    </row>
    <row r="924" spans="1:50">
      <c r="A924" s="83"/>
      <c r="B924" s="84">
        <v>31</v>
      </c>
      <c r="C924" s="83"/>
      <c r="D924" s="83"/>
      <c r="E924" s="84">
        <v>28</v>
      </c>
      <c r="F924" s="83"/>
      <c r="G924" s="83"/>
      <c r="H924" s="84">
        <v>31</v>
      </c>
      <c r="I924" s="83"/>
      <c r="J924" s="83"/>
      <c r="K924" s="84">
        <v>30</v>
      </c>
      <c r="L924" s="83"/>
      <c r="M924" s="83"/>
      <c r="N924" s="84">
        <v>31</v>
      </c>
      <c r="O924" s="83"/>
      <c r="P924" s="83"/>
      <c r="Q924" s="84">
        <v>30</v>
      </c>
      <c r="R924" s="83"/>
      <c r="S924" s="83"/>
      <c r="T924" s="84">
        <v>31</v>
      </c>
      <c r="U924" s="83"/>
      <c r="V924" s="83"/>
      <c r="W924" s="84">
        <v>31</v>
      </c>
      <c r="X924" s="83"/>
      <c r="Y924" s="83"/>
      <c r="Z924" s="84">
        <v>30</v>
      </c>
      <c r="AA924" s="83"/>
      <c r="AB924" s="83"/>
      <c r="AC924" s="84">
        <v>31</v>
      </c>
      <c r="AD924" s="83"/>
      <c r="AE924" s="83"/>
      <c r="AF924" s="84">
        <v>30</v>
      </c>
      <c r="AG924" s="83"/>
      <c r="AH924" s="83"/>
      <c r="AI924" s="84">
        <v>31</v>
      </c>
      <c r="AJ924" s="83"/>
      <c r="AK924" s="83"/>
    </row>
    <row r="925" spans="1:50">
      <c r="A925" s="84" t="s">
        <v>47</v>
      </c>
      <c r="B925" s="84" t="s">
        <v>48</v>
      </c>
      <c r="C925" s="84" t="s">
        <v>49</v>
      </c>
      <c r="D925" s="84" t="s">
        <v>50</v>
      </c>
      <c r="E925" s="84" t="s">
        <v>48</v>
      </c>
      <c r="F925" s="84" t="s">
        <v>49</v>
      </c>
      <c r="G925" s="84" t="s">
        <v>50</v>
      </c>
      <c r="H925" s="84" t="s">
        <v>48</v>
      </c>
      <c r="I925" s="84" t="s">
        <v>49</v>
      </c>
      <c r="J925" s="84" t="s">
        <v>50</v>
      </c>
      <c r="K925" s="84" t="s">
        <v>48</v>
      </c>
      <c r="L925" s="84" t="s">
        <v>49</v>
      </c>
      <c r="M925" s="84" t="s">
        <v>50</v>
      </c>
      <c r="N925" s="84" t="s">
        <v>48</v>
      </c>
      <c r="O925" s="84" t="s">
        <v>49</v>
      </c>
      <c r="P925" s="84" t="s">
        <v>50</v>
      </c>
      <c r="Q925" s="84" t="s">
        <v>48</v>
      </c>
      <c r="R925" s="84" t="s">
        <v>49</v>
      </c>
      <c r="S925" s="84" t="s">
        <v>50</v>
      </c>
      <c r="T925" s="84" t="s">
        <v>48</v>
      </c>
      <c r="U925" s="84" t="s">
        <v>49</v>
      </c>
      <c r="V925" s="84" t="s">
        <v>50</v>
      </c>
      <c r="W925" s="84" t="s">
        <v>48</v>
      </c>
      <c r="X925" s="84" t="s">
        <v>49</v>
      </c>
      <c r="Y925" s="84" t="s">
        <v>50</v>
      </c>
      <c r="Z925" s="84" t="s">
        <v>48</v>
      </c>
      <c r="AA925" s="84" t="s">
        <v>49</v>
      </c>
      <c r="AB925" s="84" t="s">
        <v>50</v>
      </c>
      <c r="AC925" s="84" t="s">
        <v>48</v>
      </c>
      <c r="AD925" s="84" t="s">
        <v>49</v>
      </c>
      <c r="AE925" s="84" t="s">
        <v>50</v>
      </c>
      <c r="AF925" s="84" t="s">
        <v>48</v>
      </c>
      <c r="AG925" s="84" t="s">
        <v>49</v>
      </c>
      <c r="AH925" s="84" t="s">
        <v>50</v>
      </c>
      <c r="AI925" s="84" t="s">
        <v>48</v>
      </c>
      <c r="AJ925" s="84" t="s">
        <v>49</v>
      </c>
      <c r="AK925" s="84" t="s">
        <v>50</v>
      </c>
    </row>
    <row r="926" spans="1:50">
      <c r="A926" s="83"/>
      <c r="B926" s="162">
        <v>4.6803507376947051E-2</v>
      </c>
      <c r="C926" s="170">
        <v>1.0518019973109409</v>
      </c>
      <c r="D926" s="163">
        <v>0.99499418399412043</v>
      </c>
      <c r="E926" s="162">
        <v>4.2238188331734448E-2</v>
      </c>
      <c r="F926" s="170">
        <v>1.029255872439738</v>
      </c>
      <c r="G926" s="163">
        <v>0.98949044578449852</v>
      </c>
      <c r="H926" s="162">
        <v>5.0744550097534639E-2</v>
      </c>
      <c r="I926" s="163">
        <v>1.7101078343209819</v>
      </c>
      <c r="J926" s="163">
        <v>0.88879775510779213</v>
      </c>
      <c r="K926" s="162">
        <v>5.0933523288641251E-2</v>
      </c>
      <c r="L926" s="163">
        <v>1.8673498434386571</v>
      </c>
      <c r="M926" s="163">
        <v>0.95157272986051822</v>
      </c>
      <c r="N926" s="162">
        <v>7.8716549323993912E-2</v>
      </c>
      <c r="O926" s="163">
        <v>1.852991994091191</v>
      </c>
      <c r="P926" s="163">
        <v>0.80257921163235146</v>
      </c>
      <c r="Q926" s="162">
        <v>0.1103490357820968</v>
      </c>
      <c r="R926" s="163">
        <v>1.8232669959568339</v>
      </c>
      <c r="S926" s="163">
        <v>1.173345888944415</v>
      </c>
      <c r="T926" s="162">
        <v>0.12142477382293911</v>
      </c>
      <c r="U926" s="163">
        <v>1.5720841439664419</v>
      </c>
      <c r="V926" s="163">
        <v>1.1705377207944749</v>
      </c>
      <c r="W926" s="162">
        <v>0.14075481768255049</v>
      </c>
      <c r="X926" s="163">
        <v>1.2769422509155479</v>
      </c>
      <c r="Y926" s="163">
        <v>0.98367507195535031</v>
      </c>
      <c r="Z926" s="162">
        <v>0.1210466755386905</v>
      </c>
      <c r="AA926" s="163">
        <v>1.714809582494214</v>
      </c>
      <c r="AB926" s="163">
        <v>1.123515885659323</v>
      </c>
      <c r="AC926" s="162">
        <v>0.12359451927401729</v>
      </c>
      <c r="AD926" s="163">
        <v>1.7265446841259089</v>
      </c>
      <c r="AE926" s="163">
        <v>0.93534785193065895</v>
      </c>
      <c r="AF926" s="162">
        <v>6.2370527198156597E-2</v>
      </c>
      <c r="AG926" s="163">
        <v>1.839907864918082</v>
      </c>
      <c r="AH926" s="163">
        <v>1.027225916706914</v>
      </c>
      <c r="AI926" s="162">
        <v>5.1023332282698078E-2</v>
      </c>
      <c r="AJ926" s="170">
        <v>1.6316062323225129</v>
      </c>
      <c r="AK926" s="163">
        <v>1.0854267320582851</v>
      </c>
      <c r="AM926" t="str">
        <f>A921</f>
        <v>RefgChg-Res-16pct-Inc-NTXV_eff-rDXGF-DMoMH85-CZ08</v>
      </c>
      <c r="AN926" s="159">
        <f>1/($B926*(1/$B924)*(1/(5/7+2/7*$D926))*$B936/SUM($B928:$B951))</f>
        <v>17299.575425044604</v>
      </c>
      <c r="AO926" s="159">
        <f>1/(B926*(1/B924)*(1/(5/7+2/7*D926)))</f>
        <v>661.3962180912639</v>
      </c>
      <c r="AP926" s="159"/>
      <c r="AR926" s="164">
        <f>CHOOSE(AV$3,C926,F926,I926,L926,O926,R926,U926,X926,AA926,AD926,AG926,AJ926)</f>
        <v>1.5720841439664419</v>
      </c>
      <c r="AS926" s="160"/>
      <c r="AT926" s="160"/>
      <c r="AV926" s="115">
        <f>AN926/AR926</f>
        <v>11004.229952600988</v>
      </c>
      <c r="AW926" s="161">
        <f>AO926/AR926</f>
        <v>420.71298831532658</v>
      </c>
      <c r="AX926" s="159"/>
    </row>
    <row r="927" spans="1:50">
      <c r="A927" s="84" t="s">
        <v>51</v>
      </c>
      <c r="B927" s="84" t="s">
        <v>52</v>
      </c>
      <c r="C927" s="84" t="s">
        <v>53</v>
      </c>
      <c r="D927" s="84" t="s">
        <v>54</v>
      </c>
      <c r="E927" s="84" t="s">
        <v>52</v>
      </c>
      <c r="F927" s="84" t="s">
        <v>53</v>
      </c>
      <c r="G927" s="84" t="s">
        <v>54</v>
      </c>
      <c r="H927" s="84" t="s">
        <v>52</v>
      </c>
      <c r="I927" s="84" t="s">
        <v>53</v>
      </c>
      <c r="J927" s="84" t="s">
        <v>54</v>
      </c>
      <c r="K927" s="84" t="s">
        <v>52</v>
      </c>
      <c r="L927" s="84" t="s">
        <v>53</v>
      </c>
      <c r="M927" s="84" t="s">
        <v>54</v>
      </c>
      <c r="N927" s="84" t="s">
        <v>52</v>
      </c>
      <c r="O927" s="84" t="s">
        <v>53</v>
      </c>
      <c r="P927" s="84" t="s">
        <v>54</v>
      </c>
      <c r="Q927" s="84" t="s">
        <v>52</v>
      </c>
      <c r="R927" s="84" t="s">
        <v>53</v>
      </c>
      <c r="S927" s="84" t="s">
        <v>54</v>
      </c>
      <c r="T927" s="84" t="s">
        <v>52</v>
      </c>
      <c r="U927" s="84" t="s">
        <v>53</v>
      </c>
      <c r="V927" s="84" t="s">
        <v>54</v>
      </c>
      <c r="W927" s="84" t="s">
        <v>52</v>
      </c>
      <c r="X927" s="84" t="s">
        <v>53</v>
      </c>
      <c r="Y927" s="84" t="s">
        <v>54</v>
      </c>
      <c r="Z927" s="84" t="s">
        <v>52</v>
      </c>
      <c r="AA927" s="84" t="s">
        <v>53</v>
      </c>
      <c r="AB927" s="84" t="s">
        <v>54</v>
      </c>
      <c r="AC927" s="84" t="s">
        <v>52</v>
      </c>
      <c r="AD927" s="84" t="s">
        <v>53</v>
      </c>
      <c r="AE927" s="84" t="s">
        <v>54</v>
      </c>
      <c r="AF927" s="84" t="s">
        <v>52</v>
      </c>
      <c r="AG927" s="84" t="s">
        <v>53</v>
      </c>
      <c r="AH927" s="84" t="s">
        <v>54</v>
      </c>
      <c r="AI927" s="84" t="s">
        <v>52</v>
      </c>
      <c r="AJ927" s="84" t="s">
        <v>53</v>
      </c>
      <c r="AK927" s="84" t="s">
        <v>54</v>
      </c>
    </row>
    <row r="928" spans="1:50">
      <c r="A928" s="84">
        <v>1</v>
      </c>
      <c r="B928" s="84">
        <v>0.61332551778038291</v>
      </c>
      <c r="C928" s="84">
        <v>0.51989513067700799</v>
      </c>
      <c r="D928" s="84">
        <v>0.59219646271510518</v>
      </c>
      <c r="E928" s="84">
        <v>0.57640232108317202</v>
      </c>
      <c r="F928" s="84">
        <v>0.54031645761836788</v>
      </c>
      <c r="G928" s="84">
        <v>0.59610738255033557</v>
      </c>
      <c r="H928" s="84">
        <v>0.27946328243770241</v>
      </c>
      <c r="I928" s="84">
        <v>0.49208776087455092</v>
      </c>
      <c r="J928" s="84">
        <v>0.51782543368392309</v>
      </c>
      <c r="K928" s="84">
        <v>0.12226977157783581</v>
      </c>
      <c r="L928" s="84">
        <v>0.37997492221241819</v>
      </c>
      <c r="M928" s="84">
        <v>0.40317800617945648</v>
      </c>
      <c r="N928" s="84">
        <v>9.6669268800416347E-2</v>
      </c>
      <c r="O928" s="84">
        <v>0.1595980686415242</v>
      </c>
      <c r="P928" s="84">
        <v>0.24298517463774191</v>
      </c>
      <c r="Q928" s="84">
        <v>0.1167496640581772</v>
      </c>
      <c r="R928" s="84">
        <v>0.13042866765857589</v>
      </c>
      <c r="S928" s="84">
        <v>0.1198792824009389</v>
      </c>
      <c r="T928" s="84">
        <v>0.1011597151576805</v>
      </c>
      <c r="U928" s="84">
        <v>0.11742887189836</v>
      </c>
      <c r="V928" s="84">
        <v>0.115112038349445</v>
      </c>
      <c r="W928" s="84">
        <v>0.101190958437981</v>
      </c>
      <c r="X928" s="84">
        <v>0.1008574614526858</v>
      </c>
      <c r="Y928" s="84">
        <v>0.10940936645029781</v>
      </c>
      <c r="Z928" s="84">
        <v>9.8212933515068893E-2</v>
      </c>
      <c r="AA928" s="84">
        <v>0.1207537357948027</v>
      </c>
      <c r="AB928" s="84">
        <v>0.1231443173521538</v>
      </c>
      <c r="AC928" s="84">
        <v>0.1142674632698305</v>
      </c>
      <c r="AD928" s="84">
        <v>0.12560194096000829</v>
      </c>
      <c r="AE928" s="84">
        <v>0.15476938903812079</v>
      </c>
      <c r="AF928" s="84">
        <v>0.1455399061032864</v>
      </c>
      <c r="AG928" s="84">
        <v>0.3729941535016793</v>
      </c>
      <c r="AH928" s="84">
        <v>0.38311322274118209</v>
      </c>
      <c r="AI928" s="84">
        <v>0.2091572062250959</v>
      </c>
      <c r="AJ928" s="84">
        <v>0.53130410066923317</v>
      </c>
      <c r="AK928" s="84">
        <v>0.59517073491677097</v>
      </c>
    </row>
    <row r="929" spans="1:37">
      <c r="A929" s="84">
        <v>2</v>
      </c>
      <c r="B929" s="84">
        <v>0.54845642829230157</v>
      </c>
      <c r="C929" s="84">
        <v>0.4277521369855532</v>
      </c>
      <c r="D929" s="84">
        <v>0.51075525812619504</v>
      </c>
      <c r="E929" s="84">
        <v>0.50889748549323011</v>
      </c>
      <c r="F929" s="84">
        <v>0.45133173383545427</v>
      </c>
      <c r="G929" s="84">
        <v>0.51268456375838933</v>
      </c>
      <c r="H929" s="84">
        <v>0.18837993257981361</v>
      </c>
      <c r="I929" s="84">
        <v>0.40870983360089702</v>
      </c>
      <c r="J929" s="84">
        <v>0.44379183171697861</v>
      </c>
      <c r="K929" s="84">
        <v>0.10882009670427389</v>
      </c>
      <c r="L929" s="84">
        <v>0.34154553476060012</v>
      </c>
      <c r="M929" s="84">
        <v>0.3492654013493916</v>
      </c>
      <c r="N929" s="84">
        <v>8.6173996010061579E-2</v>
      </c>
      <c r="O929" s="84">
        <v>0.14216581843490361</v>
      </c>
      <c r="P929" s="84">
        <v>0.2102353630957367</v>
      </c>
      <c r="Q929" s="84">
        <v>8.8411983242431436E-2</v>
      </c>
      <c r="R929" s="84">
        <v>0.1111308505992168</v>
      </c>
      <c r="S929" s="84">
        <v>0.1036159391940982</v>
      </c>
      <c r="T929" s="84">
        <v>8.3011190233977614E-2</v>
      </c>
      <c r="U929" s="84">
        <v>0.1036011710200949</v>
      </c>
      <c r="V929" s="84">
        <v>9.9855074771862229E-2</v>
      </c>
      <c r="W929" s="84">
        <v>8.2718950012152626E-2</v>
      </c>
      <c r="X929" s="84">
        <v>8.9655349200856146E-2</v>
      </c>
      <c r="Y929" s="84">
        <v>9.3758382061048223E-2</v>
      </c>
      <c r="Z929" s="84">
        <v>7.7351203998182641E-2</v>
      </c>
      <c r="AA929" s="84">
        <v>0.1059482112540341</v>
      </c>
      <c r="AB929" s="84">
        <v>0.1030583272491279</v>
      </c>
      <c r="AC929" s="84">
        <v>8.8753616653515194E-2</v>
      </c>
      <c r="AD929" s="84">
        <v>0.1098722004675412</v>
      </c>
      <c r="AE929" s="84">
        <v>0.12560248423539269</v>
      </c>
      <c r="AF929" s="84">
        <v>0.11937542860157201</v>
      </c>
      <c r="AG929" s="84">
        <v>0.30395571588506032</v>
      </c>
      <c r="AH929" s="84">
        <v>0.32094540183604447</v>
      </c>
      <c r="AI929" s="84">
        <v>0.17382151717915939</v>
      </c>
      <c r="AJ929" s="84">
        <v>0.44257254334513307</v>
      </c>
      <c r="AK929" s="84">
        <v>0.51075728666359632</v>
      </c>
    </row>
    <row r="930" spans="1:37">
      <c r="A930" s="84">
        <v>3</v>
      </c>
      <c r="B930" s="84">
        <v>0.50957405236420472</v>
      </c>
      <c r="C930" s="84">
        <v>0.3899281754376383</v>
      </c>
      <c r="D930" s="84">
        <v>0.45602294455066922</v>
      </c>
      <c r="E930" s="84">
        <v>0.48510638297872338</v>
      </c>
      <c r="F930" s="84">
        <v>0.4133993379293589</v>
      </c>
      <c r="G930" s="84">
        <v>0.46087248322147661</v>
      </c>
      <c r="H930" s="84">
        <v>0.123140987507436</v>
      </c>
      <c r="I930" s="84">
        <v>0.36184797288688431</v>
      </c>
      <c r="J930" s="84">
        <v>0.40691162409506898</v>
      </c>
      <c r="K930" s="84">
        <v>0.1027066081253821</v>
      </c>
      <c r="L930" s="84">
        <v>0.32765987089583432</v>
      </c>
      <c r="M930" s="84">
        <v>0.33198814553250522</v>
      </c>
      <c r="N930" s="84">
        <v>8.1533524156474968E-2</v>
      </c>
      <c r="O930" s="84">
        <v>0.1345208578015572</v>
      </c>
      <c r="P930" s="84">
        <v>0.20071474439511969</v>
      </c>
      <c r="Q930" s="84">
        <v>7.8294205991621221E-2</v>
      </c>
      <c r="R930" s="84">
        <v>0.1022406786436011</v>
      </c>
      <c r="S930" s="84">
        <v>9.944298515248047E-2</v>
      </c>
      <c r="T930" s="84">
        <v>7.9023397761953204E-2</v>
      </c>
      <c r="U930" s="84">
        <v>9.8165307108546748E-2</v>
      </c>
      <c r="V930" s="84">
        <v>9.5555095475466229E-2</v>
      </c>
      <c r="W930" s="84">
        <v>7.8465527019363199E-2</v>
      </c>
      <c r="X930" s="84">
        <v>8.4919444764870983E-2</v>
      </c>
      <c r="Y930" s="84">
        <v>8.9104661767072588E-2</v>
      </c>
      <c r="Z930" s="84">
        <v>7.3034984098137204E-2</v>
      </c>
      <c r="AA930" s="84">
        <v>0.10009788776555879</v>
      </c>
      <c r="AB930" s="84">
        <v>9.5968199886428171E-2</v>
      </c>
      <c r="AC930" s="84">
        <v>7.1769435989929742E-2</v>
      </c>
      <c r="AD930" s="84">
        <v>0.1012883195799503</v>
      </c>
      <c r="AE930" s="84">
        <v>0.11137147320493029</v>
      </c>
      <c r="AF930" s="84">
        <v>0.105660178298254</v>
      </c>
      <c r="AG930" s="84">
        <v>0.27379027242194298</v>
      </c>
      <c r="AH930" s="84">
        <v>0.27838621356095988</v>
      </c>
      <c r="AI930" s="84">
        <v>0.15171791594616951</v>
      </c>
      <c r="AJ930" s="84">
        <v>0.40810314978941092</v>
      </c>
      <c r="AK930" s="84">
        <v>0.45371406013553522</v>
      </c>
    </row>
    <row r="931" spans="1:37">
      <c r="A931" s="84">
        <v>4</v>
      </c>
      <c r="B931" s="84">
        <v>0.49237983587338802</v>
      </c>
      <c r="C931" s="84">
        <v>0.37651910314881071</v>
      </c>
      <c r="D931" s="84">
        <v>0.43582695984703629</v>
      </c>
      <c r="E931" s="84">
        <v>0.47911025145067698</v>
      </c>
      <c r="F931" s="84">
        <v>0.39952015063625612</v>
      </c>
      <c r="G931" s="84">
        <v>0.44107382550335572</v>
      </c>
      <c r="H931" s="84">
        <v>0.11891070130213501</v>
      </c>
      <c r="I931" s="84">
        <v>0.34941263410034917</v>
      </c>
      <c r="J931" s="84">
        <v>0.38102718207895092</v>
      </c>
      <c r="K931" s="84">
        <v>9.8816206302450957E-2</v>
      </c>
      <c r="L931" s="84">
        <v>0.3194631495843589</v>
      </c>
      <c r="M931" s="84">
        <v>0.31168421716375572</v>
      </c>
      <c r="N931" s="84">
        <v>7.8194119177725729E-2</v>
      </c>
      <c r="O931" s="84">
        <v>0.1290073513419461</v>
      </c>
      <c r="P931" s="84">
        <v>0.18616857916631771</v>
      </c>
      <c r="Q931" s="84">
        <v>7.3511975337917951E-2</v>
      </c>
      <c r="R931" s="84">
        <v>9.8036167677081704E-2</v>
      </c>
      <c r="S931" s="84">
        <v>9.2252091134335593E-2</v>
      </c>
      <c r="T931" s="84">
        <v>7.5116988809766E-2</v>
      </c>
      <c r="U931" s="84">
        <v>9.4171901202285177E-2</v>
      </c>
      <c r="V931" s="84">
        <v>8.8738831998216319E-2</v>
      </c>
      <c r="W931" s="84">
        <v>7.4738718301871482E-2</v>
      </c>
      <c r="X931" s="84">
        <v>8.1804898681124297E-2</v>
      </c>
      <c r="Y931" s="84">
        <v>8.2881819644868848E-2</v>
      </c>
      <c r="Z931" s="84">
        <v>6.9741026805997267E-2</v>
      </c>
      <c r="AA931" s="84">
        <v>9.6671815971000732E-2</v>
      </c>
      <c r="AB931" s="84">
        <v>8.9332359860468891E-2</v>
      </c>
      <c r="AC931" s="84">
        <v>6.8838537556833113E-2</v>
      </c>
      <c r="AD931" s="84">
        <v>9.8191042971025683E-2</v>
      </c>
      <c r="AE931" s="84">
        <v>0.1038273227791431</v>
      </c>
      <c r="AF931" s="84">
        <v>9.8538798333069569E-2</v>
      </c>
      <c r="AG931" s="84">
        <v>0.25904963303893519</v>
      </c>
      <c r="AH931" s="84">
        <v>0.25930101465614419</v>
      </c>
      <c r="AI931" s="84">
        <v>0.14021502142696041</v>
      </c>
      <c r="AJ931" s="84">
        <v>0.39882690369757878</v>
      </c>
      <c r="AK931" s="84">
        <v>0.43206789920389499</v>
      </c>
    </row>
    <row r="932" spans="1:37">
      <c r="A932" s="84">
        <v>5</v>
      </c>
      <c r="B932" s="84">
        <v>0.48515044939429458</v>
      </c>
      <c r="C932" s="84">
        <v>0.3842477537755688</v>
      </c>
      <c r="D932" s="84">
        <v>0.42136711281070738</v>
      </c>
      <c r="E932" s="84">
        <v>0.4773694390715667</v>
      </c>
      <c r="F932" s="84">
        <v>0.40000607404257899</v>
      </c>
      <c r="G932" s="84">
        <v>0.42979865771812092</v>
      </c>
      <c r="H932" s="84">
        <v>0.13113887236433339</v>
      </c>
      <c r="I932" s="84">
        <v>0.3743087939250313</v>
      </c>
      <c r="J932" s="84">
        <v>0.39946728588990582</v>
      </c>
      <c r="K932" s="84">
        <v>0.1093758683932641</v>
      </c>
      <c r="L932" s="84">
        <v>0.35499001532531471</v>
      </c>
      <c r="M932" s="84">
        <v>0.33602370893498962</v>
      </c>
      <c r="N932" s="84">
        <v>8.6607684968340704E-2</v>
      </c>
      <c r="O932" s="84">
        <v>0.14322067075557871</v>
      </c>
      <c r="P932" s="84">
        <v>0.19730854063712769</v>
      </c>
      <c r="Q932" s="84">
        <v>7.8926567069796866E-2</v>
      </c>
      <c r="R932" s="84">
        <v>0.1088139281828074</v>
      </c>
      <c r="S932" s="84">
        <v>9.7393766649900307E-2</v>
      </c>
      <c r="T932" s="84">
        <v>8.1912512716174946E-2</v>
      </c>
      <c r="U932" s="84">
        <v>0.1044254327374016</v>
      </c>
      <c r="V932" s="84">
        <v>9.3803252058416012E-2</v>
      </c>
      <c r="W932" s="84">
        <v>8.1544195090334587E-2</v>
      </c>
      <c r="X932" s="84">
        <v>9.0520500890785796E-2</v>
      </c>
      <c r="Y932" s="84">
        <v>8.8206104822702663E-2</v>
      </c>
      <c r="Z932" s="84">
        <v>7.6215356656065408E-2</v>
      </c>
      <c r="AA932" s="84">
        <v>0.1067664917942522</v>
      </c>
      <c r="AB932" s="84">
        <v>9.5741056218057924E-2</v>
      </c>
      <c r="AC932" s="84">
        <v>7.5263968737083381E-2</v>
      </c>
      <c r="AD932" s="84">
        <v>0.10800646003407</v>
      </c>
      <c r="AE932" s="84">
        <v>0.1121906612562153</v>
      </c>
      <c r="AF932" s="84">
        <v>9.4635227092894444E-2</v>
      </c>
      <c r="AG932" s="84">
        <v>0.25282995397437502</v>
      </c>
      <c r="AH932" s="84">
        <v>0.2495570945401836</v>
      </c>
      <c r="AI932" s="84">
        <v>0.13284715434929709</v>
      </c>
      <c r="AJ932" s="84">
        <v>0.40626857187152782</v>
      </c>
      <c r="AK932" s="84">
        <v>0.42002763339693411</v>
      </c>
    </row>
    <row r="933" spans="1:37">
      <c r="A933" s="84">
        <v>6</v>
      </c>
      <c r="B933" s="84">
        <v>0.52168815943728009</v>
      </c>
      <c r="C933" s="84">
        <v>0.43553540705136962</v>
      </c>
      <c r="D933" s="84">
        <v>0.46355162523900573</v>
      </c>
      <c r="E933" s="84">
        <v>0.51914893617021274</v>
      </c>
      <c r="F933" s="84">
        <v>0.4441643635921888</v>
      </c>
      <c r="G933" s="84">
        <v>0.47409395973154378</v>
      </c>
      <c r="H933" s="84">
        <v>0.15281908916650139</v>
      </c>
      <c r="I933" s="84">
        <v>0.43121066177407419</v>
      </c>
      <c r="J933" s="84">
        <v>0.44727496243682552</v>
      </c>
      <c r="K933" s="84">
        <v>0.12860556883232371</v>
      </c>
      <c r="L933" s="84">
        <v>0.41478196256908001</v>
      </c>
      <c r="M933" s="84">
        <v>0.38501797086827683</v>
      </c>
      <c r="N933" s="84">
        <v>0.10226385636221701</v>
      </c>
      <c r="O933" s="84">
        <v>0.1692113619557179</v>
      </c>
      <c r="P933" s="84">
        <v>0.2257866376301757</v>
      </c>
      <c r="Q933" s="84">
        <v>9.1257608094221815E-2</v>
      </c>
      <c r="R933" s="84">
        <v>0.12855588372454529</v>
      </c>
      <c r="S933" s="84">
        <v>0.1114961157994746</v>
      </c>
      <c r="T933" s="84">
        <v>9.5625635808748707E-2</v>
      </c>
      <c r="U933" s="84">
        <v>0.1232626552596424</v>
      </c>
      <c r="V933" s="84">
        <v>0.107228742972719</v>
      </c>
      <c r="W933" s="84">
        <v>9.483107834400066E-2</v>
      </c>
      <c r="X933" s="84">
        <v>0.1063047128337242</v>
      </c>
      <c r="Y933" s="84">
        <v>0.1004506196019527</v>
      </c>
      <c r="Z933" s="84">
        <v>8.8103892170225642E-2</v>
      </c>
      <c r="AA933" s="84">
        <v>0.1247074838255762</v>
      </c>
      <c r="AB933" s="84">
        <v>0.108558448933236</v>
      </c>
      <c r="AC933" s="84">
        <v>8.6536655018224162E-2</v>
      </c>
      <c r="AD933" s="84">
        <v>0.1251815962773685</v>
      </c>
      <c r="AE933" s="84">
        <v>0.12680268998494981</v>
      </c>
      <c r="AF933" s="84">
        <v>0.10360289075275619</v>
      </c>
      <c r="AG933" s="84">
        <v>0.28019654185844012</v>
      </c>
      <c r="AH933" s="84">
        <v>0.2765743275889837</v>
      </c>
      <c r="AI933" s="84">
        <v>0.14555296594241041</v>
      </c>
      <c r="AJ933" s="84">
        <v>0.44848970310844682</v>
      </c>
      <c r="AK933" s="84">
        <v>0.4604250279623659</v>
      </c>
    </row>
    <row r="934" spans="1:37">
      <c r="A934" s="84">
        <v>7</v>
      </c>
      <c r="B934" s="84">
        <v>0.57424775302852671</v>
      </c>
      <c r="C934" s="84">
        <v>0.49993172570117722</v>
      </c>
      <c r="D934" s="84">
        <v>0.52228728489483744</v>
      </c>
      <c r="E934" s="84">
        <v>0.56808510638297871</v>
      </c>
      <c r="F934" s="84">
        <v>0.50539071278889669</v>
      </c>
      <c r="G934" s="84">
        <v>0.53288590604026842</v>
      </c>
      <c r="H934" s="84">
        <v>0.18804944147002439</v>
      </c>
      <c r="I934" s="84">
        <v>0.52172361949901902</v>
      </c>
      <c r="J934" s="84">
        <v>0.49836087966124848</v>
      </c>
      <c r="K934" s="84">
        <v>0.156949924970822</v>
      </c>
      <c r="L934" s="84">
        <v>0.4966330748153997</v>
      </c>
      <c r="M934" s="84">
        <v>0.42398637997351668</v>
      </c>
      <c r="N934" s="84">
        <v>0.1235579842137219</v>
      </c>
      <c r="O934" s="84">
        <v>0.20444560441950499</v>
      </c>
      <c r="P934" s="84">
        <v>0.25270123125889937</v>
      </c>
      <c r="Q934" s="84">
        <v>0.1255631965852502</v>
      </c>
      <c r="R934" s="84">
        <v>0.163746456145026</v>
      </c>
      <c r="S934" s="84">
        <v>0.1247601482889025</v>
      </c>
      <c r="T934" s="84">
        <v>0.1124313326551373</v>
      </c>
      <c r="U934" s="84">
        <v>0.14838842622857629</v>
      </c>
      <c r="V934" s="84">
        <v>0.12008090331416919</v>
      </c>
      <c r="W934" s="84">
        <v>0.1120068054767885</v>
      </c>
      <c r="X934" s="84">
        <v>0.1287537970546391</v>
      </c>
      <c r="Y934" s="84">
        <v>0.1122525615578563</v>
      </c>
      <c r="Z934" s="84">
        <v>0.1048008480993488</v>
      </c>
      <c r="AA934" s="84">
        <v>0.15292669124057451</v>
      </c>
      <c r="AB934" s="84">
        <v>0.1213271680051919</v>
      </c>
      <c r="AC934" s="84">
        <v>0.103896591891181</v>
      </c>
      <c r="AD934" s="84">
        <v>0.15453197938098709</v>
      </c>
      <c r="AE934" s="84">
        <v>0.1457964222438132</v>
      </c>
      <c r="AF934" s="84">
        <v>0.1190589228253416</v>
      </c>
      <c r="AG934" s="84">
        <v>0.32379649210100758</v>
      </c>
      <c r="AH934" s="84">
        <v>0.31172491544532133</v>
      </c>
      <c r="AI934" s="84">
        <v>0.165852191564544</v>
      </c>
      <c r="AJ934" s="84">
        <v>0.50523242293480775</v>
      </c>
      <c r="AK934" s="84">
        <v>0.51167839989472985</v>
      </c>
    </row>
    <row r="935" spans="1:37">
      <c r="A935" s="84">
        <v>8</v>
      </c>
      <c r="B935" s="84">
        <v>0.61254396248534571</v>
      </c>
      <c r="C935" s="84">
        <v>0.59267553322227395</v>
      </c>
      <c r="D935" s="84">
        <v>0.54666586998087963</v>
      </c>
      <c r="E935" s="84">
        <v>0.63984526112185691</v>
      </c>
      <c r="F935" s="84">
        <v>0.59871837701582276</v>
      </c>
      <c r="G935" s="84">
        <v>0.55651006711409401</v>
      </c>
      <c r="H935" s="84">
        <v>0.1881816379139401</v>
      </c>
      <c r="I935" s="84">
        <v>0.54121754198200966</v>
      </c>
      <c r="J935" s="84">
        <v>0.5122934025406366</v>
      </c>
      <c r="K935" s="84">
        <v>0.1566164619574279</v>
      </c>
      <c r="L935" s="84">
        <v>0.48518552918775831</v>
      </c>
      <c r="M935" s="84">
        <v>0.42108581877798101</v>
      </c>
      <c r="N935" s="84">
        <v>0.1227339751929916</v>
      </c>
      <c r="O935" s="84">
        <v>0.2025425203358128</v>
      </c>
      <c r="P935" s="84">
        <v>0.25526984392886071</v>
      </c>
      <c r="Q935" s="84">
        <v>0.21638605643822631</v>
      </c>
      <c r="R935" s="84">
        <v>0.17935052149260139</v>
      </c>
      <c r="S935" s="84">
        <v>0.14739469811285599</v>
      </c>
      <c r="T935" s="84">
        <v>0.19877924720244139</v>
      </c>
      <c r="U935" s="84">
        <v>0.15898303157775059</v>
      </c>
      <c r="V935" s="84">
        <v>0.12801197623863289</v>
      </c>
      <c r="W935" s="84">
        <v>0.16454670663533991</v>
      </c>
      <c r="X935" s="84">
        <v>0.13761679547814051</v>
      </c>
      <c r="Y935" s="84">
        <v>0.1210101389410439</v>
      </c>
      <c r="Z935" s="84">
        <v>0.13702105103740719</v>
      </c>
      <c r="AA935" s="84">
        <v>0.15675043208271519</v>
      </c>
      <c r="AB935" s="84">
        <v>0.14191611908818039</v>
      </c>
      <c r="AC935" s="84">
        <v>0.1363619283808665</v>
      </c>
      <c r="AD935" s="84">
        <v>0.1619506943061732</v>
      </c>
      <c r="AE935" s="84">
        <v>0.15311196205063721</v>
      </c>
      <c r="AF935" s="84">
        <v>0.1446431397373002</v>
      </c>
      <c r="AG935" s="84">
        <v>0.39490815607247998</v>
      </c>
      <c r="AH935" s="84">
        <v>0.33362860363987762</v>
      </c>
      <c r="AI935" s="84">
        <v>0.19351928426434101</v>
      </c>
      <c r="AJ935" s="84">
        <v>0.58649647295935503</v>
      </c>
      <c r="AK935" s="84">
        <v>0.54799657872228424</v>
      </c>
    </row>
    <row r="936" spans="1:37">
      <c r="A936" s="84">
        <v>9</v>
      </c>
      <c r="B936" s="84">
        <v>0.58186791715513864</v>
      </c>
      <c r="C936" s="84">
        <v>0.56670398995002336</v>
      </c>
      <c r="D936" s="84">
        <v>0.51959847036328866</v>
      </c>
      <c r="E936" s="84">
        <v>0.59439071566731139</v>
      </c>
      <c r="F936" s="84">
        <v>0.58158957694293445</v>
      </c>
      <c r="G936" s="84">
        <v>0.52899328859060402</v>
      </c>
      <c r="H936" s="84">
        <v>0.18084473527662101</v>
      </c>
      <c r="I936" s="84">
        <v>0.50640878628035579</v>
      </c>
      <c r="J936" s="84">
        <v>0.51864499385329876</v>
      </c>
      <c r="K936" s="84">
        <v>0.14355582726615909</v>
      </c>
      <c r="L936" s="84">
        <v>0.44097431848790231</v>
      </c>
      <c r="M936" s="84">
        <v>0.42083359606532572</v>
      </c>
      <c r="N936" s="84">
        <v>0.30137045710816202</v>
      </c>
      <c r="O936" s="84">
        <v>0.23689590673800509</v>
      </c>
      <c r="P936" s="84">
        <v>0.26861546193148511</v>
      </c>
      <c r="Q936" s="84">
        <v>0.58445972650383371</v>
      </c>
      <c r="R936" s="84">
        <v>0.25959894295041192</v>
      </c>
      <c r="S936" s="84">
        <v>0.33253227519141548</v>
      </c>
      <c r="T936" s="84">
        <v>0.5863275686673447</v>
      </c>
      <c r="U936" s="84">
        <v>0.26054486541795752</v>
      </c>
      <c r="V936" s="84">
        <v>0.35863419916867068</v>
      </c>
      <c r="W936" s="84">
        <v>0.52872073239893047</v>
      </c>
      <c r="X936" s="84">
        <v>0.32124684379846441</v>
      </c>
      <c r="Y936" s="84">
        <v>0.33152727857947539</v>
      </c>
      <c r="Z936" s="84">
        <v>0.51506890807208838</v>
      </c>
      <c r="AA936" s="84">
        <v>0.2354124286872333</v>
      </c>
      <c r="AB936" s="84">
        <v>0.30474568021416398</v>
      </c>
      <c r="AC936" s="84">
        <v>0.45387592529966558</v>
      </c>
      <c r="AD936" s="84">
        <v>0.25398405639993221</v>
      </c>
      <c r="AE936" s="84">
        <v>0.31260597054733191</v>
      </c>
      <c r="AF936" s="84">
        <v>0.14722793690984859</v>
      </c>
      <c r="AG936" s="84">
        <v>0.3978314052328234</v>
      </c>
      <c r="AH936" s="84">
        <v>0.33560154614269622</v>
      </c>
      <c r="AI936" s="84">
        <v>0.19697767085181569</v>
      </c>
      <c r="AJ936" s="84">
        <v>0.56458489444717175</v>
      </c>
      <c r="AK936" s="84">
        <v>0.5356273439042043</v>
      </c>
    </row>
    <row r="937" spans="1:37">
      <c r="A937" s="84">
        <v>10</v>
      </c>
      <c r="B937" s="84">
        <v>0.54747948417350512</v>
      </c>
      <c r="C937" s="84">
        <v>0.51276729387989184</v>
      </c>
      <c r="D937" s="84">
        <v>0.52031548757170176</v>
      </c>
      <c r="E937" s="84">
        <v>0.53036750483558992</v>
      </c>
      <c r="F937" s="84">
        <v>0.51981656391411302</v>
      </c>
      <c r="G937" s="84">
        <v>0.52006711409395978</v>
      </c>
      <c r="H937" s="84">
        <v>0.2201070791195717</v>
      </c>
      <c r="I937" s="84">
        <v>0.50243355502892251</v>
      </c>
      <c r="J937" s="84">
        <v>0.52800163912033882</v>
      </c>
      <c r="K937" s="84">
        <v>0.17606847107208359</v>
      </c>
      <c r="L937" s="84">
        <v>0.44540937166210021</v>
      </c>
      <c r="M937" s="84">
        <v>0.43312945330727037</v>
      </c>
      <c r="N937" s="84">
        <v>0.447610373839882</v>
      </c>
      <c r="O937" s="84">
        <v>0.29847970768628468</v>
      </c>
      <c r="P937" s="84">
        <v>0.35957785409163262</v>
      </c>
      <c r="Q937" s="84">
        <v>0.70294838352699385</v>
      </c>
      <c r="R937" s="84">
        <v>0.32171911201912751</v>
      </c>
      <c r="S937" s="84">
        <v>0.4074591553493917</v>
      </c>
      <c r="T937" s="84">
        <v>0.67043743641912501</v>
      </c>
      <c r="U937" s="84">
        <v>0.31801580308671801</v>
      </c>
      <c r="V937" s="84">
        <v>0.46423850551830681</v>
      </c>
      <c r="W937" s="84">
        <v>0.62821032163979595</v>
      </c>
      <c r="X937" s="84">
        <v>0.43779238922854102</v>
      </c>
      <c r="Y937" s="84">
        <v>0.43943457968993083</v>
      </c>
      <c r="Z937" s="84">
        <v>0.69055732242919887</v>
      </c>
      <c r="AA937" s="84">
        <v>0.34486318655266812</v>
      </c>
      <c r="AB937" s="84">
        <v>0.4170519996755091</v>
      </c>
      <c r="AC937" s="84">
        <v>0.69409686995077591</v>
      </c>
      <c r="AD937" s="84">
        <v>0.39929795063531032</v>
      </c>
      <c r="AE937" s="84">
        <v>0.42296774685184119</v>
      </c>
      <c r="AF937" s="84">
        <v>0.22593237326581209</v>
      </c>
      <c r="AG937" s="84">
        <v>0.39096902599825839</v>
      </c>
      <c r="AH937" s="84">
        <v>0.36330326944757613</v>
      </c>
      <c r="AI937" s="84">
        <v>0.19554920682655441</v>
      </c>
      <c r="AJ937" s="84">
        <v>0.51184723908942931</v>
      </c>
      <c r="AK937" s="84">
        <v>0.53687742614645706</v>
      </c>
    </row>
    <row r="938" spans="1:37">
      <c r="A938" s="84">
        <v>11</v>
      </c>
      <c r="B938" s="84">
        <v>0.52676826885502137</v>
      </c>
      <c r="C938" s="84">
        <v>0.49873009804189311</v>
      </c>
      <c r="D938" s="84">
        <v>0.51302581261950286</v>
      </c>
      <c r="E938" s="84">
        <v>0.50986460348162477</v>
      </c>
      <c r="F938" s="84">
        <v>0.50393294256992738</v>
      </c>
      <c r="G938" s="84">
        <v>0.52100671140939603</v>
      </c>
      <c r="H938" s="84">
        <v>0.30114349923987038</v>
      </c>
      <c r="I938" s="84">
        <v>0.5305659608082971</v>
      </c>
      <c r="J938" s="84">
        <v>0.53476301051768882</v>
      </c>
      <c r="K938" s="84">
        <v>0.27366197965875622</v>
      </c>
      <c r="L938" s="84">
        <v>0.48256164956113889</v>
      </c>
      <c r="M938" s="84">
        <v>0.43666057128444419</v>
      </c>
      <c r="N938" s="84">
        <v>0.63032353196287616</v>
      </c>
      <c r="O938" s="84">
        <v>0.38431423724389918</v>
      </c>
      <c r="P938" s="84">
        <v>0.45246670575425102</v>
      </c>
      <c r="Q938" s="84">
        <v>0.81060785708639638</v>
      </c>
      <c r="R938" s="84">
        <v>0.39912504718971381</v>
      </c>
      <c r="S938" s="84">
        <v>0.49376851282624479</v>
      </c>
      <c r="T938" s="84">
        <v>0.73505595116988798</v>
      </c>
      <c r="U938" s="84">
        <v>0.41755961686041537</v>
      </c>
      <c r="V938" s="84">
        <v>0.56969947922472963</v>
      </c>
      <c r="W938" s="84">
        <v>0.7600664344162682</v>
      </c>
      <c r="X938" s="84">
        <v>0.57287781494725742</v>
      </c>
      <c r="Y938" s="84">
        <v>0.5637573091572341</v>
      </c>
      <c r="Z938" s="84">
        <v>0.86475844313190975</v>
      </c>
      <c r="AA938" s="84">
        <v>0.50788455361649398</v>
      </c>
      <c r="AB938" s="84">
        <v>0.57462480733349564</v>
      </c>
      <c r="AC938" s="84">
        <v>0.90425731785217744</v>
      </c>
      <c r="AD938" s="84">
        <v>0.59141759400603222</v>
      </c>
      <c r="AE938" s="84">
        <v>0.55451410718027838</v>
      </c>
      <c r="AF938" s="84">
        <v>0.45893337553410352</v>
      </c>
      <c r="AG938" s="84">
        <v>0.47080897292366392</v>
      </c>
      <c r="AH938" s="84">
        <v>0.50487196005798041</v>
      </c>
      <c r="AI938" s="84">
        <v>0.20735283061423951</v>
      </c>
      <c r="AJ938" s="84">
        <v>0.50355287977054852</v>
      </c>
      <c r="AK938" s="84">
        <v>0.52490295414171984</v>
      </c>
    </row>
    <row r="939" spans="1:37">
      <c r="A939" s="84">
        <v>12</v>
      </c>
      <c r="B939" s="84">
        <v>0.53145760062524416</v>
      </c>
      <c r="C939" s="84">
        <v>0.50651336810770964</v>
      </c>
      <c r="D939" s="84">
        <v>0.51840344168260044</v>
      </c>
      <c r="E939" s="84">
        <v>0.50328820116054163</v>
      </c>
      <c r="F939" s="84">
        <v>0.50450997661493613</v>
      </c>
      <c r="G939" s="84">
        <v>0.52496644295302008</v>
      </c>
      <c r="H939" s="84">
        <v>0.39877057307158431</v>
      </c>
      <c r="I939" s="84">
        <v>0.55981958565858891</v>
      </c>
      <c r="J939" s="84">
        <v>0.53093839639393536</v>
      </c>
      <c r="K939" s="84">
        <v>0.42566553659756567</v>
      </c>
      <c r="L939" s="84">
        <v>0.5355500859146427</v>
      </c>
      <c r="M939" s="84">
        <v>0.44712781385963818</v>
      </c>
      <c r="N939" s="84">
        <v>0.76207823748807357</v>
      </c>
      <c r="O939" s="84">
        <v>0.44914959328374437</v>
      </c>
      <c r="P939" s="84">
        <v>0.50886450568165964</v>
      </c>
      <c r="Q939" s="84">
        <v>0.8833689036439808</v>
      </c>
      <c r="R939" s="84">
        <v>0.45136313502550091</v>
      </c>
      <c r="S939" s="84">
        <v>0.60267516160882273</v>
      </c>
      <c r="T939" s="84">
        <v>0.77448626653102737</v>
      </c>
      <c r="U939" s="84">
        <v>0.52445072904527745</v>
      </c>
      <c r="V939" s="84">
        <v>0.64528355974582341</v>
      </c>
      <c r="W939" s="84">
        <v>0.77740419671068606</v>
      </c>
      <c r="X939" s="84">
        <v>0.65425334204893537</v>
      </c>
      <c r="Y939" s="84">
        <v>0.64106002896840297</v>
      </c>
      <c r="Z939" s="84">
        <v>0.94994699379070136</v>
      </c>
      <c r="AA939" s="84">
        <v>0.65792049678041031</v>
      </c>
      <c r="AB939" s="84">
        <v>0.71845542305508248</v>
      </c>
      <c r="AC939" s="84">
        <v>0.98444369293202549</v>
      </c>
      <c r="AD939" s="84">
        <v>0.73412092652817396</v>
      </c>
      <c r="AE939" s="84">
        <v>0.69057552723323989</v>
      </c>
      <c r="AF939" s="84">
        <v>0.67616183995357915</v>
      </c>
      <c r="AG939" s="84">
        <v>0.62889248248123752</v>
      </c>
      <c r="AH939" s="84">
        <v>0.71400386535674021</v>
      </c>
      <c r="AI939" s="84">
        <v>0.34967295692053241</v>
      </c>
      <c r="AJ939" s="84">
        <v>0.54078705976589736</v>
      </c>
      <c r="AK939" s="84">
        <v>0.56780051319165736</v>
      </c>
    </row>
    <row r="940" spans="1:37">
      <c r="A940" s="84">
        <v>13</v>
      </c>
      <c r="B940" s="84">
        <v>0.52442360296991009</v>
      </c>
      <c r="C940" s="84">
        <v>0.49370510964852399</v>
      </c>
      <c r="D940" s="84">
        <v>0.51607313575525815</v>
      </c>
      <c r="E940" s="84">
        <v>0.48452611218568659</v>
      </c>
      <c r="F940" s="84">
        <v>0.48868709569654079</v>
      </c>
      <c r="G940" s="84">
        <v>0.5205369127516779</v>
      </c>
      <c r="H940" s="84">
        <v>0.53797342851477281</v>
      </c>
      <c r="I940" s="84">
        <v>0.61266977550136337</v>
      </c>
      <c r="J940" s="84">
        <v>0.54063652506488191</v>
      </c>
      <c r="K940" s="84">
        <v>0.59623186794864669</v>
      </c>
      <c r="L940" s="84">
        <v>0.6096921004969118</v>
      </c>
      <c r="M940" s="84">
        <v>0.48212371524055753</v>
      </c>
      <c r="N940" s="84">
        <v>0.83324659554167757</v>
      </c>
      <c r="O940" s="84">
        <v>0.51610552873113236</v>
      </c>
      <c r="P940" s="84">
        <v>0.56272161264204168</v>
      </c>
      <c r="Q940" s="84">
        <v>0.87218401707374926</v>
      </c>
      <c r="R940" s="84">
        <v>0.53515726203430225</v>
      </c>
      <c r="S940" s="84">
        <v>0.67467724808584351</v>
      </c>
      <c r="T940" s="84">
        <v>0.81643947100712089</v>
      </c>
      <c r="U940" s="84">
        <v>0.60694795782053834</v>
      </c>
      <c r="V940" s="84">
        <v>0.70127884569444676</v>
      </c>
      <c r="W940" s="84">
        <v>0.81333549380215509</v>
      </c>
      <c r="X940" s="84">
        <v>0.72599684700272993</v>
      </c>
      <c r="Y940" s="84">
        <v>0.69101711281583611</v>
      </c>
      <c r="Z940" s="84">
        <v>1</v>
      </c>
      <c r="AA940" s="84">
        <v>0.77907954910447985</v>
      </c>
      <c r="AB940" s="84">
        <v>0.8122982071874747</v>
      </c>
      <c r="AC940" s="84">
        <v>1</v>
      </c>
      <c r="AD940" s="84">
        <v>0.83753309292567246</v>
      </c>
      <c r="AE940" s="84">
        <v>0.79211674382275044</v>
      </c>
      <c r="AF940" s="84">
        <v>0.83536424539747844</v>
      </c>
      <c r="AG940" s="84">
        <v>0.77026578761869213</v>
      </c>
      <c r="AH940" s="84">
        <v>0.83535996134643242</v>
      </c>
      <c r="AI940" s="84">
        <v>0.55958198631681833</v>
      </c>
      <c r="AJ940" s="84">
        <v>0.55337071393504011</v>
      </c>
      <c r="AK940" s="84">
        <v>0.6708994012763998</v>
      </c>
    </row>
    <row r="941" spans="1:37">
      <c r="A941" s="84">
        <v>14</v>
      </c>
      <c r="B941" s="84">
        <v>0.5363423212192262</v>
      </c>
      <c r="C941" s="84">
        <v>0.49793811617554701</v>
      </c>
      <c r="D941" s="84">
        <v>0.53358030592734229</v>
      </c>
      <c r="E941" s="84">
        <v>0.48684719535783361</v>
      </c>
      <c r="F941" s="84">
        <v>0.49093449145078499</v>
      </c>
      <c r="G941" s="84">
        <v>0.53617449664429528</v>
      </c>
      <c r="H941" s="84">
        <v>0.70692048383898465</v>
      </c>
      <c r="I941" s="84">
        <v>0.67984099074994275</v>
      </c>
      <c r="J941" s="84">
        <v>0.5433000956153532</v>
      </c>
      <c r="K941" s="84">
        <v>0.73539709887178351</v>
      </c>
      <c r="L941" s="84">
        <v>0.68086193284725771</v>
      </c>
      <c r="M941" s="84">
        <v>0.54227883220884043</v>
      </c>
      <c r="N941" s="84">
        <v>0.88268713678549748</v>
      </c>
      <c r="O941" s="84">
        <v>0.60386489190482406</v>
      </c>
      <c r="P941" s="84">
        <v>0.65463327470195731</v>
      </c>
      <c r="Q941" s="84">
        <v>0.83926171844122999</v>
      </c>
      <c r="R941" s="84">
        <v>0.63131324346931372</v>
      </c>
      <c r="S941" s="84">
        <v>0.73552040835335963</v>
      </c>
      <c r="T941" s="84">
        <v>0.87055951169888079</v>
      </c>
      <c r="U941" s="84">
        <v>0.68718557257766533</v>
      </c>
      <c r="V941" s="84">
        <v>0.77226035578347219</v>
      </c>
      <c r="W941" s="84">
        <v>0.85311512598233807</v>
      </c>
      <c r="X941" s="84">
        <v>0.79459376321759512</v>
      </c>
      <c r="Y941" s="84">
        <v>0.74526581191996133</v>
      </c>
      <c r="Z941" s="84">
        <v>0.99246554596395586</v>
      </c>
      <c r="AA941" s="84">
        <v>0.85551612853887204</v>
      </c>
      <c r="AB941" s="84">
        <v>0.89277196398150405</v>
      </c>
      <c r="AC941" s="84">
        <v>0.99597940855972633</v>
      </c>
      <c r="AD941" s="84">
        <v>0.9253113869162185</v>
      </c>
      <c r="AE941" s="84">
        <v>0.87916023699300827</v>
      </c>
      <c r="AF941" s="84">
        <v>0.96138629529988917</v>
      </c>
      <c r="AG941" s="84">
        <v>0.9168843554339261</v>
      </c>
      <c r="AH941" s="84">
        <v>0.9516025124818811</v>
      </c>
      <c r="AI941" s="84">
        <v>0.83850838282835871</v>
      </c>
      <c r="AJ941" s="84">
        <v>0.58621224257771121</v>
      </c>
      <c r="AK941" s="84">
        <v>0.84972695572077117</v>
      </c>
    </row>
    <row r="942" spans="1:37">
      <c r="A942" s="84">
        <v>15</v>
      </c>
      <c r="B942" s="84">
        <v>0.53048065650644771</v>
      </c>
      <c r="C942" s="84">
        <v>0.49610836496709187</v>
      </c>
      <c r="D942" s="84">
        <v>0.52664913957934989</v>
      </c>
      <c r="E942" s="84">
        <v>0.48510638297872338</v>
      </c>
      <c r="F942" s="84">
        <v>0.49060041910893809</v>
      </c>
      <c r="G942" s="84">
        <v>0.53154362416107392</v>
      </c>
      <c r="H942" s="84">
        <v>0.81723841628660188</v>
      </c>
      <c r="I942" s="84">
        <v>0.73345564814106989</v>
      </c>
      <c r="J942" s="84">
        <v>0.56986750443928424</v>
      </c>
      <c r="K942" s="84">
        <v>0.80725837825821145</v>
      </c>
      <c r="L942" s="84">
        <v>0.74576231830214113</v>
      </c>
      <c r="M942" s="84">
        <v>0.62273787754587306</v>
      </c>
      <c r="N942" s="84">
        <v>0.90914216324052388</v>
      </c>
      <c r="O942" s="84">
        <v>0.69819261385880194</v>
      </c>
      <c r="P942" s="84">
        <v>0.7368847195465843</v>
      </c>
      <c r="Q942" s="84">
        <v>0.91123231365109481</v>
      </c>
      <c r="R942" s="84">
        <v>0.72174724078967822</v>
      </c>
      <c r="S942" s="84">
        <v>0.8011326589541532</v>
      </c>
      <c r="T942" s="84">
        <v>0.92573753814852466</v>
      </c>
      <c r="U942" s="84">
        <v>0.77843702924707947</v>
      </c>
      <c r="V942" s="84">
        <v>0.83406857670685286</v>
      </c>
      <c r="W942" s="84">
        <v>0.9375759539820141</v>
      </c>
      <c r="X942" s="84">
        <v>0.84992502018687255</v>
      </c>
      <c r="Y942" s="84">
        <v>0.80318920658762938</v>
      </c>
      <c r="Z942" s="84">
        <v>0.97834317734363141</v>
      </c>
      <c r="AA942" s="84">
        <v>0.88860678178675756</v>
      </c>
      <c r="AB942" s="84">
        <v>0.95768637949217172</v>
      </c>
      <c r="AC942" s="84">
        <v>0.99150790966820712</v>
      </c>
      <c r="AD942" s="84">
        <v>0.95118839553697165</v>
      </c>
      <c r="AE942" s="84">
        <v>0.92941647139509598</v>
      </c>
      <c r="AF942" s="84">
        <v>1</v>
      </c>
      <c r="AG942" s="84">
        <v>1</v>
      </c>
      <c r="AH942" s="84">
        <v>1</v>
      </c>
      <c r="AI942" s="84">
        <v>1</v>
      </c>
      <c r="AJ942" s="84">
        <v>0.60187075269372869</v>
      </c>
      <c r="AK942" s="84">
        <v>0.94223304164747679</v>
      </c>
    </row>
    <row r="943" spans="1:37">
      <c r="A943" s="84">
        <v>16</v>
      </c>
      <c r="B943" s="84">
        <v>0.53692848769050405</v>
      </c>
      <c r="C943" s="84">
        <v>0.51366851462435492</v>
      </c>
      <c r="D943" s="84">
        <v>0.52897944550669229</v>
      </c>
      <c r="E943" s="84">
        <v>0.50212765957446814</v>
      </c>
      <c r="F943" s="84">
        <v>0.5083366234397303</v>
      </c>
      <c r="G943" s="84">
        <v>0.53449664429530197</v>
      </c>
      <c r="H943" s="84">
        <v>0.90746248925903894</v>
      </c>
      <c r="I943" s="84">
        <v>0.82213388374996821</v>
      </c>
      <c r="J943" s="84">
        <v>0.68767927878705093</v>
      </c>
      <c r="K943" s="84">
        <v>0.84816317456788748</v>
      </c>
      <c r="L943" s="84">
        <v>0.82573259647982189</v>
      </c>
      <c r="M943" s="84">
        <v>0.78447569203606782</v>
      </c>
      <c r="N943" s="84">
        <v>0.93637782982045281</v>
      </c>
      <c r="O943" s="84">
        <v>0.77975336030275333</v>
      </c>
      <c r="P943" s="84">
        <v>0.81316134796325779</v>
      </c>
      <c r="Q943" s="84">
        <v>0.96533870840249802</v>
      </c>
      <c r="R943" s="84">
        <v>0.80721428941543971</v>
      </c>
      <c r="S943" s="84">
        <v>0.86262784329067232</v>
      </c>
      <c r="T943" s="84">
        <v>0.94978636826042717</v>
      </c>
      <c r="U943" s="84">
        <v>0.84587016456811537</v>
      </c>
      <c r="V943" s="84">
        <v>0.88246723256517645</v>
      </c>
      <c r="W943" s="84">
        <v>0.97618083124037902</v>
      </c>
      <c r="X943" s="84">
        <v>0.88545391625331626</v>
      </c>
      <c r="Y943" s="84">
        <v>0.86132718201813219</v>
      </c>
      <c r="Z943" s="84">
        <v>0.96509162501893053</v>
      </c>
      <c r="AA943" s="84">
        <v>0.9127345865006653</v>
      </c>
      <c r="AB943" s="84">
        <v>0.95281901516995227</v>
      </c>
      <c r="AC943" s="84">
        <v>0.98970427986322462</v>
      </c>
      <c r="AD943" s="84">
        <v>0.967198365817865</v>
      </c>
      <c r="AE943" s="84">
        <v>0.95227753329142129</v>
      </c>
      <c r="AF943" s="84">
        <v>0.94308171124123019</v>
      </c>
      <c r="AG943" s="84">
        <v>0.98040801094663532</v>
      </c>
      <c r="AH943" s="84">
        <v>0.9684329199549041</v>
      </c>
      <c r="AI943" s="84">
        <v>0.97361100669122624</v>
      </c>
      <c r="AJ943" s="84">
        <v>0.61373091134596003</v>
      </c>
      <c r="AK943" s="84">
        <v>0.9346667543917363</v>
      </c>
    </row>
    <row r="944" spans="1:37">
      <c r="A944" s="84">
        <v>17</v>
      </c>
      <c r="B944" s="84">
        <v>0.59378663540445487</v>
      </c>
      <c r="C944" s="84">
        <v>0.57358603927137675</v>
      </c>
      <c r="D944" s="84">
        <v>0.58831261950286806</v>
      </c>
      <c r="E944" s="84">
        <v>0.56150870406189557</v>
      </c>
      <c r="F944" s="84">
        <v>0.56810520241746887</v>
      </c>
      <c r="G944" s="84">
        <v>0.59422818791946308</v>
      </c>
      <c r="H944" s="84">
        <v>1</v>
      </c>
      <c r="I944" s="84">
        <v>1</v>
      </c>
      <c r="J944" s="84">
        <v>0.9164048627236715</v>
      </c>
      <c r="K944" s="84">
        <v>1</v>
      </c>
      <c r="L944" s="84">
        <v>0.98119165931361185</v>
      </c>
      <c r="M944" s="84">
        <v>1</v>
      </c>
      <c r="N944" s="84">
        <v>1</v>
      </c>
      <c r="O944" s="84">
        <v>1</v>
      </c>
      <c r="P944" s="84">
        <v>1</v>
      </c>
      <c r="Q944" s="84">
        <v>0.99106789977076915</v>
      </c>
      <c r="R944" s="84">
        <v>1</v>
      </c>
      <c r="S944" s="84">
        <v>1</v>
      </c>
      <c r="T944" s="84">
        <v>0.98575788402848419</v>
      </c>
      <c r="U944" s="84">
        <v>1</v>
      </c>
      <c r="V944" s="84">
        <v>1</v>
      </c>
      <c r="W944" s="84">
        <v>0.99153366280482846</v>
      </c>
      <c r="X944" s="84">
        <v>1</v>
      </c>
      <c r="Y944" s="84">
        <v>1</v>
      </c>
      <c r="Z944" s="84">
        <v>0.95168862638194751</v>
      </c>
      <c r="AA944" s="84">
        <v>1</v>
      </c>
      <c r="AB944" s="84">
        <v>1</v>
      </c>
      <c r="AC944" s="84">
        <v>0.98350430240859732</v>
      </c>
      <c r="AD944" s="84">
        <v>1</v>
      </c>
      <c r="AE944" s="84">
        <v>1</v>
      </c>
      <c r="AF944" s="84">
        <v>0.77121907474811424</v>
      </c>
      <c r="AG944" s="84">
        <v>0.85790106563834634</v>
      </c>
      <c r="AH944" s="84">
        <v>0.82964245450152996</v>
      </c>
      <c r="AI944" s="84">
        <v>0.79963912487782873</v>
      </c>
      <c r="AJ944" s="84">
        <v>0.64892380041859365</v>
      </c>
      <c r="AK944" s="84">
        <v>0.8844660832949538</v>
      </c>
    </row>
    <row r="945" spans="1:37">
      <c r="A945" s="84">
        <v>18</v>
      </c>
      <c r="B945" s="84">
        <v>0.68815943728018747</v>
      </c>
      <c r="C945" s="84">
        <v>0.66930660622115423</v>
      </c>
      <c r="D945" s="84">
        <v>0.68839627151051619</v>
      </c>
      <c r="E945" s="84">
        <v>0.65435203094777561</v>
      </c>
      <c r="F945" s="84">
        <v>0.66040027940595869</v>
      </c>
      <c r="G945" s="84">
        <v>0.68758389261744979</v>
      </c>
      <c r="H945" s="84">
        <v>0.85874809967611865</v>
      </c>
      <c r="I945" s="84">
        <v>0.99434294014219093</v>
      </c>
      <c r="J945" s="84">
        <v>0.94836770932932668</v>
      </c>
      <c r="K945" s="84">
        <v>0.89662646584782979</v>
      </c>
      <c r="L945" s="84">
        <v>1</v>
      </c>
      <c r="M945" s="84">
        <v>0.99445110032158412</v>
      </c>
      <c r="N945" s="84">
        <v>0.98221875271055603</v>
      </c>
      <c r="O945" s="84">
        <v>0.95344512592979269</v>
      </c>
      <c r="P945" s="84">
        <v>0.90551972527012348</v>
      </c>
      <c r="Q945" s="84">
        <v>1</v>
      </c>
      <c r="R945" s="84">
        <v>0.96764451155870401</v>
      </c>
      <c r="S945" s="84">
        <v>0.96158646770617928</v>
      </c>
      <c r="T945" s="84">
        <v>1</v>
      </c>
      <c r="U945" s="84">
        <v>0.98894352386095563</v>
      </c>
      <c r="V945" s="84">
        <v>0.96620534790017698</v>
      </c>
      <c r="W945" s="84">
        <v>1</v>
      </c>
      <c r="X945" s="84">
        <v>0.94199638558849508</v>
      </c>
      <c r="Y945" s="84">
        <v>0.93833485328040356</v>
      </c>
      <c r="Z945" s="84">
        <v>0.95346812055126462</v>
      </c>
      <c r="AA945" s="84">
        <v>0.90994325568590262</v>
      </c>
      <c r="AB945" s="84">
        <v>0.87481138963251415</v>
      </c>
      <c r="AC945" s="84">
        <v>0.98327884868297444</v>
      </c>
      <c r="AD945" s="84">
        <v>0.89806272722579894</v>
      </c>
      <c r="AE945" s="84">
        <v>0.87426415957021186</v>
      </c>
      <c r="AF945" s="84">
        <v>0.7408345202299943</v>
      </c>
      <c r="AG945" s="84">
        <v>0.89183978106729689</v>
      </c>
      <c r="AH945" s="84">
        <v>0.93779191496215186</v>
      </c>
      <c r="AI945" s="84">
        <v>0.76310051875798812</v>
      </c>
      <c r="AJ945" s="84">
        <v>0.74065269631275665</v>
      </c>
      <c r="AK945" s="84">
        <v>0.95243108099217055</v>
      </c>
    </row>
    <row r="946" spans="1:37">
      <c r="A946" s="84">
        <v>19</v>
      </c>
      <c r="B946" s="84">
        <v>0.79073856975380996</v>
      </c>
      <c r="C946" s="84">
        <v>0.77707075948330018</v>
      </c>
      <c r="D946" s="84">
        <v>0.7942160611854685</v>
      </c>
      <c r="E946" s="84">
        <v>0.76092843326885884</v>
      </c>
      <c r="F946" s="84">
        <v>0.7667263947520272</v>
      </c>
      <c r="G946" s="84">
        <v>0.78771812080536929</v>
      </c>
      <c r="H946" s="84">
        <v>0.67618481062859415</v>
      </c>
      <c r="I946" s="84">
        <v>0.95512575491170415</v>
      </c>
      <c r="J946" s="84">
        <v>0.85343532304330016</v>
      </c>
      <c r="K946" s="84">
        <v>0.69699327516256326</v>
      </c>
      <c r="L946" s="84">
        <v>0.94318023498815773</v>
      </c>
      <c r="M946" s="84">
        <v>0.92849486096222988</v>
      </c>
      <c r="N946" s="84">
        <v>0.86204354237141134</v>
      </c>
      <c r="O946" s="84">
        <v>0.80377571882204535</v>
      </c>
      <c r="P946" s="84">
        <v>0.78750314096658036</v>
      </c>
      <c r="Q946" s="84">
        <v>0.97838115563987049</v>
      </c>
      <c r="R946" s="84">
        <v>0.84244927568415862</v>
      </c>
      <c r="S946" s="84">
        <v>0.83986288865291814</v>
      </c>
      <c r="T946" s="84">
        <v>0.93078331637843326</v>
      </c>
      <c r="U946" s="84">
        <v>0.83660432595287471</v>
      </c>
      <c r="V946" s="84">
        <v>0.83468968482744343</v>
      </c>
      <c r="W946" s="84">
        <v>0.91975208620270577</v>
      </c>
      <c r="X946" s="84">
        <v>0.78810832980864098</v>
      </c>
      <c r="Y946" s="84">
        <v>0.78271015503460117</v>
      </c>
      <c r="Z946" s="84">
        <v>0.919127669241254</v>
      </c>
      <c r="AA946" s="84">
        <v>0.76704241293342112</v>
      </c>
      <c r="AB946" s="84">
        <v>0.73174332765474182</v>
      </c>
      <c r="AC946" s="84">
        <v>0.96024499304850996</v>
      </c>
      <c r="AD946" s="84">
        <v>0.76705530113640541</v>
      </c>
      <c r="AE946" s="84">
        <v>0.74256539216246575</v>
      </c>
      <c r="AF946" s="84">
        <v>0.60779659228780925</v>
      </c>
      <c r="AG946" s="84">
        <v>0.8361114566488369</v>
      </c>
      <c r="AH946" s="84">
        <v>0.84385569334836508</v>
      </c>
      <c r="AI946" s="84">
        <v>0.57529509059469219</v>
      </c>
      <c r="AJ946" s="84">
        <v>0.82121908994599602</v>
      </c>
      <c r="AK946" s="84">
        <v>0.91604710836239212</v>
      </c>
    </row>
    <row r="947" spans="1:37">
      <c r="A947" s="84">
        <v>20</v>
      </c>
      <c r="B947" s="84">
        <v>0.87299726455646731</v>
      </c>
      <c r="C947" s="84">
        <v>0.86817598383264594</v>
      </c>
      <c r="D947" s="84">
        <v>0.87290869980879537</v>
      </c>
      <c r="E947" s="84">
        <v>0.84970986460348152</v>
      </c>
      <c r="F947" s="84">
        <v>0.85552889725756986</v>
      </c>
      <c r="G947" s="84">
        <v>0.86221476510067108</v>
      </c>
      <c r="H947" s="84">
        <v>0.31727146539758078</v>
      </c>
      <c r="I947" s="84">
        <v>0.88087047371505778</v>
      </c>
      <c r="J947" s="84">
        <v>0.93334243955743756</v>
      </c>
      <c r="K947" s="84">
        <v>0.26627021619518698</v>
      </c>
      <c r="L947" s="84">
        <v>0.79034505178098724</v>
      </c>
      <c r="M947" s="84">
        <v>0.75313701998865001</v>
      </c>
      <c r="N947" s="84">
        <v>0.37375314424494749</v>
      </c>
      <c r="O947" s="84">
        <v>0.37436382617773722</v>
      </c>
      <c r="P947" s="84">
        <v>0.4581902448557949</v>
      </c>
      <c r="Q947" s="84">
        <v>0.55327642083629758</v>
      </c>
      <c r="R947" s="84">
        <v>0.33054266320238651</v>
      </c>
      <c r="S947" s="84">
        <v>0.35947018387078739</v>
      </c>
      <c r="T947" s="84">
        <v>0.43336724313326552</v>
      </c>
      <c r="U947" s="84">
        <v>0.31624648267629252</v>
      </c>
      <c r="V947" s="84">
        <v>0.32958545014412888</v>
      </c>
      <c r="W947" s="84">
        <v>0.43494288260552538</v>
      </c>
      <c r="X947" s="84">
        <v>0.31927301623921772</v>
      </c>
      <c r="Y947" s="84">
        <v>0.31717719006491069</v>
      </c>
      <c r="Z947" s="84">
        <v>0.52699530516431925</v>
      </c>
      <c r="AA947" s="84">
        <v>0.34302779094844071</v>
      </c>
      <c r="AB947" s="84">
        <v>0.32666504421189257</v>
      </c>
      <c r="AC947" s="84">
        <v>0.66568970052230114</v>
      </c>
      <c r="AD947" s="84">
        <v>0.37613474628142451</v>
      </c>
      <c r="AE947" s="84">
        <v>0.36661522927739992</v>
      </c>
      <c r="AF947" s="84">
        <v>0.52993617133512694</v>
      </c>
      <c r="AG947" s="84">
        <v>0.79630551063565125</v>
      </c>
      <c r="AH947" s="84">
        <v>0.79851827991625046</v>
      </c>
      <c r="AI947" s="84">
        <v>0.48973761371325469</v>
      </c>
      <c r="AJ947" s="84">
        <v>0.8937495155163947</v>
      </c>
      <c r="AK947" s="84">
        <v>0.9414435160207909</v>
      </c>
    </row>
    <row r="948" spans="1:37">
      <c r="A948" s="84">
        <v>21</v>
      </c>
      <c r="B948" s="84">
        <v>0.97811645173896045</v>
      </c>
      <c r="C948" s="84">
        <v>0.97949040063358583</v>
      </c>
      <c r="D948" s="84">
        <v>0.97705544933078392</v>
      </c>
      <c r="E948" s="84">
        <v>0.95802707930367503</v>
      </c>
      <c r="F948" s="84">
        <v>0.96270537856470351</v>
      </c>
      <c r="G948" s="84">
        <v>0.96389261744966448</v>
      </c>
      <c r="H948" s="84">
        <v>0.33716703020688737</v>
      </c>
      <c r="I948" s="84">
        <v>0.9466401651249905</v>
      </c>
      <c r="J948" s="84">
        <v>1</v>
      </c>
      <c r="K948" s="84">
        <v>0.28477741343855939</v>
      </c>
      <c r="L948" s="84">
        <v>0.86128268239446437</v>
      </c>
      <c r="M948" s="84">
        <v>0.81770603442840029</v>
      </c>
      <c r="N948" s="84">
        <v>0.3571428571428571</v>
      </c>
      <c r="O948" s="84">
        <v>0.3985601809561094</v>
      </c>
      <c r="P948" s="84">
        <v>0.49322947203841749</v>
      </c>
      <c r="Q948" s="84">
        <v>0.4950992016441389</v>
      </c>
      <c r="R948" s="84">
        <v>0.34075784829709899</v>
      </c>
      <c r="S948" s="84">
        <v>0.34929860839434412</v>
      </c>
      <c r="T948" s="84">
        <v>0.41196337741607308</v>
      </c>
      <c r="U948" s="84">
        <v>0.31925219566267782</v>
      </c>
      <c r="V948" s="84">
        <v>0.32921915561147302</v>
      </c>
      <c r="W948" s="84">
        <v>0.40512841286559181</v>
      </c>
      <c r="X948" s="84">
        <v>0.31988182668768672</v>
      </c>
      <c r="Y948" s="84">
        <v>0.31708331098117071</v>
      </c>
      <c r="Z948" s="84">
        <v>0.47190670907163412</v>
      </c>
      <c r="AA948" s="84">
        <v>0.34314250317370493</v>
      </c>
      <c r="AB948" s="84">
        <v>0.31899083313052651</v>
      </c>
      <c r="AC948" s="84">
        <v>0.56525006575733661</v>
      </c>
      <c r="AD948" s="84">
        <v>0.36875290369682079</v>
      </c>
      <c r="AE948" s="84">
        <v>0.35615629345983107</v>
      </c>
      <c r="AF948" s="84">
        <v>0.2643350741151026</v>
      </c>
      <c r="AG948" s="84">
        <v>0.70017000456109824</v>
      </c>
      <c r="AH948" s="84">
        <v>0.6543726848123691</v>
      </c>
      <c r="AI948" s="84">
        <v>0.37440793925268778</v>
      </c>
      <c r="AJ948" s="84">
        <v>0.98131831218831556</v>
      </c>
      <c r="AK948" s="84">
        <v>0.97697216922165941</v>
      </c>
    </row>
    <row r="949" spans="1:37">
      <c r="A949" s="84">
        <v>22</v>
      </c>
      <c r="B949" s="84">
        <v>1</v>
      </c>
      <c r="C949" s="84">
        <v>1</v>
      </c>
      <c r="D949" s="84">
        <v>1</v>
      </c>
      <c r="E949" s="84">
        <v>1</v>
      </c>
      <c r="F949" s="84">
        <v>1</v>
      </c>
      <c r="G949" s="84">
        <v>1</v>
      </c>
      <c r="H949" s="84">
        <v>0.29995373124462948</v>
      </c>
      <c r="I949" s="84">
        <v>0.87811839054098817</v>
      </c>
      <c r="J949" s="84">
        <v>0.94768474252151347</v>
      </c>
      <c r="K949" s="84">
        <v>0.25443227921969652</v>
      </c>
      <c r="L949" s="84">
        <v>0.78063901917986356</v>
      </c>
      <c r="M949" s="84">
        <v>0.75792925152910029</v>
      </c>
      <c r="N949" s="84">
        <v>0.28580102350594161</v>
      </c>
      <c r="O949" s="84">
        <v>0.35452825264256821</v>
      </c>
      <c r="P949" s="84">
        <v>0.45629170505625832</v>
      </c>
      <c r="Q949" s="84">
        <v>0.409177140147024</v>
      </c>
      <c r="R949" s="84">
        <v>0.2954039069381833</v>
      </c>
      <c r="S949" s="84">
        <v>0.29698764880120709</v>
      </c>
      <c r="T949" s="84">
        <v>0.33884028484231937</v>
      </c>
      <c r="U949" s="84">
        <v>0.27626978938691987</v>
      </c>
      <c r="V949" s="84">
        <v>0.281234571833543</v>
      </c>
      <c r="W949" s="84">
        <v>0.3305112209349429</v>
      </c>
      <c r="X949" s="84">
        <v>0.26389689955268442</v>
      </c>
      <c r="Y949" s="84">
        <v>0.26747492087334368</v>
      </c>
      <c r="Z949" s="84">
        <v>0.37645767075571712</v>
      </c>
      <c r="AA949" s="84">
        <v>0.28803475015677332</v>
      </c>
      <c r="AB949" s="84">
        <v>0.27361077309969989</v>
      </c>
      <c r="AC949" s="84">
        <v>0.44282869274414749</v>
      </c>
      <c r="AD949" s="84">
        <v>0.3048236395949942</v>
      </c>
      <c r="AE949" s="84">
        <v>0.30683355241850968</v>
      </c>
      <c r="AF949" s="84">
        <v>0.27124545022946672</v>
      </c>
      <c r="AG949" s="84">
        <v>0.71829000290251688</v>
      </c>
      <c r="AH949" s="84">
        <v>0.67164599774520861</v>
      </c>
      <c r="AI949" s="84">
        <v>0.38094880084204202</v>
      </c>
      <c r="AJ949" s="84">
        <v>1</v>
      </c>
      <c r="AK949" s="84">
        <v>1</v>
      </c>
    </row>
    <row r="950" spans="1:37">
      <c r="A950" s="84">
        <v>23</v>
      </c>
      <c r="B950" s="84">
        <v>0.8927315357561546</v>
      </c>
      <c r="C950" s="84">
        <v>0.86462572029385276</v>
      </c>
      <c r="D950" s="84">
        <v>0.90374043977055452</v>
      </c>
      <c r="E950" s="84">
        <v>0.88181818181818172</v>
      </c>
      <c r="F950" s="84">
        <v>0.87608953138761525</v>
      </c>
      <c r="G950" s="84">
        <v>0.90825503355704706</v>
      </c>
      <c r="H950" s="84">
        <v>0.24588538568312521</v>
      </c>
      <c r="I950" s="84">
        <v>0.73600387330224504</v>
      </c>
      <c r="J950" s="84">
        <v>0.79811501161043585</v>
      </c>
      <c r="K950" s="84">
        <v>0.208247651864614</v>
      </c>
      <c r="L950" s="84">
        <v>0.63918172107927362</v>
      </c>
      <c r="M950" s="84">
        <v>0.6285389999369444</v>
      </c>
      <c r="N950" s="84">
        <v>0.19416254662156299</v>
      </c>
      <c r="O950" s="84">
        <v>0.27904650050023921</v>
      </c>
      <c r="P950" s="84">
        <v>0.38199737554792418</v>
      </c>
      <c r="Q950" s="84">
        <v>0.30112244091376178</v>
      </c>
      <c r="R950" s="84">
        <v>0.2267919137186975</v>
      </c>
      <c r="S950" s="84">
        <v>0.22763091711842609</v>
      </c>
      <c r="T950" s="84">
        <v>0.23405900305188199</v>
      </c>
      <c r="U950" s="84">
        <v>0.20702469942870139</v>
      </c>
      <c r="V950" s="84">
        <v>0.2122915704479941</v>
      </c>
      <c r="W950" s="84">
        <v>0.2456453050311917</v>
      </c>
      <c r="X950" s="84">
        <v>0.19329411312338979</v>
      </c>
      <c r="Y950" s="84">
        <v>0.19490638914221339</v>
      </c>
      <c r="Z950" s="84">
        <v>0.27979706194154169</v>
      </c>
      <c r="AA950" s="84">
        <v>0.2205686667380431</v>
      </c>
      <c r="AB950" s="84">
        <v>0.21095156972499399</v>
      </c>
      <c r="AC950" s="84">
        <v>0.31702551384661631</v>
      </c>
      <c r="AD950" s="84">
        <v>0.23295944779982741</v>
      </c>
      <c r="AE950" s="84">
        <v>0.23851707911832501</v>
      </c>
      <c r="AF950" s="84">
        <v>0.23817059661338821</v>
      </c>
      <c r="AG950" s="84">
        <v>0.62242401625409483</v>
      </c>
      <c r="AH950" s="84">
        <v>0.60706232887743594</v>
      </c>
      <c r="AI950" s="84">
        <v>0.33756860386437121</v>
      </c>
      <c r="AJ950" s="84">
        <v>0.86310431255006304</v>
      </c>
      <c r="AK950" s="84">
        <v>0.9080860582933088</v>
      </c>
    </row>
    <row r="951" spans="1:37">
      <c r="A951" s="84">
        <v>24</v>
      </c>
      <c r="B951" s="84">
        <v>0.72977725674091432</v>
      </c>
      <c r="C951" s="84">
        <v>0.71240134363820096</v>
      </c>
      <c r="D951" s="84">
        <v>0.72621892925430231</v>
      </c>
      <c r="E951" s="84">
        <v>0.74042553191489358</v>
      </c>
      <c r="F951" s="84">
        <v>0.72700215628511555</v>
      </c>
      <c r="G951" s="84">
        <v>0.7422147651006713</v>
      </c>
      <c r="H951" s="84">
        <v>0.18302597660122941</v>
      </c>
      <c r="I951" s="84">
        <v>0.65300817980276726</v>
      </c>
      <c r="J951" s="84">
        <v>0.61938259800573692</v>
      </c>
      <c r="K951" s="84">
        <v>0.1525593286277997</v>
      </c>
      <c r="L951" s="84">
        <v>0.47415594668648131</v>
      </c>
      <c r="M951" s="84">
        <v>0.47852954158521982</v>
      </c>
      <c r="N951" s="84">
        <v>0.1270274958799549</v>
      </c>
      <c r="O951" s="84">
        <v>0.20414111096611429</v>
      </c>
      <c r="P951" s="84">
        <v>0.29067202724963009</v>
      </c>
      <c r="Q951" s="84">
        <v>0.20152557110109881</v>
      </c>
      <c r="R951" s="84">
        <v>0.1639093069218982</v>
      </c>
      <c r="S951" s="84">
        <v>0.1631364220644945</v>
      </c>
      <c r="T951" s="84">
        <v>0.1492573753814852</v>
      </c>
      <c r="U951" s="84">
        <v>0.14970298155359121</v>
      </c>
      <c r="V951" s="84">
        <v>0.1464541096653979</v>
      </c>
      <c r="W951" s="84">
        <v>0.16385805719841201</v>
      </c>
      <c r="X951" s="84">
        <v>0.13274631189038849</v>
      </c>
      <c r="Y951" s="84">
        <v>0.132677967920176</v>
      </c>
      <c r="Z951" s="84">
        <v>0.18271997576859</v>
      </c>
      <c r="AA951" s="84">
        <v>0.15856288524188991</v>
      </c>
      <c r="AB951" s="84">
        <v>0.14993104567210189</v>
      </c>
      <c r="AC951" s="84">
        <v>0.22812159470935259</v>
      </c>
      <c r="AD951" s="84">
        <v>0.16532082623540781</v>
      </c>
      <c r="AE951" s="84">
        <v>0.18203120534948841</v>
      </c>
      <c r="AF951" s="84">
        <v>0.19412354275465529</v>
      </c>
      <c r="AG951" s="84">
        <v>0.51063565120039811</v>
      </c>
      <c r="AH951" s="84">
        <v>0.48691415686906098</v>
      </c>
      <c r="AI951" s="84">
        <v>0.27155852943387709</v>
      </c>
      <c r="AJ951" s="84">
        <v>0.71750083977158208</v>
      </c>
      <c r="AK951" s="84">
        <v>0.73840384235804979</v>
      </c>
    </row>
    <row r="953" spans="1:37">
      <c r="A953" s="129"/>
      <c r="B953" s="122"/>
      <c r="E953" s="122"/>
      <c r="H953" s="122"/>
      <c r="K953" s="122"/>
    </row>
    <row r="954" spans="1:37">
      <c r="B954" s="122"/>
      <c r="E954" s="122"/>
      <c r="H954" s="122"/>
      <c r="K954" s="122"/>
    </row>
    <row r="955" spans="1:37">
      <c r="B955" s="130"/>
      <c r="C955" s="130"/>
      <c r="D955" s="130"/>
      <c r="E955" s="130"/>
      <c r="F955" s="130"/>
      <c r="G955" s="130"/>
      <c r="H955" s="130"/>
      <c r="I955" s="130"/>
      <c r="J955" s="130"/>
      <c r="K955" s="130"/>
      <c r="L955" s="130"/>
      <c r="M955" s="130"/>
    </row>
    <row r="961" spans="1:50">
      <c r="A961" s="84" t="s">
        <v>80</v>
      </c>
      <c r="B961" s="83"/>
      <c r="C961" s="83"/>
      <c r="D961" s="83">
        <v>2015</v>
      </c>
      <c r="E961" s="83"/>
      <c r="F961" s="84" t="s">
        <v>1</v>
      </c>
      <c r="G961" s="158">
        <v>16855.446999999938</v>
      </c>
      <c r="H961" s="83" t="s">
        <v>2</v>
      </c>
      <c r="I961" s="83"/>
      <c r="J961" s="83"/>
      <c r="K961" s="83" t="s">
        <v>3</v>
      </c>
      <c r="L961" s="83" t="s">
        <v>4</v>
      </c>
      <c r="M961" s="83"/>
      <c r="N961" s="83"/>
      <c r="O961" s="83"/>
      <c r="P961" s="83"/>
      <c r="Q961" s="83"/>
      <c r="R961" s="83"/>
      <c r="S961" s="83"/>
      <c r="T961" s="104"/>
      <c r="U961" s="83"/>
      <c r="V961" s="83"/>
      <c r="W961" s="83"/>
      <c r="X961" s="83"/>
      <c r="Y961" s="83"/>
      <c r="Z961" s="83"/>
      <c r="AA961" s="83"/>
      <c r="AB961" s="83"/>
      <c r="AC961" s="83"/>
      <c r="AD961" s="83"/>
      <c r="AE961" s="83"/>
      <c r="AF961" s="83"/>
      <c r="AG961" s="83"/>
      <c r="AH961" s="83"/>
      <c r="AI961" s="83"/>
      <c r="AJ961" s="83"/>
      <c r="AK961" s="83"/>
    </row>
    <row r="962" spans="1:50">
      <c r="A962" s="83">
        <v>25</v>
      </c>
      <c r="B962" s="84" t="s">
        <v>72</v>
      </c>
      <c r="C962" s="83"/>
      <c r="D962" s="83"/>
      <c r="E962" s="83"/>
      <c r="F962" s="83" t="s">
        <v>9</v>
      </c>
      <c r="G962" s="83">
        <v>0</v>
      </c>
      <c r="H962" s="83" t="s">
        <v>2</v>
      </c>
      <c r="I962" s="83"/>
      <c r="J962" s="83"/>
      <c r="K962" s="83" t="s">
        <v>10</v>
      </c>
      <c r="L962" s="83" t="s">
        <v>4</v>
      </c>
      <c r="M962" s="83"/>
      <c r="N962" s="83" t="s">
        <v>11</v>
      </c>
      <c r="O962" s="83"/>
      <c r="P962" s="83"/>
      <c r="Q962" s="83"/>
      <c r="R962" s="83"/>
      <c r="S962" s="83"/>
      <c r="T962" s="83"/>
      <c r="U962" s="83"/>
      <c r="V962" s="83"/>
      <c r="W962" s="83"/>
      <c r="X962" s="83"/>
      <c r="Y962" s="83"/>
      <c r="Z962" s="83"/>
      <c r="AA962" s="83"/>
      <c r="AB962" s="83"/>
      <c r="AC962" s="83"/>
      <c r="AD962" s="83"/>
      <c r="AE962" s="83"/>
      <c r="AF962" s="83"/>
      <c r="AG962" s="83"/>
      <c r="AH962" s="83"/>
      <c r="AI962" s="83"/>
      <c r="AJ962" s="83"/>
      <c r="AK962" s="83"/>
    </row>
    <row r="963" spans="1:50">
      <c r="A963" s="84"/>
      <c r="B963" s="84">
        <v>1</v>
      </c>
      <c r="C963" s="84" t="s">
        <v>22</v>
      </c>
      <c r="D963" s="84" t="s">
        <v>23</v>
      </c>
      <c r="E963" s="84">
        <v>2</v>
      </c>
      <c r="F963" s="84" t="s">
        <v>24</v>
      </c>
      <c r="G963" s="84" t="s">
        <v>25</v>
      </c>
      <c r="H963" s="84">
        <v>3</v>
      </c>
      <c r="I963" s="84" t="s">
        <v>26</v>
      </c>
      <c r="J963" s="84" t="s">
        <v>27</v>
      </c>
      <c r="K963" s="84">
        <v>4</v>
      </c>
      <c r="L963" s="84" t="s">
        <v>28</v>
      </c>
      <c r="M963" s="84" t="s">
        <v>29</v>
      </c>
      <c r="N963" s="84">
        <v>5</v>
      </c>
      <c r="O963" s="84" t="s">
        <v>30</v>
      </c>
      <c r="P963" s="84" t="s">
        <v>30</v>
      </c>
      <c r="Q963" s="84">
        <v>6</v>
      </c>
      <c r="R963" s="84" t="s">
        <v>31</v>
      </c>
      <c r="S963" s="84" t="s">
        <v>32</v>
      </c>
      <c r="T963" s="84">
        <v>7</v>
      </c>
      <c r="U963" s="84" t="s">
        <v>33</v>
      </c>
      <c r="V963" s="84" t="s">
        <v>34</v>
      </c>
      <c r="W963" s="84">
        <v>8</v>
      </c>
      <c r="X963" s="84" t="s">
        <v>35</v>
      </c>
      <c r="Y963" s="84" t="s">
        <v>36</v>
      </c>
      <c r="Z963" s="84">
        <v>9</v>
      </c>
      <c r="AA963" s="84" t="s">
        <v>37</v>
      </c>
      <c r="AB963" s="84" t="s">
        <v>38</v>
      </c>
      <c r="AC963" s="84">
        <v>10</v>
      </c>
      <c r="AD963" s="84" t="s">
        <v>39</v>
      </c>
      <c r="AE963" s="84" t="s">
        <v>40</v>
      </c>
      <c r="AF963" s="84">
        <v>11</v>
      </c>
      <c r="AG963" s="84" t="s">
        <v>41</v>
      </c>
      <c r="AH963" s="84" t="s">
        <v>42</v>
      </c>
      <c r="AI963" s="84">
        <v>12</v>
      </c>
      <c r="AJ963" s="84" t="s">
        <v>43</v>
      </c>
      <c r="AK963" s="84" t="s">
        <v>44</v>
      </c>
    </row>
    <row r="964" spans="1:50">
      <c r="A964" s="83"/>
      <c r="B964" s="84">
        <v>31</v>
      </c>
      <c r="C964" s="83"/>
      <c r="D964" s="83"/>
      <c r="E964" s="84">
        <v>28</v>
      </c>
      <c r="F964" s="83"/>
      <c r="G964" s="83"/>
      <c r="H964" s="84">
        <v>31</v>
      </c>
      <c r="I964" s="83"/>
      <c r="J964" s="83"/>
      <c r="K964" s="84">
        <v>30</v>
      </c>
      <c r="L964" s="83"/>
      <c r="M964" s="83"/>
      <c r="N964" s="84">
        <v>31</v>
      </c>
      <c r="O964" s="83"/>
      <c r="P964" s="83"/>
      <c r="Q964" s="84">
        <v>30</v>
      </c>
      <c r="R964" s="83"/>
      <c r="S964" s="83"/>
      <c r="T964" s="84">
        <v>31</v>
      </c>
      <c r="U964" s="83"/>
      <c r="V964" s="83"/>
      <c r="W964" s="84">
        <v>31</v>
      </c>
      <c r="X964" s="83"/>
      <c r="Y964" s="83"/>
      <c r="Z964" s="84">
        <v>30</v>
      </c>
      <c r="AA964" s="83"/>
      <c r="AB964" s="83"/>
      <c r="AC964" s="84">
        <v>31</v>
      </c>
      <c r="AD964" s="83"/>
      <c r="AE964" s="83"/>
      <c r="AF964" s="84">
        <v>30</v>
      </c>
      <c r="AG964" s="83"/>
      <c r="AH964" s="83"/>
      <c r="AI964" s="84">
        <v>31</v>
      </c>
      <c r="AJ964" s="83"/>
      <c r="AK964" s="83"/>
    </row>
    <row r="965" spans="1:50">
      <c r="A965" s="84" t="s">
        <v>47</v>
      </c>
      <c r="B965" s="84" t="s">
        <v>48</v>
      </c>
      <c r="C965" s="84" t="s">
        <v>49</v>
      </c>
      <c r="D965" s="84" t="s">
        <v>50</v>
      </c>
      <c r="E965" s="84" t="s">
        <v>48</v>
      </c>
      <c r="F965" s="84" t="s">
        <v>49</v>
      </c>
      <c r="G965" s="84" t="s">
        <v>50</v>
      </c>
      <c r="H965" s="84" t="s">
        <v>48</v>
      </c>
      <c r="I965" s="84" t="s">
        <v>49</v>
      </c>
      <c r="J965" s="84" t="s">
        <v>50</v>
      </c>
      <c r="K965" s="84" t="s">
        <v>48</v>
      </c>
      <c r="L965" s="84" t="s">
        <v>49</v>
      </c>
      <c r="M965" s="84" t="s">
        <v>50</v>
      </c>
      <c r="N965" s="84" t="s">
        <v>48</v>
      </c>
      <c r="O965" s="84" t="s">
        <v>49</v>
      </c>
      <c r="P965" s="84" t="s">
        <v>50</v>
      </c>
      <c r="Q965" s="84" t="s">
        <v>48</v>
      </c>
      <c r="R965" s="84" t="s">
        <v>49</v>
      </c>
      <c r="S965" s="84" t="s">
        <v>50</v>
      </c>
      <c r="T965" s="84" t="s">
        <v>48</v>
      </c>
      <c r="U965" s="84" t="s">
        <v>49</v>
      </c>
      <c r="V965" s="84" t="s">
        <v>50</v>
      </c>
      <c r="W965" s="84" t="s">
        <v>48</v>
      </c>
      <c r="X965" s="84" t="s">
        <v>49</v>
      </c>
      <c r="Y965" s="84" t="s">
        <v>50</v>
      </c>
      <c r="Z965" s="84" t="s">
        <v>48</v>
      </c>
      <c r="AA965" s="84" t="s">
        <v>49</v>
      </c>
      <c r="AB965" s="84" t="s">
        <v>50</v>
      </c>
      <c r="AC965" s="84" t="s">
        <v>48</v>
      </c>
      <c r="AD965" s="84" t="s">
        <v>49</v>
      </c>
      <c r="AE965" s="84" t="s">
        <v>50</v>
      </c>
      <c r="AF965" s="84" t="s">
        <v>48</v>
      </c>
      <c r="AG965" s="84" t="s">
        <v>49</v>
      </c>
      <c r="AH965" s="84" t="s">
        <v>50</v>
      </c>
      <c r="AI965" s="84" t="s">
        <v>48</v>
      </c>
      <c r="AJ965" s="84" t="s">
        <v>49</v>
      </c>
      <c r="AK965" s="84" t="s">
        <v>50</v>
      </c>
    </row>
    <row r="966" spans="1:50">
      <c r="A966" s="83"/>
      <c r="B966" s="162">
        <v>4.6688473406032327E-2</v>
      </c>
      <c r="C966" s="163">
        <v>1.0747703802185249</v>
      </c>
      <c r="D966" s="163">
        <v>1.0004271255629309</v>
      </c>
      <c r="E966" s="162">
        <v>4.2123549821914297E-2</v>
      </c>
      <c r="F966" s="163">
        <v>1.051752575901393</v>
      </c>
      <c r="G966" s="163">
        <v>0.9877074362960212</v>
      </c>
      <c r="H966" s="162">
        <v>4.9703375573975507E-2</v>
      </c>
      <c r="I966" s="163">
        <v>1.7258816575118541</v>
      </c>
      <c r="J966" s="163">
        <v>0.83679679730946688</v>
      </c>
      <c r="K966" s="162">
        <v>5.0649780888721622E-2</v>
      </c>
      <c r="L966" s="163">
        <v>1.910405175146306</v>
      </c>
      <c r="M966" s="163">
        <v>0.93922960273086276</v>
      </c>
      <c r="N966" s="162">
        <v>7.5431781853639773E-2</v>
      </c>
      <c r="O966" s="163">
        <v>2.0000000000000009</v>
      </c>
      <c r="P966" s="163">
        <v>0.90731843791933153</v>
      </c>
      <c r="Q966" s="162">
        <v>0.1171430114436216</v>
      </c>
      <c r="R966" s="163">
        <v>2.0000000000000009</v>
      </c>
      <c r="S966" s="163">
        <v>1.1999081120115309</v>
      </c>
      <c r="T966" s="162">
        <v>0.12786009654229019</v>
      </c>
      <c r="U966" s="163">
        <v>1.610314964289588</v>
      </c>
      <c r="V966" s="163">
        <v>1.24874036662346</v>
      </c>
      <c r="W966" s="162">
        <v>0.1457831682010102</v>
      </c>
      <c r="X966" s="163">
        <v>1.2860764195013421</v>
      </c>
      <c r="Y966" s="163">
        <v>1.007962693523291</v>
      </c>
      <c r="Z966" s="162">
        <v>0.1288335059031584</v>
      </c>
      <c r="AA966" s="163">
        <v>1.9552331265184439</v>
      </c>
      <c r="AB966" s="163">
        <v>1.165943943808297</v>
      </c>
      <c r="AC966" s="162">
        <v>0.10807861952885579</v>
      </c>
      <c r="AD966" s="163">
        <v>2.0000000000000009</v>
      </c>
      <c r="AE966" s="163">
        <v>0.91122086897663179</v>
      </c>
      <c r="AF966" s="162">
        <v>5.7280745889962362E-2</v>
      </c>
      <c r="AG966" s="163">
        <v>1.7932802956594831</v>
      </c>
      <c r="AH966" s="163">
        <v>1.0273864606894481</v>
      </c>
      <c r="AI966" s="162">
        <v>5.0423890946817873E-2</v>
      </c>
      <c r="AJ966" s="163">
        <v>1.5101050416659709</v>
      </c>
      <c r="AK966" s="163">
        <v>1.0288783865778239</v>
      </c>
      <c r="AM966" t="str">
        <f>A961</f>
        <v>RefgChg-Res-16pct-Inc-NTXV_eff-rDXGF-DMoMH85-CZ09</v>
      </c>
      <c r="AN966" s="159">
        <f>1/($B966*(1/$B964)*(1/(5/7+2/7*$D966))*$B976/SUM($B968:$B991))</f>
        <v>16085.468459703356</v>
      </c>
      <c r="AO966" s="159">
        <f>1/(B966*(1/B964)*(1/(5/7+2/7*D966)))</f>
        <v>664.05647583506141</v>
      </c>
      <c r="AP966" s="159"/>
      <c r="AR966" s="164">
        <f>CHOOSE(AV$3,C966,F966,I966,L966,O966,R966,U966,X966,AA966,AD966,AG966,AJ966)</f>
        <v>1.610314964289588</v>
      </c>
      <c r="AS966" s="160"/>
      <c r="AT966" s="160"/>
      <c r="AV966" s="115">
        <f>AN966/AR966</f>
        <v>9989.0200466463866</v>
      </c>
      <c r="AW966" s="161">
        <f>AO966/AR966</f>
        <v>412.37676514297237</v>
      </c>
      <c r="AX966" s="159"/>
    </row>
    <row r="967" spans="1:50">
      <c r="A967" s="84" t="s">
        <v>51</v>
      </c>
      <c r="B967" s="84" t="s">
        <v>52</v>
      </c>
      <c r="C967" s="84" t="s">
        <v>53</v>
      </c>
      <c r="D967" s="84" t="s">
        <v>54</v>
      </c>
      <c r="E967" s="84" t="s">
        <v>52</v>
      </c>
      <c r="F967" s="84" t="s">
        <v>53</v>
      </c>
      <c r="G967" s="84" t="s">
        <v>54</v>
      </c>
      <c r="H967" s="84" t="s">
        <v>52</v>
      </c>
      <c r="I967" s="84" t="s">
        <v>53</v>
      </c>
      <c r="J967" s="84" t="s">
        <v>54</v>
      </c>
      <c r="K967" s="84" t="s">
        <v>52</v>
      </c>
      <c r="L967" s="84" t="s">
        <v>53</v>
      </c>
      <c r="M967" s="84" t="s">
        <v>54</v>
      </c>
      <c r="N967" s="84" t="s">
        <v>52</v>
      </c>
      <c r="O967" s="84" t="s">
        <v>53</v>
      </c>
      <c r="P967" s="84" t="s">
        <v>54</v>
      </c>
      <c r="Q967" s="84" t="s">
        <v>52</v>
      </c>
      <c r="R967" s="84" t="s">
        <v>53</v>
      </c>
      <c r="S967" s="84" t="s">
        <v>54</v>
      </c>
      <c r="T967" s="84" t="s">
        <v>52</v>
      </c>
      <c r="U967" s="84" t="s">
        <v>53</v>
      </c>
      <c r="V967" s="84" t="s">
        <v>54</v>
      </c>
      <c r="W967" s="84" t="s">
        <v>52</v>
      </c>
      <c r="X967" s="84" t="s">
        <v>53</v>
      </c>
      <c r="Y967" s="84" t="s">
        <v>54</v>
      </c>
      <c r="Z967" s="84" t="s">
        <v>52</v>
      </c>
      <c r="AA967" s="84" t="s">
        <v>53</v>
      </c>
      <c r="AB967" s="84" t="s">
        <v>54</v>
      </c>
      <c r="AC967" s="84" t="s">
        <v>52</v>
      </c>
      <c r="AD967" s="84" t="s">
        <v>53</v>
      </c>
      <c r="AE967" s="84" t="s">
        <v>54</v>
      </c>
      <c r="AF967" s="84" t="s">
        <v>52</v>
      </c>
      <c r="AG967" s="84" t="s">
        <v>53</v>
      </c>
      <c r="AH967" s="84" t="s">
        <v>54</v>
      </c>
      <c r="AI967" s="84" t="s">
        <v>52</v>
      </c>
      <c r="AJ967" s="84" t="s">
        <v>53</v>
      </c>
      <c r="AK967" s="84" t="s">
        <v>54</v>
      </c>
    </row>
    <row r="968" spans="1:50">
      <c r="A968" s="84">
        <v>1</v>
      </c>
      <c r="B968" s="84">
        <v>0.62182979522825466</v>
      </c>
      <c r="C968" s="84">
        <v>0.53587242943685298</v>
      </c>
      <c r="D968" s="84">
        <v>0.61433143669985768</v>
      </c>
      <c r="E968" s="84">
        <v>0.58722313747025456</v>
      </c>
      <c r="F968" s="84">
        <v>0.55958052434456929</v>
      </c>
      <c r="G968" s="84">
        <v>0.59442907941525092</v>
      </c>
      <c r="H968" s="84">
        <v>0.48881124079994048</v>
      </c>
      <c r="I968" s="84">
        <v>0.56619776052476478</v>
      </c>
      <c r="J968" s="84">
        <v>0.51470288624787774</v>
      </c>
      <c r="K968" s="84">
        <v>0.1388837836182075</v>
      </c>
      <c r="L968" s="84">
        <v>0.39657317216289178</v>
      </c>
      <c r="M968" s="84">
        <v>0.41920940868997059</v>
      </c>
      <c r="N968" s="84">
        <v>0.1149136323088152</v>
      </c>
      <c r="O968" s="84">
        <v>0.22095125951469791</v>
      </c>
      <c r="P968" s="84">
        <v>0.2469678077533439</v>
      </c>
      <c r="Q968" s="84">
        <v>0.25562287012495272</v>
      </c>
      <c r="R968" s="84">
        <v>0.17418556980467231</v>
      </c>
      <c r="S968" s="84">
        <v>0.18668096259232789</v>
      </c>
      <c r="T968" s="84">
        <v>0.19210602369844351</v>
      </c>
      <c r="U968" s="84">
        <v>0.14644908833569231</v>
      </c>
      <c r="V968" s="84">
        <v>0.15881069726104871</v>
      </c>
      <c r="W968" s="84">
        <v>0.1331083763398174</v>
      </c>
      <c r="X968" s="84">
        <v>0.13364921980913899</v>
      </c>
      <c r="Y968" s="84">
        <v>0.14129312989874759</v>
      </c>
      <c r="Z968" s="84">
        <v>0.25995402980648041</v>
      </c>
      <c r="AA968" s="84">
        <v>0.16077719566024501</v>
      </c>
      <c r="AB968" s="84">
        <v>0.20182693091917461</v>
      </c>
      <c r="AC968" s="84">
        <v>0.19137200467562829</v>
      </c>
      <c r="AD968" s="84">
        <v>0.16680386730654709</v>
      </c>
      <c r="AE968" s="84">
        <v>0.2251724527875156</v>
      </c>
      <c r="AF968" s="84">
        <v>0.35408770979967519</v>
      </c>
      <c r="AG968" s="84">
        <v>0.48845722653121931</v>
      </c>
      <c r="AH968" s="84">
        <v>0.42974054588785487</v>
      </c>
      <c r="AI968" s="84">
        <v>0.38794968351894882</v>
      </c>
      <c r="AJ968" s="84">
        <v>0.60505791801979203</v>
      </c>
      <c r="AK968" s="84">
        <v>0.58881642668044165</v>
      </c>
    </row>
    <row r="969" spans="1:50">
      <c r="A969" s="84">
        <v>2</v>
      </c>
      <c r="B969" s="84">
        <v>0.55363516813826785</v>
      </c>
      <c r="C969" s="84">
        <v>0.45456521148569701</v>
      </c>
      <c r="D969" s="84">
        <v>0.53396159317211955</v>
      </c>
      <c r="E969" s="84">
        <v>0.51546769174446272</v>
      </c>
      <c r="F969" s="84">
        <v>0.47709363295880147</v>
      </c>
      <c r="G969" s="84">
        <v>0.52001843803503223</v>
      </c>
      <c r="H969" s="84">
        <v>0.33900825217455949</v>
      </c>
      <c r="I969" s="84">
        <v>0.46478079278448248</v>
      </c>
      <c r="J969" s="84">
        <v>0.44108658743633278</v>
      </c>
      <c r="K969" s="84">
        <v>0.1222814433621271</v>
      </c>
      <c r="L969" s="84">
        <v>0.36059147987325441</v>
      </c>
      <c r="M969" s="84">
        <v>0.36785364260045739</v>
      </c>
      <c r="N969" s="84">
        <v>8.6894817938528907E-2</v>
      </c>
      <c r="O969" s="84">
        <v>0.19053226236034601</v>
      </c>
      <c r="P969" s="84">
        <v>0.2148322375878485</v>
      </c>
      <c r="Q969" s="84">
        <v>0.19303294206739871</v>
      </c>
      <c r="R969" s="84">
        <v>0.14938420098595609</v>
      </c>
      <c r="S969" s="84">
        <v>0.14567945357795251</v>
      </c>
      <c r="T969" s="84">
        <v>0.12852483382189009</v>
      </c>
      <c r="U969" s="84">
        <v>0.1187774842757775</v>
      </c>
      <c r="V969" s="84">
        <v>0.1139694594812959</v>
      </c>
      <c r="W969" s="84">
        <v>8.5549821357681632E-2</v>
      </c>
      <c r="X969" s="84">
        <v>0.1011988622770409</v>
      </c>
      <c r="Y969" s="84">
        <v>0.1087835764692756</v>
      </c>
      <c r="Z969" s="84">
        <v>0.18747682953955661</v>
      </c>
      <c r="AA969" s="84">
        <v>0.13273379811063901</v>
      </c>
      <c r="AB969" s="84">
        <v>0.14555093385531359</v>
      </c>
      <c r="AC969" s="84">
        <v>0.12901811805961419</v>
      </c>
      <c r="AD969" s="84">
        <v>0.13966441307317759</v>
      </c>
      <c r="AE969" s="84">
        <v>0.17177428474499601</v>
      </c>
      <c r="AF969" s="84">
        <v>0.2277567226132467</v>
      </c>
      <c r="AG969" s="84">
        <v>0.37620976045027099</v>
      </c>
      <c r="AH969" s="84">
        <v>0.36166194523135042</v>
      </c>
      <c r="AI969" s="84">
        <v>0.27017065940229151</v>
      </c>
      <c r="AJ969" s="84">
        <v>0.49336435932186062</v>
      </c>
      <c r="AK969" s="84">
        <v>0.5126234906695939</v>
      </c>
    </row>
    <row r="970" spans="1:50">
      <c r="A970" s="84">
        <v>3</v>
      </c>
      <c r="B970" s="84">
        <v>0.52263761037009204</v>
      </c>
      <c r="C970" s="84">
        <v>0.42870337670804909</v>
      </c>
      <c r="D970" s="84">
        <v>0.48660502607871031</v>
      </c>
      <c r="E970" s="84">
        <v>0.48617975471352742</v>
      </c>
      <c r="F970" s="84">
        <v>0.44800000000000001</v>
      </c>
      <c r="G970" s="84">
        <v>0.48057421309100479</v>
      </c>
      <c r="H970" s="84">
        <v>0.2416920675042748</v>
      </c>
      <c r="I970" s="84">
        <v>0.40851205575627131</v>
      </c>
      <c r="J970" s="84">
        <v>0.40441426146010179</v>
      </c>
      <c r="K970" s="84">
        <v>0.1155424860626111</v>
      </c>
      <c r="L970" s="84">
        <v>0.34561671165356178</v>
      </c>
      <c r="M970" s="84">
        <v>0.35511270826527269</v>
      </c>
      <c r="N970" s="84">
        <v>7.7690373854513023E-2</v>
      </c>
      <c r="O970" s="84">
        <v>0.17914966987678199</v>
      </c>
      <c r="P970" s="84">
        <v>0.2060757197914305</v>
      </c>
      <c r="Q970" s="84">
        <v>0.14551306323362359</v>
      </c>
      <c r="R970" s="84">
        <v>0.1353317860712531</v>
      </c>
      <c r="S970" s="84">
        <v>0.1249305059169248</v>
      </c>
      <c r="T970" s="84">
        <v>9.1614714503942887E-2</v>
      </c>
      <c r="U970" s="84">
        <v>0.10597104169662661</v>
      </c>
      <c r="V970" s="84">
        <v>0.1014300719075705</v>
      </c>
      <c r="W970" s="84">
        <v>7.4910678840809847E-2</v>
      </c>
      <c r="X970" s="84">
        <v>8.7754857917541673E-2</v>
      </c>
      <c r="Y970" s="84">
        <v>9.2633399347298528E-2</v>
      </c>
      <c r="Z970" s="84">
        <v>0.1391710536071773</v>
      </c>
      <c r="AA970" s="84">
        <v>0.1173136421764779</v>
      </c>
      <c r="AB970" s="84">
        <v>0.1154391974553462</v>
      </c>
      <c r="AC970" s="84">
        <v>0.1022428404441847</v>
      </c>
      <c r="AD970" s="84">
        <v>0.1270711458296844</v>
      </c>
      <c r="AE970" s="84">
        <v>0.1432093181047156</v>
      </c>
      <c r="AF970" s="84">
        <v>0.14895024965409381</v>
      </c>
      <c r="AG970" s="84">
        <v>0.32072665705722192</v>
      </c>
      <c r="AH970" s="84">
        <v>0.32123746571338641</v>
      </c>
      <c r="AI970" s="84">
        <v>0.1670539219613813</v>
      </c>
      <c r="AJ970" s="84">
        <v>0.43631574909862691</v>
      </c>
      <c r="AK970" s="84">
        <v>0.46884483760573392</v>
      </c>
    </row>
    <row r="971" spans="1:50">
      <c r="A971" s="84">
        <v>4</v>
      </c>
      <c r="B971" s="84">
        <v>0.51474732293819259</v>
      </c>
      <c r="C971" s="84">
        <v>0.42696476596669458</v>
      </c>
      <c r="D971" s="84">
        <v>0.47629208155523939</v>
      </c>
      <c r="E971" s="84">
        <v>0.47647812557203012</v>
      </c>
      <c r="F971" s="84">
        <v>0.43886142322097388</v>
      </c>
      <c r="G971" s="84">
        <v>0.47240879757671539</v>
      </c>
      <c r="H971" s="84">
        <v>0.1684633112779719</v>
      </c>
      <c r="I971" s="84">
        <v>0.37353626976195958</v>
      </c>
      <c r="J971" s="84">
        <v>0.37623089983022062</v>
      </c>
      <c r="K971" s="84">
        <v>0.109967530478466</v>
      </c>
      <c r="L971" s="84">
        <v>0.33848139889684309</v>
      </c>
      <c r="M971" s="84">
        <v>0.33819013394315578</v>
      </c>
      <c r="N971" s="84">
        <v>7.3595004460303301E-2</v>
      </c>
      <c r="O971" s="84">
        <v>0.17237898986500691</v>
      </c>
      <c r="P971" s="84">
        <v>0.1916798911811381</v>
      </c>
      <c r="Q971" s="84">
        <v>0.10901173797803861</v>
      </c>
      <c r="R971" s="84">
        <v>0.12559928170899051</v>
      </c>
      <c r="S971" s="84">
        <v>0.1057699944404734</v>
      </c>
      <c r="T971" s="84">
        <v>8.0178357623549815E-2</v>
      </c>
      <c r="U971" s="84">
        <v>0.10024901416126129</v>
      </c>
      <c r="V971" s="84">
        <v>9.1540761089116934E-2</v>
      </c>
      <c r="W971" s="84">
        <v>7.2171496625645093E-2</v>
      </c>
      <c r="X971" s="84">
        <v>8.423270156038172E-2</v>
      </c>
      <c r="Y971" s="84">
        <v>8.571587961284205E-2</v>
      </c>
      <c r="Z971" s="84">
        <v>0.1013939349002744</v>
      </c>
      <c r="AA971" s="84">
        <v>0.1067860236788911</v>
      </c>
      <c r="AB971" s="84">
        <v>0.1012152352989153</v>
      </c>
      <c r="AC971" s="84">
        <v>8.4234365867913497E-2</v>
      </c>
      <c r="AD971" s="84">
        <v>0.1197674011279644</v>
      </c>
      <c r="AE971" s="84">
        <v>0.12642768291303849</v>
      </c>
      <c r="AF971" s="84">
        <v>0.1123744209829754</v>
      </c>
      <c r="AG971" s="84">
        <v>0.29860205459079769</v>
      </c>
      <c r="AH971" s="84">
        <v>0.30725302396690513</v>
      </c>
      <c r="AI971" s="84">
        <v>0.14838554602996551</v>
      </c>
      <c r="AJ971" s="84">
        <v>0.4275193699337716</v>
      </c>
      <c r="AK971" s="84">
        <v>0.44863433847743273</v>
      </c>
    </row>
    <row r="972" spans="1:50">
      <c r="A972" s="84">
        <v>5</v>
      </c>
      <c r="B972" s="84">
        <v>0.51230509111403333</v>
      </c>
      <c r="C972" s="84">
        <v>0.43620113553014039</v>
      </c>
      <c r="D972" s="84">
        <v>0.47380275011853962</v>
      </c>
      <c r="E972" s="84">
        <v>0.4772103239978035</v>
      </c>
      <c r="F972" s="84">
        <v>0.44029962546816481</v>
      </c>
      <c r="G972" s="84">
        <v>0.46483603318846312</v>
      </c>
      <c r="H972" s="84">
        <v>0.14712660768716079</v>
      </c>
      <c r="I972" s="84">
        <v>0.38883337176826299</v>
      </c>
      <c r="J972" s="84">
        <v>0.39463497453310697</v>
      </c>
      <c r="K972" s="84">
        <v>0.12007596642774</v>
      </c>
      <c r="L972" s="84">
        <v>0.37627039079920188</v>
      </c>
      <c r="M972" s="84">
        <v>0.36628552760535771</v>
      </c>
      <c r="N972" s="84">
        <v>8.0326007623063828E-2</v>
      </c>
      <c r="O972" s="84">
        <v>0.19070047801281251</v>
      </c>
      <c r="P972" s="84">
        <v>0.20344026297891629</v>
      </c>
      <c r="Q972" s="84">
        <v>9.8106777735706183E-2</v>
      </c>
      <c r="R972" s="84">
        <v>0.133603821850277</v>
      </c>
      <c r="S972" s="84">
        <v>0.10650464617583991</v>
      </c>
      <c r="T972" s="84">
        <v>8.265554683951945E-2</v>
      </c>
      <c r="U972" s="84">
        <v>0.11068641623965909</v>
      </c>
      <c r="V972" s="84">
        <v>9.4982629070049257E-2</v>
      </c>
      <c r="W972" s="84">
        <v>7.987296546248511E-2</v>
      </c>
      <c r="X972" s="84">
        <v>9.3250750950317665E-2</v>
      </c>
      <c r="Y972" s="84">
        <v>9.1196898273409391E-2</v>
      </c>
      <c r="Z972" s="84">
        <v>9.3608660191295337E-2</v>
      </c>
      <c r="AA972" s="84">
        <v>0.1166783548533476</v>
      </c>
      <c r="AB972" s="84">
        <v>0.1005953837370525</v>
      </c>
      <c r="AC972" s="84">
        <v>8.0398889538281712E-2</v>
      </c>
      <c r="AD972" s="84">
        <v>0.12898027813780791</v>
      </c>
      <c r="AE972" s="84">
        <v>0.13199140563157299</v>
      </c>
      <c r="AF972" s="84">
        <v>0.1076821271731938</v>
      </c>
      <c r="AG972" s="84">
        <v>0.29652000823666691</v>
      </c>
      <c r="AH972" s="84">
        <v>0.2956967489545394</v>
      </c>
      <c r="AI972" s="84">
        <v>0.14285714285714279</v>
      </c>
      <c r="AJ972" s="84">
        <v>0.43242897690950483</v>
      </c>
      <c r="AK972" s="84">
        <v>0.43778653063860018</v>
      </c>
    </row>
    <row r="973" spans="1:50">
      <c r="A973" s="84">
        <v>6</v>
      </c>
      <c r="B973" s="84">
        <v>0.54724779259815881</v>
      </c>
      <c r="C973" s="84">
        <v>0.48249164651870352</v>
      </c>
      <c r="D973" s="84">
        <v>0.51991465149359883</v>
      </c>
      <c r="E973" s="84">
        <v>0.51327109646714264</v>
      </c>
      <c r="F973" s="84">
        <v>0.48191760299625469</v>
      </c>
      <c r="G973" s="84">
        <v>0.5112603713947057</v>
      </c>
      <c r="H973" s="84">
        <v>0.171660099620846</v>
      </c>
      <c r="I973" s="84">
        <v>0.44666512926947988</v>
      </c>
      <c r="J973" s="84">
        <v>0.44889643463497447</v>
      </c>
      <c r="K973" s="84">
        <v>0.13986399558904619</v>
      </c>
      <c r="L973" s="84">
        <v>0.43771857763173327</v>
      </c>
      <c r="M973" s="84">
        <v>0.41633453119895458</v>
      </c>
      <c r="N973" s="84">
        <v>9.3869110372232584E-2</v>
      </c>
      <c r="O973" s="84">
        <v>0.2230399371994897</v>
      </c>
      <c r="P973" s="84">
        <v>0.23186352301065519</v>
      </c>
      <c r="Q973" s="84">
        <v>0.13767512305944721</v>
      </c>
      <c r="R973" s="84">
        <v>0.16255569296447511</v>
      </c>
      <c r="S973" s="84">
        <v>0.1288618854737511</v>
      </c>
      <c r="T973" s="84">
        <v>0.10957433631972251</v>
      </c>
      <c r="U973" s="84">
        <v>0.13225755178964729</v>
      </c>
      <c r="V973" s="84">
        <v>0.11130322372141881</v>
      </c>
      <c r="W973" s="84">
        <v>9.3846764589122667E-2</v>
      </c>
      <c r="X973" s="84">
        <v>0.1095722905978362</v>
      </c>
      <c r="Y973" s="84">
        <v>0.1039441019776297</v>
      </c>
      <c r="Z973" s="84">
        <v>0.1072143545636539</v>
      </c>
      <c r="AA973" s="84">
        <v>0.1366032754424322</v>
      </c>
      <c r="AB973" s="84">
        <v>0.1133839001712748</v>
      </c>
      <c r="AC973" s="84">
        <v>8.7777615429573352E-2</v>
      </c>
      <c r="AD973" s="84">
        <v>0.1485445055522471</v>
      </c>
      <c r="AE973" s="84">
        <v>0.149451543593803</v>
      </c>
      <c r="AF973" s="84">
        <v>0.11808939421283771</v>
      </c>
      <c r="AG973" s="84">
        <v>0.32939803692772313</v>
      </c>
      <c r="AH973" s="84">
        <v>0.32514951211835069</v>
      </c>
      <c r="AI973" s="84">
        <v>0.15671821168175629</v>
      </c>
      <c r="AJ973" s="84">
        <v>0.4726263840233208</v>
      </c>
      <c r="AK973" s="84">
        <v>0.47698069348485822</v>
      </c>
    </row>
    <row r="974" spans="1:50">
      <c r="A974" s="84">
        <v>7</v>
      </c>
      <c r="B974" s="84">
        <v>0.59778320495960924</v>
      </c>
      <c r="C974" s="84">
        <v>0.54597810437097594</v>
      </c>
      <c r="D974" s="84">
        <v>0.57165718349928873</v>
      </c>
      <c r="E974" s="84">
        <v>0.56672158154859975</v>
      </c>
      <c r="F974" s="84">
        <v>0.53992509363295893</v>
      </c>
      <c r="G974" s="84">
        <v>0.56473067298827873</v>
      </c>
      <c r="H974" s="84">
        <v>0.21150843803434691</v>
      </c>
      <c r="I974" s="84">
        <v>0.53660286468342422</v>
      </c>
      <c r="J974" s="84">
        <v>0.50342954159592523</v>
      </c>
      <c r="K974" s="84">
        <v>0.16614592905715861</v>
      </c>
      <c r="L974" s="84">
        <v>0.52132378828775972</v>
      </c>
      <c r="M974" s="84">
        <v>0.45566808232603728</v>
      </c>
      <c r="N974" s="84">
        <v>0.1107777147027816</v>
      </c>
      <c r="O974" s="84">
        <v>0.26648162944895359</v>
      </c>
      <c r="P974" s="84">
        <v>0.25855815007934713</v>
      </c>
      <c r="Q974" s="84">
        <v>0.27659977281332832</v>
      </c>
      <c r="R974" s="84">
        <v>0.2110064544545901</v>
      </c>
      <c r="S974" s="84">
        <v>0.18618457628464771</v>
      </c>
      <c r="T974" s="84">
        <v>0.20048718054580739</v>
      </c>
      <c r="U974" s="84">
        <v>0.17153972494909969</v>
      </c>
      <c r="V974" s="84">
        <v>0.13727074412216211</v>
      </c>
      <c r="W974" s="84">
        <v>0.12147677649861061</v>
      </c>
      <c r="X974" s="84">
        <v>0.13465270209202801</v>
      </c>
      <c r="Y974" s="84">
        <v>0.1161613344118714</v>
      </c>
      <c r="Z974" s="84">
        <v>0.17153555275450441</v>
      </c>
      <c r="AA974" s="84">
        <v>0.17224536941545321</v>
      </c>
      <c r="AB974" s="84">
        <v>0.14086942337492869</v>
      </c>
      <c r="AC974" s="84">
        <v>0.12017825832846291</v>
      </c>
      <c r="AD974" s="84">
        <v>0.18705993624548989</v>
      </c>
      <c r="AE974" s="84">
        <v>0.16704738211014361</v>
      </c>
      <c r="AF974" s="84">
        <v>0.13541478674126209</v>
      </c>
      <c r="AG974" s="84">
        <v>0.37783421419909852</v>
      </c>
      <c r="AH974" s="84">
        <v>0.36426997616799323</v>
      </c>
      <c r="AI974" s="84">
        <v>0.17947279865395399</v>
      </c>
      <c r="AJ974" s="84">
        <v>0.52926586033191003</v>
      </c>
      <c r="AK974" s="84">
        <v>0.52818492929553817</v>
      </c>
    </row>
    <row r="975" spans="1:50">
      <c r="A975" s="84">
        <v>8</v>
      </c>
      <c r="B975" s="84">
        <v>0.666917151981965</v>
      </c>
      <c r="C975" s="84">
        <v>0.62742115128630027</v>
      </c>
      <c r="D975" s="84">
        <v>0.59157183499288746</v>
      </c>
      <c r="E975" s="84">
        <v>0.6392092257001647</v>
      </c>
      <c r="F975" s="84">
        <v>0.62106367041198518</v>
      </c>
      <c r="G975" s="84">
        <v>0.57585934413275375</v>
      </c>
      <c r="H975" s="84">
        <v>0.21135975020444581</v>
      </c>
      <c r="I975" s="84">
        <v>0.55307863786609268</v>
      </c>
      <c r="J975" s="84">
        <v>0.51164685908319185</v>
      </c>
      <c r="K975" s="84">
        <v>0.16657477179440061</v>
      </c>
      <c r="L975" s="84">
        <v>0.50364980636075574</v>
      </c>
      <c r="M975" s="84">
        <v>0.44475661548513562</v>
      </c>
      <c r="N975" s="84">
        <v>0.1469872678614873</v>
      </c>
      <c r="O975" s="84">
        <v>0.27389713612851668</v>
      </c>
      <c r="P975" s="84">
        <v>0.26099523917479028</v>
      </c>
      <c r="Q975" s="84">
        <v>0.43127603180613411</v>
      </c>
      <c r="R975" s="84">
        <v>0.23769672533839309</v>
      </c>
      <c r="S975" s="84">
        <v>0.2475379239139068</v>
      </c>
      <c r="T975" s="84">
        <v>0.32686511704719051</v>
      </c>
      <c r="U975" s="84">
        <v>0.20496363182234459</v>
      </c>
      <c r="V975" s="84">
        <v>0.21077805607174591</v>
      </c>
      <c r="W975" s="84">
        <v>0.2187375942834458</v>
      </c>
      <c r="X975" s="84">
        <v>0.18406922034078521</v>
      </c>
      <c r="Y975" s="84">
        <v>0.1579872249030711</v>
      </c>
      <c r="Z975" s="84">
        <v>0.34922517980277312</v>
      </c>
      <c r="AA975" s="84">
        <v>0.20735943236665161</v>
      </c>
      <c r="AB975" s="84">
        <v>0.1950411875050975</v>
      </c>
      <c r="AC975" s="84">
        <v>0.20119812974868501</v>
      </c>
      <c r="AD975" s="84">
        <v>0.20584474725890631</v>
      </c>
      <c r="AE975" s="84">
        <v>0.19959289833766819</v>
      </c>
      <c r="AF975" s="84">
        <v>0.16441075618119469</v>
      </c>
      <c r="AG975" s="84">
        <v>0.44864666986981477</v>
      </c>
      <c r="AH975" s="84">
        <v>0.38549395206619008</v>
      </c>
      <c r="AI975" s="84">
        <v>0.21793125550837281</v>
      </c>
      <c r="AJ975" s="84">
        <v>0.60533919758610999</v>
      </c>
      <c r="AK975" s="84">
        <v>0.55549815974688455</v>
      </c>
    </row>
    <row r="976" spans="1:50">
      <c r="A976" s="84">
        <v>9</v>
      </c>
      <c r="B976" s="84">
        <v>0.63591959421378919</v>
      </c>
      <c r="C976" s="84">
        <v>0.5851783434299529</v>
      </c>
      <c r="D976" s="84">
        <v>0.55322427690848741</v>
      </c>
      <c r="E976" s="84">
        <v>0.61943986820428343</v>
      </c>
      <c r="F976" s="84">
        <v>0.59274906367041202</v>
      </c>
      <c r="G976" s="84">
        <v>0.53457131568549965</v>
      </c>
      <c r="H976" s="84">
        <v>0.1933685227864099</v>
      </c>
      <c r="I976" s="84">
        <v>0.5103646193660798</v>
      </c>
      <c r="J976" s="84">
        <v>0.51490662139219012</v>
      </c>
      <c r="K976" s="84">
        <v>0.16988298719598111</v>
      </c>
      <c r="L976" s="84">
        <v>0.45717638774791691</v>
      </c>
      <c r="M976" s="84">
        <v>0.4369813786344332</v>
      </c>
      <c r="N976" s="84">
        <v>0.24624929040629309</v>
      </c>
      <c r="O976" s="84">
        <v>0.28372373382676591</v>
      </c>
      <c r="P976" s="84">
        <v>0.2784232600317389</v>
      </c>
      <c r="Q976" s="84">
        <v>0.56667928814842861</v>
      </c>
      <c r="R976" s="84">
        <v>0.27001135035321627</v>
      </c>
      <c r="S976" s="84">
        <v>0.3176276705583353</v>
      </c>
      <c r="T976" s="84">
        <v>0.46476198340283242</v>
      </c>
      <c r="U976" s="84">
        <v>0.2408549738497287</v>
      </c>
      <c r="V976" s="84">
        <v>0.32697745818857549</v>
      </c>
      <c r="W976" s="84">
        <v>0.31845970623263198</v>
      </c>
      <c r="X976" s="84">
        <v>0.23484143650814751</v>
      </c>
      <c r="Y976" s="84">
        <v>0.2308861677498536</v>
      </c>
      <c r="Z976" s="84">
        <v>0.54463557499814641</v>
      </c>
      <c r="AA976" s="84">
        <v>0.25308361866259638</v>
      </c>
      <c r="AB976" s="84">
        <v>0.27508359840143548</v>
      </c>
      <c r="AC976" s="84">
        <v>0.42756428988895367</v>
      </c>
      <c r="AD976" s="84">
        <v>0.25201422215994679</v>
      </c>
      <c r="AE976" s="84">
        <v>0.27352708356892452</v>
      </c>
      <c r="AF976" s="84">
        <v>0.1674787944414366</v>
      </c>
      <c r="AG976" s="84">
        <v>0.44487153087606079</v>
      </c>
      <c r="AH976" s="84">
        <v>0.37946850128153248</v>
      </c>
      <c r="AI976" s="84">
        <v>0.22145661405336109</v>
      </c>
      <c r="AJ976" s="84">
        <v>0.57519114225074797</v>
      </c>
      <c r="AK976" s="84">
        <v>0.52663524246141913</v>
      </c>
    </row>
    <row r="977" spans="1:37">
      <c r="A977" s="84">
        <v>10</v>
      </c>
      <c r="B977" s="84">
        <v>0.59271087732481686</v>
      </c>
      <c r="C977" s="84">
        <v>0.51775284561679924</v>
      </c>
      <c r="D977" s="84">
        <v>0.53372451398767196</v>
      </c>
      <c r="E977" s="84">
        <v>0.54768442247849169</v>
      </c>
      <c r="F977" s="84">
        <v>0.52437453183520599</v>
      </c>
      <c r="G977" s="84">
        <v>0.52410114579217704</v>
      </c>
      <c r="H977" s="84">
        <v>0.26466433722399818</v>
      </c>
      <c r="I977" s="84">
        <v>0.51241448228149733</v>
      </c>
      <c r="J977" s="84">
        <v>0.52366723259762316</v>
      </c>
      <c r="K977" s="84">
        <v>0.25963364577589898</v>
      </c>
      <c r="L977" s="84">
        <v>0.47820678324140359</v>
      </c>
      <c r="M977" s="84">
        <v>0.44998366546880109</v>
      </c>
      <c r="N977" s="84">
        <v>0.43171681128862222</v>
      </c>
      <c r="O977" s="84">
        <v>0.36275705454392537</v>
      </c>
      <c r="P977" s="84">
        <v>0.36329630469281349</v>
      </c>
      <c r="Q977" s="84">
        <v>0.70700492237788715</v>
      </c>
      <c r="R977" s="84">
        <v>0.34381405749716237</v>
      </c>
      <c r="S977" s="84">
        <v>0.41051147645143349</v>
      </c>
      <c r="T977" s="84">
        <v>0.5941538334503117</v>
      </c>
      <c r="U977" s="84">
        <v>0.30338099166672972</v>
      </c>
      <c r="V977" s="84">
        <v>0.46200210067059871</v>
      </c>
      <c r="W977" s="84">
        <v>0.47145692735212391</v>
      </c>
      <c r="X977" s="84">
        <v>0.35534570296924428</v>
      </c>
      <c r="Y977" s="84">
        <v>0.37826002064098618</v>
      </c>
      <c r="Z977" s="84">
        <v>0.72907244012753025</v>
      </c>
      <c r="AA977" s="84">
        <v>0.37278990140670759</v>
      </c>
      <c r="AB977" s="84">
        <v>0.41706222983443442</v>
      </c>
      <c r="AC977" s="84">
        <v>0.67208503798947983</v>
      </c>
      <c r="AD977" s="84">
        <v>0.36293656075944941</v>
      </c>
      <c r="AE977" s="84">
        <v>0.36686644803799617</v>
      </c>
      <c r="AF977" s="84">
        <v>0.20916802021295799</v>
      </c>
      <c r="AG977" s="84">
        <v>0.42107671540027891</v>
      </c>
      <c r="AH977" s="84">
        <v>0.39853410674940432</v>
      </c>
      <c r="AI977" s="84">
        <v>0.21031968592260239</v>
      </c>
      <c r="AJ977" s="84">
        <v>0.51870509116015051</v>
      </c>
      <c r="AK977" s="84">
        <v>0.5276037967327436</v>
      </c>
    </row>
    <row r="978" spans="1:37">
      <c r="A978" s="84">
        <v>11</v>
      </c>
      <c r="B978" s="84">
        <v>0.55682885590832221</v>
      </c>
      <c r="C978" s="84">
        <v>0.50332780962212353</v>
      </c>
      <c r="D978" s="84">
        <v>0.52370791844476061</v>
      </c>
      <c r="E978" s="84">
        <v>0.51436939410580262</v>
      </c>
      <c r="F978" s="84">
        <v>0.50358052434456935</v>
      </c>
      <c r="G978" s="84">
        <v>0.5228499934149875</v>
      </c>
      <c r="H978" s="84">
        <v>0.34510445320050548</v>
      </c>
      <c r="I978" s="84">
        <v>0.53701283726650773</v>
      </c>
      <c r="J978" s="84">
        <v>0.53032258064516125</v>
      </c>
      <c r="K978" s="84">
        <v>0.39490289775163889</v>
      </c>
      <c r="L978" s="84">
        <v>0.52470367327778411</v>
      </c>
      <c r="M978" s="84">
        <v>0.45390395295655023</v>
      </c>
      <c r="N978" s="84">
        <v>0.5529559646419594</v>
      </c>
      <c r="O978" s="84">
        <v>0.45856988659461451</v>
      </c>
      <c r="P978" s="84">
        <v>0.4527884833371118</v>
      </c>
      <c r="Q978" s="84">
        <v>0.84312760318061353</v>
      </c>
      <c r="R978" s="84">
        <v>0.45437835640109109</v>
      </c>
      <c r="S978" s="84">
        <v>0.50802160273211028</v>
      </c>
      <c r="T978" s="84">
        <v>0.72738532678254419</v>
      </c>
      <c r="U978" s="84">
        <v>0.40450042006948173</v>
      </c>
      <c r="V978" s="84">
        <v>0.58611941504403342</v>
      </c>
      <c r="W978" s="84">
        <v>0.65879317189360864</v>
      </c>
      <c r="X978" s="84">
        <v>0.52329939658151459</v>
      </c>
      <c r="Y978" s="84">
        <v>0.55144905302502023</v>
      </c>
      <c r="Z978" s="84">
        <v>0.89671535552754522</v>
      </c>
      <c r="AA978" s="84">
        <v>0.54642960273916097</v>
      </c>
      <c r="AB978" s="84">
        <v>0.59491069243944228</v>
      </c>
      <c r="AC978" s="84">
        <v>0.90352863822326113</v>
      </c>
      <c r="AD978" s="84">
        <v>0.54305180929694896</v>
      </c>
      <c r="AE978" s="84">
        <v>0.4908289042180255</v>
      </c>
      <c r="AF978" s="84">
        <v>0.38958070143776702</v>
      </c>
      <c r="AG978" s="84">
        <v>0.47253300386665731</v>
      </c>
      <c r="AH978" s="84">
        <v>0.49611043662035181</v>
      </c>
      <c r="AI978" s="84">
        <v>0.23507731752263439</v>
      </c>
      <c r="AJ978" s="84">
        <v>0.51169867287186444</v>
      </c>
      <c r="AK978" s="84">
        <v>0.52308387679989665</v>
      </c>
    </row>
    <row r="979" spans="1:37">
      <c r="A979" s="84">
        <v>12</v>
      </c>
      <c r="B979" s="84">
        <v>0.52808566597783191</v>
      </c>
      <c r="C979" s="84">
        <v>0.50903262611719302</v>
      </c>
      <c r="D979" s="84">
        <v>0.51831436699857747</v>
      </c>
      <c r="E979" s="84">
        <v>0.50887790591250237</v>
      </c>
      <c r="F979" s="84">
        <v>0.50498876404494397</v>
      </c>
      <c r="G979" s="84">
        <v>0.52436454629263796</v>
      </c>
      <c r="H979" s="84">
        <v>0.40643818303471863</v>
      </c>
      <c r="I979" s="84">
        <v>0.54938888461834101</v>
      </c>
      <c r="J979" s="84">
        <v>0.52665534804753822</v>
      </c>
      <c r="K979" s="84">
        <v>0.4809164981927343</v>
      </c>
      <c r="L979" s="84">
        <v>0.55017016782067829</v>
      </c>
      <c r="M979" s="84">
        <v>0.44606337798105189</v>
      </c>
      <c r="N979" s="84">
        <v>0.65821912253669623</v>
      </c>
      <c r="O979" s="84">
        <v>0.54869142240352109</v>
      </c>
      <c r="P979" s="84">
        <v>0.54162888233960549</v>
      </c>
      <c r="Q979" s="84">
        <v>0.94047709201060214</v>
      </c>
      <c r="R979" s="84">
        <v>0.58203594843212658</v>
      </c>
      <c r="S979" s="84">
        <v>0.61182590739417042</v>
      </c>
      <c r="T979" s="84">
        <v>0.80095784649684154</v>
      </c>
      <c r="U979" s="84">
        <v>0.50721686938488186</v>
      </c>
      <c r="V979" s="84">
        <v>0.68527106730225418</v>
      </c>
      <c r="W979" s="84">
        <v>0.7860262008733625</v>
      </c>
      <c r="X979" s="84">
        <v>0.65431696748983248</v>
      </c>
      <c r="Y979" s="84">
        <v>0.70077543164765277</v>
      </c>
      <c r="Z979" s="84">
        <v>0.96441017275895347</v>
      </c>
      <c r="AA979" s="84">
        <v>0.68818943112907882</v>
      </c>
      <c r="AB979" s="84">
        <v>0.74925373134328366</v>
      </c>
      <c r="AC979" s="84">
        <v>0.9739187609585036</v>
      </c>
      <c r="AD979" s="84">
        <v>0.70299856377202508</v>
      </c>
      <c r="AE979" s="84">
        <v>0.60990614045007363</v>
      </c>
      <c r="AF979" s="84">
        <v>0.6337002947723035</v>
      </c>
      <c r="AG979" s="84">
        <v>0.60205459079781254</v>
      </c>
      <c r="AH979" s="84">
        <v>0.69656909033679593</v>
      </c>
      <c r="AI979" s="84">
        <v>0.31367678871885268</v>
      </c>
      <c r="AJ979" s="84">
        <v>0.53913621602270689</v>
      </c>
      <c r="AK979" s="84">
        <v>0.52598953961386963</v>
      </c>
    </row>
    <row r="980" spans="1:37">
      <c r="A980" s="84">
        <v>13</v>
      </c>
      <c r="B980" s="84">
        <v>0.51380800300582374</v>
      </c>
      <c r="C980" s="84">
        <v>0.49566705604303057</v>
      </c>
      <c r="D980" s="84">
        <v>0.51481744902797533</v>
      </c>
      <c r="E980" s="84">
        <v>0.49258649093904439</v>
      </c>
      <c r="F980" s="84">
        <v>0.49018726591760292</v>
      </c>
      <c r="G980" s="84">
        <v>0.51751613328065327</v>
      </c>
      <c r="H980" s="84">
        <v>0.54352836220355349</v>
      </c>
      <c r="I980" s="84">
        <v>0.6038383683091193</v>
      </c>
      <c r="J980" s="84">
        <v>0.53575551782682518</v>
      </c>
      <c r="K980" s="84">
        <v>0.56429577896220073</v>
      </c>
      <c r="L980" s="84">
        <v>0.5971599577514376</v>
      </c>
      <c r="M980" s="84">
        <v>0.47540019601437439</v>
      </c>
      <c r="N980" s="84">
        <v>0.72475873813964797</v>
      </c>
      <c r="O980" s="84">
        <v>0.62127647644279971</v>
      </c>
      <c r="P980" s="84">
        <v>0.62142938109272283</v>
      </c>
      <c r="Q980" s="84">
        <v>0.99413101098068923</v>
      </c>
      <c r="R980" s="84">
        <v>0.6818682342577379</v>
      </c>
      <c r="S980" s="84">
        <v>0.71763561273925824</v>
      </c>
      <c r="T980" s="84">
        <v>0.86280500392221637</v>
      </c>
      <c r="U980" s="84">
        <v>0.61793356090250584</v>
      </c>
      <c r="V980" s="84">
        <v>0.78321079421507622</v>
      </c>
      <c r="W980" s="84">
        <v>0.86268360460500204</v>
      </c>
      <c r="X980" s="84">
        <v>0.74656423615726109</v>
      </c>
      <c r="Y980" s="84">
        <v>0.78862514295277686</v>
      </c>
      <c r="Z980" s="84">
        <v>0.98654259657447929</v>
      </c>
      <c r="AA980" s="84">
        <v>0.81185594653685922</v>
      </c>
      <c r="AB980" s="84">
        <v>0.85810292798303589</v>
      </c>
      <c r="AC980" s="84">
        <v>1</v>
      </c>
      <c r="AD980" s="84">
        <v>0.82532315129435674</v>
      </c>
      <c r="AE980" s="84">
        <v>0.73418523125636104</v>
      </c>
      <c r="AF980" s="84">
        <v>0.8023220838597126</v>
      </c>
      <c r="AG980" s="84">
        <v>0.71393598279451786</v>
      </c>
      <c r="AH980" s="84">
        <v>0.84108997706731403</v>
      </c>
      <c r="AI980" s="84">
        <v>0.47480169858184451</v>
      </c>
      <c r="AJ980" s="84">
        <v>0.5439691103894444</v>
      </c>
      <c r="AK980" s="84">
        <v>0.59888939110221495</v>
      </c>
    </row>
    <row r="981" spans="1:37">
      <c r="A981" s="84">
        <v>14</v>
      </c>
      <c r="B981" s="84">
        <v>0.51606237084350925</v>
      </c>
      <c r="C981" s="84">
        <v>0.49822064056939491</v>
      </c>
      <c r="D981" s="84">
        <v>0.53259838786154579</v>
      </c>
      <c r="E981" s="84">
        <v>0.48892549881017761</v>
      </c>
      <c r="F981" s="84">
        <v>0.49216479400749052</v>
      </c>
      <c r="G981" s="84">
        <v>0.53121295930462265</v>
      </c>
      <c r="H981" s="84">
        <v>0.72507620251282423</v>
      </c>
      <c r="I981" s="84">
        <v>0.6882670971378787</v>
      </c>
      <c r="J981" s="84">
        <v>0.53860780984719858</v>
      </c>
      <c r="K981" s="84">
        <v>0.71414568400416611</v>
      </c>
      <c r="L981" s="84">
        <v>0.66135430113836391</v>
      </c>
      <c r="M981" s="84">
        <v>0.55184580202548184</v>
      </c>
      <c r="N981" s="84">
        <v>0.80366555834887687</v>
      </c>
      <c r="O981" s="84">
        <v>0.70124900121956335</v>
      </c>
      <c r="P981" s="84">
        <v>0.75294717751076878</v>
      </c>
      <c r="Q981" s="84">
        <v>1</v>
      </c>
      <c r="R981" s="84">
        <v>0.76606413796608464</v>
      </c>
      <c r="S981" s="84">
        <v>0.81913668493368286</v>
      </c>
      <c r="T981" s="84">
        <v>0.92423929647826275</v>
      </c>
      <c r="U981" s="84">
        <v>0.72370781329236067</v>
      </c>
      <c r="V981" s="84">
        <v>0.86203441867980923</v>
      </c>
      <c r="W981" s="84">
        <v>0.93942040492258849</v>
      </c>
      <c r="X981" s="84">
        <v>0.84990297456072739</v>
      </c>
      <c r="Y981" s="84">
        <v>0.85014365010738902</v>
      </c>
      <c r="Z981" s="84">
        <v>1</v>
      </c>
      <c r="AA981" s="84">
        <v>0.90007012912008577</v>
      </c>
      <c r="AB981" s="84">
        <v>0.94445803768045022</v>
      </c>
      <c r="AC981" s="84">
        <v>0.98681326709526596</v>
      </c>
      <c r="AD981" s="84">
        <v>0.92073597926226924</v>
      </c>
      <c r="AE981" s="84">
        <v>0.86316860793848249</v>
      </c>
      <c r="AF981" s="84">
        <v>0.94381278950851244</v>
      </c>
      <c r="AG981" s="84">
        <v>0.85249502368041707</v>
      </c>
      <c r="AH981" s="84">
        <v>0.96780430774765092</v>
      </c>
      <c r="AI981" s="84">
        <v>0.78062655235958667</v>
      </c>
      <c r="AJ981" s="84">
        <v>0.60574833150075469</v>
      </c>
      <c r="AK981" s="84">
        <v>0.72505972751339842</v>
      </c>
    </row>
    <row r="982" spans="1:37">
      <c r="A982" s="84">
        <v>15</v>
      </c>
      <c r="B982" s="84">
        <v>0.51042645124929553</v>
      </c>
      <c r="C982" s="84">
        <v>0.49593871397136707</v>
      </c>
      <c r="D982" s="84">
        <v>0.52661213845424371</v>
      </c>
      <c r="E982" s="84">
        <v>0.45799011532125211</v>
      </c>
      <c r="F982" s="84">
        <v>0.48620224719101113</v>
      </c>
      <c r="G982" s="84">
        <v>0.5283155537995522</v>
      </c>
      <c r="H982" s="84">
        <v>0.88826109582930635</v>
      </c>
      <c r="I982" s="84">
        <v>0.76285648397263428</v>
      </c>
      <c r="J982" s="84">
        <v>0.54234295415959255</v>
      </c>
      <c r="K982" s="84">
        <v>0.81627151871592252</v>
      </c>
      <c r="L982" s="84">
        <v>0.73451472831827258</v>
      </c>
      <c r="M982" s="84">
        <v>0.67807905913100297</v>
      </c>
      <c r="N982" s="84">
        <v>0.86756954018327803</v>
      </c>
      <c r="O982" s="84">
        <v>0.78789408021083018</v>
      </c>
      <c r="P982" s="84">
        <v>0.87259124914985275</v>
      </c>
      <c r="Q982" s="84">
        <v>0.98481635744036355</v>
      </c>
      <c r="R982" s="84">
        <v>0.85858645750393869</v>
      </c>
      <c r="S982" s="84">
        <v>0.89806210785481688</v>
      </c>
      <c r="T982" s="84">
        <v>0.96779654019239503</v>
      </c>
      <c r="U982" s="84">
        <v>0.83400821973796746</v>
      </c>
      <c r="V982" s="84">
        <v>0.93714147208531939</v>
      </c>
      <c r="W982" s="84">
        <v>0.9592695514092896</v>
      </c>
      <c r="X982" s="84">
        <v>0.91571413381535893</v>
      </c>
      <c r="Y982" s="84">
        <v>0.90496778332543026</v>
      </c>
      <c r="Z982" s="84">
        <v>0.98543041447319679</v>
      </c>
      <c r="AA982" s="84">
        <v>0.95398704673899604</v>
      </c>
      <c r="AB982" s="84">
        <v>0.98871217682081403</v>
      </c>
      <c r="AC982" s="84">
        <v>0.98261250730566918</v>
      </c>
      <c r="AD982" s="84">
        <v>0.96996181735383746</v>
      </c>
      <c r="AE982" s="84">
        <v>0.96177767725884866</v>
      </c>
      <c r="AF982" s="84">
        <v>1</v>
      </c>
      <c r="AG982" s="84">
        <v>0.95906834145560182</v>
      </c>
      <c r="AH982" s="84">
        <v>1</v>
      </c>
      <c r="AI982" s="84">
        <v>0.97972918836631684</v>
      </c>
      <c r="AJ982" s="84">
        <v>0.64694300253151626</v>
      </c>
      <c r="AK982" s="84">
        <v>0.84348162975398733</v>
      </c>
    </row>
    <row r="983" spans="1:37">
      <c r="A983" s="84">
        <v>16</v>
      </c>
      <c r="B983" s="84">
        <v>0.52263761037009204</v>
      </c>
      <c r="C983" s="84">
        <v>0.5134334845562466</v>
      </c>
      <c r="D983" s="84">
        <v>0.53016832622095789</v>
      </c>
      <c r="E983" s="84">
        <v>0.47391543108182321</v>
      </c>
      <c r="F983" s="84">
        <v>0.50361048689138577</v>
      </c>
      <c r="G983" s="84">
        <v>0.52851310417489794</v>
      </c>
      <c r="H983" s="84">
        <v>1</v>
      </c>
      <c r="I983" s="84">
        <v>0.87021805416762743</v>
      </c>
      <c r="J983" s="84">
        <v>0.59144312393887943</v>
      </c>
      <c r="K983" s="84">
        <v>0.9138638730625499</v>
      </c>
      <c r="L983" s="84">
        <v>0.83471423541837808</v>
      </c>
      <c r="M983" s="84">
        <v>0.84978765109441368</v>
      </c>
      <c r="N983" s="84">
        <v>0.95101776011677897</v>
      </c>
      <c r="O983" s="84">
        <v>0.89255225198704735</v>
      </c>
      <c r="P983" s="84">
        <v>0.96321695760598525</v>
      </c>
      <c r="Q983" s="84">
        <v>0.98530859522907988</v>
      </c>
      <c r="R983" s="84">
        <v>0.93583662267698953</v>
      </c>
      <c r="S983" s="84">
        <v>0.95544436502263519</v>
      </c>
      <c r="T983" s="84">
        <v>0.98711861607695817</v>
      </c>
      <c r="U983" s="84">
        <v>0.91688679316686972</v>
      </c>
      <c r="V983" s="84">
        <v>0.98220893592954672</v>
      </c>
      <c r="W983" s="84">
        <v>0.98177848352520858</v>
      </c>
      <c r="X983" s="84">
        <v>0.96673223636991934</v>
      </c>
      <c r="Y983" s="84">
        <v>0.95284650358427936</v>
      </c>
      <c r="Z983" s="84">
        <v>0.98309483206050297</v>
      </c>
      <c r="AA983" s="84">
        <v>0.98994265913122392</v>
      </c>
      <c r="AB983" s="84">
        <v>1</v>
      </c>
      <c r="AC983" s="84">
        <v>0.98721507890122728</v>
      </c>
      <c r="AD983" s="84">
        <v>1</v>
      </c>
      <c r="AE983" s="84">
        <v>1</v>
      </c>
      <c r="AF983" s="84">
        <v>0.97046261204355422</v>
      </c>
      <c r="AG983" s="84">
        <v>1</v>
      </c>
      <c r="AH983" s="84">
        <v>0.9495480911911508</v>
      </c>
      <c r="AI983" s="84">
        <v>1</v>
      </c>
      <c r="AJ983" s="84">
        <v>0.67062162784156298</v>
      </c>
      <c r="AK983" s="84">
        <v>0.86646865112675164</v>
      </c>
    </row>
    <row r="984" spans="1:37">
      <c r="A984" s="84">
        <v>17</v>
      </c>
      <c r="B984" s="84">
        <v>0.57486379860980641</v>
      </c>
      <c r="C984" s="84">
        <v>0.57319822879030713</v>
      </c>
      <c r="D984" s="84">
        <v>0.58961593172119486</v>
      </c>
      <c r="E984" s="84">
        <v>0.53102690829214716</v>
      </c>
      <c r="F984" s="84">
        <v>0.56314606741573037</v>
      </c>
      <c r="G984" s="84">
        <v>0.58870011853022519</v>
      </c>
      <c r="H984" s="84">
        <v>0.98037320645305182</v>
      </c>
      <c r="I984" s="84">
        <v>0.95134137904527649</v>
      </c>
      <c r="J984" s="84">
        <v>0.71477079796264864</v>
      </c>
      <c r="K984" s="84">
        <v>1</v>
      </c>
      <c r="L984" s="84">
        <v>0.94876188240816794</v>
      </c>
      <c r="M984" s="84">
        <v>0.97778503756942181</v>
      </c>
      <c r="N984" s="84">
        <v>1</v>
      </c>
      <c r="O984" s="84">
        <v>1</v>
      </c>
      <c r="P984" s="84">
        <v>1</v>
      </c>
      <c r="Q984" s="84">
        <v>0.98379401741764483</v>
      </c>
      <c r="R984" s="84">
        <v>0.99872943807281178</v>
      </c>
      <c r="S984" s="84">
        <v>1</v>
      </c>
      <c r="T984" s="84">
        <v>1</v>
      </c>
      <c r="U984" s="84">
        <v>0.98129744703718558</v>
      </c>
      <c r="V984" s="84">
        <v>1</v>
      </c>
      <c r="W984" s="84">
        <v>1</v>
      </c>
      <c r="X984" s="84">
        <v>1</v>
      </c>
      <c r="Y984" s="84">
        <v>1</v>
      </c>
      <c r="Z984" s="84">
        <v>0.98213094090605801</v>
      </c>
      <c r="AA984" s="84">
        <v>1</v>
      </c>
      <c r="AB984" s="84">
        <v>0.98482994861756801</v>
      </c>
      <c r="AC984" s="84">
        <v>0.99010081823495011</v>
      </c>
      <c r="AD984" s="84">
        <v>0.9334430938452376</v>
      </c>
      <c r="AE984" s="84">
        <v>0.93893475065023169</v>
      </c>
      <c r="AF984" s="84">
        <v>0.81122541057570841</v>
      </c>
      <c r="AG984" s="84">
        <v>0.90722309927471534</v>
      </c>
      <c r="AH984" s="84">
        <v>0.87247628040829173</v>
      </c>
      <c r="AI984" s="84">
        <v>0.82829901450204324</v>
      </c>
      <c r="AJ984" s="84">
        <v>0.68918607921855446</v>
      </c>
      <c r="AK984" s="84">
        <v>0.84031768580099442</v>
      </c>
    </row>
    <row r="985" spans="1:37">
      <c r="A985" s="84">
        <v>18</v>
      </c>
      <c r="B985" s="84">
        <v>0.66879579184670279</v>
      </c>
      <c r="C985" s="84">
        <v>0.66928363804297608</v>
      </c>
      <c r="D985" s="84">
        <v>0.68800379326695094</v>
      </c>
      <c r="E985" s="84">
        <v>0.62511440600402712</v>
      </c>
      <c r="F985" s="84">
        <v>0.6551610486891386</v>
      </c>
      <c r="G985" s="84">
        <v>0.68036349269063623</v>
      </c>
      <c r="H985" s="84">
        <v>0.90260947141476455</v>
      </c>
      <c r="I985" s="84">
        <v>0.98275552822404977</v>
      </c>
      <c r="J985" s="84">
        <v>0.76359932088285232</v>
      </c>
      <c r="K985" s="84">
        <v>0.94663971083746878</v>
      </c>
      <c r="L985" s="84">
        <v>1</v>
      </c>
      <c r="M985" s="84">
        <v>1</v>
      </c>
      <c r="N985" s="84">
        <v>0.9704809017922309</v>
      </c>
      <c r="O985" s="84">
        <v>0.98130002663414495</v>
      </c>
      <c r="P985" s="84">
        <v>0.95737927907503984</v>
      </c>
      <c r="Q985" s="84">
        <v>0.99219992427110959</v>
      </c>
      <c r="R985" s="84">
        <v>1</v>
      </c>
      <c r="S985" s="84">
        <v>0.98187197204352339</v>
      </c>
      <c r="T985" s="84">
        <v>0.99380702696007583</v>
      </c>
      <c r="U985" s="84">
        <v>1</v>
      </c>
      <c r="V985" s="84">
        <v>0.97779752767229533</v>
      </c>
      <c r="W985" s="84">
        <v>0.98594680428741566</v>
      </c>
      <c r="X985" s="84">
        <v>0.95094898854302334</v>
      </c>
      <c r="Y985" s="84">
        <v>0.93131293408830995</v>
      </c>
      <c r="Z985" s="84">
        <v>0.99021279750871238</v>
      </c>
      <c r="AA985" s="84">
        <v>0.94208984777855687</v>
      </c>
      <c r="AB985" s="84">
        <v>0.89199902128700781</v>
      </c>
      <c r="AC985" s="84">
        <v>0.98991817650496783</v>
      </c>
      <c r="AD985" s="84">
        <v>0.83391424668091207</v>
      </c>
      <c r="AE985" s="84">
        <v>0.83611896415243703</v>
      </c>
      <c r="AF985" s="84">
        <v>0.67671298802863511</v>
      </c>
      <c r="AG985" s="84">
        <v>0.82378108769762248</v>
      </c>
      <c r="AH985" s="84">
        <v>0.8501281532443008</v>
      </c>
      <c r="AI985" s="84">
        <v>0.67118019389472006</v>
      </c>
      <c r="AJ985" s="84">
        <v>0.74342189377860757</v>
      </c>
      <c r="AK985" s="84">
        <v>0.85019693936850271</v>
      </c>
    </row>
    <row r="986" spans="1:37">
      <c r="A986" s="84">
        <v>19</v>
      </c>
      <c r="B986" s="84">
        <v>0.77212098440728894</v>
      </c>
      <c r="C986" s="84">
        <v>0.77680584607861758</v>
      </c>
      <c r="D986" s="84">
        <v>0.79231863442389761</v>
      </c>
      <c r="E986" s="84">
        <v>0.74226615412776875</v>
      </c>
      <c r="F986" s="84">
        <v>0.76326591760299634</v>
      </c>
      <c r="G986" s="84">
        <v>0.78085078361648874</v>
      </c>
      <c r="H986" s="84">
        <v>0.73518697494610052</v>
      </c>
      <c r="I986" s="84">
        <v>0.96241063878853084</v>
      </c>
      <c r="J986" s="84">
        <v>0.83925297113752129</v>
      </c>
      <c r="K986" s="84">
        <v>0.77736935612326186</v>
      </c>
      <c r="L986" s="84">
        <v>0.96521535031099615</v>
      </c>
      <c r="M986" s="84">
        <v>0.94720679516497874</v>
      </c>
      <c r="N986" s="84">
        <v>0.78963587705782168</v>
      </c>
      <c r="O986" s="84">
        <v>0.8583063487390834</v>
      </c>
      <c r="P986" s="84">
        <v>0.80285082747676262</v>
      </c>
      <c r="Q986" s="84">
        <v>0.9680802726240062</v>
      </c>
      <c r="R986" s="84">
        <v>0.88238831760660019</v>
      </c>
      <c r="S986" s="84">
        <v>0.86800095306171077</v>
      </c>
      <c r="T986" s="84">
        <v>0.87254861483836355</v>
      </c>
      <c r="U986" s="84">
        <v>0.85709311918620046</v>
      </c>
      <c r="V986" s="84">
        <v>0.82307505857639163</v>
      </c>
      <c r="W986" s="84">
        <v>0.88868598650258046</v>
      </c>
      <c r="X986" s="84">
        <v>0.78567346287780104</v>
      </c>
      <c r="Y986" s="84">
        <v>0.77855568882318471</v>
      </c>
      <c r="Z986" s="84">
        <v>0.98198264995922013</v>
      </c>
      <c r="AA986" s="84">
        <v>0.82924796831813874</v>
      </c>
      <c r="AB986" s="84">
        <v>0.73920561128782325</v>
      </c>
      <c r="AC986" s="84">
        <v>0.94476914085330221</v>
      </c>
      <c r="AD986" s="84">
        <v>0.73018180544365441</v>
      </c>
      <c r="AE986" s="84">
        <v>0.70582381544724648</v>
      </c>
      <c r="AF986" s="84">
        <v>0.55748059916982495</v>
      </c>
      <c r="AG986" s="84">
        <v>0.79575354062278314</v>
      </c>
      <c r="AH986" s="84">
        <v>0.82314852286523676</v>
      </c>
      <c r="AI986" s="84">
        <v>0.55476324012499001</v>
      </c>
      <c r="AJ986" s="84">
        <v>0.81806326233155202</v>
      </c>
      <c r="AK986" s="84">
        <v>0.8697617356492543</v>
      </c>
    </row>
    <row r="987" spans="1:37">
      <c r="A987" s="84">
        <v>20</v>
      </c>
      <c r="B987" s="84">
        <v>0.85910201014465504</v>
      </c>
      <c r="C987" s="84">
        <v>0.86800141262122721</v>
      </c>
      <c r="D987" s="84">
        <v>0.87049549549549543</v>
      </c>
      <c r="E987" s="84">
        <v>0.84385868570382561</v>
      </c>
      <c r="F987" s="84">
        <v>0.85459176029962547</v>
      </c>
      <c r="G987" s="84">
        <v>0.85750032925062547</v>
      </c>
      <c r="H987" s="84">
        <v>0.64054717121403604</v>
      </c>
      <c r="I987" s="84">
        <v>0.9895713224178132</v>
      </c>
      <c r="J987" s="84">
        <v>0.93303904923599312</v>
      </c>
      <c r="K987" s="84">
        <v>0.65472033327207024</v>
      </c>
      <c r="L987" s="84">
        <v>0.96458162187536656</v>
      </c>
      <c r="M987" s="84">
        <v>0.94237177393008831</v>
      </c>
      <c r="N987" s="84">
        <v>0.625293974535723</v>
      </c>
      <c r="O987" s="84">
        <v>0.72367775488175845</v>
      </c>
      <c r="P987" s="84">
        <v>0.69017796418045785</v>
      </c>
      <c r="Q987" s="84">
        <v>0.90530102234002274</v>
      </c>
      <c r="R987" s="84">
        <v>0.74609090447068405</v>
      </c>
      <c r="S987" s="84">
        <v>0.74074735922484325</v>
      </c>
      <c r="T987" s="84">
        <v>0.70880640766277192</v>
      </c>
      <c r="U987" s="84">
        <v>0.6917219821224484</v>
      </c>
      <c r="V987" s="84">
        <v>0.66602569281732238</v>
      </c>
      <c r="W987" s="84">
        <v>0.73898372369988108</v>
      </c>
      <c r="X987" s="84">
        <v>0.64117865971982246</v>
      </c>
      <c r="Y987" s="84">
        <v>0.63892220579621217</v>
      </c>
      <c r="Z987" s="84">
        <v>0.96941499221472549</v>
      </c>
      <c r="AA987" s="84">
        <v>0.73779959572624898</v>
      </c>
      <c r="AB987" s="84">
        <v>0.64518391648315798</v>
      </c>
      <c r="AC987" s="84">
        <v>0.87788573933372283</v>
      </c>
      <c r="AD987" s="84">
        <v>0.6779083616492102</v>
      </c>
      <c r="AE987" s="84">
        <v>0.59696935429153009</v>
      </c>
      <c r="AF987" s="84">
        <v>0.47482403898213321</v>
      </c>
      <c r="AG987" s="84">
        <v>0.78715079964307744</v>
      </c>
      <c r="AH987" s="84">
        <v>0.81509959980214963</v>
      </c>
      <c r="AI987" s="84">
        <v>0.4462783430814839</v>
      </c>
      <c r="AJ987" s="84">
        <v>0.87976577083386631</v>
      </c>
      <c r="AK987" s="84">
        <v>0.9100535933363465</v>
      </c>
    </row>
    <row r="988" spans="1:37">
      <c r="A988" s="84">
        <v>21</v>
      </c>
      <c r="B988" s="84">
        <v>0.97219613000187843</v>
      </c>
      <c r="C988" s="84">
        <v>0.97908233951807877</v>
      </c>
      <c r="D988" s="84">
        <v>0.97558084400189671</v>
      </c>
      <c r="E988" s="84">
        <v>0.95881383855024704</v>
      </c>
      <c r="F988" s="84">
        <v>0.96293632958801501</v>
      </c>
      <c r="G988" s="84">
        <v>0.96035822468062704</v>
      </c>
      <c r="H988" s="84">
        <v>0.5126012935841201</v>
      </c>
      <c r="I988" s="84">
        <v>1</v>
      </c>
      <c r="J988" s="84">
        <v>1</v>
      </c>
      <c r="K988" s="84">
        <v>0.57366905593334572</v>
      </c>
      <c r="L988" s="84">
        <v>0.97995540429527039</v>
      </c>
      <c r="M988" s="84">
        <v>0.93531525645213998</v>
      </c>
      <c r="N988" s="84">
        <v>0.53073554456248484</v>
      </c>
      <c r="O988" s="84">
        <v>0.6737177060992191</v>
      </c>
      <c r="P988" s="84">
        <v>0.64500680117887088</v>
      </c>
      <c r="Q988" s="84">
        <v>0.79095039757667551</v>
      </c>
      <c r="R988" s="84">
        <v>0.65739721154009034</v>
      </c>
      <c r="S988" s="84">
        <v>0.64504407910412187</v>
      </c>
      <c r="T988" s="84">
        <v>0.61186573634449459</v>
      </c>
      <c r="U988" s="84">
        <v>0.59964729301170894</v>
      </c>
      <c r="V988" s="84">
        <v>0.5770703724650561</v>
      </c>
      <c r="W988" s="84">
        <v>0.60385073441841997</v>
      </c>
      <c r="X988" s="84">
        <v>0.55692602142534364</v>
      </c>
      <c r="Y988" s="84">
        <v>0.55635826057850546</v>
      </c>
      <c r="Z988" s="84">
        <v>0.87747460517535425</v>
      </c>
      <c r="AA988" s="84">
        <v>0.64308403118683233</v>
      </c>
      <c r="AB988" s="84">
        <v>0.58324769594649717</v>
      </c>
      <c r="AC988" s="84">
        <v>0.76968877849210993</v>
      </c>
      <c r="AD988" s="84">
        <v>0.60466949241601564</v>
      </c>
      <c r="AE988" s="84">
        <v>0.53323532737758683</v>
      </c>
      <c r="AF988" s="84">
        <v>0.43499969921193532</v>
      </c>
      <c r="AG988" s="84">
        <v>0.83204063422335073</v>
      </c>
      <c r="AH988" s="84">
        <v>0.83807725167498548</v>
      </c>
      <c r="AI988" s="84">
        <v>0.42712923643938788</v>
      </c>
      <c r="AJ988" s="84">
        <v>0.98087298949037294</v>
      </c>
      <c r="AK988" s="84">
        <v>0.99535093949764319</v>
      </c>
    </row>
    <row r="989" spans="1:37">
      <c r="A989" s="84">
        <v>22</v>
      </c>
      <c r="B989" s="84">
        <v>1</v>
      </c>
      <c r="C989" s="84">
        <v>1</v>
      </c>
      <c r="D989" s="84">
        <v>1</v>
      </c>
      <c r="E989" s="84">
        <v>1</v>
      </c>
      <c r="F989" s="84">
        <v>1</v>
      </c>
      <c r="G989" s="84">
        <v>1</v>
      </c>
      <c r="H989" s="84">
        <v>0.33744702996059772</v>
      </c>
      <c r="I989" s="84">
        <v>0.88395213570092512</v>
      </c>
      <c r="J989" s="84">
        <v>0.94865874363327651</v>
      </c>
      <c r="K989" s="84">
        <v>0.38160877289713918</v>
      </c>
      <c r="L989" s="84">
        <v>0.83971364863278963</v>
      </c>
      <c r="M989" s="84">
        <v>0.786671022541653</v>
      </c>
      <c r="N989" s="84">
        <v>0.36870489011434598</v>
      </c>
      <c r="O989" s="84">
        <v>0.55254636443921112</v>
      </c>
      <c r="P989" s="84">
        <v>0.52255724325549768</v>
      </c>
      <c r="Q989" s="84">
        <v>0.67652404392275656</v>
      </c>
      <c r="R989" s="84">
        <v>0.52289552592793387</v>
      </c>
      <c r="S989" s="84">
        <v>0.52616948614089432</v>
      </c>
      <c r="T989" s="84">
        <v>0.50097023244292149</v>
      </c>
      <c r="U989" s="84">
        <v>0.46628469357634289</v>
      </c>
      <c r="V989" s="84">
        <v>0.45956209097519579</v>
      </c>
      <c r="W989" s="84">
        <v>0.4762207225089321</v>
      </c>
      <c r="X989" s="84">
        <v>0.44172492623408388</v>
      </c>
      <c r="Y989" s="84">
        <v>0.44214945189813393</v>
      </c>
      <c r="Z989" s="84">
        <v>0.7117223993475198</v>
      </c>
      <c r="AA989" s="84">
        <v>0.50492966461779631</v>
      </c>
      <c r="AB989" s="84">
        <v>0.4565532990783786</v>
      </c>
      <c r="AC989" s="84">
        <v>0.62229690239625957</v>
      </c>
      <c r="AD989" s="84">
        <v>0.47050478158825809</v>
      </c>
      <c r="AE989" s="84">
        <v>0.44007689698066271</v>
      </c>
      <c r="AF989" s="84">
        <v>0.3887986524694701</v>
      </c>
      <c r="AG989" s="84">
        <v>0.81732903196284323</v>
      </c>
      <c r="AH989" s="84">
        <v>0.80624128782769022</v>
      </c>
      <c r="AI989" s="84">
        <v>0.41302780225943442</v>
      </c>
      <c r="AJ989" s="84">
        <v>1</v>
      </c>
      <c r="AK989" s="84">
        <v>1</v>
      </c>
    </row>
    <row r="990" spans="1:37">
      <c r="A990" s="84">
        <v>23</v>
      </c>
      <c r="B990" s="84">
        <v>0.89329325568288542</v>
      </c>
      <c r="C990" s="84">
        <v>0.86707777566488264</v>
      </c>
      <c r="D990" s="84">
        <v>0.91346609767662401</v>
      </c>
      <c r="E990" s="84">
        <v>0.89657697235950939</v>
      </c>
      <c r="F990" s="84">
        <v>0.88017977528089897</v>
      </c>
      <c r="G990" s="84">
        <v>0.91630449097853273</v>
      </c>
      <c r="H990" s="84">
        <v>0.27618764404133522</v>
      </c>
      <c r="I990" s="84">
        <v>0.74153790965229183</v>
      </c>
      <c r="J990" s="84">
        <v>0.80129032258064536</v>
      </c>
      <c r="K990" s="84">
        <v>0.27715493475464081</v>
      </c>
      <c r="L990" s="84">
        <v>0.67041427062551329</v>
      </c>
      <c r="M990" s="84">
        <v>0.65259719046063391</v>
      </c>
      <c r="N990" s="84">
        <v>0.26340118400778528</v>
      </c>
      <c r="O990" s="84">
        <v>0.40640901635897209</v>
      </c>
      <c r="P990" s="84">
        <v>0.40036272953978691</v>
      </c>
      <c r="Q990" s="84">
        <v>0.53203332071185161</v>
      </c>
      <c r="R990" s="84">
        <v>0.35834081553134889</v>
      </c>
      <c r="S990" s="84">
        <v>0.38555317290127872</v>
      </c>
      <c r="T990" s="84">
        <v>0.37851451220015692</v>
      </c>
      <c r="U990" s="84">
        <v>0.3104275626130592</v>
      </c>
      <c r="V990" s="84">
        <v>0.34048638603862008</v>
      </c>
      <c r="W990" s="84">
        <v>0.34700277888050812</v>
      </c>
      <c r="X990" s="84">
        <v>0.31185704032536748</v>
      </c>
      <c r="Y990" s="84">
        <v>0.32265487713034507</v>
      </c>
      <c r="Z990" s="84">
        <v>0.54448728405130875</v>
      </c>
      <c r="AA990" s="84">
        <v>0.36151973928468301</v>
      </c>
      <c r="AB990" s="84">
        <v>0.32230650028545788</v>
      </c>
      <c r="AC990" s="84">
        <v>0.47548947983635292</v>
      </c>
      <c r="AD990" s="84">
        <v>0.34608715451711208</v>
      </c>
      <c r="AE990" s="84">
        <v>0.31437295035621399</v>
      </c>
      <c r="AF990" s="84">
        <v>0.29429104253143229</v>
      </c>
      <c r="AG990" s="84">
        <v>0.69224609330313203</v>
      </c>
      <c r="AH990" s="84">
        <v>0.69647915823553208</v>
      </c>
      <c r="AI990" s="84">
        <v>0.35998718051438189</v>
      </c>
      <c r="AJ990" s="84">
        <v>0.86529265860331928</v>
      </c>
      <c r="AK990" s="84">
        <v>0.91057015561438637</v>
      </c>
    </row>
    <row r="991" spans="1:37">
      <c r="A991" s="84">
        <v>24</v>
      </c>
      <c r="B991" s="84">
        <v>0.74995303400338142</v>
      </c>
      <c r="C991" s="84">
        <v>0.7172855939800602</v>
      </c>
      <c r="D991" s="84">
        <v>0.74810336652441911</v>
      </c>
      <c r="E991" s="84">
        <v>0.76844224784916726</v>
      </c>
      <c r="F991" s="84">
        <v>0.73656928838951308</v>
      </c>
      <c r="G991" s="84">
        <v>0.75088897668905574</v>
      </c>
      <c r="H991" s="84">
        <v>0.20102594602631771</v>
      </c>
      <c r="I991" s="84">
        <v>0.7254977323391496</v>
      </c>
      <c r="J991" s="84">
        <v>0.62614601018675708</v>
      </c>
      <c r="K991" s="84">
        <v>0.1831771120504809</v>
      </c>
      <c r="L991" s="84">
        <v>0.49571646520361462</v>
      </c>
      <c r="M991" s="84">
        <v>0.49728846782097358</v>
      </c>
      <c r="N991" s="84">
        <v>0.15481307274349199</v>
      </c>
      <c r="O991" s="84">
        <v>0.30046119124717879</v>
      </c>
      <c r="P991" s="84">
        <v>0.29579460439809568</v>
      </c>
      <c r="Q991" s="84">
        <v>0.40412722453616062</v>
      </c>
      <c r="R991" s="84">
        <v>0.23634145928272551</v>
      </c>
      <c r="S991" s="84">
        <v>0.27136446668255099</v>
      </c>
      <c r="T991" s="84">
        <v>0.26633912720366631</v>
      </c>
      <c r="U991" s="84">
        <v>0.20212532451313581</v>
      </c>
      <c r="V991" s="84">
        <v>0.23302900541326649</v>
      </c>
      <c r="W991" s="84">
        <v>0.23787217149662571</v>
      </c>
      <c r="X991" s="84">
        <v>0.1944828411175204</v>
      </c>
      <c r="Y991" s="84">
        <v>0.21304845053136601</v>
      </c>
      <c r="Z991" s="84">
        <v>0.42055312523170468</v>
      </c>
      <c r="AA991" s="84">
        <v>0.24783631038323509</v>
      </c>
      <c r="AB991" s="84">
        <v>0.22446782481037439</v>
      </c>
      <c r="AC991" s="84">
        <v>0.36371274108708362</v>
      </c>
      <c r="AD991" s="84">
        <v>0.24111115003327849</v>
      </c>
      <c r="AE991" s="84">
        <v>0.2240868483546308</v>
      </c>
      <c r="AF991" s="84">
        <v>0.22138001564097939</v>
      </c>
      <c r="AG991" s="84">
        <v>0.56885624728304396</v>
      </c>
      <c r="AH991" s="84">
        <v>0.5456180583659338</v>
      </c>
      <c r="AI991" s="84">
        <v>0.29284512458937589</v>
      </c>
      <c r="AJ991" s="84">
        <v>0.72155880021479535</v>
      </c>
      <c r="AK991" s="84">
        <v>0.74359139923807049</v>
      </c>
    </row>
    <row r="993" spans="1:50">
      <c r="A993" s="129"/>
      <c r="B993" s="122"/>
      <c r="E993" s="122"/>
      <c r="H993" s="122"/>
      <c r="K993" s="122"/>
    </row>
    <row r="994" spans="1:50">
      <c r="B994" s="122"/>
      <c r="E994" s="122"/>
      <c r="H994" s="122"/>
      <c r="K994" s="122"/>
    </row>
    <row r="995" spans="1:50">
      <c r="B995" s="130"/>
      <c r="C995" s="130"/>
      <c r="D995" s="130"/>
      <c r="E995" s="130"/>
      <c r="F995" s="130"/>
      <c r="G995" s="130"/>
      <c r="H995" s="130"/>
      <c r="I995" s="130"/>
      <c r="J995" s="130"/>
      <c r="K995" s="130"/>
      <c r="L995" s="130"/>
      <c r="M995" s="130"/>
    </row>
    <row r="1001" spans="1:50">
      <c r="A1001" s="84" t="s">
        <v>81</v>
      </c>
      <c r="B1001" s="83"/>
      <c r="C1001" s="83"/>
      <c r="D1001" s="83">
        <v>2015</v>
      </c>
      <c r="E1001" s="83"/>
      <c r="F1001" s="84" t="s">
        <v>1</v>
      </c>
      <c r="G1001" s="158">
        <v>16299.95800000003</v>
      </c>
      <c r="H1001" s="83" t="s">
        <v>2</v>
      </c>
      <c r="I1001" s="83"/>
      <c r="J1001" s="83"/>
      <c r="K1001" s="83" t="s">
        <v>3</v>
      </c>
      <c r="L1001" s="83" t="s">
        <v>4</v>
      </c>
      <c r="M1001" s="83"/>
      <c r="N1001" s="83"/>
      <c r="O1001" s="83"/>
      <c r="P1001" s="83"/>
      <c r="Q1001" s="83"/>
      <c r="R1001" s="83"/>
      <c r="S1001" s="83"/>
      <c r="T1001" s="104"/>
      <c r="U1001" s="83"/>
      <c r="V1001" s="83"/>
      <c r="W1001" s="83"/>
      <c r="X1001" s="83"/>
      <c r="Y1001" s="83"/>
      <c r="Z1001" s="83"/>
      <c r="AA1001" s="83"/>
      <c r="AB1001" s="83"/>
      <c r="AC1001" s="83"/>
      <c r="AD1001" s="83"/>
      <c r="AE1001" s="83"/>
      <c r="AF1001" s="83"/>
      <c r="AG1001" s="83"/>
      <c r="AH1001" s="83"/>
      <c r="AI1001" s="83"/>
      <c r="AJ1001" s="83"/>
      <c r="AK1001" s="83"/>
    </row>
    <row r="1002" spans="1:50">
      <c r="A1002" s="105">
        <v>26</v>
      </c>
      <c r="B1002" s="84" t="s">
        <v>72</v>
      </c>
      <c r="C1002" s="83"/>
      <c r="D1002" s="83"/>
      <c r="E1002" s="83"/>
      <c r="F1002" s="83" t="s">
        <v>9</v>
      </c>
      <c r="G1002" s="83">
        <v>0</v>
      </c>
      <c r="H1002" s="83" t="s">
        <v>2</v>
      </c>
      <c r="I1002" s="83"/>
      <c r="J1002" s="83"/>
      <c r="K1002" s="83" t="s">
        <v>10</v>
      </c>
      <c r="L1002" s="83" t="s">
        <v>4</v>
      </c>
      <c r="M1002" s="83"/>
      <c r="N1002" s="83" t="s">
        <v>11</v>
      </c>
      <c r="O1002" s="83"/>
      <c r="P1002" s="83"/>
      <c r="Q1002" s="83"/>
      <c r="R1002" s="83"/>
      <c r="S1002" s="83"/>
      <c r="T1002" s="83"/>
      <c r="U1002" s="83"/>
      <c r="V1002" s="83"/>
      <c r="W1002" s="83"/>
      <c r="X1002" s="83"/>
      <c r="Y1002" s="83"/>
      <c r="Z1002" s="83"/>
      <c r="AA1002" s="83"/>
      <c r="AB1002" s="83"/>
      <c r="AC1002" s="83"/>
      <c r="AD1002" s="83"/>
      <c r="AE1002" s="83"/>
      <c r="AF1002" s="83"/>
      <c r="AG1002" s="83"/>
      <c r="AH1002" s="83"/>
      <c r="AI1002" s="83"/>
      <c r="AJ1002" s="83"/>
      <c r="AK1002" s="83"/>
    </row>
    <row r="1003" spans="1:50">
      <c r="A1003" s="84"/>
      <c r="B1003" s="84">
        <v>1</v>
      </c>
      <c r="C1003" s="84" t="s">
        <v>22</v>
      </c>
      <c r="D1003" s="84" t="s">
        <v>23</v>
      </c>
      <c r="E1003" s="84">
        <v>2</v>
      </c>
      <c r="F1003" s="84" t="s">
        <v>24</v>
      </c>
      <c r="G1003" s="84" t="s">
        <v>25</v>
      </c>
      <c r="H1003" s="84">
        <v>3</v>
      </c>
      <c r="I1003" s="84" t="s">
        <v>26</v>
      </c>
      <c r="J1003" s="84" t="s">
        <v>27</v>
      </c>
      <c r="K1003" s="84">
        <v>4</v>
      </c>
      <c r="L1003" s="84" t="s">
        <v>28</v>
      </c>
      <c r="M1003" s="84" t="s">
        <v>29</v>
      </c>
      <c r="N1003" s="84">
        <v>5</v>
      </c>
      <c r="O1003" s="84" t="s">
        <v>30</v>
      </c>
      <c r="P1003" s="84" t="s">
        <v>30</v>
      </c>
      <c r="Q1003" s="84">
        <v>6</v>
      </c>
      <c r="R1003" s="84" t="s">
        <v>31</v>
      </c>
      <c r="S1003" s="84" t="s">
        <v>32</v>
      </c>
      <c r="T1003" s="84">
        <v>7</v>
      </c>
      <c r="U1003" s="84" t="s">
        <v>33</v>
      </c>
      <c r="V1003" s="84" t="s">
        <v>34</v>
      </c>
      <c r="W1003" s="84">
        <v>8</v>
      </c>
      <c r="X1003" s="84" t="s">
        <v>35</v>
      </c>
      <c r="Y1003" s="84" t="s">
        <v>36</v>
      </c>
      <c r="Z1003" s="84">
        <v>9</v>
      </c>
      <c r="AA1003" s="84" t="s">
        <v>37</v>
      </c>
      <c r="AB1003" s="84" t="s">
        <v>38</v>
      </c>
      <c r="AC1003" s="84">
        <v>10</v>
      </c>
      <c r="AD1003" s="84" t="s">
        <v>39</v>
      </c>
      <c r="AE1003" s="84" t="s">
        <v>40</v>
      </c>
      <c r="AF1003" s="84">
        <v>11</v>
      </c>
      <c r="AG1003" s="84" t="s">
        <v>41</v>
      </c>
      <c r="AH1003" s="84" t="s">
        <v>42</v>
      </c>
      <c r="AI1003" s="84">
        <v>12</v>
      </c>
      <c r="AJ1003" s="84" t="s">
        <v>43</v>
      </c>
      <c r="AK1003" s="84" t="s">
        <v>44</v>
      </c>
    </row>
    <row r="1004" spans="1:50">
      <c r="A1004" s="83"/>
      <c r="B1004" s="84">
        <v>31</v>
      </c>
      <c r="C1004" s="83"/>
      <c r="D1004" s="83"/>
      <c r="E1004" s="84">
        <v>28</v>
      </c>
      <c r="F1004" s="83"/>
      <c r="G1004" s="83"/>
      <c r="H1004" s="84">
        <v>31</v>
      </c>
      <c r="I1004" s="83"/>
      <c r="J1004" s="83"/>
      <c r="K1004" s="84">
        <v>30</v>
      </c>
      <c r="L1004" s="83"/>
      <c r="M1004" s="83"/>
      <c r="N1004" s="84">
        <v>31</v>
      </c>
      <c r="O1004" s="83"/>
      <c r="P1004" s="83"/>
      <c r="Q1004" s="84">
        <v>30</v>
      </c>
      <c r="R1004" s="83"/>
      <c r="S1004" s="83"/>
      <c r="T1004" s="84">
        <v>31</v>
      </c>
      <c r="U1004" s="83"/>
      <c r="V1004" s="83"/>
      <c r="W1004" s="84">
        <v>31</v>
      </c>
      <c r="X1004" s="83"/>
      <c r="Y1004" s="83"/>
      <c r="Z1004" s="84">
        <v>30</v>
      </c>
      <c r="AA1004" s="83"/>
      <c r="AB1004" s="83"/>
      <c r="AC1004" s="84">
        <v>31</v>
      </c>
      <c r="AD1004" s="83"/>
      <c r="AE1004" s="83"/>
      <c r="AF1004" s="84">
        <v>30</v>
      </c>
      <c r="AG1004" s="83"/>
      <c r="AH1004" s="83"/>
      <c r="AI1004" s="84">
        <v>31</v>
      </c>
      <c r="AJ1004" s="83"/>
      <c r="AK1004" s="83"/>
    </row>
    <row r="1005" spans="1:50">
      <c r="A1005" s="84" t="s">
        <v>47</v>
      </c>
      <c r="B1005" s="84" t="s">
        <v>48</v>
      </c>
      <c r="C1005" s="84" t="s">
        <v>49</v>
      </c>
      <c r="D1005" s="84" t="s">
        <v>50</v>
      </c>
      <c r="E1005" s="84" t="s">
        <v>48</v>
      </c>
      <c r="F1005" s="84" t="s">
        <v>49</v>
      </c>
      <c r="G1005" s="84" t="s">
        <v>50</v>
      </c>
      <c r="H1005" s="84" t="s">
        <v>48</v>
      </c>
      <c r="I1005" s="84" t="s">
        <v>49</v>
      </c>
      <c r="J1005" s="84" t="s">
        <v>50</v>
      </c>
      <c r="K1005" s="84" t="s">
        <v>48</v>
      </c>
      <c r="L1005" s="84" t="s">
        <v>49</v>
      </c>
      <c r="M1005" s="84" t="s">
        <v>50</v>
      </c>
      <c r="N1005" s="84" t="s">
        <v>48</v>
      </c>
      <c r="O1005" s="84" t="s">
        <v>49</v>
      </c>
      <c r="P1005" s="84" t="s">
        <v>50</v>
      </c>
      <c r="Q1005" s="84" t="s">
        <v>48</v>
      </c>
      <c r="R1005" s="84" t="s">
        <v>49</v>
      </c>
      <c r="S1005" s="84" t="s">
        <v>50</v>
      </c>
      <c r="T1005" s="84" t="s">
        <v>48</v>
      </c>
      <c r="U1005" s="84" t="s">
        <v>49</v>
      </c>
      <c r="V1005" s="84" t="s">
        <v>50</v>
      </c>
      <c r="W1005" s="84" t="s">
        <v>48</v>
      </c>
      <c r="X1005" s="84" t="s">
        <v>49</v>
      </c>
      <c r="Y1005" s="84" t="s">
        <v>50</v>
      </c>
      <c r="Z1005" s="84" t="s">
        <v>48</v>
      </c>
      <c r="AA1005" s="84" t="s">
        <v>49</v>
      </c>
      <c r="AB1005" s="84" t="s">
        <v>50</v>
      </c>
      <c r="AC1005" s="84" t="s">
        <v>48</v>
      </c>
      <c r="AD1005" s="84" t="s">
        <v>49</v>
      </c>
      <c r="AE1005" s="84" t="s">
        <v>50</v>
      </c>
      <c r="AF1005" s="84" t="s">
        <v>48</v>
      </c>
      <c r="AG1005" s="84" t="s">
        <v>49</v>
      </c>
      <c r="AH1005" s="84" t="s">
        <v>50</v>
      </c>
      <c r="AI1005" s="84" t="s">
        <v>48</v>
      </c>
      <c r="AJ1005" s="84" t="s">
        <v>49</v>
      </c>
      <c r="AK1005" s="84" t="s">
        <v>50</v>
      </c>
    </row>
    <row r="1006" spans="1:50">
      <c r="A1006" s="83"/>
      <c r="B1006" s="162">
        <v>4.6746311115747709E-2</v>
      </c>
      <c r="C1006" s="163">
        <v>1.0657343441550029</v>
      </c>
      <c r="D1006" s="163">
        <v>0.99934977175306416</v>
      </c>
      <c r="E1006" s="162">
        <v>4.3539043066804763E-2</v>
      </c>
      <c r="F1006" s="163">
        <v>1.0474745845431011</v>
      </c>
      <c r="G1006" s="163">
        <v>0.99275012660624495</v>
      </c>
      <c r="H1006" s="162">
        <v>4.8207004604560628E-2</v>
      </c>
      <c r="I1006" s="163">
        <v>1.466214761650277</v>
      </c>
      <c r="J1006" s="163">
        <v>0.90367386554220352</v>
      </c>
      <c r="K1006" s="162">
        <v>4.8726065444139821E-2</v>
      </c>
      <c r="L1006" s="163">
        <v>1.6929126721985019</v>
      </c>
      <c r="M1006" s="163">
        <v>0.92751299041327639</v>
      </c>
      <c r="N1006" s="162">
        <v>7.6756825149309704E-2</v>
      </c>
      <c r="O1006" s="163">
        <v>2.0000000000000009</v>
      </c>
      <c r="P1006" s="163">
        <v>0.96358144750347685</v>
      </c>
      <c r="Q1006" s="162">
        <v>0.1091335815928018</v>
      </c>
      <c r="R1006" s="163">
        <v>2.0000000000000009</v>
      </c>
      <c r="S1006" s="163">
        <v>1.1982186373610739</v>
      </c>
      <c r="T1006" s="162">
        <v>0.1403962585301429</v>
      </c>
      <c r="U1006" s="163">
        <v>1.542268011051783</v>
      </c>
      <c r="V1006" s="163">
        <v>1.2600045132252879</v>
      </c>
      <c r="W1006" s="162">
        <v>0.16125875171350901</v>
      </c>
      <c r="X1006" s="163">
        <v>1.240998695207532</v>
      </c>
      <c r="Y1006" s="163">
        <v>0.99473616155916822</v>
      </c>
      <c r="Z1006" s="162">
        <v>0.12619452884374771</v>
      </c>
      <c r="AA1006" s="163">
        <v>1.808713128589102</v>
      </c>
      <c r="AB1006" s="163">
        <v>1.173484117409064</v>
      </c>
      <c r="AC1006" s="162">
        <v>0.1037774344815975</v>
      </c>
      <c r="AD1006" s="163">
        <v>2.0000000000000009</v>
      </c>
      <c r="AE1006" s="163">
        <v>0.95638917241496968</v>
      </c>
      <c r="AF1006" s="162">
        <v>4.6704034974684873E-2</v>
      </c>
      <c r="AG1006" s="163">
        <v>1.4326236879560279</v>
      </c>
      <c r="AH1006" s="163">
        <v>1.052736417907463</v>
      </c>
      <c r="AI1006" s="162">
        <v>4.8560160482953647E-2</v>
      </c>
      <c r="AJ1006" s="163">
        <v>1.238415689062685</v>
      </c>
      <c r="AK1006" s="163">
        <v>1.000779713236166</v>
      </c>
      <c r="AM1006" t="str">
        <f>A1001</f>
        <v>RefgChg-Res-16pct-Inc-NTXV_eff-rDXGF-DMoMH85-CZ10</v>
      </c>
      <c r="AN1006" s="159">
        <f>1/($B1006*(1/$B1004)*(1/(5/7+2/7*$D1006))*$B1016/SUM($B1008:$B1031))</f>
        <v>16168.791842485633</v>
      </c>
      <c r="AO1006" s="159">
        <f>1/(B1006*(1/B1004)*(1/(5/7+2/7*D1006)))</f>
        <v>663.03073110481068</v>
      </c>
      <c r="AP1006" s="159"/>
      <c r="AR1006" s="164">
        <f>CHOOSE(AV$3,C1006,F1006,I1006,L1006,O1006,R1006,U1006,X1006,AA1006,AD1006,AG1006,AJ1006)</f>
        <v>1.542268011051783</v>
      </c>
      <c r="AS1006" s="160"/>
      <c r="AT1006" s="160"/>
      <c r="AV1006" s="115">
        <f>AN1006/AR1006</f>
        <v>10483.775664554551</v>
      </c>
      <c r="AW1006" s="161">
        <f>AO1006/AR1006</f>
        <v>429.9062979673958</v>
      </c>
      <c r="AX1006" s="159"/>
    </row>
    <row r="1007" spans="1:50">
      <c r="A1007" s="84" t="s">
        <v>51</v>
      </c>
      <c r="B1007" s="84" t="s">
        <v>52</v>
      </c>
      <c r="C1007" s="84" t="s">
        <v>53</v>
      </c>
      <c r="D1007" s="84" t="s">
        <v>54</v>
      </c>
      <c r="E1007" s="84" t="s">
        <v>52</v>
      </c>
      <c r="F1007" s="84" t="s">
        <v>53</v>
      </c>
      <c r="G1007" s="84" t="s">
        <v>54</v>
      </c>
      <c r="H1007" s="84" t="s">
        <v>52</v>
      </c>
      <c r="I1007" s="84" t="s">
        <v>53</v>
      </c>
      <c r="J1007" s="84" t="s">
        <v>54</v>
      </c>
      <c r="K1007" s="84" t="s">
        <v>52</v>
      </c>
      <c r="L1007" s="84" t="s">
        <v>53</v>
      </c>
      <c r="M1007" s="84" t="s">
        <v>54</v>
      </c>
      <c r="N1007" s="84" t="s">
        <v>52</v>
      </c>
      <c r="O1007" s="84" t="s">
        <v>53</v>
      </c>
      <c r="P1007" s="84" t="s">
        <v>54</v>
      </c>
      <c r="Q1007" s="84" t="s">
        <v>52</v>
      </c>
      <c r="R1007" s="84" t="s">
        <v>53</v>
      </c>
      <c r="S1007" s="84" t="s">
        <v>54</v>
      </c>
      <c r="T1007" s="84" t="s">
        <v>52</v>
      </c>
      <c r="U1007" s="84" t="s">
        <v>53</v>
      </c>
      <c r="V1007" s="84" t="s">
        <v>54</v>
      </c>
      <c r="W1007" s="84" t="s">
        <v>52</v>
      </c>
      <c r="X1007" s="84" t="s">
        <v>53</v>
      </c>
      <c r="Y1007" s="84" t="s">
        <v>54</v>
      </c>
      <c r="Z1007" s="84" t="s">
        <v>52</v>
      </c>
      <c r="AA1007" s="84" t="s">
        <v>53</v>
      </c>
      <c r="AB1007" s="84" t="s">
        <v>54</v>
      </c>
      <c r="AC1007" s="84" t="s">
        <v>52</v>
      </c>
      <c r="AD1007" s="84" t="s">
        <v>53</v>
      </c>
      <c r="AE1007" s="84" t="s">
        <v>54</v>
      </c>
      <c r="AF1007" s="84" t="s">
        <v>52</v>
      </c>
      <c r="AG1007" s="84" t="s">
        <v>53</v>
      </c>
      <c r="AH1007" s="84" t="s">
        <v>54</v>
      </c>
      <c r="AI1007" s="84" t="s">
        <v>52</v>
      </c>
      <c r="AJ1007" s="84" t="s">
        <v>53</v>
      </c>
      <c r="AK1007" s="84" t="s">
        <v>54</v>
      </c>
    </row>
    <row r="1008" spans="1:50">
      <c r="A1008" s="84">
        <v>1</v>
      </c>
      <c r="B1008" s="84">
        <v>0.62483561901183526</v>
      </c>
      <c r="C1008" s="84">
        <v>0.51933056212133566</v>
      </c>
      <c r="D1008" s="84">
        <v>0.59974762648720104</v>
      </c>
      <c r="E1008" s="84">
        <v>0.61913523459061648</v>
      </c>
      <c r="F1008" s="84">
        <v>0.55876851824362428</v>
      </c>
      <c r="G1008" s="84">
        <v>0.60844905143751216</v>
      </c>
      <c r="H1008" s="84">
        <v>0.23275273224043719</v>
      </c>
      <c r="I1008" s="84">
        <v>0.47922161812994563</v>
      </c>
      <c r="J1008" s="84">
        <v>0.51619737561509016</v>
      </c>
      <c r="K1008" s="84">
        <v>0.1573747841105354</v>
      </c>
      <c r="L1008" s="84">
        <v>0.41586272736408397</v>
      </c>
      <c r="M1008" s="84">
        <v>0.48122892469089562</v>
      </c>
      <c r="N1008" s="84">
        <v>9.107042026296687E-2</v>
      </c>
      <c r="O1008" s="84">
        <v>0.20065732108122611</v>
      </c>
      <c r="P1008" s="84">
        <v>0.23649686161471939</v>
      </c>
      <c r="Q1008" s="84">
        <v>0.1520847072616692</v>
      </c>
      <c r="R1008" s="84">
        <v>0.14617004603780981</v>
      </c>
      <c r="S1008" s="84">
        <v>0.13054704510858051</v>
      </c>
      <c r="T1008" s="84">
        <v>9.1324897087970702E-2</v>
      </c>
      <c r="U1008" s="84">
        <v>0.1156024983918159</v>
      </c>
      <c r="V1008" s="84">
        <v>0.10748137371599879</v>
      </c>
      <c r="W1008" s="84">
        <v>9.6679651270636241E-2</v>
      </c>
      <c r="X1008" s="84">
        <v>9.8103549703736498E-2</v>
      </c>
      <c r="Y1008" s="84">
        <v>0.1034556555674451</v>
      </c>
      <c r="Z1008" s="84">
        <v>8.9524222077828314E-2</v>
      </c>
      <c r="AA1008" s="84">
        <v>0.1188136002657246</v>
      </c>
      <c r="AB1008" s="84">
        <v>0.11988463637072259</v>
      </c>
      <c r="AC1008" s="84">
        <v>0.11100769643816</v>
      </c>
      <c r="AD1008" s="84">
        <v>0.1466745537780979</v>
      </c>
      <c r="AE1008" s="84">
        <v>0.16476294080319101</v>
      </c>
      <c r="AF1008" s="84">
        <v>0.27011267048823873</v>
      </c>
      <c r="AG1008" s="84">
        <v>0.52048885693745517</v>
      </c>
      <c r="AH1008" s="84">
        <v>0.5712238805970149</v>
      </c>
      <c r="AI1008" s="84">
        <v>0.29998899526796519</v>
      </c>
      <c r="AJ1008" s="84">
        <v>0.52689196847148534</v>
      </c>
      <c r="AK1008" s="84">
        <v>0.58597738287560586</v>
      </c>
    </row>
    <row r="1009" spans="1:37">
      <c r="A1009" s="84">
        <v>2</v>
      </c>
      <c r="B1009" s="84">
        <v>0.54705992861168506</v>
      </c>
      <c r="C1009" s="84">
        <v>0.42649496019778838</v>
      </c>
      <c r="D1009" s="84">
        <v>0.51327965388775387</v>
      </c>
      <c r="E1009" s="84">
        <v>0.5587856485740571</v>
      </c>
      <c r="F1009" s="84">
        <v>0.48030163584003782</v>
      </c>
      <c r="G1009" s="84">
        <v>0.53315079209857208</v>
      </c>
      <c r="H1009" s="84">
        <v>0.16982581967213109</v>
      </c>
      <c r="I1009" s="84">
        <v>0.40900037681003393</v>
      </c>
      <c r="J1009" s="84">
        <v>0.44204483324220878</v>
      </c>
      <c r="K1009" s="84">
        <v>0.13851468048359239</v>
      </c>
      <c r="L1009" s="84">
        <v>0.37478645362275148</v>
      </c>
      <c r="M1009" s="84">
        <v>0.4165605095541402</v>
      </c>
      <c r="N1009" s="84">
        <v>8.1027667984189741E-2</v>
      </c>
      <c r="O1009" s="84">
        <v>0.1790193842645382</v>
      </c>
      <c r="P1009" s="84">
        <v>0.20476280272621961</v>
      </c>
      <c r="Q1009" s="84">
        <v>9.5478859822671638E-2</v>
      </c>
      <c r="R1009" s="84">
        <v>0.1237306951382767</v>
      </c>
      <c r="S1009" s="84">
        <v>0.1079253136019423</v>
      </c>
      <c r="T1009" s="84">
        <v>7.7565177618539399E-2</v>
      </c>
      <c r="U1009" s="84">
        <v>0.10198308121156791</v>
      </c>
      <c r="V1009" s="84">
        <v>9.3373892342282758E-2</v>
      </c>
      <c r="W1009" s="84">
        <v>7.5459098497495838E-2</v>
      </c>
      <c r="X1009" s="84">
        <v>8.593157738329886E-2</v>
      </c>
      <c r="Y1009" s="84">
        <v>8.9167243658337003E-2</v>
      </c>
      <c r="Z1009" s="84">
        <v>7.4723846653671225E-2</v>
      </c>
      <c r="AA1009" s="84">
        <v>0.1053386478243802</v>
      </c>
      <c r="AB1009" s="84">
        <v>9.9134772780419378E-2</v>
      </c>
      <c r="AC1009" s="84">
        <v>8.1045283694290302E-2</v>
      </c>
      <c r="AD1009" s="84">
        <v>0.12693105635855501</v>
      </c>
      <c r="AE1009" s="84">
        <v>0.1429380835826308</v>
      </c>
      <c r="AF1009" s="84">
        <v>0.22168412729788489</v>
      </c>
      <c r="AG1009" s="84">
        <v>0.42556434219985639</v>
      </c>
      <c r="AH1009" s="84">
        <v>0.47850746268656719</v>
      </c>
      <c r="AI1009" s="84">
        <v>0.24661604489930669</v>
      </c>
      <c r="AJ1009" s="84">
        <v>0.44070372469218488</v>
      </c>
      <c r="AK1009" s="84">
        <v>0.50229402261712441</v>
      </c>
    </row>
    <row r="1010" spans="1:37">
      <c r="A1010" s="84">
        <v>3</v>
      </c>
      <c r="B1010" s="84">
        <v>0.51192936314108572</v>
      </c>
      <c r="C1010" s="84">
        <v>0.38677425489716638</v>
      </c>
      <c r="D1010" s="84">
        <v>0.45980050474702561</v>
      </c>
      <c r="E1010" s="84">
        <v>0.53155473781048757</v>
      </c>
      <c r="F1010" s="84">
        <v>0.44945521479678158</v>
      </c>
      <c r="G1010" s="84">
        <v>0.49781602451268009</v>
      </c>
      <c r="H1010" s="84">
        <v>0.1595799180327869</v>
      </c>
      <c r="I1010" s="84">
        <v>0.38378101954029159</v>
      </c>
      <c r="J1010" s="84">
        <v>0.40527610716238383</v>
      </c>
      <c r="K1010" s="84">
        <v>0.13077720207253879</v>
      </c>
      <c r="L1010" s="84">
        <v>0.35810471309416142</v>
      </c>
      <c r="M1010" s="84">
        <v>0.3931060322218059</v>
      </c>
      <c r="N1010" s="84">
        <v>7.6591110752601457E-2</v>
      </c>
      <c r="O1010" s="84">
        <v>0.1695485948085049</v>
      </c>
      <c r="P1010" s="84">
        <v>0.19536111634923631</v>
      </c>
      <c r="Q1010" s="84">
        <v>7.7965853301091806E-2</v>
      </c>
      <c r="R1010" s="84">
        <v>0.11431090214516609</v>
      </c>
      <c r="S1010" s="84">
        <v>0.1034549203229474</v>
      </c>
      <c r="T1010" s="84">
        <v>7.3524927580423824E-2</v>
      </c>
      <c r="U1010" s="84">
        <v>9.6594799858894798E-2</v>
      </c>
      <c r="V1010" s="84">
        <v>8.9450249085217995E-2</v>
      </c>
      <c r="W1010" s="84">
        <v>7.1526618438137637E-2</v>
      </c>
      <c r="X1010" s="84">
        <v>8.1431525832843091E-2</v>
      </c>
      <c r="Y1010" s="84">
        <v>8.4748536539308889E-2</v>
      </c>
      <c r="Z1010" s="84">
        <v>7.0572521839578378E-2</v>
      </c>
      <c r="AA1010" s="84">
        <v>9.9427786333303153E-2</v>
      </c>
      <c r="AB1010" s="84">
        <v>9.3008028685010527E-2</v>
      </c>
      <c r="AC1010" s="84">
        <v>6.9053159119384283E-2</v>
      </c>
      <c r="AD1010" s="84">
        <v>0.1179208888431665</v>
      </c>
      <c r="AE1010" s="84">
        <v>0.13262623515547101</v>
      </c>
      <c r="AF1010" s="84">
        <v>0.1962838505633524</v>
      </c>
      <c r="AG1010" s="84">
        <v>0.38156721782890007</v>
      </c>
      <c r="AH1010" s="84">
        <v>0.41635820895522391</v>
      </c>
      <c r="AI1010" s="84">
        <v>0.2186640255309783</v>
      </c>
      <c r="AJ1010" s="84">
        <v>0.40824790067487521</v>
      </c>
      <c r="AK1010" s="84">
        <v>0.45395799676898219</v>
      </c>
    </row>
    <row r="1011" spans="1:37">
      <c r="A1011" s="84">
        <v>4</v>
      </c>
      <c r="B1011" s="84">
        <v>0.48957354875070441</v>
      </c>
      <c r="C1011" s="84">
        <v>0.37267367620289632</v>
      </c>
      <c r="D1011" s="84">
        <v>0.43462324239875022</v>
      </c>
      <c r="E1011" s="84">
        <v>0.52437902483900656</v>
      </c>
      <c r="F1011" s="84">
        <v>0.44244871300062338</v>
      </c>
      <c r="G1011" s="84">
        <v>0.49233978746984808</v>
      </c>
      <c r="H1011" s="84">
        <v>0.15377390710382521</v>
      </c>
      <c r="I1011" s="84">
        <v>0.37244980352048229</v>
      </c>
      <c r="J1011" s="84">
        <v>0.38115090213231262</v>
      </c>
      <c r="K1011" s="84">
        <v>0.12414507772020721</v>
      </c>
      <c r="L1011" s="84">
        <v>0.34775399457340972</v>
      </c>
      <c r="M1011" s="84">
        <v>0.36448107905582622</v>
      </c>
      <c r="N1011" s="84">
        <v>7.3485520690489636E-2</v>
      </c>
      <c r="O1011" s="84">
        <v>0.1628009926889798</v>
      </c>
      <c r="P1011" s="84">
        <v>0.18105654481290909</v>
      </c>
      <c r="Q1011" s="84">
        <v>6.8806331061771808E-2</v>
      </c>
      <c r="R1011" s="84">
        <v>0.1083031312240833</v>
      </c>
      <c r="S1011" s="84">
        <v>9.592076613291714E-2</v>
      </c>
      <c r="T1011" s="84">
        <v>7.0590028967830454E-2</v>
      </c>
      <c r="U1011" s="84">
        <v>9.2707490333603093E-2</v>
      </c>
      <c r="V1011" s="84">
        <v>8.3116577760143404E-2</v>
      </c>
      <c r="W1011" s="84">
        <v>6.8892598775737349E-2</v>
      </c>
      <c r="X1011" s="84">
        <v>7.8387016562858194E-2</v>
      </c>
      <c r="Y1011" s="84">
        <v>7.8894693774784419E-2</v>
      </c>
      <c r="Z1011" s="84">
        <v>6.7359757418236951E-2</v>
      </c>
      <c r="AA1011" s="84">
        <v>9.5985445541564768E-2</v>
      </c>
      <c r="AB1011" s="84">
        <v>8.6538311637695847E-2</v>
      </c>
      <c r="AC1011" s="84">
        <v>6.6117773402541616E-2</v>
      </c>
      <c r="AD1011" s="84">
        <v>0.11418308386056961</v>
      </c>
      <c r="AE1011" s="84">
        <v>0.1235155470945517</v>
      </c>
      <c r="AF1011" s="84">
        <v>0.18313896026882781</v>
      </c>
      <c r="AG1011" s="84">
        <v>0.36310567936736171</v>
      </c>
      <c r="AH1011" s="84">
        <v>0.38931343283582093</v>
      </c>
      <c r="AI1011" s="84">
        <v>0.20281721140090239</v>
      </c>
      <c r="AJ1011" s="84">
        <v>0.39853691206017211</v>
      </c>
      <c r="AK1011" s="84">
        <v>0.43295638126009711</v>
      </c>
    </row>
    <row r="1012" spans="1:37">
      <c r="A1012" s="84">
        <v>5</v>
      </c>
      <c r="B1012" s="84">
        <v>0.48525267706180719</v>
      </c>
      <c r="C1012" s="84">
        <v>0.38063411851006612</v>
      </c>
      <c r="D1012" s="84">
        <v>0.43408244201418111</v>
      </c>
      <c r="E1012" s="84">
        <v>0.52327506899724019</v>
      </c>
      <c r="F1012" s="84">
        <v>0.45554137101802089</v>
      </c>
      <c r="G1012" s="84">
        <v>0.48849338288023991</v>
      </c>
      <c r="H1012" s="84">
        <v>0.16914275956284161</v>
      </c>
      <c r="I1012" s="84">
        <v>0.39952629595736661</v>
      </c>
      <c r="J1012" s="84">
        <v>0.39953526517222532</v>
      </c>
      <c r="K1012" s="84">
        <v>0.13540587219343689</v>
      </c>
      <c r="L1012" s="84">
        <v>0.38513717214350313</v>
      </c>
      <c r="M1012" s="84">
        <v>0.38823529411764718</v>
      </c>
      <c r="N1012" s="84">
        <v>8.1229329676534678E-2</v>
      </c>
      <c r="O1012" s="84">
        <v>0.1801328056878396</v>
      </c>
      <c r="P1012" s="84">
        <v>0.19177823873279271</v>
      </c>
      <c r="Q1012" s="84">
        <v>7.4888253828680293E-2</v>
      </c>
      <c r="R1012" s="84">
        <v>0.1200737910993568</v>
      </c>
      <c r="S1012" s="84">
        <v>0.1010655721910708</v>
      </c>
      <c r="T1012" s="84">
        <v>7.8060679981704517E-2</v>
      </c>
      <c r="U1012" s="84">
        <v>0.10256410256410251</v>
      </c>
      <c r="V1012" s="84">
        <v>8.7730899792796371E-2</v>
      </c>
      <c r="W1012" s="84">
        <v>7.6052680393248001E-2</v>
      </c>
      <c r="X1012" s="84">
        <v>8.6568377131004862E-2</v>
      </c>
      <c r="Y1012" s="84">
        <v>8.3728834896456217E-2</v>
      </c>
      <c r="Z1012" s="84">
        <v>7.3568695401054068E-2</v>
      </c>
      <c r="AA1012" s="84">
        <v>0.10582178337409789</v>
      </c>
      <c r="AB1012" s="84">
        <v>9.2571517655312199E-2</v>
      </c>
      <c r="AC1012" s="84">
        <v>7.2239126543762314E-2</v>
      </c>
      <c r="AD1012" s="84">
        <v>0.12547365533323049</v>
      </c>
      <c r="AE1012" s="84">
        <v>0.13335146405584261</v>
      </c>
      <c r="AF1012" s="84">
        <v>0.17582526190946821</v>
      </c>
      <c r="AG1012" s="84">
        <v>0.35677929547088427</v>
      </c>
      <c r="AH1012" s="84">
        <v>0.37492537313432828</v>
      </c>
      <c r="AI1012" s="84">
        <v>0.1954440409376032</v>
      </c>
      <c r="AJ1012" s="84">
        <v>0.39918087682242043</v>
      </c>
      <c r="AK1012" s="84">
        <v>0.41809369951534742</v>
      </c>
    </row>
    <row r="1013" spans="1:37">
      <c r="A1013" s="84">
        <v>6</v>
      </c>
      <c r="B1013" s="84">
        <v>0.51794101070824716</v>
      </c>
      <c r="C1013" s="84">
        <v>0.43369467764283981</v>
      </c>
      <c r="D1013" s="84">
        <v>0.48684052397548377</v>
      </c>
      <c r="E1013" s="84">
        <v>0.56007359705611781</v>
      </c>
      <c r="F1013" s="84">
        <v>0.50719947748122185</v>
      </c>
      <c r="G1013" s="84">
        <v>0.53478062455179598</v>
      </c>
      <c r="H1013" s="84">
        <v>0.19723360655737709</v>
      </c>
      <c r="I1013" s="84">
        <v>0.45970824137374161</v>
      </c>
      <c r="J1013" s="84">
        <v>0.44894751230180419</v>
      </c>
      <c r="K1013" s="84">
        <v>0.15765112262521591</v>
      </c>
      <c r="L1013" s="84">
        <v>0.44960305496934971</v>
      </c>
      <c r="M1013" s="84">
        <v>0.44158860996627952</v>
      </c>
      <c r="N1013" s="84">
        <v>9.5748971525369042E-2</v>
      </c>
      <c r="O1013" s="84">
        <v>0.211630558722919</v>
      </c>
      <c r="P1013" s="84">
        <v>0.21922900783922841</v>
      </c>
      <c r="Q1013" s="84">
        <v>8.7308565985198205E-2</v>
      </c>
      <c r="R1013" s="84">
        <v>0.14183563522382209</v>
      </c>
      <c r="S1013" s="84">
        <v>0.1155365435381621</v>
      </c>
      <c r="T1013" s="84">
        <v>9.1934746150327776E-2</v>
      </c>
      <c r="U1013" s="84">
        <v>0.1209008597732633</v>
      </c>
      <c r="V1013" s="84">
        <v>0.100148422460286</v>
      </c>
      <c r="W1013" s="84">
        <v>8.9111482099795941E-2</v>
      </c>
      <c r="X1013" s="84">
        <v>0.1014452321893175</v>
      </c>
      <c r="Y1013" s="84">
        <v>9.519733115125574E-2</v>
      </c>
      <c r="Z1013" s="84">
        <v>8.4903617067359771E-2</v>
      </c>
      <c r="AA1013" s="84">
        <v>0.12344868194582841</v>
      </c>
      <c r="AB1013" s="84">
        <v>0.1049185439239224</v>
      </c>
      <c r="AC1013" s="84">
        <v>8.2978342580991585E-2</v>
      </c>
      <c r="AD1013" s="84">
        <v>0.1454229034857604</v>
      </c>
      <c r="AE1013" s="84">
        <v>0.15075695766476299</v>
      </c>
      <c r="AF1013" s="84">
        <v>0.19292350266851149</v>
      </c>
      <c r="AG1013" s="84">
        <v>0.39473759884974841</v>
      </c>
      <c r="AH1013" s="84">
        <v>0.41265671641791041</v>
      </c>
      <c r="AI1013" s="84">
        <v>0.21448222735776379</v>
      </c>
      <c r="AJ1013" s="84">
        <v>0.43949307093915818</v>
      </c>
      <c r="AK1013" s="84">
        <v>0.45667205169628439</v>
      </c>
    </row>
    <row r="1014" spans="1:37">
      <c r="A1014" s="84">
        <v>7</v>
      </c>
      <c r="B1014" s="84">
        <v>0.56208904752958844</v>
      </c>
      <c r="C1014" s="84">
        <v>0.50226859021381809</v>
      </c>
      <c r="D1014" s="84">
        <v>0.54698954452589832</v>
      </c>
      <c r="E1014" s="84">
        <v>0.60938362465501394</v>
      </c>
      <c r="F1014" s="84">
        <v>0.56696256271709755</v>
      </c>
      <c r="G1014" s="84">
        <v>0.59045570115392132</v>
      </c>
      <c r="H1014" s="84">
        <v>0.24282786885245911</v>
      </c>
      <c r="I1014" s="84">
        <v>0.55444904990041444</v>
      </c>
      <c r="J1014" s="84">
        <v>0.50027337342810263</v>
      </c>
      <c r="K1014" s="84">
        <v>0.18715025906735749</v>
      </c>
      <c r="L1014" s="84">
        <v>0.53886544065923025</v>
      </c>
      <c r="M1014" s="84">
        <v>0.49381790932933678</v>
      </c>
      <c r="N1014" s="84">
        <v>0.1155521497136404</v>
      </c>
      <c r="O1014" s="84">
        <v>0.25407471996780462</v>
      </c>
      <c r="P1014" s="84">
        <v>0.24506344117884751</v>
      </c>
      <c r="Q1014" s="84">
        <v>0.142632080310691</v>
      </c>
      <c r="R1014" s="84">
        <v>0.17883730042119711</v>
      </c>
      <c r="S1014" s="84">
        <v>0.13046996936239089</v>
      </c>
      <c r="T1014" s="84">
        <v>0.1128220765360573</v>
      </c>
      <c r="U1014" s="84">
        <v>0.14622370705456761</v>
      </c>
      <c r="V1014" s="84">
        <v>0.1120222192831636</v>
      </c>
      <c r="W1014" s="84">
        <v>0.10777221294750509</v>
      </c>
      <c r="X1014" s="84">
        <v>0.12265369616767841</v>
      </c>
      <c r="Y1014" s="84">
        <v>0.1062629823125826</v>
      </c>
      <c r="Z1014" s="84">
        <v>0.100859143744134</v>
      </c>
      <c r="AA1014" s="84">
        <v>0.15131956397016641</v>
      </c>
      <c r="AB1014" s="84">
        <v>0.1172811598721646</v>
      </c>
      <c r="AC1014" s="84">
        <v>9.9445140504743165E-2</v>
      </c>
      <c r="AD1014" s="84">
        <v>0.17940606621744429</v>
      </c>
      <c r="AE1014" s="84">
        <v>0.1683437584987762</v>
      </c>
      <c r="AF1014" s="84">
        <v>0.221486459774659</v>
      </c>
      <c r="AG1014" s="84">
        <v>0.45314162473040992</v>
      </c>
      <c r="AH1014" s="84">
        <v>0.46232835820895518</v>
      </c>
      <c r="AI1014" s="84">
        <v>0.24617585561791569</v>
      </c>
      <c r="AJ1014" s="84">
        <v>0.49690896914120869</v>
      </c>
      <c r="AK1014" s="84">
        <v>0.50365105008077549</v>
      </c>
    </row>
    <row r="1015" spans="1:37">
      <c r="A1015" s="84">
        <v>8</v>
      </c>
      <c r="B1015" s="84">
        <v>0.63084726657899681</v>
      </c>
      <c r="C1015" s="84">
        <v>0.59132773657184801</v>
      </c>
      <c r="D1015" s="84">
        <v>0.57234707366903037</v>
      </c>
      <c r="E1015" s="84">
        <v>0.67230910763569462</v>
      </c>
      <c r="F1015" s="84">
        <v>0.63186177003236033</v>
      </c>
      <c r="G1015" s="84">
        <v>0.58471869091857354</v>
      </c>
      <c r="H1015" s="84">
        <v>0.24282786885245911</v>
      </c>
      <c r="I1015" s="84">
        <v>0.57213220649189855</v>
      </c>
      <c r="J1015" s="84">
        <v>0.51243849097867678</v>
      </c>
      <c r="K1015" s="84">
        <v>0.18791018998272879</v>
      </c>
      <c r="L1015" s="84">
        <v>0.52688172043010761</v>
      </c>
      <c r="M1015" s="84">
        <v>0.49981266391907092</v>
      </c>
      <c r="N1015" s="84">
        <v>0.1148664999596677</v>
      </c>
      <c r="O1015" s="84">
        <v>0.25061372325441</v>
      </c>
      <c r="P1015" s="84">
        <v>0.24775733412354201</v>
      </c>
      <c r="Q1015" s="84">
        <v>0.29651205393126689</v>
      </c>
      <c r="R1015" s="84">
        <v>0.20104809481829761</v>
      </c>
      <c r="S1015" s="84">
        <v>0.17203306549511541</v>
      </c>
      <c r="T1015" s="84">
        <v>0.16416374447324289</v>
      </c>
      <c r="U1015" s="84">
        <v>0.1629004032564863</v>
      </c>
      <c r="V1015" s="84">
        <v>0.13124366265485171</v>
      </c>
      <c r="W1015" s="84">
        <v>0.13964014097570021</v>
      </c>
      <c r="X1015" s="84">
        <v>0.12897317556872279</v>
      </c>
      <c r="Y1015" s="84">
        <v>0.1102410776106251</v>
      </c>
      <c r="Z1015" s="84">
        <v>0.14479098982022959</v>
      </c>
      <c r="AA1015" s="84">
        <v>0.15381828064136241</v>
      </c>
      <c r="AB1015" s="84">
        <v>0.134507755865617</v>
      </c>
      <c r="AC1015" s="84">
        <v>0.12002863790943261</v>
      </c>
      <c r="AD1015" s="84">
        <v>0.1854414210517292</v>
      </c>
      <c r="AE1015" s="84">
        <v>0.17119934729398961</v>
      </c>
      <c r="AF1015" s="84">
        <v>0.26872899782565718</v>
      </c>
      <c r="AG1015" s="84">
        <v>0.55102803738317763</v>
      </c>
      <c r="AH1015" s="84">
        <v>0.5010149253731343</v>
      </c>
      <c r="AI1015" s="84">
        <v>0.29877847474413999</v>
      </c>
      <c r="AJ1015" s="84">
        <v>0.5824017309772811</v>
      </c>
      <c r="AK1015" s="84">
        <v>0.53693053311793215</v>
      </c>
    </row>
    <row r="1016" spans="1:37">
      <c r="A1016" s="84">
        <v>9</v>
      </c>
      <c r="B1016" s="84">
        <v>0.60661281232387743</v>
      </c>
      <c r="C1016" s="84">
        <v>0.5657891162007227</v>
      </c>
      <c r="D1016" s="84">
        <v>0.52962384328806633</v>
      </c>
      <c r="E1016" s="84">
        <v>0.61103955841766333</v>
      </c>
      <c r="F1016" s="84">
        <v>0.58486476857762049</v>
      </c>
      <c r="G1016" s="84">
        <v>0.52063367885781331</v>
      </c>
      <c r="H1016" s="84">
        <v>0.22225068306010931</v>
      </c>
      <c r="I1016" s="84">
        <v>0.5288797975991818</v>
      </c>
      <c r="J1016" s="84">
        <v>0.51756424275560409</v>
      </c>
      <c r="K1016" s="84">
        <v>0.17720207253886011</v>
      </c>
      <c r="L1016" s="84">
        <v>0.4763842829866346</v>
      </c>
      <c r="M1016" s="84">
        <v>0.50011240164855753</v>
      </c>
      <c r="N1016" s="84">
        <v>0.26228119706380582</v>
      </c>
      <c r="O1016" s="84">
        <v>0.28089073713864099</v>
      </c>
      <c r="P1016" s="84">
        <v>0.29169472805150709</v>
      </c>
      <c r="Q1016" s="84">
        <v>0.78757236022569066</v>
      </c>
      <c r="R1016" s="84">
        <v>0.29157279524602481</v>
      </c>
      <c r="S1016" s="84">
        <v>0.35383548181975838</v>
      </c>
      <c r="T1016" s="84">
        <v>0.56967525537429475</v>
      </c>
      <c r="U1016" s="84">
        <v>0.32584230803815373</v>
      </c>
      <c r="V1016" s="84">
        <v>0.49013211068494739</v>
      </c>
      <c r="W1016" s="84">
        <v>0.53010573177518094</v>
      </c>
      <c r="X1016" s="84">
        <v>0.36918616992243158</v>
      </c>
      <c r="Y1016" s="84">
        <v>0.36458739850191968</v>
      </c>
      <c r="Z1016" s="84">
        <v>0.67215363511659798</v>
      </c>
      <c r="AA1016" s="84">
        <v>0.24846000543527491</v>
      </c>
      <c r="AB1016" s="84">
        <v>0.35332449918154191</v>
      </c>
      <c r="AC1016" s="84">
        <v>0.38446393413280822</v>
      </c>
      <c r="AD1016" s="84">
        <v>0.23488160759906049</v>
      </c>
      <c r="AE1016" s="84">
        <v>0.30844891668933011</v>
      </c>
      <c r="AF1016" s="84">
        <v>0.27278118205178881</v>
      </c>
      <c r="AG1016" s="84">
        <v>0.55324227174694474</v>
      </c>
      <c r="AH1016" s="84">
        <v>0.49862686567164177</v>
      </c>
      <c r="AI1016" s="84">
        <v>0.30318036755804989</v>
      </c>
      <c r="AJ1016" s="84">
        <v>0.56583895729225708</v>
      </c>
      <c r="AK1016" s="84">
        <v>0.51825525040387721</v>
      </c>
    </row>
    <row r="1017" spans="1:37">
      <c r="A1017" s="84">
        <v>10</v>
      </c>
      <c r="B1017" s="84">
        <v>0.48337403719706928</v>
      </c>
      <c r="C1017" s="84">
        <v>0.49947020947102461</v>
      </c>
      <c r="D1017" s="84">
        <v>0.50937387333253215</v>
      </c>
      <c r="E1017" s="84">
        <v>0.47617295308187679</v>
      </c>
      <c r="F1017" s="84">
        <v>0.48885194311670571</v>
      </c>
      <c r="G1017" s="84">
        <v>0.49286133385487968</v>
      </c>
      <c r="H1017" s="84">
        <v>0.21781079234972681</v>
      </c>
      <c r="I1017" s="84">
        <v>0.50775152069763685</v>
      </c>
      <c r="J1017" s="84">
        <v>0.52638053581191901</v>
      </c>
      <c r="K1017" s="84">
        <v>0.2231433506044905</v>
      </c>
      <c r="L1017" s="84">
        <v>0.48336850567782108</v>
      </c>
      <c r="M1017" s="84">
        <v>0.51502435369052091</v>
      </c>
      <c r="N1017" s="84">
        <v>0.40259740259740268</v>
      </c>
      <c r="O1017" s="84">
        <v>0.33441545375276671</v>
      </c>
      <c r="P1017" s="84">
        <v>0.3836103553244794</v>
      </c>
      <c r="Q1017" s="84">
        <v>0.87271927896240931</v>
      </c>
      <c r="R1017" s="84">
        <v>0.34059000228556502</v>
      </c>
      <c r="S1017" s="84">
        <v>0.42809796327340699</v>
      </c>
      <c r="T1017" s="84">
        <v>0.66061899679829239</v>
      </c>
      <c r="U1017" s="84">
        <v>0.38645528556507802</v>
      </c>
      <c r="V1017" s="84">
        <v>0.59689341503916293</v>
      </c>
      <c r="W1017" s="84">
        <v>0.6241884622519015</v>
      </c>
      <c r="X1017" s="84">
        <v>0.50031839987385307</v>
      </c>
      <c r="Y1017" s="84">
        <v>0.48088374142380569</v>
      </c>
      <c r="Z1017" s="84">
        <v>0.84159988448487477</v>
      </c>
      <c r="AA1017" s="84">
        <v>0.33234441525500491</v>
      </c>
      <c r="AB1017" s="84">
        <v>0.47456543768025572</v>
      </c>
      <c r="AC1017" s="84">
        <v>0.63676391623411488</v>
      </c>
      <c r="AD1017" s="84">
        <v>0.32874680657716521</v>
      </c>
      <c r="AE1017" s="84">
        <v>0.41317650258362792</v>
      </c>
      <c r="AF1017" s="84">
        <v>0.25953745799565131</v>
      </c>
      <c r="AG1017" s="84">
        <v>0.50852624011502523</v>
      </c>
      <c r="AH1017" s="84">
        <v>0.51367164179104474</v>
      </c>
      <c r="AI1017" s="84">
        <v>0.28865412127214712</v>
      </c>
      <c r="AJ1017" s="84">
        <v>0.49933027664726198</v>
      </c>
      <c r="AK1017" s="84">
        <v>0.49395799676898228</v>
      </c>
    </row>
    <row r="1018" spans="1:37">
      <c r="A1018" s="84">
        <v>11</v>
      </c>
      <c r="B1018" s="84">
        <v>0.47492015780574859</v>
      </c>
      <c r="C1018" s="84">
        <v>0.48865704893091011</v>
      </c>
      <c r="D1018" s="84">
        <v>0.51117654128109613</v>
      </c>
      <c r="E1018" s="84">
        <v>0.46439742410303592</v>
      </c>
      <c r="F1018" s="84">
        <v>0.47712495917822029</v>
      </c>
      <c r="G1018" s="84">
        <v>0.4972292848295195</v>
      </c>
      <c r="H1018" s="84">
        <v>0.23608265027322409</v>
      </c>
      <c r="I1018" s="84">
        <v>0.51125047101254228</v>
      </c>
      <c r="J1018" s="84">
        <v>0.53294149808638591</v>
      </c>
      <c r="K1018" s="84">
        <v>0.29512953367875649</v>
      </c>
      <c r="L1018" s="84">
        <v>0.50555220580846139</v>
      </c>
      <c r="M1018" s="84">
        <v>0.5197452229299363</v>
      </c>
      <c r="N1018" s="84">
        <v>0.57715576349116737</v>
      </c>
      <c r="O1018" s="84">
        <v>0.41569521765376621</v>
      </c>
      <c r="P1018" s="84">
        <v>0.51426416314215662</v>
      </c>
      <c r="Q1018" s="84">
        <v>0.95669377885249507</v>
      </c>
      <c r="R1018" s="84">
        <v>0.41038136284977311</v>
      </c>
      <c r="S1018" s="84">
        <v>0.50322754687168825</v>
      </c>
      <c r="T1018" s="84">
        <v>0.77633785638054564</v>
      </c>
      <c r="U1018" s="84">
        <v>0.48459947569739831</v>
      </c>
      <c r="V1018" s="84">
        <v>0.70981204720128144</v>
      </c>
      <c r="W1018" s="84">
        <v>0.74346132442960489</v>
      </c>
      <c r="X1018" s="84">
        <v>0.6432101984995785</v>
      </c>
      <c r="Y1018" s="84">
        <v>0.63349908730408511</v>
      </c>
      <c r="Z1018" s="84">
        <v>0.93809111255504996</v>
      </c>
      <c r="AA1018" s="84">
        <v>0.48270525711870038</v>
      </c>
      <c r="AB1018" s="84">
        <v>0.62187232052381314</v>
      </c>
      <c r="AC1018" s="84">
        <v>0.86822981922319653</v>
      </c>
      <c r="AD1018" s="84">
        <v>0.48218541570221007</v>
      </c>
      <c r="AE1018" s="84">
        <v>0.53818783428519623</v>
      </c>
      <c r="AF1018" s="84">
        <v>0.25627594386242342</v>
      </c>
      <c r="AG1018" s="84">
        <v>0.49728253055355859</v>
      </c>
      <c r="AH1018" s="84">
        <v>0.51629850746268657</v>
      </c>
      <c r="AI1018" s="84">
        <v>0.28491251238032361</v>
      </c>
      <c r="AJ1018" s="84">
        <v>0.48683736025964669</v>
      </c>
      <c r="AK1018" s="84">
        <v>0.49350565428109849</v>
      </c>
    </row>
    <row r="1019" spans="1:37">
      <c r="A1019" s="84">
        <v>12</v>
      </c>
      <c r="B1019" s="84">
        <v>0.48111966935938377</v>
      </c>
      <c r="C1019" s="84">
        <v>0.49686200994376079</v>
      </c>
      <c r="D1019" s="84">
        <v>0.51814685734887633</v>
      </c>
      <c r="E1019" s="84">
        <v>0.46826126954921798</v>
      </c>
      <c r="F1019" s="84">
        <v>0.48175637561974882</v>
      </c>
      <c r="G1019" s="84">
        <v>0.50264032857422258</v>
      </c>
      <c r="H1019" s="84">
        <v>0.29952185792349728</v>
      </c>
      <c r="I1019" s="84">
        <v>0.52260860203477411</v>
      </c>
      <c r="J1019" s="84">
        <v>0.52918261344997253</v>
      </c>
      <c r="K1019" s="84">
        <v>0.40469775474956821</v>
      </c>
      <c r="L1019" s="84">
        <v>0.53406692794694</v>
      </c>
      <c r="M1019" s="84">
        <v>0.51112776320719377</v>
      </c>
      <c r="N1019" s="84">
        <v>0.72186819391788348</v>
      </c>
      <c r="O1019" s="84">
        <v>0.5026762358307062</v>
      </c>
      <c r="P1019" s="84">
        <v>0.63481587241723014</v>
      </c>
      <c r="Q1019" s="84">
        <v>0.98384260276983948</v>
      </c>
      <c r="R1019" s="84">
        <v>0.48134815685506249</v>
      </c>
      <c r="S1019" s="84">
        <v>0.57145885118600304</v>
      </c>
      <c r="T1019" s="84">
        <v>0.87951669461808191</v>
      </c>
      <c r="U1019" s="84">
        <v>0.61055660462188643</v>
      </c>
      <c r="V1019" s="84">
        <v>0.83626504430630866</v>
      </c>
      <c r="W1019" s="84">
        <v>0.87037655351511789</v>
      </c>
      <c r="X1019" s="84">
        <v>0.77586468308599221</v>
      </c>
      <c r="Y1019" s="84">
        <v>0.76336627431233084</v>
      </c>
      <c r="Z1019" s="84">
        <v>0.97491155873222146</v>
      </c>
      <c r="AA1019" s="84">
        <v>0.6436120421535767</v>
      </c>
      <c r="AB1019" s="84">
        <v>0.77094083716579609</v>
      </c>
      <c r="AC1019" s="84">
        <v>0.96806873098263835</v>
      </c>
      <c r="AD1019" s="84">
        <v>0.62955437820413918</v>
      </c>
      <c r="AE1019" s="84">
        <v>0.66029825038527801</v>
      </c>
      <c r="AF1019" s="84">
        <v>0.40264874481122742</v>
      </c>
      <c r="AG1019" s="84">
        <v>0.50447160316319217</v>
      </c>
      <c r="AH1019" s="84">
        <v>0.60949253731343289</v>
      </c>
      <c r="AI1019" s="84">
        <v>0.28997468911632007</v>
      </c>
      <c r="AJ1019" s="84">
        <v>0.49510586780691379</v>
      </c>
      <c r="AK1019" s="84">
        <v>0.49945072697899828</v>
      </c>
    </row>
    <row r="1020" spans="1:37">
      <c r="A1020" s="84">
        <v>13</v>
      </c>
      <c r="B1020" s="84">
        <v>0.47322938192748443</v>
      </c>
      <c r="C1020" s="84">
        <v>0.48469041214986303</v>
      </c>
      <c r="D1020" s="84">
        <v>0.51604374474221859</v>
      </c>
      <c r="E1020" s="84">
        <v>0.45482980680772761</v>
      </c>
      <c r="F1020" s="84">
        <v>0.46833714336608961</v>
      </c>
      <c r="G1020" s="84">
        <v>0.49807679770519592</v>
      </c>
      <c r="H1020" s="84">
        <v>0.43604849726775968</v>
      </c>
      <c r="I1020" s="84">
        <v>0.56494590084513119</v>
      </c>
      <c r="J1020" s="84">
        <v>0.53902405686167298</v>
      </c>
      <c r="K1020" s="84">
        <v>0.57181347150259076</v>
      </c>
      <c r="L1020" s="84">
        <v>0.59782936388302677</v>
      </c>
      <c r="M1020" s="84">
        <v>0.5234170101161485</v>
      </c>
      <c r="N1020" s="84">
        <v>0.8204404291360814</v>
      </c>
      <c r="O1020" s="84">
        <v>0.60866590649942975</v>
      </c>
      <c r="P1020" s="84">
        <v>0.73203846879125012</v>
      </c>
      <c r="Q1020" s="84">
        <v>0.99901077159815344</v>
      </c>
      <c r="R1020" s="84">
        <v>0.60806641198942113</v>
      </c>
      <c r="S1020" s="84">
        <v>0.6751064608744245</v>
      </c>
      <c r="T1020" s="84">
        <v>0.9660009147735934</v>
      </c>
      <c r="U1020" s="84">
        <v>0.74085755984865764</v>
      </c>
      <c r="V1020" s="84">
        <v>0.92431924054725279</v>
      </c>
      <c r="W1020" s="84">
        <v>0.97718419588202554</v>
      </c>
      <c r="X1020" s="84">
        <v>0.88205255720584408</v>
      </c>
      <c r="Y1020" s="84">
        <v>0.86644426260464513</v>
      </c>
      <c r="Z1020" s="84">
        <v>1</v>
      </c>
      <c r="AA1020" s="84">
        <v>0.7950976839689583</v>
      </c>
      <c r="AB1020" s="84">
        <v>0.89670278275781423</v>
      </c>
      <c r="AC1020" s="84">
        <v>1</v>
      </c>
      <c r="AD1020" s="84">
        <v>0.76699586783944607</v>
      </c>
      <c r="AE1020" s="84">
        <v>0.78893572658870459</v>
      </c>
      <c r="AF1020" s="84">
        <v>0.5757066613955325</v>
      </c>
      <c r="AG1020" s="84">
        <v>0.50559309849029488</v>
      </c>
      <c r="AH1020" s="84">
        <v>0.68597014925373134</v>
      </c>
      <c r="AI1020" s="84">
        <v>0.28491251238032361</v>
      </c>
      <c r="AJ1020" s="84">
        <v>0.48171140075215091</v>
      </c>
      <c r="AK1020" s="84">
        <v>0.49705977382875599</v>
      </c>
    </row>
    <row r="1021" spans="1:37">
      <c r="A1021" s="84">
        <v>14</v>
      </c>
      <c r="B1021" s="84">
        <v>0.48675558895359761</v>
      </c>
      <c r="C1021" s="84">
        <v>0.49001548618469309</v>
      </c>
      <c r="D1021" s="84">
        <v>0.53358971277490685</v>
      </c>
      <c r="E1021" s="84">
        <v>0.45722171113155469</v>
      </c>
      <c r="F1021" s="84">
        <v>0.47184039426416868</v>
      </c>
      <c r="G1021" s="84">
        <v>0.51339722276549971</v>
      </c>
      <c r="H1021" s="84">
        <v>0.67025273224043724</v>
      </c>
      <c r="I1021" s="84">
        <v>0.64119610270764926</v>
      </c>
      <c r="J1021" s="84">
        <v>0.54237288135593209</v>
      </c>
      <c r="K1021" s="84">
        <v>0.73029360967184798</v>
      </c>
      <c r="L1021" s="84">
        <v>0.65194452818812176</v>
      </c>
      <c r="M1021" s="84">
        <v>0.5760959160734358</v>
      </c>
      <c r="N1021" s="84">
        <v>0.92764378478664211</v>
      </c>
      <c r="O1021" s="84">
        <v>0.74996310953115541</v>
      </c>
      <c r="P1021" s="84">
        <v>0.79709598340561949</v>
      </c>
      <c r="Q1021" s="84">
        <v>1</v>
      </c>
      <c r="R1021" s="84">
        <v>0.74785320142358058</v>
      </c>
      <c r="S1021" s="84">
        <v>0.80748405495500719</v>
      </c>
      <c r="T1021" s="84">
        <v>0.99512120750114319</v>
      </c>
      <c r="U1021" s="84">
        <v>0.84946705124746658</v>
      </c>
      <c r="V1021" s="84">
        <v>0.97178503725256771</v>
      </c>
      <c r="W1021" s="84">
        <v>1</v>
      </c>
      <c r="X1021" s="84">
        <v>0.94815237101772698</v>
      </c>
      <c r="Y1021" s="84">
        <v>0.93567067413608607</v>
      </c>
      <c r="Z1021" s="84">
        <v>0.99000072196953282</v>
      </c>
      <c r="AA1021" s="84">
        <v>0.91390373524171864</v>
      </c>
      <c r="AB1021" s="84">
        <v>0.95466521162990114</v>
      </c>
      <c r="AC1021" s="84">
        <v>0.99674243780204053</v>
      </c>
      <c r="AD1021" s="84">
        <v>0.90237127719767507</v>
      </c>
      <c r="AE1021" s="84">
        <v>0.89941981687970241</v>
      </c>
      <c r="AF1021" s="84">
        <v>0.79027475785728385</v>
      </c>
      <c r="AG1021" s="84">
        <v>0.54265995686556445</v>
      </c>
      <c r="AH1021" s="84">
        <v>0.76250746268656699</v>
      </c>
      <c r="AI1021" s="84">
        <v>0.61857598767470012</v>
      </c>
      <c r="AJ1021" s="84">
        <v>0.53606202668589986</v>
      </c>
      <c r="AK1021" s="84">
        <v>0.57686591276252019</v>
      </c>
    </row>
    <row r="1022" spans="1:37">
      <c r="A1022" s="84">
        <v>15</v>
      </c>
      <c r="B1022" s="84">
        <v>0.4871313169265451</v>
      </c>
      <c r="C1022" s="84">
        <v>0.48895590512674242</v>
      </c>
      <c r="D1022" s="84">
        <v>0.52704001922845811</v>
      </c>
      <c r="E1022" s="84">
        <v>0.45519779208831662</v>
      </c>
      <c r="F1022" s="84">
        <v>0.47133568862630992</v>
      </c>
      <c r="G1022" s="84">
        <v>0.50870330530021513</v>
      </c>
      <c r="H1022" s="84">
        <v>0.89199112021857929</v>
      </c>
      <c r="I1022" s="84">
        <v>0.72291005006190445</v>
      </c>
      <c r="J1022" s="84">
        <v>0.54633679606342256</v>
      </c>
      <c r="K1022" s="84">
        <v>0.86224525043177902</v>
      </c>
      <c r="L1022" s="84">
        <v>0.72525374334237769</v>
      </c>
      <c r="M1022" s="84">
        <v>0.65889846384413642</v>
      </c>
      <c r="N1022" s="84">
        <v>0.98443171735097235</v>
      </c>
      <c r="O1022" s="84">
        <v>0.85274666308940916</v>
      </c>
      <c r="P1022" s="84">
        <v>0.87643113062686884</v>
      </c>
      <c r="Q1022" s="84">
        <v>0.9723016047482963</v>
      </c>
      <c r="R1022" s="84">
        <v>0.85788683188036685</v>
      </c>
      <c r="S1022" s="84">
        <v>0.89548528816694617</v>
      </c>
      <c r="T1022" s="84">
        <v>0.99961884433602655</v>
      </c>
      <c r="U1022" s="84">
        <v>0.92333284914887293</v>
      </c>
      <c r="V1022" s="84">
        <v>0.99077135593469412</v>
      </c>
      <c r="W1022" s="84">
        <v>0.99959191244667023</v>
      </c>
      <c r="X1022" s="84">
        <v>0.97008254137682171</v>
      </c>
      <c r="Y1022" s="84">
        <v>0.97710077421791397</v>
      </c>
      <c r="Z1022" s="84">
        <v>0.97862970182658293</v>
      </c>
      <c r="AA1022" s="84">
        <v>0.96925295165624892</v>
      </c>
      <c r="AB1022" s="84">
        <v>0.98584457089406818</v>
      </c>
      <c r="AC1022" s="84">
        <v>0.98260247001968848</v>
      </c>
      <c r="AD1022" s="84">
        <v>0.96485948939526467</v>
      </c>
      <c r="AE1022" s="84">
        <v>0.96598223189194088</v>
      </c>
      <c r="AF1022" s="84">
        <v>0.90936944060090918</v>
      </c>
      <c r="AG1022" s="84">
        <v>0.58136592379583052</v>
      </c>
      <c r="AH1022" s="84">
        <v>0.77355223880597002</v>
      </c>
      <c r="AI1022" s="84">
        <v>0.94013425773082426</v>
      </c>
      <c r="AJ1022" s="84">
        <v>0.58198959352944224</v>
      </c>
      <c r="AK1022" s="84">
        <v>0.63883683360258481</v>
      </c>
    </row>
    <row r="1023" spans="1:37">
      <c r="A1023" s="84">
        <v>16</v>
      </c>
      <c r="B1023" s="84">
        <v>0.50046965996618442</v>
      </c>
      <c r="C1023" s="84">
        <v>0.50694161436683249</v>
      </c>
      <c r="D1023" s="84">
        <v>0.52944357649320994</v>
      </c>
      <c r="E1023" s="84">
        <v>0.47102115915363391</v>
      </c>
      <c r="F1023" s="84">
        <v>0.4888519431167056</v>
      </c>
      <c r="G1023" s="84">
        <v>0.51144142382163105</v>
      </c>
      <c r="H1023" s="84">
        <v>1</v>
      </c>
      <c r="I1023" s="84">
        <v>0.81576680841901272</v>
      </c>
      <c r="J1023" s="84">
        <v>0.59506560962274468</v>
      </c>
      <c r="K1023" s="84">
        <v>0.94645941278065637</v>
      </c>
      <c r="L1023" s="84">
        <v>0.84099587981107404</v>
      </c>
      <c r="M1023" s="84">
        <v>0.7569876358186588</v>
      </c>
      <c r="N1023" s="84">
        <v>1</v>
      </c>
      <c r="O1023" s="84">
        <v>0.93306056744248411</v>
      </c>
      <c r="P1023" s="84">
        <v>0.95406912529296095</v>
      </c>
      <c r="Q1023" s="84">
        <v>0.96621968198138775</v>
      </c>
      <c r="R1023" s="84">
        <v>0.94274659614066025</v>
      </c>
      <c r="S1023" s="84">
        <v>0.9612501686031949</v>
      </c>
      <c r="T1023" s="84">
        <v>1</v>
      </c>
      <c r="U1023" s="84">
        <v>0.97406154676184342</v>
      </c>
      <c r="V1023" s="84">
        <v>1</v>
      </c>
      <c r="W1023" s="84">
        <v>0.99324800593581919</v>
      </c>
      <c r="X1023" s="84">
        <v>0.99306191512975506</v>
      </c>
      <c r="Y1023" s="84">
        <v>0.9989551205388052</v>
      </c>
      <c r="Z1023" s="84">
        <v>0.97945996678940161</v>
      </c>
      <c r="AA1023" s="84">
        <v>1</v>
      </c>
      <c r="AB1023" s="84">
        <v>1</v>
      </c>
      <c r="AC1023" s="84">
        <v>0.96792554143547516</v>
      </c>
      <c r="AD1023" s="84">
        <v>1</v>
      </c>
      <c r="AE1023" s="84">
        <v>1</v>
      </c>
      <c r="AF1023" s="84">
        <v>1</v>
      </c>
      <c r="AG1023" s="84">
        <v>0.64578001437814547</v>
      </c>
      <c r="AH1023" s="84">
        <v>0.77122388059701508</v>
      </c>
      <c r="AI1023" s="84">
        <v>1</v>
      </c>
      <c r="AJ1023" s="84">
        <v>0.61053011179228289</v>
      </c>
      <c r="AK1023" s="84">
        <v>0.64710823909531512</v>
      </c>
    </row>
    <row r="1024" spans="1:37">
      <c r="A1024" s="84">
        <v>17</v>
      </c>
      <c r="B1024" s="84">
        <v>0.55795603982716502</v>
      </c>
      <c r="C1024" s="84">
        <v>0.5666856847882199</v>
      </c>
      <c r="D1024" s="84">
        <v>0.58917197452229297</v>
      </c>
      <c r="E1024" s="84">
        <v>0.52732290708371665</v>
      </c>
      <c r="F1024" s="84">
        <v>0.54686340290354174</v>
      </c>
      <c r="G1024" s="84">
        <v>0.56933307256014065</v>
      </c>
      <c r="H1024" s="84">
        <v>0.96209016393442626</v>
      </c>
      <c r="I1024" s="84">
        <v>0.88542283468805516</v>
      </c>
      <c r="J1024" s="84">
        <v>0.67468562055768166</v>
      </c>
      <c r="K1024" s="84">
        <v>1</v>
      </c>
      <c r="L1024" s="84">
        <v>0.95711486282785652</v>
      </c>
      <c r="M1024" s="84">
        <v>0.96043461970775579</v>
      </c>
      <c r="N1024" s="84">
        <v>0.99370815519883848</v>
      </c>
      <c r="O1024" s="84">
        <v>1</v>
      </c>
      <c r="P1024" s="84">
        <v>1</v>
      </c>
      <c r="Q1024" s="84">
        <v>0.95456876969297277</v>
      </c>
      <c r="R1024" s="84">
        <v>1</v>
      </c>
      <c r="S1024" s="84">
        <v>1</v>
      </c>
      <c r="T1024" s="84">
        <v>0.98951821924073791</v>
      </c>
      <c r="U1024" s="84">
        <v>1</v>
      </c>
      <c r="V1024" s="84">
        <v>0.9978838777939425</v>
      </c>
      <c r="W1024" s="84">
        <v>0.98156186236319809</v>
      </c>
      <c r="X1024" s="84">
        <v>1</v>
      </c>
      <c r="Y1024" s="84">
        <v>1</v>
      </c>
      <c r="Z1024" s="84">
        <v>0.97187928669410162</v>
      </c>
      <c r="AA1024" s="84">
        <v>0.97760213787480754</v>
      </c>
      <c r="AB1024" s="84">
        <v>0.97257775352716502</v>
      </c>
      <c r="AC1024" s="84">
        <v>0.95582602470019673</v>
      </c>
      <c r="AD1024" s="84">
        <v>0.9213089175796858</v>
      </c>
      <c r="AE1024" s="84">
        <v>0.9501178496963103</v>
      </c>
      <c r="AF1024" s="84">
        <v>0.84394149041312505</v>
      </c>
      <c r="AG1024" s="84">
        <v>0.67065420560747657</v>
      </c>
      <c r="AH1024" s="84">
        <v>0.76811940298507464</v>
      </c>
      <c r="AI1024" s="84">
        <v>0.82326400352151419</v>
      </c>
      <c r="AJ1024" s="84">
        <v>0.63896759569316353</v>
      </c>
      <c r="AK1024" s="84">
        <v>0.66016155088853001</v>
      </c>
    </row>
    <row r="1025" spans="1:37">
      <c r="A1025" s="84">
        <v>18</v>
      </c>
      <c r="B1025" s="84">
        <v>0.65263948900995683</v>
      </c>
      <c r="C1025" s="84">
        <v>0.66250984867009</v>
      </c>
      <c r="D1025" s="84">
        <v>0.68976084605215715</v>
      </c>
      <c r="E1025" s="84">
        <v>0.6150873965041399</v>
      </c>
      <c r="F1025" s="84">
        <v>0.63649318647388886</v>
      </c>
      <c r="G1025" s="84">
        <v>0.65916943738183698</v>
      </c>
      <c r="H1025" s="84">
        <v>0.83136953551912585</v>
      </c>
      <c r="I1025" s="84">
        <v>0.925391613285245</v>
      </c>
      <c r="J1025" s="84">
        <v>0.76544559868780748</v>
      </c>
      <c r="K1025" s="84">
        <v>0.9175820379965457</v>
      </c>
      <c r="L1025" s="84">
        <v>1</v>
      </c>
      <c r="M1025" s="84">
        <v>1</v>
      </c>
      <c r="N1025" s="84">
        <v>0.9215132693393564</v>
      </c>
      <c r="O1025" s="84">
        <v>0.95795828023341589</v>
      </c>
      <c r="P1025" s="84">
        <v>0.94232375205409336</v>
      </c>
      <c r="Q1025" s="84">
        <v>0.9419652670916685</v>
      </c>
      <c r="R1025" s="84">
        <v>0.97987070232148099</v>
      </c>
      <c r="S1025" s="84">
        <v>0.96204019500163807</v>
      </c>
      <c r="T1025" s="84">
        <v>0.97545357524012788</v>
      </c>
      <c r="U1025" s="84">
        <v>0.99088349830189559</v>
      </c>
      <c r="V1025" s="84">
        <v>0.96377610251436463</v>
      </c>
      <c r="W1025" s="84">
        <v>0.97254683732146174</v>
      </c>
      <c r="X1025" s="84">
        <v>0.94892866023397848</v>
      </c>
      <c r="Y1025" s="84">
        <v>0.92668219298797738</v>
      </c>
      <c r="Z1025" s="84">
        <v>0.9734315211898058</v>
      </c>
      <c r="AA1025" s="84">
        <v>0.89211734154663769</v>
      </c>
      <c r="AB1025" s="84">
        <v>0.87576584301192606</v>
      </c>
      <c r="AC1025" s="84">
        <v>0.95224628602112027</v>
      </c>
      <c r="AD1025" s="84">
        <v>0.80415102103801284</v>
      </c>
      <c r="AE1025" s="84">
        <v>0.83167890490436047</v>
      </c>
      <c r="AF1025" s="84">
        <v>0.7095275746194899</v>
      </c>
      <c r="AG1025" s="84">
        <v>0.72293314162473066</v>
      </c>
      <c r="AH1025" s="84">
        <v>0.81791044776119393</v>
      </c>
      <c r="AI1025" s="84">
        <v>0.63343237592164636</v>
      </c>
      <c r="AJ1025" s="84">
        <v>0.69713049301942209</v>
      </c>
      <c r="AK1025" s="84">
        <v>0.71166397415185778</v>
      </c>
    </row>
    <row r="1026" spans="1:37">
      <c r="A1026" s="84">
        <v>19</v>
      </c>
      <c r="B1026" s="84">
        <v>0.75634040954349036</v>
      </c>
      <c r="C1026" s="84">
        <v>0.7699078979541939</v>
      </c>
      <c r="D1026" s="84">
        <v>0.79545727676961897</v>
      </c>
      <c r="E1026" s="84">
        <v>0.71591536338546458</v>
      </c>
      <c r="F1026" s="84">
        <v>0.73972033369949208</v>
      </c>
      <c r="G1026" s="84">
        <v>0.75604667840146023</v>
      </c>
      <c r="H1026" s="84">
        <v>0.67622950819672145</v>
      </c>
      <c r="I1026" s="84">
        <v>0.9307476987672928</v>
      </c>
      <c r="J1026" s="84">
        <v>0.84028157463094555</v>
      </c>
      <c r="K1026" s="84">
        <v>0.72746113989637295</v>
      </c>
      <c r="L1026" s="84">
        <v>0.95103507185207525</v>
      </c>
      <c r="M1026" s="84">
        <v>0.96440614462345453</v>
      </c>
      <c r="N1026" s="84">
        <v>0.74606759699927405</v>
      </c>
      <c r="O1026" s="84">
        <v>0.78610235428264796</v>
      </c>
      <c r="P1026" s="84">
        <v>0.80043641065704052</v>
      </c>
      <c r="Q1026" s="84">
        <v>0.89635084633985473</v>
      </c>
      <c r="R1026" s="84">
        <v>0.8431449374734713</v>
      </c>
      <c r="S1026" s="84">
        <v>0.84095419773782698</v>
      </c>
      <c r="T1026" s="84">
        <v>0.89990852264064636</v>
      </c>
      <c r="U1026" s="84">
        <v>0.84869235611075355</v>
      </c>
      <c r="V1026" s="84">
        <v>0.81287013769489636</v>
      </c>
      <c r="W1026" s="84">
        <v>0.8459283991838249</v>
      </c>
      <c r="X1026" s="84">
        <v>0.7903230697386695</v>
      </c>
      <c r="Y1026" s="84">
        <v>0.76025681374708887</v>
      </c>
      <c r="Z1026" s="84">
        <v>0.94520251245397446</v>
      </c>
      <c r="AA1026" s="84">
        <v>0.75295920524202076</v>
      </c>
      <c r="AB1026" s="84">
        <v>0.72046145451710975</v>
      </c>
      <c r="AC1026" s="84">
        <v>0.88483980669411122</v>
      </c>
      <c r="AD1026" s="84">
        <v>0.69789791334464968</v>
      </c>
      <c r="AE1026" s="84">
        <v>0.67684253467500677</v>
      </c>
      <c r="AF1026" s="84">
        <v>0.55198655860842061</v>
      </c>
      <c r="AG1026" s="84">
        <v>0.78099209202012942</v>
      </c>
      <c r="AH1026" s="84">
        <v>0.87635820895522398</v>
      </c>
      <c r="AI1026" s="84">
        <v>0.53097832067789152</v>
      </c>
      <c r="AJ1026" s="84">
        <v>0.78074287774972972</v>
      </c>
      <c r="AK1026" s="84">
        <v>0.78145395799676909</v>
      </c>
    </row>
    <row r="1027" spans="1:37">
      <c r="A1027" s="84">
        <v>20</v>
      </c>
      <c r="B1027" s="84">
        <v>0.84219425136201376</v>
      </c>
      <c r="C1027" s="84">
        <v>0.86046132529138508</v>
      </c>
      <c r="D1027" s="84">
        <v>0.87315226535272228</v>
      </c>
      <c r="E1027" s="84">
        <v>0.8</v>
      </c>
      <c r="F1027" s="84">
        <v>0.82721254045067227</v>
      </c>
      <c r="G1027" s="84">
        <v>0.82775930634330774</v>
      </c>
      <c r="H1027" s="84">
        <v>0.41128756830601099</v>
      </c>
      <c r="I1027" s="84">
        <v>0.93058620875275888</v>
      </c>
      <c r="J1027" s="84">
        <v>0.93329688354291951</v>
      </c>
      <c r="K1027" s="84">
        <v>0.31626943005181352</v>
      </c>
      <c r="L1027" s="84">
        <v>0.85280373831775702</v>
      </c>
      <c r="M1027" s="84">
        <v>0.89718995878606222</v>
      </c>
      <c r="N1027" s="84">
        <v>0.30253287085585229</v>
      </c>
      <c r="O1027" s="84">
        <v>0.43875511436045322</v>
      </c>
      <c r="P1027" s="84">
        <v>0.45120012930686132</v>
      </c>
      <c r="Q1027" s="84">
        <v>0.48578442148457529</v>
      </c>
      <c r="R1027" s="84">
        <v>0.3353087145329286</v>
      </c>
      <c r="S1027" s="84">
        <v>0.34759234637840353</v>
      </c>
      <c r="T1027" s="84">
        <v>0.43059155359048618</v>
      </c>
      <c r="U1027" s="84">
        <v>0.32844998720369628</v>
      </c>
      <c r="V1027" s="84">
        <v>0.33076165704124971</v>
      </c>
      <c r="W1027" s="84">
        <v>0.40263401966240042</v>
      </c>
      <c r="X1027" s="84">
        <v>0.32132915269244988</v>
      </c>
      <c r="Y1027" s="84">
        <v>0.30733303959211927</v>
      </c>
      <c r="Z1027" s="84">
        <v>0.51090173994657417</v>
      </c>
      <c r="AA1027" s="84">
        <v>0.33988585922637932</v>
      </c>
      <c r="AB1027" s="84">
        <v>0.31054641827110452</v>
      </c>
      <c r="AC1027" s="84">
        <v>0.54204403078575258</v>
      </c>
      <c r="AD1027" s="84">
        <v>0.39548720058981879</v>
      </c>
      <c r="AE1027" s="84">
        <v>0.37775360348109871</v>
      </c>
      <c r="AF1027" s="84">
        <v>0.50227317651709813</v>
      </c>
      <c r="AG1027" s="84">
        <v>0.86496046010064731</v>
      </c>
      <c r="AH1027" s="84">
        <v>0.90901492537313433</v>
      </c>
      <c r="AI1027" s="84">
        <v>0.51711235831407509</v>
      </c>
      <c r="AJ1027" s="84">
        <v>0.86126423162124566</v>
      </c>
      <c r="AK1027" s="84">
        <v>0.85059773828756069</v>
      </c>
    </row>
    <row r="1028" spans="1:37">
      <c r="A1028" s="84">
        <v>21</v>
      </c>
      <c r="B1028" s="84">
        <v>0.99079466466278399</v>
      </c>
      <c r="C1028" s="84">
        <v>0.98155242209362392</v>
      </c>
      <c r="D1028" s="84">
        <v>0.97698593919000132</v>
      </c>
      <c r="E1028" s="84">
        <v>0.96890524379024845</v>
      </c>
      <c r="F1028" s="84">
        <v>0.96915357895674348</v>
      </c>
      <c r="G1028" s="84">
        <v>0.96903318338874767</v>
      </c>
      <c r="H1028" s="84">
        <v>0.43741461748633892</v>
      </c>
      <c r="I1028" s="84">
        <v>1</v>
      </c>
      <c r="J1028" s="84">
        <v>1</v>
      </c>
      <c r="K1028" s="84">
        <v>0.34500863557858369</v>
      </c>
      <c r="L1028" s="84">
        <v>0.93194151341573728</v>
      </c>
      <c r="M1028" s="84">
        <v>0.97399775196702898</v>
      </c>
      <c r="N1028" s="84">
        <v>0.30700976042590961</v>
      </c>
      <c r="O1028" s="84">
        <v>0.48036756321684859</v>
      </c>
      <c r="P1028" s="84">
        <v>0.48498154683332878</v>
      </c>
      <c r="Q1028" s="84">
        <v>0.46094379717153938</v>
      </c>
      <c r="R1028" s="84">
        <v>0.3606539981062461</v>
      </c>
      <c r="S1028" s="84">
        <v>0.34934581960421612</v>
      </c>
      <c r="T1028" s="84">
        <v>0.40535904863546263</v>
      </c>
      <c r="U1028" s="84">
        <v>0.33383826855636939</v>
      </c>
      <c r="V1028" s="84">
        <v>0.32963011947273291</v>
      </c>
      <c r="W1028" s="84">
        <v>0.38708959376739022</v>
      </c>
      <c r="X1028" s="84">
        <v>0.32429482008890942</v>
      </c>
      <c r="Y1028" s="84">
        <v>0.31321206017498582</v>
      </c>
      <c r="Z1028" s="84">
        <v>0.45754819146632009</v>
      </c>
      <c r="AA1028" s="84">
        <v>0.33881390222544322</v>
      </c>
      <c r="AB1028" s="84">
        <v>0.30820796632629199</v>
      </c>
      <c r="AC1028" s="84">
        <v>0.4735636298550206</v>
      </c>
      <c r="AD1028" s="84">
        <v>0.3911578622498843</v>
      </c>
      <c r="AE1028" s="84">
        <v>0.38802012510198541</v>
      </c>
      <c r="AF1028" s="84">
        <v>0.49594781577386821</v>
      </c>
      <c r="AG1028" s="84">
        <v>0.97526959022286142</v>
      </c>
      <c r="AH1028" s="84">
        <v>0.9746268656716417</v>
      </c>
      <c r="AI1028" s="84">
        <v>0.55771981952239458</v>
      </c>
      <c r="AJ1028" s="84">
        <v>0.98591005100200935</v>
      </c>
      <c r="AK1028" s="84">
        <v>0.98397415185783532</v>
      </c>
    </row>
    <row r="1029" spans="1:37">
      <c r="A1029" s="84">
        <v>22</v>
      </c>
      <c r="B1029" s="84">
        <v>1</v>
      </c>
      <c r="C1029" s="84">
        <v>1</v>
      </c>
      <c r="D1029" s="84">
        <v>1</v>
      </c>
      <c r="E1029" s="84">
        <v>1</v>
      </c>
      <c r="F1029" s="84">
        <v>1</v>
      </c>
      <c r="G1029" s="84">
        <v>1</v>
      </c>
      <c r="H1029" s="84">
        <v>0.3894296448087432</v>
      </c>
      <c r="I1029" s="84">
        <v>0.92778704850083416</v>
      </c>
      <c r="J1029" s="84">
        <v>0.94771733187534157</v>
      </c>
      <c r="K1029" s="84">
        <v>0.3157167530224525</v>
      </c>
      <c r="L1029" s="84">
        <v>0.84825645663752369</v>
      </c>
      <c r="M1029" s="84">
        <v>0.90288497564630965</v>
      </c>
      <c r="N1029" s="84">
        <v>0.25127046866177299</v>
      </c>
      <c r="O1029" s="84">
        <v>0.43265141860621092</v>
      </c>
      <c r="P1029" s="84">
        <v>0.4441421297917621</v>
      </c>
      <c r="Q1029" s="84">
        <v>0.38279475342566133</v>
      </c>
      <c r="R1029" s="84">
        <v>0.32188102001501939</v>
      </c>
      <c r="S1029" s="84">
        <v>0.30412162552748723</v>
      </c>
      <c r="T1029" s="84">
        <v>0.33476901966763217</v>
      </c>
      <c r="U1029" s="84">
        <v>0.28625676993629512</v>
      </c>
      <c r="V1029" s="84">
        <v>0.27749121956237421</v>
      </c>
      <c r="W1029" s="84">
        <v>0.31452420701168621</v>
      </c>
      <c r="X1029" s="84">
        <v>0.26447809712105858</v>
      </c>
      <c r="Y1029" s="84">
        <v>0.26178636621136769</v>
      </c>
      <c r="Z1029" s="84">
        <v>0.36574976535990178</v>
      </c>
      <c r="AA1029" s="84">
        <v>0.28975299695020679</v>
      </c>
      <c r="AB1029" s="84">
        <v>0.26697326369943097</v>
      </c>
      <c r="AC1029" s="84">
        <v>0.37812779667084301</v>
      </c>
      <c r="AD1029" s="84">
        <v>0.32938977761774951</v>
      </c>
      <c r="AE1029" s="84">
        <v>0.33911250113317021</v>
      </c>
      <c r="AF1029" s="84">
        <v>0.50879620478355392</v>
      </c>
      <c r="AG1029" s="84">
        <v>1</v>
      </c>
      <c r="AH1029" s="84">
        <v>1</v>
      </c>
      <c r="AI1029" s="84">
        <v>0.5663035105095191</v>
      </c>
      <c r="AJ1029" s="84">
        <v>1</v>
      </c>
      <c r="AK1029" s="84">
        <v>1</v>
      </c>
    </row>
    <row r="1030" spans="1:37">
      <c r="A1030" s="84">
        <v>23</v>
      </c>
      <c r="B1030" s="84">
        <v>0.8880330640616193</v>
      </c>
      <c r="C1030" s="84">
        <v>0.86434645583720504</v>
      </c>
      <c r="D1030" s="84">
        <v>0.90866482393943038</v>
      </c>
      <c r="E1030" s="84">
        <v>0.88150873965041421</v>
      </c>
      <c r="F1030" s="84">
        <v>0.87750497283496109</v>
      </c>
      <c r="G1030" s="84">
        <v>0.91511832583610386</v>
      </c>
      <c r="H1030" s="84">
        <v>0.31915983606557391</v>
      </c>
      <c r="I1030" s="84">
        <v>0.77749367497443056</v>
      </c>
      <c r="J1030" s="84">
        <v>0.79818206670311642</v>
      </c>
      <c r="K1030" s="84">
        <v>0.25968911917098442</v>
      </c>
      <c r="L1030" s="84">
        <v>0.69641242086222488</v>
      </c>
      <c r="M1030" s="84">
        <v>0.74904458598726109</v>
      </c>
      <c r="N1030" s="84">
        <v>0.15943373396789551</v>
      </c>
      <c r="O1030" s="84">
        <v>0.33835938024012341</v>
      </c>
      <c r="P1030" s="84">
        <v>0.36976374558875019</v>
      </c>
      <c r="Q1030" s="84">
        <v>0.29508316846193289</v>
      </c>
      <c r="R1030" s="84">
        <v>0.25601593365331238</v>
      </c>
      <c r="S1030" s="84">
        <v>0.24641116056804829</v>
      </c>
      <c r="T1030" s="84">
        <v>0.24474005183717021</v>
      </c>
      <c r="U1030" s="84">
        <v>0.21755791191992971</v>
      </c>
      <c r="V1030" s="84">
        <v>0.20827638907258</v>
      </c>
      <c r="W1030" s="84">
        <v>0.2332776850306065</v>
      </c>
      <c r="X1030" s="84">
        <v>0.1889536470431265</v>
      </c>
      <c r="Y1030" s="84">
        <v>0.18618996663939069</v>
      </c>
      <c r="Z1030" s="84">
        <v>0.26723702259764642</v>
      </c>
      <c r="AA1030" s="84">
        <v>0.22771537276927259</v>
      </c>
      <c r="AB1030" s="84">
        <v>0.20559669498791799</v>
      </c>
      <c r="AC1030" s="84">
        <v>0.27513871487381419</v>
      </c>
      <c r="AD1030" s="84">
        <v>0.26120055552697907</v>
      </c>
      <c r="AE1030" s="84">
        <v>0.27030640921040711</v>
      </c>
      <c r="AF1030" s="84">
        <v>0.44643210120577181</v>
      </c>
      <c r="AG1030" s="84">
        <v>0.86685837526959053</v>
      </c>
      <c r="AH1030" s="84">
        <v>0.90400000000000003</v>
      </c>
      <c r="AI1030" s="84">
        <v>0.49323208979861338</v>
      </c>
      <c r="AJ1030" s="84">
        <v>0.86278398846015159</v>
      </c>
      <c r="AK1030" s="84">
        <v>0.9060420032310178</v>
      </c>
    </row>
    <row r="1031" spans="1:37">
      <c r="A1031" s="84">
        <v>24</v>
      </c>
      <c r="B1031" s="84">
        <v>0.74187488258500833</v>
      </c>
      <c r="C1031" s="84">
        <v>0.71171244600211947</v>
      </c>
      <c r="D1031" s="84">
        <v>0.73416656651844736</v>
      </c>
      <c r="E1031" s="84">
        <v>0.74940202391904331</v>
      </c>
      <c r="F1031" s="84">
        <v>0.73387168601371588</v>
      </c>
      <c r="G1031" s="84">
        <v>0.75304778668752825</v>
      </c>
      <c r="H1031" s="84">
        <v>0.23779030054644809</v>
      </c>
      <c r="I1031" s="84">
        <v>0.63850460246541407</v>
      </c>
      <c r="J1031" s="84">
        <v>0.61960087479496972</v>
      </c>
      <c r="K1031" s="84">
        <v>0.19074265975820379</v>
      </c>
      <c r="L1031" s="84">
        <v>0.51899306602351514</v>
      </c>
      <c r="M1031" s="84">
        <v>0.5704758336455602</v>
      </c>
      <c r="N1031" s="84">
        <v>0.1156328143905784</v>
      </c>
      <c r="O1031" s="84">
        <v>0.25388691394459723</v>
      </c>
      <c r="P1031" s="84">
        <v>0.28159262950890318</v>
      </c>
      <c r="Q1031" s="84">
        <v>0.19300945262695099</v>
      </c>
      <c r="R1031" s="84">
        <v>0.1840859372449147</v>
      </c>
      <c r="S1031" s="84">
        <v>0.18058847332215741</v>
      </c>
      <c r="T1031" s="84">
        <v>0.1588656807440158</v>
      </c>
      <c r="U1031" s="84">
        <v>0.15403291070946859</v>
      </c>
      <c r="V1031" s="84">
        <v>0.13772428691090241</v>
      </c>
      <c r="W1031" s="84">
        <v>0.14906325357076611</v>
      </c>
      <c r="X1031" s="84">
        <v>0.13090783384984869</v>
      </c>
      <c r="Y1031" s="84">
        <v>0.12547365770755961</v>
      </c>
      <c r="Z1031" s="84">
        <v>0.17569128582773799</v>
      </c>
      <c r="AA1031" s="84">
        <v>0.15984992601986889</v>
      </c>
      <c r="AB1031" s="84">
        <v>0.15044040844960641</v>
      </c>
      <c r="AC1031" s="84">
        <v>0.17784141757651689</v>
      </c>
      <c r="AD1031" s="84">
        <v>0.18848481731049499</v>
      </c>
      <c r="AE1031" s="84">
        <v>0.20252017042879161</v>
      </c>
      <c r="AF1031" s="84">
        <v>0.36400474402055732</v>
      </c>
      <c r="AG1031" s="84">
        <v>0.71157440690150986</v>
      </c>
      <c r="AH1031" s="84">
        <v>0.72525373134328364</v>
      </c>
      <c r="AI1031" s="84">
        <v>0.40013205678441732</v>
      </c>
      <c r="AJ1031" s="84">
        <v>0.7152130235433517</v>
      </c>
      <c r="AK1031" s="84">
        <v>0.73479806138933779</v>
      </c>
    </row>
    <row r="1033" spans="1:37">
      <c r="A1033" s="129"/>
      <c r="B1033" s="122"/>
      <c r="E1033" s="122"/>
      <c r="H1033" s="122"/>
      <c r="K1033" s="122"/>
    </row>
    <row r="1034" spans="1:37">
      <c r="B1034" s="122"/>
      <c r="E1034" s="122"/>
      <c r="H1034" s="122"/>
      <c r="K1034" s="122"/>
    </row>
    <row r="1035" spans="1:37">
      <c r="B1035" s="130"/>
      <c r="C1035" s="130"/>
      <c r="D1035" s="130"/>
      <c r="E1035" s="130"/>
      <c r="F1035" s="130"/>
      <c r="G1035" s="130"/>
      <c r="H1035" s="130"/>
      <c r="I1035" s="130"/>
      <c r="J1035" s="130"/>
      <c r="K1035" s="130"/>
      <c r="L1035" s="130"/>
      <c r="M1035" s="130"/>
    </row>
    <row r="1041" spans="1:50">
      <c r="A1041" s="84" t="s">
        <v>82</v>
      </c>
      <c r="B1041" s="83"/>
      <c r="C1041" s="83"/>
      <c r="D1041" s="83">
        <v>2015</v>
      </c>
      <c r="E1041" s="83"/>
      <c r="F1041" s="84" t="s">
        <v>1</v>
      </c>
      <c r="G1041" s="158">
        <v>20484.540999999881</v>
      </c>
      <c r="H1041" s="83" t="s">
        <v>2</v>
      </c>
      <c r="I1041" s="83"/>
      <c r="J1041" s="83"/>
      <c r="K1041" s="83" t="s">
        <v>3</v>
      </c>
      <c r="L1041" s="83" t="s">
        <v>4</v>
      </c>
      <c r="M1041" s="83"/>
      <c r="N1041" s="83"/>
      <c r="O1041" s="83"/>
      <c r="P1041" s="83"/>
      <c r="Q1041" s="83"/>
      <c r="R1041" s="83"/>
      <c r="S1041" s="83"/>
      <c r="T1041" s="104"/>
      <c r="U1041" s="83"/>
      <c r="V1041" s="83"/>
      <c r="W1041" s="83"/>
      <c r="X1041" s="83"/>
      <c r="Y1041" s="83"/>
      <c r="Z1041" s="83"/>
      <c r="AA1041" s="83"/>
      <c r="AB1041" s="83"/>
      <c r="AC1041" s="83"/>
      <c r="AD1041" s="83"/>
      <c r="AE1041" s="83"/>
      <c r="AF1041" s="83"/>
      <c r="AG1041" s="83"/>
      <c r="AH1041" s="83"/>
      <c r="AI1041" s="83"/>
      <c r="AJ1041" s="83"/>
      <c r="AK1041" s="83"/>
    </row>
    <row r="1042" spans="1:50">
      <c r="A1042" s="105">
        <v>27</v>
      </c>
      <c r="B1042" s="84" t="s">
        <v>72</v>
      </c>
      <c r="C1042" s="83"/>
      <c r="D1042" s="83"/>
      <c r="E1042" s="83"/>
      <c r="F1042" s="83" t="s">
        <v>9</v>
      </c>
      <c r="G1042" s="83">
        <v>0</v>
      </c>
      <c r="H1042" s="83" t="s">
        <v>2</v>
      </c>
      <c r="I1042" s="83"/>
      <c r="J1042" s="83"/>
      <c r="K1042" s="83" t="s">
        <v>10</v>
      </c>
      <c r="L1042" s="83" t="s">
        <v>4</v>
      </c>
      <c r="M1042" s="83"/>
      <c r="N1042" s="83" t="s">
        <v>11</v>
      </c>
      <c r="O1042" s="83"/>
      <c r="P1042" s="83"/>
      <c r="Q1042" s="83"/>
      <c r="R1042" s="83"/>
      <c r="S1042" s="83"/>
      <c r="T1042" s="83"/>
      <c r="U1042" s="83"/>
      <c r="V1042" s="83"/>
      <c r="W1042" s="83"/>
      <c r="X1042" s="83"/>
      <c r="Y1042" s="83"/>
      <c r="Z1042" s="83"/>
      <c r="AA1042" s="83"/>
      <c r="AB1042" s="83"/>
      <c r="AC1042" s="83"/>
      <c r="AD1042" s="83"/>
      <c r="AE1042" s="83"/>
      <c r="AF1042" s="83"/>
      <c r="AG1042" s="83"/>
      <c r="AH1042" s="83"/>
      <c r="AI1042" s="83"/>
      <c r="AJ1042" s="83"/>
      <c r="AK1042" s="83"/>
    </row>
    <row r="1043" spans="1:50">
      <c r="A1043" s="84"/>
      <c r="B1043" s="84">
        <v>1</v>
      </c>
      <c r="C1043" s="84" t="s">
        <v>22</v>
      </c>
      <c r="D1043" s="84" t="s">
        <v>23</v>
      </c>
      <c r="E1043" s="84">
        <v>2</v>
      </c>
      <c r="F1043" s="84" t="s">
        <v>24</v>
      </c>
      <c r="G1043" s="84" t="s">
        <v>25</v>
      </c>
      <c r="H1043" s="84">
        <v>3</v>
      </c>
      <c r="I1043" s="84" t="s">
        <v>26</v>
      </c>
      <c r="J1043" s="84" t="s">
        <v>27</v>
      </c>
      <c r="K1043" s="84">
        <v>4</v>
      </c>
      <c r="L1043" s="84" t="s">
        <v>28</v>
      </c>
      <c r="M1043" s="84" t="s">
        <v>29</v>
      </c>
      <c r="N1043" s="84">
        <v>5</v>
      </c>
      <c r="O1043" s="84" t="s">
        <v>30</v>
      </c>
      <c r="P1043" s="84" t="s">
        <v>30</v>
      </c>
      <c r="Q1043" s="84">
        <v>6</v>
      </c>
      <c r="R1043" s="84" t="s">
        <v>31</v>
      </c>
      <c r="S1043" s="84" t="s">
        <v>32</v>
      </c>
      <c r="T1043" s="84">
        <v>7</v>
      </c>
      <c r="U1043" s="84" t="s">
        <v>33</v>
      </c>
      <c r="V1043" s="84" t="s">
        <v>34</v>
      </c>
      <c r="W1043" s="84">
        <v>8</v>
      </c>
      <c r="X1043" s="84" t="s">
        <v>35</v>
      </c>
      <c r="Y1043" s="84" t="s">
        <v>36</v>
      </c>
      <c r="Z1043" s="84">
        <v>9</v>
      </c>
      <c r="AA1043" s="84" t="s">
        <v>37</v>
      </c>
      <c r="AB1043" s="84" t="s">
        <v>38</v>
      </c>
      <c r="AC1043" s="84">
        <v>10</v>
      </c>
      <c r="AD1043" s="84" t="s">
        <v>39</v>
      </c>
      <c r="AE1043" s="84" t="s">
        <v>40</v>
      </c>
      <c r="AF1043" s="84">
        <v>11</v>
      </c>
      <c r="AG1043" s="84" t="s">
        <v>41</v>
      </c>
      <c r="AH1043" s="84" t="s">
        <v>42</v>
      </c>
      <c r="AI1043" s="84">
        <v>12</v>
      </c>
      <c r="AJ1043" s="84" t="s">
        <v>43</v>
      </c>
      <c r="AK1043" s="84" t="s">
        <v>44</v>
      </c>
    </row>
    <row r="1044" spans="1:50">
      <c r="A1044" s="83"/>
      <c r="B1044" s="84">
        <v>31</v>
      </c>
      <c r="C1044" s="83"/>
      <c r="D1044" s="83"/>
      <c r="E1044" s="84">
        <v>28</v>
      </c>
      <c r="F1044" s="83"/>
      <c r="G1044" s="83"/>
      <c r="H1044" s="84">
        <v>31</v>
      </c>
      <c r="I1044" s="83"/>
      <c r="J1044" s="83"/>
      <c r="K1044" s="84">
        <v>30</v>
      </c>
      <c r="L1044" s="83"/>
      <c r="M1044" s="83"/>
      <c r="N1044" s="84">
        <v>31</v>
      </c>
      <c r="O1044" s="83"/>
      <c r="P1044" s="83"/>
      <c r="Q1044" s="84">
        <v>30</v>
      </c>
      <c r="R1044" s="83"/>
      <c r="S1044" s="83"/>
      <c r="T1044" s="84">
        <v>31</v>
      </c>
      <c r="U1044" s="83"/>
      <c r="V1044" s="83"/>
      <c r="W1044" s="84">
        <v>31</v>
      </c>
      <c r="X1044" s="83"/>
      <c r="Y1044" s="83"/>
      <c r="Z1044" s="84">
        <v>30</v>
      </c>
      <c r="AA1044" s="83"/>
      <c r="AB1044" s="83"/>
      <c r="AC1044" s="84">
        <v>31</v>
      </c>
      <c r="AD1044" s="83"/>
      <c r="AE1044" s="83"/>
      <c r="AF1044" s="84">
        <v>30</v>
      </c>
      <c r="AG1044" s="83"/>
      <c r="AH1044" s="83"/>
      <c r="AI1044" s="84">
        <v>31</v>
      </c>
      <c r="AJ1044" s="83"/>
      <c r="AK1044" s="83"/>
    </row>
    <row r="1045" spans="1:50">
      <c r="A1045" s="84" t="s">
        <v>47</v>
      </c>
      <c r="B1045" s="84" t="s">
        <v>48</v>
      </c>
      <c r="C1045" s="84" t="s">
        <v>49</v>
      </c>
      <c r="D1045" s="84" t="s">
        <v>50</v>
      </c>
      <c r="E1045" s="84" t="s">
        <v>48</v>
      </c>
      <c r="F1045" s="84" t="s">
        <v>49</v>
      </c>
      <c r="G1045" s="84" t="s">
        <v>50</v>
      </c>
      <c r="H1045" s="84" t="s">
        <v>48</v>
      </c>
      <c r="I1045" s="84" t="s">
        <v>49</v>
      </c>
      <c r="J1045" s="84" t="s">
        <v>50</v>
      </c>
      <c r="K1045" s="84" t="s">
        <v>48</v>
      </c>
      <c r="L1045" s="84" t="s">
        <v>49</v>
      </c>
      <c r="M1045" s="84" t="s">
        <v>50</v>
      </c>
      <c r="N1045" s="84" t="s">
        <v>48</v>
      </c>
      <c r="O1045" s="84" t="s">
        <v>49</v>
      </c>
      <c r="P1045" s="84" t="s">
        <v>50</v>
      </c>
      <c r="Q1045" s="84" t="s">
        <v>48</v>
      </c>
      <c r="R1045" s="84" t="s">
        <v>49</v>
      </c>
      <c r="S1045" s="84" t="s">
        <v>50</v>
      </c>
      <c r="T1045" s="84" t="s">
        <v>48</v>
      </c>
      <c r="U1045" s="84" t="s">
        <v>49</v>
      </c>
      <c r="V1045" s="84" t="s">
        <v>50</v>
      </c>
      <c r="W1045" s="84" t="s">
        <v>48</v>
      </c>
      <c r="X1045" s="84" t="s">
        <v>49</v>
      </c>
      <c r="Y1045" s="84" t="s">
        <v>50</v>
      </c>
      <c r="Z1045" s="84" t="s">
        <v>48</v>
      </c>
      <c r="AA1045" s="84" t="s">
        <v>49</v>
      </c>
      <c r="AB1045" s="84" t="s">
        <v>50</v>
      </c>
      <c r="AC1045" s="84" t="s">
        <v>48</v>
      </c>
      <c r="AD1045" s="84" t="s">
        <v>49</v>
      </c>
      <c r="AE1045" s="84" t="s">
        <v>50</v>
      </c>
      <c r="AF1045" s="84" t="s">
        <v>48</v>
      </c>
      <c r="AG1045" s="84" t="s">
        <v>49</v>
      </c>
      <c r="AH1045" s="84" t="s">
        <v>50</v>
      </c>
      <c r="AI1045" s="84" t="s">
        <v>48</v>
      </c>
      <c r="AJ1045" s="84" t="s">
        <v>49</v>
      </c>
      <c r="AK1045" s="84" t="s">
        <v>50</v>
      </c>
    </row>
    <row r="1046" spans="1:50">
      <c r="A1046" s="83"/>
      <c r="B1046" s="162">
        <v>3.7342933379300218E-2</v>
      </c>
      <c r="C1046" s="163">
        <v>1.053494557161786</v>
      </c>
      <c r="D1046" s="163">
        <v>0.98008134056616258</v>
      </c>
      <c r="E1046" s="162">
        <v>3.2476680686917572E-2</v>
      </c>
      <c r="F1046" s="163">
        <v>1.06035812945048</v>
      </c>
      <c r="G1046" s="163">
        <v>0.98041746306018107</v>
      </c>
      <c r="H1046" s="162">
        <v>3.5294055336823643E-2</v>
      </c>
      <c r="I1046" s="163">
        <v>1.023250174261213</v>
      </c>
      <c r="J1046" s="163">
        <v>0.99335051629950233</v>
      </c>
      <c r="K1046" s="162">
        <v>3.3898637027917622E-2</v>
      </c>
      <c r="L1046" s="163">
        <v>1.058207548463834</v>
      </c>
      <c r="M1046" s="163">
        <v>0.99252492019853855</v>
      </c>
      <c r="N1046" s="162">
        <v>9.2365143754296275E-2</v>
      </c>
      <c r="O1046" s="163">
        <v>2.0000000000000009</v>
      </c>
      <c r="P1046" s="163">
        <v>1.0527211681478461</v>
      </c>
      <c r="Q1046" s="162">
        <v>0.15046458435471949</v>
      </c>
      <c r="R1046" s="163">
        <v>1.9135365078546669</v>
      </c>
      <c r="S1046" s="163">
        <v>1.141926772835957</v>
      </c>
      <c r="T1046" s="162">
        <v>0.17051933312288861</v>
      </c>
      <c r="U1046" s="163">
        <v>1.312918133433455</v>
      </c>
      <c r="V1046" s="163">
        <v>0.94601950208980568</v>
      </c>
      <c r="W1046" s="162">
        <v>0.1864541058984793</v>
      </c>
      <c r="X1046" s="163">
        <v>1.425456694550518</v>
      </c>
      <c r="Y1046" s="163">
        <v>1.072829914296908</v>
      </c>
      <c r="Z1046" s="162">
        <v>0.1172480819067534</v>
      </c>
      <c r="AA1046" s="163">
        <v>1.585974946081699</v>
      </c>
      <c r="AB1046" s="163">
        <v>1.2858770072113901</v>
      </c>
      <c r="AC1046" s="162">
        <v>7.2447460170705774E-2</v>
      </c>
      <c r="AD1046" s="163">
        <v>2.0000000000000009</v>
      </c>
      <c r="AE1046" s="163">
        <v>1.155245081917996</v>
      </c>
      <c r="AF1046" s="162">
        <v>3.4782706081104293E-2</v>
      </c>
      <c r="AG1046" s="163">
        <v>1.095170480480101</v>
      </c>
      <c r="AH1046" s="163">
        <v>1.0022457328968271</v>
      </c>
      <c r="AI1046" s="162">
        <v>3.6706278280093818E-2</v>
      </c>
      <c r="AJ1046" s="163">
        <v>1.075679600086215</v>
      </c>
      <c r="AK1046" s="163">
        <v>1.0280352235377059</v>
      </c>
      <c r="AM1046" t="str">
        <f>A1041</f>
        <v>RefgChg-Res-16pct-Inc-NTXV_eff-rDXGF-DMoMH85-CZ11</v>
      </c>
      <c r="AN1046" s="159">
        <f>1/($B1046*(1/$B1044)*(1/(5/7+2/7*$D1046))*$B1056/SUM($B1048:$B1071))</f>
        <v>19958.312963725308</v>
      </c>
      <c r="AO1046" s="159">
        <f>1/(B1046*(1/B1044)*(1/(5/7+2/7*D1046)))</f>
        <v>825.4192908411884</v>
      </c>
      <c r="AP1046" s="159"/>
      <c r="AR1046" s="164">
        <f>CHOOSE(AV$3,C1046,F1046,I1046,L1046,O1046,R1046,U1046,X1046,AA1046,AD1046,AG1046,AJ1046)</f>
        <v>1.312918133433455</v>
      </c>
      <c r="AS1046" s="160"/>
      <c r="AT1046" s="160"/>
      <c r="AV1046" s="115">
        <f>AN1046/AR1046</f>
        <v>15201.490828321241</v>
      </c>
      <c r="AW1046" s="161">
        <f>AO1046/AR1046</f>
        <v>628.69060135730433</v>
      </c>
      <c r="AX1046" s="159"/>
    </row>
    <row r="1047" spans="1:50">
      <c r="A1047" s="84" t="s">
        <v>51</v>
      </c>
      <c r="B1047" s="84" t="s">
        <v>52</v>
      </c>
      <c r="C1047" s="84" t="s">
        <v>53</v>
      </c>
      <c r="D1047" s="84" t="s">
        <v>54</v>
      </c>
      <c r="E1047" s="84" t="s">
        <v>52</v>
      </c>
      <c r="F1047" s="84" t="s">
        <v>53</v>
      </c>
      <c r="G1047" s="84" t="s">
        <v>54</v>
      </c>
      <c r="H1047" s="84" t="s">
        <v>52</v>
      </c>
      <c r="I1047" s="84" t="s">
        <v>53</v>
      </c>
      <c r="J1047" s="84" t="s">
        <v>54</v>
      </c>
      <c r="K1047" s="84" t="s">
        <v>52</v>
      </c>
      <c r="L1047" s="84" t="s">
        <v>53</v>
      </c>
      <c r="M1047" s="84" t="s">
        <v>54</v>
      </c>
      <c r="N1047" s="84" t="s">
        <v>52</v>
      </c>
      <c r="O1047" s="84" t="s">
        <v>53</v>
      </c>
      <c r="P1047" s="84" t="s">
        <v>54</v>
      </c>
      <c r="Q1047" s="84" t="s">
        <v>52</v>
      </c>
      <c r="R1047" s="84" t="s">
        <v>53</v>
      </c>
      <c r="S1047" s="84" t="s">
        <v>54</v>
      </c>
      <c r="T1047" s="84" t="s">
        <v>52</v>
      </c>
      <c r="U1047" s="84" t="s">
        <v>53</v>
      </c>
      <c r="V1047" s="84" t="s">
        <v>54</v>
      </c>
      <c r="W1047" s="84" t="s">
        <v>52</v>
      </c>
      <c r="X1047" s="84" t="s">
        <v>53</v>
      </c>
      <c r="Y1047" s="84" t="s">
        <v>54</v>
      </c>
      <c r="Z1047" s="84" t="s">
        <v>52</v>
      </c>
      <c r="AA1047" s="84" t="s">
        <v>53</v>
      </c>
      <c r="AB1047" s="84" t="s">
        <v>54</v>
      </c>
      <c r="AC1047" s="84" t="s">
        <v>52</v>
      </c>
      <c r="AD1047" s="84" t="s">
        <v>53</v>
      </c>
      <c r="AE1047" s="84" t="s">
        <v>54</v>
      </c>
      <c r="AF1047" s="84" t="s">
        <v>52</v>
      </c>
      <c r="AG1047" s="84" t="s">
        <v>53</v>
      </c>
      <c r="AH1047" s="84" t="s">
        <v>54</v>
      </c>
      <c r="AI1047" s="84" t="s">
        <v>52</v>
      </c>
      <c r="AJ1047" s="84" t="s">
        <v>53</v>
      </c>
      <c r="AK1047" s="84" t="s">
        <v>54</v>
      </c>
    </row>
    <row r="1048" spans="1:50">
      <c r="A1048" s="84">
        <v>1</v>
      </c>
      <c r="B1048" s="84">
        <v>0.55638397017707353</v>
      </c>
      <c r="C1048" s="84">
        <v>0.54277204787380751</v>
      </c>
      <c r="D1048" s="84">
        <v>0.60801319245098628</v>
      </c>
      <c r="E1048" s="84">
        <v>0.55825986968187047</v>
      </c>
      <c r="F1048" s="84">
        <v>0.5301554020720276</v>
      </c>
      <c r="G1048" s="84">
        <v>0.57412948857453761</v>
      </c>
      <c r="H1048" s="84">
        <v>0.43352041803754598</v>
      </c>
      <c r="I1048" s="84">
        <v>0.45535714285714302</v>
      </c>
      <c r="J1048" s="84">
        <v>0.51467953135768429</v>
      </c>
      <c r="K1048" s="84">
        <v>0.43714229327017962</v>
      </c>
      <c r="L1048" s="84">
        <v>0.43544607335549618</v>
      </c>
      <c r="M1048" s="84">
        <v>0.49027357978764641</v>
      </c>
      <c r="N1048" s="84">
        <v>0.1826636634454698</v>
      </c>
      <c r="O1048" s="84">
        <v>0.16527065883235401</v>
      </c>
      <c r="P1048" s="84">
        <v>0.22601771741753121</v>
      </c>
      <c r="Q1048" s="84">
        <v>0.76039668346610301</v>
      </c>
      <c r="R1048" s="84">
        <v>0.36008866958057278</v>
      </c>
      <c r="S1048" s="84">
        <v>0.1919611332372963</v>
      </c>
      <c r="T1048" s="84">
        <v>0.34740033454139951</v>
      </c>
      <c r="U1048" s="84">
        <v>0.27773797531768651</v>
      </c>
      <c r="V1048" s="84">
        <v>0.25910180208234601</v>
      </c>
      <c r="W1048" s="84">
        <v>0.54130087789305659</v>
      </c>
      <c r="X1048" s="84">
        <v>0.28606076285025961</v>
      </c>
      <c r="Y1048" s="84">
        <v>0.39103607567091941</v>
      </c>
      <c r="Z1048" s="84">
        <v>0.18261574756708929</v>
      </c>
      <c r="AA1048" s="84">
        <v>0.1241419265307223</v>
      </c>
      <c r="AB1048" s="84">
        <v>0.13416734535841601</v>
      </c>
      <c r="AC1048" s="84">
        <v>9.2543250647352415E-2</v>
      </c>
      <c r="AD1048" s="84">
        <v>0.16966190104111681</v>
      </c>
      <c r="AE1048" s="84">
        <v>0.17722547108512021</v>
      </c>
      <c r="AF1048" s="84">
        <v>0.60046189376443415</v>
      </c>
      <c r="AG1048" s="84">
        <v>0.51737395508694251</v>
      </c>
      <c r="AH1048" s="84">
        <v>0.57395808238978563</v>
      </c>
      <c r="AI1048" s="84">
        <v>0.59119130772215756</v>
      </c>
      <c r="AJ1048" s="84">
        <v>0.51797648923523976</v>
      </c>
      <c r="AK1048" s="84">
        <v>0.57896476498975336</v>
      </c>
    </row>
    <row r="1049" spans="1:50">
      <c r="A1049" s="84">
        <v>2</v>
      </c>
      <c r="B1049" s="84">
        <v>0.47735321528424979</v>
      </c>
      <c r="C1049" s="84">
        <v>0.45824830400970717</v>
      </c>
      <c r="D1049" s="84">
        <v>0.53795883466682948</v>
      </c>
      <c r="E1049" s="84">
        <v>0.47623610578765813</v>
      </c>
      <c r="F1049" s="84">
        <v>0.43583497779970398</v>
      </c>
      <c r="G1049" s="84">
        <v>0.47728509249183892</v>
      </c>
      <c r="H1049" s="84">
        <v>0.38726533772014698</v>
      </c>
      <c r="I1049" s="84">
        <v>0.39579703832752622</v>
      </c>
      <c r="J1049" s="84">
        <v>0.43969676085458309</v>
      </c>
      <c r="K1049" s="84">
        <v>0.3998421156502861</v>
      </c>
      <c r="L1049" s="84">
        <v>0.38890402746743702</v>
      </c>
      <c r="M1049" s="84">
        <v>0.42346741067968702</v>
      </c>
      <c r="N1049" s="84">
        <v>8.0360386543631479E-2</v>
      </c>
      <c r="O1049" s="84">
        <v>0.1277467375729659</v>
      </c>
      <c r="P1049" s="84">
        <v>0.15780221295370719</v>
      </c>
      <c r="Q1049" s="84">
        <v>0.58452284181433911</v>
      </c>
      <c r="R1049" s="84">
        <v>0.27385499768306881</v>
      </c>
      <c r="S1049" s="84">
        <v>0.13424003615512811</v>
      </c>
      <c r="T1049" s="84">
        <v>0.24780457206579309</v>
      </c>
      <c r="U1049" s="84">
        <v>0.19240569061457991</v>
      </c>
      <c r="V1049" s="84">
        <v>0.17208464777481411</v>
      </c>
      <c r="W1049" s="84">
        <v>0.40885208832136211</v>
      </c>
      <c r="X1049" s="84">
        <v>0.19668429080364991</v>
      </c>
      <c r="Y1049" s="84">
        <v>0.26941267047954243</v>
      </c>
      <c r="Z1049" s="84">
        <v>0.1121350634031259</v>
      </c>
      <c r="AA1049" s="84">
        <v>0.10053016982949679</v>
      </c>
      <c r="AB1049" s="84">
        <v>9.6650155542797656E-2</v>
      </c>
      <c r="AC1049" s="84">
        <v>7.5505685443014239E-2</v>
      </c>
      <c r="AD1049" s="84">
        <v>0.1513737250015838</v>
      </c>
      <c r="AE1049" s="84">
        <v>0.1443191311612364</v>
      </c>
      <c r="AF1049" s="84">
        <v>0.52463433410315619</v>
      </c>
      <c r="AG1049" s="84">
        <v>0.42052835464421973</v>
      </c>
      <c r="AH1049" s="84">
        <v>0.4841002168152253</v>
      </c>
      <c r="AI1049" s="84">
        <v>0.51299961195188204</v>
      </c>
      <c r="AJ1049" s="84">
        <v>0.42356359793950599</v>
      </c>
      <c r="AK1049" s="84">
        <v>0.49685991934950752</v>
      </c>
    </row>
    <row r="1050" spans="1:50">
      <c r="A1050" s="84">
        <v>3</v>
      </c>
      <c r="B1050" s="84">
        <v>0.44268406337371852</v>
      </c>
      <c r="C1050" s="84">
        <v>0.42636920191936462</v>
      </c>
      <c r="D1050" s="84">
        <v>0.49496121663714648</v>
      </c>
      <c r="E1050" s="84">
        <v>0.43867382138750483</v>
      </c>
      <c r="F1050" s="84">
        <v>0.39559694129255057</v>
      </c>
      <c r="G1050" s="84">
        <v>0.41682535364526663</v>
      </c>
      <c r="H1050" s="84">
        <v>0.36462163731372171</v>
      </c>
      <c r="I1050" s="84">
        <v>0.36933797909407667</v>
      </c>
      <c r="J1050" s="84">
        <v>0.40241212956581668</v>
      </c>
      <c r="K1050" s="84">
        <v>0.37990921649891463</v>
      </c>
      <c r="L1050" s="84">
        <v>0.36710447435827559</v>
      </c>
      <c r="M1050" s="84">
        <v>0.39936448887855552</v>
      </c>
      <c r="N1050" s="84">
        <v>7.0987430066119322E-2</v>
      </c>
      <c r="O1050" s="84">
        <v>0.1203515824093396</v>
      </c>
      <c r="P1050" s="84">
        <v>0.13265657853917481</v>
      </c>
      <c r="Q1050" s="84">
        <v>0.46103072671110379</v>
      </c>
      <c r="R1050" s="84">
        <v>0.2124062269089633</v>
      </c>
      <c r="S1050" s="84">
        <v>0.1061633194926984</v>
      </c>
      <c r="T1050" s="84">
        <v>0.18239475885140791</v>
      </c>
      <c r="U1050" s="84">
        <v>0.14055774917985989</v>
      </c>
      <c r="V1050" s="84">
        <v>0.1238034633558537</v>
      </c>
      <c r="W1050" s="84">
        <v>0.32718143123171062</v>
      </c>
      <c r="X1050" s="84">
        <v>0.14823138821069201</v>
      </c>
      <c r="Y1050" s="84">
        <v>0.193620765508139</v>
      </c>
      <c r="Z1050" s="84">
        <v>7.2692421114715411E-2</v>
      </c>
      <c r="AA1050" s="84">
        <v>8.9071225992468486E-2</v>
      </c>
      <c r="AB1050" s="84">
        <v>7.833215396734268E-2</v>
      </c>
      <c r="AC1050" s="84">
        <v>7.0814725860321989E-2</v>
      </c>
      <c r="AD1050" s="84">
        <v>0.14256752476083881</v>
      </c>
      <c r="AE1050" s="84">
        <v>0.13387635756056809</v>
      </c>
      <c r="AF1050" s="84">
        <v>0.48190916089299463</v>
      </c>
      <c r="AG1050" s="84">
        <v>0.37747939300381561</v>
      </c>
      <c r="AH1050" s="84">
        <v>0.42284991568296798</v>
      </c>
      <c r="AI1050" s="84">
        <v>0.47943344974776869</v>
      </c>
      <c r="AJ1050" s="84">
        <v>0.38549729229956409</v>
      </c>
      <c r="AK1050" s="84">
        <v>0.45098168837178559</v>
      </c>
    </row>
    <row r="1051" spans="1:50">
      <c r="A1051" s="84">
        <v>4</v>
      </c>
      <c r="B1051" s="84">
        <v>0.42907735321528417</v>
      </c>
      <c r="C1051" s="84">
        <v>0.41418013347305721</v>
      </c>
      <c r="D1051" s="84">
        <v>0.47346240762230501</v>
      </c>
      <c r="E1051" s="84">
        <v>0.4246837868915293</v>
      </c>
      <c r="F1051" s="84">
        <v>0.38008756783423792</v>
      </c>
      <c r="G1051" s="84">
        <v>0.39370239390641998</v>
      </c>
      <c r="H1051" s="84">
        <v>0.35223533965550607</v>
      </c>
      <c r="I1051" s="84">
        <v>0.35801393728223008</v>
      </c>
      <c r="J1051" s="84">
        <v>0.37367332873880088</v>
      </c>
      <c r="K1051" s="84">
        <v>0.3704361555160845</v>
      </c>
      <c r="L1051" s="84">
        <v>0.35358875143059559</v>
      </c>
      <c r="M1051" s="84">
        <v>0.36983647213826237</v>
      </c>
      <c r="N1051" s="84">
        <v>6.6591586136743458E-2</v>
      </c>
      <c r="O1051" s="84">
        <v>0.11527402463769509</v>
      </c>
      <c r="P1051" s="84">
        <v>0.1171796904622384</v>
      </c>
      <c r="Q1051" s="84">
        <v>0.34524467566249389</v>
      </c>
      <c r="R1051" s="84">
        <v>0.17014415068819119</v>
      </c>
      <c r="S1051" s="84">
        <v>8.3439256560178518E-2</v>
      </c>
      <c r="T1051" s="84">
        <v>0.1240591023139114</v>
      </c>
      <c r="U1051" s="84">
        <v>9.9440311572460555E-2</v>
      </c>
      <c r="V1051" s="84">
        <v>8.9467769669234601E-2</v>
      </c>
      <c r="W1051" s="84">
        <v>0.25977653631284919</v>
      </c>
      <c r="X1051" s="84">
        <v>0.11424968066357299</v>
      </c>
      <c r="Y1051" s="84">
        <v>0.13789045314562251</v>
      </c>
      <c r="Z1051" s="84">
        <v>6.7568563845473301E-2</v>
      </c>
      <c r="AA1051" s="84">
        <v>8.4604865167101181E-2</v>
      </c>
      <c r="AB1051" s="84">
        <v>7.2724602464652399E-2</v>
      </c>
      <c r="AC1051" s="84">
        <v>6.7812511727398952E-2</v>
      </c>
      <c r="AD1051" s="84">
        <v>0.1381644246404663</v>
      </c>
      <c r="AE1051" s="84">
        <v>0.124733129119094</v>
      </c>
      <c r="AF1051" s="84">
        <v>0.45842956120092382</v>
      </c>
      <c r="AG1051" s="84">
        <v>0.3567413275857047</v>
      </c>
      <c r="AH1051" s="84">
        <v>0.3928571428571429</v>
      </c>
      <c r="AI1051" s="84">
        <v>0.46119518820333721</v>
      </c>
      <c r="AJ1051" s="84">
        <v>0.37170783251882178</v>
      </c>
      <c r="AK1051" s="84">
        <v>0.43247173927414562</v>
      </c>
    </row>
    <row r="1052" spans="1:50">
      <c r="A1052" s="84">
        <v>5</v>
      </c>
      <c r="B1052" s="84">
        <v>0.4273998136067102</v>
      </c>
      <c r="C1052" s="84">
        <v>0.41252550879708783</v>
      </c>
      <c r="D1052" s="84">
        <v>0.45758260550906971</v>
      </c>
      <c r="E1052" s="84">
        <v>0.41855116903027978</v>
      </c>
      <c r="F1052" s="84">
        <v>0.3736741489886532</v>
      </c>
      <c r="G1052" s="84">
        <v>0.37840043525571282</v>
      </c>
      <c r="H1052" s="84">
        <v>0.38726533772014698</v>
      </c>
      <c r="I1052" s="84">
        <v>0.38686846689895482</v>
      </c>
      <c r="J1052" s="84">
        <v>0.38876636802205378</v>
      </c>
      <c r="K1052" s="84">
        <v>0.40674955595026641</v>
      </c>
      <c r="L1052" s="84">
        <v>0.39105673333696672</v>
      </c>
      <c r="M1052" s="84">
        <v>0.39417189800821512</v>
      </c>
      <c r="N1052" s="84">
        <v>7.1532369396207232E-2</v>
      </c>
      <c r="O1052" s="84">
        <v>0.12764095511938989</v>
      </c>
      <c r="P1052" s="84">
        <v>0.12383233945744709</v>
      </c>
      <c r="Q1052" s="84">
        <v>0.31025849455373111</v>
      </c>
      <c r="R1052" s="84">
        <v>0.16032537227447491</v>
      </c>
      <c r="S1052" s="84">
        <v>7.8086602830268623E-2</v>
      </c>
      <c r="T1052" s="84">
        <v>8.9942849177585743E-2</v>
      </c>
      <c r="U1052" s="84">
        <v>8.8564364169167048E-2</v>
      </c>
      <c r="V1052" s="84">
        <v>8.2549181548626435E-2</v>
      </c>
      <c r="W1052" s="84">
        <v>0.22489358872040441</v>
      </c>
      <c r="X1052" s="84">
        <v>0.1032925337256994</v>
      </c>
      <c r="Y1052" s="84">
        <v>0.1173009238891333</v>
      </c>
      <c r="Z1052" s="84">
        <v>7.2434385137127688E-2</v>
      </c>
      <c r="AA1052" s="84">
        <v>9.3362435412919442E-2</v>
      </c>
      <c r="AB1052" s="84">
        <v>7.7931614574293387E-2</v>
      </c>
      <c r="AC1052" s="84">
        <v>7.4042106053214249E-2</v>
      </c>
      <c r="AD1052" s="84">
        <v>0.15217620847675969</v>
      </c>
      <c r="AE1052" s="84">
        <v>0.1348742225935208</v>
      </c>
      <c r="AF1052" s="84">
        <v>0.44341801385681301</v>
      </c>
      <c r="AG1052" s="84">
        <v>0.34768298721346802</v>
      </c>
      <c r="AH1052" s="84">
        <v>0.37250060226451448</v>
      </c>
      <c r="AI1052" s="84">
        <v>0.44625533566162212</v>
      </c>
      <c r="AJ1052" s="84">
        <v>0.37252674679698838</v>
      </c>
      <c r="AK1052" s="84">
        <v>0.42242348119256962</v>
      </c>
    </row>
    <row r="1053" spans="1:50">
      <c r="A1053" s="84">
        <v>6</v>
      </c>
      <c r="B1053" s="84">
        <v>0.46095060577819191</v>
      </c>
      <c r="C1053" s="84">
        <v>0.45333958413766468</v>
      </c>
      <c r="D1053" s="84">
        <v>0.49483906431319852</v>
      </c>
      <c r="E1053" s="84">
        <v>0.4612878497508624</v>
      </c>
      <c r="F1053" s="84">
        <v>0.41573137641835228</v>
      </c>
      <c r="G1053" s="84">
        <v>0.41662132752992392</v>
      </c>
      <c r="H1053" s="84">
        <v>0.4499709696148636</v>
      </c>
      <c r="I1053" s="84">
        <v>0.44710910278745652</v>
      </c>
      <c r="J1053" s="84">
        <v>0.43631977946243972</v>
      </c>
      <c r="K1053" s="84">
        <v>0.47227156108150781</v>
      </c>
      <c r="L1053" s="84">
        <v>0.46048830998964507</v>
      </c>
      <c r="M1053" s="84">
        <v>0.44904285825001938</v>
      </c>
      <c r="N1053" s="84">
        <v>8.2649131730000727E-2</v>
      </c>
      <c r="O1053" s="84">
        <v>0.15059574754536631</v>
      </c>
      <c r="P1053" s="84">
        <v>0.14132570404329389</v>
      </c>
      <c r="Q1053" s="84">
        <v>0.35226792391481071</v>
      </c>
      <c r="R1053" s="84">
        <v>0.18493493806905709</v>
      </c>
      <c r="S1053" s="84">
        <v>0.10092365053809001</v>
      </c>
      <c r="T1053" s="84">
        <v>0.1426331195985503</v>
      </c>
      <c r="U1053" s="84">
        <v>0.1133759608702913</v>
      </c>
      <c r="V1053" s="84">
        <v>0.1089237601375594</v>
      </c>
      <c r="W1053" s="84">
        <v>0.22476057462090979</v>
      </c>
      <c r="X1053" s="84">
        <v>0.1174134018896093</v>
      </c>
      <c r="Y1053" s="84">
        <v>0.1117025956885174</v>
      </c>
      <c r="Z1053" s="84">
        <v>8.2129165437923909E-2</v>
      </c>
      <c r="AA1053" s="84">
        <v>0.1091799545953666</v>
      </c>
      <c r="AB1053" s="84">
        <v>8.843909798528686E-2</v>
      </c>
      <c r="AC1053" s="84">
        <v>8.5262881375014074E-2</v>
      </c>
      <c r="AD1053" s="84">
        <v>0.17682089835913251</v>
      </c>
      <c r="AE1053" s="84">
        <v>0.15274296853244221</v>
      </c>
      <c r="AF1053" s="84">
        <v>0.47863741339491922</v>
      </c>
      <c r="AG1053" s="84">
        <v>0.38461538461538458</v>
      </c>
      <c r="AH1053" s="84">
        <v>0.40737171765839558</v>
      </c>
      <c r="AI1053" s="84">
        <v>0.48273185875048508</v>
      </c>
      <c r="AJ1053" s="84">
        <v>0.41611411966715101</v>
      </c>
      <c r="AK1053" s="84">
        <v>0.46466582931182648</v>
      </c>
    </row>
    <row r="1054" spans="1:50">
      <c r="A1054" s="84">
        <v>7</v>
      </c>
      <c r="B1054" s="84">
        <v>0.51276794035414719</v>
      </c>
      <c r="C1054" s="84">
        <v>0.51395400143400805</v>
      </c>
      <c r="D1054" s="84">
        <v>0.54620411653331702</v>
      </c>
      <c r="E1054" s="84">
        <v>0.52165580682253732</v>
      </c>
      <c r="F1054" s="84">
        <v>0.47878638381845079</v>
      </c>
      <c r="G1054" s="84">
        <v>0.47449673558215438</v>
      </c>
      <c r="H1054" s="84">
        <v>0.55254499709696148</v>
      </c>
      <c r="I1054" s="84">
        <v>0.54330901567944268</v>
      </c>
      <c r="J1054" s="84">
        <v>0.48924879393521709</v>
      </c>
      <c r="K1054" s="84">
        <v>0.56502861653838565</v>
      </c>
      <c r="L1054" s="84">
        <v>0.5610387487056514</v>
      </c>
      <c r="M1054" s="84">
        <v>0.50228629001007519</v>
      </c>
      <c r="N1054" s="84">
        <v>9.5291724188040397E-2</v>
      </c>
      <c r="O1054" s="84">
        <v>0.18176310500351001</v>
      </c>
      <c r="P1054" s="84">
        <v>0.15795732653131569</v>
      </c>
      <c r="Q1054" s="84">
        <v>0.4758250690944561</v>
      </c>
      <c r="R1054" s="84">
        <v>0.23944543940285801</v>
      </c>
      <c r="S1054" s="84">
        <v>0.14216309352314771</v>
      </c>
      <c r="T1054" s="84">
        <v>0.27777390577083921</v>
      </c>
      <c r="U1054" s="84">
        <v>0.18035542100528451</v>
      </c>
      <c r="V1054" s="84">
        <v>0.16845611232212729</v>
      </c>
      <c r="W1054" s="84">
        <v>0.28973796222399578</v>
      </c>
      <c r="X1054" s="84">
        <v>0.15951191380880769</v>
      </c>
      <c r="Y1054" s="84">
        <v>0.1506599208095028</v>
      </c>
      <c r="Z1054" s="84">
        <v>9.1934532586257722E-2</v>
      </c>
      <c r="AA1054" s="84">
        <v>0.13398408816852261</v>
      </c>
      <c r="AB1054" s="84">
        <v>9.9013337961788545E-2</v>
      </c>
      <c r="AC1054" s="84">
        <v>0.1024505572859984</v>
      </c>
      <c r="AD1054" s="84">
        <v>0.21864507000612429</v>
      </c>
      <c r="AE1054" s="84">
        <v>0.17068133296203469</v>
      </c>
      <c r="AF1054" s="84">
        <v>0.52732871439568896</v>
      </c>
      <c r="AG1054" s="84">
        <v>0.44470334663443328</v>
      </c>
      <c r="AH1054" s="84">
        <v>0.45916646591182841</v>
      </c>
      <c r="AI1054" s="84">
        <v>0.53628249902987979</v>
      </c>
      <c r="AJ1054" s="84">
        <v>0.47623827763835691</v>
      </c>
      <c r="AK1054" s="84">
        <v>0.51979903483836853</v>
      </c>
    </row>
    <row r="1055" spans="1:50">
      <c r="A1055" s="84">
        <v>8</v>
      </c>
      <c r="B1055" s="84">
        <v>0.61379310344827598</v>
      </c>
      <c r="C1055" s="84">
        <v>0.6193260162153218</v>
      </c>
      <c r="D1055" s="84">
        <v>0.58303304220362795</v>
      </c>
      <c r="E1055" s="84">
        <v>0.6172863165963971</v>
      </c>
      <c r="F1055" s="84">
        <v>0.57887271830291043</v>
      </c>
      <c r="G1055" s="84">
        <v>0.52196681175190418</v>
      </c>
      <c r="H1055" s="84">
        <v>0.55254499709696148</v>
      </c>
      <c r="I1055" s="84">
        <v>0.5651676829268294</v>
      </c>
      <c r="J1055" s="84">
        <v>0.50606478290833912</v>
      </c>
      <c r="K1055" s="84">
        <v>0.54608249457272551</v>
      </c>
      <c r="L1055" s="84">
        <v>0.5537903972968552</v>
      </c>
      <c r="M1055" s="84">
        <v>0.50786638766178416</v>
      </c>
      <c r="N1055" s="84">
        <v>0.14811450991789579</v>
      </c>
      <c r="O1055" s="84">
        <v>0.18373450527469781</v>
      </c>
      <c r="P1055" s="84">
        <v>0.19899348522974039</v>
      </c>
      <c r="Q1055" s="84">
        <v>0.61671272963745727</v>
      </c>
      <c r="R1055" s="84">
        <v>0.30941675955264442</v>
      </c>
      <c r="S1055" s="84">
        <v>0.21681778380363251</v>
      </c>
      <c r="T1055" s="84">
        <v>0.42263730136604399</v>
      </c>
      <c r="U1055" s="84">
        <v>0.28383583191032058</v>
      </c>
      <c r="V1055" s="84">
        <v>0.24244844907188021</v>
      </c>
      <c r="W1055" s="84">
        <v>0.43522213354615591</v>
      </c>
      <c r="X1055" s="84">
        <v>0.26210379377064907</v>
      </c>
      <c r="Y1055" s="84">
        <v>0.26625604927408708</v>
      </c>
      <c r="Z1055" s="84">
        <v>9.9749336478914777E-2</v>
      </c>
      <c r="AA1055" s="84">
        <v>0.13405145409349051</v>
      </c>
      <c r="AB1055" s="84">
        <v>0.102965326639875</v>
      </c>
      <c r="AC1055" s="84">
        <v>0.1037264982924907</v>
      </c>
      <c r="AD1055" s="84">
        <v>0.21986991320507679</v>
      </c>
      <c r="AE1055" s="84">
        <v>0.1733964540982085</v>
      </c>
      <c r="AF1055" s="84">
        <v>0.58506543494996144</v>
      </c>
      <c r="AG1055" s="84">
        <v>0.552558762706434</v>
      </c>
      <c r="AH1055" s="84">
        <v>0.50469766321368337</v>
      </c>
      <c r="AI1055" s="84">
        <v>0.57586340706247574</v>
      </c>
      <c r="AJ1055" s="84">
        <v>0.58129705455025749</v>
      </c>
      <c r="AK1055" s="84">
        <v>0.56270245256825546</v>
      </c>
    </row>
    <row r="1056" spans="1:50">
      <c r="A1056" s="84">
        <v>9</v>
      </c>
      <c r="B1056" s="84">
        <v>0.60503261882572235</v>
      </c>
      <c r="C1056" s="84">
        <v>0.60575809387237334</v>
      </c>
      <c r="D1056" s="84">
        <v>0.55029621938557383</v>
      </c>
      <c r="E1056" s="84">
        <v>0.5860482943656572</v>
      </c>
      <c r="F1056" s="84">
        <v>0.56175999013320177</v>
      </c>
      <c r="G1056" s="84">
        <v>0.51945048966267693</v>
      </c>
      <c r="H1056" s="84">
        <v>0.50551577317592422</v>
      </c>
      <c r="I1056" s="84">
        <v>0.52414525261324041</v>
      </c>
      <c r="J1056" s="84">
        <v>0.51212956581667812</v>
      </c>
      <c r="K1056" s="84">
        <v>0.49832247878429048</v>
      </c>
      <c r="L1056" s="84">
        <v>0.50433266118044573</v>
      </c>
      <c r="M1056" s="84">
        <v>0.50747888088041537</v>
      </c>
      <c r="N1056" s="84">
        <v>0.32594637796991932</v>
      </c>
      <c r="O1056" s="84">
        <v>0.213132410782117</v>
      </c>
      <c r="P1056" s="84">
        <v>0.28837337561614551</v>
      </c>
      <c r="Q1056" s="84">
        <v>0.74628515688505936</v>
      </c>
      <c r="R1056" s="84">
        <v>0.37611306623918239</v>
      </c>
      <c r="S1056" s="84">
        <v>0.30874502160833828</v>
      </c>
      <c r="T1056" s="84">
        <v>0.57304153889043763</v>
      </c>
      <c r="U1056" s="84">
        <v>0.3788751286098288</v>
      </c>
      <c r="V1056" s="84">
        <v>0.35206271409036127</v>
      </c>
      <c r="W1056" s="84">
        <v>0.59560388401170528</v>
      </c>
      <c r="X1056" s="84">
        <v>0.36922836462021869</v>
      </c>
      <c r="Y1056" s="84">
        <v>0.40098988121425422</v>
      </c>
      <c r="Z1056" s="84">
        <v>0.25191683869065168</v>
      </c>
      <c r="AA1056" s="84">
        <v>0.14001333845314359</v>
      </c>
      <c r="AB1056" s="84">
        <v>0.17169788648713599</v>
      </c>
      <c r="AC1056" s="84">
        <v>0.1208766465268135</v>
      </c>
      <c r="AD1056" s="84">
        <v>0.20177179904124351</v>
      </c>
      <c r="AE1056" s="84">
        <v>0.1905458089668616</v>
      </c>
      <c r="AF1056" s="84">
        <v>0.58025404157043869</v>
      </c>
      <c r="AG1056" s="84">
        <v>0.55503451489820277</v>
      </c>
      <c r="AH1056" s="84">
        <v>0.50602264514574813</v>
      </c>
      <c r="AI1056" s="84">
        <v>0.57295304617772613</v>
      </c>
      <c r="AJ1056" s="84">
        <v>0.56919825650508515</v>
      </c>
      <c r="AK1056" s="84">
        <v>0.5504726647716004</v>
      </c>
    </row>
    <row r="1057" spans="1:37">
      <c r="A1057" s="84">
        <v>10</v>
      </c>
      <c r="B1057" s="84">
        <v>0.5369990680335508</v>
      </c>
      <c r="C1057" s="84">
        <v>0.53507804313054985</v>
      </c>
      <c r="D1057" s="84">
        <v>0.529469248152446</v>
      </c>
      <c r="E1057" s="84">
        <v>0.52721349175929466</v>
      </c>
      <c r="F1057" s="84">
        <v>0.50481006413418839</v>
      </c>
      <c r="G1057" s="84">
        <v>0.51979053318824819</v>
      </c>
      <c r="H1057" s="84">
        <v>0.49487129862589507</v>
      </c>
      <c r="I1057" s="84">
        <v>0.50176938153310113</v>
      </c>
      <c r="J1057" s="84">
        <v>0.52088215024121298</v>
      </c>
      <c r="K1057" s="84">
        <v>0.48667850799289519</v>
      </c>
      <c r="L1057" s="84">
        <v>0.49296964412229538</v>
      </c>
      <c r="M1057" s="84">
        <v>0.52243664264124634</v>
      </c>
      <c r="N1057" s="84">
        <v>0.53000799244350794</v>
      </c>
      <c r="O1057" s="84">
        <v>0.30244165136026618</v>
      </c>
      <c r="P1057" s="84">
        <v>0.40748336837751181</v>
      </c>
      <c r="Q1057" s="84">
        <v>0.85491789952853192</v>
      </c>
      <c r="R1057" s="84">
        <v>0.46969203601888609</v>
      </c>
      <c r="S1057" s="84">
        <v>0.43270344321102733</v>
      </c>
      <c r="T1057" s="84">
        <v>0.71445497630331756</v>
      </c>
      <c r="U1057" s="84">
        <v>0.49377555362827869</v>
      </c>
      <c r="V1057" s="84">
        <v>0.47766690586116778</v>
      </c>
      <c r="W1057" s="84">
        <v>0.78175711625432298</v>
      </c>
      <c r="X1057" s="84">
        <v>0.50251426908338315</v>
      </c>
      <c r="Y1057" s="84">
        <v>0.54942806863176408</v>
      </c>
      <c r="Z1057" s="84">
        <v>0.4638012385726924</v>
      </c>
      <c r="AA1057" s="84">
        <v>0.21414280228774679</v>
      </c>
      <c r="AB1057" s="84">
        <v>0.30459685710089579</v>
      </c>
      <c r="AC1057" s="84">
        <v>0.32720381281194882</v>
      </c>
      <c r="AD1057" s="84">
        <v>0.23619411652904779</v>
      </c>
      <c r="AE1057" s="84">
        <v>0.25717070453912549</v>
      </c>
      <c r="AF1057" s="84">
        <v>0.56043110084680514</v>
      </c>
      <c r="AG1057" s="84">
        <v>0.50554859755919956</v>
      </c>
      <c r="AH1057" s="84">
        <v>0.51818838834015901</v>
      </c>
      <c r="AI1057" s="84">
        <v>0.57702755141637563</v>
      </c>
      <c r="AJ1057" s="84">
        <v>0.5097609298639546</v>
      </c>
      <c r="AK1057" s="84">
        <v>0.54743174456270249</v>
      </c>
    </row>
    <row r="1058" spans="1:37">
      <c r="A1058" s="84">
        <v>11</v>
      </c>
      <c r="B1058" s="84">
        <v>0.5245107176141659</v>
      </c>
      <c r="C1058" s="84">
        <v>0.50805250675638403</v>
      </c>
      <c r="D1058" s="84">
        <v>0.50906981005313612</v>
      </c>
      <c r="E1058" s="84">
        <v>0.51437332311230355</v>
      </c>
      <c r="F1058" s="84">
        <v>0.4923532313764184</v>
      </c>
      <c r="G1058" s="84">
        <v>0.51945048966267682</v>
      </c>
      <c r="H1058" s="84">
        <v>0.49622604993226238</v>
      </c>
      <c r="I1058" s="84">
        <v>0.49855727351916401</v>
      </c>
      <c r="J1058" s="84">
        <v>0.52742935906271537</v>
      </c>
      <c r="K1058" s="84">
        <v>0.4829287546871916</v>
      </c>
      <c r="L1058" s="84">
        <v>0.48841898741075801</v>
      </c>
      <c r="M1058" s="84">
        <v>0.52700922266139671</v>
      </c>
      <c r="N1058" s="84">
        <v>0.71732180483906138</v>
      </c>
      <c r="O1058" s="84">
        <v>0.4077817419485128</v>
      </c>
      <c r="P1058" s="84">
        <v>0.52169866602323245</v>
      </c>
      <c r="Q1058" s="84">
        <v>0.89237522354088761</v>
      </c>
      <c r="R1058" s="84">
        <v>0.56942026625922071</v>
      </c>
      <c r="S1058" s="84">
        <v>0.56570064683783861</v>
      </c>
      <c r="T1058" s="84">
        <v>0.86384862001672702</v>
      </c>
      <c r="U1058" s="84">
        <v>0.62261162794455926</v>
      </c>
      <c r="V1058" s="84">
        <v>0.61957242854628403</v>
      </c>
      <c r="W1058" s="84">
        <v>0.90858606012237308</v>
      </c>
      <c r="X1058" s="84">
        <v>0.64623452498369616</v>
      </c>
      <c r="Y1058" s="84">
        <v>0.71311042674878999</v>
      </c>
      <c r="Z1058" s="84">
        <v>0.67210999705101737</v>
      </c>
      <c r="AA1058" s="84">
        <v>0.35852145267880609</v>
      </c>
      <c r="AB1058" s="84">
        <v>0.47939224822761328</v>
      </c>
      <c r="AC1058" s="84">
        <v>0.61459076068600593</v>
      </c>
      <c r="AD1058" s="84">
        <v>0.31255675458788262</v>
      </c>
      <c r="AE1058" s="84">
        <v>0.42007797270955172</v>
      </c>
      <c r="AF1058" s="84">
        <v>0.54330254041570425</v>
      </c>
      <c r="AG1058" s="84">
        <v>0.49116010835056639</v>
      </c>
      <c r="AH1058" s="84">
        <v>0.51716453866538192</v>
      </c>
      <c r="AI1058" s="84">
        <v>0.56034148234381065</v>
      </c>
      <c r="AJ1058" s="84">
        <v>0.49203539823008852</v>
      </c>
      <c r="AK1058" s="84">
        <v>0.52958286507569252</v>
      </c>
    </row>
    <row r="1059" spans="1:37">
      <c r="A1059" s="84">
        <v>12</v>
      </c>
      <c r="B1059" s="84">
        <v>0.52898415657036346</v>
      </c>
      <c r="C1059" s="84">
        <v>0.50910043571783137</v>
      </c>
      <c r="D1059" s="84">
        <v>0.5079093629756305</v>
      </c>
      <c r="E1059" s="84">
        <v>0.51801456496742049</v>
      </c>
      <c r="F1059" s="84">
        <v>0.49719412925505668</v>
      </c>
      <c r="G1059" s="84">
        <v>0.51911044613710555</v>
      </c>
      <c r="H1059" s="84">
        <v>0.48306560867040838</v>
      </c>
      <c r="I1059" s="84">
        <v>0.48641659407665522</v>
      </c>
      <c r="J1059" s="84">
        <v>0.52343211578221915</v>
      </c>
      <c r="K1059" s="84">
        <v>0.47010065127294248</v>
      </c>
      <c r="L1059" s="84">
        <v>0.47452177230366771</v>
      </c>
      <c r="M1059" s="84">
        <v>0.51794156397736968</v>
      </c>
      <c r="N1059" s="84">
        <v>0.85075928213325591</v>
      </c>
      <c r="O1059" s="84">
        <v>0.51142931327954466</v>
      </c>
      <c r="P1059" s="84">
        <v>0.60637344455551323</v>
      </c>
      <c r="Q1059" s="84">
        <v>0.91965534059502507</v>
      </c>
      <c r="R1059" s="84">
        <v>0.66424536926872635</v>
      </c>
      <c r="S1059" s="84">
        <v>0.66539558794452458</v>
      </c>
      <c r="T1059" s="84">
        <v>0.92267214942849185</v>
      </c>
      <c r="U1059" s="84">
        <v>0.73438232268004044</v>
      </c>
      <c r="V1059" s="84">
        <v>0.72256597029475078</v>
      </c>
      <c r="W1059" s="84">
        <v>0.9370843309390795</v>
      </c>
      <c r="X1059" s="84">
        <v>0.75176376110940435</v>
      </c>
      <c r="Y1059" s="84">
        <v>0.81567311922569274</v>
      </c>
      <c r="Z1059" s="84">
        <v>0.8588911825420229</v>
      </c>
      <c r="AA1059" s="84">
        <v>0.52998120490693401</v>
      </c>
      <c r="AB1059" s="84">
        <v>0.68259923363462793</v>
      </c>
      <c r="AC1059" s="84">
        <v>0.78331519495628033</v>
      </c>
      <c r="AD1059" s="84">
        <v>0.39755664899795168</v>
      </c>
      <c r="AE1059" s="84">
        <v>0.57999164578111939</v>
      </c>
      <c r="AF1059" s="84">
        <v>0.53887605850654341</v>
      </c>
      <c r="AG1059" s="84">
        <v>0.49727667258905422</v>
      </c>
      <c r="AH1059" s="84">
        <v>0.5212599373644905</v>
      </c>
      <c r="AI1059" s="84">
        <v>0.55413271245634454</v>
      </c>
      <c r="AJ1059" s="84">
        <v>0.49681680095099712</v>
      </c>
      <c r="AK1059" s="84">
        <v>0.52713690751636155</v>
      </c>
    </row>
    <row r="1060" spans="1:37">
      <c r="A1060" s="84">
        <v>13</v>
      </c>
      <c r="B1060" s="84">
        <v>0.5123951537744641</v>
      </c>
      <c r="C1060" s="84">
        <v>0.49200264739948152</v>
      </c>
      <c r="D1060" s="84">
        <v>0.50332865082758194</v>
      </c>
      <c r="E1060" s="84">
        <v>0.50555768493675735</v>
      </c>
      <c r="F1060" s="84">
        <v>0.48353478046373938</v>
      </c>
      <c r="G1060" s="84">
        <v>0.51217355821545163</v>
      </c>
      <c r="H1060" s="84">
        <v>0.48712986258951041</v>
      </c>
      <c r="I1060" s="84">
        <v>0.48600827526132401</v>
      </c>
      <c r="J1060" s="84">
        <v>0.53335630599586492</v>
      </c>
      <c r="K1060" s="84">
        <v>0.47503453720149991</v>
      </c>
      <c r="L1060" s="84">
        <v>0.47869093683579489</v>
      </c>
      <c r="M1060" s="84">
        <v>0.53049678369371478</v>
      </c>
      <c r="N1060" s="84">
        <v>0.93533386616290071</v>
      </c>
      <c r="O1060" s="84">
        <v>0.64010885976131626</v>
      </c>
      <c r="P1060" s="84">
        <v>0.67651925131846524</v>
      </c>
      <c r="Q1060" s="84">
        <v>0.94472443505121118</v>
      </c>
      <c r="R1060" s="84">
        <v>0.7603353914361215</v>
      </c>
      <c r="S1060" s="84">
        <v>0.75285992712481997</v>
      </c>
      <c r="T1060" s="84">
        <v>0.94919152495121262</v>
      </c>
      <c r="U1060" s="84">
        <v>0.82680902181114979</v>
      </c>
      <c r="V1060" s="84">
        <v>0.80087734737811223</v>
      </c>
      <c r="W1060" s="84">
        <v>0.95969672785315241</v>
      </c>
      <c r="X1060" s="84">
        <v>0.83586377134972878</v>
      </c>
      <c r="Y1060" s="84">
        <v>0.88519577650681913</v>
      </c>
      <c r="Z1060" s="84">
        <v>0.96365378944264224</v>
      </c>
      <c r="AA1060" s="84">
        <v>0.68306353280383714</v>
      </c>
      <c r="AB1060" s="84">
        <v>0.82165315958824559</v>
      </c>
      <c r="AC1060" s="84">
        <v>0.9112470446954628</v>
      </c>
      <c r="AD1060" s="84">
        <v>0.54775832576605521</v>
      </c>
      <c r="AE1060" s="84">
        <v>0.74647266313933003</v>
      </c>
      <c r="AF1060" s="84">
        <v>0.52713625866050795</v>
      </c>
      <c r="AG1060" s="84">
        <v>0.48387848425712859</v>
      </c>
      <c r="AH1060" s="84">
        <v>0.51686340640809447</v>
      </c>
      <c r="AI1060" s="84">
        <v>0.53841676367869629</v>
      </c>
      <c r="AJ1060" s="84">
        <v>0.48183859463743223</v>
      </c>
      <c r="AK1060" s="84">
        <v>0.51979903483836865</v>
      </c>
    </row>
    <row r="1061" spans="1:37">
      <c r="A1061" s="84">
        <v>14</v>
      </c>
      <c r="B1061" s="84">
        <v>0.50941286113699913</v>
      </c>
      <c r="C1061" s="84">
        <v>0.48996194363245282</v>
      </c>
      <c r="D1061" s="84">
        <v>0.51945275758871312</v>
      </c>
      <c r="E1061" s="84">
        <v>0.5090072824837103</v>
      </c>
      <c r="F1061" s="84">
        <v>0.48624814997533289</v>
      </c>
      <c r="G1061" s="84">
        <v>0.5283596300326443</v>
      </c>
      <c r="H1061" s="84">
        <v>0.48983936520224503</v>
      </c>
      <c r="I1061" s="84">
        <v>0.48873040069686419</v>
      </c>
      <c r="J1061" s="84">
        <v>0.53631977946243969</v>
      </c>
      <c r="K1061" s="84">
        <v>0.480560489441484</v>
      </c>
      <c r="L1061" s="84">
        <v>0.4835413374025832</v>
      </c>
      <c r="M1061" s="84">
        <v>0.53460435557622266</v>
      </c>
      <c r="N1061" s="84">
        <v>0.95756739083048759</v>
      </c>
      <c r="O1061" s="84">
        <v>0.75244020887226304</v>
      </c>
      <c r="P1061" s="84">
        <v>0.73944365930164391</v>
      </c>
      <c r="Q1061" s="84">
        <v>0.94833360429198499</v>
      </c>
      <c r="R1061" s="84">
        <v>0.83176575200070146</v>
      </c>
      <c r="S1061" s="84">
        <v>0.81210631867355876</v>
      </c>
      <c r="T1061" s="84">
        <v>0.95982018399776969</v>
      </c>
      <c r="U1061" s="84">
        <v>0.88412995114173221</v>
      </c>
      <c r="V1061" s="84">
        <v>0.85687593928972772</v>
      </c>
      <c r="W1061" s="84">
        <v>0.97938281457834531</v>
      </c>
      <c r="X1061" s="84">
        <v>0.90473264669264486</v>
      </c>
      <c r="Y1061" s="84">
        <v>0.92902551693796742</v>
      </c>
      <c r="Z1061" s="84">
        <v>0.98684016514302564</v>
      </c>
      <c r="AA1061" s="84">
        <v>0.81558578040055785</v>
      </c>
      <c r="AB1061" s="84">
        <v>0.90820972242620068</v>
      </c>
      <c r="AC1061" s="84">
        <v>0.97947236086613865</v>
      </c>
      <c r="AD1061" s="84">
        <v>0.73652144531497488</v>
      </c>
      <c r="AE1061" s="84">
        <v>0.87665924069432843</v>
      </c>
      <c r="AF1061" s="84">
        <v>0.53695150115473433</v>
      </c>
      <c r="AG1061" s="84">
        <v>0.48795619374945393</v>
      </c>
      <c r="AH1061" s="84">
        <v>0.53294386894724166</v>
      </c>
      <c r="AI1061" s="84">
        <v>0.53026775320139696</v>
      </c>
      <c r="AJ1061" s="84">
        <v>0.48461233654735181</v>
      </c>
      <c r="AK1061" s="84">
        <v>0.52482316387915651</v>
      </c>
    </row>
    <row r="1062" spans="1:37">
      <c r="A1062" s="84">
        <v>15</v>
      </c>
      <c r="B1062" s="84">
        <v>0.50102516309412859</v>
      </c>
      <c r="C1062" s="84">
        <v>0.48524626330594012</v>
      </c>
      <c r="D1062" s="84">
        <v>0.51249007512367917</v>
      </c>
      <c r="E1062" s="84">
        <v>0.50958221540820237</v>
      </c>
      <c r="F1062" s="84">
        <v>0.4863098174642328</v>
      </c>
      <c r="G1062" s="84">
        <v>0.52448313384113165</v>
      </c>
      <c r="H1062" s="84">
        <v>0.50803173988774919</v>
      </c>
      <c r="I1062" s="84">
        <v>0.50332099303135891</v>
      </c>
      <c r="J1062" s="84">
        <v>0.5403859407305307</v>
      </c>
      <c r="K1062" s="84">
        <v>0.49792776791000593</v>
      </c>
      <c r="L1062" s="84">
        <v>0.49999999999999989</v>
      </c>
      <c r="M1062" s="84">
        <v>0.54095946679066897</v>
      </c>
      <c r="N1062" s="84">
        <v>0.96599578580251411</v>
      </c>
      <c r="O1062" s="84">
        <v>0.84980814909556024</v>
      </c>
      <c r="P1062" s="84">
        <v>0.81748302368067272</v>
      </c>
      <c r="Q1062" s="84">
        <v>0.96621687530482847</v>
      </c>
      <c r="R1062" s="84">
        <v>0.89735368893007883</v>
      </c>
      <c r="S1062" s="84">
        <v>0.87577323955596997</v>
      </c>
      <c r="T1062" s="84">
        <v>0.97121550041817672</v>
      </c>
      <c r="U1062" s="84">
        <v>0.92102413824681262</v>
      </c>
      <c r="V1062" s="84">
        <v>0.9126985201532648</v>
      </c>
      <c r="W1062" s="84">
        <v>0.98789571694599632</v>
      </c>
      <c r="X1062" s="84">
        <v>0.94279431500315303</v>
      </c>
      <c r="Y1062" s="84">
        <v>0.95716014078310563</v>
      </c>
      <c r="Z1062" s="84">
        <v>0.99093187850191677</v>
      </c>
      <c r="AA1062" s="84">
        <v>0.91257923916924366</v>
      </c>
      <c r="AB1062" s="84">
        <v>0.9573025007009438</v>
      </c>
      <c r="AC1062" s="84">
        <v>0.99196907719443084</v>
      </c>
      <c r="AD1062" s="84">
        <v>0.88698709691043864</v>
      </c>
      <c r="AE1062" s="84">
        <v>0.95822890559732665</v>
      </c>
      <c r="AF1062" s="84">
        <v>0.53252501924557349</v>
      </c>
      <c r="AG1062" s="84">
        <v>0.48626685695977617</v>
      </c>
      <c r="AH1062" s="84">
        <v>0.52692122380149364</v>
      </c>
      <c r="AI1062" s="84">
        <v>0.5186263096623982</v>
      </c>
      <c r="AJ1062" s="84">
        <v>0.48170651168934081</v>
      </c>
      <c r="AK1062" s="84">
        <v>0.51424605010907654</v>
      </c>
    </row>
    <row r="1063" spans="1:37">
      <c r="A1063" s="84">
        <v>16</v>
      </c>
      <c r="B1063" s="84">
        <v>0.51798695246971105</v>
      </c>
      <c r="C1063" s="84">
        <v>0.50079973526005195</v>
      </c>
      <c r="D1063" s="84">
        <v>0.51481096927869041</v>
      </c>
      <c r="E1063" s="84">
        <v>0.52759678037562285</v>
      </c>
      <c r="F1063" s="84">
        <v>0.50465589541193878</v>
      </c>
      <c r="G1063" s="84">
        <v>0.52795157780195867</v>
      </c>
      <c r="H1063" s="84">
        <v>0.5688020127733695</v>
      </c>
      <c r="I1063" s="84">
        <v>0.55460583623693382</v>
      </c>
      <c r="J1063" s="84">
        <v>0.58959338387319082</v>
      </c>
      <c r="K1063" s="84">
        <v>0.56029208604697056</v>
      </c>
      <c r="L1063" s="84">
        <v>0.55907678892582702</v>
      </c>
      <c r="M1063" s="84">
        <v>0.60148802604045581</v>
      </c>
      <c r="N1063" s="84">
        <v>0.97972825692072951</v>
      </c>
      <c r="O1063" s="84">
        <v>0.91761470183772953</v>
      </c>
      <c r="P1063" s="84">
        <v>0.89634966047361331</v>
      </c>
      <c r="Q1063" s="84">
        <v>0.97236221752560548</v>
      </c>
      <c r="R1063" s="84">
        <v>0.9372424762358007</v>
      </c>
      <c r="S1063" s="84">
        <v>0.92243595175550108</v>
      </c>
      <c r="T1063" s="84">
        <v>0.97487454697518827</v>
      </c>
      <c r="U1063" s="84">
        <v>0.94893853123535488</v>
      </c>
      <c r="V1063" s="84">
        <v>0.96432391448570909</v>
      </c>
      <c r="W1063" s="84">
        <v>0.99211891460494828</v>
      </c>
      <c r="X1063" s="84">
        <v>0.96352827676901598</v>
      </c>
      <c r="Y1063" s="84">
        <v>0.97746370435547714</v>
      </c>
      <c r="Z1063" s="84">
        <v>0.99863609554703614</v>
      </c>
      <c r="AA1063" s="84">
        <v>0.9737946551875134</v>
      </c>
      <c r="AB1063" s="84">
        <v>0.9902401901226987</v>
      </c>
      <c r="AC1063" s="84">
        <v>1</v>
      </c>
      <c r="AD1063" s="84">
        <v>1</v>
      </c>
      <c r="AE1063" s="84">
        <v>1</v>
      </c>
      <c r="AF1063" s="84">
        <v>0.53868360277136251</v>
      </c>
      <c r="AG1063" s="84">
        <v>0.50412139923688581</v>
      </c>
      <c r="AH1063" s="84">
        <v>0.529089376053963</v>
      </c>
      <c r="AI1063" s="84">
        <v>0.52832751261156385</v>
      </c>
      <c r="AJ1063" s="84">
        <v>0.50009245806366398</v>
      </c>
      <c r="AK1063" s="84">
        <v>0.52046010444899848</v>
      </c>
    </row>
    <row r="1064" spans="1:37">
      <c r="A1064" s="84">
        <v>17</v>
      </c>
      <c r="B1064" s="84">
        <v>0.57148182665424041</v>
      </c>
      <c r="C1064" s="84">
        <v>0.5595389112569632</v>
      </c>
      <c r="D1064" s="84">
        <v>0.57576497892872402</v>
      </c>
      <c r="E1064" s="84">
        <v>0.58279034112686845</v>
      </c>
      <c r="F1064" s="84">
        <v>0.56499753330044389</v>
      </c>
      <c r="G1064" s="84">
        <v>0.58773122959738855</v>
      </c>
      <c r="H1064" s="84">
        <v>0.65686084768724595</v>
      </c>
      <c r="I1064" s="84">
        <v>0.63776676829268286</v>
      </c>
      <c r="J1064" s="84">
        <v>0.66988283942108895</v>
      </c>
      <c r="K1064" s="84">
        <v>0.80777580422340634</v>
      </c>
      <c r="L1064" s="84">
        <v>0.66393263938089264</v>
      </c>
      <c r="M1064" s="84">
        <v>0.67418429822521897</v>
      </c>
      <c r="N1064" s="84">
        <v>0.98517765022160875</v>
      </c>
      <c r="O1064" s="84">
        <v>0.9728716089511189</v>
      </c>
      <c r="P1064" s="84">
        <v>0.98305815035676114</v>
      </c>
      <c r="Q1064" s="84">
        <v>0.98410014631767195</v>
      </c>
      <c r="R1064" s="84">
        <v>0.96957305847433195</v>
      </c>
      <c r="S1064" s="84">
        <v>0.96853374007852444</v>
      </c>
      <c r="T1064" s="84">
        <v>0.98585168664622247</v>
      </c>
      <c r="U1064" s="84">
        <v>0.97310371204326684</v>
      </c>
      <c r="V1064" s="84">
        <v>0.98468703881720565</v>
      </c>
      <c r="W1064" s="84">
        <v>0.99634211226390013</v>
      </c>
      <c r="X1064" s="84">
        <v>0.98550724637681142</v>
      </c>
      <c r="Y1064" s="84">
        <v>0.99302683677958625</v>
      </c>
      <c r="Z1064" s="84">
        <v>1</v>
      </c>
      <c r="AA1064" s="84">
        <v>1</v>
      </c>
      <c r="AB1064" s="84">
        <v>1</v>
      </c>
      <c r="AC1064" s="84">
        <v>1</v>
      </c>
      <c r="AD1064" s="84">
        <v>0.98226089160137708</v>
      </c>
      <c r="AE1064" s="84">
        <v>0.9716420681332959</v>
      </c>
      <c r="AF1064" s="84">
        <v>0.59141647421093124</v>
      </c>
      <c r="AG1064" s="84">
        <v>0.56502490315439924</v>
      </c>
      <c r="AH1064" s="84">
        <v>0.58744880751626116</v>
      </c>
      <c r="AI1064" s="84">
        <v>0.59138533178114083</v>
      </c>
      <c r="AJ1064" s="84">
        <v>0.56174877823272995</v>
      </c>
      <c r="AK1064" s="84">
        <v>0.58193957823758846</v>
      </c>
    </row>
    <row r="1065" spans="1:37">
      <c r="A1065" s="84">
        <v>18</v>
      </c>
      <c r="B1065" s="84">
        <v>0.6587138863000932</v>
      </c>
      <c r="C1065" s="84">
        <v>0.6555622966190503</v>
      </c>
      <c r="D1065" s="84">
        <v>0.6782507787210651</v>
      </c>
      <c r="E1065" s="84">
        <v>0.67018014564967432</v>
      </c>
      <c r="F1065" s="84">
        <v>0.65811544153922041</v>
      </c>
      <c r="G1065" s="84">
        <v>0.68063112078346022</v>
      </c>
      <c r="H1065" s="84">
        <v>0.76020901877298241</v>
      </c>
      <c r="I1065" s="84">
        <v>0.74028201219512202</v>
      </c>
      <c r="J1065" s="84">
        <v>0.76278428669882825</v>
      </c>
      <c r="K1065" s="84">
        <v>0.98204065522005135</v>
      </c>
      <c r="L1065" s="84">
        <v>0.77562809962395785</v>
      </c>
      <c r="M1065" s="84">
        <v>0.75966829419514847</v>
      </c>
      <c r="N1065" s="84">
        <v>1</v>
      </c>
      <c r="O1065" s="84">
        <v>1</v>
      </c>
      <c r="P1065" s="84">
        <v>1</v>
      </c>
      <c r="Q1065" s="84">
        <v>1</v>
      </c>
      <c r="R1065" s="84">
        <v>1</v>
      </c>
      <c r="S1065" s="84">
        <v>1</v>
      </c>
      <c r="T1065" s="84">
        <v>1</v>
      </c>
      <c r="U1065" s="84">
        <v>1</v>
      </c>
      <c r="V1065" s="84">
        <v>1</v>
      </c>
      <c r="W1065" s="84">
        <v>1</v>
      </c>
      <c r="X1065" s="84">
        <v>1</v>
      </c>
      <c r="Y1065" s="84">
        <v>1</v>
      </c>
      <c r="Z1065" s="84">
        <v>0.99974196402241233</v>
      </c>
      <c r="AA1065" s="84">
        <v>0.95960065479679102</v>
      </c>
      <c r="AB1065" s="84">
        <v>0.97032003097504615</v>
      </c>
      <c r="AC1065" s="84">
        <v>0.99624723233384627</v>
      </c>
      <c r="AD1065" s="84">
        <v>0.90842185289210842</v>
      </c>
      <c r="AE1065" s="84">
        <v>0.88721804511278213</v>
      </c>
      <c r="AF1065" s="84">
        <v>0.6780215550423403</v>
      </c>
      <c r="AG1065" s="84">
        <v>0.66181225060437476</v>
      </c>
      <c r="AH1065" s="84">
        <v>0.68465430016863416</v>
      </c>
      <c r="AI1065" s="84">
        <v>0.68975552968568099</v>
      </c>
      <c r="AJ1065" s="84">
        <v>0.6602298243296788</v>
      </c>
      <c r="AK1065" s="84">
        <v>0.68209162424803327</v>
      </c>
    </row>
    <row r="1066" spans="1:37">
      <c r="A1066" s="84">
        <v>19</v>
      </c>
      <c r="B1066" s="84">
        <v>0.76626281453867673</v>
      </c>
      <c r="C1066" s="84">
        <v>0.76482267938889192</v>
      </c>
      <c r="D1066" s="84">
        <v>0.78586697611922052</v>
      </c>
      <c r="E1066" s="84">
        <v>0.77175162897661942</v>
      </c>
      <c r="F1066" s="84">
        <v>0.765355204736063</v>
      </c>
      <c r="G1066" s="84">
        <v>0.7827121871599565</v>
      </c>
      <c r="H1066" s="84">
        <v>0.84246177665957034</v>
      </c>
      <c r="I1066" s="84">
        <v>0.830765461672474</v>
      </c>
      <c r="J1066" s="84">
        <v>0.83880082701585101</v>
      </c>
      <c r="K1066" s="84">
        <v>1</v>
      </c>
      <c r="L1066" s="84">
        <v>0.84565916398713825</v>
      </c>
      <c r="M1066" s="84">
        <v>0.82430442532744341</v>
      </c>
      <c r="N1066" s="84">
        <v>0.98579524812904185</v>
      </c>
      <c r="O1066" s="84">
        <v>0.95460971082923829</v>
      </c>
      <c r="P1066" s="84">
        <v>0.93914377305160079</v>
      </c>
      <c r="Q1066" s="84">
        <v>0.99674849617948302</v>
      </c>
      <c r="R1066" s="84">
        <v>0.96791363482660575</v>
      </c>
      <c r="S1066" s="84">
        <v>0.96654238341383514</v>
      </c>
      <c r="T1066" s="84">
        <v>0.99379704488430443</v>
      </c>
      <c r="U1066" s="84">
        <v>0.98669999299716138</v>
      </c>
      <c r="V1066" s="84">
        <v>0.97548030707158206</v>
      </c>
      <c r="W1066" s="84">
        <v>0.98044692737430184</v>
      </c>
      <c r="X1066" s="84">
        <v>0.97065877622735686</v>
      </c>
      <c r="Y1066" s="84">
        <v>0.97434007919049692</v>
      </c>
      <c r="Z1066" s="84">
        <v>0.95849306989088756</v>
      </c>
      <c r="AA1066" s="84">
        <v>0.81611123461530677</v>
      </c>
      <c r="AB1066" s="84">
        <v>0.85711424718621076</v>
      </c>
      <c r="AC1066" s="84">
        <v>0.89679888918077089</v>
      </c>
      <c r="AD1066" s="84">
        <v>0.77817667307245597</v>
      </c>
      <c r="AE1066" s="84">
        <v>0.73651721897335931</v>
      </c>
      <c r="AF1066" s="84">
        <v>0.77886836027713624</v>
      </c>
      <c r="AG1066" s="84">
        <v>0.77080360003495163</v>
      </c>
      <c r="AH1066" s="84">
        <v>0.78962900505902212</v>
      </c>
      <c r="AI1066" s="84">
        <v>0.79336437718277075</v>
      </c>
      <c r="AJ1066" s="84">
        <v>0.7707040021133269</v>
      </c>
      <c r="AK1066" s="84">
        <v>0.7900442916639121</v>
      </c>
    </row>
    <row r="1067" spans="1:37">
      <c r="A1067" s="84">
        <v>20</v>
      </c>
      <c r="B1067" s="84">
        <v>0.86374650512581552</v>
      </c>
      <c r="C1067" s="84">
        <v>0.8601566378026585</v>
      </c>
      <c r="D1067" s="84">
        <v>0.86605997679105839</v>
      </c>
      <c r="E1067" s="84">
        <v>0.86067458796473739</v>
      </c>
      <c r="F1067" s="84">
        <v>0.85501973359644801</v>
      </c>
      <c r="G1067" s="84">
        <v>0.85922198041349285</v>
      </c>
      <c r="H1067" s="84">
        <v>0.94174569382620477</v>
      </c>
      <c r="I1067" s="84">
        <v>0.9297147212543555</v>
      </c>
      <c r="J1067" s="84">
        <v>0.93280496209510677</v>
      </c>
      <c r="K1067" s="84">
        <v>0.95579238208012629</v>
      </c>
      <c r="L1067" s="84">
        <v>0.92024088506185631</v>
      </c>
      <c r="M1067" s="84">
        <v>0.92056110981942185</v>
      </c>
      <c r="N1067" s="84">
        <v>0.94176415025793803</v>
      </c>
      <c r="O1067" s="84">
        <v>0.83479665727446717</v>
      </c>
      <c r="P1067" s="84">
        <v>0.83938850780738328</v>
      </c>
      <c r="Q1067" s="84">
        <v>0.96849292797919029</v>
      </c>
      <c r="R1067" s="84">
        <v>0.89153631319899307</v>
      </c>
      <c r="S1067" s="84">
        <v>0.88876648871564545</v>
      </c>
      <c r="T1067" s="84">
        <v>0.95678840256481734</v>
      </c>
      <c r="U1067" s="84">
        <v>0.94015266188678026</v>
      </c>
      <c r="V1067" s="84">
        <v>0.90254403661029792</v>
      </c>
      <c r="W1067" s="84">
        <v>0.93801542963554141</v>
      </c>
      <c r="X1067" s="84">
        <v>0.90126171573937841</v>
      </c>
      <c r="Y1067" s="84">
        <v>0.91739991201055837</v>
      </c>
      <c r="Z1067" s="84">
        <v>0.90563255676791488</v>
      </c>
      <c r="AA1067" s="84">
        <v>0.67413754774559942</v>
      </c>
      <c r="AB1067" s="84">
        <v>0.77800771705897276</v>
      </c>
      <c r="AC1067" s="84">
        <v>0.72064397493151211</v>
      </c>
      <c r="AD1067" s="84">
        <v>0.68776001520495023</v>
      </c>
      <c r="AE1067" s="84">
        <v>0.64689501531606786</v>
      </c>
      <c r="AF1067" s="84">
        <v>0.86547344110854485</v>
      </c>
      <c r="AG1067" s="84">
        <v>0.86263944310138918</v>
      </c>
      <c r="AH1067" s="84">
        <v>0.86900746807998075</v>
      </c>
      <c r="AI1067" s="84">
        <v>0.87640667442762898</v>
      </c>
      <c r="AJ1067" s="84">
        <v>0.86598864086646421</v>
      </c>
      <c r="AK1067" s="84">
        <v>0.87214913730415811</v>
      </c>
    </row>
    <row r="1068" spans="1:37">
      <c r="A1068" s="84">
        <v>21</v>
      </c>
      <c r="B1068" s="84">
        <v>0.97688723205964578</v>
      </c>
      <c r="C1068" s="84">
        <v>0.97581490265291504</v>
      </c>
      <c r="D1068" s="84">
        <v>0.97434801197092757</v>
      </c>
      <c r="E1068" s="84">
        <v>0.96416251437332323</v>
      </c>
      <c r="F1068" s="84">
        <v>0.96315367538233843</v>
      </c>
      <c r="G1068" s="84">
        <v>0.96259521218715993</v>
      </c>
      <c r="H1068" s="84">
        <v>1</v>
      </c>
      <c r="I1068" s="84">
        <v>1</v>
      </c>
      <c r="J1068" s="84">
        <v>1</v>
      </c>
      <c r="K1068" s="84">
        <v>0.99546082494572741</v>
      </c>
      <c r="L1068" s="84">
        <v>1</v>
      </c>
      <c r="M1068" s="84">
        <v>1</v>
      </c>
      <c r="N1068" s="84">
        <v>0.85664462689820531</v>
      </c>
      <c r="O1068" s="84">
        <v>0.7297162145268159</v>
      </c>
      <c r="P1068" s="84">
        <v>0.73280824514839182</v>
      </c>
      <c r="Q1068" s="84">
        <v>0.92290684441554227</v>
      </c>
      <c r="R1068" s="84">
        <v>0.78974163086903715</v>
      </c>
      <c r="S1068" s="84">
        <v>0.79119001214586338</v>
      </c>
      <c r="T1068" s="84">
        <v>0.9196055199330917</v>
      </c>
      <c r="U1068" s="84">
        <v>0.85804168305151429</v>
      </c>
      <c r="V1068" s="84">
        <v>0.79754667677601909</v>
      </c>
      <c r="W1068" s="84">
        <v>0.91300877893056687</v>
      </c>
      <c r="X1068" s="84">
        <v>0.81799710037134665</v>
      </c>
      <c r="Y1068" s="84">
        <v>0.81988561372635282</v>
      </c>
      <c r="Z1068" s="84">
        <v>0.74240636980241814</v>
      </c>
      <c r="AA1068" s="84">
        <v>0.55810647858100426</v>
      </c>
      <c r="AB1068" s="84">
        <v>0.6336399684909011</v>
      </c>
      <c r="AC1068" s="84">
        <v>0.56490411678612984</v>
      </c>
      <c r="AD1068" s="84">
        <v>0.59925453508753412</v>
      </c>
      <c r="AE1068" s="84">
        <v>0.57198551935394037</v>
      </c>
      <c r="AF1068" s="84">
        <v>0.97267128560431093</v>
      </c>
      <c r="AG1068" s="84">
        <v>0.97460169516208883</v>
      </c>
      <c r="AH1068" s="84">
        <v>0.97368104071308137</v>
      </c>
      <c r="AI1068" s="84">
        <v>0.97982149786573536</v>
      </c>
      <c r="AJ1068" s="84">
        <v>0.98177255316338641</v>
      </c>
      <c r="AK1068" s="84">
        <v>0.97765584716070619</v>
      </c>
    </row>
    <row r="1069" spans="1:37">
      <c r="A1069" s="84">
        <v>22</v>
      </c>
      <c r="B1069" s="84">
        <v>1</v>
      </c>
      <c r="C1069" s="84">
        <v>1</v>
      </c>
      <c r="D1069" s="84">
        <v>1</v>
      </c>
      <c r="E1069" s="84">
        <v>1</v>
      </c>
      <c r="F1069" s="84">
        <v>1</v>
      </c>
      <c r="G1069" s="84">
        <v>1</v>
      </c>
      <c r="H1069" s="84">
        <v>0.89045868008515583</v>
      </c>
      <c r="I1069" s="84">
        <v>0.92734647212543564</v>
      </c>
      <c r="J1069" s="84">
        <v>0.94720882150241215</v>
      </c>
      <c r="K1069" s="84">
        <v>0.90270376948884934</v>
      </c>
      <c r="L1069" s="84">
        <v>0.90751539593438346</v>
      </c>
      <c r="M1069" s="84">
        <v>0.9265287142524995</v>
      </c>
      <c r="N1069" s="84">
        <v>0.67565211073167186</v>
      </c>
      <c r="O1069" s="84">
        <v>0.59268947079923473</v>
      </c>
      <c r="P1069" s="84">
        <v>0.57786701595946344</v>
      </c>
      <c r="Q1069" s="84">
        <v>0.87806860673061293</v>
      </c>
      <c r="R1069" s="84">
        <v>0.65473968965646789</v>
      </c>
      <c r="S1069" s="84">
        <v>0.69215885659407395</v>
      </c>
      <c r="T1069" s="84">
        <v>0.88221354892667969</v>
      </c>
      <c r="U1069" s="84">
        <v>0.71948782314061155</v>
      </c>
      <c r="V1069" s="84">
        <v>0.69582583029827094</v>
      </c>
      <c r="W1069" s="84">
        <v>0.88284783187017823</v>
      </c>
      <c r="X1069" s="84">
        <v>0.69620191763545547</v>
      </c>
      <c r="Y1069" s="84">
        <v>0.70437747470303547</v>
      </c>
      <c r="Z1069" s="84">
        <v>0.56384547331170742</v>
      </c>
      <c r="AA1069" s="84">
        <v>0.41918446811233939</v>
      </c>
      <c r="AB1069" s="84">
        <v>0.47674868823348782</v>
      </c>
      <c r="AC1069" s="84">
        <v>0.43044245130783959</v>
      </c>
      <c r="AD1069" s="84">
        <v>0.45086900513167077</v>
      </c>
      <c r="AE1069" s="84">
        <v>0.45697577276524648</v>
      </c>
      <c r="AF1069" s="84">
        <v>1</v>
      </c>
      <c r="AG1069" s="84">
        <v>1</v>
      </c>
      <c r="AH1069" s="84">
        <v>1</v>
      </c>
      <c r="AI1069" s="84">
        <v>1</v>
      </c>
      <c r="AJ1069" s="84">
        <v>1</v>
      </c>
      <c r="AK1069" s="84">
        <v>1</v>
      </c>
    </row>
    <row r="1070" spans="1:37">
      <c r="A1070" s="84">
        <v>23</v>
      </c>
      <c r="B1070" s="84">
        <v>0.88369058713886317</v>
      </c>
      <c r="C1070" s="84">
        <v>0.87140808559924976</v>
      </c>
      <c r="D1070" s="84">
        <v>0.90673670066573009</v>
      </c>
      <c r="E1070" s="84">
        <v>0.88098888463012659</v>
      </c>
      <c r="F1070" s="84">
        <v>0.8750616674888998</v>
      </c>
      <c r="G1070" s="84">
        <v>0.91186071817192604</v>
      </c>
      <c r="H1070" s="84">
        <v>0.73117863363653968</v>
      </c>
      <c r="I1070" s="84">
        <v>0.77572408536585391</v>
      </c>
      <c r="J1070" s="84">
        <v>0.7960716747070985</v>
      </c>
      <c r="K1070" s="84">
        <v>0.73850404578646145</v>
      </c>
      <c r="L1070" s="84">
        <v>0.74153904844950702</v>
      </c>
      <c r="M1070" s="84">
        <v>0.76757343253506949</v>
      </c>
      <c r="N1070" s="84">
        <v>0.4672673109060525</v>
      </c>
      <c r="O1070" s="84">
        <v>0.41595584063392532</v>
      </c>
      <c r="P1070" s="84">
        <v>0.42290855192857879</v>
      </c>
      <c r="Q1070" s="84">
        <v>0.81508697772719885</v>
      </c>
      <c r="R1070" s="84">
        <v>0.52405851190401631</v>
      </c>
      <c r="S1070" s="84">
        <v>0.57615173855322999</v>
      </c>
      <c r="T1070" s="84">
        <v>0.72072762754390862</v>
      </c>
      <c r="U1070" s="84">
        <v>0.54329639784743533</v>
      </c>
      <c r="V1070" s="84">
        <v>0.53783560568109501</v>
      </c>
      <c r="W1070" s="84">
        <v>0.85248736366054811</v>
      </c>
      <c r="X1070" s="84">
        <v>0.56161171924264719</v>
      </c>
      <c r="Y1070" s="84">
        <v>0.54979102507699062</v>
      </c>
      <c r="Z1070" s="84">
        <v>0.42188882335594219</v>
      </c>
      <c r="AA1070" s="84">
        <v>0.2805117115660557</v>
      </c>
      <c r="AB1070" s="84">
        <v>0.33291499218948178</v>
      </c>
      <c r="AC1070" s="84">
        <v>0.28618606222088788</v>
      </c>
      <c r="AD1070" s="84">
        <v>0.32835300825713271</v>
      </c>
      <c r="AE1070" s="84">
        <v>0.32061635570407498</v>
      </c>
      <c r="AF1070" s="84">
        <v>0.90434949961508848</v>
      </c>
      <c r="AG1070" s="84">
        <v>0.8663093816444819</v>
      </c>
      <c r="AH1070" s="84">
        <v>0.90532401830884135</v>
      </c>
      <c r="AI1070" s="84">
        <v>0.90997283663174244</v>
      </c>
      <c r="AJ1070" s="84">
        <v>0.86075815612204465</v>
      </c>
      <c r="AK1070" s="84">
        <v>0.90797911020030408</v>
      </c>
    </row>
    <row r="1071" spans="1:37">
      <c r="A1071" s="84">
        <v>24</v>
      </c>
      <c r="B1071" s="84">
        <v>0.75191053122087603</v>
      </c>
      <c r="C1071" s="84">
        <v>0.72773150956924593</v>
      </c>
      <c r="D1071" s="84">
        <v>0.73554021865265984</v>
      </c>
      <c r="E1071" s="84">
        <v>0.73227290149482571</v>
      </c>
      <c r="F1071" s="84">
        <v>0.72061544153922041</v>
      </c>
      <c r="G1071" s="84">
        <v>0.73973068552774757</v>
      </c>
      <c r="H1071" s="84">
        <v>0.54615831236694412</v>
      </c>
      <c r="I1071" s="84">
        <v>0.58765243902439035</v>
      </c>
      <c r="J1071" s="84">
        <v>0.61536871123363202</v>
      </c>
      <c r="K1071" s="84">
        <v>0.62186698243536609</v>
      </c>
      <c r="L1071" s="84">
        <v>0.55869529674641671</v>
      </c>
      <c r="M1071" s="84">
        <v>0.58319770595985443</v>
      </c>
      <c r="N1071" s="84">
        <v>0.29426723824747508</v>
      </c>
      <c r="O1071" s="84">
        <v>0.27779433967707501</v>
      </c>
      <c r="P1071" s="84">
        <v>0.27591258488159659</v>
      </c>
      <c r="Q1071" s="84">
        <v>0.7136725735652738</v>
      </c>
      <c r="R1071" s="84">
        <v>0.38825503775971543</v>
      </c>
      <c r="S1071" s="84">
        <v>0.46645764483235902</v>
      </c>
      <c r="T1071" s="84">
        <v>0.51369528854195712</v>
      </c>
      <c r="U1071" s="84">
        <v>0.37936532732884792</v>
      </c>
      <c r="V1071" s="84">
        <v>0.36885146021473342</v>
      </c>
      <c r="W1071" s="84">
        <v>0.74694067571162548</v>
      </c>
      <c r="X1071" s="84">
        <v>0.42358292776259687</v>
      </c>
      <c r="Y1071" s="84">
        <v>0.41739991201055859</v>
      </c>
      <c r="Z1071" s="84">
        <v>0.30805809495723968</v>
      </c>
      <c r="AA1071" s="84">
        <v>0.17519182447134601</v>
      </c>
      <c r="AB1071" s="84">
        <v>0.22188547243621409</v>
      </c>
      <c r="AC1071" s="84">
        <v>0.1714264269899051</v>
      </c>
      <c r="AD1071" s="84">
        <v>0.22496990686968091</v>
      </c>
      <c r="AE1071" s="84">
        <v>0.22755963984034161</v>
      </c>
      <c r="AF1071" s="84">
        <v>0.75846805234795978</v>
      </c>
      <c r="AG1071" s="84">
        <v>0.71158943290711563</v>
      </c>
      <c r="AH1071" s="84">
        <v>0.73048662972777645</v>
      </c>
      <c r="AI1071" s="84">
        <v>0.74621653084982542</v>
      </c>
      <c r="AJ1071" s="84">
        <v>0.70991942940166397</v>
      </c>
      <c r="AK1071" s="84">
        <v>0.73015138494083431</v>
      </c>
    </row>
    <row r="1073" spans="1:50">
      <c r="A1073" s="129"/>
      <c r="B1073" s="122"/>
      <c r="E1073" s="122"/>
      <c r="H1073" s="122"/>
      <c r="K1073" s="122"/>
    </row>
    <row r="1074" spans="1:50">
      <c r="B1074" s="122"/>
      <c r="E1074" s="122"/>
      <c r="H1074" s="122"/>
      <c r="K1074" s="122"/>
    </row>
    <row r="1075" spans="1:50">
      <c r="B1075" s="130"/>
      <c r="C1075" s="130"/>
      <c r="D1075" s="130"/>
      <c r="E1075" s="130"/>
      <c r="F1075" s="130"/>
      <c r="G1075" s="130"/>
      <c r="H1075" s="130"/>
      <c r="I1075" s="130"/>
      <c r="J1075" s="130"/>
      <c r="K1075" s="130"/>
      <c r="L1075" s="130"/>
      <c r="M1075" s="130"/>
    </row>
    <row r="1081" spans="1:50">
      <c r="A1081" s="84" t="s">
        <v>83</v>
      </c>
      <c r="B1081" s="83"/>
      <c r="C1081" s="83"/>
      <c r="D1081" s="83">
        <v>2015</v>
      </c>
      <c r="E1081" s="83"/>
      <c r="F1081" s="84" t="s">
        <v>1</v>
      </c>
      <c r="G1081" s="158">
        <v>16237.15200000002</v>
      </c>
      <c r="H1081" s="83" t="s">
        <v>2</v>
      </c>
      <c r="I1081" s="83"/>
      <c r="J1081" s="83"/>
      <c r="K1081" s="83" t="s">
        <v>3</v>
      </c>
      <c r="L1081" s="83" t="s">
        <v>4</v>
      </c>
      <c r="M1081" s="83"/>
      <c r="N1081" s="83"/>
      <c r="O1081" s="83"/>
      <c r="P1081" s="83"/>
      <c r="Q1081" s="83"/>
      <c r="R1081" s="83"/>
      <c r="S1081" s="83"/>
      <c r="T1081" s="104"/>
      <c r="U1081" s="83"/>
      <c r="V1081" s="83"/>
      <c r="W1081" s="83"/>
      <c r="X1081" s="83"/>
      <c r="Y1081" s="83"/>
      <c r="Z1081" s="83"/>
      <c r="AA1081" s="83"/>
      <c r="AB1081" s="83"/>
      <c r="AC1081" s="83"/>
      <c r="AD1081" s="83"/>
      <c r="AE1081" s="83"/>
      <c r="AF1081" s="83"/>
      <c r="AG1081" s="83"/>
      <c r="AH1081" s="83"/>
      <c r="AI1081" s="83"/>
      <c r="AJ1081" s="83"/>
      <c r="AK1081" s="83"/>
    </row>
    <row r="1082" spans="1:50">
      <c r="A1082" s="105">
        <v>28</v>
      </c>
      <c r="B1082" s="84" t="s">
        <v>72</v>
      </c>
      <c r="C1082" s="83"/>
      <c r="D1082" s="83"/>
      <c r="E1082" s="83"/>
      <c r="F1082" s="83" t="s">
        <v>9</v>
      </c>
      <c r="G1082" s="83">
        <v>0</v>
      </c>
      <c r="H1082" s="83" t="s">
        <v>2</v>
      </c>
      <c r="I1082" s="83"/>
      <c r="J1082" s="83"/>
      <c r="K1082" s="83" t="s">
        <v>10</v>
      </c>
      <c r="L1082" s="83" t="s">
        <v>4</v>
      </c>
      <c r="M1082" s="83"/>
      <c r="N1082" s="83" t="s">
        <v>11</v>
      </c>
      <c r="O1082" s="83"/>
      <c r="P1082" s="83"/>
      <c r="Q1082" s="83"/>
      <c r="R1082" s="83"/>
      <c r="S1082" s="83"/>
      <c r="T1082" s="83"/>
      <c r="U1082" s="83"/>
      <c r="V1082" s="83"/>
      <c r="W1082" s="83"/>
      <c r="X1082" s="83"/>
      <c r="Y1082" s="83"/>
      <c r="Z1082" s="83"/>
      <c r="AA1082" s="83"/>
      <c r="AB1082" s="83"/>
      <c r="AC1082" s="83"/>
      <c r="AD1082" s="83"/>
      <c r="AE1082" s="83"/>
      <c r="AF1082" s="83"/>
      <c r="AG1082" s="83"/>
      <c r="AH1082" s="83"/>
      <c r="AI1082" s="83"/>
      <c r="AJ1082" s="83"/>
      <c r="AK1082" s="83"/>
    </row>
    <row r="1083" spans="1:50">
      <c r="A1083" s="84"/>
      <c r="B1083" s="84">
        <v>1</v>
      </c>
      <c r="C1083" s="84" t="s">
        <v>22</v>
      </c>
      <c r="D1083" s="84" t="s">
        <v>23</v>
      </c>
      <c r="E1083" s="84">
        <v>2</v>
      </c>
      <c r="F1083" s="84" t="s">
        <v>24</v>
      </c>
      <c r="G1083" s="84" t="s">
        <v>25</v>
      </c>
      <c r="H1083" s="84">
        <v>3</v>
      </c>
      <c r="I1083" s="84" t="s">
        <v>26</v>
      </c>
      <c r="J1083" s="84" t="s">
        <v>27</v>
      </c>
      <c r="K1083" s="84">
        <v>4</v>
      </c>
      <c r="L1083" s="84" t="s">
        <v>28</v>
      </c>
      <c r="M1083" s="84" t="s">
        <v>29</v>
      </c>
      <c r="N1083" s="84">
        <v>5</v>
      </c>
      <c r="O1083" s="84" t="s">
        <v>30</v>
      </c>
      <c r="P1083" s="84" t="s">
        <v>30</v>
      </c>
      <c r="Q1083" s="84">
        <v>6</v>
      </c>
      <c r="R1083" s="84" t="s">
        <v>31</v>
      </c>
      <c r="S1083" s="84" t="s">
        <v>32</v>
      </c>
      <c r="T1083" s="84">
        <v>7</v>
      </c>
      <c r="U1083" s="84" t="s">
        <v>33</v>
      </c>
      <c r="V1083" s="84" t="s">
        <v>34</v>
      </c>
      <c r="W1083" s="84">
        <v>8</v>
      </c>
      <c r="X1083" s="84" t="s">
        <v>35</v>
      </c>
      <c r="Y1083" s="84" t="s">
        <v>36</v>
      </c>
      <c r="Z1083" s="84">
        <v>9</v>
      </c>
      <c r="AA1083" s="84" t="s">
        <v>37</v>
      </c>
      <c r="AB1083" s="84" t="s">
        <v>38</v>
      </c>
      <c r="AC1083" s="84">
        <v>10</v>
      </c>
      <c r="AD1083" s="84" t="s">
        <v>39</v>
      </c>
      <c r="AE1083" s="84" t="s">
        <v>40</v>
      </c>
      <c r="AF1083" s="84">
        <v>11</v>
      </c>
      <c r="AG1083" s="84" t="s">
        <v>41</v>
      </c>
      <c r="AH1083" s="84" t="s">
        <v>42</v>
      </c>
      <c r="AI1083" s="84">
        <v>12</v>
      </c>
      <c r="AJ1083" s="84" t="s">
        <v>43</v>
      </c>
      <c r="AK1083" s="84" t="s">
        <v>44</v>
      </c>
    </row>
    <row r="1084" spans="1:50">
      <c r="A1084" s="83"/>
      <c r="B1084" s="84">
        <v>31</v>
      </c>
      <c r="C1084" s="83"/>
      <c r="D1084" s="83"/>
      <c r="E1084" s="84">
        <v>28</v>
      </c>
      <c r="F1084" s="83"/>
      <c r="G1084" s="83"/>
      <c r="H1084" s="84">
        <v>31</v>
      </c>
      <c r="I1084" s="83"/>
      <c r="J1084" s="83"/>
      <c r="K1084" s="84">
        <v>30</v>
      </c>
      <c r="L1084" s="83"/>
      <c r="M1084" s="83"/>
      <c r="N1084" s="84">
        <v>31</v>
      </c>
      <c r="O1084" s="83"/>
      <c r="P1084" s="83"/>
      <c r="Q1084" s="84">
        <v>30</v>
      </c>
      <c r="R1084" s="83"/>
      <c r="S1084" s="83"/>
      <c r="T1084" s="84">
        <v>31</v>
      </c>
      <c r="U1084" s="83"/>
      <c r="V1084" s="83"/>
      <c r="W1084" s="84">
        <v>31</v>
      </c>
      <c r="X1084" s="83"/>
      <c r="Y1084" s="83"/>
      <c r="Z1084" s="84">
        <v>30</v>
      </c>
      <c r="AA1084" s="83"/>
      <c r="AB1084" s="83"/>
      <c r="AC1084" s="84">
        <v>31</v>
      </c>
      <c r="AD1084" s="83"/>
      <c r="AE1084" s="83"/>
      <c r="AF1084" s="84">
        <v>30</v>
      </c>
      <c r="AG1084" s="83"/>
      <c r="AH1084" s="83"/>
      <c r="AI1084" s="84">
        <v>31</v>
      </c>
      <c r="AJ1084" s="83"/>
      <c r="AK1084" s="83"/>
    </row>
    <row r="1085" spans="1:50">
      <c r="A1085" s="84" t="s">
        <v>47</v>
      </c>
      <c r="B1085" s="84" t="s">
        <v>48</v>
      </c>
      <c r="C1085" s="84" t="s">
        <v>49</v>
      </c>
      <c r="D1085" s="84" t="s">
        <v>50</v>
      </c>
      <c r="E1085" s="84" t="s">
        <v>48</v>
      </c>
      <c r="F1085" s="84" t="s">
        <v>49</v>
      </c>
      <c r="G1085" s="84" t="s">
        <v>50</v>
      </c>
      <c r="H1085" s="84" t="s">
        <v>48</v>
      </c>
      <c r="I1085" s="84" t="s">
        <v>49</v>
      </c>
      <c r="J1085" s="84" t="s">
        <v>50</v>
      </c>
      <c r="K1085" s="84" t="s">
        <v>48</v>
      </c>
      <c r="L1085" s="84" t="s">
        <v>49</v>
      </c>
      <c r="M1085" s="84" t="s">
        <v>50</v>
      </c>
      <c r="N1085" s="84" t="s">
        <v>48</v>
      </c>
      <c r="O1085" s="84" t="s">
        <v>49</v>
      </c>
      <c r="P1085" s="84" t="s">
        <v>50</v>
      </c>
      <c r="Q1085" s="84" t="s">
        <v>48</v>
      </c>
      <c r="R1085" s="84" t="s">
        <v>49</v>
      </c>
      <c r="S1085" s="84" t="s">
        <v>50</v>
      </c>
      <c r="T1085" s="84" t="s">
        <v>48</v>
      </c>
      <c r="U1085" s="84" t="s">
        <v>49</v>
      </c>
      <c r="V1085" s="84" t="s">
        <v>50</v>
      </c>
      <c r="W1085" s="84" t="s">
        <v>48</v>
      </c>
      <c r="X1085" s="84" t="s">
        <v>49</v>
      </c>
      <c r="Y1085" s="84" t="s">
        <v>50</v>
      </c>
      <c r="Z1085" s="84" t="s">
        <v>48</v>
      </c>
      <c r="AA1085" s="84" t="s">
        <v>49</v>
      </c>
      <c r="AB1085" s="84" t="s">
        <v>50</v>
      </c>
      <c r="AC1085" s="84" t="s">
        <v>48</v>
      </c>
      <c r="AD1085" s="84" t="s">
        <v>49</v>
      </c>
      <c r="AE1085" s="84" t="s">
        <v>50</v>
      </c>
      <c r="AF1085" s="84" t="s">
        <v>48</v>
      </c>
      <c r="AG1085" s="84" t="s">
        <v>49</v>
      </c>
      <c r="AH1085" s="84" t="s">
        <v>50</v>
      </c>
      <c r="AI1085" s="84" t="s">
        <v>48</v>
      </c>
      <c r="AJ1085" s="84" t="s">
        <v>49</v>
      </c>
      <c r="AK1085" s="84" t="s">
        <v>50</v>
      </c>
    </row>
    <row r="1086" spans="1:50">
      <c r="A1086" s="83"/>
      <c r="B1086" s="162">
        <v>4.9133791465738597E-2</v>
      </c>
      <c r="C1086" s="167">
        <v>1.045505039210151</v>
      </c>
      <c r="D1086" s="163">
        <v>0.97598520316320891</v>
      </c>
      <c r="E1086" s="162">
        <v>4.2519695348623737E-2</v>
      </c>
      <c r="F1086" s="167">
        <v>1.075080967870677</v>
      </c>
      <c r="G1086" s="163">
        <v>0.98275299001307959</v>
      </c>
      <c r="H1086" s="162">
        <v>4.5004875575252158E-2</v>
      </c>
      <c r="I1086" s="163">
        <v>1.0166148113599269</v>
      </c>
      <c r="J1086" s="163">
        <v>0.98975881684168232</v>
      </c>
      <c r="K1086" s="162">
        <v>4.3286299378696658E-2</v>
      </c>
      <c r="L1086" s="163">
        <v>1.1098541018741661</v>
      </c>
      <c r="M1086" s="163">
        <v>0.97553175529735769</v>
      </c>
      <c r="N1086" s="162">
        <v>8.9111141677858968E-2</v>
      </c>
      <c r="O1086" s="163">
        <v>2.0000000000000009</v>
      </c>
      <c r="P1086" s="163">
        <v>1.04792438728715</v>
      </c>
      <c r="Q1086" s="162">
        <v>0.1350110986430228</v>
      </c>
      <c r="R1086" s="163">
        <v>2.0000000000000009</v>
      </c>
      <c r="S1086" s="163">
        <v>1.2981163646214571</v>
      </c>
      <c r="T1086" s="162">
        <v>0.14970347640185511</v>
      </c>
      <c r="U1086" s="163">
        <v>1.7245676747937979</v>
      </c>
      <c r="V1086" s="163">
        <v>1.0986626016090331</v>
      </c>
      <c r="W1086" s="162">
        <v>0.1577611417985729</v>
      </c>
      <c r="X1086" s="163">
        <v>1.5495718613077889</v>
      </c>
      <c r="Y1086" s="163">
        <v>1.031060761276041</v>
      </c>
      <c r="Z1086" s="162">
        <v>0.11236185324799219</v>
      </c>
      <c r="AA1086" s="163">
        <v>1.882326655920574</v>
      </c>
      <c r="AB1086" s="163">
        <v>1.4926167341161951</v>
      </c>
      <c r="AC1086" s="162">
        <v>8.2439957113542586E-2</v>
      </c>
      <c r="AD1086" s="163">
        <v>2.0000000000000009</v>
      </c>
      <c r="AE1086" s="163">
        <v>0.99530347595952473</v>
      </c>
      <c r="AF1086" s="162">
        <v>4.4477324894701381E-2</v>
      </c>
      <c r="AG1086" s="163">
        <v>1.0844694148393581</v>
      </c>
      <c r="AH1086" s="163">
        <v>1.0018195284993761</v>
      </c>
      <c r="AI1086" s="162">
        <v>4.9189344454143052E-2</v>
      </c>
      <c r="AJ1086" s="167">
        <v>1.1014771064444919</v>
      </c>
      <c r="AK1086" s="163">
        <v>1.018354684274944</v>
      </c>
      <c r="AM1086" t="str">
        <f>A1081</f>
        <v>RefgChg-Res-16pct-Inc-NTXV_eff-rDXGF-DMoMH85-CZ12</v>
      </c>
      <c r="AN1086" s="159">
        <f>1/($B1086*(1/$B1084)*(1/(5/7+2/7*$D1086))*$B1096/SUM($B1088:$B1111))</f>
        <v>14897.642418381583</v>
      </c>
      <c r="AO1086" s="159">
        <f>1/(B1086*(1/B1084)*(1/(5/7+2/7*D1086)))</f>
        <v>626.60129811475088</v>
      </c>
      <c r="AP1086" s="159"/>
      <c r="AR1086" s="164">
        <f>CHOOSE(AV$3,C1086,F1086,I1086,L1086,O1086,R1086,U1086,X1086,AA1086,AD1086,AG1086,AJ1086)</f>
        <v>1.7245676747937979</v>
      </c>
      <c r="AS1086" s="160"/>
      <c r="AT1086" s="160"/>
      <c r="AV1086" s="115">
        <f>AN1086/AR1086</f>
        <v>8638.4794497338917</v>
      </c>
      <c r="AW1086" s="161">
        <f>AO1086/AR1086</f>
        <v>363.33819036105496</v>
      </c>
      <c r="AX1086" s="159"/>
    </row>
    <row r="1087" spans="1:50">
      <c r="A1087" s="84" t="s">
        <v>51</v>
      </c>
      <c r="B1087" s="84" t="s">
        <v>52</v>
      </c>
      <c r="C1087" s="84" t="s">
        <v>53</v>
      </c>
      <c r="D1087" s="84" t="s">
        <v>54</v>
      </c>
      <c r="E1087" s="84" t="s">
        <v>52</v>
      </c>
      <c r="F1087" s="84" t="s">
        <v>53</v>
      </c>
      <c r="G1087" s="84" t="s">
        <v>54</v>
      </c>
      <c r="H1087" s="84" t="s">
        <v>52</v>
      </c>
      <c r="I1087" s="84" t="s">
        <v>53</v>
      </c>
      <c r="J1087" s="84" t="s">
        <v>54</v>
      </c>
      <c r="K1087" s="84" t="s">
        <v>52</v>
      </c>
      <c r="L1087" s="84" t="s">
        <v>53</v>
      </c>
      <c r="M1087" s="84" t="s">
        <v>54</v>
      </c>
      <c r="N1087" s="84" t="s">
        <v>52</v>
      </c>
      <c r="O1087" s="84" t="s">
        <v>53</v>
      </c>
      <c r="P1087" s="84" t="s">
        <v>54</v>
      </c>
      <c r="Q1087" s="84" t="s">
        <v>52</v>
      </c>
      <c r="R1087" s="84" t="s">
        <v>53</v>
      </c>
      <c r="S1087" s="84" t="s">
        <v>54</v>
      </c>
      <c r="T1087" s="84" t="s">
        <v>52</v>
      </c>
      <c r="U1087" s="84" t="s">
        <v>53</v>
      </c>
      <c r="V1087" s="84" t="s">
        <v>54</v>
      </c>
      <c r="W1087" s="84" t="s">
        <v>52</v>
      </c>
      <c r="X1087" s="84" t="s">
        <v>53</v>
      </c>
      <c r="Y1087" s="84" t="s">
        <v>54</v>
      </c>
      <c r="Z1087" s="84" t="s">
        <v>52</v>
      </c>
      <c r="AA1087" s="84" t="s">
        <v>53</v>
      </c>
      <c r="AB1087" s="84" t="s">
        <v>54</v>
      </c>
      <c r="AC1087" s="84" t="s">
        <v>52</v>
      </c>
      <c r="AD1087" s="84" t="s">
        <v>53</v>
      </c>
      <c r="AE1087" s="84" t="s">
        <v>54</v>
      </c>
      <c r="AF1087" s="84" t="s">
        <v>52</v>
      </c>
      <c r="AG1087" s="84" t="s">
        <v>53</v>
      </c>
      <c r="AH1087" s="84" t="s">
        <v>54</v>
      </c>
      <c r="AI1087" s="84" t="s">
        <v>52</v>
      </c>
      <c r="AJ1087" s="84" t="s">
        <v>53</v>
      </c>
      <c r="AK1087" s="84" t="s">
        <v>54</v>
      </c>
    </row>
    <row r="1088" spans="1:50">
      <c r="A1088" s="84">
        <v>1</v>
      </c>
      <c r="B1088" s="84">
        <v>0.56761177753544179</v>
      </c>
      <c r="C1088" s="84">
        <v>0.57079729986173988</v>
      </c>
      <c r="D1088" s="84">
        <v>0.64398970861006422</v>
      </c>
      <c r="E1088" s="84">
        <v>0.59538980509745132</v>
      </c>
      <c r="F1088" s="84">
        <v>0.54168067740653558</v>
      </c>
      <c r="G1088" s="84">
        <v>0.57717580796566992</v>
      </c>
      <c r="H1088" s="84">
        <v>0.43310875842155921</v>
      </c>
      <c r="I1088" s="84">
        <v>0.45804205241706941</v>
      </c>
      <c r="J1088" s="84">
        <v>0.51720828191416446</v>
      </c>
      <c r="K1088" s="84">
        <v>0.41323345817727852</v>
      </c>
      <c r="L1088" s="84">
        <v>0.43613488485110269</v>
      </c>
      <c r="M1088" s="84">
        <v>0.49066108656901503</v>
      </c>
      <c r="N1088" s="84">
        <v>0.12681787355888779</v>
      </c>
      <c r="O1088" s="84">
        <v>0.20440990421109709</v>
      </c>
      <c r="P1088" s="84">
        <v>0.22851382740938769</v>
      </c>
      <c r="Q1088" s="84">
        <v>0.29556227244624578</v>
      </c>
      <c r="R1088" s="84">
        <v>0.18322885545931381</v>
      </c>
      <c r="S1088" s="84">
        <v>0.1174649145779736</v>
      </c>
      <c r="T1088" s="84">
        <v>0.2413424159206819</v>
      </c>
      <c r="U1088" s="84">
        <v>0.14419910721593659</v>
      </c>
      <c r="V1088" s="84">
        <v>0.1697579932874051</v>
      </c>
      <c r="W1088" s="84">
        <v>0.22071642844538561</v>
      </c>
      <c r="X1088" s="84">
        <v>0.12683153877183731</v>
      </c>
      <c r="Y1088" s="84">
        <v>0.16346830101476939</v>
      </c>
      <c r="Z1088" s="84">
        <v>8.8504616316028448E-2</v>
      </c>
      <c r="AA1088" s="84">
        <v>0.13107800714908749</v>
      </c>
      <c r="AB1088" s="84">
        <v>0.1157739290015484</v>
      </c>
      <c r="AC1088" s="84">
        <v>9.8378748667986002E-2</v>
      </c>
      <c r="AD1088" s="84">
        <v>0.17306985492832899</v>
      </c>
      <c r="AE1088" s="84">
        <v>0.21090160931202609</v>
      </c>
      <c r="AF1088" s="84">
        <v>0.55675984027381631</v>
      </c>
      <c r="AG1088" s="84">
        <v>0.51750296783160077</v>
      </c>
      <c r="AH1088" s="84">
        <v>0.57764310572422883</v>
      </c>
      <c r="AI1088" s="84">
        <v>0.60815956482320932</v>
      </c>
      <c r="AJ1088" s="84">
        <v>0.5478630926122946</v>
      </c>
      <c r="AK1088" s="84">
        <v>0.63543551305246826</v>
      </c>
    </row>
    <row r="1089" spans="1:37">
      <c r="A1089" s="84">
        <v>2</v>
      </c>
      <c r="B1089" s="84">
        <v>0.4905488913122501</v>
      </c>
      <c r="C1089" s="84">
        <v>0.49326320926071521</v>
      </c>
      <c r="D1089" s="84">
        <v>0.56704361873990317</v>
      </c>
      <c r="E1089" s="84">
        <v>0.51368065967016496</v>
      </c>
      <c r="F1089" s="84">
        <v>0.45584324274753152</v>
      </c>
      <c r="G1089" s="84">
        <v>0.49423360600777788</v>
      </c>
      <c r="H1089" s="84">
        <v>0.38729547641963419</v>
      </c>
      <c r="I1089" s="84">
        <v>0.39944397959459099</v>
      </c>
      <c r="J1089" s="84">
        <v>0.44268476621417813</v>
      </c>
      <c r="K1089" s="84">
        <v>0.39022650258605313</v>
      </c>
      <c r="L1089" s="84">
        <v>0.39274818434622971</v>
      </c>
      <c r="M1089" s="84">
        <v>0.4239324188173294</v>
      </c>
      <c r="N1089" s="84">
        <v>7.6633260492803862E-2</v>
      </c>
      <c r="O1089" s="84">
        <v>0.16925718416772101</v>
      </c>
      <c r="P1089" s="84">
        <v>0.17037735022132619</v>
      </c>
      <c r="Q1089" s="84">
        <v>0.1991138283987085</v>
      </c>
      <c r="R1089" s="84">
        <v>0.1420196714402896</v>
      </c>
      <c r="S1089" s="84">
        <v>9.2138708733227548E-2</v>
      </c>
      <c r="T1089" s="84">
        <v>0.16163201255394269</v>
      </c>
      <c r="U1089" s="84">
        <v>0.1011276278261526</v>
      </c>
      <c r="V1089" s="84">
        <v>0.12724489195077429</v>
      </c>
      <c r="W1089" s="84">
        <v>0.14723839774130931</v>
      </c>
      <c r="X1089" s="84">
        <v>9.7942718838241211E-2</v>
      </c>
      <c r="Y1089" s="84">
        <v>0.1129307746408118</v>
      </c>
      <c r="Z1089" s="84">
        <v>7.7380051460572127E-2</v>
      </c>
      <c r="AA1089" s="84">
        <v>0.1167798320477518</v>
      </c>
      <c r="AB1089" s="84">
        <v>8.9665653495440728E-2</v>
      </c>
      <c r="AC1089" s="84">
        <v>7.622925863906227E-2</v>
      </c>
      <c r="AD1089" s="84">
        <v>0.1544332259529112</v>
      </c>
      <c r="AE1089" s="84">
        <v>0.17499506778275689</v>
      </c>
      <c r="AF1089" s="84">
        <v>0.50199657729606395</v>
      </c>
      <c r="AG1089" s="84">
        <v>0.42435648724556269</v>
      </c>
      <c r="AH1089" s="84">
        <v>0.49129965198607939</v>
      </c>
      <c r="AI1089" s="84">
        <v>0.53871260199456028</v>
      </c>
      <c r="AJ1089" s="84">
        <v>0.47715182811324169</v>
      </c>
      <c r="AK1089" s="84">
        <v>0.5622253812354614</v>
      </c>
    </row>
    <row r="1090" spans="1:37">
      <c r="A1090" s="84">
        <v>3</v>
      </c>
      <c r="B1090" s="84">
        <v>0.45783351508542353</v>
      </c>
      <c r="C1090" s="84">
        <v>0.46412015073060958</v>
      </c>
      <c r="D1090" s="84">
        <v>0.51313348890085564</v>
      </c>
      <c r="E1090" s="84">
        <v>0.48425787106446783</v>
      </c>
      <c r="F1090" s="84">
        <v>0.42579402683948281</v>
      </c>
      <c r="G1090" s="84">
        <v>0.4531312860399625</v>
      </c>
      <c r="H1090" s="84">
        <v>0.36458132820019251</v>
      </c>
      <c r="I1090" s="84">
        <v>0.37482793057842317</v>
      </c>
      <c r="J1090" s="84">
        <v>0.40552584670231728</v>
      </c>
      <c r="K1090" s="84">
        <v>0.38202247191011229</v>
      </c>
      <c r="L1090" s="84">
        <v>0.37735899997300149</v>
      </c>
      <c r="M1090" s="84">
        <v>0.39975199565992398</v>
      </c>
      <c r="N1090" s="84">
        <v>7.2262828724286049E-2</v>
      </c>
      <c r="O1090" s="84">
        <v>0.16003976143141149</v>
      </c>
      <c r="P1090" s="84">
        <v>0.15887277030284441</v>
      </c>
      <c r="Q1090" s="84">
        <v>0.1384557257676719</v>
      </c>
      <c r="R1090" s="84">
        <v>0.1216558927778572</v>
      </c>
      <c r="S1090" s="84">
        <v>8.1231802566512107E-2</v>
      </c>
      <c r="T1090" s="84">
        <v>9.8398659010663705E-2</v>
      </c>
      <c r="U1090" s="84">
        <v>8.9706539737705301E-2</v>
      </c>
      <c r="V1090" s="84">
        <v>9.8392510157216048E-2</v>
      </c>
      <c r="W1090" s="84">
        <v>7.9477677783659773E-2</v>
      </c>
      <c r="X1090" s="84">
        <v>8.3768268842895718E-2</v>
      </c>
      <c r="Y1090" s="84">
        <v>8.7523862152114953E-2</v>
      </c>
      <c r="Z1090" s="84">
        <v>7.2763735432117449E-2</v>
      </c>
      <c r="AA1090" s="84">
        <v>0.1101352853648942</v>
      </c>
      <c r="AB1090" s="84">
        <v>8.384469805585823E-2</v>
      </c>
      <c r="AC1090" s="84">
        <v>7.1548180849444351E-2</v>
      </c>
      <c r="AD1090" s="84">
        <v>0.14555812595939721</v>
      </c>
      <c r="AE1090" s="84">
        <v>0.1621994870494067</v>
      </c>
      <c r="AF1090" s="84">
        <v>0.47632629777524238</v>
      </c>
      <c r="AG1090" s="84">
        <v>0.38274893592379189</v>
      </c>
      <c r="AH1090" s="84">
        <v>0.43441737669506769</v>
      </c>
      <c r="AI1090" s="84">
        <v>0.49972801450589299</v>
      </c>
      <c r="AJ1090" s="84">
        <v>0.45618496509847672</v>
      </c>
      <c r="AK1090" s="84">
        <v>0.51350478159731194</v>
      </c>
    </row>
    <row r="1091" spans="1:37">
      <c r="A1091" s="84">
        <v>4</v>
      </c>
      <c r="B1091" s="84">
        <v>0.44583787713558709</v>
      </c>
      <c r="C1091" s="84">
        <v>0.45476726217908742</v>
      </c>
      <c r="D1091" s="84">
        <v>0.48943935858313892</v>
      </c>
      <c r="E1091" s="84">
        <v>0.4681409295352324</v>
      </c>
      <c r="F1091" s="84">
        <v>0.41870204505853947</v>
      </c>
      <c r="G1091" s="84">
        <v>0.44233606007777942</v>
      </c>
      <c r="H1091" s="84">
        <v>0.35168431183830612</v>
      </c>
      <c r="I1091" s="84">
        <v>0.36341061837026639</v>
      </c>
      <c r="J1091" s="84">
        <v>0.37679967091731797</v>
      </c>
      <c r="K1091" s="84">
        <v>0.37702871410736583</v>
      </c>
      <c r="L1091" s="84">
        <v>0.36777450795107852</v>
      </c>
      <c r="M1091" s="84">
        <v>0.37014647756335739</v>
      </c>
      <c r="N1091" s="84">
        <v>6.8457538994800685E-2</v>
      </c>
      <c r="O1091" s="84">
        <v>0.1534042498257211</v>
      </c>
      <c r="P1091" s="84">
        <v>0.14728053644212641</v>
      </c>
      <c r="Q1091" s="84">
        <v>8.6384557257676714E-2</v>
      </c>
      <c r="R1091" s="84">
        <v>0.1034218071536615</v>
      </c>
      <c r="S1091" s="84">
        <v>7.519295056460186E-2</v>
      </c>
      <c r="T1091" s="84">
        <v>6.7834088234245152E-2</v>
      </c>
      <c r="U1091" s="84">
        <v>8.3190097526270379E-2</v>
      </c>
      <c r="V1091" s="84">
        <v>8.1493257963846211E-2</v>
      </c>
      <c r="W1091" s="84">
        <v>6.4690312334568553E-2</v>
      </c>
      <c r="X1091" s="84">
        <v>7.7922239116268957E-2</v>
      </c>
      <c r="Y1091" s="84">
        <v>7.6584949261529187E-2</v>
      </c>
      <c r="Z1091" s="84">
        <v>6.8450128651430311E-2</v>
      </c>
      <c r="AA1091" s="84">
        <v>0.1063212984658537</v>
      </c>
      <c r="AB1091" s="84">
        <v>7.789470665825543E-2</v>
      </c>
      <c r="AC1091" s="84">
        <v>6.8541634952047487E-2</v>
      </c>
      <c r="AD1091" s="84">
        <v>0.14109355068860399</v>
      </c>
      <c r="AE1091" s="84">
        <v>0.15098221583382651</v>
      </c>
      <c r="AF1091" s="84">
        <v>0.47100209165240542</v>
      </c>
      <c r="AG1091" s="84">
        <v>0.36392854040594141</v>
      </c>
      <c r="AH1091" s="84">
        <v>0.40801632065282611</v>
      </c>
      <c r="AI1091" s="84">
        <v>0.48105167724388032</v>
      </c>
      <c r="AJ1091" s="84">
        <v>0.45187741650880958</v>
      </c>
      <c r="AK1091" s="84">
        <v>0.48804600672008258</v>
      </c>
    </row>
    <row r="1092" spans="1:37">
      <c r="A1092" s="84">
        <v>5</v>
      </c>
      <c r="B1092" s="84">
        <v>0.44220283533260629</v>
      </c>
      <c r="C1092" s="84">
        <v>0.45373708894732562</v>
      </c>
      <c r="D1092" s="84">
        <v>0.47376293902949812</v>
      </c>
      <c r="E1092" s="84">
        <v>0.46120689655172398</v>
      </c>
      <c r="F1092" s="84">
        <v>0.42674166233607441</v>
      </c>
      <c r="G1092" s="84">
        <v>0.44562156363148719</v>
      </c>
      <c r="H1092" s="84">
        <v>0.38614051973051022</v>
      </c>
      <c r="I1092" s="84">
        <v>0.38970012685902461</v>
      </c>
      <c r="J1092" s="84">
        <v>0.39195118606883322</v>
      </c>
      <c r="K1092" s="84">
        <v>0.41751382200820408</v>
      </c>
      <c r="L1092" s="84">
        <v>0.40819136585760962</v>
      </c>
      <c r="M1092" s="84">
        <v>0.39440440207703642</v>
      </c>
      <c r="N1092" s="84">
        <v>7.4674101424157938E-2</v>
      </c>
      <c r="O1092" s="84">
        <v>0.17010921484082531</v>
      </c>
      <c r="P1092" s="84">
        <v>0.1559801902090546</v>
      </c>
      <c r="Q1092" s="84">
        <v>7.6458061413752831E-2</v>
      </c>
      <c r="R1092" s="84">
        <v>0.1108343429934604</v>
      </c>
      <c r="S1092" s="84">
        <v>7.9444795341457014E-2</v>
      </c>
      <c r="T1092" s="84">
        <v>7.0259281714754443E-2</v>
      </c>
      <c r="U1092" s="84">
        <v>9.1570179249381434E-2</v>
      </c>
      <c r="V1092" s="84">
        <v>8.5585585585585613E-2</v>
      </c>
      <c r="W1092" s="84">
        <v>7.0654667372507488E-2</v>
      </c>
      <c r="X1092" s="84">
        <v>8.6201011574145919E-2</v>
      </c>
      <c r="Y1092" s="84">
        <v>8.1420174821661806E-2</v>
      </c>
      <c r="Z1092" s="84">
        <v>7.4050249735129414E-2</v>
      </c>
      <c r="AA1092" s="84">
        <v>0.1175836768201954</v>
      </c>
      <c r="AB1092" s="84">
        <v>8.3414578195790567E-2</v>
      </c>
      <c r="AC1092" s="84">
        <v>7.5049474805906527E-2</v>
      </c>
      <c r="AD1092" s="84">
        <v>0.15556828746243501</v>
      </c>
      <c r="AE1092" s="84">
        <v>0.16335503508920271</v>
      </c>
      <c r="AF1092" s="84">
        <v>0.46833998859098691</v>
      </c>
      <c r="AG1092" s="84">
        <v>0.36120682166951379</v>
      </c>
      <c r="AH1092" s="84">
        <v>0.39325573022920912</v>
      </c>
      <c r="AI1092" s="84">
        <v>0.47089755213055301</v>
      </c>
      <c r="AJ1092" s="84">
        <v>0.45698938682305318</v>
      </c>
      <c r="AK1092" s="84">
        <v>0.46937193073145511</v>
      </c>
    </row>
    <row r="1093" spans="1:37">
      <c r="A1093" s="84">
        <v>6</v>
      </c>
      <c r="B1093" s="84">
        <v>0.47673573246092332</v>
      </c>
      <c r="C1093" s="84">
        <v>0.49112153333152608</v>
      </c>
      <c r="D1093" s="84">
        <v>0.51247531861425255</v>
      </c>
      <c r="E1093" s="84">
        <v>0.49868815592203891</v>
      </c>
      <c r="F1093" s="84">
        <v>0.48075688564179381</v>
      </c>
      <c r="G1093" s="84">
        <v>0.49523937240177018</v>
      </c>
      <c r="H1093" s="84">
        <v>0.44889316650625599</v>
      </c>
      <c r="I1093" s="84">
        <v>0.44929687710869382</v>
      </c>
      <c r="J1093" s="84">
        <v>0.44110791169614699</v>
      </c>
      <c r="K1093" s="84">
        <v>0.4767255216693419</v>
      </c>
      <c r="L1093" s="84">
        <v>0.47841464402386652</v>
      </c>
      <c r="M1093" s="84">
        <v>0.45036038130667289</v>
      </c>
      <c r="N1093" s="84">
        <v>8.7144902418807929E-2</v>
      </c>
      <c r="O1093" s="84">
        <v>0.20084686685084299</v>
      </c>
      <c r="P1093" s="84">
        <v>0.1782223780514528</v>
      </c>
      <c r="Q1093" s="84">
        <v>0.1088136291818369</v>
      </c>
      <c r="R1093" s="84">
        <v>0.1354198806468849</v>
      </c>
      <c r="S1093" s="84">
        <v>9.0998721365520008E-2</v>
      </c>
      <c r="T1093" s="84">
        <v>8.0388030956881462E-2</v>
      </c>
      <c r="U1093" s="84">
        <v>0.108154052471526</v>
      </c>
      <c r="V1093" s="84">
        <v>9.7965612671495034E-2</v>
      </c>
      <c r="W1093" s="84">
        <v>8.2124580907005459E-2</v>
      </c>
      <c r="X1093" s="84">
        <v>0.1013560058336177</v>
      </c>
      <c r="Y1093" s="84">
        <v>9.2811212699688547E-2</v>
      </c>
      <c r="Z1093" s="84">
        <v>8.4947782654760121E-2</v>
      </c>
      <c r="AA1093" s="84">
        <v>0.13776531153260699</v>
      </c>
      <c r="AB1093" s="84">
        <v>9.4712393186901417E-2</v>
      </c>
      <c r="AC1093" s="84">
        <v>8.6390622621403568E-2</v>
      </c>
      <c r="AD1093" s="84">
        <v>0.18090718439884981</v>
      </c>
      <c r="AE1093" s="84">
        <v>0.18516952735266759</v>
      </c>
      <c r="AF1093" s="84">
        <v>0.5050389807948279</v>
      </c>
      <c r="AG1093" s="84">
        <v>0.40779453918985431</v>
      </c>
      <c r="AH1093" s="84">
        <v>0.43657746309852391</v>
      </c>
      <c r="AI1093" s="84">
        <v>0.50553037171350856</v>
      </c>
      <c r="AJ1093" s="84">
        <v>0.49778135298544252</v>
      </c>
      <c r="AK1093" s="84">
        <v>0.50445851641250961</v>
      </c>
    </row>
    <row r="1094" spans="1:37">
      <c r="A1094" s="84">
        <v>7</v>
      </c>
      <c r="B1094" s="84">
        <v>0.52490003635041804</v>
      </c>
      <c r="C1094" s="84">
        <v>0.54574782443679337</v>
      </c>
      <c r="D1094" s="84">
        <v>0.56393226829414245</v>
      </c>
      <c r="E1094" s="84">
        <v>0.54985007496251859</v>
      </c>
      <c r="F1094" s="84">
        <v>0.54745819704704535</v>
      </c>
      <c r="G1094" s="84">
        <v>0.55752983773635512</v>
      </c>
      <c r="H1094" s="84">
        <v>0.55168431183830602</v>
      </c>
      <c r="I1094" s="84">
        <v>0.54633053523711839</v>
      </c>
      <c r="J1094" s="84">
        <v>0.49410393528040603</v>
      </c>
      <c r="K1094" s="84">
        <v>0.5496700552880327</v>
      </c>
      <c r="L1094" s="84">
        <v>0.57380058856880578</v>
      </c>
      <c r="M1094" s="84">
        <v>0.50368131442300246</v>
      </c>
      <c r="N1094" s="84">
        <v>0.10285585110391079</v>
      </c>
      <c r="O1094" s="84">
        <v>0.24259636983295041</v>
      </c>
      <c r="P1094" s="84">
        <v>0.19930315115922331</v>
      </c>
      <c r="Q1094" s="84">
        <v>0.1999038263378444</v>
      </c>
      <c r="R1094" s="84">
        <v>0.18188180579908639</v>
      </c>
      <c r="S1094" s="84">
        <v>0.109716081524502</v>
      </c>
      <c r="T1094" s="84">
        <v>0.1515745925318307</v>
      </c>
      <c r="U1094" s="84">
        <v>0.1341631566023837</v>
      </c>
      <c r="V1094" s="84">
        <v>0.13512041453217921</v>
      </c>
      <c r="W1094" s="84">
        <v>9.7053114522675135E-2</v>
      </c>
      <c r="X1094" s="84">
        <v>0.1230458931951469</v>
      </c>
      <c r="Y1094" s="84">
        <v>0.10380036169998989</v>
      </c>
      <c r="Z1094" s="84">
        <v>9.819131224458906E-2</v>
      </c>
      <c r="AA1094" s="84">
        <v>0.16917511843883079</v>
      </c>
      <c r="AB1094" s="84">
        <v>0.10589550954866089</v>
      </c>
      <c r="AC1094" s="84">
        <v>0.1037068046886893</v>
      </c>
      <c r="AD1094" s="84">
        <v>0.22376926902038799</v>
      </c>
      <c r="AE1094" s="84">
        <v>0.20698401961613261</v>
      </c>
      <c r="AF1094" s="84">
        <v>0.56341509792736255</v>
      </c>
      <c r="AG1094" s="84">
        <v>0.47395546804875932</v>
      </c>
      <c r="AH1094" s="84">
        <v>0.49729989199567981</v>
      </c>
      <c r="AI1094" s="84">
        <v>0.55412511332728909</v>
      </c>
      <c r="AJ1094" s="84">
        <v>0.55489529543036542</v>
      </c>
      <c r="AK1094" s="84">
        <v>0.55162832773326442</v>
      </c>
    </row>
    <row r="1095" spans="1:37">
      <c r="A1095" s="84">
        <v>8</v>
      </c>
      <c r="B1095" s="84">
        <v>0.62413667757179214</v>
      </c>
      <c r="C1095" s="84">
        <v>0.64133705641553918</v>
      </c>
      <c r="D1095" s="84">
        <v>0.59743911924848925</v>
      </c>
      <c r="E1095" s="84">
        <v>0.64242878560719641</v>
      </c>
      <c r="F1095" s="84">
        <v>0.63992908018219075</v>
      </c>
      <c r="G1095" s="84">
        <v>0.58347861070135465</v>
      </c>
      <c r="H1095" s="84">
        <v>0.55226179018286814</v>
      </c>
      <c r="I1095" s="84">
        <v>0.56859834273529641</v>
      </c>
      <c r="J1095" s="84">
        <v>0.50932400932400934</v>
      </c>
      <c r="K1095" s="84">
        <v>0.51935081148564299</v>
      </c>
      <c r="L1095" s="84">
        <v>0.56111126110316123</v>
      </c>
      <c r="M1095" s="84">
        <v>0.50895140664961647</v>
      </c>
      <c r="N1095" s="84">
        <v>0.1028181749679753</v>
      </c>
      <c r="O1095" s="84">
        <v>0.2404017453719243</v>
      </c>
      <c r="P1095" s="84">
        <v>0.20149449971512459</v>
      </c>
      <c r="Q1095" s="84">
        <v>0.35573950676650412</v>
      </c>
      <c r="R1095" s="84">
        <v>0.21558062355606061</v>
      </c>
      <c r="S1095" s="84">
        <v>0.13644416372683441</v>
      </c>
      <c r="T1095" s="84">
        <v>0.31741502906665708</v>
      </c>
      <c r="U1095" s="84">
        <v>0.15147107895913209</v>
      </c>
      <c r="V1095" s="84">
        <v>0.20438085143967499</v>
      </c>
      <c r="W1095" s="84">
        <v>0.18577730721722249</v>
      </c>
      <c r="X1095" s="84">
        <v>0.13628324076085269</v>
      </c>
      <c r="Y1095" s="84">
        <v>0.1125163267356576</v>
      </c>
      <c r="Z1095" s="84">
        <v>9.9364310579688225E-2</v>
      </c>
      <c r="AA1095" s="84">
        <v>0.1690126391763157</v>
      </c>
      <c r="AB1095" s="84">
        <v>0.107544302345587</v>
      </c>
      <c r="AC1095" s="84">
        <v>0.1047724158928299</v>
      </c>
      <c r="AD1095" s="84">
        <v>0.2249475709683697</v>
      </c>
      <c r="AE1095" s="84">
        <v>0.21025337504579919</v>
      </c>
      <c r="AF1095" s="84">
        <v>0.63053812511884377</v>
      </c>
      <c r="AG1095" s="84">
        <v>0.5682022179112256</v>
      </c>
      <c r="AH1095" s="84">
        <v>0.52916116644665778</v>
      </c>
      <c r="AI1095" s="84">
        <v>0.61106074342701711</v>
      </c>
      <c r="AJ1095" s="84">
        <v>0.64794872460233011</v>
      </c>
      <c r="AK1095" s="84">
        <v>0.58542258981649009</v>
      </c>
    </row>
    <row r="1096" spans="1:37">
      <c r="A1096" s="84">
        <v>9</v>
      </c>
      <c r="B1096" s="84">
        <v>0.62286441294074879</v>
      </c>
      <c r="C1096" s="84">
        <v>0.62780925529319276</v>
      </c>
      <c r="D1096" s="84">
        <v>0.57051397116017477</v>
      </c>
      <c r="E1096" s="84">
        <v>0.63080959520239865</v>
      </c>
      <c r="F1096" s="84">
        <v>0.59389233638003236</v>
      </c>
      <c r="G1096" s="84">
        <v>0.53808502078583886</v>
      </c>
      <c r="H1096" s="84">
        <v>0.50548604427333976</v>
      </c>
      <c r="I1096" s="84">
        <v>0.52514237901157934</v>
      </c>
      <c r="J1096" s="84">
        <v>0.51467160290689706</v>
      </c>
      <c r="K1096" s="84">
        <v>0.45746388443017649</v>
      </c>
      <c r="L1096" s="84">
        <v>0.50481924458003702</v>
      </c>
      <c r="M1096" s="84">
        <v>0.50918391071843749</v>
      </c>
      <c r="N1096" s="84">
        <v>0.18028031045136009</v>
      </c>
      <c r="O1096" s="84">
        <v>0.25044537967003178</v>
      </c>
      <c r="P1096" s="84">
        <v>0.24812639698470429</v>
      </c>
      <c r="Q1096" s="84">
        <v>0.49721783334478259</v>
      </c>
      <c r="R1096" s="84">
        <v>0.24494480106559899</v>
      </c>
      <c r="S1096" s="84">
        <v>0.16931893457396821</v>
      </c>
      <c r="T1096" s="84">
        <v>0.44873212311423372</v>
      </c>
      <c r="U1096" s="84">
        <v>0.1898582752520005</v>
      </c>
      <c r="V1096" s="84">
        <v>0.25780191956662551</v>
      </c>
      <c r="W1096" s="84">
        <v>0.32496911946356088</v>
      </c>
      <c r="X1096" s="84">
        <v>0.15678778663853291</v>
      </c>
      <c r="Y1096" s="84">
        <v>0.14520747513312571</v>
      </c>
      <c r="Z1096" s="84">
        <v>0.1107915846829121</v>
      </c>
      <c r="AA1096" s="84">
        <v>0.15440660863021441</v>
      </c>
      <c r="AB1096" s="84">
        <v>0.1176664563858462</v>
      </c>
      <c r="AC1096" s="84">
        <v>0.1231542091642564</v>
      </c>
      <c r="AD1096" s="84">
        <v>0.2093053423561716</v>
      </c>
      <c r="AE1096" s="84">
        <v>0.2239790310306925</v>
      </c>
      <c r="AF1096" s="84">
        <v>0.60619889712873165</v>
      </c>
      <c r="AG1096" s="84">
        <v>0.55809711324087219</v>
      </c>
      <c r="AH1096" s="84">
        <v>0.51098043921756864</v>
      </c>
      <c r="AI1096" s="84">
        <v>0.60997280145058919</v>
      </c>
      <c r="AJ1096" s="84">
        <v>0.61426680852168025</v>
      </c>
      <c r="AK1096" s="84">
        <v>0.57217627293874385</v>
      </c>
    </row>
    <row r="1097" spans="1:37">
      <c r="A1097" s="84">
        <v>10</v>
      </c>
      <c r="B1097" s="84">
        <v>0.56779352962559071</v>
      </c>
      <c r="C1097" s="84">
        <v>0.56393851492395686</v>
      </c>
      <c r="D1097" s="84">
        <v>0.54945252198887107</v>
      </c>
      <c r="E1097" s="84">
        <v>0.55622188905547221</v>
      </c>
      <c r="F1097" s="84">
        <v>0.5149329012930639</v>
      </c>
      <c r="G1097" s="84">
        <v>0.51609226230387562</v>
      </c>
      <c r="H1097" s="84">
        <v>0.49470644850818091</v>
      </c>
      <c r="I1097" s="84">
        <v>0.50309050176792902</v>
      </c>
      <c r="J1097" s="84">
        <v>0.52337858220211164</v>
      </c>
      <c r="K1097" s="84">
        <v>0.44052077759942931</v>
      </c>
      <c r="L1097" s="84">
        <v>0.49123896433489023</v>
      </c>
      <c r="M1097" s="84">
        <v>0.52460668061691085</v>
      </c>
      <c r="N1097" s="84">
        <v>0.37913495591892099</v>
      </c>
      <c r="O1097" s="84">
        <v>0.32432676667269111</v>
      </c>
      <c r="P1097" s="84">
        <v>0.36207652189157202</v>
      </c>
      <c r="Q1097" s="84">
        <v>0.66061001579995882</v>
      </c>
      <c r="R1097" s="84">
        <v>0.31314765620884538</v>
      </c>
      <c r="S1097" s="84">
        <v>0.24255542033182881</v>
      </c>
      <c r="T1097" s="84">
        <v>0.57823032205142832</v>
      </c>
      <c r="U1097" s="84">
        <v>0.27155620195304392</v>
      </c>
      <c r="V1097" s="84">
        <v>0.31652240475769888</v>
      </c>
      <c r="W1097" s="84">
        <v>0.51332274572083991</v>
      </c>
      <c r="X1097" s="84">
        <v>0.2260961305737425</v>
      </c>
      <c r="Y1097" s="84">
        <v>0.24986185069828201</v>
      </c>
      <c r="Z1097" s="84">
        <v>0.20512335401846521</v>
      </c>
      <c r="AA1097" s="84">
        <v>0.16029861978142271</v>
      </c>
      <c r="AB1097" s="84">
        <v>0.1937689969604863</v>
      </c>
      <c r="AC1097" s="84">
        <v>0.25650783985385911</v>
      </c>
      <c r="AD1097" s="84">
        <v>0.22735822541240569</v>
      </c>
      <c r="AE1097" s="84">
        <v>0.27685239987598992</v>
      </c>
      <c r="AF1097" s="84">
        <v>0.54858338087088787</v>
      </c>
      <c r="AG1097" s="84">
        <v>0.50925094825838946</v>
      </c>
      <c r="AH1097" s="84">
        <v>0.5182407296291851</v>
      </c>
      <c r="AI1097" s="84">
        <v>0.59945602901178596</v>
      </c>
      <c r="AJ1097" s="84">
        <v>0.53449931234917081</v>
      </c>
      <c r="AK1097" s="84">
        <v>0.55776686482295157</v>
      </c>
    </row>
    <row r="1098" spans="1:37">
      <c r="A1098" s="84">
        <v>11</v>
      </c>
      <c r="B1098" s="84">
        <v>0.54180298073427846</v>
      </c>
      <c r="C1098" s="84">
        <v>0.5344159188874128</v>
      </c>
      <c r="D1098" s="84">
        <v>0.52474121941004015</v>
      </c>
      <c r="E1098" s="84">
        <v>0.53654422788605693</v>
      </c>
      <c r="F1098" s="84">
        <v>0.49830342677223122</v>
      </c>
      <c r="G1098" s="84">
        <v>0.51334316749363018</v>
      </c>
      <c r="H1098" s="84">
        <v>0.49682386910490861</v>
      </c>
      <c r="I1098" s="84">
        <v>0.5017679289589464</v>
      </c>
      <c r="J1098" s="84">
        <v>0.53085150143973692</v>
      </c>
      <c r="K1098" s="84">
        <v>0.4365971107544141</v>
      </c>
      <c r="L1098" s="84">
        <v>0.48678420043737669</v>
      </c>
      <c r="M1098" s="84">
        <v>0.52917926063706122</v>
      </c>
      <c r="N1098" s="84">
        <v>0.56393640268254086</v>
      </c>
      <c r="O1098" s="84">
        <v>0.41389326379386032</v>
      </c>
      <c r="P1098" s="84">
        <v>0.46666958846474121</v>
      </c>
      <c r="Q1098" s="84">
        <v>0.82097959744452842</v>
      </c>
      <c r="R1098" s="84">
        <v>0.41687048004635652</v>
      </c>
      <c r="S1098" s="84">
        <v>0.34985288000862702</v>
      </c>
      <c r="T1098" s="84">
        <v>0.70908377616890761</v>
      </c>
      <c r="U1098" s="84">
        <v>0.36901951155015772</v>
      </c>
      <c r="V1098" s="84">
        <v>0.39666136724960271</v>
      </c>
      <c r="W1098" s="84">
        <v>0.71674607376036703</v>
      </c>
      <c r="X1098" s="84">
        <v>0.35490116982654291</v>
      </c>
      <c r="Y1098" s="84">
        <v>0.39452928765196432</v>
      </c>
      <c r="Z1098" s="84">
        <v>0.41001967610110479</v>
      </c>
      <c r="AA1098" s="84">
        <v>0.20397133523747629</v>
      </c>
      <c r="AB1098" s="84">
        <v>0.32350748408556518</v>
      </c>
      <c r="AC1098" s="84">
        <v>0.42373268381793272</v>
      </c>
      <c r="AD1098" s="84">
        <v>0.27671718591226518</v>
      </c>
      <c r="AE1098" s="84">
        <v>0.37121276175981499</v>
      </c>
      <c r="AF1098" s="84">
        <v>0.52728655637953981</v>
      </c>
      <c r="AG1098" s="84">
        <v>0.49648203376089423</v>
      </c>
      <c r="AH1098" s="84">
        <v>0.51698067922716906</v>
      </c>
      <c r="AI1098" s="84">
        <v>0.58150498640072523</v>
      </c>
      <c r="AJ1098" s="84">
        <v>0.50953628979941346</v>
      </c>
      <c r="AK1098" s="84">
        <v>0.54271129490824499</v>
      </c>
    </row>
    <row r="1099" spans="1:37">
      <c r="A1099" s="84">
        <v>12</v>
      </c>
      <c r="B1099" s="84">
        <v>0.54143947655398039</v>
      </c>
      <c r="C1099" s="84">
        <v>0.52424973567923661</v>
      </c>
      <c r="D1099" s="84">
        <v>0.52533955603422489</v>
      </c>
      <c r="E1099" s="84">
        <v>0.53673163418290848</v>
      </c>
      <c r="F1099" s="84">
        <v>0.50160486656680836</v>
      </c>
      <c r="G1099" s="84">
        <v>0.51589110902507718</v>
      </c>
      <c r="H1099" s="84">
        <v>0.48508180943214629</v>
      </c>
      <c r="I1099" s="84">
        <v>0.49167318955977207</v>
      </c>
      <c r="J1099" s="84">
        <v>0.52797202797202802</v>
      </c>
      <c r="K1099" s="84">
        <v>0.42429106474050299</v>
      </c>
      <c r="L1099" s="84">
        <v>0.47298793163962299</v>
      </c>
      <c r="M1099" s="84">
        <v>0.52003410059676047</v>
      </c>
      <c r="N1099" s="84">
        <v>0.73702057117022068</v>
      </c>
      <c r="O1099" s="84">
        <v>0.51097312230513015</v>
      </c>
      <c r="P1099" s="84">
        <v>0.54851645702765472</v>
      </c>
      <c r="Q1099" s="84">
        <v>0.91557326372192083</v>
      </c>
      <c r="R1099" s="84">
        <v>0.52251981066050579</v>
      </c>
      <c r="S1099" s="84">
        <v>0.48332383343860252</v>
      </c>
      <c r="T1099" s="84">
        <v>0.83754770141588497</v>
      </c>
      <c r="U1099" s="84">
        <v>0.46917754314388421</v>
      </c>
      <c r="V1099" s="84">
        <v>0.49911676382264619</v>
      </c>
      <c r="W1099" s="84">
        <v>0.87351332274572069</v>
      </c>
      <c r="X1099" s="84">
        <v>0.49717317777019271</v>
      </c>
      <c r="Y1099" s="84">
        <v>0.536295589269567</v>
      </c>
      <c r="Z1099" s="84">
        <v>0.63795973967004693</v>
      </c>
      <c r="AA1099" s="84">
        <v>0.29704629803827681</v>
      </c>
      <c r="AB1099" s="84">
        <v>0.50365601881057531</v>
      </c>
      <c r="AC1099" s="84">
        <v>0.62650327294869834</v>
      </c>
      <c r="AD1099" s="84">
        <v>0.36275484833416233</v>
      </c>
      <c r="AE1099" s="84">
        <v>0.49730841859023139</v>
      </c>
      <c r="AF1099" s="84">
        <v>0.52063129872599345</v>
      </c>
      <c r="AG1099" s="84">
        <v>0.50183860786982082</v>
      </c>
      <c r="AH1099" s="84">
        <v>0.52040081603264121</v>
      </c>
      <c r="AI1099" s="84">
        <v>0.57316409791477785</v>
      </c>
      <c r="AJ1099" s="84">
        <v>0.51015906790876286</v>
      </c>
      <c r="AK1099" s="84">
        <v>0.54012664771258723</v>
      </c>
    </row>
    <row r="1100" spans="1:37">
      <c r="A1100" s="84">
        <v>13</v>
      </c>
      <c r="B1100" s="84">
        <v>0.50999636495819711</v>
      </c>
      <c r="C1100" s="84">
        <v>0.49817008702252841</v>
      </c>
      <c r="D1100" s="84">
        <v>0.51869801950577399</v>
      </c>
      <c r="E1100" s="84">
        <v>0.51049475262368815</v>
      </c>
      <c r="F1100" s="84">
        <v>0.48570904533365938</v>
      </c>
      <c r="G1100" s="84">
        <v>0.51113048142684725</v>
      </c>
      <c r="H1100" s="84">
        <v>0.48970163618864287</v>
      </c>
      <c r="I1100" s="84">
        <v>0.49097141623255691</v>
      </c>
      <c r="J1100" s="84">
        <v>0.53715891951186079</v>
      </c>
      <c r="K1100" s="84">
        <v>0.42803638309256298</v>
      </c>
      <c r="L1100" s="84">
        <v>0.47717270984637822</v>
      </c>
      <c r="M1100" s="84">
        <v>0.53235681624428433</v>
      </c>
      <c r="N1100" s="84">
        <v>0.87762791048150102</v>
      </c>
      <c r="O1100" s="84">
        <v>0.61635382510134007</v>
      </c>
      <c r="P1100" s="84">
        <v>0.63049480650392231</v>
      </c>
      <c r="Q1100" s="84">
        <v>0.94411623274026235</v>
      </c>
      <c r="R1100" s="84">
        <v>0.61968799620718984</v>
      </c>
      <c r="S1100" s="84">
        <v>0.61975259193073806</v>
      </c>
      <c r="T1100" s="84">
        <v>0.9302756874353576</v>
      </c>
      <c r="U1100" s="84">
        <v>0.59505505921462698</v>
      </c>
      <c r="V1100" s="84">
        <v>0.6076664900194314</v>
      </c>
      <c r="W1100" s="84">
        <v>0.93396859008293631</v>
      </c>
      <c r="X1100" s="84">
        <v>0.65603996648772755</v>
      </c>
      <c r="Y1100" s="84">
        <v>0.68206822063699379</v>
      </c>
      <c r="Z1100" s="84">
        <v>0.83718026335704554</v>
      </c>
      <c r="AA1100" s="84">
        <v>0.45784945868750959</v>
      </c>
      <c r="AB1100" s="84">
        <v>0.69782646097379131</v>
      </c>
      <c r="AC1100" s="84">
        <v>0.82223321662353488</v>
      </c>
      <c r="AD1100" s="84">
        <v>0.50682117916675717</v>
      </c>
      <c r="AE1100" s="84">
        <v>0.63963811617485411</v>
      </c>
      <c r="AF1100" s="84">
        <v>0.49876402357862709</v>
      </c>
      <c r="AG1100" s="84">
        <v>0.48591365781625501</v>
      </c>
      <c r="AH1100" s="84">
        <v>0.51614064562582496</v>
      </c>
      <c r="AI1100" s="84">
        <v>0.55684496826835883</v>
      </c>
      <c r="AJ1100" s="84">
        <v>0.49082699743104019</v>
      </c>
      <c r="AK1100" s="84">
        <v>0.53211424140604802</v>
      </c>
    </row>
    <row r="1101" spans="1:37">
      <c r="A1101" s="84">
        <v>14</v>
      </c>
      <c r="B1101" s="84">
        <v>0.50508905852417307</v>
      </c>
      <c r="C1101" s="84">
        <v>0.49353430747959981</v>
      </c>
      <c r="D1101" s="84">
        <v>0.53251959552444217</v>
      </c>
      <c r="E1101" s="84">
        <v>0.50955772113943032</v>
      </c>
      <c r="F1101" s="84">
        <v>0.48824626295356588</v>
      </c>
      <c r="G1101" s="84">
        <v>0.525345313128604</v>
      </c>
      <c r="H1101" s="84">
        <v>0.49316650625601538</v>
      </c>
      <c r="I1101" s="84">
        <v>0.49348160544144237</v>
      </c>
      <c r="J1101" s="84">
        <v>0.53996983408748123</v>
      </c>
      <c r="K1101" s="84">
        <v>0.43320848938826467</v>
      </c>
      <c r="L1101" s="84">
        <v>0.48208644941818091</v>
      </c>
      <c r="M1101" s="84">
        <v>0.53599937998914982</v>
      </c>
      <c r="N1101" s="84">
        <v>0.95328159143998181</v>
      </c>
      <c r="O1101" s="84">
        <v>0.7151248354031654</v>
      </c>
      <c r="P1101" s="84">
        <v>0.71558487092957002</v>
      </c>
      <c r="Q1101" s="84">
        <v>0.96424400631998353</v>
      </c>
      <c r="R1101" s="84">
        <v>0.73749087543177072</v>
      </c>
      <c r="S1101" s="84">
        <v>0.76286722228213144</v>
      </c>
      <c r="T1101" s="84">
        <v>0.95317236706016617</v>
      </c>
      <c r="U1101" s="84">
        <v>0.71682123541670606</v>
      </c>
      <c r="V1101" s="84">
        <v>0.70508744038155813</v>
      </c>
      <c r="W1101" s="84">
        <v>0.95387330157049577</v>
      </c>
      <c r="X1101" s="84">
        <v>0.79522139820647275</v>
      </c>
      <c r="Y1101" s="84">
        <v>0.81847181754244958</v>
      </c>
      <c r="Z1101" s="84">
        <v>0.96719388527319516</v>
      </c>
      <c r="AA1101" s="84">
        <v>0.65978552737348017</v>
      </c>
      <c r="AB1101" s="84">
        <v>0.86263405402305438</v>
      </c>
      <c r="AC1101" s="84">
        <v>0.9430278581214796</v>
      </c>
      <c r="AD1101" s="84">
        <v>0.6983438912070572</v>
      </c>
      <c r="AE1101" s="84">
        <v>0.80248583749048785</v>
      </c>
      <c r="AF1101" s="84">
        <v>0.50789123407491921</v>
      </c>
      <c r="AG1101" s="84">
        <v>0.49022787155803921</v>
      </c>
      <c r="AH1101" s="84">
        <v>0.53348133925357011</v>
      </c>
      <c r="AI1101" s="84">
        <v>0.55339981867633714</v>
      </c>
      <c r="AJ1101" s="84">
        <v>0.49087889560681919</v>
      </c>
      <c r="AK1101" s="84">
        <v>0.54187128456965628</v>
      </c>
    </row>
    <row r="1102" spans="1:37">
      <c r="A1102" s="84">
        <v>15</v>
      </c>
      <c r="B1102" s="84">
        <v>0.50163576881134131</v>
      </c>
      <c r="C1102" s="84">
        <v>0.48765147612980181</v>
      </c>
      <c r="D1102" s="84">
        <v>0.52025369472865446</v>
      </c>
      <c r="E1102" s="84">
        <v>0.51049475262368815</v>
      </c>
      <c r="F1102" s="84">
        <v>0.48891877846727599</v>
      </c>
      <c r="G1102" s="84">
        <v>0.52105404318090398</v>
      </c>
      <c r="H1102" s="84">
        <v>0.51164581328200187</v>
      </c>
      <c r="I1102" s="84">
        <v>0.5073821155766689</v>
      </c>
      <c r="J1102" s="84">
        <v>0.54415192650486788</v>
      </c>
      <c r="K1102" s="84">
        <v>0.4590690208667737</v>
      </c>
      <c r="L1102" s="84">
        <v>0.50020248926806876</v>
      </c>
      <c r="M1102" s="84">
        <v>0.542121987134775</v>
      </c>
      <c r="N1102" s="84">
        <v>0.96921859694069767</v>
      </c>
      <c r="O1102" s="84">
        <v>0.8093258630037955</v>
      </c>
      <c r="P1102" s="84">
        <v>0.80665731691282805</v>
      </c>
      <c r="Q1102" s="84">
        <v>0.96980833963041846</v>
      </c>
      <c r="R1102" s="84">
        <v>0.84065681840415973</v>
      </c>
      <c r="S1102" s="84">
        <v>0.85793292560812162</v>
      </c>
      <c r="T1102" s="84">
        <v>0.97342986554442035</v>
      </c>
      <c r="U1102" s="84">
        <v>0.82976030825604874</v>
      </c>
      <c r="V1102" s="84">
        <v>0.82863746099040247</v>
      </c>
      <c r="W1102" s="84">
        <v>0.97243691547556022</v>
      </c>
      <c r="X1102" s="84">
        <v>0.90290129394606988</v>
      </c>
      <c r="Y1102" s="84">
        <v>0.91711041896915524</v>
      </c>
      <c r="Z1102" s="84">
        <v>0.98554563341910106</v>
      </c>
      <c r="AA1102" s="84">
        <v>0.83608407874258162</v>
      </c>
      <c r="AB1102" s="84">
        <v>0.94900212192464295</v>
      </c>
      <c r="AC1102" s="84">
        <v>0.99174151316790971</v>
      </c>
      <c r="AD1102" s="84">
        <v>0.87365143882558993</v>
      </c>
      <c r="AE1102" s="84">
        <v>0.91634959555818618</v>
      </c>
      <c r="AF1102" s="84">
        <v>0.50637003232553712</v>
      </c>
      <c r="AG1102" s="84">
        <v>0.48895387555375391</v>
      </c>
      <c r="AH1102" s="84">
        <v>0.52694107764310572</v>
      </c>
      <c r="AI1102" s="84">
        <v>0.53109700815956473</v>
      </c>
      <c r="AJ1102" s="84">
        <v>0.48382074370085881</v>
      </c>
      <c r="AK1102" s="84">
        <v>0.52352028948048579</v>
      </c>
    </row>
    <row r="1103" spans="1:37">
      <c r="A1103" s="84">
        <v>16</v>
      </c>
      <c r="B1103" s="84">
        <v>0.50636132315521631</v>
      </c>
      <c r="C1103" s="84">
        <v>0.49990511562339041</v>
      </c>
      <c r="D1103" s="84">
        <v>0.51887752049302949</v>
      </c>
      <c r="E1103" s="84">
        <v>0.52604947526236878</v>
      </c>
      <c r="F1103" s="84">
        <v>0.50762693730321284</v>
      </c>
      <c r="G1103" s="84">
        <v>0.52387018908408212</v>
      </c>
      <c r="H1103" s="84">
        <v>0.57189605389797882</v>
      </c>
      <c r="I1103" s="84">
        <v>0.55799076898161881</v>
      </c>
      <c r="J1103" s="84">
        <v>0.59303441656382838</v>
      </c>
      <c r="K1103" s="84">
        <v>0.66613162118780089</v>
      </c>
      <c r="L1103" s="84">
        <v>0.58187316072248174</v>
      </c>
      <c r="M1103" s="84">
        <v>0.6024955436720143</v>
      </c>
      <c r="N1103" s="84">
        <v>0.97976791500263749</v>
      </c>
      <c r="O1103" s="84">
        <v>0.89611680565954921</v>
      </c>
      <c r="P1103" s="84">
        <v>0.90154270938335446</v>
      </c>
      <c r="Q1103" s="84">
        <v>0.98894002885209864</v>
      </c>
      <c r="R1103" s="84">
        <v>0.91552719309467701</v>
      </c>
      <c r="S1103" s="84">
        <v>0.93620692311247378</v>
      </c>
      <c r="T1103" s="84">
        <v>0.98662577124719142</v>
      </c>
      <c r="U1103" s="84">
        <v>0.91359890196374671</v>
      </c>
      <c r="V1103" s="84">
        <v>0.91796207972678578</v>
      </c>
      <c r="W1103" s="84">
        <v>0.98930651138168357</v>
      </c>
      <c r="X1103" s="84">
        <v>0.96971483538647729</v>
      </c>
      <c r="Y1103" s="84">
        <v>0.98000602833316586</v>
      </c>
      <c r="Z1103" s="84">
        <v>1</v>
      </c>
      <c r="AA1103" s="84">
        <v>0.96568266944876813</v>
      </c>
      <c r="AB1103" s="84">
        <v>1</v>
      </c>
      <c r="AC1103" s="84">
        <v>1</v>
      </c>
      <c r="AD1103" s="84">
        <v>1</v>
      </c>
      <c r="AE1103" s="84">
        <v>1</v>
      </c>
      <c r="AF1103" s="84">
        <v>0.52310325156873927</v>
      </c>
      <c r="AG1103" s="84">
        <v>0.50707936416017596</v>
      </c>
      <c r="AH1103" s="84">
        <v>0.52958118324732972</v>
      </c>
      <c r="AI1103" s="84">
        <v>0.51949229374433359</v>
      </c>
      <c r="AJ1103" s="84">
        <v>0.49809274204011711</v>
      </c>
      <c r="AK1103" s="84">
        <v>0.5195787025071078</v>
      </c>
    </row>
    <row r="1104" spans="1:37">
      <c r="A1104" s="84">
        <v>17</v>
      </c>
      <c r="B1104" s="84">
        <v>0.57015630679752827</v>
      </c>
      <c r="C1104" s="84">
        <v>0.56036001843467886</v>
      </c>
      <c r="D1104" s="84">
        <v>0.57398432358044649</v>
      </c>
      <c r="E1104" s="84">
        <v>0.57833583208395811</v>
      </c>
      <c r="F1104" s="84">
        <v>0.56732797358848164</v>
      </c>
      <c r="G1104" s="84">
        <v>0.58401501944481693</v>
      </c>
      <c r="H1104" s="84">
        <v>0.65948026948989424</v>
      </c>
      <c r="I1104" s="84">
        <v>0.6403951523657857</v>
      </c>
      <c r="J1104" s="84">
        <v>0.67290552584670238</v>
      </c>
      <c r="K1104" s="84">
        <v>0.89352594970572496</v>
      </c>
      <c r="L1104" s="84">
        <v>0.68646561732228184</v>
      </c>
      <c r="M1104" s="84">
        <v>0.67495931178795632</v>
      </c>
      <c r="N1104" s="84">
        <v>0.98654961947102704</v>
      </c>
      <c r="O1104" s="84">
        <v>0.96974000154914664</v>
      </c>
      <c r="P1104" s="84">
        <v>0.9807599596791865</v>
      </c>
      <c r="Q1104" s="84">
        <v>0.99412653706120757</v>
      </c>
      <c r="R1104" s="84">
        <v>0.96337379499258735</v>
      </c>
      <c r="S1104" s="84">
        <v>0.98041994669788801</v>
      </c>
      <c r="T1104" s="84">
        <v>0.99354470558864449</v>
      </c>
      <c r="U1104" s="84">
        <v>0.96340718634506273</v>
      </c>
      <c r="V1104" s="84">
        <v>0.97228110463404616</v>
      </c>
      <c r="W1104" s="84">
        <v>0.9897653079230635</v>
      </c>
      <c r="X1104" s="84">
        <v>0.99508486672665786</v>
      </c>
      <c r="Y1104" s="84">
        <v>1</v>
      </c>
      <c r="Z1104" s="84">
        <v>0.99519449069169086</v>
      </c>
      <c r="AA1104" s="84">
        <v>1</v>
      </c>
      <c r="AB1104" s="84">
        <v>0.99958421746860115</v>
      </c>
      <c r="AC1104" s="84">
        <v>0.99375856294717624</v>
      </c>
      <c r="AD1104" s="84">
        <v>0.97692041597301826</v>
      </c>
      <c r="AE1104" s="84">
        <v>0.97671993461289142</v>
      </c>
      <c r="AF1104" s="84">
        <v>0.58395132154401974</v>
      </c>
      <c r="AG1104" s="84">
        <v>0.56762312881836874</v>
      </c>
      <c r="AH1104" s="84">
        <v>0.58910356414256571</v>
      </c>
      <c r="AI1104" s="84">
        <v>0.58150498640072523</v>
      </c>
      <c r="AJ1104" s="84">
        <v>0.55829462594389789</v>
      </c>
      <c r="AK1104" s="84">
        <v>0.5783148100284311</v>
      </c>
    </row>
    <row r="1105" spans="1:37">
      <c r="A1105" s="84">
        <v>18</v>
      </c>
      <c r="B1105" s="84">
        <v>0.66103235187204668</v>
      </c>
      <c r="C1105" s="84">
        <v>0.65741318079540212</v>
      </c>
      <c r="D1105" s="84">
        <v>0.67438520911865019</v>
      </c>
      <c r="E1105" s="84">
        <v>0.66622938530734632</v>
      </c>
      <c r="F1105" s="84">
        <v>0.65964601228869246</v>
      </c>
      <c r="G1105" s="84">
        <v>0.67661257878503422</v>
      </c>
      <c r="H1105" s="84">
        <v>0.76207892204042338</v>
      </c>
      <c r="I1105" s="84">
        <v>0.74185538071203005</v>
      </c>
      <c r="J1105" s="84">
        <v>0.76491155902920605</v>
      </c>
      <c r="K1105" s="84">
        <v>1</v>
      </c>
      <c r="L1105" s="84">
        <v>0.78933016550122848</v>
      </c>
      <c r="M1105" s="84">
        <v>0.76005580097651737</v>
      </c>
      <c r="N1105" s="84">
        <v>1</v>
      </c>
      <c r="O1105" s="84">
        <v>1</v>
      </c>
      <c r="P1105" s="84">
        <v>1</v>
      </c>
      <c r="Q1105" s="84">
        <v>1</v>
      </c>
      <c r="R1105" s="84">
        <v>1</v>
      </c>
      <c r="S1105" s="84">
        <v>1</v>
      </c>
      <c r="T1105" s="84">
        <v>1</v>
      </c>
      <c r="U1105" s="84">
        <v>1</v>
      </c>
      <c r="V1105" s="84">
        <v>1</v>
      </c>
      <c r="W1105" s="84">
        <v>1</v>
      </c>
      <c r="X1105" s="84">
        <v>1</v>
      </c>
      <c r="Y1105" s="84">
        <v>0.99080679192203358</v>
      </c>
      <c r="Z1105" s="84">
        <v>0.99977296806417448</v>
      </c>
      <c r="AA1105" s="84">
        <v>0.94623646718774057</v>
      </c>
      <c r="AB1105" s="84">
        <v>0.95830704823077362</v>
      </c>
      <c r="AC1105" s="84">
        <v>0.9719896483483027</v>
      </c>
      <c r="AD1105" s="84">
        <v>0.88780187231098584</v>
      </c>
      <c r="AE1105" s="84">
        <v>0.88762999915447705</v>
      </c>
      <c r="AF1105" s="84">
        <v>0.672561323445522</v>
      </c>
      <c r="AG1105" s="84">
        <v>0.66349132814083445</v>
      </c>
      <c r="AH1105" s="84">
        <v>0.68600744029761185</v>
      </c>
      <c r="AI1105" s="84">
        <v>0.68014505893019028</v>
      </c>
      <c r="AJ1105" s="84">
        <v>0.65775747982458399</v>
      </c>
      <c r="AK1105" s="84">
        <v>0.67827604032049615</v>
      </c>
    </row>
    <row r="1106" spans="1:37">
      <c r="A1106" s="84">
        <v>19</v>
      </c>
      <c r="B1106" s="84">
        <v>0.76572155579789181</v>
      </c>
      <c r="C1106" s="84">
        <v>0.76644888443082926</v>
      </c>
      <c r="D1106" s="84">
        <v>0.7829234727457669</v>
      </c>
      <c r="E1106" s="84">
        <v>0.77023988005996991</v>
      </c>
      <c r="F1106" s="84">
        <v>0.76620915232476372</v>
      </c>
      <c r="G1106" s="84">
        <v>0.77698806490545802</v>
      </c>
      <c r="H1106" s="84">
        <v>0.84388835418671804</v>
      </c>
      <c r="I1106" s="84">
        <v>0.83162838403195771</v>
      </c>
      <c r="J1106" s="84">
        <v>0.84025778143425223</v>
      </c>
      <c r="K1106" s="84">
        <v>0.99268771178883553</v>
      </c>
      <c r="L1106" s="84">
        <v>0.85501768406274448</v>
      </c>
      <c r="M1106" s="84">
        <v>0.82476943346508569</v>
      </c>
      <c r="N1106" s="84">
        <v>0.99250244894883566</v>
      </c>
      <c r="O1106" s="84">
        <v>0.94855542072241894</v>
      </c>
      <c r="P1106" s="84">
        <v>0.91523863785773751</v>
      </c>
      <c r="Q1106" s="84">
        <v>0.98316960912275897</v>
      </c>
      <c r="R1106" s="84">
        <v>0.90581187962342791</v>
      </c>
      <c r="S1106" s="84">
        <v>0.92536163788455317</v>
      </c>
      <c r="T1106" s="84">
        <v>0.98437890081671953</v>
      </c>
      <c r="U1106" s="84">
        <v>0.92255822299454104</v>
      </c>
      <c r="V1106" s="84">
        <v>0.9210534063475242</v>
      </c>
      <c r="W1106" s="84">
        <v>0.97444856184930284</v>
      </c>
      <c r="X1106" s="84">
        <v>0.90085332174884403</v>
      </c>
      <c r="Y1106" s="84">
        <v>0.87967195820355681</v>
      </c>
      <c r="Z1106" s="84">
        <v>0.96908581807174221</v>
      </c>
      <c r="AA1106" s="84">
        <v>0.75999247464468378</v>
      </c>
      <c r="AB1106" s="84">
        <v>0.81764351665997592</v>
      </c>
      <c r="AC1106" s="84">
        <v>0.79212970010656114</v>
      </c>
      <c r="AD1106" s="84">
        <v>0.73119581432555736</v>
      </c>
      <c r="AE1106" s="84">
        <v>0.71339590203207337</v>
      </c>
      <c r="AF1106" s="84">
        <v>0.77524244152880772</v>
      </c>
      <c r="AG1106" s="84">
        <v>0.77175203405043891</v>
      </c>
      <c r="AH1106" s="84">
        <v>0.79059162366494662</v>
      </c>
      <c r="AI1106" s="84">
        <v>0.78912058023572074</v>
      </c>
      <c r="AJ1106" s="84">
        <v>0.76739237615797773</v>
      </c>
      <c r="AK1106" s="84">
        <v>0.78579736365986042</v>
      </c>
    </row>
    <row r="1107" spans="1:37">
      <c r="A1107" s="84">
        <v>20</v>
      </c>
      <c r="B1107" s="84">
        <v>0.86332242820792437</v>
      </c>
      <c r="C1107" s="84">
        <v>0.86149591997180575</v>
      </c>
      <c r="D1107" s="84">
        <v>0.86543409322084619</v>
      </c>
      <c r="E1107" s="84">
        <v>0.86150674662668647</v>
      </c>
      <c r="F1107" s="84">
        <v>0.85592883563109456</v>
      </c>
      <c r="G1107" s="84">
        <v>0.85369451522059825</v>
      </c>
      <c r="H1107" s="84">
        <v>0.9422521655437921</v>
      </c>
      <c r="I1107" s="84">
        <v>0.93001160625118096</v>
      </c>
      <c r="J1107" s="84">
        <v>0.93349787467434542</v>
      </c>
      <c r="K1107" s="84">
        <v>0.97306937756375944</v>
      </c>
      <c r="L1107" s="84">
        <v>0.93150463025459673</v>
      </c>
      <c r="M1107" s="84">
        <v>0.9207936138882431</v>
      </c>
      <c r="N1107" s="84">
        <v>0.91164946123125612</v>
      </c>
      <c r="O1107" s="84">
        <v>0.8362551960961504</v>
      </c>
      <c r="P1107" s="84">
        <v>0.76015690055660246</v>
      </c>
      <c r="Q1107" s="84">
        <v>0.9331249570653295</v>
      </c>
      <c r="R1107" s="84">
        <v>0.7538059796964246</v>
      </c>
      <c r="S1107" s="84">
        <v>0.80127247238611676</v>
      </c>
      <c r="T1107" s="84">
        <v>0.94482684831841368</v>
      </c>
      <c r="U1107" s="84">
        <v>0.79130385508943568</v>
      </c>
      <c r="V1107" s="84">
        <v>0.7976800329741508</v>
      </c>
      <c r="W1107" s="84">
        <v>0.90912299276513131</v>
      </c>
      <c r="X1107" s="84">
        <v>0.75187885934154586</v>
      </c>
      <c r="Y1107" s="84">
        <v>0.7197327438963127</v>
      </c>
      <c r="Z1107" s="84">
        <v>0.82352050855153625</v>
      </c>
      <c r="AA1107" s="84">
        <v>0.6152063486633943</v>
      </c>
      <c r="AB1107" s="84">
        <v>0.64519412743017723</v>
      </c>
      <c r="AC1107" s="84">
        <v>0.62045212361089952</v>
      </c>
      <c r="AD1107" s="84">
        <v>0.61491146520225737</v>
      </c>
      <c r="AE1107" s="84">
        <v>0.60505622727657049</v>
      </c>
      <c r="AF1107" s="84">
        <v>0.86309184255561877</v>
      </c>
      <c r="AG1107" s="84">
        <v>0.86281379390219193</v>
      </c>
      <c r="AH1107" s="84">
        <v>0.86925477019080766</v>
      </c>
      <c r="AI1107" s="84">
        <v>0.87561196736174063</v>
      </c>
      <c r="AJ1107" s="84">
        <v>0.86498689571061549</v>
      </c>
      <c r="AK1107" s="84">
        <v>0.86966916515895565</v>
      </c>
    </row>
    <row r="1108" spans="1:37">
      <c r="A1108" s="84">
        <v>21</v>
      </c>
      <c r="B1108" s="84">
        <v>0.97346419483824065</v>
      </c>
      <c r="C1108" s="84">
        <v>0.97454387724672653</v>
      </c>
      <c r="D1108" s="84">
        <v>0.97373302219828894</v>
      </c>
      <c r="E1108" s="84">
        <v>0.96570464767616171</v>
      </c>
      <c r="F1108" s="84">
        <v>0.96380643780759934</v>
      </c>
      <c r="G1108" s="84">
        <v>0.95889768003218467</v>
      </c>
      <c r="H1108" s="84">
        <v>1</v>
      </c>
      <c r="I1108" s="84">
        <v>1</v>
      </c>
      <c r="J1108" s="84">
        <v>1</v>
      </c>
      <c r="K1108" s="84">
        <v>0.94114499732477264</v>
      </c>
      <c r="L1108" s="84">
        <v>1</v>
      </c>
      <c r="M1108" s="84">
        <v>1</v>
      </c>
      <c r="N1108" s="84">
        <v>0.74214452565744859</v>
      </c>
      <c r="O1108" s="84">
        <v>0.73341767576360029</v>
      </c>
      <c r="P1108" s="84">
        <v>0.64526449577069722</v>
      </c>
      <c r="Q1108" s="84">
        <v>0.90262416706739024</v>
      </c>
      <c r="R1108" s="84">
        <v>0.64552275309859053</v>
      </c>
      <c r="S1108" s="84">
        <v>0.6959314775160601</v>
      </c>
      <c r="T1108" s="84">
        <v>0.90081671956917153</v>
      </c>
      <c r="U1108" s="84">
        <v>0.63106233748244955</v>
      </c>
      <c r="V1108" s="84">
        <v>0.69316375198728164</v>
      </c>
      <c r="W1108" s="84">
        <v>0.85607905417328389</v>
      </c>
      <c r="X1108" s="84">
        <v>0.63689452943184277</v>
      </c>
      <c r="Y1108" s="84">
        <v>0.57956143876218225</v>
      </c>
      <c r="Z1108" s="84">
        <v>0.63864083547752393</v>
      </c>
      <c r="AA1108" s="84">
        <v>0.51632489011270943</v>
      </c>
      <c r="AB1108" s="84">
        <v>0.52292538854160686</v>
      </c>
      <c r="AC1108" s="84">
        <v>0.50749733597198965</v>
      </c>
      <c r="AD1108" s="84">
        <v>0.54579162432707096</v>
      </c>
      <c r="AE1108" s="84">
        <v>0.54147290098926182</v>
      </c>
      <c r="AF1108" s="84">
        <v>0.9697661152310324</v>
      </c>
      <c r="AG1108" s="84">
        <v>0.97405680864000943</v>
      </c>
      <c r="AH1108" s="84">
        <v>0.97299891995679832</v>
      </c>
      <c r="AI1108" s="84">
        <v>0.97878513145965529</v>
      </c>
      <c r="AJ1108" s="84">
        <v>0.98071982769805632</v>
      </c>
      <c r="AK1108" s="84">
        <v>0.9764797105195141</v>
      </c>
    </row>
    <row r="1109" spans="1:37">
      <c r="A1109" s="84">
        <v>22</v>
      </c>
      <c r="B1109" s="84">
        <v>1</v>
      </c>
      <c r="C1109" s="84">
        <v>1</v>
      </c>
      <c r="D1109" s="84">
        <v>1</v>
      </c>
      <c r="E1109" s="84">
        <v>1</v>
      </c>
      <c r="F1109" s="84">
        <v>1</v>
      </c>
      <c r="G1109" s="84">
        <v>1</v>
      </c>
      <c r="H1109" s="84">
        <v>0.89104908565928775</v>
      </c>
      <c r="I1109" s="84">
        <v>0.92812221652406257</v>
      </c>
      <c r="J1109" s="84">
        <v>0.94727821198409456</v>
      </c>
      <c r="K1109" s="84">
        <v>0.81255573390404845</v>
      </c>
      <c r="L1109" s="84">
        <v>0.90132023002780837</v>
      </c>
      <c r="M1109" s="84">
        <v>0.92629621018367814</v>
      </c>
      <c r="N1109" s="84">
        <v>0.55760681184537719</v>
      </c>
      <c r="O1109" s="84">
        <v>0.58610673620613996</v>
      </c>
      <c r="P1109" s="84">
        <v>0.52969277293246275</v>
      </c>
      <c r="Q1109" s="84">
        <v>0.80538572508071715</v>
      </c>
      <c r="R1109" s="84">
        <v>0.49656464709556519</v>
      </c>
      <c r="S1109" s="84">
        <v>0.55857840494199928</v>
      </c>
      <c r="T1109" s="84">
        <v>0.72648810585256252</v>
      </c>
      <c r="U1109" s="84">
        <v>0.46635689955864479</v>
      </c>
      <c r="V1109" s="84">
        <v>0.53394571041629868</v>
      </c>
      <c r="W1109" s="84">
        <v>0.66592553379212982</v>
      </c>
      <c r="X1109" s="84">
        <v>0.4730939895118999</v>
      </c>
      <c r="Y1109" s="84">
        <v>0.42182005425499852</v>
      </c>
      <c r="Z1109" s="84">
        <v>0.47650219464204641</v>
      </c>
      <c r="AA1109" s="84">
        <v>0.3868631240486412</v>
      </c>
      <c r="AB1109" s="84">
        <v>0.38584618913803992</v>
      </c>
      <c r="AC1109" s="84">
        <v>0.37802557466889941</v>
      </c>
      <c r="AD1109" s="84">
        <v>0.42519404146758061</v>
      </c>
      <c r="AE1109" s="84">
        <v>0.45787886474451112</v>
      </c>
      <c r="AF1109" s="84">
        <v>1</v>
      </c>
      <c r="AG1109" s="84">
        <v>1</v>
      </c>
      <c r="AH1109" s="84">
        <v>1</v>
      </c>
      <c r="AI1109" s="84">
        <v>1</v>
      </c>
      <c r="AJ1109" s="84">
        <v>1</v>
      </c>
      <c r="AK1109" s="84">
        <v>1</v>
      </c>
    </row>
    <row r="1110" spans="1:37">
      <c r="A1110" s="84">
        <v>23</v>
      </c>
      <c r="B1110" s="84">
        <v>0.88640494365685218</v>
      </c>
      <c r="C1110" s="84">
        <v>0.87816846043321495</v>
      </c>
      <c r="D1110" s="84">
        <v>0.91593370430204057</v>
      </c>
      <c r="E1110" s="84">
        <v>0.88961769115442269</v>
      </c>
      <c r="F1110" s="84">
        <v>0.87524837220676799</v>
      </c>
      <c r="G1110" s="84">
        <v>0.91645433820571309</v>
      </c>
      <c r="H1110" s="84">
        <v>0.73224254090471608</v>
      </c>
      <c r="I1110" s="84">
        <v>0.77786175065453866</v>
      </c>
      <c r="J1110" s="84">
        <v>0.79699712052653238</v>
      </c>
      <c r="K1110" s="84">
        <v>0.66416978776529345</v>
      </c>
      <c r="L1110" s="84">
        <v>0.73668295580334253</v>
      </c>
      <c r="M1110" s="84">
        <v>0.76703092304115328</v>
      </c>
      <c r="N1110" s="84">
        <v>0.39725717730389581</v>
      </c>
      <c r="O1110" s="84">
        <v>0.43599442307195801</v>
      </c>
      <c r="P1110" s="84">
        <v>0.40579392558180299</v>
      </c>
      <c r="Q1110" s="84">
        <v>0.62578141100501483</v>
      </c>
      <c r="R1110" s="84">
        <v>0.35843561629403309</v>
      </c>
      <c r="S1110" s="84">
        <v>0.38579329256081218</v>
      </c>
      <c r="T1110" s="84">
        <v>0.52722992974071825</v>
      </c>
      <c r="U1110" s="84">
        <v>0.31196443974337168</v>
      </c>
      <c r="V1110" s="84">
        <v>0.38280927986810348</v>
      </c>
      <c r="W1110" s="84">
        <v>0.50107640727016045</v>
      </c>
      <c r="X1110" s="84">
        <v>0.32931392931392928</v>
      </c>
      <c r="Y1110" s="84">
        <v>0.29344167587662012</v>
      </c>
      <c r="Z1110" s="84">
        <v>0.33010443469047979</v>
      </c>
      <c r="AA1110" s="84">
        <v>0.26328481759564909</v>
      </c>
      <c r="AB1110" s="84">
        <v>0.2462436198887423</v>
      </c>
      <c r="AC1110" s="84">
        <v>0.25631755213883389</v>
      </c>
      <c r="AD1110" s="84">
        <v>0.33101636650595651</v>
      </c>
      <c r="AE1110" s="84">
        <v>0.32358163524139683</v>
      </c>
      <c r="AF1110" s="84">
        <v>0.88819167142042188</v>
      </c>
      <c r="AG1110" s="84">
        <v>0.86678055418826183</v>
      </c>
      <c r="AH1110" s="84">
        <v>0.90651626065042601</v>
      </c>
      <c r="AI1110" s="84">
        <v>0.9086128739800543</v>
      </c>
      <c r="AJ1110" s="84">
        <v>0.86682928095077416</v>
      </c>
      <c r="AK1110" s="84">
        <v>0.91496510726285851</v>
      </c>
    </row>
    <row r="1111" spans="1:37">
      <c r="A1111" s="84">
        <v>24</v>
      </c>
      <c r="B1111" s="84">
        <v>0.76190476190476197</v>
      </c>
      <c r="C1111" s="84">
        <v>0.74600807872692287</v>
      </c>
      <c r="D1111" s="84">
        <v>0.76186202357446331</v>
      </c>
      <c r="E1111" s="84">
        <v>0.74981259370314834</v>
      </c>
      <c r="F1111" s="84">
        <v>0.72099776847124997</v>
      </c>
      <c r="G1111" s="84">
        <v>0.74916186133833995</v>
      </c>
      <c r="H1111" s="84">
        <v>0.54783445620789217</v>
      </c>
      <c r="I1111" s="84">
        <v>0.5914599584334258</v>
      </c>
      <c r="J1111" s="84">
        <v>0.61703002879473479</v>
      </c>
      <c r="K1111" s="84">
        <v>0.48564294631710359</v>
      </c>
      <c r="L1111" s="84">
        <v>0.54431815113798965</v>
      </c>
      <c r="M1111" s="84">
        <v>0.58250019375339068</v>
      </c>
      <c r="N1111" s="84">
        <v>0.25386180393338859</v>
      </c>
      <c r="O1111" s="84">
        <v>0.30249670806330842</v>
      </c>
      <c r="P1111" s="84">
        <v>0.276109918043564</v>
      </c>
      <c r="Q1111" s="84">
        <v>0.43072061551143792</v>
      </c>
      <c r="R1111" s="84">
        <v>0.2388567386347388</v>
      </c>
      <c r="S1111" s="84">
        <v>0.23928951057569359</v>
      </c>
      <c r="T1111" s="84">
        <v>0.36880773208744971</v>
      </c>
      <c r="U1111" s="84">
        <v>0.20347669506198479</v>
      </c>
      <c r="V1111" s="84">
        <v>0.25459282812223999</v>
      </c>
      <c r="W1111" s="84">
        <v>0.33806246691371089</v>
      </c>
      <c r="X1111" s="84">
        <v>0.21311322803860119</v>
      </c>
      <c r="Y1111" s="84">
        <v>0.18432884557419871</v>
      </c>
      <c r="Z1111" s="84">
        <v>0.1983123959436961</v>
      </c>
      <c r="AA1111" s="84">
        <v>0.17299765687800381</v>
      </c>
      <c r="AB1111" s="84">
        <v>0.156692665022653</v>
      </c>
      <c r="AC1111" s="84">
        <v>0.16661592327599331</v>
      </c>
      <c r="AD1111" s="84">
        <v>0.23334702613884509</v>
      </c>
      <c r="AE1111" s="84">
        <v>0.2362954820890053</v>
      </c>
      <c r="AF1111" s="84">
        <v>0.74386765544780376</v>
      </c>
      <c r="AG1111" s="84">
        <v>0.71178735848510288</v>
      </c>
      <c r="AH1111" s="84">
        <v>0.73178927157086282</v>
      </c>
      <c r="AI1111" s="84">
        <v>0.7657298277425203</v>
      </c>
      <c r="AJ1111" s="84">
        <v>0.72903962425720725</v>
      </c>
      <c r="AK1111" s="84">
        <v>0.75187386921685184</v>
      </c>
    </row>
    <row r="1113" spans="1:37">
      <c r="A1113" s="129"/>
      <c r="B1113" s="122"/>
      <c r="E1113" s="122"/>
      <c r="H1113" s="122"/>
      <c r="K1113" s="122"/>
    </row>
    <row r="1114" spans="1:37">
      <c r="B1114" s="122"/>
      <c r="E1114" s="122"/>
      <c r="H1114" s="122"/>
      <c r="K1114" s="122"/>
    </row>
    <row r="1115" spans="1:37">
      <c r="B1115" s="130"/>
      <c r="C1115" s="130"/>
      <c r="D1115" s="130"/>
      <c r="E1115" s="130"/>
      <c r="F1115" s="130"/>
      <c r="G1115" s="130"/>
      <c r="H1115" s="130"/>
      <c r="I1115" s="130"/>
      <c r="J1115" s="130"/>
      <c r="K1115" s="130"/>
      <c r="L1115" s="130"/>
      <c r="M1115" s="130"/>
    </row>
    <row r="1121" spans="1:50">
      <c r="A1121" s="84" t="s">
        <v>84</v>
      </c>
      <c r="B1121" s="83"/>
      <c r="C1121" s="83"/>
      <c r="D1121" s="83">
        <v>2015</v>
      </c>
      <c r="E1121" s="83"/>
      <c r="F1121" s="84" t="s">
        <v>1</v>
      </c>
      <c r="G1121" s="158">
        <v>20038.014999999999</v>
      </c>
      <c r="H1121" s="83" t="s">
        <v>2</v>
      </c>
      <c r="I1121" s="83"/>
      <c r="J1121" s="83"/>
      <c r="K1121" s="83" t="s">
        <v>3</v>
      </c>
      <c r="L1121" s="83" t="s">
        <v>4</v>
      </c>
      <c r="M1121" s="83"/>
      <c r="N1121" s="83"/>
      <c r="O1121" s="83"/>
      <c r="P1121" s="83"/>
      <c r="Q1121" s="83"/>
      <c r="R1121" s="83"/>
      <c r="S1121" s="83"/>
      <c r="T1121" s="104"/>
      <c r="U1121" s="83"/>
      <c r="V1121" s="83"/>
      <c r="W1121" s="83"/>
      <c r="X1121" s="83"/>
      <c r="Y1121" s="83"/>
      <c r="Z1121" s="83"/>
      <c r="AA1121" s="83"/>
      <c r="AB1121" s="83"/>
      <c r="AC1121" s="83"/>
      <c r="AD1121" s="83"/>
      <c r="AE1121" s="83"/>
      <c r="AF1121" s="83"/>
      <c r="AG1121" s="83"/>
      <c r="AH1121" s="83"/>
      <c r="AI1121" s="83"/>
      <c r="AJ1121" s="83"/>
      <c r="AK1121" s="83"/>
    </row>
    <row r="1122" spans="1:50">
      <c r="A1122" s="105">
        <v>29</v>
      </c>
      <c r="B1122" s="84" t="s">
        <v>72</v>
      </c>
      <c r="C1122" s="83"/>
      <c r="D1122" s="83"/>
      <c r="E1122" s="83"/>
      <c r="F1122" s="83" t="s">
        <v>9</v>
      </c>
      <c r="G1122" s="83">
        <v>0</v>
      </c>
      <c r="H1122" s="83" t="s">
        <v>2</v>
      </c>
      <c r="I1122" s="83"/>
      <c r="J1122" s="83"/>
      <c r="K1122" s="83" t="s">
        <v>10</v>
      </c>
      <c r="L1122" s="83" t="s">
        <v>4</v>
      </c>
      <c r="M1122" s="83"/>
      <c r="N1122" s="83" t="s">
        <v>11</v>
      </c>
      <c r="O1122" s="83"/>
      <c r="P1122" s="83"/>
      <c r="Q1122" s="83"/>
      <c r="R1122" s="83"/>
      <c r="S1122" s="83"/>
      <c r="T1122" s="83"/>
      <c r="U1122" s="83"/>
      <c r="V1122" s="83"/>
      <c r="W1122" s="83"/>
      <c r="X1122" s="83"/>
      <c r="Y1122" s="83"/>
      <c r="Z1122" s="83"/>
      <c r="AA1122" s="83"/>
      <c r="AB1122" s="83"/>
      <c r="AC1122" s="83"/>
      <c r="AD1122" s="83"/>
      <c r="AE1122" s="83"/>
      <c r="AF1122" s="83"/>
      <c r="AG1122" s="83"/>
      <c r="AH1122" s="83"/>
      <c r="AI1122" s="83"/>
      <c r="AJ1122" s="83"/>
      <c r="AK1122" s="83"/>
    </row>
    <row r="1123" spans="1:50">
      <c r="A1123" s="84"/>
      <c r="B1123" s="84">
        <v>1</v>
      </c>
      <c r="C1123" s="84" t="s">
        <v>22</v>
      </c>
      <c r="D1123" s="84" t="s">
        <v>23</v>
      </c>
      <c r="E1123" s="84">
        <v>2</v>
      </c>
      <c r="F1123" s="84" t="s">
        <v>24</v>
      </c>
      <c r="G1123" s="84" t="s">
        <v>25</v>
      </c>
      <c r="H1123" s="84">
        <v>3</v>
      </c>
      <c r="I1123" s="84" t="s">
        <v>26</v>
      </c>
      <c r="J1123" s="84" t="s">
        <v>27</v>
      </c>
      <c r="K1123" s="84">
        <v>4</v>
      </c>
      <c r="L1123" s="84" t="s">
        <v>28</v>
      </c>
      <c r="M1123" s="84" t="s">
        <v>29</v>
      </c>
      <c r="N1123" s="84">
        <v>5</v>
      </c>
      <c r="O1123" s="84" t="s">
        <v>30</v>
      </c>
      <c r="P1123" s="84" t="s">
        <v>30</v>
      </c>
      <c r="Q1123" s="84">
        <v>6</v>
      </c>
      <c r="R1123" s="84" t="s">
        <v>31</v>
      </c>
      <c r="S1123" s="84" t="s">
        <v>32</v>
      </c>
      <c r="T1123" s="84">
        <v>7</v>
      </c>
      <c r="U1123" s="84" t="s">
        <v>33</v>
      </c>
      <c r="V1123" s="84" t="s">
        <v>34</v>
      </c>
      <c r="W1123" s="84">
        <v>8</v>
      </c>
      <c r="X1123" s="84" t="s">
        <v>35</v>
      </c>
      <c r="Y1123" s="84" t="s">
        <v>36</v>
      </c>
      <c r="Z1123" s="84">
        <v>9</v>
      </c>
      <c r="AA1123" s="84" t="s">
        <v>37</v>
      </c>
      <c r="AB1123" s="84" t="s">
        <v>38</v>
      </c>
      <c r="AC1123" s="84">
        <v>10</v>
      </c>
      <c r="AD1123" s="84" t="s">
        <v>39</v>
      </c>
      <c r="AE1123" s="84" t="s">
        <v>40</v>
      </c>
      <c r="AF1123" s="84">
        <v>11</v>
      </c>
      <c r="AG1123" s="84" t="s">
        <v>41</v>
      </c>
      <c r="AH1123" s="84" t="s">
        <v>42</v>
      </c>
      <c r="AI1123" s="84">
        <v>12</v>
      </c>
      <c r="AJ1123" s="84" t="s">
        <v>43</v>
      </c>
      <c r="AK1123" s="84" t="s">
        <v>44</v>
      </c>
    </row>
    <row r="1124" spans="1:50">
      <c r="A1124" s="83"/>
      <c r="B1124" s="84">
        <v>31</v>
      </c>
      <c r="C1124" s="83"/>
      <c r="D1124" s="83"/>
      <c r="E1124" s="84">
        <v>28</v>
      </c>
      <c r="F1124" s="83"/>
      <c r="G1124" s="83"/>
      <c r="H1124" s="84">
        <v>31</v>
      </c>
      <c r="I1124" s="83"/>
      <c r="J1124" s="83"/>
      <c r="K1124" s="84">
        <v>30</v>
      </c>
      <c r="L1124" s="83"/>
      <c r="M1124" s="83"/>
      <c r="N1124" s="84">
        <v>31</v>
      </c>
      <c r="O1124" s="83"/>
      <c r="P1124" s="83"/>
      <c r="Q1124" s="84">
        <v>30</v>
      </c>
      <c r="R1124" s="83"/>
      <c r="S1124" s="83"/>
      <c r="T1124" s="84">
        <v>31</v>
      </c>
      <c r="U1124" s="83"/>
      <c r="V1124" s="83"/>
      <c r="W1124" s="84">
        <v>31</v>
      </c>
      <c r="X1124" s="83"/>
      <c r="Y1124" s="83"/>
      <c r="Z1124" s="84">
        <v>30</v>
      </c>
      <c r="AA1124" s="83"/>
      <c r="AB1124" s="83"/>
      <c r="AC1124" s="84">
        <v>31</v>
      </c>
      <c r="AD1124" s="83"/>
      <c r="AE1124" s="83"/>
      <c r="AF1124" s="84">
        <v>30</v>
      </c>
      <c r="AG1124" s="83"/>
      <c r="AH1124" s="83"/>
      <c r="AI1124" s="84">
        <v>31</v>
      </c>
      <c r="AJ1124" s="83"/>
      <c r="AK1124" s="83"/>
    </row>
    <row r="1125" spans="1:50">
      <c r="A1125" s="84" t="s">
        <v>47</v>
      </c>
      <c r="B1125" s="84" t="s">
        <v>48</v>
      </c>
      <c r="C1125" s="84" t="s">
        <v>49</v>
      </c>
      <c r="D1125" s="84" t="s">
        <v>50</v>
      </c>
      <c r="E1125" s="84" t="s">
        <v>48</v>
      </c>
      <c r="F1125" s="84" t="s">
        <v>49</v>
      </c>
      <c r="G1125" s="84" t="s">
        <v>50</v>
      </c>
      <c r="H1125" s="84" t="s">
        <v>48</v>
      </c>
      <c r="I1125" s="84" t="s">
        <v>49</v>
      </c>
      <c r="J1125" s="84" t="s">
        <v>50</v>
      </c>
      <c r="K1125" s="84" t="s">
        <v>48</v>
      </c>
      <c r="L1125" s="84" t="s">
        <v>49</v>
      </c>
      <c r="M1125" s="84" t="s">
        <v>50</v>
      </c>
      <c r="N1125" s="84" t="s">
        <v>48</v>
      </c>
      <c r="O1125" s="84" t="s">
        <v>49</v>
      </c>
      <c r="P1125" s="84" t="s">
        <v>50</v>
      </c>
      <c r="Q1125" s="84" t="s">
        <v>48</v>
      </c>
      <c r="R1125" s="84" t="s">
        <v>49</v>
      </c>
      <c r="S1125" s="84" t="s">
        <v>50</v>
      </c>
      <c r="T1125" s="84" t="s">
        <v>48</v>
      </c>
      <c r="U1125" s="84" t="s">
        <v>49</v>
      </c>
      <c r="V1125" s="84" t="s">
        <v>50</v>
      </c>
      <c r="W1125" s="84" t="s">
        <v>48</v>
      </c>
      <c r="X1125" s="84" t="s">
        <v>49</v>
      </c>
      <c r="Y1125" s="84" t="s">
        <v>50</v>
      </c>
      <c r="Z1125" s="84" t="s">
        <v>48</v>
      </c>
      <c r="AA1125" s="84" t="s">
        <v>49</v>
      </c>
      <c r="AB1125" s="84" t="s">
        <v>50</v>
      </c>
      <c r="AC1125" s="84" t="s">
        <v>48</v>
      </c>
      <c r="AD1125" s="84" t="s">
        <v>49</v>
      </c>
      <c r="AE1125" s="84" t="s">
        <v>50</v>
      </c>
      <c r="AF1125" s="84" t="s">
        <v>48</v>
      </c>
      <c r="AG1125" s="84" t="s">
        <v>49</v>
      </c>
      <c r="AH1125" s="84" t="s">
        <v>50</v>
      </c>
      <c r="AI1125" s="84" t="s">
        <v>48</v>
      </c>
      <c r="AJ1125" s="84" t="s">
        <v>49</v>
      </c>
      <c r="AK1125" s="84" t="s">
        <v>50</v>
      </c>
    </row>
    <row r="1126" spans="1:50">
      <c r="A1126" s="83"/>
      <c r="B1126" s="162">
        <v>4.0328044455271037E-2</v>
      </c>
      <c r="C1126" s="163">
        <v>1.0435531006485499</v>
      </c>
      <c r="D1126" s="163">
        <v>0.9965778142038596</v>
      </c>
      <c r="E1126" s="162">
        <v>3.4375685653788367E-2</v>
      </c>
      <c r="F1126" s="163">
        <v>1.068496075985828</v>
      </c>
      <c r="G1126" s="163">
        <v>0.98291789816813113</v>
      </c>
      <c r="H1126" s="162">
        <v>3.6771712101683507E-2</v>
      </c>
      <c r="I1126" s="163">
        <v>1.0172883884840751</v>
      </c>
      <c r="J1126" s="163">
        <v>0.99088081974466302</v>
      </c>
      <c r="K1126" s="162">
        <v>3.6857042765126261E-2</v>
      </c>
      <c r="L1126" s="163">
        <v>1.368616009807045</v>
      </c>
      <c r="M1126" s="163">
        <v>0.92964700431471303</v>
      </c>
      <c r="N1126" s="162">
        <v>8.2183252183447034E-2</v>
      </c>
      <c r="O1126" s="163">
        <v>2.0000000000000009</v>
      </c>
      <c r="P1126" s="163">
        <v>1.0736752330218431</v>
      </c>
      <c r="Q1126" s="162">
        <v>0.14614110488160981</v>
      </c>
      <c r="R1126" s="163">
        <v>1.691116049621544</v>
      </c>
      <c r="S1126" s="163">
        <v>1.027992057272531</v>
      </c>
      <c r="T1126" s="162">
        <v>0.16493287490398501</v>
      </c>
      <c r="U1126" s="163">
        <v>1.3603950967563789</v>
      </c>
      <c r="V1126" s="163">
        <v>0.99078856953101224</v>
      </c>
      <c r="W1126" s="162">
        <v>0.1819946220022117</v>
      </c>
      <c r="X1126" s="163">
        <v>1.2985468752606031</v>
      </c>
      <c r="Y1126" s="163">
        <v>1.1041102790333071</v>
      </c>
      <c r="Z1126" s="162">
        <v>0.1189318989368421</v>
      </c>
      <c r="AA1126" s="163">
        <v>1.6818660525571969</v>
      </c>
      <c r="AB1126" s="163">
        <v>1.325681015672457</v>
      </c>
      <c r="AC1126" s="162">
        <v>8.0168498443118325E-2</v>
      </c>
      <c r="AD1126" s="163">
        <v>2.0000000000000009</v>
      </c>
      <c r="AE1126" s="163">
        <v>1.150473260764276</v>
      </c>
      <c r="AF1126" s="162">
        <v>3.6692015551422132E-2</v>
      </c>
      <c r="AG1126" s="163">
        <v>1.252554738455077</v>
      </c>
      <c r="AH1126" s="163">
        <v>1.058837471853695</v>
      </c>
      <c r="AI1126" s="162">
        <v>4.0623248121494537E-2</v>
      </c>
      <c r="AJ1126" s="163">
        <v>1.1011473592036081</v>
      </c>
      <c r="AK1126" s="163">
        <v>1.0001391123248331</v>
      </c>
      <c r="AM1126" t="str">
        <f>A1121</f>
        <v>RefgChg-Res-16pct-Inc-NTXV_eff-rDXGF-DMoMH85-CZ13</v>
      </c>
      <c r="AN1126" s="159">
        <f>1/($B1126*(1/$B1124)*(1/(5/7+2/7*$D1126))*$B1136/SUM($B1128:$B1151))</f>
        <v>19722.884761730256</v>
      </c>
      <c r="AO1126" s="159">
        <f>1/(B1126*(1/B1124)*(1/(5/7+2/7*D1126)))</f>
        <v>767.94423408923899</v>
      </c>
      <c r="AP1126" s="159"/>
      <c r="AR1126" s="164">
        <f>CHOOSE(AV$3,C1126,F1126,I1126,L1126,O1126,R1126,U1126,X1126,AA1126,AD1126,AG1126,AJ1126)</f>
        <v>1.3603950967563789</v>
      </c>
      <c r="AS1126" s="160"/>
      <c r="AT1126" s="160"/>
      <c r="AV1126" s="115">
        <f>AN1126/AR1126</f>
        <v>14497.909327044754</v>
      </c>
      <c r="AW1126" s="161">
        <f>AO1126/AR1126</f>
        <v>564.50088354498337</v>
      </c>
      <c r="AX1126" s="159"/>
    </row>
    <row r="1127" spans="1:50">
      <c r="A1127" s="84" t="s">
        <v>51</v>
      </c>
      <c r="B1127" s="84" t="s">
        <v>52</v>
      </c>
      <c r="C1127" s="84" t="s">
        <v>53</v>
      </c>
      <c r="D1127" s="84" t="s">
        <v>54</v>
      </c>
      <c r="E1127" s="84" t="s">
        <v>52</v>
      </c>
      <c r="F1127" s="84" t="s">
        <v>53</v>
      </c>
      <c r="G1127" s="84" t="s">
        <v>54</v>
      </c>
      <c r="H1127" s="84" t="s">
        <v>52</v>
      </c>
      <c r="I1127" s="84" t="s">
        <v>53</v>
      </c>
      <c r="J1127" s="84" t="s">
        <v>54</v>
      </c>
      <c r="K1127" s="84" t="s">
        <v>52</v>
      </c>
      <c r="L1127" s="84" t="s">
        <v>53</v>
      </c>
      <c r="M1127" s="84" t="s">
        <v>54</v>
      </c>
      <c r="N1127" s="84" t="s">
        <v>52</v>
      </c>
      <c r="O1127" s="84" t="s">
        <v>53</v>
      </c>
      <c r="P1127" s="84" t="s">
        <v>54</v>
      </c>
      <c r="Q1127" s="84" t="s">
        <v>52</v>
      </c>
      <c r="R1127" s="84" t="s">
        <v>53</v>
      </c>
      <c r="S1127" s="84" t="s">
        <v>54</v>
      </c>
      <c r="T1127" s="84" t="s">
        <v>52</v>
      </c>
      <c r="U1127" s="84" t="s">
        <v>53</v>
      </c>
      <c r="V1127" s="84" t="s">
        <v>54</v>
      </c>
      <c r="W1127" s="84" t="s">
        <v>52</v>
      </c>
      <c r="X1127" s="84" t="s">
        <v>53</v>
      </c>
      <c r="Y1127" s="84" t="s">
        <v>54</v>
      </c>
      <c r="Z1127" s="84" t="s">
        <v>52</v>
      </c>
      <c r="AA1127" s="84" t="s">
        <v>53</v>
      </c>
      <c r="AB1127" s="84" t="s">
        <v>54</v>
      </c>
      <c r="AC1127" s="84" t="s">
        <v>52</v>
      </c>
      <c r="AD1127" s="84" t="s">
        <v>53</v>
      </c>
      <c r="AE1127" s="84" t="s">
        <v>54</v>
      </c>
      <c r="AF1127" s="84" t="s">
        <v>52</v>
      </c>
      <c r="AG1127" s="84" t="s">
        <v>53</v>
      </c>
      <c r="AH1127" s="84" t="s">
        <v>54</v>
      </c>
      <c r="AI1127" s="84" t="s">
        <v>52</v>
      </c>
      <c r="AJ1127" s="84" t="s">
        <v>53</v>
      </c>
      <c r="AK1127" s="84" t="s">
        <v>54</v>
      </c>
    </row>
    <row r="1128" spans="1:50">
      <c r="A1128" s="84">
        <v>1</v>
      </c>
      <c r="B1128" s="84">
        <v>0.58232539992196652</v>
      </c>
      <c r="C1128" s="84">
        <v>0.56425965635356046</v>
      </c>
      <c r="D1128" s="84">
        <v>0.61172809372711745</v>
      </c>
      <c r="E1128" s="84">
        <v>0.59456799842550678</v>
      </c>
      <c r="F1128" s="84">
        <v>0.53721603152127073</v>
      </c>
      <c r="G1128" s="84">
        <v>0.57403389830508489</v>
      </c>
      <c r="H1128" s="84">
        <v>0.43604985618408437</v>
      </c>
      <c r="I1128" s="84">
        <v>0.46219617121961698</v>
      </c>
      <c r="J1128" s="84">
        <v>0.51926618018140902</v>
      </c>
      <c r="K1128" s="84">
        <v>0.34700908236767919</v>
      </c>
      <c r="L1128" s="84">
        <v>0.4715695552250912</v>
      </c>
      <c r="M1128" s="84">
        <v>0.4937379946215904</v>
      </c>
      <c r="N1128" s="84">
        <v>0.13861743175507549</v>
      </c>
      <c r="O1128" s="84">
        <v>0.1885386819484241</v>
      </c>
      <c r="P1128" s="84">
        <v>0.2035869544761654</v>
      </c>
      <c r="Q1128" s="84">
        <v>0.38633515795027368</v>
      </c>
      <c r="R1128" s="84">
        <v>0.17929181738631239</v>
      </c>
      <c r="S1128" s="84">
        <v>0.16553718395491951</v>
      </c>
      <c r="T1128" s="84">
        <v>0.28326446280991741</v>
      </c>
      <c r="U1128" s="84">
        <v>0.19884323789177491</v>
      </c>
      <c r="V1128" s="84">
        <v>0.18577336023715221</v>
      </c>
      <c r="W1128" s="84">
        <v>0.34543593243473808</v>
      </c>
      <c r="X1128" s="84">
        <v>0.20111228898205319</v>
      </c>
      <c r="Y1128" s="84">
        <v>0.245173291141947</v>
      </c>
      <c r="Z1128" s="84">
        <v>0.16502654867256639</v>
      </c>
      <c r="AA1128" s="84">
        <v>0.1419647291729334</v>
      </c>
      <c r="AB1128" s="84">
        <v>0.14689077863406849</v>
      </c>
      <c r="AC1128" s="84">
        <v>0.12696785531229399</v>
      </c>
      <c r="AD1128" s="84">
        <v>0.15553114439717369</v>
      </c>
      <c r="AE1128" s="84">
        <v>0.19366776315789469</v>
      </c>
      <c r="AF1128" s="84">
        <v>0.44387096774193552</v>
      </c>
      <c r="AG1128" s="84">
        <v>0.51714170087298383</v>
      </c>
      <c r="AH1128" s="84">
        <v>0.56869491730049482</v>
      </c>
      <c r="AI1128" s="84">
        <v>0.62712848297213619</v>
      </c>
      <c r="AJ1128" s="84">
        <v>0.55096760567098757</v>
      </c>
      <c r="AK1128" s="84">
        <v>0.6231913455037188</v>
      </c>
    </row>
    <row r="1129" spans="1:50">
      <c r="A1129" s="84">
        <v>2</v>
      </c>
      <c r="B1129" s="84">
        <v>0.50526726492391727</v>
      </c>
      <c r="C1129" s="84">
        <v>0.49079617923083352</v>
      </c>
      <c r="D1129" s="84">
        <v>0.54070051257017337</v>
      </c>
      <c r="E1129" s="84">
        <v>0.52155087581184811</v>
      </c>
      <c r="F1129" s="84">
        <v>0.45010158222003338</v>
      </c>
      <c r="G1129" s="84">
        <v>0.48291525423728821</v>
      </c>
      <c r="H1129" s="84">
        <v>0.39022051773729632</v>
      </c>
      <c r="I1129" s="84">
        <v>0.40253280275328041</v>
      </c>
      <c r="J1129" s="84">
        <v>0.44492941417172482</v>
      </c>
      <c r="K1129" s="84">
        <v>0.23854264537008041</v>
      </c>
      <c r="L1129" s="84">
        <v>0.40646207922130589</v>
      </c>
      <c r="M1129" s="84">
        <v>0.42704571648098338</v>
      </c>
      <c r="N1129" s="84">
        <v>8.8889690238361393E-2</v>
      </c>
      <c r="O1129" s="84">
        <v>0.14571011515380869</v>
      </c>
      <c r="P1129" s="84">
        <v>0.1522667820915746</v>
      </c>
      <c r="Q1129" s="84">
        <v>0.28401371760205762</v>
      </c>
      <c r="R1129" s="84">
        <v>0.13445214221617799</v>
      </c>
      <c r="S1129" s="84">
        <v>0.1199525468970119</v>
      </c>
      <c r="T1129" s="84">
        <v>0.20216942148760331</v>
      </c>
      <c r="U1129" s="84">
        <v>0.12610270171690591</v>
      </c>
      <c r="V1129" s="84">
        <v>0.13248885235283861</v>
      </c>
      <c r="W1129" s="84">
        <v>0.2427230847978161</v>
      </c>
      <c r="X1129" s="84">
        <v>0.122751317114228</v>
      </c>
      <c r="Y1129" s="84">
        <v>0.15632550084454039</v>
      </c>
      <c r="Z1129" s="84">
        <v>9.4690265486725669E-2</v>
      </c>
      <c r="AA1129" s="84">
        <v>0.10566557771544099</v>
      </c>
      <c r="AB1129" s="84">
        <v>0.1010629816635663</v>
      </c>
      <c r="AC1129" s="84">
        <v>7.9556271509116205E-2</v>
      </c>
      <c r="AD1129" s="84">
        <v>0.13506921494335261</v>
      </c>
      <c r="AE1129" s="84">
        <v>0.1464729532163743</v>
      </c>
      <c r="AF1129" s="84">
        <v>0.36903225806451623</v>
      </c>
      <c r="AG1129" s="84">
        <v>0.42001503150835412</v>
      </c>
      <c r="AH1129" s="84">
        <v>0.47905348303754658</v>
      </c>
      <c r="AI1129" s="84">
        <v>0.5555340557275541</v>
      </c>
      <c r="AJ1129" s="84">
        <v>0.48396124297066823</v>
      </c>
      <c r="AK1129" s="84">
        <v>0.56186612576064909</v>
      </c>
    </row>
    <row r="1130" spans="1:50">
      <c r="A1130" s="84">
        <v>3</v>
      </c>
      <c r="B1130" s="84">
        <v>0.47698010144362069</v>
      </c>
      <c r="C1130" s="84">
        <v>0.46837840095797711</v>
      </c>
      <c r="D1130" s="84">
        <v>0.4980473517207713</v>
      </c>
      <c r="E1130" s="84">
        <v>0.49380043298563292</v>
      </c>
      <c r="F1130" s="84">
        <v>0.41584066982700252</v>
      </c>
      <c r="G1130" s="84">
        <v>0.42413559322033911</v>
      </c>
      <c r="H1130" s="84">
        <v>0.36797698945349949</v>
      </c>
      <c r="I1130" s="84">
        <v>0.37451602495160252</v>
      </c>
      <c r="J1130" s="84">
        <v>0.40782923003478139</v>
      </c>
      <c r="K1130" s="84">
        <v>0.1945923374047395</v>
      </c>
      <c r="L1130" s="84">
        <v>0.37853183723131001</v>
      </c>
      <c r="M1130" s="84">
        <v>0.40299654245101812</v>
      </c>
      <c r="N1130" s="84">
        <v>7.0679023475532787E-2</v>
      </c>
      <c r="O1130" s="84">
        <v>0.1351138022382008</v>
      </c>
      <c r="P1130" s="84">
        <v>0.13817114251839591</v>
      </c>
      <c r="Q1130" s="84">
        <v>0.21967948295192249</v>
      </c>
      <c r="R1130" s="84">
        <v>0.1125478633574299</v>
      </c>
      <c r="S1130" s="84">
        <v>9.6463260917920957E-2</v>
      </c>
      <c r="T1130" s="84">
        <v>0.14807162534435259</v>
      </c>
      <c r="U1130" s="84">
        <v>9.1842742880962919E-2</v>
      </c>
      <c r="V1130" s="84">
        <v>0.1089729218045488</v>
      </c>
      <c r="W1130" s="84">
        <v>0.1817096058693056</v>
      </c>
      <c r="X1130" s="84">
        <v>8.4572317428524252E-2</v>
      </c>
      <c r="Y1130" s="84">
        <v>0.1185136088601912</v>
      </c>
      <c r="Z1130" s="84">
        <v>7.0654867256637166E-2</v>
      </c>
      <c r="AA1130" s="84">
        <v>9.4535889920322372E-2</v>
      </c>
      <c r="AB1130" s="84">
        <v>8.2474089821950577E-2</v>
      </c>
      <c r="AC1130" s="84">
        <v>7.0623123672841778E-2</v>
      </c>
      <c r="AD1130" s="84">
        <v>0.12724005995214999</v>
      </c>
      <c r="AE1130" s="84">
        <v>0.13356633771929821</v>
      </c>
      <c r="AF1130" s="84">
        <v>0.35903225806451622</v>
      </c>
      <c r="AG1130" s="84">
        <v>0.37850494305370869</v>
      </c>
      <c r="AH1130" s="84">
        <v>0.4241216950380296</v>
      </c>
      <c r="AI1130" s="84">
        <v>0.52418730650154799</v>
      </c>
      <c r="AJ1130" s="84">
        <v>0.46207460992158822</v>
      </c>
      <c r="AK1130" s="84">
        <v>0.52237998647734962</v>
      </c>
    </row>
    <row r="1131" spans="1:50">
      <c r="A1131" s="84">
        <v>4</v>
      </c>
      <c r="B1131" s="84">
        <v>0.46449473273507608</v>
      </c>
      <c r="C1131" s="84">
        <v>0.4611935726419561</v>
      </c>
      <c r="D1131" s="84">
        <v>0.48206004393458629</v>
      </c>
      <c r="E1131" s="84">
        <v>0.48140129895689832</v>
      </c>
      <c r="F1131" s="84">
        <v>0.40208089638613559</v>
      </c>
      <c r="G1131" s="84">
        <v>0.41159322033898321</v>
      </c>
      <c r="H1131" s="84">
        <v>0.35570469798657722</v>
      </c>
      <c r="I1131" s="84">
        <v>0.36104538610453862</v>
      </c>
      <c r="J1131" s="84">
        <v>0.37932210325308602</v>
      </c>
      <c r="K1131" s="84">
        <v>0.18738908027977871</v>
      </c>
      <c r="L1131" s="84">
        <v>0.36649993240502898</v>
      </c>
      <c r="M1131" s="84">
        <v>0.37395313100268918</v>
      </c>
      <c r="N1131" s="84">
        <v>6.7145072301756148E-2</v>
      </c>
      <c r="O1131" s="84">
        <v>0.1295453316754068</v>
      </c>
      <c r="P1131" s="84">
        <v>0.1281781056514294</v>
      </c>
      <c r="Q1131" s="84">
        <v>0.16734815010222251</v>
      </c>
      <c r="R1131" s="84">
        <v>9.7766655333664063E-2</v>
      </c>
      <c r="S1131" s="84">
        <v>8.1218951583005849E-2</v>
      </c>
      <c r="T1131" s="84">
        <v>0.11167355371900831</v>
      </c>
      <c r="U1131" s="84">
        <v>7.5121798712971879E-2</v>
      </c>
      <c r="V1131" s="84">
        <v>8.8271927857907967E-2</v>
      </c>
      <c r="W1131" s="84">
        <v>0.1300460672240232</v>
      </c>
      <c r="X1131" s="84">
        <v>7.2218878015778726E-2</v>
      </c>
      <c r="Y1131" s="84">
        <v>9.3487417416775354E-2</v>
      </c>
      <c r="Z1131" s="84">
        <v>6.5911504424778763E-2</v>
      </c>
      <c r="AA1131" s="84">
        <v>8.9485208218200621E-2</v>
      </c>
      <c r="AB1131" s="84">
        <v>7.4209407387722567E-2</v>
      </c>
      <c r="AC1131" s="84">
        <v>6.780405652778794E-2</v>
      </c>
      <c r="AD1131" s="84">
        <v>0.1232742810862138</v>
      </c>
      <c r="AE1131" s="84">
        <v>0.1245659722222222</v>
      </c>
      <c r="AF1131" s="84">
        <v>0.35532258064516131</v>
      </c>
      <c r="AG1131" s="84">
        <v>0.35748973810487372</v>
      </c>
      <c r="AH1131" s="84">
        <v>0.39466376916576118</v>
      </c>
      <c r="AI1131" s="84">
        <v>0.50909442724458209</v>
      </c>
      <c r="AJ1131" s="84">
        <v>0.45555350212530032</v>
      </c>
      <c r="AK1131" s="84">
        <v>0.501555104800541</v>
      </c>
    </row>
    <row r="1132" spans="1:50">
      <c r="A1132" s="84">
        <v>5</v>
      </c>
      <c r="B1132" s="84">
        <v>0.46254389387436601</v>
      </c>
      <c r="C1132" s="84">
        <v>0.46183408059260911</v>
      </c>
      <c r="D1132" s="84">
        <v>0.4705272150353918</v>
      </c>
      <c r="E1132" s="84">
        <v>0.47726825428065361</v>
      </c>
      <c r="F1132" s="84">
        <v>0.401403681585914</v>
      </c>
      <c r="G1132" s="84">
        <v>0.41613559322033911</v>
      </c>
      <c r="H1132" s="84">
        <v>0.39022051773729632</v>
      </c>
      <c r="I1132" s="84">
        <v>0.38723381372338128</v>
      </c>
      <c r="J1132" s="84">
        <v>0.39391666098342759</v>
      </c>
      <c r="K1132" s="84">
        <v>0.20732853116191671</v>
      </c>
      <c r="L1132" s="84">
        <v>0.40516425577936999</v>
      </c>
      <c r="M1132" s="84">
        <v>0.39807913945447548</v>
      </c>
      <c r="N1132" s="84">
        <v>7.3095092135155595E-2</v>
      </c>
      <c r="O1132" s="84">
        <v>0.14350435205709039</v>
      </c>
      <c r="P1132" s="84">
        <v>0.13553644353275501</v>
      </c>
      <c r="Q1132" s="84">
        <v>0.14222119633317951</v>
      </c>
      <c r="R1132" s="84">
        <v>9.8089924589085789E-2</v>
      </c>
      <c r="S1132" s="84">
        <v>7.9795358493363985E-2</v>
      </c>
      <c r="T1132" s="84">
        <v>9.5110192837465565E-2</v>
      </c>
      <c r="U1132" s="84">
        <v>7.9540421540786249E-2</v>
      </c>
      <c r="V1132" s="84">
        <v>8.4908950501955488E-2</v>
      </c>
      <c r="W1132" s="84">
        <v>0.10029005289199799</v>
      </c>
      <c r="X1132" s="84">
        <v>7.7226309256822612E-2</v>
      </c>
      <c r="Y1132" s="84">
        <v>8.4699920891150499E-2</v>
      </c>
      <c r="Z1132" s="84">
        <v>7.1893805309734507E-2</v>
      </c>
      <c r="AA1132" s="84">
        <v>9.8509279403431932E-2</v>
      </c>
      <c r="AB1132" s="84">
        <v>7.9351581185224548E-2</v>
      </c>
      <c r="AC1132" s="84">
        <v>7.4174416050377084E-2</v>
      </c>
      <c r="AD1132" s="84">
        <v>0.1356277753470056</v>
      </c>
      <c r="AE1132" s="84">
        <v>0.13461714181286549</v>
      </c>
      <c r="AF1132" s="84">
        <v>0.3545161290322581</v>
      </c>
      <c r="AG1132" s="84">
        <v>0.34907787477597257</v>
      </c>
      <c r="AH1132" s="84">
        <v>0.37413980441868883</v>
      </c>
      <c r="AI1132" s="84">
        <v>0.50309597523219818</v>
      </c>
      <c r="AJ1132" s="84">
        <v>0.45832563296987611</v>
      </c>
      <c r="AK1132" s="84">
        <v>0.48607167004732937</v>
      </c>
    </row>
    <row r="1133" spans="1:50">
      <c r="A1133" s="84">
        <v>6</v>
      </c>
      <c r="B1133" s="84">
        <v>0.49980491611392908</v>
      </c>
      <c r="C1133" s="84">
        <v>0.50207468879668071</v>
      </c>
      <c r="D1133" s="84">
        <v>0.51189895045154998</v>
      </c>
      <c r="E1133" s="84">
        <v>0.51781145443810284</v>
      </c>
      <c r="F1133" s="84">
        <v>0.44643846580065272</v>
      </c>
      <c r="G1133" s="84">
        <v>0.47166101694915269</v>
      </c>
      <c r="H1133" s="84">
        <v>0.45215723873441999</v>
      </c>
      <c r="I1133" s="84">
        <v>0.44571413207141319</v>
      </c>
      <c r="J1133" s="84">
        <v>0.44083748209779711</v>
      </c>
      <c r="K1133" s="84">
        <v>0.24324042175592439</v>
      </c>
      <c r="L1133" s="84">
        <v>0.47557117750439348</v>
      </c>
      <c r="M1133" s="84">
        <v>0.45255474452554739</v>
      </c>
      <c r="N1133" s="84">
        <v>8.510331398074357E-2</v>
      </c>
      <c r="O1133" s="84">
        <v>0.1692598799805374</v>
      </c>
      <c r="P1133" s="84">
        <v>0.15465683045712031</v>
      </c>
      <c r="Q1133" s="84">
        <v>0.19059552858932929</v>
      </c>
      <c r="R1133" s="84">
        <v>0.119442416270476</v>
      </c>
      <c r="S1133" s="84">
        <v>9.572180618373248E-2</v>
      </c>
      <c r="T1133" s="84">
        <v>0.1427685950413223</v>
      </c>
      <c r="U1133" s="84">
        <v>9.8309147278743153E-2</v>
      </c>
      <c r="V1133" s="84">
        <v>0.102022768602247</v>
      </c>
      <c r="W1133" s="84">
        <v>0.10602286299266341</v>
      </c>
      <c r="X1133" s="84">
        <v>9.0032548303066784E-2</v>
      </c>
      <c r="Y1133" s="84">
        <v>9.2290094289196323E-2</v>
      </c>
      <c r="Z1133" s="84">
        <v>8.2938053097345144E-2</v>
      </c>
      <c r="AA1133" s="84">
        <v>0.114836552385083</v>
      </c>
      <c r="AB1133" s="84">
        <v>8.9755514217379762E-2</v>
      </c>
      <c r="AC1133" s="84">
        <v>8.5194405799223841E-2</v>
      </c>
      <c r="AD1133" s="84">
        <v>0.15722544428825441</v>
      </c>
      <c r="AE1133" s="84">
        <v>0.1521153143274854</v>
      </c>
      <c r="AF1133" s="84">
        <v>0.39064516129032262</v>
      </c>
      <c r="AG1133" s="84">
        <v>0.38619413771174188</v>
      </c>
      <c r="AH1133" s="84">
        <v>0.41192804539418082</v>
      </c>
      <c r="AI1133" s="84">
        <v>0.5446981424148607</v>
      </c>
      <c r="AJ1133" s="84">
        <v>0.50080523800723387</v>
      </c>
      <c r="AK1133" s="84">
        <v>0.52718052738336707</v>
      </c>
    </row>
    <row r="1134" spans="1:50">
      <c r="A1134" s="84">
        <v>7</v>
      </c>
      <c r="B1134" s="84">
        <v>0.5544284042138119</v>
      </c>
      <c r="C1134" s="84">
        <v>0.55782672867526251</v>
      </c>
      <c r="D1134" s="84">
        <v>0.56632902123505002</v>
      </c>
      <c r="E1134" s="84">
        <v>0.57665813816177924</v>
      </c>
      <c r="F1134" s="84">
        <v>0.51542202795050185</v>
      </c>
      <c r="G1134" s="84">
        <v>0.53444067796610184</v>
      </c>
      <c r="H1134" s="84">
        <v>0.55397890699904129</v>
      </c>
      <c r="I1134" s="84">
        <v>0.5414605291460528</v>
      </c>
      <c r="J1134" s="84">
        <v>0.49294141717247503</v>
      </c>
      <c r="K1134" s="84">
        <v>0.29616870236976722</v>
      </c>
      <c r="L1134" s="84">
        <v>0.57393537920778692</v>
      </c>
      <c r="M1134" s="84">
        <v>0.50549366116019978</v>
      </c>
      <c r="N1134" s="84">
        <v>0.1001406368324258</v>
      </c>
      <c r="O1134" s="84">
        <v>0.20422771260204359</v>
      </c>
      <c r="P1134" s="84">
        <v>0.17281743417957349</v>
      </c>
      <c r="Q1134" s="84">
        <v>0.29235639385345907</v>
      </c>
      <c r="R1134" s="84">
        <v>0.16025794657139519</v>
      </c>
      <c r="S1134" s="84">
        <v>0.12428264254467269</v>
      </c>
      <c r="T1134" s="84">
        <v>0.25781680440771348</v>
      </c>
      <c r="U1134" s="84">
        <v>0.14004637469713149</v>
      </c>
      <c r="V1134" s="84">
        <v>0.14733577460578429</v>
      </c>
      <c r="W1134" s="84">
        <v>0.17723937894557251</v>
      </c>
      <c r="X1134" s="84">
        <v>0.114968490472563</v>
      </c>
      <c r="Y1134" s="84">
        <v>0.12543028799897371</v>
      </c>
      <c r="Z1134" s="84">
        <v>9.8477876106194698E-2</v>
      </c>
      <c r="AA1134" s="84">
        <v>0.14048869892480639</v>
      </c>
      <c r="AB1134" s="84">
        <v>0.10014615997874041</v>
      </c>
      <c r="AC1134" s="84">
        <v>0.1019623636230504</v>
      </c>
      <c r="AD1134" s="84">
        <v>0.19404388422904709</v>
      </c>
      <c r="AE1134" s="84">
        <v>0.169750548245614</v>
      </c>
      <c r="AF1134" s="84">
        <v>0.43451612903225811</v>
      </c>
      <c r="AG1134" s="84">
        <v>0.44712956003931309</v>
      </c>
      <c r="AH1134" s="84">
        <v>0.46396233248822882</v>
      </c>
      <c r="AI1134" s="84">
        <v>0.59616873065015474</v>
      </c>
      <c r="AJ1134" s="84">
        <v>0.55899358449718828</v>
      </c>
      <c r="AK1134" s="84">
        <v>0.58140635564570653</v>
      </c>
    </row>
    <row r="1135" spans="1:50">
      <c r="A1135" s="84">
        <v>8</v>
      </c>
      <c r="B1135" s="84">
        <v>0.64436207569254778</v>
      </c>
      <c r="C1135" s="84">
        <v>0.64682948564426757</v>
      </c>
      <c r="D1135" s="84">
        <v>0.60141567000244089</v>
      </c>
      <c r="E1135" s="84">
        <v>0.67368628222790794</v>
      </c>
      <c r="F1135" s="84">
        <v>0.60872375792649136</v>
      </c>
      <c r="G1135" s="84">
        <v>0.55708474576271183</v>
      </c>
      <c r="H1135" s="84">
        <v>0.55436241610738257</v>
      </c>
      <c r="I1135" s="84">
        <v>0.56461066896106682</v>
      </c>
      <c r="J1135" s="84">
        <v>0.51012753188297066</v>
      </c>
      <c r="K1135" s="84">
        <v>0.29460277690781922</v>
      </c>
      <c r="L1135" s="84">
        <v>0.56368798161416789</v>
      </c>
      <c r="M1135" s="84">
        <v>0.5117172493276988</v>
      </c>
      <c r="N1135" s="84">
        <v>0.1420792614763261</v>
      </c>
      <c r="O1135" s="84">
        <v>0.20669297723955241</v>
      </c>
      <c r="P1135" s="84">
        <v>0.18902083294126501</v>
      </c>
      <c r="Q1135" s="84">
        <v>0.42524566378684958</v>
      </c>
      <c r="R1135" s="84">
        <v>0.19526577749042739</v>
      </c>
      <c r="S1135" s="84">
        <v>0.1728775858233855</v>
      </c>
      <c r="T1135" s="84">
        <v>0.36349862258953169</v>
      </c>
      <c r="U1135" s="84">
        <v>0.1993226167834718</v>
      </c>
      <c r="V1135" s="84">
        <v>0.18858829683880129</v>
      </c>
      <c r="W1135" s="84">
        <v>0.294659614400273</v>
      </c>
      <c r="X1135" s="84">
        <v>0.16952285572738271</v>
      </c>
      <c r="Y1135" s="84">
        <v>0.19370977742618289</v>
      </c>
      <c r="Z1135" s="84">
        <v>0.11759292035398231</v>
      </c>
      <c r="AA1135" s="84">
        <v>0.14216759588950059</v>
      </c>
      <c r="AB1135" s="84">
        <v>0.11347329258570291</v>
      </c>
      <c r="AC1135" s="84">
        <v>0.1143003587903639</v>
      </c>
      <c r="AD1135" s="84">
        <v>0.1953471918375706</v>
      </c>
      <c r="AE1135" s="84">
        <v>0.17952759502923979</v>
      </c>
      <c r="AF1135" s="84">
        <v>0.46983870967741942</v>
      </c>
      <c r="AG1135" s="84">
        <v>0.54995085853038106</v>
      </c>
      <c r="AH1135" s="84">
        <v>0.51044307618012785</v>
      </c>
      <c r="AI1135" s="84">
        <v>0.65460526315789469</v>
      </c>
      <c r="AJ1135" s="84">
        <v>0.64725295033925612</v>
      </c>
      <c r="AK1135" s="84">
        <v>0.60716700473292773</v>
      </c>
    </row>
    <row r="1136" spans="1:50">
      <c r="A1136" s="84">
        <v>9</v>
      </c>
      <c r="B1136" s="84">
        <v>0.62036675770581373</v>
      </c>
      <c r="C1136" s="84">
        <v>0.6048622907906096</v>
      </c>
      <c r="D1136" s="84">
        <v>0.57761776909934093</v>
      </c>
      <c r="E1136" s="84">
        <v>0.65065931903168683</v>
      </c>
      <c r="F1136" s="84">
        <v>0.58280490057255441</v>
      </c>
      <c r="G1136" s="84">
        <v>0.5181694915254238</v>
      </c>
      <c r="H1136" s="84">
        <v>0.50795781399808249</v>
      </c>
      <c r="I1136" s="84">
        <v>0.52954936545493658</v>
      </c>
      <c r="J1136" s="84">
        <v>0.51653822546545725</v>
      </c>
      <c r="K1136" s="84">
        <v>0.30358074955632108</v>
      </c>
      <c r="L1136" s="84">
        <v>0.53919156414762748</v>
      </c>
      <c r="M1136" s="84">
        <v>0.5134076066077603</v>
      </c>
      <c r="N1136" s="84">
        <v>0.47098914572139472</v>
      </c>
      <c r="O1136" s="84">
        <v>0.28791695950694712</v>
      </c>
      <c r="P1136" s="84">
        <v>0.33682744603571912</v>
      </c>
      <c r="Q1136" s="84">
        <v>0.73840928576139286</v>
      </c>
      <c r="R1136" s="84">
        <v>0.36466444093926459</v>
      </c>
      <c r="S1136" s="84">
        <v>0.33930451545933121</v>
      </c>
      <c r="T1136" s="84">
        <v>0.6563705234159779</v>
      </c>
      <c r="U1136" s="84">
        <v>0.4295547508011357</v>
      </c>
      <c r="V1136" s="84">
        <v>0.35636350048576337</v>
      </c>
      <c r="W1136" s="84">
        <v>0.63692202695785705</v>
      </c>
      <c r="X1136" s="84">
        <v>0.4396205006365832</v>
      </c>
      <c r="Y1136" s="84">
        <v>0.4907955784567361</v>
      </c>
      <c r="Z1136" s="84">
        <v>0.39911504424778749</v>
      </c>
      <c r="AA1136" s="84">
        <v>0.22390189645402969</v>
      </c>
      <c r="AB1136" s="84">
        <v>0.30333510496943927</v>
      </c>
      <c r="AC1136" s="84">
        <v>0.40038075712089038</v>
      </c>
      <c r="AD1136" s="84">
        <v>0.21822954970722119</v>
      </c>
      <c r="AE1136" s="84">
        <v>0.33173428362573099</v>
      </c>
      <c r="AF1136" s="84">
        <v>0.44983870967741929</v>
      </c>
      <c r="AG1136" s="84">
        <v>0.5527259062265133</v>
      </c>
      <c r="AH1136" s="84">
        <v>0.51195219123505964</v>
      </c>
      <c r="AI1136" s="84">
        <v>0.65634674922600622</v>
      </c>
      <c r="AJ1136" s="84">
        <v>0.61863399952477749</v>
      </c>
      <c r="AK1136" s="84">
        <v>0.59574036511156181</v>
      </c>
    </row>
    <row r="1137" spans="1:37">
      <c r="A1137" s="84">
        <v>10</v>
      </c>
      <c r="B1137" s="84">
        <v>0.72688255950058533</v>
      </c>
      <c r="C1137" s="84">
        <v>0.66635105405330131</v>
      </c>
      <c r="D1137" s="84">
        <v>0.71302172321210644</v>
      </c>
      <c r="E1137" s="84">
        <v>0.69395788230663269</v>
      </c>
      <c r="F1137" s="84">
        <v>0.60626115865295827</v>
      </c>
      <c r="G1137" s="84">
        <v>0.60366101694915264</v>
      </c>
      <c r="H1137" s="84">
        <v>0.49721955896452541</v>
      </c>
      <c r="I1137" s="84">
        <v>0.51430415143041519</v>
      </c>
      <c r="J1137" s="84">
        <v>0.52560867489599661</v>
      </c>
      <c r="K1137" s="84">
        <v>0.34252009604342842</v>
      </c>
      <c r="L1137" s="84">
        <v>0.52580775990266337</v>
      </c>
      <c r="M1137" s="84">
        <v>0.52685363042643107</v>
      </c>
      <c r="N1137" s="84">
        <v>0.56236702607190503</v>
      </c>
      <c r="O1137" s="84">
        <v>0.34152565280856351</v>
      </c>
      <c r="P1137" s="84">
        <v>0.41756215066714342</v>
      </c>
      <c r="Q1137" s="84">
        <v>0.82018729802809476</v>
      </c>
      <c r="R1137" s="84">
        <v>0.44733219260159313</v>
      </c>
      <c r="S1137" s="84">
        <v>0.41626751686809521</v>
      </c>
      <c r="T1137" s="84">
        <v>0.71129476584022033</v>
      </c>
      <c r="U1137" s="84">
        <v>0.48662689211369592</v>
      </c>
      <c r="V1137" s="84">
        <v>0.42921555439304482</v>
      </c>
      <c r="W1137" s="84">
        <v>0.71724961610646654</v>
      </c>
      <c r="X1137" s="84">
        <v>0.5293121174508979</v>
      </c>
      <c r="Y1137" s="84">
        <v>0.58491372859250401</v>
      </c>
      <c r="Z1137" s="84">
        <v>0.53150442477876103</v>
      </c>
      <c r="AA1137" s="84">
        <v>0.30908493120020131</v>
      </c>
      <c r="AB1137" s="84">
        <v>0.4035609885729472</v>
      </c>
      <c r="AC1137" s="84">
        <v>0.57984916160210886</v>
      </c>
      <c r="AD1137" s="84">
        <v>0.25907893389437631</v>
      </c>
      <c r="AE1137" s="84">
        <v>0.451594480994152</v>
      </c>
      <c r="AF1137" s="84">
        <v>0.49709677419354842</v>
      </c>
      <c r="AG1137" s="84">
        <v>0.52743250274614084</v>
      </c>
      <c r="AH1137" s="84">
        <v>0.55227574550283709</v>
      </c>
      <c r="AI1137" s="84">
        <v>0.78386222910216719</v>
      </c>
      <c r="AJ1137" s="84">
        <v>0.68677561580906599</v>
      </c>
      <c r="AK1137" s="84">
        <v>0.73766058147396896</v>
      </c>
    </row>
    <row r="1138" spans="1:37">
      <c r="A1138" s="84">
        <v>11</v>
      </c>
      <c r="B1138" s="84">
        <v>0.67420991026141242</v>
      </c>
      <c r="C1138" s="84">
        <v>0.59982177170068773</v>
      </c>
      <c r="D1138" s="84">
        <v>0.64779106663412256</v>
      </c>
      <c r="E1138" s="84">
        <v>0.60499901594174377</v>
      </c>
      <c r="F1138" s="84">
        <v>0.53746229144862412</v>
      </c>
      <c r="G1138" s="84">
        <v>0.55389830508474591</v>
      </c>
      <c r="H1138" s="84">
        <v>0.49856184084372013</v>
      </c>
      <c r="I1138" s="84">
        <v>0.5069100881910088</v>
      </c>
      <c r="J1138" s="84">
        <v>0.53215576621428096</v>
      </c>
      <c r="K1138" s="84">
        <v>0.34419041653617288</v>
      </c>
      <c r="L1138" s="84">
        <v>0.51612816006489126</v>
      </c>
      <c r="M1138" s="84">
        <v>0.5312331924702266</v>
      </c>
      <c r="N1138" s="84">
        <v>0.68158378709747214</v>
      </c>
      <c r="O1138" s="84">
        <v>0.42427420662810189</v>
      </c>
      <c r="P1138" s="84">
        <v>0.51162090445452335</v>
      </c>
      <c r="Q1138" s="84">
        <v>0.88564268284640235</v>
      </c>
      <c r="R1138" s="84">
        <v>0.54484246197406061</v>
      </c>
      <c r="S1138" s="84">
        <v>0.52277007488692817</v>
      </c>
      <c r="T1138" s="84">
        <v>0.81862947658402219</v>
      </c>
      <c r="U1138" s="84">
        <v>0.57827684130995471</v>
      </c>
      <c r="V1138" s="84">
        <v>0.54285927808086087</v>
      </c>
      <c r="W1138" s="84">
        <v>0.84668145367684688</v>
      </c>
      <c r="X1138" s="84">
        <v>0.65687376478923509</v>
      </c>
      <c r="Y1138" s="84">
        <v>0.71875734963973414</v>
      </c>
      <c r="Z1138" s="84">
        <v>0.67238938053097352</v>
      </c>
      <c r="AA1138" s="84">
        <v>0.434386607998545</v>
      </c>
      <c r="AB1138" s="84">
        <v>0.55514217379750197</v>
      </c>
      <c r="AC1138" s="84">
        <v>0.7592809548217031</v>
      </c>
      <c r="AD1138" s="84">
        <v>0.33373053184259771</v>
      </c>
      <c r="AE1138" s="84">
        <v>0.57682291666666674</v>
      </c>
      <c r="AF1138" s="84">
        <v>0.45354838709677431</v>
      </c>
      <c r="AG1138" s="84">
        <v>0.5038156905821819</v>
      </c>
      <c r="AH1138" s="84">
        <v>0.53259688518652659</v>
      </c>
      <c r="AI1138" s="84">
        <v>0.72116873065015463</v>
      </c>
      <c r="AJ1138" s="84">
        <v>0.60722866119280838</v>
      </c>
      <c r="AK1138" s="84">
        <v>0.66538201487491544</v>
      </c>
    </row>
    <row r="1139" spans="1:37">
      <c r="A1139" s="84">
        <v>12</v>
      </c>
      <c r="B1139" s="84">
        <v>0.65158017947717528</v>
      </c>
      <c r="C1139" s="84">
        <v>0.57147233284134902</v>
      </c>
      <c r="D1139" s="84">
        <v>0.61300951916036139</v>
      </c>
      <c r="E1139" s="84">
        <v>0.56111001771304869</v>
      </c>
      <c r="F1139" s="84">
        <v>0.51886966693344838</v>
      </c>
      <c r="G1139" s="84">
        <v>0.54149152542372891</v>
      </c>
      <c r="H1139" s="84">
        <v>0.48609779482262711</v>
      </c>
      <c r="I1139" s="84">
        <v>0.49325123682512367</v>
      </c>
      <c r="J1139" s="84">
        <v>0.52847302734774582</v>
      </c>
      <c r="K1139" s="84">
        <v>0.41267355673869921</v>
      </c>
      <c r="L1139" s="84">
        <v>0.51996755441395159</v>
      </c>
      <c r="M1139" s="84">
        <v>0.5222435651171724</v>
      </c>
      <c r="N1139" s="84">
        <v>0.81356604522015064</v>
      </c>
      <c r="O1139" s="84">
        <v>0.51928420824998645</v>
      </c>
      <c r="P1139" s="84">
        <v>0.61309445395863538</v>
      </c>
      <c r="Q1139" s="84">
        <v>0.91212161181824192</v>
      </c>
      <c r="R1139" s="84">
        <v>0.6430884475830051</v>
      </c>
      <c r="S1139" s="84">
        <v>0.62776006524801653</v>
      </c>
      <c r="T1139" s="84">
        <v>0.90881542699724527</v>
      </c>
      <c r="U1139" s="84">
        <v>0.68054086444519701</v>
      </c>
      <c r="V1139" s="84">
        <v>0.64675036743641479</v>
      </c>
      <c r="W1139" s="84">
        <v>0.9126428937041462</v>
      </c>
      <c r="X1139" s="84">
        <v>0.78372158682299797</v>
      </c>
      <c r="Y1139" s="84">
        <v>0.82820551196254111</v>
      </c>
      <c r="Z1139" s="84">
        <v>0.82835398230088508</v>
      </c>
      <c r="AA1139" s="84">
        <v>0.59479122216703628</v>
      </c>
      <c r="AB1139" s="84">
        <v>0.69966781823013546</v>
      </c>
      <c r="AC1139" s="84">
        <v>0.88244123892509352</v>
      </c>
      <c r="AD1139" s="84">
        <v>0.45207086269654351</v>
      </c>
      <c r="AE1139" s="84">
        <v>0.69972130847953207</v>
      </c>
      <c r="AF1139" s="84">
        <v>0.43451612903225811</v>
      </c>
      <c r="AG1139" s="84">
        <v>0.50615713707579357</v>
      </c>
      <c r="AH1139" s="84">
        <v>0.52698297718218023</v>
      </c>
      <c r="AI1139" s="84">
        <v>0.68924148606811142</v>
      </c>
      <c r="AJ1139" s="84">
        <v>0.57475512844206234</v>
      </c>
      <c r="AK1139" s="84">
        <v>0.62427315753887758</v>
      </c>
    </row>
    <row r="1140" spans="1:37">
      <c r="A1140" s="84">
        <v>13</v>
      </c>
      <c r="B1140" s="84">
        <v>0.61256340226297312</v>
      </c>
      <c r="C1140" s="84">
        <v>0.53799883037678586</v>
      </c>
      <c r="D1140" s="84">
        <v>0.58085184281181368</v>
      </c>
      <c r="E1140" s="84">
        <v>0.5199763826018502</v>
      </c>
      <c r="F1140" s="84">
        <v>0.49618297112602372</v>
      </c>
      <c r="G1140" s="84">
        <v>0.52691525423728824</v>
      </c>
      <c r="H1140" s="84">
        <v>0.49089165867689361</v>
      </c>
      <c r="I1140" s="84">
        <v>0.49282103678210348</v>
      </c>
      <c r="J1140" s="84">
        <v>0.53815726658937457</v>
      </c>
      <c r="K1140" s="84">
        <v>0.44263493057730452</v>
      </c>
      <c r="L1140" s="84">
        <v>0.5314316614843857</v>
      </c>
      <c r="M1140" s="84">
        <v>0.53469074145217055</v>
      </c>
      <c r="N1140" s="84">
        <v>0.91237243518084454</v>
      </c>
      <c r="O1140" s="84">
        <v>0.61927880196788676</v>
      </c>
      <c r="P1140" s="84">
        <v>0.68240585655945962</v>
      </c>
      <c r="Q1140" s="84">
        <v>0.93098331464749717</v>
      </c>
      <c r="R1140" s="84">
        <v>0.73369301682672239</v>
      </c>
      <c r="S1140" s="84">
        <v>0.73813301697931333</v>
      </c>
      <c r="T1140" s="84">
        <v>0.94108126721763097</v>
      </c>
      <c r="U1140" s="84">
        <v>0.77591121069223323</v>
      </c>
      <c r="V1140" s="84">
        <v>0.72960416510973281</v>
      </c>
      <c r="W1140" s="84">
        <v>0.94369561508275046</v>
      </c>
      <c r="X1140" s="84">
        <v>0.87470235082915615</v>
      </c>
      <c r="Y1140" s="84">
        <v>0.89205918197173473</v>
      </c>
      <c r="Z1140" s="84">
        <v>0.92038938053097352</v>
      </c>
      <c r="AA1140" s="84">
        <v>0.73027121181383847</v>
      </c>
      <c r="AB1140" s="84">
        <v>0.82386393834706351</v>
      </c>
      <c r="AC1140" s="84">
        <v>0.95321080764443145</v>
      </c>
      <c r="AD1140" s="84">
        <v>0.61219151174373221</v>
      </c>
      <c r="AE1140" s="84">
        <v>0.80850237573099415</v>
      </c>
      <c r="AF1140" s="84">
        <v>0.44258064516129042</v>
      </c>
      <c r="AG1140" s="84">
        <v>0.49199283112678499</v>
      </c>
      <c r="AH1140" s="84">
        <v>0.52746589399975841</v>
      </c>
      <c r="AI1140" s="84">
        <v>0.64686532507739936</v>
      </c>
      <c r="AJ1140" s="84">
        <v>0.53697494521741418</v>
      </c>
      <c r="AK1140" s="84">
        <v>0.5848546315077755</v>
      </c>
    </row>
    <row r="1141" spans="1:37">
      <c r="A1141" s="84">
        <v>14</v>
      </c>
      <c r="B1141" s="84">
        <v>0.59890753023800247</v>
      </c>
      <c r="C1141" s="84">
        <v>0.53098109109136982</v>
      </c>
      <c r="D1141" s="84">
        <v>0.58390285574810841</v>
      </c>
      <c r="E1141" s="84">
        <v>0.52174768746309785</v>
      </c>
      <c r="F1141" s="84">
        <v>0.49390506679800528</v>
      </c>
      <c r="G1141" s="84">
        <v>0.53803389830508486</v>
      </c>
      <c r="H1141" s="84">
        <v>0.49395973154362421</v>
      </c>
      <c r="I1141" s="84">
        <v>0.49575177457517738</v>
      </c>
      <c r="J1141" s="84">
        <v>0.54122621564482021</v>
      </c>
      <c r="K1141" s="84">
        <v>0.54097504958763964</v>
      </c>
      <c r="L1141" s="84">
        <v>0.56125456266053808</v>
      </c>
      <c r="M1141" s="84">
        <v>0.53868613138686139</v>
      </c>
      <c r="N1141" s="84">
        <v>0.95935956150156854</v>
      </c>
      <c r="O1141" s="84">
        <v>0.72519868086716754</v>
      </c>
      <c r="P1141" s="84">
        <v>0.7613150911794041</v>
      </c>
      <c r="Q1141" s="84">
        <v>0.95673679351051899</v>
      </c>
      <c r="R1141" s="84">
        <v>0.8195042833176347</v>
      </c>
      <c r="S1141" s="84">
        <v>0.82851634907688898</v>
      </c>
      <c r="T1141" s="84">
        <v>0.95471763085399453</v>
      </c>
      <c r="U1141" s="84">
        <v>0.85754109892400254</v>
      </c>
      <c r="V1141" s="84">
        <v>0.8188849861744264</v>
      </c>
      <c r="W1141" s="84">
        <v>0.96894727862139585</v>
      </c>
      <c r="X1141" s="84">
        <v>0.921724261004363</v>
      </c>
      <c r="Y1141" s="84">
        <v>0.94401445340061174</v>
      </c>
      <c r="Z1141" s="84">
        <v>0.94895575221238948</v>
      </c>
      <c r="AA1141" s="84">
        <v>0.84931200201467627</v>
      </c>
      <c r="AB1141" s="84">
        <v>0.91489503056072274</v>
      </c>
      <c r="AC1141" s="84">
        <v>0.9758365673281103</v>
      </c>
      <c r="AD1141" s="84">
        <v>0.7815656448114392</v>
      </c>
      <c r="AE1141" s="84">
        <v>0.90462810672514649</v>
      </c>
      <c r="AF1141" s="84">
        <v>0.73451612903225816</v>
      </c>
      <c r="AG1141" s="84">
        <v>0.49453662484823963</v>
      </c>
      <c r="AH1141" s="84">
        <v>0.64976457805143051</v>
      </c>
      <c r="AI1141" s="84">
        <v>0.61996904024767785</v>
      </c>
      <c r="AJ1141" s="84">
        <v>0.52372151965572766</v>
      </c>
      <c r="AK1141" s="84">
        <v>0.56781609195402305</v>
      </c>
    </row>
    <row r="1142" spans="1:37">
      <c r="A1142" s="84">
        <v>15</v>
      </c>
      <c r="B1142" s="84">
        <v>0.58798283261802575</v>
      </c>
      <c r="C1142" s="84">
        <v>0.52379626277534885</v>
      </c>
      <c r="D1142" s="84">
        <v>0.57017329753478152</v>
      </c>
      <c r="E1142" s="84">
        <v>0.52784884865184023</v>
      </c>
      <c r="F1142" s="84">
        <v>0.49507480145293359</v>
      </c>
      <c r="G1142" s="84">
        <v>0.53538983050847466</v>
      </c>
      <c r="H1142" s="84">
        <v>0.51198465963566642</v>
      </c>
      <c r="I1142" s="84">
        <v>0.51019036351903646</v>
      </c>
      <c r="J1142" s="84">
        <v>0.54531814771874787</v>
      </c>
      <c r="K1142" s="84">
        <v>0.7040400876918258</v>
      </c>
      <c r="L1142" s="84">
        <v>0.61787211031499267</v>
      </c>
      <c r="M1142" s="84">
        <v>0.54506338839800228</v>
      </c>
      <c r="N1142" s="84">
        <v>0.96768958926832782</v>
      </c>
      <c r="O1142" s="84">
        <v>0.81742985348975505</v>
      </c>
      <c r="P1142" s="84">
        <v>0.84679225398498248</v>
      </c>
      <c r="Q1142" s="84">
        <v>0.96564004484600674</v>
      </c>
      <c r="R1142" s="84">
        <v>0.89681022422624412</v>
      </c>
      <c r="S1142" s="84">
        <v>0.90058574924000878</v>
      </c>
      <c r="T1142" s="84">
        <v>0.96346418732782368</v>
      </c>
      <c r="U1142" s="84">
        <v>0.91266967146913947</v>
      </c>
      <c r="V1142" s="84">
        <v>0.89704307102109937</v>
      </c>
      <c r="W1142" s="84">
        <v>0.98283569356765066</v>
      </c>
      <c r="X1142" s="84">
        <v>0.95415004181737806</v>
      </c>
      <c r="Y1142" s="84">
        <v>0.96745846785401235</v>
      </c>
      <c r="Z1142" s="84">
        <v>0.96095575221238938</v>
      </c>
      <c r="AA1142" s="84">
        <v>0.9385103986680754</v>
      </c>
      <c r="AB1142" s="84">
        <v>0.96478873239436624</v>
      </c>
      <c r="AC1142" s="84">
        <v>0.99165263234971068</v>
      </c>
      <c r="AD1142" s="84">
        <v>0.91147748536106277</v>
      </c>
      <c r="AE1142" s="84">
        <v>0.96335891812865504</v>
      </c>
      <c r="AF1142" s="84">
        <v>0.95451612903225802</v>
      </c>
      <c r="AG1142" s="84">
        <v>0.49083656125339648</v>
      </c>
      <c r="AH1142" s="84">
        <v>0.7266087166485572</v>
      </c>
      <c r="AI1142" s="84">
        <v>0.59075077399380804</v>
      </c>
      <c r="AJ1142" s="84">
        <v>0.51683079441349633</v>
      </c>
      <c r="AK1142" s="84">
        <v>0.54631507775524002</v>
      </c>
    </row>
    <row r="1143" spans="1:37">
      <c r="A1143" s="84">
        <v>16</v>
      </c>
      <c r="B1143" s="84">
        <v>0.56749902458056967</v>
      </c>
      <c r="C1143" s="84">
        <v>0.52310005848116081</v>
      </c>
      <c r="D1143" s="84">
        <v>0.56480351476690271</v>
      </c>
      <c r="E1143" s="84">
        <v>0.54871088368431431</v>
      </c>
      <c r="F1143" s="84">
        <v>0.51388290340454346</v>
      </c>
      <c r="G1143" s="84">
        <v>0.54162711864406787</v>
      </c>
      <c r="H1143" s="84">
        <v>0.57200383509108343</v>
      </c>
      <c r="I1143" s="84">
        <v>0.56119595611959561</v>
      </c>
      <c r="J1143" s="84">
        <v>0.59408033826638462</v>
      </c>
      <c r="K1143" s="84">
        <v>0.87034137175070458</v>
      </c>
      <c r="L1143" s="84">
        <v>0.71126132215763149</v>
      </c>
      <c r="M1143" s="84">
        <v>0.6053015751056473</v>
      </c>
      <c r="N1143" s="84">
        <v>0.974541127258303</v>
      </c>
      <c r="O1143" s="84">
        <v>0.91787857490403857</v>
      </c>
      <c r="P1143" s="84">
        <v>0.92041327135517625</v>
      </c>
      <c r="Q1143" s="84">
        <v>0.97813757172063598</v>
      </c>
      <c r="R1143" s="84">
        <v>0.9518328809421629</v>
      </c>
      <c r="S1143" s="84">
        <v>0.94706013197894257</v>
      </c>
      <c r="T1143" s="84">
        <v>0.97971763085399444</v>
      </c>
      <c r="U1143" s="84">
        <v>0.95044160175077463</v>
      </c>
      <c r="V1143" s="84">
        <v>0.95346635777096878</v>
      </c>
      <c r="W1143" s="84">
        <v>0.98635045214127282</v>
      </c>
      <c r="X1143" s="84">
        <v>0.97081306833012848</v>
      </c>
      <c r="Y1143" s="84">
        <v>0.98604904748669053</v>
      </c>
      <c r="Z1143" s="84">
        <v>0.97139823008849568</v>
      </c>
      <c r="AA1143" s="84">
        <v>0.99150757952025526</v>
      </c>
      <c r="AB1143" s="84">
        <v>0.98619452564443244</v>
      </c>
      <c r="AC1143" s="84">
        <v>0.99652193014571266</v>
      </c>
      <c r="AD1143" s="84">
        <v>1</v>
      </c>
      <c r="AE1143" s="84">
        <v>1</v>
      </c>
      <c r="AF1143" s="84">
        <v>1</v>
      </c>
      <c r="AG1143" s="84">
        <v>0.50841186332890098</v>
      </c>
      <c r="AH1143" s="84">
        <v>0.74339007605939866</v>
      </c>
      <c r="AI1143" s="84">
        <v>0.60216718266253877</v>
      </c>
      <c r="AJ1143" s="84">
        <v>0.52461916202444747</v>
      </c>
      <c r="AK1143" s="84">
        <v>0.54617985125084512</v>
      </c>
    </row>
    <row r="1144" spans="1:37">
      <c r="A1144" s="84">
        <v>17</v>
      </c>
      <c r="B1144" s="84">
        <v>0.60495513070620377</v>
      </c>
      <c r="C1144" s="84">
        <v>0.58194324542593778</v>
      </c>
      <c r="D1144" s="84">
        <v>0.61868440322186979</v>
      </c>
      <c r="E1144" s="84">
        <v>0.60814800236173994</v>
      </c>
      <c r="F1144" s="84">
        <v>0.5745244105152989</v>
      </c>
      <c r="G1144" s="84">
        <v>0.60488135593220349</v>
      </c>
      <c r="H1144" s="84">
        <v>0.65886864813039314</v>
      </c>
      <c r="I1144" s="84">
        <v>0.64331038933103912</v>
      </c>
      <c r="J1144" s="84">
        <v>0.6735320193684784</v>
      </c>
      <c r="K1144" s="84">
        <v>1</v>
      </c>
      <c r="L1144" s="84">
        <v>0.81538461538461549</v>
      </c>
      <c r="M1144" s="84">
        <v>0.67775643488282744</v>
      </c>
      <c r="N1144" s="84">
        <v>0.98730662435541439</v>
      </c>
      <c r="O1144" s="84">
        <v>0.98578147807752614</v>
      </c>
      <c r="P1144" s="84">
        <v>0.99324387902967815</v>
      </c>
      <c r="Q1144" s="84">
        <v>0.98717272307590842</v>
      </c>
      <c r="R1144" s="84">
        <v>0.9810330124793083</v>
      </c>
      <c r="S1144" s="84">
        <v>0.98555646177800815</v>
      </c>
      <c r="T1144" s="84">
        <v>0.98474517906336079</v>
      </c>
      <c r="U1144" s="84">
        <v>0.97681265143422824</v>
      </c>
      <c r="V1144" s="84">
        <v>0.98170291208928084</v>
      </c>
      <c r="W1144" s="84">
        <v>0.99542740146732644</v>
      </c>
      <c r="X1144" s="84">
        <v>0.99045391831494634</v>
      </c>
      <c r="Y1144" s="84">
        <v>0.99403476513224032</v>
      </c>
      <c r="Z1144" s="84">
        <v>0.98276106194690271</v>
      </c>
      <c r="AA1144" s="84">
        <v>1</v>
      </c>
      <c r="AB1144" s="84">
        <v>1</v>
      </c>
      <c r="AC1144" s="84">
        <v>1</v>
      </c>
      <c r="AD1144" s="84">
        <v>0.9645127956879137</v>
      </c>
      <c r="AE1144" s="84">
        <v>0.98800712719298245</v>
      </c>
      <c r="AF1144" s="84">
        <v>0.93564516129032271</v>
      </c>
      <c r="AG1144" s="84">
        <v>0.56842226975776133</v>
      </c>
      <c r="AH1144" s="84">
        <v>0.76077508149221285</v>
      </c>
      <c r="AI1144" s="84">
        <v>0.66369969040247667</v>
      </c>
      <c r="AJ1144" s="84">
        <v>0.58246429231459729</v>
      </c>
      <c r="AK1144" s="84">
        <v>0.60608519269776873</v>
      </c>
    </row>
    <row r="1145" spans="1:37">
      <c r="A1145" s="84">
        <v>18</v>
      </c>
      <c r="B1145" s="84">
        <v>0.720639875146313</v>
      </c>
      <c r="C1145" s="84">
        <v>0.68790553900136442</v>
      </c>
      <c r="D1145" s="84">
        <v>0.72168659995118389</v>
      </c>
      <c r="E1145" s="84">
        <v>0.70616020468411733</v>
      </c>
      <c r="F1145" s="84">
        <v>0.66822631287323775</v>
      </c>
      <c r="G1145" s="84">
        <v>0.69877966101694922</v>
      </c>
      <c r="H1145" s="84">
        <v>0.76107382550335578</v>
      </c>
      <c r="I1145" s="84">
        <v>0.7443267369326737</v>
      </c>
      <c r="J1145" s="84">
        <v>0.76532769556025371</v>
      </c>
      <c r="K1145" s="84">
        <v>0.89550057417266937</v>
      </c>
      <c r="L1145" s="84">
        <v>0.87532783560903082</v>
      </c>
      <c r="M1145" s="84">
        <v>0.76219746446407988</v>
      </c>
      <c r="N1145" s="84">
        <v>1</v>
      </c>
      <c r="O1145" s="84">
        <v>1</v>
      </c>
      <c r="P1145" s="84">
        <v>1</v>
      </c>
      <c r="Q1145" s="84">
        <v>1</v>
      </c>
      <c r="R1145" s="84">
        <v>1</v>
      </c>
      <c r="S1145" s="84">
        <v>1</v>
      </c>
      <c r="T1145" s="84">
        <v>1</v>
      </c>
      <c r="U1145" s="84">
        <v>1</v>
      </c>
      <c r="V1145" s="84">
        <v>1</v>
      </c>
      <c r="W1145" s="84">
        <v>1</v>
      </c>
      <c r="X1145" s="84">
        <v>1</v>
      </c>
      <c r="Y1145" s="84">
        <v>1</v>
      </c>
      <c r="Z1145" s="84">
        <v>1</v>
      </c>
      <c r="AA1145" s="84">
        <v>0.95609684437324693</v>
      </c>
      <c r="AB1145" s="84">
        <v>0.97743821419080545</v>
      </c>
      <c r="AC1145" s="84">
        <v>0.99919455224427034</v>
      </c>
      <c r="AD1145" s="84">
        <v>0.87845725616511039</v>
      </c>
      <c r="AE1145" s="84">
        <v>0.92342836257309924</v>
      </c>
      <c r="AF1145" s="84">
        <v>0.92096774193548403</v>
      </c>
      <c r="AG1145" s="84">
        <v>0.66453720298317609</v>
      </c>
      <c r="AH1145" s="84">
        <v>0.82530484124109604</v>
      </c>
      <c r="AI1145" s="84">
        <v>0.76547987616099067</v>
      </c>
      <c r="AJ1145" s="84">
        <v>0.68637959711698371</v>
      </c>
      <c r="AK1145" s="84">
        <v>0.71034482758620687</v>
      </c>
    </row>
    <row r="1146" spans="1:37">
      <c r="A1146" s="84">
        <v>19</v>
      </c>
      <c r="B1146" s="84">
        <v>0.83886071010534535</v>
      </c>
      <c r="C1146" s="84">
        <v>0.80333621097774943</v>
      </c>
      <c r="D1146" s="84">
        <v>0.83451305833536737</v>
      </c>
      <c r="E1146" s="84">
        <v>0.81814603424522736</v>
      </c>
      <c r="F1146" s="84">
        <v>0.77587268361755835</v>
      </c>
      <c r="G1146" s="84">
        <v>0.80271186440677977</v>
      </c>
      <c r="H1146" s="84">
        <v>0.84295302013422824</v>
      </c>
      <c r="I1146" s="84">
        <v>0.83316304581630463</v>
      </c>
      <c r="J1146" s="84">
        <v>0.84034645024892585</v>
      </c>
      <c r="K1146" s="84">
        <v>0.74245745902495042</v>
      </c>
      <c r="L1146" s="84">
        <v>0.90266324185480618</v>
      </c>
      <c r="M1146" s="84">
        <v>0.82597003457548979</v>
      </c>
      <c r="N1146" s="84">
        <v>0.98561177022105217</v>
      </c>
      <c r="O1146" s="84">
        <v>0.93258366221549438</v>
      </c>
      <c r="P1146" s="84">
        <v>0.9228974161130663</v>
      </c>
      <c r="Q1146" s="84">
        <v>0.98948097342214603</v>
      </c>
      <c r="R1146" s="84">
        <v>0.95407904490655882</v>
      </c>
      <c r="S1146" s="84">
        <v>0.95189441684585152</v>
      </c>
      <c r="T1146" s="84">
        <v>0.98601928374655645</v>
      </c>
      <c r="U1146" s="84">
        <v>0.97287861813823806</v>
      </c>
      <c r="V1146" s="84">
        <v>0.96453927210223434</v>
      </c>
      <c r="W1146" s="84">
        <v>0.98631632827162619</v>
      </c>
      <c r="X1146" s="84">
        <v>0.97219277544867111</v>
      </c>
      <c r="Y1146" s="84">
        <v>0.98007312223386278</v>
      </c>
      <c r="Z1146" s="84">
        <v>0.9846017699115045</v>
      </c>
      <c r="AA1146" s="84">
        <v>0.81357248287874862</v>
      </c>
      <c r="AB1146" s="84">
        <v>0.87731862875365396</v>
      </c>
      <c r="AC1146" s="84">
        <v>0.96964926411364138</v>
      </c>
      <c r="AD1146" s="84">
        <v>0.76303074875022092</v>
      </c>
      <c r="AE1146" s="84">
        <v>0.81092379385964919</v>
      </c>
      <c r="AF1146" s="84">
        <v>0.84983870967741948</v>
      </c>
      <c r="AG1146" s="84">
        <v>0.77305313060068226</v>
      </c>
      <c r="AH1146" s="84">
        <v>0.87184594953519234</v>
      </c>
      <c r="AI1146" s="84">
        <v>0.87983746130030949</v>
      </c>
      <c r="AJ1146" s="84">
        <v>0.80003696174459438</v>
      </c>
      <c r="AK1146" s="84">
        <v>0.82745098039215681</v>
      </c>
    </row>
    <row r="1147" spans="1:37">
      <c r="A1147" s="84">
        <v>20</v>
      </c>
      <c r="B1147" s="84">
        <v>0.94479126024190407</v>
      </c>
      <c r="C1147" s="84">
        <v>0.90345038848199621</v>
      </c>
      <c r="D1147" s="84">
        <v>0.9198804002928973</v>
      </c>
      <c r="E1147" s="84">
        <v>0.91714229482385379</v>
      </c>
      <c r="F1147" s="84">
        <v>0.86735824662931738</v>
      </c>
      <c r="G1147" s="84">
        <v>0.88271186440677984</v>
      </c>
      <c r="H1147" s="84">
        <v>0.94151486097794823</v>
      </c>
      <c r="I1147" s="84">
        <v>0.93063024306302411</v>
      </c>
      <c r="J1147" s="84">
        <v>0.9335743026665756</v>
      </c>
      <c r="K1147" s="84">
        <v>0.48146988203361518</v>
      </c>
      <c r="L1147" s="84">
        <v>0.91501960254157089</v>
      </c>
      <c r="M1147" s="84">
        <v>0.92132155205532074</v>
      </c>
      <c r="N1147" s="84">
        <v>0.74822400923154586</v>
      </c>
      <c r="O1147" s="84">
        <v>0.59962156025301405</v>
      </c>
      <c r="P1147" s="84">
        <v>0.59945047706870924</v>
      </c>
      <c r="Q1147" s="84">
        <v>0.96339774450966176</v>
      </c>
      <c r="R1147" s="84">
        <v>0.6726954524933535</v>
      </c>
      <c r="S1147" s="84">
        <v>0.7150441165566841</v>
      </c>
      <c r="T1147" s="84">
        <v>0.96029614325068879</v>
      </c>
      <c r="U1147" s="84">
        <v>0.75376599015188994</v>
      </c>
      <c r="V1147" s="84">
        <v>0.71361133946142519</v>
      </c>
      <c r="W1147" s="84">
        <v>0.95611670363419232</v>
      </c>
      <c r="X1147" s="84">
        <v>0.78903798722572327</v>
      </c>
      <c r="Y1147" s="84">
        <v>0.82888969660687173</v>
      </c>
      <c r="Z1147" s="84">
        <v>0.87274336283185849</v>
      </c>
      <c r="AA1147" s="84">
        <v>0.50657917748039538</v>
      </c>
      <c r="AB1147" s="84">
        <v>0.60810523518469306</v>
      </c>
      <c r="AC1147" s="84">
        <v>0.72413414366259066</v>
      </c>
      <c r="AD1147" s="84">
        <v>0.4539234213686591</v>
      </c>
      <c r="AE1147" s="84">
        <v>0.55660635964912275</v>
      </c>
      <c r="AF1147" s="84">
        <v>0.82370967741935497</v>
      </c>
      <c r="AG1147" s="84">
        <v>0.86393594264901441</v>
      </c>
      <c r="AH1147" s="84">
        <v>0.91476518169745247</v>
      </c>
      <c r="AI1147" s="84">
        <v>0.97678018575851389</v>
      </c>
      <c r="AJ1147" s="84">
        <v>0.90123293819468264</v>
      </c>
      <c r="AK1147" s="84">
        <v>0.91967545638945236</v>
      </c>
    </row>
    <row r="1148" spans="1:37">
      <c r="A1148" s="84">
        <v>21</v>
      </c>
      <c r="B1148" s="84">
        <v>0.97893094030433081</v>
      </c>
      <c r="C1148" s="84">
        <v>0.97894678214375219</v>
      </c>
      <c r="D1148" s="84">
        <v>0.97730046375396651</v>
      </c>
      <c r="E1148" s="84">
        <v>0.96260578626254689</v>
      </c>
      <c r="F1148" s="84">
        <v>0.96339961829711274</v>
      </c>
      <c r="G1148" s="84">
        <v>0.96372881355932227</v>
      </c>
      <c r="H1148" s="84">
        <v>1</v>
      </c>
      <c r="I1148" s="84">
        <v>1</v>
      </c>
      <c r="J1148" s="84">
        <v>1</v>
      </c>
      <c r="K1148" s="84">
        <v>0.52552458502975252</v>
      </c>
      <c r="L1148" s="84">
        <v>1</v>
      </c>
      <c r="M1148" s="84">
        <v>1</v>
      </c>
      <c r="N1148" s="84">
        <v>0.63232483502217729</v>
      </c>
      <c r="O1148" s="84">
        <v>0.57585554414229323</v>
      </c>
      <c r="P1148" s="84">
        <v>0.56886914955680612</v>
      </c>
      <c r="Q1148" s="84">
        <v>0.94944931741739769</v>
      </c>
      <c r="R1148" s="84">
        <v>0.61587252044120688</v>
      </c>
      <c r="S1148" s="84">
        <v>0.64674130644324157</v>
      </c>
      <c r="T1148" s="84">
        <v>0.86487603305785121</v>
      </c>
      <c r="U1148" s="84">
        <v>0.66153765990151858</v>
      </c>
      <c r="V1148" s="84">
        <v>0.62964900480781216</v>
      </c>
      <c r="W1148" s="84">
        <v>0.90909401126087697</v>
      </c>
      <c r="X1148" s="84">
        <v>0.68865497200632853</v>
      </c>
      <c r="Y1148" s="84">
        <v>0.7488828547604286</v>
      </c>
      <c r="Z1148" s="84">
        <v>0.71865486725663719</v>
      </c>
      <c r="AA1148" s="84">
        <v>0.46905583031948012</v>
      </c>
      <c r="AB1148" s="84">
        <v>0.54224023385596598</v>
      </c>
      <c r="AC1148" s="84">
        <v>0.62590612872519591</v>
      </c>
      <c r="AD1148" s="84">
        <v>0.44365521928150498</v>
      </c>
      <c r="AE1148" s="84">
        <v>0.52259228801169599</v>
      </c>
      <c r="AF1148" s="84">
        <v>0.78967741935483871</v>
      </c>
      <c r="AG1148" s="84">
        <v>0.97493785049430526</v>
      </c>
      <c r="AH1148" s="84">
        <v>0.9739224918507785</v>
      </c>
      <c r="AI1148" s="84">
        <v>0.96207430340557276</v>
      </c>
      <c r="AJ1148" s="84">
        <v>0.98107030651846761</v>
      </c>
      <c r="AK1148" s="84">
        <v>0.97998647734956046</v>
      </c>
    </row>
    <row r="1149" spans="1:37">
      <c r="A1149" s="84">
        <v>22</v>
      </c>
      <c r="B1149" s="84">
        <v>1</v>
      </c>
      <c r="C1149" s="84">
        <v>1</v>
      </c>
      <c r="D1149" s="84">
        <v>1</v>
      </c>
      <c r="E1149" s="84">
        <v>1</v>
      </c>
      <c r="F1149" s="84">
        <v>1</v>
      </c>
      <c r="G1149" s="84">
        <v>1</v>
      </c>
      <c r="H1149" s="84">
        <v>0.89185043144774689</v>
      </c>
      <c r="I1149" s="84">
        <v>0.92788771778877144</v>
      </c>
      <c r="J1149" s="84">
        <v>0.94789606492532219</v>
      </c>
      <c r="K1149" s="84">
        <v>0.47708529074016082</v>
      </c>
      <c r="L1149" s="84">
        <v>0.90834121941327584</v>
      </c>
      <c r="M1149" s="84">
        <v>0.92685363042643087</v>
      </c>
      <c r="N1149" s="84">
        <v>0.51400959215318587</v>
      </c>
      <c r="O1149" s="84">
        <v>0.49524787803427578</v>
      </c>
      <c r="P1149" s="84">
        <v>0.47641003443927948</v>
      </c>
      <c r="Q1149" s="84">
        <v>0.85817450372617565</v>
      </c>
      <c r="R1149" s="84">
        <v>0.51259356694181724</v>
      </c>
      <c r="S1149" s="84">
        <v>0.54244828353229035</v>
      </c>
      <c r="T1149" s="84">
        <v>0.70977961432506897</v>
      </c>
      <c r="U1149" s="84">
        <v>0.53426256415600637</v>
      </c>
      <c r="V1149" s="84">
        <v>0.51397503923473575</v>
      </c>
      <c r="W1149" s="84">
        <v>0.75352328954103398</v>
      </c>
      <c r="X1149" s="84">
        <v>0.55667719647775171</v>
      </c>
      <c r="Y1149" s="84">
        <v>0.6160868914498302</v>
      </c>
      <c r="Z1149" s="84">
        <v>0.57904424778761054</v>
      </c>
      <c r="AA1149" s="84">
        <v>0.37668152024120161</v>
      </c>
      <c r="AB1149" s="84">
        <v>0.42758437416954559</v>
      </c>
      <c r="AC1149" s="84">
        <v>0.48963901296038659</v>
      </c>
      <c r="AD1149" s="84">
        <v>0.37351865126281192</v>
      </c>
      <c r="AE1149" s="84">
        <v>0.43711165935672519</v>
      </c>
      <c r="AF1149" s="84">
        <v>0.8104838709677421</v>
      </c>
      <c r="AG1149" s="84">
        <v>1</v>
      </c>
      <c r="AH1149" s="84">
        <v>1</v>
      </c>
      <c r="AI1149" s="84">
        <v>1</v>
      </c>
      <c r="AJ1149" s="84">
        <v>1</v>
      </c>
      <c r="AK1149" s="84">
        <v>1</v>
      </c>
    </row>
    <row r="1150" spans="1:37">
      <c r="A1150" s="84">
        <v>23</v>
      </c>
      <c r="B1150" s="84">
        <v>0.86597737026921584</v>
      </c>
      <c r="C1150" s="84">
        <v>0.86290345038848204</v>
      </c>
      <c r="D1150" s="84">
        <v>0.90712716621918488</v>
      </c>
      <c r="E1150" s="84">
        <v>0.87620547136390481</v>
      </c>
      <c r="F1150" s="84">
        <v>0.87240657514006059</v>
      </c>
      <c r="G1150" s="84">
        <v>0.90779661016949176</v>
      </c>
      <c r="H1150" s="84">
        <v>0.73441994247363374</v>
      </c>
      <c r="I1150" s="84">
        <v>0.77766724026672396</v>
      </c>
      <c r="J1150" s="84">
        <v>0.79826774875537054</v>
      </c>
      <c r="K1150" s="84">
        <v>0.38908027977868259</v>
      </c>
      <c r="L1150" s="84">
        <v>0.74303095849668777</v>
      </c>
      <c r="M1150" s="84">
        <v>0.76911256242796766</v>
      </c>
      <c r="N1150" s="84">
        <v>0.3905737261548447</v>
      </c>
      <c r="O1150" s="84">
        <v>0.36845975022976701</v>
      </c>
      <c r="P1150" s="84">
        <v>0.35632421852946161</v>
      </c>
      <c r="Q1150" s="84">
        <v>0.66134669920200495</v>
      </c>
      <c r="R1150" s="84">
        <v>0.37931745598243211</v>
      </c>
      <c r="S1150" s="84">
        <v>0.41463631645288052</v>
      </c>
      <c r="T1150" s="84">
        <v>0.55413223140495871</v>
      </c>
      <c r="U1150" s="84">
        <v>0.39745199697782863</v>
      </c>
      <c r="V1150" s="84">
        <v>0.37958049971352409</v>
      </c>
      <c r="W1150" s="84">
        <v>0.57962804982084959</v>
      </c>
      <c r="X1150" s="84">
        <v>0.41874910105955121</v>
      </c>
      <c r="Y1150" s="84">
        <v>0.46466827735135019</v>
      </c>
      <c r="Z1150" s="84">
        <v>0.4197522123893806</v>
      </c>
      <c r="AA1150" s="84">
        <v>0.26401354310218178</v>
      </c>
      <c r="AB1150" s="84">
        <v>0.3135795907520596</v>
      </c>
      <c r="AC1150" s="84">
        <v>0.35242000439335142</v>
      </c>
      <c r="AD1150" s="84">
        <v>0.29228534989154609</v>
      </c>
      <c r="AE1150" s="84">
        <v>0.31684027777777779</v>
      </c>
      <c r="AF1150" s="84">
        <v>0.72080645161290335</v>
      </c>
      <c r="AG1150" s="84">
        <v>0.86639301612996478</v>
      </c>
      <c r="AH1150" s="84">
        <v>0.90329590727997089</v>
      </c>
      <c r="AI1150" s="84">
        <v>0.91544117647058809</v>
      </c>
      <c r="AJ1150" s="84">
        <v>0.86382237241597803</v>
      </c>
      <c r="AK1150" s="84">
        <v>0.91034482758620694</v>
      </c>
    </row>
    <row r="1151" spans="1:37">
      <c r="A1151" s="84">
        <v>24</v>
      </c>
      <c r="B1151" s="84">
        <v>0.74834178696839659</v>
      </c>
      <c r="C1151" s="84">
        <v>0.72619677518170944</v>
      </c>
      <c r="D1151" s="84">
        <v>0.75109836465706625</v>
      </c>
      <c r="E1151" s="84">
        <v>0.74650659319031698</v>
      </c>
      <c r="F1151" s="84">
        <v>0.71944837776272885</v>
      </c>
      <c r="G1151" s="84">
        <v>0.73905084745762706</v>
      </c>
      <c r="H1151" s="84">
        <v>0.55148609779482272</v>
      </c>
      <c r="I1151" s="84">
        <v>0.59171327167132715</v>
      </c>
      <c r="J1151" s="84">
        <v>0.61938211825683687</v>
      </c>
      <c r="K1151" s="84">
        <v>0.28405887879736919</v>
      </c>
      <c r="L1151" s="84">
        <v>0.6151412734892524</v>
      </c>
      <c r="M1151" s="84">
        <v>0.58517095658855167</v>
      </c>
      <c r="N1151" s="84">
        <v>0.27413364105153082</v>
      </c>
      <c r="O1151" s="84">
        <v>0.28821971130453589</v>
      </c>
      <c r="P1151" s="84">
        <v>0.25167021096411168</v>
      </c>
      <c r="Q1151" s="84">
        <v>0.49047022357053371</v>
      </c>
      <c r="R1151" s="84">
        <v>0.25590105731340967</v>
      </c>
      <c r="S1151" s="84">
        <v>0.29334915103432929</v>
      </c>
      <c r="T1151" s="84">
        <v>0.42351928374655651</v>
      </c>
      <c r="U1151" s="84">
        <v>0.27572623296771998</v>
      </c>
      <c r="V1151" s="84">
        <v>0.27620008469720753</v>
      </c>
      <c r="W1151" s="84">
        <v>0.4280498208496844</v>
      </c>
      <c r="X1151" s="84">
        <v>0.296679646922827</v>
      </c>
      <c r="Y1151" s="84">
        <v>0.32537255991960828</v>
      </c>
      <c r="Z1151" s="84">
        <v>0.29069026548672572</v>
      </c>
      <c r="AA1151" s="84">
        <v>0.18251708627431781</v>
      </c>
      <c r="AB1151" s="84">
        <v>0.219399415360085</v>
      </c>
      <c r="AC1151" s="84">
        <v>0.23628908252178371</v>
      </c>
      <c r="AD1151" s="84">
        <v>0.21114514192088921</v>
      </c>
      <c r="AE1151" s="84">
        <v>0.22167397660818711</v>
      </c>
      <c r="AF1151" s="84">
        <v>0.58064516129032273</v>
      </c>
      <c r="AG1151" s="84">
        <v>0.71055674394403656</v>
      </c>
      <c r="AH1151" s="84">
        <v>0.72292647591452364</v>
      </c>
      <c r="AI1151" s="84">
        <v>0.79024767801857576</v>
      </c>
      <c r="AJ1151" s="84">
        <v>0.72347334794202278</v>
      </c>
      <c r="AK1151" s="84">
        <v>0.74212305611899942</v>
      </c>
    </row>
    <row r="1153" spans="1:50">
      <c r="A1153" s="129"/>
      <c r="B1153" s="122"/>
      <c r="E1153" s="122"/>
      <c r="H1153" s="122"/>
      <c r="K1153" s="122"/>
    </row>
    <row r="1154" spans="1:50">
      <c r="B1154" s="122"/>
      <c r="E1154" s="122"/>
      <c r="H1154" s="122"/>
      <c r="K1154" s="122"/>
    </row>
    <row r="1155" spans="1:50">
      <c r="B1155" s="130"/>
      <c r="C1155" s="130"/>
      <c r="D1155" s="130"/>
      <c r="E1155" s="130"/>
      <c r="F1155" s="130"/>
      <c r="G1155" s="130"/>
      <c r="H1155" s="130"/>
      <c r="I1155" s="130"/>
      <c r="J1155" s="130"/>
      <c r="K1155" s="130"/>
      <c r="L1155" s="130"/>
      <c r="M1155" s="130"/>
    </row>
    <row r="1161" spans="1:50">
      <c r="A1161" s="84" t="s">
        <v>85</v>
      </c>
      <c r="B1161" s="83"/>
      <c r="C1161" s="83"/>
      <c r="D1161" s="83">
        <v>2015</v>
      </c>
      <c r="E1161" s="83"/>
      <c r="F1161" s="84" t="s">
        <v>1</v>
      </c>
      <c r="G1161" s="158">
        <v>16540.516</v>
      </c>
      <c r="H1161" s="83" t="s">
        <v>2</v>
      </c>
      <c r="I1161" s="83"/>
      <c r="J1161" s="83"/>
      <c r="K1161" s="83" t="s">
        <v>3</v>
      </c>
      <c r="L1161" s="83" t="s">
        <v>4</v>
      </c>
      <c r="M1161" s="83"/>
      <c r="N1161" s="83"/>
      <c r="O1161" s="83"/>
      <c r="P1161" s="83"/>
      <c r="Q1161" s="83"/>
      <c r="R1161" s="83"/>
      <c r="S1161" s="83"/>
      <c r="T1161" s="104"/>
      <c r="U1161" s="83"/>
      <c r="V1161" s="83"/>
      <c r="W1161" s="83"/>
      <c r="X1161" s="83"/>
      <c r="Y1161" s="83"/>
      <c r="Z1161" s="83"/>
      <c r="AA1161" s="83"/>
      <c r="AB1161" s="83"/>
      <c r="AC1161" s="83"/>
      <c r="AD1161" s="83"/>
      <c r="AE1161" s="83"/>
      <c r="AF1161" s="83"/>
      <c r="AG1161" s="83"/>
      <c r="AH1161" s="83"/>
      <c r="AI1161" s="83"/>
      <c r="AJ1161" s="83"/>
      <c r="AK1161" s="83"/>
    </row>
    <row r="1162" spans="1:50">
      <c r="A1162" s="83">
        <v>30</v>
      </c>
      <c r="B1162" s="84" t="s">
        <v>72</v>
      </c>
      <c r="C1162" s="83"/>
      <c r="D1162" s="83"/>
      <c r="E1162" s="83"/>
      <c r="F1162" s="83" t="s">
        <v>9</v>
      </c>
      <c r="G1162" s="83">
        <v>0</v>
      </c>
      <c r="H1162" s="83" t="s">
        <v>2</v>
      </c>
      <c r="I1162" s="83"/>
      <c r="J1162" s="83"/>
      <c r="K1162" s="83" t="s">
        <v>10</v>
      </c>
      <c r="L1162" s="83" t="s">
        <v>4</v>
      </c>
      <c r="M1162" s="83"/>
      <c r="N1162" s="83" t="s">
        <v>11</v>
      </c>
      <c r="O1162" s="83"/>
      <c r="P1162" s="83"/>
      <c r="Q1162" s="83"/>
      <c r="R1162" s="83"/>
      <c r="S1162" s="83"/>
      <c r="T1162" s="83"/>
      <c r="U1162" s="83"/>
      <c r="V1162" s="83"/>
      <c r="W1162" s="83"/>
      <c r="X1162" s="83"/>
      <c r="Y1162" s="83"/>
      <c r="Z1162" s="83"/>
      <c r="AA1162" s="83"/>
      <c r="AB1162" s="83"/>
      <c r="AC1162" s="83"/>
      <c r="AD1162" s="83"/>
      <c r="AE1162" s="83"/>
      <c r="AF1162" s="83"/>
      <c r="AG1162" s="83"/>
      <c r="AH1162" s="83"/>
      <c r="AI1162" s="83"/>
      <c r="AJ1162" s="83"/>
      <c r="AK1162" s="83"/>
    </row>
    <row r="1163" spans="1:50">
      <c r="A1163" s="84"/>
      <c r="B1163" s="84">
        <v>1</v>
      </c>
      <c r="C1163" s="84" t="s">
        <v>22</v>
      </c>
      <c r="D1163" s="84" t="s">
        <v>23</v>
      </c>
      <c r="E1163" s="84">
        <v>2</v>
      </c>
      <c r="F1163" s="84" t="s">
        <v>24</v>
      </c>
      <c r="G1163" s="84" t="s">
        <v>25</v>
      </c>
      <c r="H1163" s="84">
        <v>3</v>
      </c>
      <c r="I1163" s="84" t="s">
        <v>26</v>
      </c>
      <c r="J1163" s="84" t="s">
        <v>27</v>
      </c>
      <c r="K1163" s="84">
        <v>4</v>
      </c>
      <c r="L1163" s="84" t="s">
        <v>28</v>
      </c>
      <c r="M1163" s="84" t="s">
        <v>29</v>
      </c>
      <c r="N1163" s="84">
        <v>5</v>
      </c>
      <c r="O1163" s="84" t="s">
        <v>30</v>
      </c>
      <c r="P1163" s="84" t="s">
        <v>30</v>
      </c>
      <c r="Q1163" s="84">
        <v>6</v>
      </c>
      <c r="R1163" s="84" t="s">
        <v>31</v>
      </c>
      <c r="S1163" s="84" t="s">
        <v>32</v>
      </c>
      <c r="T1163" s="84">
        <v>7</v>
      </c>
      <c r="U1163" s="84" t="s">
        <v>33</v>
      </c>
      <c r="V1163" s="84" t="s">
        <v>34</v>
      </c>
      <c r="W1163" s="84">
        <v>8</v>
      </c>
      <c r="X1163" s="84" t="s">
        <v>35</v>
      </c>
      <c r="Y1163" s="84" t="s">
        <v>36</v>
      </c>
      <c r="Z1163" s="84">
        <v>9</v>
      </c>
      <c r="AA1163" s="84" t="s">
        <v>37</v>
      </c>
      <c r="AB1163" s="84" t="s">
        <v>38</v>
      </c>
      <c r="AC1163" s="84">
        <v>10</v>
      </c>
      <c r="AD1163" s="84" t="s">
        <v>39</v>
      </c>
      <c r="AE1163" s="84" t="s">
        <v>40</v>
      </c>
      <c r="AF1163" s="84">
        <v>11</v>
      </c>
      <c r="AG1163" s="84" t="s">
        <v>41</v>
      </c>
      <c r="AH1163" s="84" t="s">
        <v>42</v>
      </c>
      <c r="AI1163" s="84">
        <v>12</v>
      </c>
      <c r="AJ1163" s="84" t="s">
        <v>43</v>
      </c>
      <c r="AK1163" s="84" t="s">
        <v>44</v>
      </c>
    </row>
    <row r="1164" spans="1:50">
      <c r="A1164" s="83"/>
      <c r="B1164" s="84">
        <v>31</v>
      </c>
      <c r="C1164" s="83"/>
      <c r="D1164" s="83"/>
      <c r="E1164" s="84">
        <v>28</v>
      </c>
      <c r="F1164" s="83"/>
      <c r="G1164" s="83"/>
      <c r="H1164" s="84">
        <v>31</v>
      </c>
      <c r="I1164" s="83"/>
      <c r="J1164" s="83"/>
      <c r="K1164" s="84">
        <v>30</v>
      </c>
      <c r="L1164" s="83"/>
      <c r="M1164" s="83"/>
      <c r="N1164" s="84">
        <v>31</v>
      </c>
      <c r="O1164" s="83"/>
      <c r="P1164" s="83"/>
      <c r="Q1164" s="84">
        <v>30</v>
      </c>
      <c r="R1164" s="83"/>
      <c r="S1164" s="83"/>
      <c r="T1164" s="84">
        <v>31</v>
      </c>
      <c r="U1164" s="83"/>
      <c r="V1164" s="83"/>
      <c r="W1164" s="84">
        <v>31</v>
      </c>
      <c r="X1164" s="83"/>
      <c r="Y1164" s="83"/>
      <c r="Z1164" s="84">
        <v>30</v>
      </c>
      <c r="AA1164" s="83"/>
      <c r="AB1164" s="83"/>
      <c r="AC1164" s="84">
        <v>31</v>
      </c>
      <c r="AD1164" s="83"/>
      <c r="AE1164" s="83"/>
      <c r="AF1164" s="84">
        <v>30</v>
      </c>
      <c r="AG1164" s="83"/>
      <c r="AH1164" s="83"/>
      <c r="AI1164" s="84">
        <v>31</v>
      </c>
      <c r="AJ1164" s="83"/>
      <c r="AK1164" s="83"/>
    </row>
    <row r="1165" spans="1:50">
      <c r="A1165" s="84" t="s">
        <v>47</v>
      </c>
      <c r="B1165" s="84" t="s">
        <v>48</v>
      </c>
      <c r="C1165" s="84" t="s">
        <v>49</v>
      </c>
      <c r="D1165" s="84" t="s">
        <v>50</v>
      </c>
      <c r="E1165" s="84" t="s">
        <v>48</v>
      </c>
      <c r="F1165" s="84" t="s">
        <v>49</v>
      </c>
      <c r="G1165" s="84" t="s">
        <v>50</v>
      </c>
      <c r="H1165" s="84" t="s">
        <v>48</v>
      </c>
      <c r="I1165" s="84" t="s">
        <v>49</v>
      </c>
      <c r="J1165" s="84" t="s">
        <v>50</v>
      </c>
      <c r="K1165" s="84" t="s">
        <v>48</v>
      </c>
      <c r="L1165" s="84" t="s">
        <v>49</v>
      </c>
      <c r="M1165" s="84" t="s">
        <v>50</v>
      </c>
      <c r="N1165" s="84" t="s">
        <v>48</v>
      </c>
      <c r="O1165" s="84" t="s">
        <v>49</v>
      </c>
      <c r="P1165" s="84" t="s">
        <v>50</v>
      </c>
      <c r="Q1165" s="84" t="s">
        <v>48</v>
      </c>
      <c r="R1165" s="84" t="s">
        <v>49</v>
      </c>
      <c r="S1165" s="84" t="s">
        <v>50</v>
      </c>
      <c r="T1165" s="84" t="s">
        <v>48</v>
      </c>
      <c r="U1165" s="84" t="s">
        <v>49</v>
      </c>
      <c r="V1165" s="84" t="s">
        <v>50</v>
      </c>
      <c r="W1165" s="84" t="s">
        <v>48</v>
      </c>
      <c r="X1165" s="84" t="s">
        <v>49</v>
      </c>
      <c r="Y1165" s="84" t="s">
        <v>50</v>
      </c>
      <c r="Z1165" s="84" t="s">
        <v>48</v>
      </c>
      <c r="AA1165" s="84" t="s">
        <v>49</v>
      </c>
      <c r="AB1165" s="84" t="s">
        <v>50</v>
      </c>
      <c r="AC1165" s="84" t="s">
        <v>48</v>
      </c>
      <c r="AD1165" s="84" t="s">
        <v>49</v>
      </c>
      <c r="AE1165" s="84" t="s">
        <v>50</v>
      </c>
      <c r="AF1165" s="84" t="s">
        <v>48</v>
      </c>
      <c r="AG1165" s="84" t="s">
        <v>49</v>
      </c>
      <c r="AH1165" s="84" t="s">
        <v>50</v>
      </c>
      <c r="AI1165" s="84" t="s">
        <v>48</v>
      </c>
      <c r="AJ1165" s="84" t="s">
        <v>49</v>
      </c>
      <c r="AK1165" s="84" t="s">
        <v>50</v>
      </c>
    </row>
    <row r="1166" spans="1:50">
      <c r="A1166" s="83"/>
      <c r="B1166" s="162">
        <v>4.9440717678630557E-2</v>
      </c>
      <c r="C1166" s="163">
        <v>1.084275065473377</v>
      </c>
      <c r="D1166" s="163">
        <v>0.98853815969931658</v>
      </c>
      <c r="E1166" s="162">
        <v>4.3474108198373412E-2</v>
      </c>
      <c r="F1166" s="163">
        <v>1.069584864726379</v>
      </c>
      <c r="G1166" s="163">
        <v>0.99385421365323467</v>
      </c>
      <c r="H1166" s="162">
        <v>4.4878099189546182E-2</v>
      </c>
      <c r="I1166" s="163">
        <v>1.0490911720140079</v>
      </c>
      <c r="J1166" s="163">
        <v>0.97980647716770086</v>
      </c>
      <c r="K1166" s="162">
        <v>4.306425692717189E-2</v>
      </c>
      <c r="L1166" s="163">
        <v>1.099293840895883</v>
      </c>
      <c r="M1166" s="163">
        <v>0.97788222612173958</v>
      </c>
      <c r="N1166" s="162">
        <v>7.484825025748558E-2</v>
      </c>
      <c r="O1166" s="163">
        <v>2.0000000000000009</v>
      </c>
      <c r="P1166" s="163">
        <v>1.1476949244142141</v>
      </c>
      <c r="Q1166" s="162">
        <v>0.13121799183926919</v>
      </c>
      <c r="R1166" s="163">
        <v>2.0000000000000009</v>
      </c>
      <c r="S1166" s="163">
        <v>1.1970469569854461</v>
      </c>
      <c r="T1166" s="162">
        <v>0.15808155677921901</v>
      </c>
      <c r="U1166" s="163">
        <v>1.4547992252225861</v>
      </c>
      <c r="V1166" s="163">
        <v>1.095245264797001</v>
      </c>
      <c r="W1166" s="162">
        <v>0.18176378746894831</v>
      </c>
      <c r="X1166" s="163">
        <v>1.3021971388753211</v>
      </c>
      <c r="Y1166" s="163">
        <v>1.1027818706871859</v>
      </c>
      <c r="Z1166" s="162">
        <v>0.108697455341774</v>
      </c>
      <c r="AA1166" s="163">
        <v>2.0000000000000009</v>
      </c>
      <c r="AB1166" s="163">
        <v>1.4475685476625639</v>
      </c>
      <c r="AC1166" s="162">
        <v>7.0229592373626373E-2</v>
      </c>
      <c r="AD1166" s="163">
        <v>2.0000000000000009</v>
      </c>
      <c r="AE1166" s="163">
        <v>1.0597767675310481</v>
      </c>
      <c r="AF1166" s="162">
        <v>4.4592846535685328E-2</v>
      </c>
      <c r="AG1166" s="163">
        <v>1.0681992863672161</v>
      </c>
      <c r="AH1166" s="163">
        <v>0.98212954112347661</v>
      </c>
      <c r="AI1166" s="162">
        <v>4.9711337410270132E-2</v>
      </c>
      <c r="AJ1166" s="163">
        <v>1.069528492398951</v>
      </c>
      <c r="AK1166" s="163">
        <v>0.99229207646569939</v>
      </c>
      <c r="AM1166" t="str">
        <f>A1161</f>
        <v>RefgChg-Res-16pct-Inc-NTXV_eff-rDXGF-DMoMH85-CZ14</v>
      </c>
      <c r="AN1166" s="159">
        <f>1/($B1166*(1/$B1164)*(1/(5/7+2/7*$D1166))*$B1176/SUM($B1168:$B1191))</f>
        <v>15747.169688561828</v>
      </c>
      <c r="AO1166" s="159">
        <f>1/(B1166*(1/B1164)*(1/(5/7+2/7*D1166)))</f>
        <v>624.96020069721089</v>
      </c>
      <c r="AP1166" s="159"/>
      <c r="AR1166" s="164">
        <f>CHOOSE(AV$3,C1166,F1166,I1166,L1166,O1166,R1166,U1166,X1166,AA1166,AD1166,AG1166,AJ1166)</f>
        <v>1.4547992252225861</v>
      </c>
      <c r="AS1166" s="160"/>
      <c r="AT1166" s="160"/>
      <c r="AV1166" s="115">
        <f>AN1166/AR1166</f>
        <v>10824.290675678969</v>
      </c>
      <c r="AW1166" s="161">
        <f>AO1166/AR1166</f>
        <v>429.58518939380878</v>
      </c>
      <c r="AX1166" s="159"/>
    </row>
    <row r="1167" spans="1:50">
      <c r="A1167" s="84" t="s">
        <v>51</v>
      </c>
      <c r="B1167" s="84" t="s">
        <v>52</v>
      </c>
      <c r="C1167" s="84" t="s">
        <v>53</v>
      </c>
      <c r="D1167" s="84" t="s">
        <v>54</v>
      </c>
      <c r="E1167" s="84" t="s">
        <v>52</v>
      </c>
      <c r="F1167" s="84" t="s">
        <v>53</v>
      </c>
      <c r="G1167" s="84" t="s">
        <v>54</v>
      </c>
      <c r="H1167" s="84" t="s">
        <v>52</v>
      </c>
      <c r="I1167" s="84" t="s">
        <v>53</v>
      </c>
      <c r="J1167" s="84" t="s">
        <v>54</v>
      </c>
      <c r="K1167" s="84" t="s">
        <v>52</v>
      </c>
      <c r="L1167" s="84" t="s">
        <v>53</v>
      </c>
      <c r="M1167" s="84" t="s">
        <v>54</v>
      </c>
      <c r="N1167" s="84" t="s">
        <v>52</v>
      </c>
      <c r="O1167" s="84" t="s">
        <v>53</v>
      </c>
      <c r="P1167" s="84" t="s">
        <v>54</v>
      </c>
      <c r="Q1167" s="84" t="s">
        <v>52</v>
      </c>
      <c r="R1167" s="84" t="s">
        <v>53</v>
      </c>
      <c r="S1167" s="84" t="s">
        <v>54</v>
      </c>
      <c r="T1167" s="84" t="s">
        <v>52</v>
      </c>
      <c r="U1167" s="84" t="s">
        <v>53</v>
      </c>
      <c r="V1167" s="84" t="s">
        <v>54</v>
      </c>
      <c r="W1167" s="84" t="s">
        <v>52</v>
      </c>
      <c r="X1167" s="84" t="s">
        <v>53</v>
      </c>
      <c r="Y1167" s="84" t="s">
        <v>54</v>
      </c>
      <c r="Z1167" s="84" t="s">
        <v>52</v>
      </c>
      <c r="AA1167" s="84" t="s">
        <v>53</v>
      </c>
      <c r="AB1167" s="84" t="s">
        <v>54</v>
      </c>
      <c r="AC1167" s="84" t="s">
        <v>52</v>
      </c>
      <c r="AD1167" s="84" t="s">
        <v>53</v>
      </c>
      <c r="AE1167" s="84" t="s">
        <v>54</v>
      </c>
      <c r="AF1167" s="84" t="s">
        <v>52</v>
      </c>
      <c r="AG1167" s="84" t="s">
        <v>53</v>
      </c>
      <c r="AH1167" s="84" t="s">
        <v>54</v>
      </c>
      <c r="AI1167" s="84" t="s">
        <v>52</v>
      </c>
      <c r="AJ1167" s="84" t="s">
        <v>53</v>
      </c>
      <c r="AK1167" s="84" t="s">
        <v>54</v>
      </c>
    </row>
    <row r="1168" spans="1:50">
      <c r="A1168" s="84">
        <v>1</v>
      </c>
      <c r="B1168" s="84">
        <v>0.70209339774557178</v>
      </c>
      <c r="C1168" s="84">
        <v>0.5775995650400978</v>
      </c>
      <c r="D1168" s="84">
        <v>0.63138877556967188</v>
      </c>
      <c r="E1168" s="84">
        <v>0.66703848298940327</v>
      </c>
      <c r="F1168" s="84">
        <v>0.57125365824523677</v>
      </c>
      <c r="G1168" s="84">
        <v>0.64902285525008296</v>
      </c>
      <c r="H1168" s="84">
        <v>0.62209539339584186</v>
      </c>
      <c r="I1168" s="84">
        <v>0.47312439103605058</v>
      </c>
      <c r="J1168" s="84">
        <v>0.51112627986348125</v>
      </c>
      <c r="K1168" s="84">
        <v>0.54272245138479669</v>
      </c>
      <c r="L1168" s="84">
        <v>0.46024572418272353</v>
      </c>
      <c r="M1168" s="84">
        <v>0.49228395061728403</v>
      </c>
      <c r="N1168" s="84">
        <v>0.10330707259536211</v>
      </c>
      <c r="O1168" s="84">
        <v>0.2320160853762277</v>
      </c>
      <c r="P1168" s="84">
        <v>0.21711576723735601</v>
      </c>
      <c r="Q1168" s="84">
        <v>0.22332343393880791</v>
      </c>
      <c r="R1168" s="84">
        <v>0.16406590668410889</v>
      </c>
      <c r="S1168" s="84">
        <v>0.15104496516782781</v>
      </c>
      <c r="T1168" s="84">
        <v>0.18901131961942011</v>
      </c>
      <c r="U1168" s="84">
        <v>0.1618636971986524</v>
      </c>
      <c r="V1168" s="84">
        <v>0.18866664596080379</v>
      </c>
      <c r="W1168" s="84">
        <v>0.18060236262371851</v>
      </c>
      <c r="X1168" s="84">
        <v>0.15169575535462171</v>
      </c>
      <c r="Y1168" s="84">
        <v>0.195521216876924</v>
      </c>
      <c r="Z1168" s="84">
        <v>0.1786176068565517</v>
      </c>
      <c r="AA1168" s="84">
        <v>0.15317746381141459</v>
      </c>
      <c r="AB1168" s="84">
        <v>0.16785964242539919</v>
      </c>
      <c r="AC1168" s="84">
        <v>0.12771624249598379</v>
      </c>
      <c r="AD1168" s="84">
        <v>0.22631401806248949</v>
      </c>
      <c r="AE1168" s="84">
        <v>0.28102293774041881</v>
      </c>
      <c r="AF1168" s="84">
        <v>0.64562916503332024</v>
      </c>
      <c r="AG1168" s="84">
        <v>0.52549189814814812</v>
      </c>
      <c r="AH1168" s="84">
        <v>0.584894296211528</v>
      </c>
      <c r="AI1168" s="84">
        <v>0.64650080544120281</v>
      </c>
      <c r="AJ1168" s="84">
        <v>0.58034714445688684</v>
      </c>
      <c r="AK1168" s="84">
        <v>0.62353246416293706</v>
      </c>
    </row>
    <row r="1169" spans="1:37">
      <c r="A1169" s="84">
        <v>2</v>
      </c>
      <c r="B1169" s="84">
        <v>0.6280193236714976</v>
      </c>
      <c r="C1169" s="84">
        <v>0.52458882696751374</v>
      </c>
      <c r="D1169" s="84">
        <v>0.57136196748062229</v>
      </c>
      <c r="E1169" s="84">
        <v>0.59825246328313819</v>
      </c>
      <c r="F1169" s="84">
        <v>0.48590455712835218</v>
      </c>
      <c r="G1169" s="84">
        <v>0.57038754554488247</v>
      </c>
      <c r="H1169" s="84">
        <v>0.5540154912352222</v>
      </c>
      <c r="I1169" s="84">
        <v>0.41888600194868458</v>
      </c>
      <c r="J1169" s="84">
        <v>0.43808873720136521</v>
      </c>
      <c r="K1169" s="84">
        <v>0.51149086623453155</v>
      </c>
      <c r="L1169" s="84">
        <v>0.41756873782203929</v>
      </c>
      <c r="M1169" s="84">
        <v>0.42546296296296299</v>
      </c>
      <c r="N1169" s="84">
        <v>9.1155917567988604E-2</v>
      </c>
      <c r="O1169" s="84">
        <v>0.20864588972237261</v>
      </c>
      <c r="P1169" s="84">
        <v>0.18786077472918869</v>
      </c>
      <c r="Q1169" s="84">
        <v>0.13944333172180401</v>
      </c>
      <c r="R1169" s="84">
        <v>0.13024045349778859</v>
      </c>
      <c r="S1169" s="84">
        <v>0.1120962634578847</v>
      </c>
      <c r="T1169" s="84">
        <v>0.1220337708247151</v>
      </c>
      <c r="U1169" s="84">
        <v>0.1185479670615848</v>
      </c>
      <c r="V1169" s="84">
        <v>0.1325589340621797</v>
      </c>
      <c r="W1169" s="84">
        <v>9.9294050870907091E-2</v>
      </c>
      <c r="X1169" s="84">
        <v>0.1095436931118387</v>
      </c>
      <c r="Y1169" s="84">
        <v>0.13488259793565521</v>
      </c>
      <c r="Z1169" s="84">
        <v>0.117403672097233</v>
      </c>
      <c r="AA1169" s="84">
        <v>0.1339122222008057</v>
      </c>
      <c r="AB1169" s="84">
        <v>0.1209518355920341</v>
      </c>
      <c r="AC1169" s="84">
        <v>8.7088864462670182E-2</v>
      </c>
      <c r="AD1169" s="84">
        <v>0.20217927862231441</v>
      </c>
      <c r="AE1169" s="84">
        <v>0.22232511753811079</v>
      </c>
      <c r="AF1169" s="84">
        <v>0.59368874950999606</v>
      </c>
      <c r="AG1169" s="84">
        <v>0.434056712962963</v>
      </c>
      <c r="AH1169" s="84">
        <v>0.50003011503945061</v>
      </c>
      <c r="AI1169" s="84">
        <v>0.59334168605691773</v>
      </c>
      <c r="AJ1169" s="84">
        <v>0.51621195154229871</v>
      </c>
      <c r="AK1169" s="84">
        <v>0.57216060193293117</v>
      </c>
    </row>
    <row r="1170" spans="1:37">
      <c r="A1170" s="84">
        <v>3</v>
      </c>
      <c r="B1170" s="84">
        <v>0.59652889604580428</v>
      </c>
      <c r="C1170" s="84">
        <v>0.51972271306238926</v>
      </c>
      <c r="D1170" s="84">
        <v>0.53831808380441759</v>
      </c>
      <c r="E1170" s="84">
        <v>0.56962260643242246</v>
      </c>
      <c r="F1170" s="84">
        <v>0.45786298751717142</v>
      </c>
      <c r="G1170" s="84">
        <v>0.52726068234514745</v>
      </c>
      <c r="H1170" s="84">
        <v>0.52670199755401559</v>
      </c>
      <c r="I1170" s="84">
        <v>0.4003734978889249</v>
      </c>
      <c r="J1170" s="84">
        <v>0.40498293515358358</v>
      </c>
      <c r="K1170" s="84">
        <v>0.50088391278727173</v>
      </c>
      <c r="L1170" s="84">
        <v>0.40111495994804081</v>
      </c>
      <c r="M1170" s="84">
        <v>0.40123456790123457</v>
      </c>
      <c r="N1170" s="84">
        <v>8.6393376952864184E-2</v>
      </c>
      <c r="O1170" s="84">
        <v>0.19857706287216759</v>
      </c>
      <c r="P1170" s="84">
        <v>0.17914077276411791</v>
      </c>
      <c r="Q1170" s="84">
        <v>8.5606740797016356E-2</v>
      </c>
      <c r="R1170" s="84">
        <v>0.11323428642621319</v>
      </c>
      <c r="S1170" s="84">
        <v>9.6456969952853425E-2</v>
      </c>
      <c r="T1170" s="84">
        <v>9.3114211575345038E-2</v>
      </c>
      <c r="U1170" s="84">
        <v>0.10364129037362289</v>
      </c>
      <c r="V1170" s="84">
        <v>0.1059415473491319</v>
      </c>
      <c r="W1170" s="84">
        <v>7.485189258221292E-2</v>
      </c>
      <c r="X1170" s="84">
        <v>8.688756045540566E-2</v>
      </c>
      <c r="Y1170" s="84">
        <v>0.10727349550310861</v>
      </c>
      <c r="Z1170" s="84">
        <v>7.5621559717758316E-2</v>
      </c>
      <c r="AA1170" s="84">
        <v>0.12637574449220329</v>
      </c>
      <c r="AB1170" s="84">
        <v>9.6090220780047086E-2</v>
      </c>
      <c r="AC1170" s="84">
        <v>8.1804345987993576E-2</v>
      </c>
      <c r="AD1170" s="84">
        <v>0.19034329948953829</v>
      </c>
      <c r="AE1170" s="84">
        <v>0.20640404616042171</v>
      </c>
      <c r="AF1170" s="84">
        <v>0.57154057232457867</v>
      </c>
      <c r="AG1170" s="84">
        <v>0.40804398148148158</v>
      </c>
      <c r="AH1170" s="84">
        <v>0.45046076010359559</v>
      </c>
      <c r="AI1170" s="84">
        <v>0.56864148917129054</v>
      </c>
      <c r="AJ1170" s="84">
        <v>0.50437748142115446</v>
      </c>
      <c r="AK1170" s="84">
        <v>0.53933968995264969</v>
      </c>
    </row>
    <row r="1171" spans="1:37">
      <c r="A1171" s="84">
        <v>4</v>
      </c>
      <c r="B1171" s="84">
        <v>0.58776167471819651</v>
      </c>
      <c r="C1171" s="84">
        <v>0.52573059671061562</v>
      </c>
      <c r="D1171" s="84">
        <v>0.53249023835887865</v>
      </c>
      <c r="E1171" s="84">
        <v>0.554378137200223</v>
      </c>
      <c r="F1171" s="84">
        <v>0.45702681717732779</v>
      </c>
      <c r="G1171" s="84">
        <v>0.52083471348128518</v>
      </c>
      <c r="H1171" s="84">
        <v>0.51712189156135346</v>
      </c>
      <c r="I1171" s="84">
        <v>0.39639493341994148</v>
      </c>
      <c r="J1171" s="84">
        <v>0.38498293515358362</v>
      </c>
      <c r="K1171" s="84">
        <v>0.50049106265959542</v>
      </c>
      <c r="L1171" s="84">
        <v>0.39240095258714008</v>
      </c>
      <c r="M1171" s="84">
        <v>0.37577160493827161</v>
      </c>
      <c r="N1171" s="84">
        <v>8.1897894689989773E-2</v>
      </c>
      <c r="O1171" s="84">
        <v>0.19104477611940299</v>
      </c>
      <c r="P1171" s="84">
        <v>0.16595023458033459</v>
      </c>
      <c r="Q1171" s="84">
        <v>6.4956143380067694E-2</v>
      </c>
      <c r="R1171" s="84">
        <v>0.1039681056500342</v>
      </c>
      <c r="S1171" s="84">
        <v>8.7713742875237505E-2</v>
      </c>
      <c r="T1171" s="84">
        <v>7.1076680079726215E-2</v>
      </c>
      <c r="U1171" s="84">
        <v>9.2710166999611016E-2</v>
      </c>
      <c r="V1171" s="84">
        <v>8.9589092151442673E-2</v>
      </c>
      <c r="W1171" s="84">
        <v>6.6479832558799523E-2</v>
      </c>
      <c r="X1171" s="84">
        <v>7.9215356424043967E-2</v>
      </c>
      <c r="Y1171" s="84">
        <v>8.8561598358181948E-2</v>
      </c>
      <c r="Z1171" s="84">
        <v>6.930437031290404E-2</v>
      </c>
      <c r="AA1171" s="84">
        <v>0.1218943351130472</v>
      </c>
      <c r="AB1171" s="84">
        <v>8.8566520328306905E-2</v>
      </c>
      <c r="AC1171" s="84">
        <v>7.8422254164200567E-2</v>
      </c>
      <c r="AD1171" s="84">
        <v>0.1843972625792337</v>
      </c>
      <c r="AE1171" s="84">
        <v>0.19254879612480411</v>
      </c>
      <c r="AF1171" s="84">
        <v>0.57056056448451586</v>
      </c>
      <c r="AG1171" s="84">
        <v>0.41171875000000002</v>
      </c>
      <c r="AH1171" s="84">
        <v>0.43184966572306199</v>
      </c>
      <c r="AI1171" s="84">
        <v>0.54859495256846247</v>
      </c>
      <c r="AJ1171" s="84">
        <v>0.50422477858088166</v>
      </c>
      <c r="AK1171" s="84">
        <v>0.53272361678666413</v>
      </c>
    </row>
    <row r="1172" spans="1:37">
      <c r="A1172" s="84">
        <v>5</v>
      </c>
      <c r="B1172" s="84">
        <v>0.58024691358024705</v>
      </c>
      <c r="C1172" s="84">
        <v>0.5366861492456162</v>
      </c>
      <c r="D1172" s="84">
        <v>0.52905180954601083</v>
      </c>
      <c r="E1172" s="84">
        <v>0.55623721881390598</v>
      </c>
      <c r="F1172" s="84">
        <v>0.47336200203069928</v>
      </c>
      <c r="G1172" s="84">
        <v>0.5152037098376947</v>
      </c>
      <c r="H1172" s="84">
        <v>0.53077863840195671</v>
      </c>
      <c r="I1172" s="84">
        <v>0.4329327703799935</v>
      </c>
      <c r="J1172" s="84">
        <v>0.4078498293515358</v>
      </c>
      <c r="K1172" s="84">
        <v>0.54409742683166373</v>
      </c>
      <c r="L1172" s="84">
        <v>0.43553799523706432</v>
      </c>
      <c r="M1172" s="84">
        <v>0.41543209876543202</v>
      </c>
      <c r="N1172" s="84">
        <v>8.9019450749988863E-2</v>
      </c>
      <c r="O1172" s="84">
        <v>0.21149176397803729</v>
      </c>
      <c r="P1172" s="84">
        <v>0.17557908182063819</v>
      </c>
      <c r="Q1172" s="84">
        <v>7.0619517922508451E-2</v>
      </c>
      <c r="R1172" s="84">
        <v>0.1150875225814489</v>
      </c>
      <c r="S1172" s="84">
        <v>9.2604320596720857E-2</v>
      </c>
      <c r="T1172" s="84">
        <v>7.6153585799706658E-2</v>
      </c>
      <c r="U1172" s="84">
        <v>9.8808652597295543E-2</v>
      </c>
      <c r="V1172" s="84">
        <v>9.3362735658601717E-2</v>
      </c>
      <c r="W1172" s="84">
        <v>7.2368654439675065E-2</v>
      </c>
      <c r="X1172" s="84">
        <v>8.6070473730060992E-2</v>
      </c>
      <c r="Y1172" s="84">
        <v>8.308082332347437E-2</v>
      </c>
      <c r="Z1172" s="84">
        <v>7.4808821899589914E-2</v>
      </c>
      <c r="AA1172" s="84">
        <v>0.13445191881420951</v>
      </c>
      <c r="AB1172" s="84">
        <v>9.4595024495768926E-2</v>
      </c>
      <c r="AC1172" s="84">
        <v>8.5609199289760726E-2</v>
      </c>
      <c r="AD1172" s="84">
        <v>0.2029646042519774</v>
      </c>
      <c r="AE1172" s="84">
        <v>0.20807807379968651</v>
      </c>
      <c r="AF1172" s="84">
        <v>0.58212465699725591</v>
      </c>
      <c r="AG1172" s="84">
        <v>0.42783564814814812</v>
      </c>
      <c r="AH1172" s="84">
        <v>0.41920134915376739</v>
      </c>
      <c r="AI1172" s="84">
        <v>0.55414354752103101</v>
      </c>
      <c r="AJ1172" s="84">
        <v>0.51524483355390416</v>
      </c>
      <c r="AK1172" s="84">
        <v>0.53032366867743397</v>
      </c>
    </row>
    <row r="1173" spans="1:37">
      <c r="A1173" s="84">
        <v>6</v>
      </c>
      <c r="B1173" s="84">
        <v>0.61871533369117926</v>
      </c>
      <c r="C1173" s="84">
        <v>0.58352589370667385</v>
      </c>
      <c r="D1173" s="84">
        <v>0.57462556093012407</v>
      </c>
      <c r="E1173" s="84">
        <v>0.59472020821714078</v>
      </c>
      <c r="F1173" s="84">
        <v>0.52624977602580181</v>
      </c>
      <c r="G1173" s="84">
        <v>0.56541901291818486</v>
      </c>
      <c r="H1173" s="84">
        <v>0.58418263350998778</v>
      </c>
      <c r="I1173" s="84">
        <v>0.50092021219010496</v>
      </c>
      <c r="J1173" s="84">
        <v>0.46300341296928332</v>
      </c>
      <c r="K1173" s="84">
        <v>0.60714987232370854</v>
      </c>
      <c r="L1173" s="84">
        <v>0.50384282312188777</v>
      </c>
      <c r="M1173" s="84">
        <v>0.48711419753086421</v>
      </c>
      <c r="N1173" s="84">
        <v>0.104152757377487</v>
      </c>
      <c r="O1173" s="84">
        <v>0.24735905962415899</v>
      </c>
      <c r="P1173" s="84">
        <v>0.20090393259806941</v>
      </c>
      <c r="Q1173" s="84">
        <v>8.2464258581393737E-2</v>
      </c>
      <c r="R1173" s="84">
        <v>0.13608048339874171</v>
      </c>
      <c r="S1173" s="84">
        <v>0.10600942931531911</v>
      </c>
      <c r="T1173" s="84">
        <v>8.7962092437290806E-2</v>
      </c>
      <c r="U1173" s="84">
        <v>0.1217521443593953</v>
      </c>
      <c r="V1173" s="84">
        <v>0.10831754511289871</v>
      </c>
      <c r="W1173" s="84">
        <v>8.3897974387172322E-2</v>
      </c>
      <c r="X1173" s="84">
        <v>0.1008741626363063</v>
      </c>
      <c r="Y1173" s="84">
        <v>9.7977907889177276E-2</v>
      </c>
      <c r="Z1173" s="84">
        <v>8.533747090768036E-2</v>
      </c>
      <c r="AA1173" s="84">
        <v>0.15692642778666571</v>
      </c>
      <c r="AB1173" s="84">
        <v>0.10706559776038679</v>
      </c>
      <c r="AC1173" s="84">
        <v>9.8292043628984554E-2</v>
      </c>
      <c r="AD1173" s="84">
        <v>0.23563975991473601</v>
      </c>
      <c r="AE1173" s="84">
        <v>0.23564610343353751</v>
      </c>
      <c r="AF1173" s="84">
        <v>0.62210897687181499</v>
      </c>
      <c r="AG1173" s="84">
        <v>0.48032407407407401</v>
      </c>
      <c r="AH1173" s="84">
        <v>0.46491597903993248</v>
      </c>
      <c r="AI1173" s="84">
        <v>0.59566851619831751</v>
      </c>
      <c r="AJ1173" s="84">
        <v>0.5604448742746615</v>
      </c>
      <c r="AK1173" s="84">
        <v>0.57313355386910558</v>
      </c>
    </row>
    <row r="1174" spans="1:37">
      <c r="A1174" s="84">
        <v>7</v>
      </c>
      <c r="B1174" s="84">
        <v>0.66219359456074445</v>
      </c>
      <c r="C1174" s="84">
        <v>0.64376784015223554</v>
      </c>
      <c r="D1174" s="84">
        <v>0.62608543621423152</v>
      </c>
      <c r="E1174" s="84">
        <v>0.64324223833426286</v>
      </c>
      <c r="F1174" s="84">
        <v>0.58573732306038329</v>
      </c>
      <c r="G1174" s="84">
        <v>0.61782047035442211</v>
      </c>
      <c r="H1174" s="84">
        <v>0.65002038320423972</v>
      </c>
      <c r="I1174" s="84">
        <v>0.59342860236007344</v>
      </c>
      <c r="J1174" s="84">
        <v>0.51883959044368599</v>
      </c>
      <c r="K1174" s="84">
        <v>0.67432724415635437</v>
      </c>
      <c r="L1174" s="84">
        <v>0.59309374323446629</v>
      </c>
      <c r="M1174" s="84">
        <v>0.53209876543209877</v>
      </c>
      <c r="N1174" s="84">
        <v>0.1228913517603596</v>
      </c>
      <c r="O1174" s="84">
        <v>0.29533678756476678</v>
      </c>
      <c r="P1174" s="84">
        <v>0.22500061408464539</v>
      </c>
      <c r="Q1174" s="84">
        <v>0.21182402099592509</v>
      </c>
      <c r="R1174" s="84">
        <v>0.18982433190057929</v>
      </c>
      <c r="S1174" s="84">
        <v>0.1439553866722961</v>
      </c>
      <c r="T1174" s="84">
        <v>0.14832086044150269</v>
      </c>
      <c r="U1174" s="84">
        <v>0.1791899892534794</v>
      </c>
      <c r="V1174" s="84">
        <v>0.17271795508898341</v>
      </c>
      <c r="W1174" s="84">
        <v>0.1000035474830608</v>
      </c>
      <c r="X1174" s="84">
        <v>0.129033614707561</v>
      </c>
      <c r="Y1174" s="84">
        <v>0.1282791090722521</v>
      </c>
      <c r="Z1174" s="84">
        <v>9.8636817023163015E-2</v>
      </c>
      <c r="AA1174" s="84">
        <v>0.19273915306181461</v>
      </c>
      <c r="AB1174" s="84">
        <v>0.1199020169243494</v>
      </c>
      <c r="AC1174" s="84">
        <v>0.1178236239113892</v>
      </c>
      <c r="AD1174" s="84">
        <v>0.29149604532450779</v>
      </c>
      <c r="AE1174" s="84">
        <v>0.26349907394215688</v>
      </c>
      <c r="AF1174" s="84">
        <v>0.66875735005880044</v>
      </c>
      <c r="AG1174" s="84">
        <v>0.53871527777777783</v>
      </c>
      <c r="AH1174" s="84">
        <v>0.52460398723122315</v>
      </c>
      <c r="AI1174" s="84">
        <v>0.63934132808305</v>
      </c>
      <c r="AJ1174" s="84">
        <v>0.61531609487936467</v>
      </c>
      <c r="AK1174" s="84">
        <v>0.6282026334565739</v>
      </c>
    </row>
    <row r="1175" spans="1:37">
      <c r="A1175" s="84">
        <v>8</v>
      </c>
      <c r="B1175" s="84">
        <v>0.69869386294507085</v>
      </c>
      <c r="C1175" s="84">
        <v>0.70207965203207812</v>
      </c>
      <c r="D1175" s="84">
        <v>0.63488548283699509</v>
      </c>
      <c r="E1175" s="84">
        <v>0.69287971741959486</v>
      </c>
      <c r="F1175" s="84">
        <v>0.64310458101893309</v>
      </c>
      <c r="G1175" s="84">
        <v>0.6137131500496853</v>
      </c>
      <c r="H1175" s="84">
        <v>0.67896453322462291</v>
      </c>
      <c r="I1175" s="84">
        <v>0.59445707480783805</v>
      </c>
      <c r="J1175" s="84">
        <v>0.51672354948805455</v>
      </c>
      <c r="K1175" s="84">
        <v>0.62050677666470255</v>
      </c>
      <c r="L1175" s="84">
        <v>0.57203940246806662</v>
      </c>
      <c r="M1175" s="84">
        <v>0.51674382716049383</v>
      </c>
      <c r="N1175" s="84">
        <v>0.12298037121110959</v>
      </c>
      <c r="O1175" s="84">
        <v>0.29003170675121798</v>
      </c>
      <c r="P1175" s="84">
        <v>0.2279236569968805</v>
      </c>
      <c r="Q1175" s="84">
        <v>0.3682574763450514</v>
      </c>
      <c r="R1175" s="84">
        <v>0.23338316825515479</v>
      </c>
      <c r="S1175" s="84">
        <v>0.20434874393075789</v>
      </c>
      <c r="T1175" s="84">
        <v>0.27780075965552248</v>
      </c>
      <c r="U1175" s="84">
        <v>0.23883647487753579</v>
      </c>
      <c r="V1175" s="84">
        <v>0.27704444513463983</v>
      </c>
      <c r="W1175" s="84">
        <v>0.2195537266309554</v>
      </c>
      <c r="X1175" s="84">
        <v>0.21020156808555371</v>
      </c>
      <c r="Y1175" s="84">
        <v>0.22573791271805391</v>
      </c>
      <c r="Z1175" s="84">
        <v>0.14097306882411609</v>
      </c>
      <c r="AA1175" s="84">
        <v>0.19309573832424209</v>
      </c>
      <c r="AB1175" s="84">
        <v>0.14770630527454351</v>
      </c>
      <c r="AC1175" s="84">
        <v>0.1749809757334912</v>
      </c>
      <c r="AD1175" s="84">
        <v>0.29364166713412237</v>
      </c>
      <c r="AE1175" s="84">
        <v>0.31493090183786859</v>
      </c>
      <c r="AF1175" s="84">
        <v>0.66660133281066236</v>
      </c>
      <c r="AG1175" s="84">
        <v>0.59505208333333348</v>
      </c>
      <c r="AH1175" s="84">
        <v>0.52809733180750462</v>
      </c>
      <c r="AI1175" s="84">
        <v>0.66601038124216938</v>
      </c>
      <c r="AJ1175" s="84">
        <v>0.66960195459635552</v>
      </c>
      <c r="AK1175" s="84">
        <v>0.63546734124667592</v>
      </c>
    </row>
    <row r="1176" spans="1:37">
      <c r="A1176" s="84">
        <v>9</v>
      </c>
      <c r="B1176" s="84">
        <v>0.61191626409017719</v>
      </c>
      <c r="C1176" s="84">
        <v>0.61484300666032332</v>
      </c>
      <c r="D1176" s="84">
        <v>0.56337781922023433</v>
      </c>
      <c r="E1176" s="84">
        <v>0.63320319762037558</v>
      </c>
      <c r="F1176" s="84">
        <v>0.58522964821119272</v>
      </c>
      <c r="G1176" s="84">
        <v>0.54203378602186159</v>
      </c>
      <c r="H1176" s="84">
        <v>0.6045658377496943</v>
      </c>
      <c r="I1176" s="84">
        <v>0.53245101223340907</v>
      </c>
      <c r="J1176" s="84">
        <v>0.51331058020477816</v>
      </c>
      <c r="K1176" s="84">
        <v>0.53624042427813801</v>
      </c>
      <c r="L1176" s="84">
        <v>0.51455942844771596</v>
      </c>
      <c r="M1176" s="84">
        <v>0.51195987654320985</v>
      </c>
      <c r="N1176" s="84">
        <v>0.13326211777273331</v>
      </c>
      <c r="O1176" s="84">
        <v>0.26488283968757242</v>
      </c>
      <c r="P1176" s="84">
        <v>0.25388715580555632</v>
      </c>
      <c r="Q1176" s="84">
        <v>0.52206644105255884</v>
      </c>
      <c r="R1176" s="84">
        <v>0.29377686413754439</v>
      </c>
      <c r="S1176" s="84">
        <v>0.29920484132010411</v>
      </c>
      <c r="T1176" s="84">
        <v>0.43721559926290848</v>
      </c>
      <c r="U1176" s="84">
        <v>0.32755790264839102</v>
      </c>
      <c r="V1176" s="84">
        <v>0.40087585799919251</v>
      </c>
      <c r="W1176" s="84">
        <v>0.40104296001986589</v>
      </c>
      <c r="X1176" s="84">
        <v>0.31779867223407132</v>
      </c>
      <c r="Y1176" s="84">
        <v>0.39567815536910728</v>
      </c>
      <c r="Z1176" s="84">
        <v>0.29550408216040491</v>
      </c>
      <c r="AA1176" s="84">
        <v>0.20576897129970509</v>
      </c>
      <c r="AB1176" s="84">
        <v>0.24440096710568171</v>
      </c>
      <c r="AC1176" s="84">
        <v>0.22727657055889069</v>
      </c>
      <c r="AD1176" s="84">
        <v>0.27288663263588941</v>
      </c>
      <c r="AE1176" s="84">
        <v>0.36123379398774758</v>
      </c>
      <c r="AF1176" s="84">
        <v>0.58016464131713052</v>
      </c>
      <c r="AG1176" s="84">
        <v>0.56177662037037035</v>
      </c>
      <c r="AH1176" s="84">
        <v>0.5056315123772811</v>
      </c>
      <c r="AI1176" s="84">
        <v>0.60068015034902456</v>
      </c>
      <c r="AJ1176" s="84">
        <v>0.60208184872238635</v>
      </c>
      <c r="AK1176" s="84">
        <v>0.56333917104495046</v>
      </c>
    </row>
    <row r="1177" spans="1:37">
      <c r="A1177" s="84">
        <v>10</v>
      </c>
      <c r="B1177" s="84">
        <v>0.52263374485596714</v>
      </c>
      <c r="C1177" s="84">
        <v>0.51885279325812139</v>
      </c>
      <c r="D1177" s="84">
        <v>0.51430736056879767</v>
      </c>
      <c r="E1177" s="84">
        <v>0.5486149841978063</v>
      </c>
      <c r="F1177" s="84">
        <v>0.51209460670130791</v>
      </c>
      <c r="G1177" s="84">
        <v>0.51858231202384897</v>
      </c>
      <c r="H1177" s="84">
        <v>0.52874031797798615</v>
      </c>
      <c r="I1177" s="84">
        <v>0.50560246833387446</v>
      </c>
      <c r="J1177" s="84">
        <v>0.52150170648464167</v>
      </c>
      <c r="K1177" s="84">
        <v>0.50284816342565319</v>
      </c>
      <c r="L1177" s="84">
        <v>0.49945875730677652</v>
      </c>
      <c r="M1177" s="84">
        <v>0.52739197530864201</v>
      </c>
      <c r="N1177" s="84">
        <v>0.27925401700271513</v>
      </c>
      <c r="O1177" s="84">
        <v>0.29725465934575818</v>
      </c>
      <c r="P1177" s="84">
        <v>0.34383827466778027</v>
      </c>
      <c r="Q1177" s="84">
        <v>0.67352717729124933</v>
      </c>
      <c r="R1177" s="84">
        <v>0.38720176913972459</v>
      </c>
      <c r="S1177" s="84">
        <v>0.41094926465414122</v>
      </c>
      <c r="T1177" s="84">
        <v>0.60629536309277565</v>
      </c>
      <c r="U1177" s="84">
        <v>0.45410971999709893</v>
      </c>
      <c r="V1177" s="84">
        <v>0.54506631052582533</v>
      </c>
      <c r="W1177" s="84">
        <v>0.59370676505019693</v>
      </c>
      <c r="X1177" s="84">
        <v>0.46962059539187112</v>
      </c>
      <c r="Y1177" s="84">
        <v>0.58853141787891583</v>
      </c>
      <c r="Z1177" s="84">
        <v>0.49547452805792591</v>
      </c>
      <c r="AA1177" s="84">
        <v>0.29584048110098121</v>
      </c>
      <c r="AB1177" s="84">
        <v>0.37631227333460582</v>
      </c>
      <c r="AC1177" s="84">
        <v>0.35981229390377961</v>
      </c>
      <c r="AD1177" s="84">
        <v>0.2981853368486006</v>
      </c>
      <c r="AE1177" s="84">
        <v>0.42922781022937728</v>
      </c>
      <c r="AF1177" s="84">
        <v>0.51646413171305361</v>
      </c>
      <c r="AG1177" s="84">
        <v>0.50821759259259258</v>
      </c>
      <c r="AH1177" s="84">
        <v>0.51424441366018181</v>
      </c>
      <c r="AI1177" s="84">
        <v>0.52729550742795783</v>
      </c>
      <c r="AJ1177" s="84">
        <v>0.51763717805151177</v>
      </c>
      <c r="AK1177" s="84">
        <v>0.53661542453136146</v>
      </c>
    </row>
    <row r="1178" spans="1:37">
      <c r="A1178" s="84">
        <v>11</v>
      </c>
      <c r="B1178" s="84">
        <v>0.4625156557523708</v>
      </c>
      <c r="C1178" s="84">
        <v>0.49302704906891393</v>
      </c>
      <c r="D1178" s="84">
        <v>0.50008741768168297</v>
      </c>
      <c r="E1178" s="84">
        <v>0.50306748466257667</v>
      </c>
      <c r="F1178" s="84">
        <v>0.49101116884668228</v>
      </c>
      <c r="G1178" s="84">
        <v>0.51136137793971514</v>
      </c>
      <c r="H1178" s="84">
        <v>0.51059926620464746</v>
      </c>
      <c r="I1178" s="84">
        <v>0.50224640034643286</v>
      </c>
      <c r="J1178" s="84">
        <v>0.52764505119453931</v>
      </c>
      <c r="K1178" s="84">
        <v>0.48654488312708699</v>
      </c>
      <c r="L1178" s="84">
        <v>0.49312621779605981</v>
      </c>
      <c r="M1178" s="84">
        <v>0.53202160493827155</v>
      </c>
      <c r="N1178" s="84">
        <v>0.49183246539368858</v>
      </c>
      <c r="O1178" s="84">
        <v>0.38247621993658648</v>
      </c>
      <c r="P1178" s="84">
        <v>0.45830365257547112</v>
      </c>
      <c r="Q1178" s="84">
        <v>0.8376959734788314</v>
      </c>
      <c r="R1178" s="84">
        <v>0.50839406964430311</v>
      </c>
      <c r="S1178" s="84">
        <v>0.52659911336288789</v>
      </c>
      <c r="T1178" s="84">
        <v>0.75510511075175812</v>
      </c>
      <c r="U1178" s="84">
        <v>0.57505752355334017</v>
      </c>
      <c r="V1178" s="84">
        <v>0.69556169829487213</v>
      </c>
      <c r="W1178" s="84">
        <v>0.76654013977083257</v>
      </c>
      <c r="X1178" s="84">
        <v>0.62614076722040302</v>
      </c>
      <c r="Y1178" s="84">
        <v>0.74012192913623465</v>
      </c>
      <c r="Z1178" s="84">
        <v>0.68643097269939768</v>
      </c>
      <c r="AA1178" s="84">
        <v>0.39793951542954059</v>
      </c>
      <c r="AB1178" s="84">
        <v>0.51639944009671057</v>
      </c>
      <c r="AC1178" s="84">
        <v>0.5661198951551536</v>
      </c>
      <c r="AD1178" s="84">
        <v>0.353719077803332</v>
      </c>
      <c r="AE1178" s="84">
        <v>0.5176307166263</v>
      </c>
      <c r="AF1178" s="84">
        <v>0.49980399843198742</v>
      </c>
      <c r="AG1178" s="84">
        <v>0.4960648148148149</v>
      </c>
      <c r="AH1178" s="84">
        <v>0.5151478648437029</v>
      </c>
      <c r="AI1178" s="84">
        <v>0.49758367639162349</v>
      </c>
      <c r="AJ1178" s="84">
        <v>0.49450269775017808</v>
      </c>
      <c r="AK1178" s="84">
        <v>0.52241032626321593</v>
      </c>
    </row>
    <row r="1179" spans="1:37">
      <c r="A1179" s="84">
        <v>12</v>
      </c>
      <c r="B1179" s="84">
        <v>0.46036858114152812</v>
      </c>
      <c r="C1179" s="84">
        <v>0.49762131303520452</v>
      </c>
      <c r="D1179" s="84">
        <v>0.50375896031237244</v>
      </c>
      <c r="E1179" s="84">
        <v>0.49023982152816509</v>
      </c>
      <c r="F1179" s="84">
        <v>0.4917278862808338</v>
      </c>
      <c r="G1179" s="84">
        <v>0.51056641271944347</v>
      </c>
      <c r="H1179" s="84">
        <v>0.50550346514472078</v>
      </c>
      <c r="I1179" s="84">
        <v>0.49163689509581032</v>
      </c>
      <c r="J1179" s="84">
        <v>0.52389078498293518</v>
      </c>
      <c r="K1179" s="84">
        <v>0.4682773521901395</v>
      </c>
      <c r="L1179" s="84">
        <v>0.47856678934834368</v>
      </c>
      <c r="M1179" s="84">
        <v>0.52283950617283947</v>
      </c>
      <c r="N1179" s="84">
        <v>0.67182979481016603</v>
      </c>
      <c r="O1179" s="84">
        <v>0.47663753770010048</v>
      </c>
      <c r="P1179" s="84">
        <v>0.5766991722138981</v>
      </c>
      <c r="Q1179" s="84">
        <v>0.95724842875889216</v>
      </c>
      <c r="R1179" s="84">
        <v>0.63259203887123894</v>
      </c>
      <c r="S1179" s="84">
        <v>0.6629371613538807</v>
      </c>
      <c r="T1179" s="84">
        <v>0.91895754202549751</v>
      </c>
      <c r="U1179" s="84">
        <v>0.67307502126228735</v>
      </c>
      <c r="V1179" s="84">
        <v>0.82479734136720795</v>
      </c>
      <c r="W1179" s="84">
        <v>0.89588137216644792</v>
      </c>
      <c r="X1179" s="84">
        <v>0.75478987052780189</v>
      </c>
      <c r="Y1179" s="84">
        <v>0.84971328544697289</v>
      </c>
      <c r="Z1179" s="84">
        <v>0.83076582068048299</v>
      </c>
      <c r="AA1179" s="84">
        <v>0.49658834640812638</v>
      </c>
      <c r="AB1179" s="84">
        <v>0.65298721129986637</v>
      </c>
      <c r="AC1179" s="84">
        <v>0.7187367887038133</v>
      </c>
      <c r="AD1179" s="84">
        <v>0.41636282044090422</v>
      </c>
      <c r="AE1179" s="84">
        <v>0.60311297905684547</v>
      </c>
      <c r="AF1179" s="84">
        <v>0.50686005488043906</v>
      </c>
      <c r="AG1179" s="84">
        <v>0.50335648148148149</v>
      </c>
      <c r="AH1179" s="84">
        <v>0.52177317352285735</v>
      </c>
      <c r="AI1179" s="84">
        <v>0.49668874172185451</v>
      </c>
      <c r="AJ1179" s="84">
        <v>0.49521531100478472</v>
      </c>
      <c r="AK1179" s="84">
        <v>0.51910228968022321</v>
      </c>
    </row>
    <row r="1180" spans="1:37">
      <c r="A1180" s="84">
        <v>13</v>
      </c>
      <c r="B1180" s="84">
        <v>0.44891751655036682</v>
      </c>
      <c r="C1180" s="84">
        <v>0.48392007611798271</v>
      </c>
      <c r="D1180" s="84">
        <v>0.49839734250247669</v>
      </c>
      <c r="E1180" s="84">
        <v>0.45975088306376649</v>
      </c>
      <c r="F1180" s="84">
        <v>0.47452666786119568</v>
      </c>
      <c r="G1180" s="84">
        <v>0.50599536270288181</v>
      </c>
      <c r="H1180" s="84">
        <v>0.4965348552792499</v>
      </c>
      <c r="I1180" s="84">
        <v>0.49142037458049148</v>
      </c>
      <c r="J1180" s="84">
        <v>0.53337883959044374</v>
      </c>
      <c r="K1180" s="84">
        <v>0.47220585346690241</v>
      </c>
      <c r="L1180" s="84">
        <v>0.48262610954752111</v>
      </c>
      <c r="M1180" s="84">
        <v>0.5351851851851851</v>
      </c>
      <c r="N1180" s="84">
        <v>0.78857880446877637</v>
      </c>
      <c r="O1180" s="84">
        <v>0.56346763591369564</v>
      </c>
      <c r="P1180" s="84">
        <v>0.68809412689445115</v>
      </c>
      <c r="Q1180" s="84">
        <v>0.98408039229228539</v>
      </c>
      <c r="R1180" s="84">
        <v>0.73058774060923182</v>
      </c>
      <c r="S1180" s="84">
        <v>0.7686827105763141</v>
      </c>
      <c r="T1180" s="84">
        <v>0.97585649279831521</v>
      </c>
      <c r="U1180" s="84">
        <v>0.74725897795974328</v>
      </c>
      <c r="V1180" s="84">
        <v>0.88408857968133658</v>
      </c>
      <c r="W1180" s="84">
        <v>0.97750895739472854</v>
      </c>
      <c r="X1180" s="84">
        <v>0.84298717294001013</v>
      </c>
      <c r="Y1180" s="84">
        <v>0.91985271926118195</v>
      </c>
      <c r="Z1180" s="84">
        <v>0.95064464886031985</v>
      </c>
      <c r="AA1180" s="84">
        <v>0.61364468687959006</v>
      </c>
      <c r="AB1180" s="84">
        <v>0.80373162817331534</v>
      </c>
      <c r="AC1180" s="84">
        <v>0.83723683097996116</v>
      </c>
      <c r="AD1180" s="84">
        <v>0.53358669434004613</v>
      </c>
      <c r="AE1180" s="84">
        <v>0.73055278529705092</v>
      </c>
      <c r="AF1180" s="84">
        <v>0.49705997647981182</v>
      </c>
      <c r="AG1180" s="84">
        <v>0.49048032407407421</v>
      </c>
      <c r="AH1180" s="84">
        <v>0.51900258989339276</v>
      </c>
      <c r="AI1180" s="84">
        <v>0.48272776087345631</v>
      </c>
      <c r="AJ1180" s="84">
        <v>0.47566934744986261</v>
      </c>
      <c r="AK1180" s="84">
        <v>0.51170785496529803</v>
      </c>
    </row>
    <row r="1181" spans="1:37">
      <c r="A1181" s="84">
        <v>14</v>
      </c>
      <c r="B1181" s="84">
        <v>0.46179996421542319</v>
      </c>
      <c r="C1181" s="84">
        <v>0.48759005029223862</v>
      </c>
      <c r="D1181" s="84">
        <v>0.51506498047671778</v>
      </c>
      <c r="E1181" s="84">
        <v>0.46700130135712958</v>
      </c>
      <c r="F1181" s="84">
        <v>0.47999163829660152</v>
      </c>
      <c r="G1181" s="84">
        <v>0.52169592580324609</v>
      </c>
      <c r="H1181" s="84">
        <v>0.49979616795760301</v>
      </c>
      <c r="I1181" s="84">
        <v>0.49423514127963619</v>
      </c>
      <c r="J1181" s="84">
        <v>0.53638225255972705</v>
      </c>
      <c r="K1181" s="84">
        <v>0.4765272048713417</v>
      </c>
      <c r="L1181" s="84">
        <v>0.48760554232517872</v>
      </c>
      <c r="M1181" s="84">
        <v>0.53927469135802464</v>
      </c>
      <c r="N1181" s="84">
        <v>0.89420038278363823</v>
      </c>
      <c r="O1181" s="84">
        <v>0.66539324104864261</v>
      </c>
      <c r="P1181" s="84">
        <v>0.80020141976370029</v>
      </c>
      <c r="Q1181" s="84">
        <v>0.99803163201878564</v>
      </c>
      <c r="R1181" s="84">
        <v>0.83661932349093604</v>
      </c>
      <c r="S1181" s="84">
        <v>0.86258883963127153</v>
      </c>
      <c r="T1181" s="84">
        <v>0.9916889173028467</v>
      </c>
      <c r="U1181" s="84">
        <v>0.81624109126630895</v>
      </c>
      <c r="V1181" s="84">
        <v>0.91802031245147042</v>
      </c>
      <c r="W1181" s="84">
        <v>1</v>
      </c>
      <c r="X1181" s="84">
        <v>0.90861846255519818</v>
      </c>
      <c r="Y1181" s="84">
        <v>0.96833464115410151</v>
      </c>
      <c r="Z1181" s="84">
        <v>0.99678599135542478</v>
      </c>
      <c r="AA1181" s="84">
        <v>0.72963127156377128</v>
      </c>
      <c r="AB1181" s="84">
        <v>0.92791245148565238</v>
      </c>
      <c r="AC1181" s="84">
        <v>0.93967193709309216</v>
      </c>
      <c r="AD1181" s="84">
        <v>0.72167218264430366</v>
      </c>
      <c r="AE1181" s="84">
        <v>0.869247756090611</v>
      </c>
      <c r="AF1181" s="84">
        <v>0.5054880439043512</v>
      </c>
      <c r="AG1181" s="84">
        <v>0.49473379629629638</v>
      </c>
      <c r="AH1181" s="84">
        <v>0.53610793230139131</v>
      </c>
      <c r="AI1181" s="84">
        <v>0.48630749955253272</v>
      </c>
      <c r="AJ1181" s="84">
        <v>0.47510943703552883</v>
      </c>
      <c r="AK1181" s="84">
        <v>0.52630213400791337</v>
      </c>
    </row>
    <row r="1182" spans="1:37">
      <c r="A1182" s="84">
        <v>15</v>
      </c>
      <c r="B1182" s="84">
        <v>0.4666308820898194</v>
      </c>
      <c r="C1182" s="84">
        <v>0.48541525078156839</v>
      </c>
      <c r="D1182" s="84">
        <v>0.50626493385395421</v>
      </c>
      <c r="E1182" s="84">
        <v>0.45975088306376649</v>
      </c>
      <c r="F1182" s="84">
        <v>0.47957355312667982</v>
      </c>
      <c r="G1182" s="84">
        <v>0.51712487578668431</v>
      </c>
      <c r="H1182" s="84">
        <v>0.5069302894415002</v>
      </c>
      <c r="I1182" s="84">
        <v>0.50863375554833823</v>
      </c>
      <c r="J1182" s="84">
        <v>0.54034129692832766</v>
      </c>
      <c r="K1182" s="84">
        <v>0.49263406010606958</v>
      </c>
      <c r="L1182" s="84">
        <v>0.50384282312188777</v>
      </c>
      <c r="M1182" s="84">
        <v>0.54552469135802473</v>
      </c>
      <c r="N1182" s="84">
        <v>0.96385810299550456</v>
      </c>
      <c r="O1182" s="84">
        <v>0.75171293790116767</v>
      </c>
      <c r="P1182" s="84">
        <v>0.87568470437965185</v>
      </c>
      <c r="Q1182" s="84">
        <v>1</v>
      </c>
      <c r="R1182" s="84">
        <v>0.91309256836728314</v>
      </c>
      <c r="S1182" s="84">
        <v>0.93476884103863211</v>
      </c>
      <c r="T1182" s="84">
        <v>1</v>
      </c>
      <c r="U1182" s="84">
        <v>0.88640993690539727</v>
      </c>
      <c r="V1182" s="84">
        <v>0.97603814019939739</v>
      </c>
      <c r="W1182" s="84">
        <v>0.98864805420554125</v>
      </c>
      <c r="X1182" s="84">
        <v>0.95366036828982514</v>
      </c>
      <c r="Y1182" s="84">
        <v>0.98711897144926664</v>
      </c>
      <c r="Z1182" s="84">
        <v>0.99087517085965482</v>
      </c>
      <c r="AA1182" s="84">
        <v>0.84898132264220061</v>
      </c>
      <c r="AB1182" s="84">
        <v>0.98158045428516871</v>
      </c>
      <c r="AC1182" s="84">
        <v>0.99458865308193123</v>
      </c>
      <c r="AD1182" s="84">
        <v>0.88769843495820944</v>
      </c>
      <c r="AE1182" s="84">
        <v>0.94436529420145321</v>
      </c>
      <c r="AF1182" s="84">
        <v>0.50254802038416302</v>
      </c>
      <c r="AG1182" s="84">
        <v>0.4933449074074075</v>
      </c>
      <c r="AH1182" s="84">
        <v>0.52966331385894105</v>
      </c>
      <c r="AI1182" s="84">
        <v>0.4746733488455343</v>
      </c>
      <c r="AJ1182" s="84">
        <v>0.47233533543723921</v>
      </c>
      <c r="AK1182" s="84">
        <v>0.51650775118375813</v>
      </c>
    </row>
    <row r="1183" spans="1:37">
      <c r="A1183" s="84">
        <v>16</v>
      </c>
      <c r="B1183" s="84">
        <v>0.48416532474503499</v>
      </c>
      <c r="C1183" s="84">
        <v>0.50316705178741339</v>
      </c>
      <c r="D1183" s="84">
        <v>0.50981991957573269</v>
      </c>
      <c r="E1183" s="84">
        <v>0.47648261758691213</v>
      </c>
      <c r="F1183" s="84">
        <v>0.49360926954548162</v>
      </c>
      <c r="G1183" s="84">
        <v>0.52023848956608143</v>
      </c>
      <c r="H1183" s="84">
        <v>0.53872808805544226</v>
      </c>
      <c r="I1183" s="84">
        <v>0.55992205261448524</v>
      </c>
      <c r="J1183" s="84">
        <v>0.5889419795221843</v>
      </c>
      <c r="K1183" s="84">
        <v>0.58377528972696924</v>
      </c>
      <c r="L1183" s="84">
        <v>0.5665728512665078</v>
      </c>
      <c r="M1183" s="84">
        <v>0.60570987654320985</v>
      </c>
      <c r="N1183" s="84">
        <v>0.9892731561846263</v>
      </c>
      <c r="O1183" s="84">
        <v>0.87742633980357276</v>
      </c>
      <c r="P1183" s="84">
        <v>0.95102060868070093</v>
      </c>
      <c r="Q1183" s="84">
        <v>0.99658125561157529</v>
      </c>
      <c r="R1183" s="84">
        <v>0.96297421042795728</v>
      </c>
      <c r="S1183" s="84">
        <v>0.98043768911406659</v>
      </c>
      <c r="T1183" s="84">
        <v>0.99383249971794951</v>
      </c>
      <c r="U1183" s="84">
        <v>0.95040118145796637</v>
      </c>
      <c r="V1183" s="84">
        <v>0.99936329471689889</v>
      </c>
      <c r="W1183" s="84">
        <v>0.99244386108056337</v>
      </c>
      <c r="X1183" s="84">
        <v>0.98890324131094332</v>
      </c>
      <c r="Y1183" s="84">
        <v>1</v>
      </c>
      <c r="Z1183" s="84">
        <v>0.99848535224795887</v>
      </c>
      <c r="AA1183" s="84">
        <v>0.9668279331547196</v>
      </c>
      <c r="AB1183" s="84">
        <v>1</v>
      </c>
      <c r="AC1183" s="84">
        <v>1</v>
      </c>
      <c r="AD1183" s="84">
        <v>1</v>
      </c>
      <c r="AE1183" s="84">
        <v>1</v>
      </c>
      <c r="AF1183" s="84">
        <v>0.51568012544100361</v>
      </c>
      <c r="AG1183" s="84">
        <v>0.5111979166666667</v>
      </c>
      <c r="AH1183" s="84">
        <v>0.5315906763837861</v>
      </c>
      <c r="AI1183" s="84">
        <v>0.48899230356184009</v>
      </c>
      <c r="AJ1183" s="84">
        <v>0.4904560724829482</v>
      </c>
      <c r="AK1183" s="84">
        <v>0.51981578776675097</v>
      </c>
    </row>
    <row r="1184" spans="1:37">
      <c r="A1184" s="84">
        <v>17</v>
      </c>
      <c r="B1184" s="84">
        <v>0.54303095365897303</v>
      </c>
      <c r="C1184" s="84">
        <v>0.56349055321462549</v>
      </c>
      <c r="D1184" s="84">
        <v>0.5689725508479514</v>
      </c>
      <c r="E1184" s="84">
        <v>0.53392823944971179</v>
      </c>
      <c r="F1184" s="84">
        <v>0.55118557008899238</v>
      </c>
      <c r="G1184" s="84">
        <v>0.58131831732361716</v>
      </c>
      <c r="H1184" s="84">
        <v>0.60945780676722383</v>
      </c>
      <c r="I1184" s="84">
        <v>0.64219984843563938</v>
      </c>
      <c r="J1184" s="84">
        <v>0.66812286689419798</v>
      </c>
      <c r="K1184" s="84">
        <v>0.90964447063445308</v>
      </c>
      <c r="L1184" s="84">
        <v>0.68155986144187053</v>
      </c>
      <c r="M1184" s="84">
        <v>0.67800925925925914</v>
      </c>
      <c r="N1184" s="84">
        <v>1</v>
      </c>
      <c r="O1184" s="84">
        <v>0.9948495862655633</v>
      </c>
      <c r="P1184" s="84">
        <v>1</v>
      </c>
      <c r="Q1184" s="84">
        <v>0.98604876027349964</v>
      </c>
      <c r="R1184" s="84">
        <v>1</v>
      </c>
      <c r="S1184" s="84">
        <v>1</v>
      </c>
      <c r="T1184" s="84">
        <v>0.98984618856003892</v>
      </c>
      <c r="U1184" s="84">
        <v>0.99015671459746657</v>
      </c>
      <c r="V1184" s="84">
        <v>1</v>
      </c>
      <c r="W1184" s="84">
        <v>0.98946397530951791</v>
      </c>
      <c r="X1184" s="84">
        <v>1</v>
      </c>
      <c r="Y1184" s="84">
        <v>0.99725961248264616</v>
      </c>
      <c r="Z1184" s="84">
        <v>1</v>
      </c>
      <c r="AA1184" s="84">
        <v>1</v>
      </c>
      <c r="AB1184" s="84">
        <v>0.96930075714194808</v>
      </c>
      <c r="AC1184" s="84">
        <v>0.92787689185761435</v>
      </c>
      <c r="AD1184" s="84">
        <v>0.96450608627362977</v>
      </c>
      <c r="AE1184" s="84">
        <v>0.96402621456047866</v>
      </c>
      <c r="AF1184" s="84">
        <v>0.57526460211681696</v>
      </c>
      <c r="AG1184" s="84">
        <v>0.57086226851851873</v>
      </c>
      <c r="AH1184" s="84">
        <v>0.59073661386496412</v>
      </c>
      <c r="AI1184" s="84">
        <v>0.54608913549310911</v>
      </c>
      <c r="AJ1184" s="84">
        <v>0.55087549628423071</v>
      </c>
      <c r="AK1184" s="84">
        <v>0.58214957514432131</v>
      </c>
    </row>
    <row r="1185" spans="1:37">
      <c r="A1185" s="84">
        <v>18</v>
      </c>
      <c r="B1185" s="84">
        <v>0.63410270173555205</v>
      </c>
      <c r="C1185" s="84">
        <v>0.66043224140274548</v>
      </c>
      <c r="D1185" s="84">
        <v>0.66623929133399373</v>
      </c>
      <c r="E1185" s="84">
        <v>0.63171593232942924</v>
      </c>
      <c r="F1185" s="84">
        <v>0.64489637460431204</v>
      </c>
      <c r="G1185" s="84">
        <v>0.67505796621397829</v>
      </c>
      <c r="H1185" s="84">
        <v>0.70546269873624146</v>
      </c>
      <c r="I1185" s="84">
        <v>0.7436397098625096</v>
      </c>
      <c r="J1185" s="84">
        <v>0.7608191126279864</v>
      </c>
      <c r="K1185" s="84">
        <v>1</v>
      </c>
      <c r="L1185" s="84">
        <v>0.7805802121671358</v>
      </c>
      <c r="M1185" s="84">
        <v>0.7621913580246914</v>
      </c>
      <c r="N1185" s="84">
        <v>0.93830952063025774</v>
      </c>
      <c r="O1185" s="84">
        <v>1</v>
      </c>
      <c r="P1185" s="84">
        <v>0.95630173663137752</v>
      </c>
      <c r="Q1185" s="84">
        <v>0.99147040541473852</v>
      </c>
      <c r="R1185" s="84">
        <v>0.99498536099171486</v>
      </c>
      <c r="S1185" s="84">
        <v>0.97779888818520855</v>
      </c>
      <c r="T1185" s="84">
        <v>0.98051972471888993</v>
      </c>
      <c r="U1185" s="84">
        <v>1</v>
      </c>
      <c r="V1185" s="84">
        <v>0.94768146100568373</v>
      </c>
      <c r="W1185" s="84">
        <v>0.97623186349285185</v>
      </c>
      <c r="X1185" s="84">
        <v>0.95903151191084124</v>
      </c>
      <c r="Y1185" s="84">
        <v>0.95124041769783318</v>
      </c>
      <c r="Z1185" s="84">
        <v>0.99567771251246795</v>
      </c>
      <c r="AA1185" s="84">
        <v>0.92810470114300037</v>
      </c>
      <c r="AB1185" s="84">
        <v>0.86377807469618861</v>
      </c>
      <c r="AC1185" s="84">
        <v>0.80684028071362157</v>
      </c>
      <c r="AD1185" s="84">
        <v>0.86004375385650988</v>
      </c>
      <c r="AE1185" s="84">
        <v>0.86572161276535098</v>
      </c>
      <c r="AF1185" s="84">
        <v>0.67208937671501368</v>
      </c>
      <c r="AG1185" s="84">
        <v>0.6665219907407407</v>
      </c>
      <c r="AH1185" s="84">
        <v>0.68993555381557559</v>
      </c>
      <c r="AI1185" s="84">
        <v>0.63665652407374251</v>
      </c>
      <c r="AJ1185" s="84">
        <v>0.64794360175099242</v>
      </c>
      <c r="AK1185" s="84">
        <v>0.68320684958163069</v>
      </c>
    </row>
    <row r="1186" spans="1:37">
      <c r="A1186" s="84">
        <v>19</v>
      </c>
      <c r="B1186" s="84">
        <v>0.73412059402397567</v>
      </c>
      <c r="C1186" s="84">
        <v>0.76841103710751646</v>
      </c>
      <c r="D1186" s="84">
        <v>0.76968354799230709</v>
      </c>
      <c r="E1186" s="84">
        <v>0.74586354340955563</v>
      </c>
      <c r="F1186" s="84">
        <v>0.75649525174699883</v>
      </c>
      <c r="G1186" s="84">
        <v>0.77568731368002652</v>
      </c>
      <c r="H1186" s="84">
        <v>0.80595189563799419</v>
      </c>
      <c r="I1186" s="84">
        <v>0.83257551152971743</v>
      </c>
      <c r="J1186" s="84">
        <v>0.83767918088737203</v>
      </c>
      <c r="K1186" s="84">
        <v>0.8509133765468474</v>
      </c>
      <c r="L1186" s="84">
        <v>0.82666702749512899</v>
      </c>
      <c r="M1186" s="84">
        <v>0.82592592592592573</v>
      </c>
      <c r="N1186" s="84">
        <v>0.78083411225352739</v>
      </c>
      <c r="O1186" s="84">
        <v>0.8828087541566777</v>
      </c>
      <c r="P1186" s="84">
        <v>0.80901967527203988</v>
      </c>
      <c r="Q1186" s="84">
        <v>0.97123420125699289</v>
      </c>
      <c r="R1186" s="84">
        <v>0.86310969912165969</v>
      </c>
      <c r="S1186" s="84">
        <v>0.85982689465906681</v>
      </c>
      <c r="T1186" s="84">
        <v>0.93306005791433189</v>
      </c>
      <c r="U1186" s="84">
        <v>0.86552344785300306</v>
      </c>
      <c r="V1186" s="84">
        <v>0.8207286393142218</v>
      </c>
      <c r="W1186" s="84">
        <v>0.88882188087551883</v>
      </c>
      <c r="X1186" s="84">
        <v>0.81397458619964547</v>
      </c>
      <c r="Y1186" s="84">
        <v>0.80346471901973793</v>
      </c>
      <c r="Z1186" s="84">
        <v>0.80763973549078261</v>
      </c>
      <c r="AA1186" s="84">
        <v>0.75007228079643817</v>
      </c>
      <c r="AB1186" s="84">
        <v>0.67390405293631095</v>
      </c>
      <c r="AC1186" s="84">
        <v>0.64720554663059127</v>
      </c>
      <c r="AD1186" s="84">
        <v>0.71317383743759488</v>
      </c>
      <c r="AE1186" s="84">
        <v>0.74654509189343188</v>
      </c>
      <c r="AF1186" s="84">
        <v>0.77930223441787527</v>
      </c>
      <c r="AG1186" s="84">
        <v>0.77450810185185204</v>
      </c>
      <c r="AH1186" s="84">
        <v>0.79437451063060882</v>
      </c>
      <c r="AI1186" s="84">
        <v>0.73742616788974413</v>
      </c>
      <c r="AJ1186" s="84">
        <v>0.75592996029726145</v>
      </c>
      <c r="AK1186" s="84">
        <v>0.79029642602322125</v>
      </c>
    </row>
    <row r="1187" spans="1:37">
      <c r="A1187" s="84">
        <v>20</v>
      </c>
      <c r="B1187" s="84">
        <v>0.82054034711039536</v>
      </c>
      <c r="C1187" s="84">
        <v>0.86029631643332849</v>
      </c>
      <c r="D1187" s="84">
        <v>0.85261378868232396</v>
      </c>
      <c r="E1187" s="84">
        <v>0.84049079754601252</v>
      </c>
      <c r="F1187" s="84">
        <v>0.84934002269605213</v>
      </c>
      <c r="G1187" s="84">
        <v>0.84968532626697579</v>
      </c>
      <c r="H1187" s="84">
        <v>0.89869547492865898</v>
      </c>
      <c r="I1187" s="84">
        <v>0.93017213380967867</v>
      </c>
      <c r="J1187" s="84">
        <v>0.93249146757679191</v>
      </c>
      <c r="K1187" s="84">
        <v>0.9002160675702221</v>
      </c>
      <c r="L1187" s="84">
        <v>0.91310348560294441</v>
      </c>
      <c r="M1187" s="84">
        <v>0.92129629629629617</v>
      </c>
      <c r="N1187" s="84">
        <v>0.62629634575154658</v>
      </c>
      <c r="O1187" s="84">
        <v>0.75445054520145372</v>
      </c>
      <c r="P1187" s="84">
        <v>0.71091351231853817</v>
      </c>
      <c r="Q1187" s="84">
        <v>0.91788106913460887</v>
      </c>
      <c r="R1187" s="84">
        <v>0.73091478228368501</v>
      </c>
      <c r="S1187" s="84">
        <v>0.67875237492083595</v>
      </c>
      <c r="T1187" s="84">
        <v>0.8368620961979617</v>
      </c>
      <c r="U1187" s="84">
        <v>0.71907408506233639</v>
      </c>
      <c r="V1187" s="84">
        <v>0.69306146535391489</v>
      </c>
      <c r="W1187" s="84">
        <v>0.78583844762141264</v>
      </c>
      <c r="X1187" s="84">
        <v>0.67453513172519441</v>
      </c>
      <c r="Y1187" s="84">
        <v>0.65949176072916038</v>
      </c>
      <c r="Z1187" s="84">
        <v>0.68125900476559909</v>
      </c>
      <c r="AA1187" s="84">
        <v>0.63472176712091166</v>
      </c>
      <c r="AB1187" s="84">
        <v>0.56461156709295668</v>
      </c>
      <c r="AC1187" s="84">
        <v>0.54198021476283098</v>
      </c>
      <c r="AD1187" s="84">
        <v>0.67452459752061489</v>
      </c>
      <c r="AE1187" s="84">
        <v>0.70939592534549067</v>
      </c>
      <c r="AF1187" s="84">
        <v>0.86613092904743239</v>
      </c>
      <c r="AG1187" s="84">
        <v>0.86495949074074086</v>
      </c>
      <c r="AH1187" s="84">
        <v>0.87140878154550383</v>
      </c>
      <c r="AI1187" s="84">
        <v>0.82316090925362462</v>
      </c>
      <c r="AJ1187" s="84">
        <v>0.85058027079303666</v>
      </c>
      <c r="AK1187" s="84">
        <v>0.87014334825192985</v>
      </c>
    </row>
    <row r="1188" spans="1:37">
      <c r="A1188" s="84">
        <v>21</v>
      </c>
      <c r="B1188" s="84">
        <v>0.94185006262300941</v>
      </c>
      <c r="C1188" s="84">
        <v>0.97474514068234286</v>
      </c>
      <c r="D1188" s="84">
        <v>0.96054548633370229</v>
      </c>
      <c r="E1188" s="84">
        <v>0.94924707194645841</v>
      </c>
      <c r="F1188" s="84">
        <v>0.95819148300782409</v>
      </c>
      <c r="G1188" s="84">
        <v>0.95336204041073214</v>
      </c>
      <c r="H1188" s="84">
        <v>0.98960456583774981</v>
      </c>
      <c r="I1188" s="84">
        <v>1</v>
      </c>
      <c r="J1188" s="84">
        <v>1</v>
      </c>
      <c r="K1188" s="84">
        <v>0.99803574936161854</v>
      </c>
      <c r="L1188" s="84">
        <v>1</v>
      </c>
      <c r="M1188" s="84">
        <v>1</v>
      </c>
      <c r="N1188" s="84">
        <v>0.5340276850491833</v>
      </c>
      <c r="O1188" s="84">
        <v>0.70549841466243912</v>
      </c>
      <c r="P1188" s="84">
        <v>0.65021738596448153</v>
      </c>
      <c r="Q1188" s="84">
        <v>0.77802334415360186</v>
      </c>
      <c r="R1188" s="84">
        <v>0.64318195975830061</v>
      </c>
      <c r="S1188" s="84">
        <v>0.57399197804517621</v>
      </c>
      <c r="T1188" s="84">
        <v>0.71302320333947578</v>
      </c>
      <c r="U1188" s="84">
        <v>0.63211956987545881</v>
      </c>
      <c r="V1188" s="84">
        <v>0.60337919681957941</v>
      </c>
      <c r="W1188" s="84">
        <v>0.66941005356699423</v>
      </c>
      <c r="X1188" s="84">
        <v>0.58154345279221353</v>
      </c>
      <c r="Y1188" s="84">
        <v>0.57114746182169362</v>
      </c>
      <c r="Z1188" s="84">
        <v>0.58897631977538878</v>
      </c>
      <c r="AA1188" s="84">
        <v>0.56308667913108845</v>
      </c>
      <c r="AB1188" s="84">
        <v>0.49864796080676971</v>
      </c>
      <c r="AC1188" s="84">
        <v>0.47319692229644039</v>
      </c>
      <c r="AD1188" s="84">
        <v>0.63410837493689354</v>
      </c>
      <c r="AE1188" s="84">
        <v>0.6651232369283373</v>
      </c>
      <c r="AF1188" s="84">
        <v>0.97510780086240678</v>
      </c>
      <c r="AG1188" s="84">
        <v>0.9754340277777781</v>
      </c>
      <c r="AH1188" s="84">
        <v>0.97464313678250936</v>
      </c>
      <c r="AI1188" s="84">
        <v>0.9500626454268839</v>
      </c>
      <c r="AJ1188" s="84">
        <v>0.97052835182734398</v>
      </c>
      <c r="AK1188" s="84">
        <v>0.97638969968216915</v>
      </c>
    </row>
    <row r="1189" spans="1:37">
      <c r="A1189" s="84">
        <v>22</v>
      </c>
      <c r="B1189" s="84">
        <v>1</v>
      </c>
      <c r="C1189" s="84">
        <v>1</v>
      </c>
      <c r="D1189" s="84">
        <v>1</v>
      </c>
      <c r="E1189" s="84">
        <v>1</v>
      </c>
      <c r="F1189" s="84">
        <v>1</v>
      </c>
      <c r="G1189" s="84">
        <v>1</v>
      </c>
      <c r="H1189" s="84">
        <v>1</v>
      </c>
      <c r="I1189" s="84">
        <v>0.92865649020244678</v>
      </c>
      <c r="J1189" s="84">
        <v>0.94846416382252563</v>
      </c>
      <c r="K1189" s="84">
        <v>0.92221567472009447</v>
      </c>
      <c r="L1189" s="84">
        <v>0.91158800606191837</v>
      </c>
      <c r="M1189" s="84">
        <v>0.92669753086419748</v>
      </c>
      <c r="N1189" s="84">
        <v>0.42502336760582188</v>
      </c>
      <c r="O1189" s="84">
        <v>0.59206557884154343</v>
      </c>
      <c r="P1189" s="84">
        <v>0.5107464812949819</v>
      </c>
      <c r="Q1189" s="84">
        <v>0.62290213412528472</v>
      </c>
      <c r="R1189" s="84">
        <v>0.49464274590419233</v>
      </c>
      <c r="S1189" s="84">
        <v>0.43863908240095689</v>
      </c>
      <c r="T1189" s="84">
        <v>0.5515023880260238</v>
      </c>
      <c r="U1189" s="84">
        <v>0.50481615538281988</v>
      </c>
      <c r="V1189" s="84">
        <v>0.47774637388576568</v>
      </c>
      <c r="W1189" s="84">
        <v>0.52648196104863598</v>
      </c>
      <c r="X1189" s="84">
        <v>0.46636426447174739</v>
      </c>
      <c r="Y1189" s="84">
        <v>0.46605903301744428</v>
      </c>
      <c r="Z1189" s="84">
        <v>0.48790128929772059</v>
      </c>
      <c r="AA1189" s="84">
        <v>0.4389275457296507</v>
      </c>
      <c r="AB1189" s="84">
        <v>0.38908506712476931</v>
      </c>
      <c r="AC1189" s="84">
        <v>0.35807897184408549</v>
      </c>
      <c r="AD1189" s="84">
        <v>0.51818870252987048</v>
      </c>
      <c r="AE1189" s="84">
        <v>0.50138908676449634</v>
      </c>
      <c r="AF1189" s="84">
        <v>1</v>
      </c>
      <c r="AG1189" s="84">
        <v>1</v>
      </c>
      <c r="AH1189" s="84">
        <v>1</v>
      </c>
      <c r="AI1189" s="84">
        <v>1</v>
      </c>
      <c r="AJ1189" s="84">
        <v>1</v>
      </c>
      <c r="AK1189" s="84">
        <v>1</v>
      </c>
    </row>
    <row r="1190" spans="1:37">
      <c r="A1190" s="84">
        <v>23</v>
      </c>
      <c r="B1190" s="84">
        <v>0.93165145822150663</v>
      </c>
      <c r="C1190" s="84">
        <v>0.87030039418241101</v>
      </c>
      <c r="D1190" s="84">
        <v>0.92336383239116493</v>
      </c>
      <c r="E1190" s="84">
        <v>0.9243353783231083</v>
      </c>
      <c r="F1190" s="84">
        <v>0.88905811383861899</v>
      </c>
      <c r="G1190" s="84">
        <v>0.92646571712487591</v>
      </c>
      <c r="H1190" s="84">
        <v>0.87668161434977576</v>
      </c>
      <c r="I1190" s="84">
        <v>0.77996102630724262</v>
      </c>
      <c r="J1190" s="84">
        <v>0.80197952218430035</v>
      </c>
      <c r="K1190" s="84">
        <v>0.77745040267138099</v>
      </c>
      <c r="L1190" s="84">
        <v>0.75184022515696025</v>
      </c>
      <c r="M1190" s="84">
        <v>0.76813271604938271</v>
      </c>
      <c r="N1190" s="84">
        <v>0.27533716116971563</v>
      </c>
      <c r="O1190" s="84">
        <v>0.4273142061712164</v>
      </c>
      <c r="P1190" s="84">
        <v>0.39328437031760471</v>
      </c>
      <c r="Q1190" s="84">
        <v>0.45638510946888589</v>
      </c>
      <c r="R1190" s="84">
        <v>0.34024014202952718</v>
      </c>
      <c r="S1190" s="84">
        <v>0.33924424741397508</v>
      </c>
      <c r="T1190" s="84">
        <v>0.40351998796585309</v>
      </c>
      <c r="U1190" s="84">
        <v>0.37882473941335859</v>
      </c>
      <c r="V1190" s="84">
        <v>0.34922508308227468</v>
      </c>
      <c r="W1190" s="84">
        <v>0.41317535208769379</v>
      </c>
      <c r="X1190" s="84">
        <v>0.34882393583465998</v>
      </c>
      <c r="Y1190" s="84">
        <v>0.34992454880183488</v>
      </c>
      <c r="Z1190" s="84">
        <v>0.37278806014259852</v>
      </c>
      <c r="AA1190" s="84">
        <v>0.31646460168462448</v>
      </c>
      <c r="AB1190" s="84">
        <v>0.27470255137748939</v>
      </c>
      <c r="AC1190" s="84">
        <v>0.21894816944280041</v>
      </c>
      <c r="AD1190" s="84">
        <v>0.40240926684243011</v>
      </c>
      <c r="AE1190" s="84">
        <v>0.39051146887020938</v>
      </c>
      <c r="AF1190" s="84">
        <v>0.88279106232849847</v>
      </c>
      <c r="AG1190" s="84">
        <v>0.86822916666666694</v>
      </c>
      <c r="AH1190" s="84">
        <v>0.90646268746612046</v>
      </c>
      <c r="AI1190" s="84">
        <v>0.91229640236262755</v>
      </c>
      <c r="AJ1190" s="84">
        <v>0.87893209813702544</v>
      </c>
      <c r="AK1190" s="84">
        <v>0.91256405266913154</v>
      </c>
    </row>
    <row r="1191" spans="1:37">
      <c r="A1191" s="84">
        <v>24</v>
      </c>
      <c r="B1191" s="84">
        <v>0.8200035784576849</v>
      </c>
      <c r="C1191" s="84">
        <v>0.7280956911784694</v>
      </c>
      <c r="D1191" s="84">
        <v>0.77149018008042414</v>
      </c>
      <c r="E1191" s="84">
        <v>0.81929726715002793</v>
      </c>
      <c r="F1191" s="84">
        <v>0.75183658842501322</v>
      </c>
      <c r="G1191" s="84">
        <v>0.76820139118913544</v>
      </c>
      <c r="H1191" s="84">
        <v>0.71850794944965357</v>
      </c>
      <c r="I1191" s="84">
        <v>0.59521489661145388</v>
      </c>
      <c r="J1191" s="84">
        <v>0.62511945392491464</v>
      </c>
      <c r="K1191" s="84">
        <v>0.60852484777057558</v>
      </c>
      <c r="L1191" s="84">
        <v>0.56689759688244201</v>
      </c>
      <c r="M1191" s="84">
        <v>0.58371913580246904</v>
      </c>
      <c r="N1191" s="84">
        <v>0.16357324075310459</v>
      </c>
      <c r="O1191" s="84">
        <v>0.29581625551001473</v>
      </c>
      <c r="P1191" s="84">
        <v>0.27825403453612058</v>
      </c>
      <c r="Q1191" s="84">
        <v>0.31279784515505221</v>
      </c>
      <c r="R1191" s="84">
        <v>0.22181212234473299</v>
      </c>
      <c r="S1191" s="84">
        <v>0.23673562733094081</v>
      </c>
      <c r="T1191" s="84">
        <v>0.29216652250761532</v>
      </c>
      <c r="U1191" s="84">
        <v>0.2455349195988844</v>
      </c>
      <c r="V1191" s="84">
        <v>0.2355809547473367</v>
      </c>
      <c r="W1191" s="84">
        <v>0.30249388059172022</v>
      </c>
      <c r="X1191" s="84">
        <v>0.2337709153173721</v>
      </c>
      <c r="Y1191" s="84">
        <v>0.24116617371883869</v>
      </c>
      <c r="Z1191" s="84">
        <v>0.27023532454098781</v>
      </c>
      <c r="AA1191" s="84">
        <v>0.22064917792640859</v>
      </c>
      <c r="AB1191" s="84">
        <v>0.19388242030921929</v>
      </c>
      <c r="AC1191" s="84">
        <v>0.16094529466475019</v>
      </c>
      <c r="AD1191" s="84">
        <v>0.29547876816065533</v>
      </c>
      <c r="AE1191" s="84">
        <v>0.30114688702094311</v>
      </c>
      <c r="AF1191" s="84">
        <v>0.7448059584476675</v>
      </c>
      <c r="AG1191" s="84">
        <v>0.71733217592592602</v>
      </c>
      <c r="AH1191" s="84">
        <v>0.73101246762633243</v>
      </c>
      <c r="AI1191" s="84">
        <v>0.80633613746196542</v>
      </c>
      <c r="AJ1191" s="84">
        <v>0.75295225491194129</v>
      </c>
      <c r="AK1191" s="84">
        <v>0.74618927158331727</v>
      </c>
    </row>
    <row r="1193" spans="1:37">
      <c r="A1193" s="129"/>
      <c r="B1193" s="122"/>
      <c r="E1193" s="122"/>
      <c r="H1193" s="122"/>
      <c r="K1193" s="122"/>
    </row>
    <row r="1194" spans="1:37">
      <c r="B1194" s="122"/>
      <c r="E1194" s="122"/>
      <c r="H1194" s="122"/>
      <c r="K1194" s="122"/>
    </row>
    <row r="1195" spans="1:37">
      <c r="B1195" s="130"/>
      <c r="C1195" s="130"/>
      <c r="D1195" s="130"/>
      <c r="E1195" s="130"/>
      <c r="F1195" s="130"/>
      <c r="G1195" s="130"/>
      <c r="H1195" s="130"/>
      <c r="I1195" s="130"/>
      <c r="J1195" s="130"/>
      <c r="K1195" s="130"/>
      <c r="L1195" s="130"/>
      <c r="M1195" s="130"/>
    </row>
    <row r="1201" spans="1:50">
      <c r="A1201" s="84" t="s">
        <v>86</v>
      </c>
      <c r="B1201" s="83"/>
      <c r="C1201" s="83"/>
      <c r="D1201" s="83">
        <v>2015</v>
      </c>
      <c r="E1201" s="83"/>
      <c r="F1201" s="84" t="s">
        <v>1</v>
      </c>
      <c r="G1201" s="158">
        <v>24933.138000000039</v>
      </c>
      <c r="H1201" s="83" t="s">
        <v>2</v>
      </c>
      <c r="I1201" s="83"/>
      <c r="J1201" s="83"/>
      <c r="K1201" s="83" t="s">
        <v>3</v>
      </c>
      <c r="L1201" s="83" t="s">
        <v>4</v>
      </c>
      <c r="M1201" s="83"/>
      <c r="N1201" s="83"/>
      <c r="O1201" s="83"/>
      <c r="P1201" s="83"/>
      <c r="Q1201" s="83"/>
      <c r="R1201" s="83"/>
      <c r="S1201" s="83"/>
      <c r="T1201" s="104"/>
      <c r="U1201" s="83"/>
      <c r="V1201" s="83"/>
      <c r="W1201" s="83"/>
      <c r="X1201" s="83"/>
      <c r="Y1201" s="83"/>
      <c r="Z1201" s="83"/>
      <c r="AA1201" s="83"/>
      <c r="AB1201" s="83"/>
      <c r="AC1201" s="83"/>
      <c r="AD1201" s="83"/>
      <c r="AE1201" s="83"/>
      <c r="AF1201" s="83"/>
      <c r="AG1201" s="83"/>
      <c r="AH1201" s="83"/>
      <c r="AI1201" s="83"/>
      <c r="AJ1201" s="83"/>
      <c r="AK1201" s="83"/>
    </row>
    <row r="1202" spans="1:50">
      <c r="A1202" s="105">
        <v>31</v>
      </c>
      <c r="B1202" s="84" t="s">
        <v>72</v>
      </c>
      <c r="C1202" s="83"/>
      <c r="D1202" s="83"/>
      <c r="E1202" s="83"/>
      <c r="F1202" s="83" t="s">
        <v>9</v>
      </c>
      <c r="G1202" s="83">
        <v>0</v>
      </c>
      <c r="H1202" s="83" t="s">
        <v>2</v>
      </c>
      <c r="I1202" s="83"/>
      <c r="J1202" s="83"/>
      <c r="K1202" s="83" t="s">
        <v>10</v>
      </c>
      <c r="L1202" s="83" t="s">
        <v>4</v>
      </c>
      <c r="M1202" s="83"/>
      <c r="N1202" s="83" t="s">
        <v>11</v>
      </c>
      <c r="O1202" s="83"/>
      <c r="P1202" s="83"/>
      <c r="Q1202" s="83"/>
      <c r="R1202" s="83"/>
      <c r="S1202" s="83"/>
      <c r="T1202" s="83"/>
      <c r="U1202" s="83"/>
      <c r="V1202" s="83"/>
      <c r="W1202" s="83"/>
      <c r="X1202" s="83"/>
      <c r="Y1202" s="83"/>
      <c r="Z1202" s="83"/>
      <c r="AA1202" s="83"/>
      <c r="AB1202" s="83"/>
      <c r="AC1202" s="83"/>
      <c r="AD1202" s="83"/>
      <c r="AE1202" s="83"/>
      <c r="AF1202" s="83"/>
      <c r="AG1202" s="83"/>
      <c r="AH1202" s="83"/>
      <c r="AI1202" s="83"/>
      <c r="AJ1202" s="83"/>
      <c r="AK1202" s="83"/>
    </row>
    <row r="1203" spans="1:50">
      <c r="A1203" s="84"/>
      <c r="B1203" s="84">
        <v>1</v>
      </c>
      <c r="C1203" s="84" t="s">
        <v>22</v>
      </c>
      <c r="D1203" s="84" t="s">
        <v>23</v>
      </c>
      <c r="E1203" s="84">
        <v>2</v>
      </c>
      <c r="F1203" s="84" t="s">
        <v>24</v>
      </c>
      <c r="G1203" s="84" t="s">
        <v>25</v>
      </c>
      <c r="H1203" s="84">
        <v>3</v>
      </c>
      <c r="I1203" s="84" t="s">
        <v>26</v>
      </c>
      <c r="J1203" s="84" t="s">
        <v>27</v>
      </c>
      <c r="K1203" s="84">
        <v>4</v>
      </c>
      <c r="L1203" s="84" t="s">
        <v>28</v>
      </c>
      <c r="M1203" s="84" t="s">
        <v>29</v>
      </c>
      <c r="N1203" s="84">
        <v>5</v>
      </c>
      <c r="O1203" s="84" t="s">
        <v>30</v>
      </c>
      <c r="P1203" s="84" t="s">
        <v>30</v>
      </c>
      <c r="Q1203" s="84">
        <v>6</v>
      </c>
      <c r="R1203" s="84" t="s">
        <v>31</v>
      </c>
      <c r="S1203" s="84" t="s">
        <v>32</v>
      </c>
      <c r="T1203" s="84">
        <v>7</v>
      </c>
      <c r="U1203" s="84" t="s">
        <v>33</v>
      </c>
      <c r="V1203" s="84" t="s">
        <v>34</v>
      </c>
      <c r="W1203" s="84">
        <v>8</v>
      </c>
      <c r="X1203" s="84" t="s">
        <v>35</v>
      </c>
      <c r="Y1203" s="84" t="s">
        <v>36</v>
      </c>
      <c r="Z1203" s="84">
        <v>9</v>
      </c>
      <c r="AA1203" s="84" t="s">
        <v>37</v>
      </c>
      <c r="AB1203" s="84" t="s">
        <v>38</v>
      </c>
      <c r="AC1203" s="84">
        <v>10</v>
      </c>
      <c r="AD1203" s="84" t="s">
        <v>39</v>
      </c>
      <c r="AE1203" s="84" t="s">
        <v>40</v>
      </c>
      <c r="AF1203" s="84">
        <v>11</v>
      </c>
      <c r="AG1203" s="84" t="s">
        <v>41</v>
      </c>
      <c r="AH1203" s="84" t="s">
        <v>42</v>
      </c>
      <c r="AI1203" s="84">
        <v>12</v>
      </c>
      <c r="AJ1203" s="84" t="s">
        <v>43</v>
      </c>
      <c r="AK1203" s="84" t="s">
        <v>44</v>
      </c>
    </row>
    <row r="1204" spans="1:50">
      <c r="A1204" s="83"/>
      <c r="B1204" s="84">
        <v>31</v>
      </c>
      <c r="C1204" s="83"/>
      <c r="D1204" s="83"/>
      <c r="E1204" s="84">
        <v>28</v>
      </c>
      <c r="F1204" s="83"/>
      <c r="G1204" s="83"/>
      <c r="H1204" s="84">
        <v>31</v>
      </c>
      <c r="I1204" s="83"/>
      <c r="J1204" s="83"/>
      <c r="K1204" s="84">
        <v>30</v>
      </c>
      <c r="L1204" s="83"/>
      <c r="M1204" s="83"/>
      <c r="N1204" s="84">
        <v>31</v>
      </c>
      <c r="O1204" s="83"/>
      <c r="P1204" s="83"/>
      <c r="Q1204" s="84">
        <v>30</v>
      </c>
      <c r="R1204" s="83"/>
      <c r="S1204" s="83"/>
      <c r="T1204" s="84">
        <v>31</v>
      </c>
      <c r="U1204" s="83"/>
      <c r="V1204" s="83"/>
      <c r="W1204" s="84">
        <v>31</v>
      </c>
      <c r="X1204" s="83"/>
      <c r="Y1204" s="83"/>
      <c r="Z1204" s="84">
        <v>30</v>
      </c>
      <c r="AA1204" s="83"/>
      <c r="AB1204" s="83"/>
      <c r="AC1204" s="84">
        <v>31</v>
      </c>
      <c r="AD1204" s="83"/>
      <c r="AE1204" s="83"/>
      <c r="AF1204" s="84">
        <v>30</v>
      </c>
      <c r="AG1204" s="83"/>
      <c r="AH1204" s="83"/>
      <c r="AI1204" s="84">
        <v>31</v>
      </c>
      <c r="AJ1204" s="83"/>
      <c r="AK1204" s="83"/>
    </row>
    <row r="1205" spans="1:50">
      <c r="A1205" s="84" t="s">
        <v>47</v>
      </c>
      <c r="B1205" s="84" t="s">
        <v>48</v>
      </c>
      <c r="C1205" s="84" t="s">
        <v>49</v>
      </c>
      <c r="D1205" s="84" t="s">
        <v>50</v>
      </c>
      <c r="E1205" s="84" t="s">
        <v>48</v>
      </c>
      <c r="F1205" s="84" t="s">
        <v>49</v>
      </c>
      <c r="G1205" s="84" t="s">
        <v>50</v>
      </c>
      <c r="H1205" s="84" t="s">
        <v>48</v>
      </c>
      <c r="I1205" s="84" t="s">
        <v>49</v>
      </c>
      <c r="J1205" s="84" t="s">
        <v>50</v>
      </c>
      <c r="K1205" s="84" t="s">
        <v>48</v>
      </c>
      <c r="L1205" s="84" t="s">
        <v>49</v>
      </c>
      <c r="M1205" s="84" t="s">
        <v>50</v>
      </c>
      <c r="N1205" s="84" t="s">
        <v>48</v>
      </c>
      <c r="O1205" s="84" t="s">
        <v>49</v>
      </c>
      <c r="P1205" s="84" t="s">
        <v>50</v>
      </c>
      <c r="Q1205" s="84" t="s">
        <v>48</v>
      </c>
      <c r="R1205" s="84" t="s">
        <v>49</v>
      </c>
      <c r="S1205" s="84" t="s">
        <v>50</v>
      </c>
      <c r="T1205" s="84" t="s">
        <v>48</v>
      </c>
      <c r="U1205" s="84" t="s">
        <v>49</v>
      </c>
      <c r="V1205" s="84" t="s">
        <v>50</v>
      </c>
      <c r="W1205" s="84" t="s">
        <v>48</v>
      </c>
      <c r="X1205" s="84" t="s">
        <v>49</v>
      </c>
      <c r="Y1205" s="84" t="s">
        <v>50</v>
      </c>
      <c r="Z1205" s="84" t="s">
        <v>48</v>
      </c>
      <c r="AA1205" s="84" t="s">
        <v>49</v>
      </c>
      <c r="AB1205" s="84" t="s">
        <v>50</v>
      </c>
      <c r="AC1205" s="84" t="s">
        <v>48</v>
      </c>
      <c r="AD1205" s="84" t="s">
        <v>49</v>
      </c>
      <c r="AE1205" s="84" t="s">
        <v>50</v>
      </c>
      <c r="AF1205" s="84" t="s">
        <v>48</v>
      </c>
      <c r="AG1205" s="84" t="s">
        <v>49</v>
      </c>
      <c r="AH1205" s="84" t="s">
        <v>50</v>
      </c>
      <c r="AI1205" s="84" t="s">
        <v>48</v>
      </c>
      <c r="AJ1205" s="84" t="s">
        <v>49</v>
      </c>
      <c r="AK1205" s="84" t="s">
        <v>50</v>
      </c>
    </row>
    <row r="1206" spans="1:50">
      <c r="A1206" s="83"/>
      <c r="B1206" s="162">
        <v>3.1121986539735799E-2</v>
      </c>
      <c r="C1206" s="163">
        <v>1.1700892545518691</v>
      </c>
      <c r="D1206" s="163">
        <v>0.9764385717007793</v>
      </c>
      <c r="E1206" s="162">
        <v>2.8300101187987099E-2</v>
      </c>
      <c r="F1206" s="163">
        <v>1.3376581405981161</v>
      </c>
      <c r="G1206" s="163">
        <v>1.0107056895133659</v>
      </c>
      <c r="H1206" s="162">
        <v>3.9793930468300022E-2</v>
      </c>
      <c r="I1206" s="163">
        <v>1.640787113221948</v>
      </c>
      <c r="J1206" s="163">
        <v>1.111054175768188</v>
      </c>
      <c r="K1206" s="162">
        <v>4.9425998770797952E-2</v>
      </c>
      <c r="L1206" s="163">
        <v>2.0000000000000009</v>
      </c>
      <c r="M1206" s="163">
        <v>0.90985956000206836</v>
      </c>
      <c r="N1206" s="162">
        <v>9.7050005256086341E-2</v>
      </c>
      <c r="O1206" s="163">
        <v>1.9524061831888671</v>
      </c>
      <c r="P1206" s="163">
        <v>1.037828765096193</v>
      </c>
      <c r="Q1206" s="162">
        <v>0.1498829298753668</v>
      </c>
      <c r="R1206" s="163">
        <v>1.4962141330110781</v>
      </c>
      <c r="S1206" s="163">
        <v>1.136586033420085</v>
      </c>
      <c r="T1206" s="162">
        <v>0.16335639532786311</v>
      </c>
      <c r="U1206" s="163">
        <v>1.3306919017634069</v>
      </c>
      <c r="V1206" s="163">
        <v>1.078742905030629</v>
      </c>
      <c r="W1206" s="162">
        <v>0.16212424074535869</v>
      </c>
      <c r="X1206" s="163">
        <v>1.1909707878430209</v>
      </c>
      <c r="Y1206" s="163">
        <v>1.0159110677768231</v>
      </c>
      <c r="Z1206" s="162">
        <v>0.12705827810353151</v>
      </c>
      <c r="AA1206" s="163">
        <v>1.4889725264092151</v>
      </c>
      <c r="AB1206" s="163">
        <v>1.181436696851804</v>
      </c>
      <c r="AC1206" s="162">
        <v>8.6333344031401374E-2</v>
      </c>
      <c r="AD1206" s="163">
        <v>2.0000000000000009</v>
      </c>
      <c r="AE1206" s="163">
        <v>0.88331254569031226</v>
      </c>
      <c r="AF1206" s="162">
        <v>3.4380911842986847E-2</v>
      </c>
      <c r="AG1206" s="163">
        <v>1.4786723968806419</v>
      </c>
      <c r="AH1206" s="163">
        <v>1.078483381065203</v>
      </c>
      <c r="AI1206" s="162">
        <v>3.1171877850584472E-2</v>
      </c>
      <c r="AJ1206" s="163">
        <v>1.088553189715936</v>
      </c>
      <c r="AK1206" s="163">
        <v>1.000787002559117</v>
      </c>
      <c r="AM1206" t="str">
        <f>A1201</f>
        <v>RefgChg-Res-16pct-Inc-NTXV_eff-rDXGF-DMoMH85-CZ15</v>
      </c>
      <c r="AN1206" s="159">
        <f>1/($B1206*(1/$B1204)*(1/(5/7+2/7*$D1206))*$B1216/SUM($B1208:$B1231))</f>
        <v>28078.346254100754</v>
      </c>
      <c r="AO1206" s="159">
        <f>1/(B1206*(1/B1204)*(1/(5/7+2/7*D1206)))</f>
        <v>989.374923876465</v>
      </c>
      <c r="AP1206" s="159"/>
      <c r="AR1206" s="164">
        <f>CHOOSE(AV$3,C1206,F1206,I1206,L1206,O1206,R1206,U1206,X1206,AA1206,AD1206,AG1206,AJ1206)</f>
        <v>1.3306919017634069</v>
      </c>
      <c r="AS1206" s="160"/>
      <c r="AT1206" s="160"/>
      <c r="AV1206" s="115">
        <f>AN1206/AR1206</f>
        <v>21100.561457458243</v>
      </c>
      <c r="AW1206" s="161">
        <f>AO1206/AR1206</f>
        <v>743.5041293671095</v>
      </c>
      <c r="AX1206" s="159"/>
    </row>
    <row r="1207" spans="1:50">
      <c r="A1207" s="84" t="s">
        <v>51</v>
      </c>
      <c r="B1207" s="84" t="s">
        <v>52</v>
      </c>
      <c r="C1207" s="84" t="s">
        <v>53</v>
      </c>
      <c r="D1207" s="84" t="s">
        <v>54</v>
      </c>
      <c r="E1207" s="84" t="s">
        <v>52</v>
      </c>
      <c r="F1207" s="84" t="s">
        <v>53</v>
      </c>
      <c r="G1207" s="84" t="s">
        <v>54</v>
      </c>
      <c r="H1207" s="84" t="s">
        <v>52</v>
      </c>
      <c r="I1207" s="84" t="s">
        <v>53</v>
      </c>
      <c r="J1207" s="84" t="s">
        <v>54</v>
      </c>
      <c r="K1207" s="84" t="s">
        <v>52</v>
      </c>
      <c r="L1207" s="84" t="s">
        <v>53</v>
      </c>
      <c r="M1207" s="84" t="s">
        <v>54</v>
      </c>
      <c r="N1207" s="84" t="s">
        <v>52</v>
      </c>
      <c r="O1207" s="84" t="s">
        <v>53</v>
      </c>
      <c r="P1207" s="84" t="s">
        <v>54</v>
      </c>
      <c r="Q1207" s="84" t="s">
        <v>52</v>
      </c>
      <c r="R1207" s="84" t="s">
        <v>53</v>
      </c>
      <c r="S1207" s="84" t="s">
        <v>54</v>
      </c>
      <c r="T1207" s="84" t="s">
        <v>52</v>
      </c>
      <c r="U1207" s="84" t="s">
        <v>53</v>
      </c>
      <c r="V1207" s="84" t="s">
        <v>54</v>
      </c>
      <c r="W1207" s="84" t="s">
        <v>52</v>
      </c>
      <c r="X1207" s="84" t="s">
        <v>53</v>
      </c>
      <c r="Y1207" s="84" t="s">
        <v>54</v>
      </c>
      <c r="Z1207" s="84" t="s">
        <v>52</v>
      </c>
      <c r="AA1207" s="84" t="s">
        <v>53</v>
      </c>
      <c r="AB1207" s="84" t="s">
        <v>54</v>
      </c>
      <c r="AC1207" s="84" t="s">
        <v>52</v>
      </c>
      <c r="AD1207" s="84" t="s">
        <v>53</v>
      </c>
      <c r="AE1207" s="84" t="s">
        <v>54</v>
      </c>
      <c r="AF1207" s="84" t="s">
        <v>52</v>
      </c>
      <c r="AG1207" s="84" t="s">
        <v>53</v>
      </c>
      <c r="AH1207" s="84" t="s">
        <v>54</v>
      </c>
      <c r="AI1207" s="84" t="s">
        <v>52</v>
      </c>
      <c r="AJ1207" s="84" t="s">
        <v>53</v>
      </c>
      <c r="AK1207" s="84" t="s">
        <v>54</v>
      </c>
    </row>
    <row r="1208" spans="1:50">
      <c r="A1208" s="84">
        <v>1</v>
      </c>
      <c r="B1208" s="84">
        <v>0.46299577483985288</v>
      </c>
      <c r="C1208" s="84">
        <v>0.50962270591015313</v>
      </c>
      <c r="D1208" s="84">
        <v>0.61997731207833306</v>
      </c>
      <c r="E1208" s="84">
        <v>0.26215487589476621</v>
      </c>
      <c r="F1208" s="84">
        <v>0.45768552652668693</v>
      </c>
      <c r="G1208" s="84">
        <v>0.50646527062592972</v>
      </c>
      <c r="H1208" s="84">
        <v>0.15923085232796799</v>
      </c>
      <c r="I1208" s="84">
        <v>0.24831203536552429</v>
      </c>
      <c r="J1208" s="84">
        <v>0.2356718803516383</v>
      </c>
      <c r="K1208" s="84">
        <v>0.12276785714285721</v>
      </c>
      <c r="L1208" s="84">
        <v>0.19568289089979851</v>
      </c>
      <c r="M1208" s="84">
        <v>0.19701327141764069</v>
      </c>
      <c r="N1208" s="84">
        <v>0.41972097422558519</v>
      </c>
      <c r="O1208" s="84">
        <v>0.23265156290042191</v>
      </c>
      <c r="P1208" s="84">
        <v>0.38268200328641849</v>
      </c>
      <c r="Q1208" s="84">
        <v>0.66710211190942736</v>
      </c>
      <c r="R1208" s="84">
        <v>0.37996316358626681</v>
      </c>
      <c r="S1208" s="84">
        <v>0.37941067148588198</v>
      </c>
      <c r="T1208" s="84">
        <v>0.58030094885147432</v>
      </c>
      <c r="U1208" s="84">
        <v>0.44438121917768247</v>
      </c>
      <c r="V1208" s="84">
        <v>0.51877594702983687</v>
      </c>
      <c r="W1208" s="84">
        <v>0.44803379915502117</v>
      </c>
      <c r="X1208" s="84">
        <v>0.46820095905867182</v>
      </c>
      <c r="Y1208" s="84">
        <v>0.48155063761166161</v>
      </c>
      <c r="Z1208" s="84">
        <v>0.38747976254722072</v>
      </c>
      <c r="AA1208" s="84">
        <v>0.29009600412246422</v>
      </c>
      <c r="AB1208" s="84">
        <v>0.40709034511393888</v>
      </c>
      <c r="AC1208" s="84">
        <v>0.37574532245905012</v>
      </c>
      <c r="AD1208" s="84">
        <v>0.21991405917411661</v>
      </c>
      <c r="AE1208" s="84">
        <v>0.25246037314909758</v>
      </c>
      <c r="AF1208" s="84">
        <v>0.21484664394725139</v>
      </c>
      <c r="AG1208" s="84">
        <v>0.33021631160514492</v>
      </c>
      <c r="AH1208" s="84">
        <v>0.3447349570200573</v>
      </c>
      <c r="AI1208" s="84">
        <v>0.62667168958372588</v>
      </c>
      <c r="AJ1208" s="84">
        <v>0.52254853930846001</v>
      </c>
      <c r="AK1208" s="84">
        <v>0.62221491948734786</v>
      </c>
    </row>
    <row r="1209" spans="1:50">
      <c r="A1209" s="84">
        <v>2</v>
      </c>
      <c r="B1209" s="84">
        <v>0.37631184407796098</v>
      </c>
      <c r="C1209" s="84">
        <v>0.41956573108934803</v>
      </c>
      <c r="D1209" s="84">
        <v>0.52809122932712393</v>
      </c>
      <c r="E1209" s="84">
        <v>0.21520870131077441</v>
      </c>
      <c r="F1209" s="84">
        <v>0.37137361756691772</v>
      </c>
      <c r="G1209" s="84">
        <v>0.42487698821375441</v>
      </c>
      <c r="H1209" s="84">
        <v>0.1129955709193043</v>
      </c>
      <c r="I1209" s="84">
        <v>0.216954982871601</v>
      </c>
      <c r="J1209" s="84">
        <v>0.18860600525174109</v>
      </c>
      <c r="K1209" s="84">
        <v>8.7322967980295582E-2</v>
      </c>
      <c r="L1209" s="84">
        <v>0.15582879876539499</v>
      </c>
      <c r="M1209" s="84">
        <v>0.15901955093533149</v>
      </c>
      <c r="N1209" s="84">
        <v>0.28473465527142522</v>
      </c>
      <c r="O1209" s="84">
        <v>0.1537619736942353</v>
      </c>
      <c r="P1209" s="84">
        <v>0.26184182324783889</v>
      </c>
      <c r="Q1209" s="84">
        <v>0.51789990980062828</v>
      </c>
      <c r="R1209" s="84">
        <v>0.26929591096056132</v>
      </c>
      <c r="S1209" s="84">
        <v>0.27223439843119163</v>
      </c>
      <c r="T1209" s="84">
        <v>0.40838950832241783</v>
      </c>
      <c r="U1209" s="84">
        <v>0.32909724046027988</v>
      </c>
      <c r="V1209" s="84">
        <v>0.4052617342318503</v>
      </c>
      <c r="W1209" s="84">
        <v>0.33656158596035107</v>
      </c>
      <c r="X1209" s="84">
        <v>0.35142649903288198</v>
      </c>
      <c r="Y1209" s="84">
        <v>0.36953892507797748</v>
      </c>
      <c r="Z1209" s="84">
        <v>0.28969913653534812</v>
      </c>
      <c r="AA1209" s="84">
        <v>0.20727144409468221</v>
      </c>
      <c r="AB1209" s="84">
        <v>0.30099162249957262</v>
      </c>
      <c r="AC1209" s="84">
        <v>0.26872729764923592</v>
      </c>
      <c r="AD1209" s="84">
        <v>0.151780012771392</v>
      </c>
      <c r="AE1209" s="84">
        <v>0.17475396268509019</v>
      </c>
      <c r="AF1209" s="84">
        <v>0.1804711809156912</v>
      </c>
      <c r="AG1209" s="84">
        <v>0.2690705332290283</v>
      </c>
      <c r="AH1209" s="84">
        <v>0.28975644699140413</v>
      </c>
      <c r="AI1209" s="84">
        <v>0.55641363721981529</v>
      </c>
      <c r="AJ1209" s="84">
        <v>0.43580950416419573</v>
      </c>
      <c r="AK1209" s="84">
        <v>0.54111074597436737</v>
      </c>
    </row>
    <row r="1210" spans="1:50">
      <c r="A1210" s="84">
        <v>3</v>
      </c>
      <c r="B1210" s="84">
        <v>0.34932533733133442</v>
      </c>
      <c r="C1210" s="84">
        <v>0.38732375876283243</v>
      </c>
      <c r="D1210" s="84">
        <v>0.47011761896232618</v>
      </c>
      <c r="E1210" s="84">
        <v>0.19066654271637071</v>
      </c>
      <c r="F1210" s="84">
        <v>0.33461559010525183</v>
      </c>
      <c r="G1210" s="84">
        <v>0.36926421787389863</v>
      </c>
      <c r="H1210" s="84">
        <v>0.10575780490439669</v>
      </c>
      <c r="I1210" s="84">
        <v>0.2030959048201163</v>
      </c>
      <c r="J1210" s="84">
        <v>0.17305057654983441</v>
      </c>
      <c r="K1210" s="84">
        <v>7.3776169950738921E-2</v>
      </c>
      <c r="L1210" s="84">
        <v>0.13954443876579581</v>
      </c>
      <c r="M1210" s="84">
        <v>0.14078784200944569</v>
      </c>
      <c r="N1210" s="84">
        <v>0.21899807451947439</v>
      </c>
      <c r="O1210" s="84">
        <v>0.1239099869094536</v>
      </c>
      <c r="P1210" s="84">
        <v>0.19945702650567981</v>
      </c>
      <c r="Q1210" s="84">
        <v>0.4129576062952941</v>
      </c>
      <c r="R1210" s="84">
        <v>0.18962852501271499</v>
      </c>
      <c r="S1210" s="84">
        <v>0.20517552966509009</v>
      </c>
      <c r="T1210" s="84">
        <v>0.31602824190920409</v>
      </c>
      <c r="U1210" s="84">
        <v>0.2527016642835605</v>
      </c>
      <c r="V1210" s="84">
        <v>0.3229604017452869</v>
      </c>
      <c r="W1210" s="84">
        <v>0.26181345466363348</v>
      </c>
      <c r="X1210" s="84">
        <v>0.27971872985170848</v>
      </c>
      <c r="Y1210" s="84">
        <v>0.30588385070763219</v>
      </c>
      <c r="Z1210" s="84">
        <v>0.25141662169454931</v>
      </c>
      <c r="AA1210" s="84">
        <v>0.16296615770665529</v>
      </c>
      <c r="AB1210" s="84">
        <v>0.24652565762157139</v>
      </c>
      <c r="AC1210" s="84">
        <v>0.2154410252895621</v>
      </c>
      <c r="AD1210" s="84">
        <v>0.1171575670498084</v>
      </c>
      <c r="AE1210" s="84">
        <v>0.13904031953365359</v>
      </c>
      <c r="AF1210" s="84">
        <v>0.15676396503185661</v>
      </c>
      <c r="AG1210" s="84">
        <v>0.241581312423818</v>
      </c>
      <c r="AH1210" s="84">
        <v>0.25508595988538679</v>
      </c>
      <c r="AI1210" s="84">
        <v>0.51723488415897534</v>
      </c>
      <c r="AJ1210" s="84">
        <v>0.40615733697754158</v>
      </c>
      <c r="AK1210" s="84">
        <v>0.48209004272099892</v>
      </c>
    </row>
    <row r="1211" spans="1:50">
      <c r="A1211" s="84">
        <v>4</v>
      </c>
      <c r="B1211" s="84">
        <v>0.33774022079869159</v>
      </c>
      <c r="C1211" s="84">
        <v>0.37666395357996169</v>
      </c>
      <c r="D1211" s="84">
        <v>0.44038450056719808</v>
      </c>
      <c r="E1211" s="84">
        <v>0.1784884261411174</v>
      </c>
      <c r="F1211" s="84">
        <v>0.31693113212587481</v>
      </c>
      <c r="G1211" s="84">
        <v>0.34803753289850092</v>
      </c>
      <c r="H1211" s="84">
        <v>9.9330236577724967E-2</v>
      </c>
      <c r="I1211" s="84">
        <v>0.19600289974556159</v>
      </c>
      <c r="J1211" s="84">
        <v>0.16114853293754991</v>
      </c>
      <c r="K1211" s="84">
        <v>7.1082204433497539E-2</v>
      </c>
      <c r="L1211" s="84">
        <v>0.13434346471053921</v>
      </c>
      <c r="M1211" s="84">
        <v>0.13062979868605051</v>
      </c>
      <c r="N1211" s="84">
        <v>0.16623315204540079</v>
      </c>
      <c r="O1211" s="84">
        <v>0.1019469590452905</v>
      </c>
      <c r="P1211" s="84">
        <v>0.15328999071229549</v>
      </c>
      <c r="Q1211" s="84">
        <v>0.3305962489502659</v>
      </c>
      <c r="R1211" s="84">
        <v>0.13614659510065821</v>
      </c>
      <c r="S1211" s="84">
        <v>0.14576844695658861</v>
      </c>
      <c r="T1211" s="84">
        <v>0.24852241142455511</v>
      </c>
      <c r="U1211" s="84">
        <v>0.2004240956355112</v>
      </c>
      <c r="V1211" s="84">
        <v>0.25868821225699468</v>
      </c>
      <c r="W1211" s="84">
        <v>0.19808254793630159</v>
      </c>
      <c r="X1211" s="84">
        <v>0.22596812540296579</v>
      </c>
      <c r="Y1211" s="84">
        <v>0.25021748817076539</v>
      </c>
      <c r="Z1211" s="84">
        <v>0.2051065839179709</v>
      </c>
      <c r="AA1211" s="84">
        <v>0.13344797069465761</v>
      </c>
      <c r="AB1211" s="84">
        <v>0.18820066922306619</v>
      </c>
      <c r="AC1211" s="84">
        <v>0.17490233705708999</v>
      </c>
      <c r="AD1211" s="84">
        <v>0.1085036185610898</v>
      </c>
      <c r="AE1211" s="84">
        <v>0.1128803008222234</v>
      </c>
      <c r="AF1211" s="84">
        <v>0.14424359164320641</v>
      </c>
      <c r="AG1211" s="84">
        <v>0.22822784579838809</v>
      </c>
      <c r="AH1211" s="84">
        <v>0.2398638968481375</v>
      </c>
      <c r="AI1211" s="84">
        <v>0.49670371067997737</v>
      </c>
      <c r="AJ1211" s="84">
        <v>0.39800943712451331</v>
      </c>
      <c r="AK1211" s="84">
        <v>0.44791324350969419</v>
      </c>
    </row>
    <row r="1212" spans="1:50">
      <c r="A1212" s="84">
        <v>5</v>
      </c>
      <c r="B1212" s="84">
        <v>0.33760392531007227</v>
      </c>
      <c r="C1212" s="84">
        <v>0.37957833381468747</v>
      </c>
      <c r="D1212" s="84">
        <v>0.42008478118096609</v>
      </c>
      <c r="E1212" s="84">
        <v>0.17049363205354651</v>
      </c>
      <c r="F1212" s="84">
        <v>0.31001228829406408</v>
      </c>
      <c r="G1212" s="84">
        <v>0.33693786474424992</v>
      </c>
      <c r="H1212" s="84">
        <v>0.1075402398185157</v>
      </c>
      <c r="I1212" s="84">
        <v>0.2104021264800785</v>
      </c>
      <c r="J1212" s="84">
        <v>0.16751341477337589</v>
      </c>
      <c r="K1212" s="84">
        <v>7.8471366995073871E-2</v>
      </c>
      <c r="L1212" s="84">
        <v>0.14827285572558091</v>
      </c>
      <c r="M1212" s="84">
        <v>0.13907284768211919</v>
      </c>
      <c r="N1212" s="84">
        <v>0.12718305577137451</v>
      </c>
      <c r="O1212" s="84">
        <v>0.10174609880938359</v>
      </c>
      <c r="P1212" s="84">
        <v>0.13285704079445601</v>
      </c>
      <c r="Q1212" s="84">
        <v>0.29000653167864138</v>
      </c>
      <c r="R1212" s="84">
        <v>0.1206565374758663</v>
      </c>
      <c r="S1212" s="84">
        <v>0.11946783558272769</v>
      </c>
      <c r="T1212" s="84">
        <v>0.18804511037985999</v>
      </c>
      <c r="U1212" s="84">
        <v>0.17353876681548919</v>
      </c>
      <c r="V1212" s="84">
        <v>0.21897235060979189</v>
      </c>
      <c r="W1212" s="84">
        <v>0.17104322391940199</v>
      </c>
      <c r="X1212" s="84">
        <v>0.1981181495809155</v>
      </c>
      <c r="Y1212" s="84">
        <v>0.21636359778480341</v>
      </c>
      <c r="Z1212" s="84">
        <v>0.2047018348623853</v>
      </c>
      <c r="AA1212" s="84">
        <v>0.12839571174118089</v>
      </c>
      <c r="AB1212" s="84">
        <v>0.16521749749651951</v>
      </c>
      <c r="AC1212" s="84">
        <v>0.1629086423137551</v>
      </c>
      <c r="AD1212" s="84">
        <v>0.1155345359727543</v>
      </c>
      <c r="AE1212" s="84">
        <v>0.1136179629729584</v>
      </c>
      <c r="AF1212" s="84">
        <v>0.13483479033930951</v>
      </c>
      <c r="AG1212" s="84">
        <v>0.2223697855076682</v>
      </c>
      <c r="AH1212" s="84">
        <v>0.22890401146131811</v>
      </c>
      <c r="AI1212" s="84">
        <v>0.48446035034846491</v>
      </c>
      <c r="AJ1212" s="84">
        <v>0.39991748962174151</v>
      </c>
      <c r="AK1212" s="84">
        <v>0.42694709168583628</v>
      </c>
    </row>
    <row r="1213" spans="1:50">
      <c r="A1213" s="84">
        <v>6</v>
      </c>
      <c r="B1213" s="84">
        <v>0.36418154559084098</v>
      </c>
      <c r="C1213" s="84">
        <v>0.42234883293512221</v>
      </c>
      <c r="D1213" s="84">
        <v>0.45190757657173558</v>
      </c>
      <c r="E1213" s="84">
        <v>0.18611136934089431</v>
      </c>
      <c r="F1213" s="84">
        <v>0.34164128866805588</v>
      </c>
      <c r="G1213" s="84">
        <v>0.37006522485410231</v>
      </c>
      <c r="H1213" s="84">
        <v>0.1227179431781355</v>
      </c>
      <c r="I1213" s="84">
        <v>0.24215718326676239</v>
      </c>
      <c r="J1213" s="84">
        <v>0.18726452791414541</v>
      </c>
      <c r="K1213" s="84">
        <v>9.1710283251231525E-2</v>
      </c>
      <c r="L1213" s="84">
        <v>0.17359628816803449</v>
      </c>
      <c r="M1213" s="84">
        <v>0.15799055433893561</v>
      </c>
      <c r="N1213" s="84">
        <v>0.18332601425531189</v>
      </c>
      <c r="O1213" s="84">
        <v>0.13079464465053781</v>
      </c>
      <c r="P1213" s="84">
        <v>0.16842180467242979</v>
      </c>
      <c r="Q1213" s="84">
        <v>0.3123386519859413</v>
      </c>
      <c r="R1213" s="84">
        <v>0.16116177901114481</v>
      </c>
      <c r="S1213" s="84">
        <v>0.16355852911395649</v>
      </c>
      <c r="T1213" s="84">
        <v>0.2506948659787227</v>
      </c>
      <c r="U1213" s="84">
        <v>0.21467896154931079</v>
      </c>
      <c r="V1213" s="84">
        <v>0.2417645744393089</v>
      </c>
      <c r="W1213" s="84">
        <v>0.19623009424764379</v>
      </c>
      <c r="X1213" s="84">
        <v>0.21999415699548669</v>
      </c>
      <c r="Y1213" s="84">
        <v>0.22495703282480009</v>
      </c>
      <c r="Z1213" s="84">
        <v>0.22362385321100919</v>
      </c>
      <c r="AA1213" s="84">
        <v>0.14653231317284099</v>
      </c>
      <c r="AB1213" s="84">
        <v>0.17109151747551471</v>
      </c>
      <c r="AC1213" s="84">
        <v>0.1717839764238229</v>
      </c>
      <c r="AD1213" s="84">
        <v>0.13150542784163469</v>
      </c>
      <c r="AE1213" s="84">
        <v>0.1250067469099152</v>
      </c>
      <c r="AF1213" s="84">
        <v>0.14639205808267891</v>
      </c>
      <c r="AG1213" s="84">
        <v>0.24456492077064421</v>
      </c>
      <c r="AH1213" s="84">
        <v>0.25057306590257877</v>
      </c>
      <c r="AI1213" s="84">
        <v>0.51911847805613109</v>
      </c>
      <c r="AJ1213" s="84">
        <v>0.44125003223061637</v>
      </c>
      <c r="AK1213" s="84">
        <v>0.45810055865921778</v>
      </c>
    </row>
    <row r="1214" spans="1:50">
      <c r="A1214" s="84">
        <v>7</v>
      </c>
      <c r="B1214" s="84">
        <v>0.39880059970015003</v>
      </c>
      <c r="C1214" s="84">
        <v>0.481345340929976</v>
      </c>
      <c r="D1214" s="84">
        <v>0.50194041435309567</v>
      </c>
      <c r="E1214" s="84">
        <v>0.21344240959375291</v>
      </c>
      <c r="F1214" s="84">
        <v>0.39549607308863588</v>
      </c>
      <c r="G1214" s="84">
        <v>0.41457832703970698</v>
      </c>
      <c r="H1214" s="84">
        <v>0.14162255590364051</v>
      </c>
      <c r="I1214" s="84">
        <v>0.29260422737416669</v>
      </c>
      <c r="J1214" s="84">
        <v>0.20947025916200479</v>
      </c>
      <c r="K1214" s="84">
        <v>0.111568657635468</v>
      </c>
      <c r="L1214" s="84">
        <v>0.21104530559480489</v>
      </c>
      <c r="M1214" s="84">
        <v>0.1764333394897232</v>
      </c>
      <c r="N1214" s="84">
        <v>0.30344897476607102</v>
      </c>
      <c r="O1214" s="84">
        <v>0.18783202543306149</v>
      </c>
      <c r="P1214" s="84">
        <v>0.233435736229192</v>
      </c>
      <c r="Q1214" s="84">
        <v>0.42633199589437337</v>
      </c>
      <c r="R1214" s="84">
        <v>0.28931892137450188</v>
      </c>
      <c r="S1214" s="84">
        <v>0.2985478268671255</v>
      </c>
      <c r="T1214" s="84">
        <v>0.38886936519600013</v>
      </c>
      <c r="U1214" s="84">
        <v>0.33034715534934389</v>
      </c>
      <c r="V1214" s="84">
        <v>0.35045690293899717</v>
      </c>
      <c r="W1214" s="84">
        <v>0.30279493012674691</v>
      </c>
      <c r="X1214" s="84">
        <v>0.31072191328175358</v>
      </c>
      <c r="Y1214" s="84">
        <v>0.31168707165439552</v>
      </c>
      <c r="Z1214" s="84">
        <v>0.31199406368051807</v>
      </c>
      <c r="AA1214" s="84">
        <v>0.19862323142930749</v>
      </c>
      <c r="AB1214" s="84">
        <v>0.22654666243313881</v>
      </c>
      <c r="AC1214" s="84">
        <v>0.25097662942910021</v>
      </c>
      <c r="AD1214" s="84">
        <v>0.16669327373350359</v>
      </c>
      <c r="AE1214" s="84">
        <v>0.1490437379680106</v>
      </c>
      <c r="AF1214" s="84">
        <v>0.16528374574010971</v>
      </c>
      <c r="AG1214" s="84">
        <v>0.28178725417068418</v>
      </c>
      <c r="AH1214" s="84">
        <v>0.28040830945558742</v>
      </c>
      <c r="AI1214" s="84">
        <v>0.5635712940290073</v>
      </c>
      <c r="AJ1214" s="84">
        <v>0.49869788309310781</v>
      </c>
      <c r="AK1214" s="84">
        <v>0.5048307591192901</v>
      </c>
    </row>
    <row r="1215" spans="1:50">
      <c r="A1215" s="84">
        <v>8</v>
      </c>
      <c r="B1215" s="84">
        <v>0.44650402071691431</v>
      </c>
      <c r="C1215" s="84">
        <v>0.56772652086013597</v>
      </c>
      <c r="D1215" s="84">
        <v>0.53555436145441526</v>
      </c>
      <c r="E1215" s="84">
        <v>0.25722785163149581</v>
      </c>
      <c r="F1215" s="84">
        <v>0.48883368061120919</v>
      </c>
      <c r="G1215" s="84">
        <v>0.44055383911202661</v>
      </c>
      <c r="H1215" s="84">
        <v>0.1432969644593281</v>
      </c>
      <c r="I1215" s="84">
        <v>0.30427428181546812</v>
      </c>
      <c r="J1215" s="84">
        <v>0.2171766183354264</v>
      </c>
      <c r="K1215" s="84">
        <v>0.13527555418719209</v>
      </c>
      <c r="L1215" s="84">
        <v>0.21946306707152091</v>
      </c>
      <c r="M1215" s="84">
        <v>0.17899263871665649</v>
      </c>
      <c r="N1215" s="84">
        <v>0.52079181164071198</v>
      </c>
      <c r="O1215" s="84">
        <v>0.27655683998365421</v>
      </c>
      <c r="P1215" s="84">
        <v>0.37783810816603558</v>
      </c>
      <c r="Q1215" s="84">
        <v>0.55292214861124078</v>
      </c>
      <c r="R1215" s="84">
        <v>0.41384673879229888</v>
      </c>
      <c r="S1215" s="84">
        <v>0.43948424142218118</v>
      </c>
      <c r="T1215" s="84">
        <v>0.5787993993802113</v>
      </c>
      <c r="U1215" s="84">
        <v>0.45819837170620681</v>
      </c>
      <c r="V1215" s="84">
        <v>0.47433228663161969</v>
      </c>
      <c r="W1215" s="84">
        <v>0.45817354566135859</v>
      </c>
      <c r="X1215" s="84">
        <v>0.44790659252095422</v>
      </c>
      <c r="Y1215" s="84">
        <v>0.44152220501177619</v>
      </c>
      <c r="Z1215" s="84">
        <v>0.46826092822450083</v>
      </c>
      <c r="AA1215" s="84">
        <v>0.33477656916889781</v>
      </c>
      <c r="AB1215" s="84">
        <v>0.3785750922013531</v>
      </c>
      <c r="AC1215" s="84">
        <v>0.45466383387019399</v>
      </c>
      <c r="AD1215" s="84">
        <v>0.22601372924648791</v>
      </c>
      <c r="AE1215" s="84">
        <v>0.2171785322322376</v>
      </c>
      <c r="AF1215" s="84">
        <v>0.18565713439028009</v>
      </c>
      <c r="AG1215" s="84">
        <v>0.348845671038987</v>
      </c>
      <c r="AH1215" s="84">
        <v>0.30576647564469922</v>
      </c>
      <c r="AI1215" s="84">
        <v>0.616311923149369</v>
      </c>
      <c r="AJ1215" s="84">
        <v>0.58760281566665806</v>
      </c>
      <c r="AK1215" s="84">
        <v>0.54505422280644089</v>
      </c>
    </row>
    <row r="1216" spans="1:50">
      <c r="A1216" s="84">
        <v>9</v>
      </c>
      <c r="B1216" s="84">
        <v>0.425514515469538</v>
      </c>
      <c r="C1216" s="84">
        <v>0.54590805261637831</v>
      </c>
      <c r="D1216" s="84">
        <v>0.51638903815153159</v>
      </c>
      <c r="E1216" s="84">
        <v>0.26141117411917819</v>
      </c>
      <c r="F1216" s="84">
        <v>0.49040978789335898</v>
      </c>
      <c r="G1216" s="84">
        <v>0.43151390319258498</v>
      </c>
      <c r="H1216" s="84">
        <v>0.1406503186777574</v>
      </c>
      <c r="I1216" s="84">
        <v>0.28315162542110278</v>
      </c>
      <c r="J1216" s="84">
        <v>0.22054458271492181</v>
      </c>
      <c r="K1216" s="84">
        <v>0.1025246305418719</v>
      </c>
      <c r="L1216" s="84">
        <v>0.19268656865987219</v>
      </c>
      <c r="M1216" s="84">
        <v>0.1793092530540091</v>
      </c>
      <c r="N1216" s="84">
        <v>0.10998885248116751</v>
      </c>
      <c r="O1216" s="84">
        <v>0.1228017925044501</v>
      </c>
      <c r="P1216" s="84">
        <v>0.13991569622061881</v>
      </c>
      <c r="Q1216" s="84">
        <v>0.1203384031600883</v>
      </c>
      <c r="R1216" s="84">
        <v>9.8169536384599826E-2</v>
      </c>
      <c r="S1216" s="84">
        <v>0.10007562066623089</v>
      </c>
      <c r="T1216" s="84">
        <v>0.1373438548289192</v>
      </c>
      <c r="U1216" s="84">
        <v>0.1058925948622176</v>
      </c>
      <c r="V1216" s="84">
        <v>9.3368144985828336E-2</v>
      </c>
      <c r="W1216" s="84">
        <v>9.496262593435166E-2</v>
      </c>
      <c r="X1216" s="84">
        <v>9.503445357833655E-2</v>
      </c>
      <c r="Y1216" s="84">
        <v>9.3965498949691278E-2</v>
      </c>
      <c r="Z1216" s="84">
        <v>9.7780626011872637E-2</v>
      </c>
      <c r="AA1216" s="84">
        <v>0.10932931542451289</v>
      </c>
      <c r="AB1216" s="84">
        <v>9.6390103314363873E-2</v>
      </c>
      <c r="AC1216" s="84">
        <v>0.13977794530875201</v>
      </c>
      <c r="AD1216" s="84">
        <v>0.14107732013622809</v>
      </c>
      <c r="AE1216" s="84">
        <v>0.14150519062269479</v>
      </c>
      <c r="AF1216" s="84">
        <v>0.190250407467773</v>
      </c>
      <c r="AG1216" s="84">
        <v>0.35284807247985162</v>
      </c>
      <c r="AH1216" s="84">
        <v>0.30351002865329513</v>
      </c>
      <c r="AI1216" s="84">
        <v>0.59860614051610461</v>
      </c>
      <c r="AJ1216" s="84">
        <v>0.56921847201093256</v>
      </c>
      <c r="AK1216" s="84">
        <v>0.52435096943805448</v>
      </c>
    </row>
    <row r="1217" spans="1:37">
      <c r="A1217" s="84">
        <v>10</v>
      </c>
      <c r="B1217" s="84">
        <v>0.37631184407796098</v>
      </c>
      <c r="C1217" s="84">
        <v>0.48972090214508879</v>
      </c>
      <c r="D1217" s="84">
        <v>0.51668756343662314</v>
      </c>
      <c r="E1217" s="84">
        <v>0.2486752812122339</v>
      </c>
      <c r="F1217" s="84">
        <v>0.44804188705454928</v>
      </c>
      <c r="G1217" s="84">
        <v>0.43757867032841291</v>
      </c>
      <c r="H1217" s="84">
        <v>0.1416765690828562</v>
      </c>
      <c r="I1217" s="84">
        <v>0.2728745860044634</v>
      </c>
      <c r="J1217" s="84">
        <v>0.22448338851467059</v>
      </c>
      <c r="K1217" s="84">
        <v>0.1034097906403941</v>
      </c>
      <c r="L1217" s="84">
        <v>0.18961007726302501</v>
      </c>
      <c r="M1217" s="84">
        <v>0.1848500039576792</v>
      </c>
      <c r="N1217" s="84">
        <v>0.3410127351957572</v>
      </c>
      <c r="O1217" s="84">
        <v>0.17949978875044159</v>
      </c>
      <c r="P1217" s="84">
        <v>0.24433807244409531</v>
      </c>
      <c r="Q1217" s="84">
        <v>0.39519766103698178</v>
      </c>
      <c r="R1217" s="84">
        <v>0.17589140664734321</v>
      </c>
      <c r="S1217" s="84">
        <v>0.2374873431512029</v>
      </c>
      <c r="T1217" s="84">
        <v>0.40513082649116627</v>
      </c>
      <c r="U1217" s="84">
        <v>0.2182730747906271</v>
      </c>
      <c r="V1217" s="84">
        <v>0.19941431746815791</v>
      </c>
      <c r="W1217" s="84">
        <v>0.29213519662008458</v>
      </c>
      <c r="X1217" s="84">
        <v>0.18032720825274021</v>
      </c>
      <c r="Y1217" s="84">
        <v>0.2049481211143882</v>
      </c>
      <c r="Z1217" s="84">
        <v>0.30518078791149478</v>
      </c>
      <c r="AA1217" s="84">
        <v>0.1901654586801394</v>
      </c>
      <c r="AB1217" s="84">
        <v>0.20946193488508411</v>
      </c>
      <c r="AC1217" s="84">
        <v>0.40045233363032012</v>
      </c>
      <c r="AD1217" s="84">
        <v>0.1963734567901235</v>
      </c>
      <c r="AE1217" s="84">
        <v>0.18634065597956129</v>
      </c>
      <c r="AF1217" s="84">
        <v>0.19625129648836859</v>
      </c>
      <c r="AG1217" s="84">
        <v>0.3254862008113959</v>
      </c>
      <c r="AH1217" s="84">
        <v>0.31224928366762178</v>
      </c>
      <c r="AI1217" s="84">
        <v>0.57148238839706145</v>
      </c>
      <c r="AJ1217" s="84">
        <v>0.51617976948663058</v>
      </c>
      <c r="AK1217" s="84">
        <v>0.52790009858692077</v>
      </c>
    </row>
    <row r="1218" spans="1:37">
      <c r="A1218" s="84">
        <v>11</v>
      </c>
      <c r="B1218" s="84">
        <v>0.35586752078506201</v>
      </c>
      <c r="C1218" s="84">
        <v>0.47698689841678249</v>
      </c>
      <c r="D1218" s="84">
        <v>0.51483670666905501</v>
      </c>
      <c r="E1218" s="84">
        <v>0.2463512131635214</v>
      </c>
      <c r="F1218" s="84">
        <v>0.43757012341721452</v>
      </c>
      <c r="G1218" s="84">
        <v>0.4415837052294313</v>
      </c>
      <c r="H1218" s="84">
        <v>0.14313492492168089</v>
      </c>
      <c r="I1218" s="84">
        <v>0.27203593410186078</v>
      </c>
      <c r="J1218" s="84">
        <v>0.22745176389998861</v>
      </c>
      <c r="K1218" s="84">
        <v>0.18588362068965519</v>
      </c>
      <c r="L1218" s="84">
        <v>0.21111545360711101</v>
      </c>
      <c r="M1218" s="84">
        <v>0.1865649982850057</v>
      </c>
      <c r="N1218" s="84">
        <v>0.59892578454886325</v>
      </c>
      <c r="O1218" s="84">
        <v>0.28885087166416168</v>
      </c>
      <c r="P1218" s="84">
        <v>0.39086947202972078</v>
      </c>
      <c r="Q1218" s="84">
        <v>0.67761500419893628</v>
      </c>
      <c r="R1218" s="84">
        <v>0.36393981739804571</v>
      </c>
      <c r="S1218" s="84">
        <v>0.45053254892913441</v>
      </c>
      <c r="T1218" s="84">
        <v>0.67464298265231148</v>
      </c>
      <c r="U1218" s="84">
        <v>0.39780365150232971</v>
      </c>
      <c r="V1218" s="84">
        <v>0.40079267073586661</v>
      </c>
      <c r="W1218" s="84">
        <v>0.52206694832629186</v>
      </c>
      <c r="X1218" s="84">
        <v>0.37527200193423599</v>
      </c>
      <c r="Y1218" s="84">
        <v>0.39523435676547358</v>
      </c>
      <c r="Z1218" s="84">
        <v>0.55177415002698327</v>
      </c>
      <c r="AA1218" s="84">
        <v>0.36069320129499138</v>
      </c>
      <c r="AB1218" s="84">
        <v>0.41707984270815518</v>
      </c>
      <c r="AC1218" s="84">
        <v>0.68185868000822425</v>
      </c>
      <c r="AD1218" s="84">
        <v>0.3063005534269902</v>
      </c>
      <c r="AE1218" s="84">
        <v>0.28382001043522059</v>
      </c>
      <c r="AF1218" s="84">
        <v>0.1972884871832864</v>
      </c>
      <c r="AG1218" s="84">
        <v>0.31866392562810408</v>
      </c>
      <c r="AH1218" s="84">
        <v>0.31368194842406871</v>
      </c>
      <c r="AI1218" s="84">
        <v>0.54906762102090789</v>
      </c>
      <c r="AJ1218" s="84">
        <v>0.50014181471263186</v>
      </c>
      <c r="AK1218" s="84">
        <v>0.52205060795267821</v>
      </c>
    </row>
    <row r="1219" spans="1:37">
      <c r="A1219" s="84">
        <v>12</v>
      </c>
      <c r="B1219" s="84">
        <v>0.35900231702330648</v>
      </c>
      <c r="C1219" s="84">
        <v>0.48436474387586309</v>
      </c>
      <c r="D1219" s="84">
        <v>0.52122514777001616</v>
      </c>
      <c r="E1219" s="84">
        <v>0.24932602026587339</v>
      </c>
      <c r="F1219" s="84">
        <v>0.44165731687770482</v>
      </c>
      <c r="G1219" s="84">
        <v>0.44942213067856729</v>
      </c>
      <c r="H1219" s="84">
        <v>0.14102841093226751</v>
      </c>
      <c r="I1219" s="84">
        <v>0.26669130502764721</v>
      </c>
      <c r="J1219" s="84">
        <v>0.22588194999429159</v>
      </c>
      <c r="K1219" s="84">
        <v>0.3522552339901478</v>
      </c>
      <c r="L1219" s="84">
        <v>0.2577739029351932</v>
      </c>
      <c r="M1219" s="84">
        <v>0.1836099311363816</v>
      </c>
      <c r="N1219" s="84">
        <v>0.76870587440462124</v>
      </c>
      <c r="O1219" s="84">
        <v>0.38178682495376759</v>
      </c>
      <c r="P1219" s="84">
        <v>0.5298849753518613</v>
      </c>
      <c r="Q1219" s="84">
        <v>0.85194861746135409</v>
      </c>
      <c r="R1219" s="84">
        <v>0.52563488497261956</v>
      </c>
      <c r="S1219" s="84">
        <v>0.62207610771458965</v>
      </c>
      <c r="T1219" s="84">
        <v>0.87041947541612086</v>
      </c>
      <c r="U1219" s="84">
        <v>0.55514702306263197</v>
      </c>
      <c r="V1219" s="84">
        <v>0.56379588140516756</v>
      </c>
      <c r="W1219" s="84">
        <v>0.71098472538186563</v>
      </c>
      <c r="X1219" s="84">
        <v>0.52738152804642169</v>
      </c>
      <c r="Y1219" s="84">
        <v>0.55459483545163291</v>
      </c>
      <c r="Z1219" s="84">
        <v>0.72082433890987574</v>
      </c>
      <c r="AA1219" s="84">
        <v>0.50802088117669475</v>
      </c>
      <c r="AB1219" s="84">
        <v>0.58388491317197078</v>
      </c>
      <c r="AC1219" s="84">
        <v>0.86193543965458153</v>
      </c>
      <c r="AD1219" s="84">
        <v>0.43063537675606628</v>
      </c>
      <c r="AE1219" s="84">
        <v>0.39524297871574798</v>
      </c>
      <c r="AF1219" s="84">
        <v>0.21677285523781301</v>
      </c>
      <c r="AG1219" s="84">
        <v>0.32341222915567508</v>
      </c>
      <c r="AH1219" s="84">
        <v>0.32600286532951289</v>
      </c>
      <c r="AI1219" s="84">
        <v>0.54737238651346765</v>
      </c>
      <c r="AJ1219" s="84">
        <v>0.50663950700048976</v>
      </c>
      <c r="AK1219" s="84">
        <v>0.52671705553729875</v>
      </c>
    </row>
    <row r="1220" spans="1:37">
      <c r="A1220" s="84">
        <v>13</v>
      </c>
      <c r="B1220" s="84">
        <v>0.35123347417200501</v>
      </c>
      <c r="C1220" s="84">
        <v>0.47197206395883112</v>
      </c>
      <c r="D1220" s="84">
        <v>0.51841901009015467</v>
      </c>
      <c r="E1220" s="84">
        <v>0.24477084689039691</v>
      </c>
      <c r="F1220" s="84">
        <v>0.4297697280547097</v>
      </c>
      <c r="G1220" s="84">
        <v>0.44810619063966117</v>
      </c>
      <c r="H1220" s="84">
        <v>0.17149184400993839</v>
      </c>
      <c r="I1220" s="84">
        <v>0.26876661312561312</v>
      </c>
      <c r="J1220" s="84">
        <v>0.2404384062107546</v>
      </c>
      <c r="K1220" s="84">
        <v>0.52235991379310354</v>
      </c>
      <c r="L1220" s="84">
        <v>0.32958542524727169</v>
      </c>
      <c r="M1220" s="84">
        <v>0.18814806997176861</v>
      </c>
      <c r="N1220" s="84">
        <v>0.90832010269229457</v>
      </c>
      <c r="O1220" s="84">
        <v>0.47379466542918292</v>
      </c>
      <c r="P1220" s="84">
        <v>0.64926770022147617</v>
      </c>
      <c r="Q1220" s="84">
        <v>0.88877484370626103</v>
      </c>
      <c r="R1220" s="84">
        <v>0.65303159734738336</v>
      </c>
      <c r="S1220" s="84">
        <v>0.76794709116776261</v>
      </c>
      <c r="T1220" s="84">
        <v>0.96942589693620007</v>
      </c>
      <c r="U1220" s="84">
        <v>0.6806297236569494</v>
      </c>
      <c r="V1220" s="84">
        <v>0.70310129485234441</v>
      </c>
      <c r="W1220" s="84">
        <v>0.8355866103347418</v>
      </c>
      <c r="X1220" s="84">
        <v>0.65785178916827869</v>
      </c>
      <c r="Y1220" s="84">
        <v>0.67703537100299194</v>
      </c>
      <c r="Z1220" s="84">
        <v>0.83924716675661093</v>
      </c>
      <c r="AA1220" s="84">
        <v>0.62344427391981361</v>
      </c>
      <c r="AB1220" s="84">
        <v>0.70483354908042894</v>
      </c>
      <c r="AC1220" s="84">
        <v>0.95332739359879393</v>
      </c>
      <c r="AD1220" s="84">
        <v>0.55883487654320985</v>
      </c>
      <c r="AE1220" s="84">
        <v>0.52584516291538475</v>
      </c>
      <c r="AF1220" s="84">
        <v>0.29930360053341237</v>
      </c>
      <c r="AG1220" s="84">
        <v>0.31558935361216722</v>
      </c>
      <c r="AH1220" s="84">
        <v>0.36479226361031508</v>
      </c>
      <c r="AI1220" s="84">
        <v>0.539649651535129</v>
      </c>
      <c r="AJ1220" s="84">
        <v>0.4931542170538637</v>
      </c>
      <c r="AK1220" s="84">
        <v>0.52474531712126182</v>
      </c>
    </row>
    <row r="1221" spans="1:37">
      <c r="A1221" s="84">
        <v>14</v>
      </c>
      <c r="B1221" s="84">
        <v>0.37631184407796098</v>
      </c>
      <c r="C1221" s="84">
        <v>0.47969123322918578</v>
      </c>
      <c r="D1221" s="84">
        <v>0.53573347662547011</v>
      </c>
      <c r="E1221" s="84">
        <v>0.26605931021660312</v>
      </c>
      <c r="F1221" s="84">
        <v>0.43829139285141849</v>
      </c>
      <c r="G1221" s="84">
        <v>0.45989243620551551</v>
      </c>
      <c r="H1221" s="84">
        <v>0.35843145727557529</v>
      </c>
      <c r="I1221" s="84">
        <v>0.29915708376568928</v>
      </c>
      <c r="J1221" s="84">
        <v>0.30779769380066208</v>
      </c>
      <c r="K1221" s="84">
        <v>0.70839747536945807</v>
      </c>
      <c r="L1221" s="84">
        <v>0.42384431149725921</v>
      </c>
      <c r="M1221" s="84">
        <v>0.20255402232131081</v>
      </c>
      <c r="N1221" s="84">
        <v>0.98108299834476231</v>
      </c>
      <c r="O1221" s="84">
        <v>0.58759930460801091</v>
      </c>
      <c r="P1221" s="84">
        <v>0.74545974137315141</v>
      </c>
      <c r="Q1221" s="84">
        <v>0.92920904481975675</v>
      </c>
      <c r="R1221" s="84">
        <v>0.77648296192418442</v>
      </c>
      <c r="S1221" s="84">
        <v>0.86674100562669021</v>
      </c>
      <c r="T1221" s="84">
        <v>0.96642279799367437</v>
      </c>
      <c r="U1221" s="84">
        <v>0.7708035445057243</v>
      </c>
      <c r="V1221" s="84">
        <v>0.82525961730703634</v>
      </c>
      <c r="W1221" s="84">
        <v>0.92352941176470593</v>
      </c>
      <c r="X1221" s="84">
        <v>0.78112911025145071</v>
      </c>
      <c r="Y1221" s="84">
        <v>0.7693458380190541</v>
      </c>
      <c r="Z1221" s="84">
        <v>0.93399217485159203</v>
      </c>
      <c r="AA1221" s="84">
        <v>0.74761670046041651</v>
      </c>
      <c r="AB1221" s="84">
        <v>0.81008963681215362</v>
      </c>
      <c r="AC1221" s="84">
        <v>0.99170721677746587</v>
      </c>
      <c r="AD1221" s="84">
        <v>0.69566836951894384</v>
      </c>
      <c r="AE1221" s="84">
        <v>0.65588960256202644</v>
      </c>
      <c r="AF1221" s="84">
        <v>0.57652985627500364</v>
      </c>
      <c r="AG1221" s="84">
        <v>0.36168974111739771</v>
      </c>
      <c r="AH1221" s="84">
        <v>0.50594555873925495</v>
      </c>
      <c r="AI1221" s="84">
        <v>0.54887926163119227</v>
      </c>
      <c r="AJ1221" s="84">
        <v>0.49606786478611747</v>
      </c>
      <c r="AK1221" s="84">
        <v>0.54229378902398939</v>
      </c>
    </row>
    <row r="1222" spans="1:37">
      <c r="A1222" s="84">
        <v>15</v>
      </c>
      <c r="B1222" s="84">
        <v>0.57094180182635967</v>
      </c>
      <c r="C1222" s="84">
        <v>0.5157665345130884</v>
      </c>
      <c r="D1222" s="84">
        <v>0.52910621529643576</v>
      </c>
      <c r="E1222" s="84">
        <v>0.43329924700195221</v>
      </c>
      <c r="F1222" s="84">
        <v>0.47374044985841751</v>
      </c>
      <c r="G1222" s="84">
        <v>0.48186291337681642</v>
      </c>
      <c r="H1222" s="84">
        <v>0.58150588743653453</v>
      </c>
      <c r="I1222" s="84">
        <v>0.40162897471251308</v>
      </c>
      <c r="J1222" s="84">
        <v>0.42122388400502342</v>
      </c>
      <c r="K1222" s="84">
        <v>0.83428263546798054</v>
      </c>
      <c r="L1222" s="84">
        <v>0.52576937337782725</v>
      </c>
      <c r="M1222" s="84">
        <v>0.31463549774412281</v>
      </c>
      <c r="N1222" s="84">
        <v>0.9933114887004697</v>
      </c>
      <c r="O1222" s="84">
        <v>0.69107695717521245</v>
      </c>
      <c r="P1222" s="84">
        <v>0.81954704579552784</v>
      </c>
      <c r="Q1222" s="84">
        <v>0.97315791110696404</v>
      </c>
      <c r="R1222" s="84">
        <v>0.86168568564614345</v>
      </c>
      <c r="S1222" s="84">
        <v>0.94666820471411539</v>
      </c>
      <c r="T1222" s="84">
        <v>0.97511261621034462</v>
      </c>
      <c r="U1222" s="84">
        <v>0.83202019317750753</v>
      </c>
      <c r="V1222" s="84">
        <v>0.90816074515753453</v>
      </c>
      <c r="W1222" s="84">
        <v>0.96210594735131627</v>
      </c>
      <c r="X1222" s="84">
        <v>0.8429692537072857</v>
      </c>
      <c r="Y1222" s="84">
        <v>0.84223089817309948</v>
      </c>
      <c r="Z1222" s="84">
        <v>0.97372504047490582</v>
      </c>
      <c r="AA1222" s="84">
        <v>0.83609844623433061</v>
      </c>
      <c r="AB1222" s="84">
        <v>0.86251618103216665</v>
      </c>
      <c r="AC1222" s="84">
        <v>0.99917757521759998</v>
      </c>
      <c r="AD1222" s="84">
        <v>0.8069524265644954</v>
      </c>
      <c r="AE1222" s="84">
        <v>0.74743167629225793</v>
      </c>
      <c r="AF1222" s="84">
        <v>0.76818787968587932</v>
      </c>
      <c r="AG1222" s="84">
        <v>0.46817181217821602</v>
      </c>
      <c r="AH1222" s="84">
        <v>0.61264326647564471</v>
      </c>
      <c r="AI1222" s="84">
        <v>0.53814277641740438</v>
      </c>
      <c r="AJ1222" s="84">
        <v>0.49390196735683162</v>
      </c>
      <c r="AK1222" s="84">
        <v>0.53388103844889911</v>
      </c>
    </row>
    <row r="1223" spans="1:37">
      <c r="A1223" s="84">
        <v>16</v>
      </c>
      <c r="B1223" s="84">
        <v>0.64617691154422785</v>
      </c>
      <c r="C1223" s="84">
        <v>0.54527791634941047</v>
      </c>
      <c r="D1223" s="84">
        <v>0.53131530240611391</v>
      </c>
      <c r="E1223" s="84">
        <v>0.71181556195965412</v>
      </c>
      <c r="F1223" s="84">
        <v>0.5365710316824277</v>
      </c>
      <c r="G1223" s="84">
        <v>0.55383911202654768</v>
      </c>
      <c r="H1223" s="84">
        <v>0.72734147131900173</v>
      </c>
      <c r="I1223" s="84">
        <v>0.5594234623530584</v>
      </c>
      <c r="J1223" s="84">
        <v>0.56153670510332232</v>
      </c>
      <c r="K1223" s="84">
        <v>0.89074045566502447</v>
      </c>
      <c r="L1223" s="84">
        <v>0.62589062922767036</v>
      </c>
      <c r="M1223" s="84">
        <v>0.50988100577821172</v>
      </c>
      <c r="N1223" s="84">
        <v>0.9962503800290512</v>
      </c>
      <c r="O1223" s="84">
        <v>0.76856745094508216</v>
      </c>
      <c r="P1223" s="84">
        <v>0.85081088804743887</v>
      </c>
      <c r="Q1223" s="84">
        <v>0.99241081148331312</v>
      </c>
      <c r="R1223" s="84">
        <v>0.91533056484147046</v>
      </c>
      <c r="S1223" s="84">
        <v>0.99492444341907949</v>
      </c>
      <c r="T1223" s="84">
        <v>0.98396217373246864</v>
      </c>
      <c r="U1223" s="84">
        <v>0.88261986051533448</v>
      </c>
      <c r="V1223" s="84">
        <v>0.96017829211210282</v>
      </c>
      <c r="W1223" s="84">
        <v>0.98709782255443612</v>
      </c>
      <c r="X1223" s="84">
        <v>0.89094737266279833</v>
      </c>
      <c r="Y1223" s="84">
        <v>0.90342464300112457</v>
      </c>
      <c r="Z1223" s="84">
        <v>0.9939624932541824</v>
      </c>
      <c r="AA1223" s="84">
        <v>0.86507331936773924</v>
      </c>
      <c r="AB1223" s="84">
        <v>0.90166817282563549</v>
      </c>
      <c r="AC1223" s="84">
        <v>1</v>
      </c>
      <c r="AD1223" s="84">
        <v>0.84480097914005947</v>
      </c>
      <c r="AE1223" s="84">
        <v>0.81554847879671089</v>
      </c>
      <c r="AF1223" s="84">
        <v>0.78056008297525559</v>
      </c>
      <c r="AG1223" s="84">
        <v>0.55083959466589039</v>
      </c>
      <c r="AH1223" s="84">
        <v>0.64462750716332373</v>
      </c>
      <c r="AI1223" s="84">
        <v>0.54624223017517426</v>
      </c>
      <c r="AJ1223" s="84">
        <v>0.51290513884949585</v>
      </c>
      <c r="AK1223" s="84">
        <v>0.53598422609267171</v>
      </c>
    </row>
    <row r="1224" spans="1:37">
      <c r="A1224" s="84">
        <v>17</v>
      </c>
      <c r="B1224" s="84">
        <v>0.63459179501158525</v>
      </c>
      <c r="C1224" s="84">
        <v>0.5928006931498937</v>
      </c>
      <c r="D1224" s="84">
        <v>0.59072183413935164</v>
      </c>
      <c r="E1224" s="84">
        <v>0.75067397973412653</v>
      </c>
      <c r="F1224" s="84">
        <v>0.58807501202115742</v>
      </c>
      <c r="G1224" s="84">
        <v>0.61368577640462285</v>
      </c>
      <c r="H1224" s="84">
        <v>0.73479529005077238</v>
      </c>
      <c r="I1224" s="84">
        <v>0.64660061690665382</v>
      </c>
      <c r="J1224" s="84">
        <v>0.61493891996803296</v>
      </c>
      <c r="K1224" s="84">
        <v>0.89181804187192126</v>
      </c>
      <c r="L1224" s="84">
        <v>0.69035665253685263</v>
      </c>
      <c r="M1224" s="84">
        <v>0.63394105696419611</v>
      </c>
      <c r="N1224" s="84">
        <v>0.99837854271526538</v>
      </c>
      <c r="O1224" s="84">
        <v>0.8167046454124216</v>
      </c>
      <c r="P1224" s="84">
        <v>0.86628563263556502</v>
      </c>
      <c r="Q1224" s="84">
        <v>0.99511679263475472</v>
      </c>
      <c r="R1224" s="84">
        <v>0.94345659870529408</v>
      </c>
      <c r="S1224" s="84">
        <v>1</v>
      </c>
      <c r="T1224" s="84">
        <v>0.98667774192517799</v>
      </c>
      <c r="U1224" s="84">
        <v>0.9168733646541577</v>
      </c>
      <c r="V1224" s="84">
        <v>0.99236730997659628</v>
      </c>
      <c r="W1224" s="84">
        <v>0.99073773155671119</v>
      </c>
      <c r="X1224" s="84">
        <v>0.91610251450676994</v>
      </c>
      <c r="Y1224" s="84">
        <v>0.9376604638333087</v>
      </c>
      <c r="Z1224" s="84">
        <v>1</v>
      </c>
      <c r="AA1224" s="84">
        <v>0.84573246552477388</v>
      </c>
      <c r="AB1224" s="84">
        <v>0.91361160637960093</v>
      </c>
      <c r="AC1224" s="84">
        <v>0.99640189157699954</v>
      </c>
      <c r="AD1224" s="84">
        <v>0.77177788420604498</v>
      </c>
      <c r="AE1224" s="84">
        <v>0.77269210701498692</v>
      </c>
      <c r="AF1224" s="84">
        <v>0.62683360497851537</v>
      </c>
      <c r="AG1224" s="84">
        <v>0.51669183328178725</v>
      </c>
      <c r="AH1224" s="84">
        <v>0.58012177650429808</v>
      </c>
      <c r="AI1224" s="84">
        <v>0.60293840647956298</v>
      </c>
      <c r="AJ1224" s="84">
        <v>0.5725188871412733</v>
      </c>
      <c r="AK1224" s="84">
        <v>0.59480775550443632</v>
      </c>
    </row>
    <row r="1225" spans="1:37">
      <c r="A1225" s="84">
        <v>18</v>
      </c>
      <c r="B1225" s="84">
        <v>0.59179501158511649</v>
      </c>
      <c r="C1225" s="84">
        <v>0.6639535799616666</v>
      </c>
      <c r="D1225" s="84">
        <v>0.69060839453101674</v>
      </c>
      <c r="E1225" s="84">
        <v>0.64971646369805702</v>
      </c>
      <c r="F1225" s="84">
        <v>0.63904471870492074</v>
      </c>
      <c r="G1225" s="84">
        <v>0.66832589541137422</v>
      </c>
      <c r="H1225" s="84">
        <v>0.66279572215620619</v>
      </c>
      <c r="I1225" s="84">
        <v>0.63588292988017237</v>
      </c>
      <c r="J1225" s="84">
        <v>0.59461696540700992</v>
      </c>
      <c r="K1225" s="84">
        <v>0.81492456896551713</v>
      </c>
      <c r="L1225" s="84">
        <v>0.66573470021745862</v>
      </c>
      <c r="M1225" s="84">
        <v>0.60647476319886018</v>
      </c>
      <c r="N1225" s="84">
        <v>1</v>
      </c>
      <c r="O1225" s="84">
        <v>0.80614909370476329</v>
      </c>
      <c r="P1225" s="84">
        <v>0.85399728513252859</v>
      </c>
      <c r="Q1225" s="84">
        <v>1</v>
      </c>
      <c r="R1225" s="84">
        <v>0.93213903030362899</v>
      </c>
      <c r="S1225" s="84">
        <v>0.98153061355276139</v>
      </c>
      <c r="T1225" s="84">
        <v>1</v>
      </c>
      <c r="U1225" s="84">
        <v>0.92488838308675458</v>
      </c>
      <c r="V1225" s="84">
        <v>0.98079478766068007</v>
      </c>
      <c r="W1225" s="84">
        <v>1</v>
      </c>
      <c r="X1225" s="84">
        <v>0.89753082688588004</v>
      </c>
      <c r="Y1225" s="84">
        <v>0.90707420059835775</v>
      </c>
      <c r="Z1225" s="84">
        <v>0.99939287641662167</v>
      </c>
      <c r="AA1225" s="84">
        <v>0.78315614952894119</v>
      </c>
      <c r="AB1225" s="84">
        <v>0.83911779791417318</v>
      </c>
      <c r="AC1225" s="84">
        <v>0.95997532725652801</v>
      </c>
      <c r="AD1225" s="84">
        <v>0.68150010642826719</v>
      </c>
      <c r="AE1225" s="84">
        <v>0.66463359781220177</v>
      </c>
      <c r="AF1225" s="84">
        <v>0.51333530893465695</v>
      </c>
      <c r="AG1225" s="84">
        <v>0.48563683664744289</v>
      </c>
      <c r="AH1225" s="84">
        <v>0.5525429799426933</v>
      </c>
      <c r="AI1225" s="84">
        <v>0.69391599171218687</v>
      </c>
      <c r="AJ1225" s="84">
        <v>0.66869504679885516</v>
      </c>
      <c r="AK1225" s="84">
        <v>0.69510351626684186</v>
      </c>
    </row>
    <row r="1226" spans="1:37">
      <c r="A1226" s="84">
        <v>19</v>
      </c>
      <c r="B1226" s="84">
        <v>0.58498023715415015</v>
      </c>
      <c r="C1226" s="84">
        <v>0.75217265733714911</v>
      </c>
      <c r="D1226" s="84">
        <v>0.79551017971222182</v>
      </c>
      <c r="E1226" s="84">
        <v>0.53369898670633065</v>
      </c>
      <c r="F1226" s="84">
        <v>0.69960463749532531</v>
      </c>
      <c r="G1226" s="84">
        <v>0.72313765877102643</v>
      </c>
      <c r="H1226" s="84">
        <v>0.52673652371178559</v>
      </c>
      <c r="I1226" s="84">
        <v>0.54425665591107453</v>
      </c>
      <c r="J1226" s="84">
        <v>0.51367165201507026</v>
      </c>
      <c r="K1226" s="84">
        <v>0.65786637931034475</v>
      </c>
      <c r="L1226" s="84">
        <v>0.56113399272464903</v>
      </c>
      <c r="M1226" s="84">
        <v>0.49159652779610019</v>
      </c>
      <c r="N1226" s="84">
        <v>0.97736715873391211</v>
      </c>
      <c r="O1226" s="84">
        <v>0.69816247515220375</v>
      </c>
      <c r="P1226" s="84">
        <v>0.76719296992212627</v>
      </c>
      <c r="Q1226" s="84">
        <v>0.96821249727846714</v>
      </c>
      <c r="R1226" s="84">
        <v>0.83045867754312019</v>
      </c>
      <c r="S1226" s="84">
        <v>0.88692787839171505</v>
      </c>
      <c r="T1226" s="84">
        <v>0.98785981278553403</v>
      </c>
      <c r="U1226" s="84">
        <v>0.84613401811160716</v>
      </c>
      <c r="V1226" s="84">
        <v>0.88560373519622682</v>
      </c>
      <c r="W1226" s="84">
        <v>0.9572310692232695</v>
      </c>
      <c r="X1226" s="84">
        <v>0.80023472759509984</v>
      </c>
      <c r="Y1226" s="84">
        <v>0.80336947527000357</v>
      </c>
      <c r="Z1226" s="84">
        <v>0.89452914193200217</v>
      </c>
      <c r="AA1226" s="84">
        <v>0.66574434001366689</v>
      </c>
      <c r="AB1226" s="84">
        <v>0.71148914344332359</v>
      </c>
      <c r="AC1226" s="84">
        <v>0.8856144198478515</v>
      </c>
      <c r="AD1226" s="84">
        <v>0.58392534057045553</v>
      </c>
      <c r="AE1226" s="84">
        <v>0.56425757003292476</v>
      </c>
      <c r="AF1226" s="84">
        <v>0.45184471773596091</v>
      </c>
      <c r="AG1226" s="84">
        <v>0.51045172558080298</v>
      </c>
      <c r="AH1226" s="84">
        <v>0.55343839541547268</v>
      </c>
      <c r="AI1226" s="84">
        <v>0.79336974948201178</v>
      </c>
      <c r="AJ1226" s="84">
        <v>0.77603589201454226</v>
      </c>
      <c r="AK1226" s="84">
        <v>0.80046007229707528</v>
      </c>
    </row>
    <row r="1227" spans="1:37">
      <c r="A1227" s="84">
        <v>20</v>
      </c>
      <c r="B1227" s="84">
        <v>0.62109854163827194</v>
      </c>
      <c r="C1227" s="84">
        <v>0.83458922992097029</v>
      </c>
      <c r="D1227" s="84">
        <v>0.87294763866499503</v>
      </c>
      <c r="E1227" s="84">
        <v>0.4842428186297294</v>
      </c>
      <c r="F1227" s="84">
        <v>0.76262221509857353</v>
      </c>
      <c r="G1227" s="84">
        <v>0.76433230346721581</v>
      </c>
      <c r="H1227" s="84">
        <v>1</v>
      </c>
      <c r="I1227" s="84">
        <v>1</v>
      </c>
      <c r="J1227" s="84">
        <v>1</v>
      </c>
      <c r="K1227" s="84">
        <v>1</v>
      </c>
      <c r="L1227" s="84">
        <v>1</v>
      </c>
      <c r="M1227" s="84">
        <v>1</v>
      </c>
      <c r="N1227" s="84">
        <v>0.97530655676789524</v>
      </c>
      <c r="O1227" s="84">
        <v>1</v>
      </c>
      <c r="P1227" s="84">
        <v>1</v>
      </c>
      <c r="Q1227" s="84">
        <v>0.97014089763926448</v>
      </c>
      <c r="R1227" s="84">
        <v>1</v>
      </c>
      <c r="S1227" s="84">
        <v>0.95879314543520344</v>
      </c>
      <c r="T1227" s="84">
        <v>0.96300437685696938</v>
      </c>
      <c r="U1227" s="84">
        <v>1</v>
      </c>
      <c r="V1227" s="84">
        <v>1</v>
      </c>
      <c r="W1227" s="84">
        <v>0.96230094247643827</v>
      </c>
      <c r="X1227" s="84">
        <v>1</v>
      </c>
      <c r="Y1227" s="84">
        <v>1</v>
      </c>
      <c r="Z1227" s="84">
        <v>0.97723286562331335</v>
      </c>
      <c r="AA1227" s="84">
        <v>1</v>
      </c>
      <c r="AB1227" s="84">
        <v>1</v>
      </c>
      <c r="AC1227" s="84">
        <v>0.96292234939346188</v>
      </c>
      <c r="AD1227" s="84">
        <v>1</v>
      </c>
      <c r="AE1227" s="84">
        <v>1</v>
      </c>
      <c r="AF1227" s="84">
        <v>0.35886798044154689</v>
      </c>
      <c r="AG1227" s="84">
        <v>0.5529863372568995</v>
      </c>
      <c r="AH1227" s="84">
        <v>0.54036532951289395</v>
      </c>
      <c r="AI1227" s="84">
        <v>0.87624788095686568</v>
      </c>
      <c r="AJ1227" s="84">
        <v>0.86940154191269359</v>
      </c>
      <c r="AK1227" s="84">
        <v>0.87808084127505737</v>
      </c>
    </row>
    <row r="1228" spans="1:37">
      <c r="A1228" s="84">
        <v>21</v>
      </c>
      <c r="B1228" s="84">
        <v>1</v>
      </c>
      <c r="C1228" s="84">
        <v>1</v>
      </c>
      <c r="D1228" s="84">
        <v>0.97623738730670495</v>
      </c>
      <c r="E1228" s="84">
        <v>1</v>
      </c>
      <c r="F1228" s="84">
        <v>1</v>
      </c>
      <c r="G1228" s="84">
        <v>1</v>
      </c>
      <c r="H1228" s="84">
        <v>0.78049043966727882</v>
      </c>
      <c r="I1228" s="84">
        <v>0.84766385694588597</v>
      </c>
      <c r="J1228" s="84">
        <v>0.83014613540358484</v>
      </c>
      <c r="K1228" s="84">
        <v>0.85806650246305416</v>
      </c>
      <c r="L1228" s="84">
        <v>0.8611670625018788</v>
      </c>
      <c r="M1228" s="84">
        <v>0.82628426690588641</v>
      </c>
      <c r="N1228" s="84">
        <v>0.96399013613485107</v>
      </c>
      <c r="O1228" s="84">
        <v>0.89439599941819781</v>
      </c>
      <c r="P1228" s="84">
        <v>0.92981353147102974</v>
      </c>
      <c r="Q1228" s="84">
        <v>0.94578706727629003</v>
      </c>
      <c r="R1228" s="84">
        <v>0.97270846398080169</v>
      </c>
      <c r="S1228" s="84">
        <v>0.95260250445392902</v>
      </c>
      <c r="T1228" s="84">
        <v>0.95121561611450112</v>
      </c>
      <c r="U1228" s="84">
        <v>0.97774956958183767</v>
      </c>
      <c r="V1228" s="84">
        <v>0.99397852497383232</v>
      </c>
      <c r="W1228" s="84">
        <v>0.94991875203119935</v>
      </c>
      <c r="X1228" s="84">
        <v>0.9932654335912311</v>
      </c>
      <c r="Y1228" s="84">
        <v>0.98333297969403133</v>
      </c>
      <c r="Z1228" s="84">
        <v>0.97288181327576895</v>
      </c>
      <c r="AA1228" s="84">
        <v>0.9045952031545812</v>
      </c>
      <c r="AB1228" s="84">
        <v>0.94813521236841458</v>
      </c>
      <c r="AC1228" s="84">
        <v>0.94969501747652674</v>
      </c>
      <c r="AD1228" s="84">
        <v>0.82696759259259223</v>
      </c>
      <c r="AE1228" s="84">
        <v>0.84402943451899004</v>
      </c>
      <c r="AF1228" s="84">
        <v>1</v>
      </c>
      <c r="AG1228" s="84">
        <v>1</v>
      </c>
      <c r="AH1228" s="84">
        <v>1</v>
      </c>
      <c r="AI1228" s="84">
        <v>0.97796195140327746</v>
      </c>
      <c r="AJ1228" s="84">
        <v>0.98280174303174084</v>
      </c>
      <c r="AK1228" s="84">
        <v>0.98001971738416027</v>
      </c>
    </row>
    <row r="1229" spans="1:37">
      <c r="A1229" s="84">
        <v>22</v>
      </c>
      <c r="B1229" s="84">
        <v>0.89328063241106737</v>
      </c>
      <c r="C1229" s="84">
        <v>0.99524772231995173</v>
      </c>
      <c r="D1229" s="84">
        <v>1</v>
      </c>
      <c r="E1229" s="84">
        <v>0.78256019336246174</v>
      </c>
      <c r="F1229" s="84">
        <v>0.94531709141422238</v>
      </c>
      <c r="G1229" s="84">
        <v>0.95377045428538709</v>
      </c>
      <c r="H1229" s="84">
        <v>0.56703035540671931</v>
      </c>
      <c r="I1229" s="84">
        <v>0.65926568207985681</v>
      </c>
      <c r="J1229" s="84">
        <v>0.62470030825436684</v>
      </c>
      <c r="K1229" s="84">
        <v>0.65690424876847286</v>
      </c>
      <c r="L1229" s="84">
        <v>0.65627473970076822</v>
      </c>
      <c r="M1229" s="84">
        <v>0.6323316007493206</v>
      </c>
      <c r="N1229" s="84">
        <v>0.93449988176873966</v>
      </c>
      <c r="O1229" s="84">
        <v>0.73281432895365683</v>
      </c>
      <c r="P1229" s="84">
        <v>0.8055869114810319</v>
      </c>
      <c r="Q1229" s="84">
        <v>0.91508817766165906</v>
      </c>
      <c r="R1229" s="84">
        <v>0.84388471091315798</v>
      </c>
      <c r="S1229" s="84">
        <v>0.87517463247074501</v>
      </c>
      <c r="T1229" s="84">
        <v>0.91888438069071254</v>
      </c>
      <c r="U1229" s="84">
        <v>0.88692890561926707</v>
      </c>
      <c r="V1229" s="84">
        <v>0.92905949734796334</v>
      </c>
      <c r="W1229" s="84">
        <v>0.92196945076373094</v>
      </c>
      <c r="X1229" s="84">
        <v>0.91984505963894259</v>
      </c>
      <c r="Y1229" s="84">
        <v>0.92658448089286849</v>
      </c>
      <c r="Z1229" s="84">
        <v>0.95014840798704803</v>
      </c>
      <c r="AA1229" s="84">
        <v>0.73358015840120083</v>
      </c>
      <c r="AB1229" s="84">
        <v>0.80260361966636551</v>
      </c>
      <c r="AC1229" s="84">
        <v>0.82681104790624371</v>
      </c>
      <c r="AD1229" s="84">
        <v>0.64788207747977833</v>
      </c>
      <c r="AE1229" s="84">
        <v>0.65158957197603462</v>
      </c>
      <c r="AF1229" s="84">
        <v>0.79708104904430288</v>
      </c>
      <c r="AG1229" s="84">
        <v>0.83308166718212739</v>
      </c>
      <c r="AH1229" s="84">
        <v>0.86357449856733526</v>
      </c>
      <c r="AI1229" s="84">
        <v>1</v>
      </c>
      <c r="AJ1229" s="84">
        <v>1</v>
      </c>
      <c r="AK1229" s="84">
        <v>1</v>
      </c>
    </row>
    <row r="1230" spans="1:37">
      <c r="A1230" s="84">
        <v>23</v>
      </c>
      <c r="B1230" s="84">
        <v>0.67193675889328064</v>
      </c>
      <c r="C1230" s="84">
        <v>0.83784493396697035</v>
      </c>
      <c r="D1230" s="84">
        <v>0.90680040599438794</v>
      </c>
      <c r="E1230" s="84">
        <v>0.49056428372222738</v>
      </c>
      <c r="F1230" s="84">
        <v>0.78003953625046729</v>
      </c>
      <c r="G1230" s="84">
        <v>0.8041537933401991</v>
      </c>
      <c r="H1230" s="84">
        <v>0.38171113751755431</v>
      </c>
      <c r="I1230" s="84">
        <v>0.48619067248511061</v>
      </c>
      <c r="J1230" s="84">
        <v>0.4327548806941432</v>
      </c>
      <c r="K1230" s="84">
        <v>0.47021243842364541</v>
      </c>
      <c r="L1230" s="84">
        <v>0.43865556323843302</v>
      </c>
      <c r="M1230" s="84">
        <v>0.4229967547030421</v>
      </c>
      <c r="N1230" s="84">
        <v>0.85021788332263604</v>
      </c>
      <c r="O1230" s="84">
        <v>0.55970743667707912</v>
      </c>
      <c r="P1230" s="84">
        <v>0.64442380510109332</v>
      </c>
      <c r="Q1230" s="84">
        <v>0.8583869864078878</v>
      </c>
      <c r="R1230" s="84">
        <v>0.67637284771155026</v>
      </c>
      <c r="S1230" s="84">
        <v>0.73867292139295837</v>
      </c>
      <c r="T1230" s="84">
        <v>0.86562729625251578</v>
      </c>
      <c r="U1230" s="84">
        <v>0.74372367640335779</v>
      </c>
      <c r="V1230" s="84">
        <v>0.79121240988368657</v>
      </c>
      <c r="W1230" s="84">
        <v>0.87643808904777398</v>
      </c>
      <c r="X1230" s="84">
        <v>0.7665266360412637</v>
      </c>
      <c r="Y1230" s="84">
        <v>0.78135542871692598</v>
      </c>
      <c r="Z1230" s="84">
        <v>0.82906098219104152</v>
      </c>
      <c r="AA1230" s="84">
        <v>0.56389259188725949</v>
      </c>
      <c r="AB1230" s="84">
        <v>0.61719952128568989</v>
      </c>
      <c r="AC1230" s="84">
        <v>0.66941950517442261</v>
      </c>
      <c r="AD1230" s="84">
        <v>0.48053693060876967</v>
      </c>
      <c r="AE1230" s="84">
        <v>0.44725715622244999</v>
      </c>
      <c r="AF1230" s="84">
        <v>0.54622907097347762</v>
      </c>
      <c r="AG1230" s="84">
        <v>0.61611512361962628</v>
      </c>
      <c r="AH1230" s="84">
        <v>0.64824498567335243</v>
      </c>
      <c r="AI1230" s="84">
        <v>0.90450178941420212</v>
      </c>
      <c r="AJ1230" s="84">
        <v>0.86406415181909602</v>
      </c>
      <c r="AK1230" s="84">
        <v>0.90489648373315801</v>
      </c>
    </row>
    <row r="1231" spans="1:37">
      <c r="A1231" s="84">
        <v>24</v>
      </c>
      <c r="B1231" s="84">
        <v>0.54354640861387493</v>
      </c>
      <c r="C1231" s="84">
        <v>0.68653346286134354</v>
      </c>
      <c r="D1231" s="84">
        <v>0.73037196250522429</v>
      </c>
      <c r="E1231" s="84">
        <v>0.34963279724830337</v>
      </c>
      <c r="F1231" s="84">
        <v>0.62990863920500084</v>
      </c>
      <c r="G1231" s="84">
        <v>0.63914635541824005</v>
      </c>
      <c r="H1231" s="84">
        <v>0.2032515933887869</v>
      </c>
      <c r="I1231" s="84">
        <v>0.35157993489786937</v>
      </c>
      <c r="J1231" s="84">
        <v>0.28093960497773718</v>
      </c>
      <c r="K1231" s="84">
        <v>0.33031865763546803</v>
      </c>
      <c r="L1231" s="84">
        <v>0.29593442162963851</v>
      </c>
      <c r="M1231" s="84">
        <v>0.26110129020342471</v>
      </c>
      <c r="N1231" s="84">
        <v>0.65135290342195062</v>
      </c>
      <c r="O1231" s="84">
        <v>0.38186993953414278</v>
      </c>
      <c r="P1231" s="84">
        <v>0.44453811531042381</v>
      </c>
      <c r="Q1231" s="84">
        <v>0.76010077447046731</v>
      </c>
      <c r="R1231" s="84">
        <v>0.50540448456178999</v>
      </c>
      <c r="S1231" s="84">
        <v>0.57975416874943919</v>
      </c>
      <c r="T1231" s="84">
        <v>0.74550333855148387</v>
      </c>
      <c r="U1231" s="84">
        <v>0.58289805168908715</v>
      </c>
      <c r="V1231" s="84">
        <v>0.62906772983335091</v>
      </c>
      <c r="W1231" s="84">
        <v>0.72512187195320132</v>
      </c>
      <c r="X1231" s="84">
        <v>0.59539208575112812</v>
      </c>
      <c r="Y1231" s="84">
        <v>0.61997920600903911</v>
      </c>
      <c r="Z1231" s="84">
        <v>0.66972477064220182</v>
      </c>
      <c r="AA1231" s="84">
        <v>0.41168628944626778</v>
      </c>
      <c r="AB1231" s="84">
        <v>0.46999487091810571</v>
      </c>
      <c r="AC1231" s="84">
        <v>0.48310602426153121</v>
      </c>
      <c r="AD1231" s="84">
        <v>0.31011201575138359</v>
      </c>
      <c r="AE1231" s="84">
        <v>0.30258541587952709</v>
      </c>
      <c r="AF1231" s="84">
        <v>0.32093643502741143</v>
      </c>
      <c r="AG1231" s="84">
        <v>0.45281714483235391</v>
      </c>
      <c r="AH1231" s="84">
        <v>0.45984957020057288</v>
      </c>
      <c r="AI1231" s="84">
        <v>0.76172537200979473</v>
      </c>
      <c r="AJ1231" s="84">
        <v>0.7183044117267875</v>
      </c>
      <c r="AK1231" s="84">
        <v>0.7307919815971079</v>
      </c>
    </row>
    <row r="1241" spans="1:50">
      <c r="A1241" s="84" t="s">
        <v>87</v>
      </c>
      <c r="B1241" s="83"/>
      <c r="C1241" s="83"/>
      <c r="D1241" s="83">
        <v>2015</v>
      </c>
      <c r="E1241" s="83"/>
      <c r="F1241" s="84" t="s">
        <v>1</v>
      </c>
      <c r="G1241" s="158">
        <v>13739.632999999971</v>
      </c>
      <c r="H1241" s="83" t="s">
        <v>2</v>
      </c>
      <c r="I1241" s="83"/>
      <c r="J1241" s="83"/>
      <c r="K1241" s="83" t="s">
        <v>3</v>
      </c>
      <c r="L1241" s="83" t="s">
        <v>4</v>
      </c>
      <c r="M1241" s="83"/>
      <c r="N1241" s="83"/>
      <c r="O1241" s="83"/>
      <c r="P1241" s="83"/>
      <c r="Q1241" s="83"/>
      <c r="R1241" s="83"/>
      <c r="S1241" s="83"/>
      <c r="T1241" s="104"/>
      <c r="U1241" s="83"/>
      <c r="V1241" s="83"/>
      <c r="W1241" s="83"/>
      <c r="X1241" s="83"/>
      <c r="Y1241" s="83"/>
      <c r="Z1241" s="83"/>
      <c r="AA1241" s="83"/>
      <c r="AB1241" s="83"/>
      <c r="AC1241" s="83"/>
      <c r="AD1241" s="83"/>
      <c r="AE1241" s="83"/>
      <c r="AF1241" s="83"/>
      <c r="AG1241" s="83"/>
      <c r="AH1241" s="83"/>
      <c r="AI1241" s="83"/>
      <c r="AJ1241" s="83"/>
      <c r="AK1241" s="83"/>
    </row>
    <row r="1242" spans="1:50">
      <c r="A1242" s="105">
        <v>32</v>
      </c>
      <c r="B1242" s="84" t="s">
        <v>72</v>
      </c>
      <c r="C1242" s="83"/>
      <c r="D1242" s="83"/>
      <c r="E1242" s="83"/>
      <c r="F1242" s="83" t="s">
        <v>9</v>
      </c>
      <c r="G1242" s="83">
        <v>0</v>
      </c>
      <c r="H1242" s="83" t="s">
        <v>2</v>
      </c>
      <c r="I1242" s="83"/>
      <c r="J1242" s="83"/>
      <c r="K1242" s="83" t="s">
        <v>10</v>
      </c>
      <c r="L1242" s="83" t="s">
        <v>4</v>
      </c>
      <c r="M1242" s="83"/>
      <c r="N1242" s="83" t="s">
        <v>11</v>
      </c>
      <c r="O1242" s="83"/>
      <c r="P1242" s="83"/>
      <c r="Q1242" s="83"/>
      <c r="R1242" s="83"/>
      <c r="S1242" s="83"/>
      <c r="T1242" s="83"/>
      <c r="U1242" s="83"/>
      <c r="V1242" s="83"/>
      <c r="W1242" s="83"/>
      <c r="X1242" s="83"/>
      <c r="Y1242" s="83"/>
      <c r="Z1242" s="83"/>
      <c r="AA1242" s="83"/>
      <c r="AB1242" s="83"/>
      <c r="AC1242" s="83"/>
      <c r="AD1242" s="83"/>
      <c r="AE1242" s="83"/>
      <c r="AF1242" s="83"/>
      <c r="AG1242" s="83"/>
      <c r="AH1242" s="83"/>
      <c r="AI1242" s="83"/>
      <c r="AJ1242" s="83"/>
      <c r="AK1242" s="83"/>
    </row>
    <row r="1243" spans="1:50">
      <c r="A1243" s="84"/>
      <c r="B1243" s="84">
        <v>1</v>
      </c>
      <c r="C1243" s="84" t="s">
        <v>22</v>
      </c>
      <c r="D1243" s="84" t="s">
        <v>23</v>
      </c>
      <c r="E1243" s="84">
        <v>2</v>
      </c>
      <c r="F1243" s="84" t="s">
        <v>24</v>
      </c>
      <c r="G1243" s="84" t="s">
        <v>25</v>
      </c>
      <c r="H1243" s="84">
        <v>3</v>
      </c>
      <c r="I1243" s="84" t="s">
        <v>26</v>
      </c>
      <c r="J1243" s="84" t="s">
        <v>27</v>
      </c>
      <c r="K1243" s="84">
        <v>4</v>
      </c>
      <c r="L1243" s="84" t="s">
        <v>28</v>
      </c>
      <c r="M1243" s="84" t="s">
        <v>29</v>
      </c>
      <c r="N1243" s="84">
        <v>5</v>
      </c>
      <c r="O1243" s="84" t="s">
        <v>30</v>
      </c>
      <c r="P1243" s="84" t="s">
        <v>30</v>
      </c>
      <c r="Q1243" s="84">
        <v>6</v>
      </c>
      <c r="R1243" s="84" t="s">
        <v>31</v>
      </c>
      <c r="S1243" s="84" t="s">
        <v>32</v>
      </c>
      <c r="T1243" s="84">
        <v>7</v>
      </c>
      <c r="U1243" s="84" t="s">
        <v>33</v>
      </c>
      <c r="V1243" s="84" t="s">
        <v>34</v>
      </c>
      <c r="W1243" s="84">
        <v>8</v>
      </c>
      <c r="X1243" s="84" t="s">
        <v>35</v>
      </c>
      <c r="Y1243" s="84" t="s">
        <v>36</v>
      </c>
      <c r="Z1243" s="84">
        <v>9</v>
      </c>
      <c r="AA1243" s="84" t="s">
        <v>37</v>
      </c>
      <c r="AB1243" s="84" t="s">
        <v>38</v>
      </c>
      <c r="AC1243" s="84">
        <v>10</v>
      </c>
      <c r="AD1243" s="84" t="s">
        <v>39</v>
      </c>
      <c r="AE1243" s="84" t="s">
        <v>40</v>
      </c>
      <c r="AF1243" s="84">
        <v>11</v>
      </c>
      <c r="AG1243" s="84" t="s">
        <v>41</v>
      </c>
      <c r="AH1243" s="84" t="s">
        <v>42</v>
      </c>
      <c r="AI1243" s="84">
        <v>12</v>
      </c>
      <c r="AJ1243" s="84" t="s">
        <v>43</v>
      </c>
      <c r="AK1243" s="84" t="s">
        <v>44</v>
      </c>
    </row>
    <row r="1244" spans="1:50">
      <c r="A1244" s="83"/>
      <c r="B1244" s="84">
        <v>31</v>
      </c>
      <c r="C1244" s="83"/>
      <c r="D1244" s="83"/>
      <c r="E1244" s="84">
        <v>28</v>
      </c>
      <c r="F1244" s="83"/>
      <c r="G1244" s="83"/>
      <c r="H1244" s="84">
        <v>31</v>
      </c>
      <c r="I1244" s="83"/>
      <c r="J1244" s="83"/>
      <c r="K1244" s="84">
        <v>30</v>
      </c>
      <c r="L1244" s="83"/>
      <c r="M1244" s="83"/>
      <c r="N1244" s="84">
        <v>31</v>
      </c>
      <c r="O1244" s="83"/>
      <c r="P1244" s="83"/>
      <c r="Q1244" s="84">
        <v>30</v>
      </c>
      <c r="R1244" s="83"/>
      <c r="S1244" s="83"/>
      <c r="T1244" s="84">
        <v>31</v>
      </c>
      <c r="U1244" s="83"/>
      <c r="V1244" s="83"/>
      <c r="W1244" s="84">
        <v>31</v>
      </c>
      <c r="X1244" s="83"/>
      <c r="Y1244" s="83"/>
      <c r="Z1244" s="84">
        <v>30</v>
      </c>
      <c r="AA1244" s="83"/>
      <c r="AB1244" s="83"/>
      <c r="AC1244" s="84">
        <v>31</v>
      </c>
      <c r="AD1244" s="83"/>
      <c r="AE1244" s="83"/>
      <c r="AF1244" s="84">
        <v>30</v>
      </c>
      <c r="AG1244" s="83"/>
      <c r="AH1244" s="83"/>
      <c r="AI1244" s="84">
        <v>31</v>
      </c>
      <c r="AJ1244" s="83"/>
      <c r="AK1244" s="83"/>
    </row>
    <row r="1245" spans="1:50">
      <c r="A1245" s="84" t="s">
        <v>47</v>
      </c>
      <c r="B1245" s="84" t="s">
        <v>48</v>
      </c>
      <c r="C1245" s="84" t="s">
        <v>49</v>
      </c>
      <c r="D1245" s="84" t="s">
        <v>50</v>
      </c>
      <c r="E1245" s="84" t="s">
        <v>48</v>
      </c>
      <c r="F1245" s="84" t="s">
        <v>49</v>
      </c>
      <c r="G1245" s="84" t="s">
        <v>50</v>
      </c>
      <c r="H1245" s="84" t="s">
        <v>48</v>
      </c>
      <c r="I1245" s="84" t="s">
        <v>49</v>
      </c>
      <c r="J1245" s="84" t="s">
        <v>50</v>
      </c>
      <c r="K1245" s="84" t="s">
        <v>48</v>
      </c>
      <c r="L1245" s="84" t="s">
        <v>49</v>
      </c>
      <c r="M1245" s="84" t="s">
        <v>50</v>
      </c>
      <c r="N1245" s="84" t="s">
        <v>48</v>
      </c>
      <c r="O1245" s="84" t="s">
        <v>49</v>
      </c>
      <c r="P1245" s="84" t="s">
        <v>50</v>
      </c>
      <c r="Q1245" s="84" t="s">
        <v>48</v>
      </c>
      <c r="R1245" s="84" t="s">
        <v>49</v>
      </c>
      <c r="S1245" s="84" t="s">
        <v>50</v>
      </c>
      <c r="T1245" s="84" t="s">
        <v>48</v>
      </c>
      <c r="U1245" s="84" t="s">
        <v>49</v>
      </c>
      <c r="V1245" s="84" t="s">
        <v>50</v>
      </c>
      <c r="W1245" s="84" t="s">
        <v>48</v>
      </c>
      <c r="X1245" s="84" t="s">
        <v>49</v>
      </c>
      <c r="Y1245" s="84" t="s">
        <v>50</v>
      </c>
      <c r="Z1245" s="84" t="s">
        <v>48</v>
      </c>
      <c r="AA1245" s="84" t="s">
        <v>49</v>
      </c>
      <c r="AB1245" s="84" t="s">
        <v>50</v>
      </c>
      <c r="AC1245" s="84" t="s">
        <v>48</v>
      </c>
      <c r="AD1245" s="84" t="s">
        <v>49</v>
      </c>
      <c r="AE1245" s="84" t="s">
        <v>50</v>
      </c>
      <c r="AF1245" s="84" t="s">
        <v>48</v>
      </c>
      <c r="AG1245" s="84" t="s">
        <v>49</v>
      </c>
      <c r="AH1245" s="84" t="s">
        <v>50</v>
      </c>
      <c r="AI1245" s="84" t="s">
        <v>48</v>
      </c>
      <c r="AJ1245" s="84" t="s">
        <v>49</v>
      </c>
      <c r="AK1245" s="84" t="s">
        <v>50</v>
      </c>
    </row>
    <row r="1246" spans="1:50">
      <c r="A1246" s="83"/>
      <c r="B1246" s="162">
        <v>6.2697735665814283E-2</v>
      </c>
      <c r="C1246" s="163">
        <v>1.2084816474696991</v>
      </c>
      <c r="D1246" s="163">
        <v>1.0129265124601079</v>
      </c>
      <c r="E1246" s="162">
        <v>5.5330065828665113E-2</v>
      </c>
      <c r="F1246" s="163">
        <v>1.1977622803772829</v>
      </c>
      <c r="G1246" s="163">
        <v>0.99744837302040734</v>
      </c>
      <c r="H1246" s="162">
        <v>5.8253889674172471E-2</v>
      </c>
      <c r="I1246" s="163">
        <v>1.1720586918422431</v>
      </c>
      <c r="J1246" s="163">
        <v>0.96853052922439264</v>
      </c>
      <c r="K1246" s="162">
        <v>5.6655599229279159E-2</v>
      </c>
      <c r="L1246" s="163">
        <v>1.1539371681492581</v>
      </c>
      <c r="M1246" s="163">
        <v>0.96165083022234554</v>
      </c>
      <c r="N1246" s="162">
        <v>6.3184364656247188E-2</v>
      </c>
      <c r="O1246" s="163">
        <v>2.0000000000000009</v>
      </c>
      <c r="P1246" s="163">
        <v>1.1225633964591659</v>
      </c>
      <c r="Q1246" s="162">
        <v>0.12164300867330061</v>
      </c>
      <c r="R1246" s="163">
        <v>2.0000000000000009</v>
      </c>
      <c r="S1246" s="163">
        <v>1.221325100874652</v>
      </c>
      <c r="T1246" s="162">
        <v>0.13319506973303821</v>
      </c>
      <c r="U1246" s="163">
        <v>1.5007314759412751</v>
      </c>
      <c r="V1246" s="163">
        <v>0.95693032535577383</v>
      </c>
      <c r="W1246" s="162">
        <v>0.15855316917879281</v>
      </c>
      <c r="X1246" s="163">
        <v>1.548994405537137</v>
      </c>
      <c r="Y1246" s="163">
        <v>1.0851613136056979</v>
      </c>
      <c r="Z1246" s="162">
        <v>0.1130092426400006</v>
      </c>
      <c r="AA1246" s="163">
        <v>1.730307187946635</v>
      </c>
      <c r="AB1246" s="163">
        <v>1.346481796099561</v>
      </c>
      <c r="AC1246" s="162">
        <v>5.9367783487122218E-2</v>
      </c>
      <c r="AD1246" s="163">
        <v>1.692249780229705</v>
      </c>
      <c r="AE1246" s="163">
        <v>0.91035634670991561</v>
      </c>
      <c r="AF1246" s="162">
        <v>5.6581797536917902E-2</v>
      </c>
      <c r="AG1246" s="163">
        <v>1.174745519201309</v>
      </c>
      <c r="AH1246" s="163">
        <v>1.001634879487957</v>
      </c>
      <c r="AI1246" s="162">
        <v>6.1528273696649469E-2</v>
      </c>
      <c r="AJ1246" s="163">
        <v>1.1947616346462131</v>
      </c>
      <c r="AK1246" s="163">
        <v>0.95773848181671184</v>
      </c>
      <c r="AM1246" t="str">
        <f>A1241</f>
        <v>RefgChg-Res-16pct-Inc-NTXV_eff-rDXGF-DMoMH85-CZ16</v>
      </c>
      <c r="AN1246" s="159">
        <f>1/($B1246*(1/$B1244)*(1/(5/7+2/7*$D1246))*$B1256/SUM($B1248:$B1271))</f>
        <v>12403.208070462959</v>
      </c>
      <c r="AO1246" s="159">
        <f>1/(B1246*(1/B1244)*(1/(5/7+2/7*D1246)))</f>
        <v>496.26181292012569</v>
      </c>
      <c r="AP1246" s="159"/>
      <c r="AR1246" s="164">
        <f>CHOOSE(AV$3,C1246,F1246,I1246,L1246,O1246,R1246,U1246,X1246,AA1246,AD1246,AG1246,AJ1246)</f>
        <v>1.5007314759412751</v>
      </c>
      <c r="AS1246" s="160"/>
      <c r="AT1246" s="160"/>
      <c r="AV1246" s="115">
        <f>AN1246/AR1246</f>
        <v>8264.7750575655336</v>
      </c>
      <c r="AW1246" s="161">
        <f>AO1246/AR1246</f>
        <v>330.67995232715759</v>
      </c>
      <c r="AX1246" s="159"/>
    </row>
    <row r="1247" spans="1:50">
      <c r="A1247" s="84" t="s">
        <v>51</v>
      </c>
      <c r="B1247" s="84" t="s">
        <v>52</v>
      </c>
      <c r="C1247" s="84" t="s">
        <v>53</v>
      </c>
      <c r="D1247" s="84" t="s">
        <v>54</v>
      </c>
      <c r="E1247" s="84" t="s">
        <v>52</v>
      </c>
      <c r="F1247" s="84" t="s">
        <v>53</v>
      </c>
      <c r="G1247" s="84" t="s">
        <v>54</v>
      </c>
      <c r="H1247" s="84" t="s">
        <v>52</v>
      </c>
      <c r="I1247" s="84" t="s">
        <v>53</v>
      </c>
      <c r="J1247" s="84" t="s">
        <v>54</v>
      </c>
      <c r="K1247" s="84" t="s">
        <v>52</v>
      </c>
      <c r="L1247" s="84" t="s">
        <v>53</v>
      </c>
      <c r="M1247" s="84" t="s">
        <v>54</v>
      </c>
      <c r="N1247" s="84" t="s">
        <v>52</v>
      </c>
      <c r="O1247" s="84" t="s">
        <v>53</v>
      </c>
      <c r="P1247" s="84" t="s">
        <v>54</v>
      </c>
      <c r="Q1247" s="84" t="s">
        <v>52</v>
      </c>
      <c r="R1247" s="84" t="s">
        <v>53</v>
      </c>
      <c r="S1247" s="84" t="s">
        <v>54</v>
      </c>
      <c r="T1247" s="84" t="s">
        <v>52</v>
      </c>
      <c r="U1247" s="84" t="s">
        <v>53</v>
      </c>
      <c r="V1247" s="84" t="s">
        <v>54</v>
      </c>
      <c r="W1247" s="84" t="s">
        <v>52</v>
      </c>
      <c r="X1247" s="84" t="s">
        <v>53</v>
      </c>
      <c r="Y1247" s="84" t="s">
        <v>54</v>
      </c>
      <c r="Z1247" s="84" t="s">
        <v>52</v>
      </c>
      <c r="AA1247" s="84" t="s">
        <v>53</v>
      </c>
      <c r="AB1247" s="84" t="s">
        <v>54</v>
      </c>
      <c r="AC1247" s="84" t="s">
        <v>52</v>
      </c>
      <c r="AD1247" s="84" t="s">
        <v>53</v>
      </c>
      <c r="AE1247" s="84" t="s">
        <v>54</v>
      </c>
      <c r="AF1247" s="84" t="s">
        <v>52</v>
      </c>
      <c r="AG1247" s="84" t="s">
        <v>53</v>
      </c>
      <c r="AH1247" s="84" t="s">
        <v>54</v>
      </c>
      <c r="AI1247" s="84" t="s">
        <v>52</v>
      </c>
      <c r="AJ1247" s="84" t="s">
        <v>53</v>
      </c>
      <c r="AK1247" s="84" t="s">
        <v>54</v>
      </c>
    </row>
    <row r="1248" spans="1:50">
      <c r="A1248" s="84">
        <v>1</v>
      </c>
      <c r="B1248" s="84">
        <v>0.64942621625989982</v>
      </c>
      <c r="C1248" s="84">
        <v>0.60307835820895539</v>
      </c>
      <c r="D1248" s="84">
        <v>0.68656961471103328</v>
      </c>
      <c r="E1248" s="84">
        <v>0.64092538286086687</v>
      </c>
      <c r="F1248" s="84">
        <v>0.58449024172918274</v>
      </c>
      <c r="G1248" s="84">
        <v>0.67252691254220009</v>
      </c>
      <c r="H1248" s="84">
        <v>0.54221995233231179</v>
      </c>
      <c r="I1248" s="84">
        <v>0.51507576941102962</v>
      </c>
      <c r="J1248" s="84">
        <v>0.54910863323763104</v>
      </c>
      <c r="K1248" s="84">
        <v>0.55687285223367711</v>
      </c>
      <c r="L1248" s="84">
        <v>0.54298866118797473</v>
      </c>
      <c r="M1248" s="84">
        <v>0.58191139337363229</v>
      </c>
      <c r="N1248" s="84">
        <v>0.59937934091916667</v>
      </c>
      <c r="O1248" s="84">
        <v>0.42688449890250341</v>
      </c>
      <c r="P1248" s="84">
        <v>0.8120084612464068</v>
      </c>
      <c r="Q1248" s="84">
        <v>0.23422566097066491</v>
      </c>
      <c r="R1248" s="84">
        <v>0.24892282704324481</v>
      </c>
      <c r="S1248" s="84">
        <v>0.2071258574828504</v>
      </c>
      <c r="T1248" s="84">
        <v>0.2238878143133462</v>
      </c>
      <c r="U1248" s="84">
        <v>0.19181305456766171</v>
      </c>
      <c r="V1248" s="84">
        <v>0.19262205991043871</v>
      </c>
      <c r="W1248" s="84">
        <v>0.22255433622272511</v>
      </c>
      <c r="X1248" s="84">
        <v>0.190114297517816</v>
      </c>
      <c r="Y1248" s="84">
        <v>0.2035668407267146</v>
      </c>
      <c r="Z1248" s="84">
        <v>0.19716942571019819</v>
      </c>
      <c r="AA1248" s="84">
        <v>0.19588653004157619</v>
      </c>
      <c r="AB1248" s="84">
        <v>0.1995444094354083</v>
      </c>
      <c r="AC1248" s="84">
        <v>0.30657735807620512</v>
      </c>
      <c r="AD1248" s="84">
        <v>0.41903962888022489</v>
      </c>
      <c r="AE1248" s="84">
        <v>0.51941844254132641</v>
      </c>
      <c r="AF1248" s="84">
        <v>0.61784310374295004</v>
      </c>
      <c r="AG1248" s="84">
        <v>0.55260597637248099</v>
      </c>
      <c r="AH1248" s="84">
        <v>0.62403547161119433</v>
      </c>
      <c r="AI1248" s="84">
        <v>0.61659697651978107</v>
      </c>
      <c r="AJ1248" s="84">
        <v>0.59486335845998961</v>
      </c>
      <c r="AK1248" s="84">
        <v>0.61047270016771227</v>
      </c>
    </row>
    <row r="1249" spans="1:37">
      <c r="A1249" s="84">
        <v>2</v>
      </c>
      <c r="B1249" s="84">
        <v>0.57750121221916917</v>
      </c>
      <c r="C1249" s="84">
        <v>0.52803689883913763</v>
      </c>
      <c r="D1249" s="84">
        <v>0.61772110332749564</v>
      </c>
      <c r="E1249" s="84">
        <v>0.56891495601173026</v>
      </c>
      <c r="F1249" s="84">
        <v>0.50607915840303519</v>
      </c>
      <c r="G1249" s="84">
        <v>0.59551563793872209</v>
      </c>
      <c r="H1249" s="84">
        <v>0.5141300646918624</v>
      </c>
      <c r="I1249" s="84">
        <v>0.46943185960527001</v>
      </c>
      <c r="J1249" s="84">
        <v>0.48641249916538692</v>
      </c>
      <c r="K1249" s="84">
        <v>0.53694158075601384</v>
      </c>
      <c r="L1249" s="84">
        <v>0.51263913450535747</v>
      </c>
      <c r="M1249" s="84">
        <v>0.52980335144234458</v>
      </c>
      <c r="N1249" s="84">
        <v>0.43963351559036512</v>
      </c>
      <c r="O1249" s="84">
        <v>0.38837487149565192</v>
      </c>
      <c r="P1249" s="84">
        <v>0.64853284156858493</v>
      </c>
      <c r="Q1249" s="84">
        <v>0.1858579171666184</v>
      </c>
      <c r="R1249" s="84">
        <v>0.21068600690293041</v>
      </c>
      <c r="S1249" s="84">
        <v>0.1674833170003267</v>
      </c>
      <c r="T1249" s="84">
        <v>0.1788201160541586</v>
      </c>
      <c r="U1249" s="84">
        <v>0.15711103926428849</v>
      </c>
      <c r="V1249" s="84">
        <v>0.1449067431850789</v>
      </c>
      <c r="W1249" s="84">
        <v>0.1828002903625261</v>
      </c>
      <c r="X1249" s="84">
        <v>0.15170241333012011</v>
      </c>
      <c r="Y1249" s="84">
        <v>0.1652124589179359</v>
      </c>
      <c r="Z1249" s="84">
        <v>0.14101778050275901</v>
      </c>
      <c r="AA1249" s="84">
        <v>0.16814452334522981</v>
      </c>
      <c r="AB1249" s="84">
        <v>0.15262283913821001</v>
      </c>
      <c r="AC1249" s="84">
        <v>0.28571428571428581</v>
      </c>
      <c r="AD1249" s="84">
        <v>0.38034841829936328</v>
      </c>
      <c r="AE1249" s="84">
        <v>0.45814246829980748</v>
      </c>
      <c r="AF1249" s="84">
        <v>0.54315501623654072</v>
      </c>
      <c r="AG1249" s="84">
        <v>0.46754690757470491</v>
      </c>
      <c r="AH1249" s="84">
        <v>0.54284233559829553</v>
      </c>
      <c r="AI1249" s="84">
        <v>0.54599549694435501</v>
      </c>
      <c r="AJ1249" s="84">
        <v>0.51702801581260571</v>
      </c>
      <c r="AK1249" s="84">
        <v>0.54034412075284177</v>
      </c>
    </row>
    <row r="1250" spans="1:37">
      <c r="A1250" s="84">
        <v>3</v>
      </c>
      <c r="B1250" s="84">
        <v>0.53935671569419763</v>
      </c>
      <c r="C1250" s="84">
        <v>0.49911898839137647</v>
      </c>
      <c r="D1250" s="84">
        <v>0.57021672504378285</v>
      </c>
      <c r="E1250" s="84">
        <v>0.54105571847507339</v>
      </c>
      <c r="F1250" s="84">
        <v>0.48124514960765702</v>
      </c>
      <c r="G1250" s="84">
        <v>0.54487546977514489</v>
      </c>
      <c r="H1250" s="84">
        <v>0.50255362614913168</v>
      </c>
      <c r="I1250" s="84">
        <v>0.45745456439098048</v>
      </c>
      <c r="J1250" s="84">
        <v>0.46070641650530819</v>
      </c>
      <c r="K1250" s="84">
        <v>0.53127147766323024</v>
      </c>
      <c r="L1250" s="84">
        <v>0.50137834182877372</v>
      </c>
      <c r="M1250" s="84">
        <v>0.51817277526972227</v>
      </c>
      <c r="N1250" s="84">
        <v>0.33271760011822082</v>
      </c>
      <c r="O1250" s="84">
        <v>0.3762607318496291</v>
      </c>
      <c r="P1250" s="84">
        <v>0.55865921787709505</v>
      </c>
      <c r="Q1250" s="84">
        <v>0.1568538210103852</v>
      </c>
      <c r="R1250" s="84">
        <v>0.1919285343680209</v>
      </c>
      <c r="S1250" s="84">
        <v>0.14923701525969479</v>
      </c>
      <c r="T1250" s="84">
        <v>0.14792069632495161</v>
      </c>
      <c r="U1250" s="84">
        <v>0.13844882710062151</v>
      </c>
      <c r="V1250" s="84">
        <v>0.1332550758662667</v>
      </c>
      <c r="W1250" s="84">
        <v>0.16157820573038981</v>
      </c>
      <c r="X1250" s="84">
        <v>0.1314335387475471</v>
      </c>
      <c r="Y1250" s="84">
        <v>0.14479237917285331</v>
      </c>
      <c r="Z1250" s="84">
        <v>0.114244839566728</v>
      </c>
      <c r="AA1250" s="84">
        <v>0.15730281957884151</v>
      </c>
      <c r="AB1250" s="84">
        <v>0.13307928127395041</v>
      </c>
      <c r="AC1250" s="84">
        <v>0.2791259470736796</v>
      </c>
      <c r="AD1250" s="84">
        <v>0.36176775403444689</v>
      </c>
      <c r="AE1250" s="84">
        <v>0.43079067914758018</v>
      </c>
      <c r="AF1250" s="84">
        <v>0.50521278413946336</v>
      </c>
      <c r="AG1250" s="84">
        <v>0.43252258512856162</v>
      </c>
      <c r="AH1250" s="84">
        <v>0.48784982149026851</v>
      </c>
      <c r="AI1250" s="84">
        <v>0.5165648118366033</v>
      </c>
      <c r="AJ1250" s="84">
        <v>0.48508360547057222</v>
      </c>
      <c r="AK1250" s="84">
        <v>0.49158332815702838</v>
      </c>
    </row>
    <row r="1251" spans="1:37">
      <c r="A1251" s="84">
        <v>4</v>
      </c>
      <c r="B1251" s="84">
        <v>0.52206238887990952</v>
      </c>
      <c r="C1251" s="84">
        <v>0.48833955223880599</v>
      </c>
      <c r="D1251" s="84">
        <v>0.54542469352014022</v>
      </c>
      <c r="E1251" s="84">
        <v>0.52427500814597594</v>
      </c>
      <c r="F1251" s="84">
        <v>0.47285217441292288</v>
      </c>
      <c r="G1251" s="84">
        <v>0.52754952544748079</v>
      </c>
      <c r="H1251" s="84">
        <v>0.49710589036431718</v>
      </c>
      <c r="I1251" s="84">
        <v>0.4561526844763838</v>
      </c>
      <c r="J1251" s="84">
        <v>0.44721906923950061</v>
      </c>
      <c r="K1251" s="84">
        <v>0.5309278350515465</v>
      </c>
      <c r="L1251" s="84">
        <v>0.49669718090086329</v>
      </c>
      <c r="M1251" s="84">
        <v>0.50133904659882167</v>
      </c>
      <c r="N1251" s="84">
        <v>0.25121915176592291</v>
      </c>
      <c r="O1251" s="84">
        <v>0.36803645355783388</v>
      </c>
      <c r="P1251" s="84">
        <v>0.47762651190540761</v>
      </c>
      <c r="Q1251" s="84">
        <v>0.13037361909884571</v>
      </c>
      <c r="R1251" s="84">
        <v>0.17409596426718399</v>
      </c>
      <c r="S1251" s="84">
        <v>0.12945074431844689</v>
      </c>
      <c r="T1251" s="84">
        <v>0.11697292069632501</v>
      </c>
      <c r="U1251" s="84">
        <v>0.12522003089413369</v>
      </c>
      <c r="V1251" s="84">
        <v>0.1206904047650102</v>
      </c>
      <c r="W1251" s="84">
        <v>0.13570178060549121</v>
      </c>
      <c r="X1251" s="84">
        <v>0.1174734051709299</v>
      </c>
      <c r="Y1251" s="84">
        <v>0.12780901219532539</v>
      </c>
      <c r="Z1251" s="84">
        <v>0.1018291436746372</v>
      </c>
      <c r="AA1251" s="84">
        <v>0.15221310570661181</v>
      </c>
      <c r="AB1251" s="84">
        <v>0.1198586391893043</v>
      </c>
      <c r="AC1251" s="84">
        <v>0.27385527616119471</v>
      </c>
      <c r="AD1251" s="84">
        <v>0.35342742930464383</v>
      </c>
      <c r="AE1251" s="84">
        <v>0.40529774945230029</v>
      </c>
      <c r="AF1251" s="84">
        <v>0.4881216886002393</v>
      </c>
      <c r="AG1251" s="84">
        <v>0.41701181375955521</v>
      </c>
      <c r="AH1251" s="84">
        <v>0.4598065184843948</v>
      </c>
      <c r="AI1251" s="84">
        <v>0.50225152782245086</v>
      </c>
      <c r="AJ1251" s="84">
        <v>0.47494291256414628</v>
      </c>
      <c r="AK1251" s="84">
        <v>0.46381762842412583</v>
      </c>
    </row>
    <row r="1252" spans="1:37">
      <c r="A1252" s="84">
        <v>5</v>
      </c>
      <c r="B1252" s="84">
        <v>0.51074834330046881</v>
      </c>
      <c r="C1252" s="84">
        <v>0.4867330016583748</v>
      </c>
      <c r="D1252" s="84">
        <v>0.52769264448336251</v>
      </c>
      <c r="E1252" s="84">
        <v>0.52248289345063537</v>
      </c>
      <c r="F1252" s="84">
        <v>0.47575522405219728</v>
      </c>
      <c r="G1252" s="84">
        <v>0.51684820689215882</v>
      </c>
      <c r="H1252" s="84">
        <v>0.5311542390194075</v>
      </c>
      <c r="I1252" s="84">
        <v>0.48901213352080408</v>
      </c>
      <c r="J1252" s="84">
        <v>0.48127128263337121</v>
      </c>
      <c r="K1252" s="84">
        <v>0.56890034364261177</v>
      </c>
      <c r="L1252" s="84">
        <v>0.53781337771767412</v>
      </c>
      <c r="M1252" s="84">
        <v>0.53324661412502872</v>
      </c>
      <c r="N1252" s="84">
        <v>0.2150140387173046</v>
      </c>
      <c r="O1252" s="84">
        <v>0.40737962268344868</v>
      </c>
      <c r="P1252" s="84">
        <v>0.46428377718717811</v>
      </c>
      <c r="Q1252" s="84">
        <v>0.12871860647937439</v>
      </c>
      <c r="R1252" s="84">
        <v>0.18766495973290631</v>
      </c>
      <c r="S1252" s="84">
        <v>0.13591394838769891</v>
      </c>
      <c r="T1252" s="84">
        <v>0.1123791102514507</v>
      </c>
      <c r="U1252" s="84">
        <v>0.13458706038725429</v>
      </c>
      <c r="V1252" s="84">
        <v>0.12564671101256461</v>
      </c>
      <c r="W1252" s="84">
        <v>0.13886160809599041</v>
      </c>
      <c r="X1252" s="84">
        <v>0.1279650222053913</v>
      </c>
      <c r="Y1252" s="84">
        <v>0.13182963247193069</v>
      </c>
      <c r="Z1252" s="84">
        <v>9.9938687921520525E-2</v>
      </c>
      <c r="AA1252" s="84">
        <v>0.16862283380551171</v>
      </c>
      <c r="AB1252" s="84">
        <v>0.12371199863748621</v>
      </c>
      <c r="AC1252" s="84">
        <v>0.29394970901504341</v>
      </c>
      <c r="AD1252" s="84">
        <v>0.38641859546957502</v>
      </c>
      <c r="AE1252" s="84">
        <v>0.43676558454491138</v>
      </c>
      <c r="AF1252" s="84">
        <v>0.47957614083062727</v>
      </c>
      <c r="AG1252" s="84">
        <v>0.41223071577484383</v>
      </c>
      <c r="AH1252" s="84">
        <v>0.43786709662559031</v>
      </c>
      <c r="AI1252" s="84">
        <v>0.49726600192988091</v>
      </c>
      <c r="AJ1252" s="84">
        <v>0.47516389618680471</v>
      </c>
      <c r="AK1252" s="84">
        <v>0.44505869929809311</v>
      </c>
    </row>
    <row r="1253" spans="1:37">
      <c r="A1253" s="84">
        <v>6</v>
      </c>
      <c r="B1253" s="84">
        <v>0.53628576046549215</v>
      </c>
      <c r="C1253" s="84">
        <v>0.5231135986733001</v>
      </c>
      <c r="D1253" s="84">
        <v>0.5603108581436077</v>
      </c>
      <c r="E1253" s="84">
        <v>0.55164548712935813</v>
      </c>
      <c r="F1253" s="84">
        <v>0.51496076571527116</v>
      </c>
      <c r="G1253" s="84">
        <v>0.55220077711956184</v>
      </c>
      <c r="H1253" s="84">
        <v>0.5817160367722165</v>
      </c>
      <c r="I1253" s="84">
        <v>0.54793521845544957</v>
      </c>
      <c r="J1253" s="84">
        <v>0.54203111437537554</v>
      </c>
      <c r="K1253" s="84">
        <v>0.62766323024054993</v>
      </c>
      <c r="L1253" s="84">
        <v>0.59731613440133169</v>
      </c>
      <c r="M1253" s="84">
        <v>0.59208814752467676</v>
      </c>
      <c r="N1253" s="84">
        <v>0.22306782917097681</v>
      </c>
      <c r="O1253" s="84">
        <v>0.46842266122086079</v>
      </c>
      <c r="P1253" s="84">
        <v>0.50474589141400461</v>
      </c>
      <c r="Q1253" s="84">
        <v>0.19694650171707559</v>
      </c>
      <c r="R1253" s="84">
        <v>0.23947077533894301</v>
      </c>
      <c r="S1253" s="84">
        <v>0.18078305100564651</v>
      </c>
      <c r="T1253" s="84">
        <v>0.175531914893617</v>
      </c>
      <c r="U1253" s="84">
        <v>0.17021410353127131</v>
      </c>
      <c r="V1253" s="84">
        <v>0.1559280031302987</v>
      </c>
      <c r="W1253" s="84">
        <v>0.17763354541184509</v>
      </c>
      <c r="X1253" s="84">
        <v>0.15792508692808199</v>
      </c>
      <c r="Y1253" s="84">
        <v>0.15416826546103671</v>
      </c>
      <c r="Z1253" s="84">
        <v>0.116441855712242</v>
      </c>
      <c r="AA1253" s="84">
        <v>0.19767712817493899</v>
      </c>
      <c r="AB1253" s="84">
        <v>0.1419143319424338</v>
      </c>
      <c r="AC1253" s="84">
        <v>0.32656198528604369</v>
      </c>
      <c r="AD1253" s="84">
        <v>0.44435670927305909</v>
      </c>
      <c r="AE1253" s="84">
        <v>0.48894642501493718</v>
      </c>
      <c r="AF1253" s="84">
        <v>0.51102375662279953</v>
      </c>
      <c r="AG1253" s="84">
        <v>0.44789437109103558</v>
      </c>
      <c r="AH1253" s="84">
        <v>0.47189911320972022</v>
      </c>
      <c r="AI1253" s="84">
        <v>0.52476680604696024</v>
      </c>
      <c r="AJ1253" s="84">
        <v>0.51020207724605271</v>
      </c>
      <c r="AK1253" s="84">
        <v>0.47897384930741038</v>
      </c>
    </row>
    <row r="1254" spans="1:37">
      <c r="A1254" s="84">
        <v>7</v>
      </c>
      <c r="B1254" s="84">
        <v>0.57976402133505744</v>
      </c>
      <c r="C1254" s="84">
        <v>0.5734089966832504</v>
      </c>
      <c r="D1254" s="84">
        <v>0.60475043782837135</v>
      </c>
      <c r="E1254" s="84">
        <v>0.59612251547735429</v>
      </c>
      <c r="F1254" s="84">
        <v>0.57175706360840439</v>
      </c>
      <c r="G1254" s="84">
        <v>0.60092999554111737</v>
      </c>
      <c r="H1254" s="84">
        <v>0.66530473272046309</v>
      </c>
      <c r="I1254" s="84">
        <v>0.63750455657970129</v>
      </c>
      <c r="J1254" s="84">
        <v>0.59150697736529356</v>
      </c>
      <c r="K1254" s="84">
        <v>0.70189003436426123</v>
      </c>
      <c r="L1254" s="84">
        <v>0.67398314782065982</v>
      </c>
      <c r="M1254" s="84">
        <v>0.62590863876348612</v>
      </c>
      <c r="N1254" s="84">
        <v>0.26850894044628348</v>
      </c>
      <c r="O1254" s="84">
        <v>0.54908171487316282</v>
      </c>
      <c r="P1254" s="84">
        <v>0.56294407983945349</v>
      </c>
      <c r="Q1254" s="84">
        <v>0.30721171748934589</v>
      </c>
      <c r="R1254" s="84">
        <v>0.32485506102100192</v>
      </c>
      <c r="S1254" s="84">
        <v>0.25537822576881791</v>
      </c>
      <c r="T1254" s="84">
        <v>0.31155705996131522</v>
      </c>
      <c r="U1254" s="84">
        <v>0.2452401480044544</v>
      </c>
      <c r="V1254" s="84">
        <v>0.22801182557280111</v>
      </c>
      <c r="W1254" s="84">
        <v>0.26004526239378278</v>
      </c>
      <c r="X1254" s="84">
        <v>0.22193341825317589</v>
      </c>
      <c r="Y1254" s="84">
        <v>0.20189853355799869</v>
      </c>
      <c r="Z1254" s="84">
        <v>0.15118536685060291</v>
      </c>
      <c r="AA1254" s="84">
        <v>0.24290812759851349</v>
      </c>
      <c r="AB1254" s="84">
        <v>0.17548752448267049</v>
      </c>
      <c r="AC1254" s="84">
        <v>0.37509607993850891</v>
      </c>
      <c r="AD1254" s="84">
        <v>0.53948082712332812</v>
      </c>
      <c r="AE1254" s="84">
        <v>0.53707760738232757</v>
      </c>
      <c r="AF1254" s="84">
        <v>0.5544351392924286</v>
      </c>
      <c r="AG1254" s="84">
        <v>0.50298818624044495</v>
      </c>
      <c r="AH1254" s="84">
        <v>0.5189450650696763</v>
      </c>
      <c r="AI1254" s="84">
        <v>0.5652943068510774</v>
      </c>
      <c r="AJ1254" s="84">
        <v>0.55899035038181033</v>
      </c>
      <c r="AK1254" s="84">
        <v>0.52643021305671156</v>
      </c>
    </row>
    <row r="1255" spans="1:37">
      <c r="A1255" s="84">
        <v>8</v>
      </c>
      <c r="B1255" s="84">
        <v>0.64910295781477301</v>
      </c>
      <c r="C1255" s="84">
        <v>0.65803793532338295</v>
      </c>
      <c r="D1255" s="84">
        <v>0.62839316987740801</v>
      </c>
      <c r="E1255" s="84">
        <v>0.6738351254480287</v>
      </c>
      <c r="F1255" s="84">
        <v>0.64628783306027415</v>
      </c>
      <c r="G1255" s="84">
        <v>0.61812854321931332</v>
      </c>
      <c r="H1255" s="84">
        <v>0.66275110657133118</v>
      </c>
      <c r="I1255" s="84">
        <v>0.64247773785346041</v>
      </c>
      <c r="J1255" s="84">
        <v>0.583628229952594</v>
      </c>
      <c r="K1255" s="84">
        <v>0.67336769759450177</v>
      </c>
      <c r="L1255" s="84">
        <v>0.63102049308228458</v>
      </c>
      <c r="M1255" s="84">
        <v>0.60027546101461471</v>
      </c>
      <c r="N1255" s="84">
        <v>0.30730013299837439</v>
      </c>
      <c r="O1255" s="84">
        <v>0.52860437331555121</v>
      </c>
      <c r="P1255" s="84">
        <v>0.58914140044475782</v>
      </c>
      <c r="Q1255" s="84">
        <v>0.44615002689395511</v>
      </c>
      <c r="R1255" s="84">
        <v>0.39633197229804418</v>
      </c>
      <c r="S1255" s="84">
        <v>0.33428998086704931</v>
      </c>
      <c r="T1255" s="84">
        <v>0.44003868471953578</v>
      </c>
      <c r="U1255" s="84">
        <v>0.33471638466788789</v>
      </c>
      <c r="V1255" s="84">
        <v>0.28644406764923269</v>
      </c>
      <c r="W1255" s="84">
        <v>0.4116315811947564</v>
      </c>
      <c r="X1255" s="84">
        <v>0.33304644197335342</v>
      </c>
      <c r="Y1255" s="84">
        <v>0.31158972990106942</v>
      </c>
      <c r="Z1255" s="84">
        <v>0.32076435724504387</v>
      </c>
      <c r="AA1255" s="84">
        <v>0.26666421379251137</v>
      </c>
      <c r="AB1255" s="84">
        <v>0.28067785063442052</v>
      </c>
      <c r="AC1255" s="84">
        <v>0.37037443724607449</v>
      </c>
      <c r="AD1255" s="84">
        <v>0.53619898336870153</v>
      </c>
      <c r="AE1255" s="84">
        <v>0.52964216955453758</v>
      </c>
      <c r="AF1255" s="84">
        <v>0.62809776106648429</v>
      </c>
      <c r="AG1255" s="84">
        <v>0.58615705350938163</v>
      </c>
      <c r="AH1255" s="84">
        <v>0.54704595185995619</v>
      </c>
      <c r="AI1255" s="84">
        <v>0.65776777098745565</v>
      </c>
      <c r="AJ1255" s="84">
        <v>0.64350430918064172</v>
      </c>
      <c r="AK1255" s="84">
        <v>0.56227094850611847</v>
      </c>
    </row>
    <row r="1256" spans="1:37">
      <c r="A1256" s="84">
        <v>9</v>
      </c>
      <c r="B1256" s="84">
        <v>0.64894132859220943</v>
      </c>
      <c r="C1256" s="84">
        <v>0.62414490049751259</v>
      </c>
      <c r="D1256" s="84">
        <v>0.58017732049036785</v>
      </c>
      <c r="E1256" s="84">
        <v>0.65917236884978825</v>
      </c>
      <c r="F1256" s="84">
        <v>0.60636371475381534</v>
      </c>
      <c r="G1256" s="84">
        <v>0.56443085546850125</v>
      </c>
      <c r="H1256" s="84">
        <v>0.61048689138576773</v>
      </c>
      <c r="I1256" s="84">
        <v>0.56962453783263045</v>
      </c>
      <c r="J1256" s="84">
        <v>0.55625292114575686</v>
      </c>
      <c r="K1256" s="84">
        <v>0.60343642611683856</v>
      </c>
      <c r="L1256" s="84">
        <v>0.5548736086549465</v>
      </c>
      <c r="M1256" s="84">
        <v>0.56484811385721934</v>
      </c>
      <c r="N1256" s="84">
        <v>0.33508201566425311</v>
      </c>
      <c r="O1256" s="84">
        <v>0.48223166902836823</v>
      </c>
      <c r="P1256" s="84">
        <v>0.61734555513369849</v>
      </c>
      <c r="Q1256" s="84">
        <v>0.54640241631842446</v>
      </c>
      <c r="R1256" s="84">
        <v>0.43642987660448002</v>
      </c>
      <c r="S1256" s="84">
        <v>0.39754538242568482</v>
      </c>
      <c r="T1256" s="84">
        <v>0.50933268858800784</v>
      </c>
      <c r="U1256" s="84">
        <v>0.39010130401982968</v>
      </c>
      <c r="V1256" s="84">
        <v>0.33457240989522202</v>
      </c>
      <c r="W1256" s="84">
        <v>0.51996242367308598</v>
      </c>
      <c r="X1256" s="84">
        <v>0.40357007608358858</v>
      </c>
      <c r="Y1256" s="84">
        <v>0.41228875060476128</v>
      </c>
      <c r="Z1256" s="84">
        <v>0.45963621500102181</v>
      </c>
      <c r="AA1256" s="84">
        <v>0.32631811324919979</v>
      </c>
      <c r="AB1256" s="84">
        <v>0.39983394362599001</v>
      </c>
      <c r="AC1256" s="84">
        <v>0.48347425057647969</v>
      </c>
      <c r="AD1256" s="84">
        <v>0.52139367319745333</v>
      </c>
      <c r="AE1256" s="84">
        <v>0.52891190333930826</v>
      </c>
      <c r="AF1256" s="84">
        <v>0.62621774055716983</v>
      </c>
      <c r="AG1256" s="84">
        <v>0.572425295343989</v>
      </c>
      <c r="AH1256" s="84">
        <v>0.53149833007025227</v>
      </c>
      <c r="AI1256" s="84">
        <v>0.65310389192666429</v>
      </c>
      <c r="AJ1256" s="84">
        <v>0.60755763989490985</v>
      </c>
      <c r="AK1256" s="84">
        <v>0.53910180756568737</v>
      </c>
    </row>
    <row r="1257" spans="1:37">
      <c r="A1257" s="84">
        <v>10</v>
      </c>
      <c r="B1257" s="84">
        <v>0.61758525941490217</v>
      </c>
      <c r="C1257" s="84">
        <v>0.54544983416252091</v>
      </c>
      <c r="D1257" s="84">
        <v>0.53453371278458839</v>
      </c>
      <c r="E1257" s="84">
        <v>0.58927989573150874</v>
      </c>
      <c r="F1257" s="84">
        <v>0.53476473800695579</v>
      </c>
      <c r="G1257" s="84">
        <v>0.54060768201796294</v>
      </c>
      <c r="H1257" s="84">
        <v>0.58614232209737815</v>
      </c>
      <c r="I1257" s="84">
        <v>0.52895380930063018</v>
      </c>
      <c r="J1257" s="84">
        <v>0.54583694998998467</v>
      </c>
      <c r="K1257" s="84">
        <v>0.5690721649484537</v>
      </c>
      <c r="L1257" s="84">
        <v>0.52220950795797372</v>
      </c>
      <c r="M1257" s="84">
        <v>0.55903282577090829</v>
      </c>
      <c r="N1257" s="84">
        <v>0.43497857248411409</v>
      </c>
      <c r="O1257" s="84">
        <v>0.49654080186713351</v>
      </c>
      <c r="P1257" s="84">
        <v>0.67906926289526515</v>
      </c>
      <c r="Q1257" s="84">
        <v>0.63266994910836205</v>
      </c>
      <c r="R1257" s="84">
        <v>0.49777797829863052</v>
      </c>
      <c r="S1257" s="84">
        <v>0.46838396565402018</v>
      </c>
      <c r="T1257" s="84">
        <v>0.58413926499032875</v>
      </c>
      <c r="U1257" s="84">
        <v>0.45670330854617952</v>
      </c>
      <c r="V1257" s="84">
        <v>0.38085300639102648</v>
      </c>
      <c r="W1257" s="84">
        <v>0.63213629958580642</v>
      </c>
      <c r="X1257" s="84">
        <v>0.49551588804351571</v>
      </c>
      <c r="Y1257" s="84">
        <v>0.52177975008758604</v>
      </c>
      <c r="Z1257" s="84">
        <v>0.59488044144696506</v>
      </c>
      <c r="AA1257" s="84">
        <v>0.4202631933968628</v>
      </c>
      <c r="AB1257" s="84">
        <v>0.52980499020693184</v>
      </c>
      <c r="AC1257" s="84">
        <v>0.59745250905896563</v>
      </c>
      <c r="AD1257" s="84">
        <v>0.53661846715688677</v>
      </c>
      <c r="AE1257" s="84">
        <v>0.52725220739560519</v>
      </c>
      <c r="AF1257" s="84">
        <v>0.594428302854213</v>
      </c>
      <c r="AG1257" s="84">
        <v>0.52225156358582348</v>
      </c>
      <c r="AH1257" s="84">
        <v>0.53259242197397216</v>
      </c>
      <c r="AI1257" s="84">
        <v>0.60228369250562863</v>
      </c>
      <c r="AJ1257" s="84">
        <v>0.53033614064379886</v>
      </c>
      <c r="AK1257" s="84">
        <v>0.52928753338716694</v>
      </c>
    </row>
    <row r="1258" spans="1:37">
      <c r="A1258" s="84">
        <v>11</v>
      </c>
      <c r="B1258" s="84">
        <v>0.60724098917084213</v>
      </c>
      <c r="C1258" s="84">
        <v>0.51795708955223863</v>
      </c>
      <c r="D1258" s="84">
        <v>0.49425350262697032</v>
      </c>
      <c r="E1258" s="84">
        <v>0.57298794395568597</v>
      </c>
      <c r="F1258" s="84">
        <v>0.51039061826334398</v>
      </c>
      <c r="G1258" s="84">
        <v>0.53442894451875922</v>
      </c>
      <c r="H1258" s="84">
        <v>0.56179775280898869</v>
      </c>
      <c r="I1258" s="84">
        <v>0.51426860386397955</v>
      </c>
      <c r="J1258" s="84">
        <v>0.54276557387994917</v>
      </c>
      <c r="K1258" s="84">
        <v>0.54329896907216502</v>
      </c>
      <c r="L1258" s="84">
        <v>0.50369291584312914</v>
      </c>
      <c r="M1258" s="84">
        <v>0.54916213941388026</v>
      </c>
      <c r="N1258" s="84">
        <v>0.55563765331757065</v>
      </c>
      <c r="O1258" s="84">
        <v>0.5255202689561278</v>
      </c>
      <c r="P1258" s="84">
        <v>0.72707056462548136</v>
      </c>
      <c r="Q1258" s="84">
        <v>0.71475857503413465</v>
      </c>
      <c r="R1258" s="84">
        <v>0.55957725191184071</v>
      </c>
      <c r="S1258" s="84">
        <v>0.52447617714312367</v>
      </c>
      <c r="T1258" s="84">
        <v>0.65507736943907158</v>
      </c>
      <c r="U1258" s="84">
        <v>0.52862197794302535</v>
      </c>
      <c r="V1258" s="84">
        <v>0.45161079953045508</v>
      </c>
      <c r="W1258" s="84">
        <v>0.73436098894060375</v>
      </c>
      <c r="X1258" s="84">
        <v>0.59996729438496232</v>
      </c>
      <c r="Y1258" s="84">
        <v>0.6352413206319546</v>
      </c>
      <c r="Z1258" s="84">
        <v>0.71867974657674216</v>
      </c>
      <c r="AA1258" s="84">
        <v>0.52475563241227907</v>
      </c>
      <c r="AB1258" s="84">
        <v>0.65034488631525167</v>
      </c>
      <c r="AC1258" s="84">
        <v>0.72350938838256296</v>
      </c>
      <c r="AD1258" s="84">
        <v>0.56714208162661006</v>
      </c>
      <c r="AE1258" s="84">
        <v>0.53123547766049262</v>
      </c>
      <c r="AF1258" s="84">
        <v>0.57084259101008372</v>
      </c>
      <c r="AG1258" s="84">
        <v>0.5059624739402363</v>
      </c>
      <c r="AH1258" s="84">
        <v>0.52654612461130945</v>
      </c>
      <c r="AI1258" s="84">
        <v>0.58652299774847205</v>
      </c>
      <c r="AJ1258" s="84">
        <v>0.50941635769882376</v>
      </c>
      <c r="AK1258" s="84">
        <v>0.51518727871296355</v>
      </c>
    </row>
    <row r="1259" spans="1:37">
      <c r="A1259" s="84">
        <v>12</v>
      </c>
      <c r="B1259" s="84">
        <v>0.60934216906416683</v>
      </c>
      <c r="C1259" s="84">
        <v>0.5176720563847429</v>
      </c>
      <c r="D1259" s="84">
        <v>0.49261164623467601</v>
      </c>
      <c r="E1259" s="84">
        <v>0.57494297816878459</v>
      </c>
      <c r="F1259" s="84">
        <v>0.50903969417378048</v>
      </c>
      <c r="G1259" s="84">
        <v>0.53226320147780115</v>
      </c>
      <c r="H1259" s="84">
        <v>0.54239019407558731</v>
      </c>
      <c r="I1259" s="84">
        <v>0.49875019528198739</v>
      </c>
      <c r="J1259" s="84">
        <v>0.5386258930359884</v>
      </c>
      <c r="K1259" s="84">
        <v>0.52697594501718215</v>
      </c>
      <c r="L1259" s="84">
        <v>0.48429210444190152</v>
      </c>
      <c r="M1259" s="84">
        <v>0.53378223276455738</v>
      </c>
      <c r="N1259" s="84">
        <v>0.65708585783951545</v>
      </c>
      <c r="O1259" s="84">
        <v>0.5438304020449557</v>
      </c>
      <c r="P1259" s="84">
        <v>0.75614253945869725</v>
      </c>
      <c r="Q1259" s="84">
        <v>0.77235301419173341</v>
      </c>
      <c r="R1259" s="84">
        <v>0.61746260912720774</v>
      </c>
      <c r="S1259" s="84">
        <v>0.56848196369405946</v>
      </c>
      <c r="T1259" s="84">
        <v>0.72084139264990332</v>
      </c>
      <c r="U1259" s="84">
        <v>0.5902755325645721</v>
      </c>
      <c r="V1259" s="84">
        <v>0.51128211816877522</v>
      </c>
      <c r="W1259" s="84">
        <v>0.82313506127503311</v>
      </c>
      <c r="X1259" s="84">
        <v>0.68979584810823846</v>
      </c>
      <c r="Y1259" s="84">
        <v>0.71622095060142466</v>
      </c>
      <c r="Z1259" s="84">
        <v>0.78642959329654605</v>
      </c>
      <c r="AA1259" s="84">
        <v>0.61754786170695508</v>
      </c>
      <c r="AB1259" s="84">
        <v>0.72010985267819128</v>
      </c>
      <c r="AC1259" s="84">
        <v>0.78642802240035159</v>
      </c>
      <c r="AD1259" s="84">
        <v>0.57015249469476381</v>
      </c>
      <c r="AE1259" s="84">
        <v>0.52765053442209398</v>
      </c>
      <c r="AF1259" s="84">
        <v>0.56315159801743297</v>
      </c>
      <c r="AG1259" s="84">
        <v>0.50896455872133439</v>
      </c>
      <c r="AH1259" s="84">
        <v>0.53098007601059549</v>
      </c>
      <c r="AI1259" s="84">
        <v>0.59102605339337388</v>
      </c>
      <c r="AJ1259" s="84">
        <v>0.51435165860485665</v>
      </c>
      <c r="AK1259" s="84">
        <v>0.51264053667929688</v>
      </c>
    </row>
    <row r="1260" spans="1:37">
      <c r="A1260" s="84">
        <v>13</v>
      </c>
      <c r="B1260" s="84">
        <v>0.59560368514627449</v>
      </c>
      <c r="C1260" s="84">
        <v>0.50054415422885568</v>
      </c>
      <c r="D1260" s="84">
        <v>0.49003940455341499</v>
      </c>
      <c r="E1260" s="84">
        <v>0.56451612903225812</v>
      </c>
      <c r="F1260" s="84">
        <v>0.49377712626828768</v>
      </c>
      <c r="G1260" s="84">
        <v>0.52710363717434239</v>
      </c>
      <c r="H1260" s="84">
        <v>0.53694245829077281</v>
      </c>
      <c r="I1260" s="84">
        <v>0.49679737541009222</v>
      </c>
      <c r="J1260" s="84">
        <v>0.54617079521933631</v>
      </c>
      <c r="K1260" s="84">
        <v>0.53006872852233688</v>
      </c>
      <c r="L1260" s="84">
        <v>0.48348590450431711</v>
      </c>
      <c r="M1260" s="84">
        <v>0.54097482592394219</v>
      </c>
      <c r="N1260" s="84">
        <v>0.72373282104329839</v>
      </c>
      <c r="O1260" s="84">
        <v>0.57014253563390838</v>
      </c>
      <c r="P1260" s="84">
        <v>0.77610240277702447</v>
      </c>
      <c r="Q1260" s="84">
        <v>0.80528776531921065</v>
      </c>
      <c r="R1260" s="84">
        <v>0.67032867874303503</v>
      </c>
      <c r="S1260" s="84">
        <v>0.61946427738111898</v>
      </c>
      <c r="T1260" s="84">
        <v>0.76484526112185669</v>
      </c>
      <c r="U1260" s="84">
        <v>0.63515285411502664</v>
      </c>
      <c r="V1260" s="84">
        <v>0.56830137820094773</v>
      </c>
      <c r="W1260" s="84">
        <v>0.90674238865878121</v>
      </c>
      <c r="X1260" s="84">
        <v>0.7470392811650084</v>
      </c>
      <c r="Y1260" s="84">
        <v>0.80060392719507523</v>
      </c>
      <c r="Z1260" s="84">
        <v>0.85254445125689748</v>
      </c>
      <c r="AA1260" s="84">
        <v>0.70594944626365919</v>
      </c>
      <c r="AB1260" s="84">
        <v>0.78057140424082427</v>
      </c>
      <c r="AC1260" s="84">
        <v>0.85824091358295806</v>
      </c>
      <c r="AD1260" s="84">
        <v>0.58952277550214671</v>
      </c>
      <c r="AE1260" s="84">
        <v>0.5433180641306512</v>
      </c>
      <c r="AF1260" s="84">
        <v>0.54964963254144583</v>
      </c>
      <c r="AG1260" s="84">
        <v>0.49606671299513561</v>
      </c>
      <c r="AH1260" s="84">
        <v>0.52827363814349881</v>
      </c>
      <c r="AI1260" s="84">
        <v>0.58427146992602119</v>
      </c>
      <c r="AJ1260" s="84">
        <v>0.50006138433962721</v>
      </c>
      <c r="AK1260" s="84">
        <v>0.50605627678737797</v>
      </c>
    </row>
    <row r="1261" spans="1:37">
      <c r="A1261" s="84">
        <v>14</v>
      </c>
      <c r="B1261" s="84">
        <v>0.60012930337805082</v>
      </c>
      <c r="C1261" s="84">
        <v>0.50209888059701502</v>
      </c>
      <c r="D1261" s="84">
        <v>0.50689579684763575</v>
      </c>
      <c r="E1261" s="84">
        <v>0.55734767025089604</v>
      </c>
      <c r="F1261" s="84">
        <v>0.49478313356902642</v>
      </c>
      <c r="G1261" s="84">
        <v>0.54073507866743109</v>
      </c>
      <c r="H1261" s="84">
        <v>0.54085801838610825</v>
      </c>
      <c r="I1261" s="84">
        <v>0.5002864135812114</v>
      </c>
      <c r="J1261" s="84">
        <v>0.54824063564131664</v>
      </c>
      <c r="K1261" s="84">
        <v>0.52766323024054995</v>
      </c>
      <c r="L1261" s="84">
        <v>0.48590450431707077</v>
      </c>
      <c r="M1261" s="84">
        <v>0.54365291912158542</v>
      </c>
      <c r="N1261" s="84">
        <v>0.79340919166543522</v>
      </c>
      <c r="O1261" s="84">
        <v>0.60620710733238847</v>
      </c>
      <c r="P1261" s="84">
        <v>0.79975050170852091</v>
      </c>
      <c r="Q1261" s="84">
        <v>0.87843932309983852</v>
      </c>
      <c r="R1261" s="84">
        <v>0.73081955379097219</v>
      </c>
      <c r="S1261" s="84">
        <v>0.68131970693919452</v>
      </c>
      <c r="T1261" s="84">
        <v>0.80082205029013542</v>
      </c>
      <c r="U1261" s="84">
        <v>0.68413442540503633</v>
      </c>
      <c r="V1261" s="84">
        <v>0.6360810399547846</v>
      </c>
      <c r="W1261" s="84">
        <v>0.98044322985609966</v>
      </c>
      <c r="X1261" s="84">
        <v>0.81659896030571144</v>
      </c>
      <c r="Y1261" s="84">
        <v>0.86523414691112943</v>
      </c>
      <c r="Z1261" s="84">
        <v>0.91661557326793375</v>
      </c>
      <c r="AA1261" s="84">
        <v>0.79868035370445312</v>
      </c>
      <c r="AB1261" s="84">
        <v>0.86577109767521077</v>
      </c>
      <c r="AC1261" s="84">
        <v>0.89282969144614044</v>
      </c>
      <c r="AD1261" s="84">
        <v>0.59786310023194955</v>
      </c>
      <c r="AE1261" s="84">
        <v>0.54092810197171881</v>
      </c>
      <c r="AF1261" s="84">
        <v>0.55546060502478212</v>
      </c>
      <c r="AG1261" s="84">
        <v>0.50020847810979852</v>
      </c>
      <c r="AH1261" s="84">
        <v>0.54405159507082812</v>
      </c>
      <c r="AI1261" s="84">
        <v>0.58845287873914431</v>
      </c>
      <c r="AJ1261" s="84">
        <v>0.50293417143418362</v>
      </c>
      <c r="AK1261" s="84">
        <v>0.52083980371451644</v>
      </c>
    </row>
    <row r="1262" spans="1:37">
      <c r="A1262" s="84">
        <v>15</v>
      </c>
      <c r="B1262" s="84">
        <v>0.59754323581703572</v>
      </c>
      <c r="C1262" s="84">
        <v>0.49663142620232181</v>
      </c>
      <c r="D1262" s="84">
        <v>0.49283056042031531</v>
      </c>
      <c r="E1262" s="84">
        <v>0.54871293580971003</v>
      </c>
      <c r="F1262" s="84">
        <v>0.4922250007185765</v>
      </c>
      <c r="G1262" s="84">
        <v>0.5349385311166317</v>
      </c>
      <c r="H1262" s="84">
        <v>0.56077630234933595</v>
      </c>
      <c r="I1262" s="84">
        <v>0.51567463417174397</v>
      </c>
      <c r="J1262" s="84">
        <v>0.55071109033851917</v>
      </c>
      <c r="K1262" s="84">
        <v>0.53591065292096218</v>
      </c>
      <c r="L1262" s="84">
        <v>0.50143035472797259</v>
      </c>
      <c r="M1262" s="84">
        <v>0.54763180044379833</v>
      </c>
      <c r="N1262" s="84">
        <v>0.86744495345056905</v>
      </c>
      <c r="O1262" s="84">
        <v>0.67222361145842002</v>
      </c>
      <c r="P1262" s="84">
        <v>0.81651027824483402</v>
      </c>
      <c r="Q1262" s="84">
        <v>0.92275228598618075</v>
      </c>
      <c r="R1262" s="84">
        <v>0.79761555640776927</v>
      </c>
      <c r="S1262" s="84">
        <v>0.75796817396985383</v>
      </c>
      <c r="T1262" s="84">
        <v>0.86818181818181817</v>
      </c>
      <c r="U1262" s="84">
        <v>0.74971261270970257</v>
      </c>
      <c r="V1262" s="84">
        <v>0.73972870744750241</v>
      </c>
      <c r="W1262" s="84">
        <v>0.98894060378325277</v>
      </c>
      <c r="X1262" s="84">
        <v>0.87589079767273714</v>
      </c>
      <c r="Y1262" s="84">
        <v>0.90690845998565239</v>
      </c>
      <c r="Z1262" s="84">
        <v>0.95749029225424054</v>
      </c>
      <c r="AA1262" s="84">
        <v>0.88886027202374396</v>
      </c>
      <c r="AB1262" s="84">
        <v>0.92056970109852665</v>
      </c>
      <c r="AC1262" s="84">
        <v>0.95333260129570674</v>
      </c>
      <c r="AD1262" s="84">
        <v>0.62253861718402981</v>
      </c>
      <c r="AE1262" s="84">
        <v>0.54404833034588063</v>
      </c>
      <c r="AF1262" s="84">
        <v>0.56195522132968734</v>
      </c>
      <c r="AG1262" s="84">
        <v>0.49734537873523288</v>
      </c>
      <c r="AH1262" s="84">
        <v>0.53835080041460315</v>
      </c>
      <c r="AI1262" s="84">
        <v>0.58411064651013167</v>
      </c>
      <c r="AJ1262" s="84">
        <v>0.50069978147175087</v>
      </c>
      <c r="AK1262" s="84">
        <v>0.50655320206223986</v>
      </c>
    </row>
    <row r="1263" spans="1:37">
      <c r="A1263" s="84">
        <v>16</v>
      </c>
      <c r="B1263" s="84">
        <v>0.60853402295134962</v>
      </c>
      <c r="C1263" s="84">
        <v>0.50930244610281927</v>
      </c>
      <c r="D1263" s="84">
        <v>0.4955669877408056</v>
      </c>
      <c r="E1263" s="84">
        <v>0.57152166829586193</v>
      </c>
      <c r="F1263" s="84">
        <v>0.51018941680319607</v>
      </c>
      <c r="G1263" s="84">
        <v>0.54098987196636728</v>
      </c>
      <c r="H1263" s="84">
        <v>0.60606060606060608</v>
      </c>
      <c r="I1263" s="84">
        <v>0.5648075821486227</v>
      </c>
      <c r="J1263" s="84">
        <v>0.59371035587901444</v>
      </c>
      <c r="K1263" s="84">
        <v>0.56872852233676985</v>
      </c>
      <c r="L1263" s="84">
        <v>0.55580984084052854</v>
      </c>
      <c r="M1263" s="84">
        <v>0.59928074068406167</v>
      </c>
      <c r="N1263" s="84">
        <v>0.91229496083936767</v>
      </c>
      <c r="O1263" s="84">
        <v>0.74690894945958719</v>
      </c>
      <c r="P1263" s="84">
        <v>0.88647827737701379</v>
      </c>
      <c r="Q1263" s="84">
        <v>0.95614216558401266</v>
      </c>
      <c r="R1263" s="84">
        <v>0.86700579755915974</v>
      </c>
      <c r="S1263" s="84">
        <v>0.84672639880535716</v>
      </c>
      <c r="T1263" s="84">
        <v>0.92514506769825922</v>
      </c>
      <c r="U1263" s="84">
        <v>0.83107015842224352</v>
      </c>
      <c r="V1263" s="84">
        <v>0.84574583713751583</v>
      </c>
      <c r="W1263" s="84">
        <v>0.99718177548144671</v>
      </c>
      <c r="X1263" s="84">
        <v>0.93713636520122567</v>
      </c>
      <c r="Y1263" s="84">
        <v>0.95865934835921984</v>
      </c>
      <c r="Z1263" s="84">
        <v>0.99386879215205393</v>
      </c>
      <c r="AA1263" s="84">
        <v>0.97171836098948894</v>
      </c>
      <c r="AB1263" s="84">
        <v>0.97617729711317358</v>
      </c>
      <c r="AC1263" s="84">
        <v>1</v>
      </c>
      <c r="AD1263" s="84">
        <v>0.67909490203819756</v>
      </c>
      <c r="AE1263" s="84">
        <v>0.60346544513045197</v>
      </c>
      <c r="AF1263" s="84">
        <v>0.57853358400273458</v>
      </c>
      <c r="AG1263" s="84">
        <v>0.51241139680333569</v>
      </c>
      <c r="AH1263" s="84">
        <v>0.5401934815156052</v>
      </c>
      <c r="AI1263" s="84">
        <v>0.59729816661305868</v>
      </c>
      <c r="AJ1263" s="84">
        <v>0.51759275173717667</v>
      </c>
      <c r="AK1263" s="84">
        <v>0.5072985899745327</v>
      </c>
    </row>
    <row r="1264" spans="1:37">
      <c r="A1264" s="84">
        <v>17</v>
      </c>
      <c r="B1264" s="84">
        <v>0.65605301438500085</v>
      </c>
      <c r="C1264" s="84">
        <v>0.56620543117744604</v>
      </c>
      <c r="D1264" s="84">
        <v>0.55292250437828361</v>
      </c>
      <c r="E1264" s="84">
        <v>0.62284131638970353</v>
      </c>
      <c r="F1264" s="84">
        <v>0.56431260958293816</v>
      </c>
      <c r="G1264" s="84">
        <v>0.59838206255175486</v>
      </c>
      <c r="H1264" s="84">
        <v>0.67126319373510368</v>
      </c>
      <c r="I1264" s="84">
        <v>0.64346716658855407</v>
      </c>
      <c r="J1264" s="84">
        <v>0.66595446351071641</v>
      </c>
      <c r="K1264" s="84">
        <v>0.62079037800687287</v>
      </c>
      <c r="L1264" s="84">
        <v>0.62995422864870487</v>
      </c>
      <c r="M1264" s="84">
        <v>0.66125946897237742</v>
      </c>
      <c r="N1264" s="84">
        <v>1</v>
      </c>
      <c r="O1264" s="84">
        <v>0.84907337945597505</v>
      </c>
      <c r="P1264" s="84">
        <v>0.94603243477789245</v>
      </c>
      <c r="Q1264" s="84">
        <v>0.98191898713227699</v>
      </c>
      <c r="R1264" s="84">
        <v>0.93987006248731053</v>
      </c>
      <c r="S1264" s="84">
        <v>0.95942414485043637</v>
      </c>
      <c r="T1264" s="84">
        <v>0.97176015473887811</v>
      </c>
      <c r="U1264" s="84">
        <v>0.91492438121924036</v>
      </c>
      <c r="V1264" s="84">
        <v>0.93198121820790392</v>
      </c>
      <c r="W1264" s="84">
        <v>1</v>
      </c>
      <c r="X1264" s="84">
        <v>0.99569662960030292</v>
      </c>
      <c r="Y1264" s="84">
        <v>1</v>
      </c>
      <c r="Z1264" s="84">
        <v>1</v>
      </c>
      <c r="AA1264" s="84">
        <v>1</v>
      </c>
      <c r="AB1264" s="84">
        <v>1</v>
      </c>
      <c r="AC1264" s="84">
        <v>0.99088613154716176</v>
      </c>
      <c r="AD1264" s="84">
        <v>0.75001233775847576</v>
      </c>
      <c r="AE1264" s="84">
        <v>0.68884020447454031</v>
      </c>
      <c r="AF1264" s="84">
        <v>0.62621774055716961</v>
      </c>
      <c r="AG1264" s="84">
        <v>0.57092425295344007</v>
      </c>
      <c r="AH1264" s="84">
        <v>0.59512841183922605</v>
      </c>
      <c r="AI1264" s="84">
        <v>0.64377613380508192</v>
      </c>
      <c r="AJ1264" s="84">
        <v>0.57391902177916354</v>
      </c>
      <c r="AK1264" s="84">
        <v>0.56804770482638667</v>
      </c>
    </row>
    <row r="1265" spans="1:37">
      <c r="A1265" s="84">
        <v>18</v>
      </c>
      <c r="B1265" s="84">
        <v>0.72910942298367554</v>
      </c>
      <c r="C1265" s="84">
        <v>0.66202839966832516</v>
      </c>
      <c r="D1265" s="84">
        <v>0.65132443082311742</v>
      </c>
      <c r="E1265" s="84">
        <v>0.70430107526881713</v>
      </c>
      <c r="F1265" s="84">
        <v>0.6525825644563249</v>
      </c>
      <c r="G1265" s="84">
        <v>0.68743232052996994</v>
      </c>
      <c r="H1265" s="84">
        <v>0.76983316309159</v>
      </c>
      <c r="I1265" s="84">
        <v>0.74134249856793211</v>
      </c>
      <c r="J1265" s="84">
        <v>0.75702744207785266</v>
      </c>
      <c r="K1265" s="84">
        <v>0.71048109965635742</v>
      </c>
      <c r="L1265" s="84">
        <v>0.72615208571725809</v>
      </c>
      <c r="M1265" s="84">
        <v>0.74665238350294594</v>
      </c>
      <c r="N1265" s="84">
        <v>0.98086301167430179</v>
      </c>
      <c r="O1265" s="84">
        <v>0.92862104414992652</v>
      </c>
      <c r="P1265" s="84">
        <v>0.96290068883223978</v>
      </c>
      <c r="Q1265" s="84">
        <v>1</v>
      </c>
      <c r="R1265" s="84">
        <v>1</v>
      </c>
      <c r="S1265" s="84">
        <v>1</v>
      </c>
      <c r="T1265" s="84">
        <v>1</v>
      </c>
      <c r="U1265" s="84">
        <v>1</v>
      </c>
      <c r="V1265" s="84">
        <v>1</v>
      </c>
      <c r="W1265" s="84">
        <v>0.96951193475383246</v>
      </c>
      <c r="X1265" s="84">
        <v>1</v>
      </c>
      <c r="Y1265" s="84">
        <v>0.96938656345406304</v>
      </c>
      <c r="Z1265" s="84">
        <v>0.88912732474964229</v>
      </c>
      <c r="AA1265" s="84">
        <v>0.92338447575947113</v>
      </c>
      <c r="AB1265" s="84">
        <v>0.89221238184450302</v>
      </c>
      <c r="AC1265" s="84">
        <v>0.96233666410453522</v>
      </c>
      <c r="AD1265" s="84">
        <v>0.83075062922568188</v>
      </c>
      <c r="AE1265" s="84">
        <v>0.78576644758680214</v>
      </c>
      <c r="AF1265" s="84">
        <v>0.7106477525209367</v>
      </c>
      <c r="AG1265" s="84">
        <v>0.66679638637943028</v>
      </c>
      <c r="AH1265" s="84">
        <v>0.68651387769204208</v>
      </c>
      <c r="AI1265" s="84">
        <v>0.72434866516564789</v>
      </c>
      <c r="AJ1265" s="84">
        <v>0.66746875537112949</v>
      </c>
      <c r="AK1265" s="84">
        <v>0.66662525622709479</v>
      </c>
    </row>
    <row r="1266" spans="1:37">
      <c r="A1266" s="84">
        <v>19</v>
      </c>
      <c r="B1266" s="84">
        <v>0.81444965249717161</v>
      </c>
      <c r="C1266" s="84">
        <v>0.76806073797678287</v>
      </c>
      <c r="D1266" s="84">
        <v>0.76899080560420319</v>
      </c>
      <c r="E1266" s="84">
        <v>0.79374389051808403</v>
      </c>
      <c r="F1266" s="84">
        <v>0.75674743468138295</v>
      </c>
      <c r="G1266" s="84">
        <v>0.78546404229568756</v>
      </c>
      <c r="H1266" s="84">
        <v>0.85325161729656096</v>
      </c>
      <c r="I1266" s="84">
        <v>0.83179711503410936</v>
      </c>
      <c r="J1266" s="84">
        <v>0.83688322093877288</v>
      </c>
      <c r="K1266" s="84">
        <v>0.80446735395189028</v>
      </c>
      <c r="L1266" s="84">
        <v>0.81054301466763756</v>
      </c>
      <c r="M1266" s="84">
        <v>0.81452291682607703</v>
      </c>
      <c r="N1266" s="84">
        <v>0.87003103295404183</v>
      </c>
      <c r="O1266" s="84">
        <v>0.95084882331694065</v>
      </c>
      <c r="P1266" s="84">
        <v>0.94869013396973489</v>
      </c>
      <c r="Q1266" s="84">
        <v>0.96892713806942787</v>
      </c>
      <c r="R1266" s="84">
        <v>0.94224999436035095</v>
      </c>
      <c r="S1266" s="84">
        <v>0.9067851976293807</v>
      </c>
      <c r="T1266" s="84">
        <v>0.91063829787234052</v>
      </c>
      <c r="U1266" s="84">
        <v>0.90888924812300131</v>
      </c>
      <c r="V1266" s="84">
        <v>0.90350419546976202</v>
      </c>
      <c r="W1266" s="84">
        <v>0.83850719501259652</v>
      </c>
      <c r="X1266" s="84">
        <v>0.8720263710538092</v>
      </c>
      <c r="Y1266" s="84">
        <v>0.82250880032031493</v>
      </c>
      <c r="Z1266" s="84">
        <v>0.72307377886777024</v>
      </c>
      <c r="AA1266" s="84">
        <v>0.77772054404748758</v>
      </c>
      <c r="AB1266" s="84">
        <v>0.71932214936557959</v>
      </c>
      <c r="AC1266" s="84">
        <v>0.88558251894147355</v>
      </c>
      <c r="AD1266" s="84">
        <v>0.88644327098652709</v>
      </c>
      <c r="AE1266" s="84">
        <v>0.85812919073225791</v>
      </c>
      <c r="AF1266" s="84">
        <v>0.80516151085284571</v>
      </c>
      <c r="AG1266" s="84">
        <v>0.7732314107018764</v>
      </c>
      <c r="AH1266" s="84">
        <v>0.78613382471496041</v>
      </c>
      <c r="AI1266" s="84">
        <v>0.80910260533933742</v>
      </c>
      <c r="AJ1266" s="84">
        <v>0.77327080315269958</v>
      </c>
      <c r="AK1266" s="84">
        <v>0.77632151065283561</v>
      </c>
    </row>
    <row r="1267" spans="1:37">
      <c r="A1267" s="84">
        <v>20</v>
      </c>
      <c r="B1267" s="84">
        <v>0.88847583643122685</v>
      </c>
      <c r="C1267" s="84">
        <v>0.8608519900497511</v>
      </c>
      <c r="D1267" s="84">
        <v>0.85644702276707529</v>
      </c>
      <c r="E1267" s="84">
        <v>0.87275985663082445</v>
      </c>
      <c r="F1267" s="84">
        <v>0.84990371072978632</v>
      </c>
      <c r="G1267" s="84">
        <v>0.86011847888400506</v>
      </c>
      <c r="H1267" s="84">
        <v>0.94773578481443643</v>
      </c>
      <c r="I1267" s="84">
        <v>0.93016716138103439</v>
      </c>
      <c r="J1267" s="84">
        <v>0.93263003271683265</v>
      </c>
      <c r="K1267" s="84">
        <v>0.91030927835051556</v>
      </c>
      <c r="L1267" s="84">
        <v>0.90941953604493897</v>
      </c>
      <c r="M1267" s="84">
        <v>0.9133828142933661</v>
      </c>
      <c r="N1267" s="84">
        <v>0.70710802423525942</v>
      </c>
      <c r="O1267" s="84">
        <v>0.95893417798894165</v>
      </c>
      <c r="P1267" s="84">
        <v>0.96593805933720234</v>
      </c>
      <c r="Q1267" s="84">
        <v>0.87686706111134094</v>
      </c>
      <c r="R1267" s="84">
        <v>0.83444246430102198</v>
      </c>
      <c r="S1267" s="84">
        <v>0.77299454010919788</v>
      </c>
      <c r="T1267" s="84">
        <v>0.7566247582205029</v>
      </c>
      <c r="U1267" s="84">
        <v>0.77100621475015252</v>
      </c>
      <c r="V1267" s="84">
        <v>0.75922785965827577</v>
      </c>
      <c r="W1267" s="84">
        <v>0.70763055638584049</v>
      </c>
      <c r="X1267" s="84">
        <v>0.72718353014080628</v>
      </c>
      <c r="Y1267" s="84">
        <v>0.68894412839291963</v>
      </c>
      <c r="Z1267" s="84">
        <v>0.6068362967504598</v>
      </c>
      <c r="AA1267" s="84">
        <v>0.68456038362951788</v>
      </c>
      <c r="AB1267" s="84">
        <v>0.61519628714979124</v>
      </c>
      <c r="AC1267" s="84">
        <v>0.86856264411990791</v>
      </c>
      <c r="AD1267" s="84">
        <v>0.96910625277599527</v>
      </c>
      <c r="AE1267" s="84">
        <v>0.95737900816570398</v>
      </c>
      <c r="AF1267" s="84">
        <v>0.88360963937788417</v>
      </c>
      <c r="AG1267" s="84">
        <v>0.86415566365531626</v>
      </c>
      <c r="AH1267" s="84">
        <v>0.86778763100310963</v>
      </c>
      <c r="AI1267" s="84">
        <v>0.89144419427468624</v>
      </c>
      <c r="AJ1267" s="84">
        <v>0.86790090112210561</v>
      </c>
      <c r="AK1267" s="84">
        <v>0.86328343375364924</v>
      </c>
    </row>
    <row r="1268" spans="1:37">
      <c r="A1268" s="84">
        <v>21</v>
      </c>
      <c r="B1268" s="84">
        <v>0.97914983028931646</v>
      </c>
      <c r="C1268" s="84">
        <v>0.9720926616915424</v>
      </c>
      <c r="D1268" s="84">
        <v>0.96623248686514895</v>
      </c>
      <c r="E1268" s="84">
        <v>0.96676441837732163</v>
      </c>
      <c r="F1268" s="84">
        <v>0.95970222183898102</v>
      </c>
      <c r="G1268" s="84">
        <v>0.95846869227339349</v>
      </c>
      <c r="H1268" s="84">
        <v>1</v>
      </c>
      <c r="I1268" s="84">
        <v>1</v>
      </c>
      <c r="J1268" s="84">
        <v>1</v>
      </c>
      <c r="K1268" s="84">
        <v>1</v>
      </c>
      <c r="L1268" s="84">
        <v>1</v>
      </c>
      <c r="M1268" s="84">
        <v>1</v>
      </c>
      <c r="N1268" s="84">
        <v>0.5983449091177776</v>
      </c>
      <c r="O1268" s="84">
        <v>1</v>
      </c>
      <c r="P1268" s="84">
        <v>1</v>
      </c>
      <c r="Q1268" s="84">
        <v>0.73557035872398546</v>
      </c>
      <c r="R1268" s="84">
        <v>0.73931286516727202</v>
      </c>
      <c r="S1268" s="84">
        <v>0.65437024592841475</v>
      </c>
      <c r="T1268" s="84">
        <v>0.64676015473887805</v>
      </c>
      <c r="U1268" s="84">
        <v>0.66938786507166681</v>
      </c>
      <c r="V1268" s="84">
        <v>0.64229816094952386</v>
      </c>
      <c r="W1268" s="84">
        <v>0.62047909816815405</v>
      </c>
      <c r="X1268" s="84">
        <v>0.63763899886391018</v>
      </c>
      <c r="Y1268" s="84">
        <v>0.60312640763417347</v>
      </c>
      <c r="Z1268" s="84">
        <v>0.5552830574289801</v>
      </c>
      <c r="AA1268" s="84">
        <v>0.63833597017305044</v>
      </c>
      <c r="AB1268" s="84">
        <v>0.56148343694115654</v>
      </c>
      <c r="AC1268" s="84">
        <v>0.84473481936971573</v>
      </c>
      <c r="AD1268" s="84">
        <v>1</v>
      </c>
      <c r="AE1268" s="84">
        <v>1</v>
      </c>
      <c r="AF1268" s="84">
        <v>0.9767561100666553</v>
      </c>
      <c r="AG1268" s="84">
        <v>0.97289784572619897</v>
      </c>
      <c r="AH1268" s="84">
        <v>0.97115052401243818</v>
      </c>
      <c r="AI1268" s="84">
        <v>0.98665165648118347</v>
      </c>
      <c r="AJ1268" s="84">
        <v>0.97930120067768267</v>
      </c>
      <c r="AK1268" s="84">
        <v>0.97297968817938985</v>
      </c>
    </row>
    <row r="1269" spans="1:37">
      <c r="A1269" s="84">
        <v>22</v>
      </c>
      <c r="B1269" s="84">
        <v>1</v>
      </c>
      <c r="C1269" s="84">
        <v>1</v>
      </c>
      <c r="D1269" s="84">
        <v>1</v>
      </c>
      <c r="E1269" s="84">
        <v>1</v>
      </c>
      <c r="F1269" s="84">
        <v>1</v>
      </c>
      <c r="G1269" s="84">
        <v>1</v>
      </c>
      <c r="H1269" s="84">
        <v>0.91198501872659155</v>
      </c>
      <c r="I1269" s="84">
        <v>0.937301463313024</v>
      </c>
      <c r="J1269" s="84">
        <v>0.95279428456967363</v>
      </c>
      <c r="K1269" s="84">
        <v>0.94243986254295553</v>
      </c>
      <c r="L1269" s="84">
        <v>0.92895037969416439</v>
      </c>
      <c r="M1269" s="84">
        <v>0.94177060218838493</v>
      </c>
      <c r="N1269" s="84">
        <v>0.43786020393084091</v>
      </c>
      <c r="O1269" s="84">
        <v>0.89036147925870368</v>
      </c>
      <c r="P1269" s="84">
        <v>0.89900743070998546</v>
      </c>
      <c r="Q1269" s="84">
        <v>0.61500268939550651</v>
      </c>
      <c r="R1269" s="84">
        <v>0.61202598750253789</v>
      </c>
      <c r="S1269" s="84">
        <v>0.52246955060898781</v>
      </c>
      <c r="T1269" s="84">
        <v>0.5182785299806576</v>
      </c>
      <c r="U1269" s="84">
        <v>0.53877034163164106</v>
      </c>
      <c r="V1269" s="84">
        <v>0.49710882135559331</v>
      </c>
      <c r="W1269" s="84">
        <v>0.50792091891199453</v>
      </c>
      <c r="X1269" s="84">
        <v>0.51624091988845655</v>
      </c>
      <c r="Y1269" s="84">
        <v>0.48494352780233879</v>
      </c>
      <c r="Z1269" s="84">
        <v>0.46484774167177589</v>
      </c>
      <c r="AA1269" s="84">
        <v>0.51959233231539048</v>
      </c>
      <c r="AB1269" s="84">
        <v>0.47087626671208388</v>
      </c>
      <c r="AC1269" s="84">
        <v>0.73383111891951247</v>
      </c>
      <c r="AD1269" s="84">
        <v>0.87834970142624469</v>
      </c>
      <c r="AE1269" s="84">
        <v>0.9139613622784305</v>
      </c>
      <c r="AF1269" s="84">
        <v>1</v>
      </c>
      <c r="AG1269" s="84">
        <v>1</v>
      </c>
      <c r="AH1269" s="84">
        <v>1</v>
      </c>
      <c r="AI1269" s="84">
        <v>1</v>
      </c>
      <c r="AJ1269" s="84">
        <v>1</v>
      </c>
      <c r="AK1269" s="84">
        <v>1</v>
      </c>
    </row>
    <row r="1270" spans="1:37">
      <c r="A1270" s="84">
        <v>23</v>
      </c>
      <c r="B1270" s="84">
        <v>0.91045741069985464</v>
      </c>
      <c r="C1270" s="84">
        <v>0.89171330845771135</v>
      </c>
      <c r="D1270" s="84">
        <v>0.93126094570928208</v>
      </c>
      <c r="E1270" s="84">
        <v>0.90404040404040409</v>
      </c>
      <c r="F1270" s="84">
        <v>0.89290333706993164</v>
      </c>
      <c r="G1270" s="84">
        <v>0.92884897127205557</v>
      </c>
      <c r="H1270" s="84">
        <v>0.77902621722846432</v>
      </c>
      <c r="I1270" s="84">
        <v>0.80260896734885168</v>
      </c>
      <c r="J1270" s="84">
        <v>0.81257928824197101</v>
      </c>
      <c r="K1270" s="84">
        <v>0.81924398625429562</v>
      </c>
      <c r="L1270" s="84">
        <v>0.79239051284718609</v>
      </c>
      <c r="M1270" s="84">
        <v>0.80358099318999154</v>
      </c>
      <c r="N1270" s="84">
        <v>0.3007241022609724</v>
      </c>
      <c r="O1270" s="84">
        <v>0.71142785696424116</v>
      </c>
      <c r="P1270" s="84">
        <v>0.75570862938655969</v>
      </c>
      <c r="Q1270" s="84">
        <v>0.48388431461789888</v>
      </c>
      <c r="R1270" s="84">
        <v>0.45984569920368151</v>
      </c>
      <c r="S1270" s="84">
        <v>0.40438191236175269</v>
      </c>
      <c r="T1270" s="84">
        <v>0.40135396518375238</v>
      </c>
      <c r="U1270" s="84">
        <v>0.39744764162804902</v>
      </c>
      <c r="V1270" s="84">
        <v>0.36115821051258629</v>
      </c>
      <c r="W1270" s="84">
        <v>0.39519193816986209</v>
      </c>
      <c r="X1270" s="84">
        <v>0.38979929080455811</v>
      </c>
      <c r="Y1270" s="84">
        <v>0.34795882617907609</v>
      </c>
      <c r="Z1270" s="84">
        <v>0.35131820968730831</v>
      </c>
      <c r="AA1270" s="84">
        <v>0.38659749561548751</v>
      </c>
      <c r="AB1270" s="84">
        <v>0.3507834454568679</v>
      </c>
      <c r="AC1270" s="84">
        <v>0.59635445261886466</v>
      </c>
      <c r="AD1270" s="84">
        <v>0.7220796525687212</v>
      </c>
      <c r="AE1270" s="84">
        <v>0.74845648277235621</v>
      </c>
      <c r="AF1270" s="84">
        <v>0.90240984447103068</v>
      </c>
      <c r="AG1270" s="84">
        <v>0.87927727588603211</v>
      </c>
      <c r="AH1270" s="84">
        <v>0.91650351261084895</v>
      </c>
      <c r="AI1270" s="84">
        <v>0.89208748793824366</v>
      </c>
      <c r="AJ1270" s="84">
        <v>0.87863088368895315</v>
      </c>
      <c r="AK1270" s="84">
        <v>0.92260388844027585</v>
      </c>
    </row>
    <row r="1271" spans="1:37">
      <c r="A1271" s="84">
        <v>24</v>
      </c>
      <c r="B1271" s="84">
        <v>0.79230644900598024</v>
      </c>
      <c r="C1271" s="84">
        <v>0.76692060530679929</v>
      </c>
      <c r="D1271" s="84">
        <v>0.78885726795096311</v>
      </c>
      <c r="E1271" s="84">
        <v>0.78755294884327143</v>
      </c>
      <c r="F1271" s="84">
        <v>0.76062774855566095</v>
      </c>
      <c r="G1271" s="84">
        <v>0.77750175170393021</v>
      </c>
      <c r="H1271" s="84">
        <v>0.62223357167177373</v>
      </c>
      <c r="I1271" s="84">
        <v>0.63526532312659489</v>
      </c>
      <c r="J1271" s="84">
        <v>0.64338652600654334</v>
      </c>
      <c r="K1271" s="84">
        <v>0.66649484536082482</v>
      </c>
      <c r="L1271" s="84">
        <v>0.62940809320711544</v>
      </c>
      <c r="M1271" s="84">
        <v>0.64350753691942753</v>
      </c>
      <c r="N1271" s="84">
        <v>0.2099896556819861</v>
      </c>
      <c r="O1271" s="84">
        <v>0.53432802645105726</v>
      </c>
      <c r="P1271" s="84">
        <v>0.9002549221673809</v>
      </c>
      <c r="Q1271" s="84">
        <v>0.36286151681906581</v>
      </c>
      <c r="R1271" s="84">
        <v>0.32536262942994432</v>
      </c>
      <c r="S1271" s="84">
        <v>0.30269727938774549</v>
      </c>
      <c r="T1271" s="84">
        <v>0.2915860735009671</v>
      </c>
      <c r="U1271" s="84">
        <v>0.26398318784351749</v>
      </c>
      <c r="V1271" s="84">
        <v>0.2563149428285727</v>
      </c>
      <c r="W1271" s="84">
        <v>0.30193432682864341</v>
      </c>
      <c r="X1271" s="84">
        <v>0.26566426825489731</v>
      </c>
      <c r="Y1271" s="84">
        <v>0.24704292554345109</v>
      </c>
      <c r="Z1271" s="84">
        <v>0.24923359901900671</v>
      </c>
      <c r="AA1271" s="84">
        <v>0.2712388240921299</v>
      </c>
      <c r="AB1271" s="84">
        <v>0.24544409435408329</v>
      </c>
      <c r="AC1271" s="84">
        <v>0.36708026792577148</v>
      </c>
      <c r="AD1271" s="84">
        <v>0.51961703597690356</v>
      </c>
      <c r="AE1271" s="84">
        <v>0.58514240191196976</v>
      </c>
      <c r="AF1271" s="84">
        <v>0.77029567595282855</v>
      </c>
      <c r="AG1271" s="84">
        <v>0.73926337734537906</v>
      </c>
      <c r="AH1271" s="84">
        <v>0.75492341356673975</v>
      </c>
      <c r="AI1271" s="84">
        <v>0.77500804117079436</v>
      </c>
      <c r="AJ1271" s="84">
        <v>0.75048493628305513</v>
      </c>
      <c r="AK1271" s="84">
        <v>0.77613516367476243</v>
      </c>
    </row>
    <row r="1281" spans="1:50">
      <c r="A1281" s="84" t="s">
        <v>88</v>
      </c>
      <c r="B1281" s="83"/>
      <c r="C1281" s="83"/>
      <c r="D1281" s="83">
        <v>2015</v>
      </c>
      <c r="E1281" s="83"/>
      <c r="F1281" s="84" t="s">
        <v>1</v>
      </c>
      <c r="G1281" s="158">
        <v>109213.39000000031</v>
      </c>
      <c r="H1281" s="83" t="s">
        <v>2</v>
      </c>
      <c r="I1281" s="83"/>
      <c r="J1281" s="83"/>
      <c r="K1281" s="83" t="s">
        <v>3</v>
      </c>
      <c r="L1281" s="83" t="s">
        <v>4</v>
      </c>
      <c r="M1281" s="83"/>
      <c r="N1281" s="83"/>
      <c r="O1281" s="83"/>
      <c r="P1281" s="83"/>
      <c r="Q1281" s="83"/>
      <c r="R1281" s="83"/>
      <c r="S1281" s="83"/>
      <c r="T1281" s="104"/>
      <c r="U1281" s="83"/>
      <c r="V1281" s="83"/>
      <c r="W1281" s="83"/>
      <c r="X1281" s="83"/>
      <c r="Y1281" s="83"/>
      <c r="Z1281" s="83"/>
      <c r="AA1281" s="83"/>
      <c r="AB1281" s="83"/>
      <c r="AC1281" s="83"/>
      <c r="AD1281" s="83"/>
      <c r="AE1281" s="83"/>
      <c r="AF1281" s="83"/>
      <c r="AG1281" s="83"/>
      <c r="AH1281" s="83"/>
      <c r="AI1281" s="83"/>
      <c r="AJ1281" s="83"/>
      <c r="AK1281" s="83"/>
    </row>
    <row r="1282" spans="1:50">
      <c r="A1282" s="105">
        <v>33</v>
      </c>
      <c r="B1282" s="84" t="s">
        <v>8</v>
      </c>
      <c r="C1282" s="83"/>
      <c r="D1282" s="83"/>
      <c r="E1282" s="83"/>
      <c r="F1282" s="83" t="s">
        <v>9</v>
      </c>
      <c r="G1282" s="83">
        <v>0</v>
      </c>
      <c r="H1282" s="83" t="s">
        <v>2</v>
      </c>
      <c r="I1282" s="83"/>
      <c r="J1282" s="83"/>
      <c r="K1282" s="83" t="s">
        <v>10</v>
      </c>
      <c r="L1282" s="83" t="s">
        <v>4</v>
      </c>
      <c r="M1282" s="83"/>
      <c r="N1282" s="83" t="s">
        <v>11</v>
      </c>
      <c r="O1282" s="83"/>
      <c r="P1282" s="83"/>
      <c r="Q1282" s="83"/>
      <c r="R1282" s="83"/>
      <c r="S1282" s="83"/>
      <c r="T1282" s="83"/>
      <c r="U1282" s="83"/>
      <c r="V1282" s="83"/>
      <c r="W1282" s="83"/>
      <c r="X1282" s="83"/>
      <c r="Y1282" s="83"/>
      <c r="Z1282" s="83"/>
      <c r="AA1282" s="83"/>
      <c r="AB1282" s="83"/>
      <c r="AC1282" s="83"/>
      <c r="AD1282" s="83"/>
      <c r="AE1282" s="83"/>
      <c r="AF1282" s="83"/>
      <c r="AG1282" s="83"/>
      <c r="AH1282" s="83"/>
      <c r="AI1282" s="83"/>
      <c r="AJ1282" s="83"/>
      <c r="AK1282" s="83"/>
    </row>
    <row r="1283" spans="1:50">
      <c r="A1283" s="84"/>
      <c r="B1283" s="84">
        <v>1</v>
      </c>
      <c r="C1283" s="84" t="s">
        <v>22</v>
      </c>
      <c r="D1283" s="84" t="s">
        <v>23</v>
      </c>
      <c r="E1283" s="84">
        <v>2</v>
      </c>
      <c r="F1283" s="84" t="s">
        <v>24</v>
      </c>
      <c r="G1283" s="84" t="s">
        <v>25</v>
      </c>
      <c r="H1283" s="84">
        <v>3</v>
      </c>
      <c r="I1283" s="84" t="s">
        <v>26</v>
      </c>
      <c r="J1283" s="84" t="s">
        <v>27</v>
      </c>
      <c r="K1283" s="84">
        <v>4</v>
      </c>
      <c r="L1283" s="84" t="s">
        <v>28</v>
      </c>
      <c r="M1283" s="84" t="s">
        <v>29</v>
      </c>
      <c r="N1283" s="84">
        <v>5</v>
      </c>
      <c r="O1283" s="84" t="s">
        <v>30</v>
      </c>
      <c r="P1283" s="84" t="s">
        <v>30</v>
      </c>
      <c r="Q1283" s="84">
        <v>6</v>
      </c>
      <c r="R1283" s="84" t="s">
        <v>31</v>
      </c>
      <c r="S1283" s="84" t="s">
        <v>32</v>
      </c>
      <c r="T1283" s="84">
        <v>7</v>
      </c>
      <c r="U1283" s="84" t="s">
        <v>33</v>
      </c>
      <c r="V1283" s="84" t="s">
        <v>34</v>
      </c>
      <c r="W1283" s="84">
        <v>8</v>
      </c>
      <c r="X1283" s="84" t="s">
        <v>35</v>
      </c>
      <c r="Y1283" s="84" t="s">
        <v>36</v>
      </c>
      <c r="Z1283" s="84">
        <v>9</v>
      </c>
      <c r="AA1283" s="84" t="s">
        <v>37</v>
      </c>
      <c r="AB1283" s="84" t="s">
        <v>38</v>
      </c>
      <c r="AC1283" s="84">
        <v>10</v>
      </c>
      <c r="AD1283" s="84" t="s">
        <v>39</v>
      </c>
      <c r="AE1283" s="84" t="s">
        <v>40</v>
      </c>
      <c r="AF1283" s="84">
        <v>11</v>
      </c>
      <c r="AG1283" s="84" t="s">
        <v>41</v>
      </c>
      <c r="AH1283" s="84" t="s">
        <v>42</v>
      </c>
      <c r="AI1283" s="84">
        <v>12</v>
      </c>
      <c r="AJ1283" s="84" t="s">
        <v>43</v>
      </c>
      <c r="AK1283" s="84" t="s">
        <v>44</v>
      </c>
    </row>
    <row r="1284" spans="1:50">
      <c r="A1284" s="83"/>
      <c r="B1284" s="84">
        <v>31</v>
      </c>
      <c r="C1284" s="83"/>
      <c r="D1284" s="83"/>
      <c r="E1284" s="84">
        <v>28</v>
      </c>
      <c r="F1284" s="83"/>
      <c r="G1284" s="83"/>
      <c r="H1284" s="84">
        <v>31</v>
      </c>
      <c r="I1284" s="83"/>
      <c r="J1284" s="83"/>
      <c r="K1284" s="84">
        <v>30</v>
      </c>
      <c r="L1284" s="83"/>
      <c r="M1284" s="83"/>
      <c r="N1284" s="84">
        <v>31</v>
      </c>
      <c r="O1284" s="83"/>
      <c r="P1284" s="83"/>
      <c r="Q1284" s="84">
        <v>30</v>
      </c>
      <c r="R1284" s="83"/>
      <c r="S1284" s="83"/>
      <c r="T1284" s="84">
        <v>31</v>
      </c>
      <c r="U1284" s="83"/>
      <c r="V1284" s="83"/>
      <c r="W1284" s="84">
        <v>31</v>
      </c>
      <c r="X1284" s="83"/>
      <c r="Y1284" s="83"/>
      <c r="Z1284" s="84">
        <v>30</v>
      </c>
      <c r="AA1284" s="83"/>
      <c r="AB1284" s="83"/>
      <c r="AC1284" s="84">
        <v>31</v>
      </c>
      <c r="AD1284" s="83"/>
      <c r="AE1284" s="83"/>
      <c r="AF1284" s="84">
        <v>30</v>
      </c>
      <c r="AG1284" s="83"/>
      <c r="AH1284" s="83"/>
      <c r="AI1284" s="84">
        <v>31</v>
      </c>
      <c r="AJ1284" s="83"/>
      <c r="AK1284" s="83"/>
    </row>
    <row r="1285" spans="1:50">
      <c r="A1285" s="84" t="s">
        <v>47</v>
      </c>
      <c r="B1285" s="84" t="s">
        <v>48</v>
      </c>
      <c r="C1285" s="84" t="s">
        <v>49</v>
      </c>
      <c r="D1285" s="84" t="s">
        <v>50</v>
      </c>
      <c r="E1285" s="84" t="s">
        <v>48</v>
      </c>
      <c r="F1285" s="84" t="s">
        <v>49</v>
      </c>
      <c r="G1285" s="84" t="s">
        <v>50</v>
      </c>
      <c r="H1285" s="84" t="s">
        <v>48</v>
      </c>
      <c r="I1285" s="84" t="s">
        <v>49</v>
      </c>
      <c r="J1285" s="84" t="s">
        <v>50</v>
      </c>
      <c r="K1285" s="84" t="s">
        <v>48</v>
      </c>
      <c r="L1285" s="84" t="s">
        <v>49</v>
      </c>
      <c r="M1285" s="84" t="s">
        <v>50</v>
      </c>
      <c r="N1285" s="84" t="s">
        <v>48</v>
      </c>
      <c r="O1285" s="84" t="s">
        <v>49</v>
      </c>
      <c r="P1285" s="84" t="s">
        <v>50</v>
      </c>
      <c r="Q1285" s="84" t="s">
        <v>48</v>
      </c>
      <c r="R1285" s="84" t="s">
        <v>49</v>
      </c>
      <c r="S1285" s="84" t="s">
        <v>50</v>
      </c>
      <c r="T1285" s="84" t="s">
        <v>48</v>
      </c>
      <c r="U1285" s="84" t="s">
        <v>49</v>
      </c>
      <c r="V1285" s="84" t="s">
        <v>50</v>
      </c>
      <c r="W1285" s="84" t="s">
        <v>48</v>
      </c>
      <c r="X1285" s="84" t="s">
        <v>49</v>
      </c>
      <c r="Y1285" s="84" t="s">
        <v>50</v>
      </c>
      <c r="Z1285" s="84" t="s">
        <v>48</v>
      </c>
      <c r="AA1285" s="84" t="s">
        <v>49</v>
      </c>
      <c r="AB1285" s="84" t="s">
        <v>50</v>
      </c>
      <c r="AC1285" s="84" t="s">
        <v>48</v>
      </c>
      <c r="AD1285" s="84" t="s">
        <v>49</v>
      </c>
      <c r="AE1285" s="84" t="s">
        <v>50</v>
      </c>
      <c r="AF1285" s="84" t="s">
        <v>48</v>
      </c>
      <c r="AG1285" s="84" t="s">
        <v>49</v>
      </c>
      <c r="AH1285" s="84" t="s">
        <v>50</v>
      </c>
      <c r="AI1285" s="84" t="s">
        <v>48</v>
      </c>
      <c r="AJ1285" s="84" t="s">
        <v>49</v>
      </c>
      <c r="AK1285" s="84" t="s">
        <v>50</v>
      </c>
    </row>
    <row r="1286" spans="1:50">
      <c r="A1286" s="83"/>
      <c r="B1286" s="162">
        <v>8.7615115109754657E-2</v>
      </c>
      <c r="C1286" s="163">
        <v>1.042350862919631</v>
      </c>
      <c r="D1286" s="163">
        <v>1.004431405587136</v>
      </c>
      <c r="E1286" s="162">
        <v>7.9764930616295693E-2</v>
      </c>
      <c r="F1286" s="163">
        <v>1.0237127957816581</v>
      </c>
      <c r="G1286" s="163">
        <v>0.98030090038729978</v>
      </c>
      <c r="H1286" s="162">
        <v>8.4758384768010189E-2</v>
      </c>
      <c r="I1286" s="163">
        <v>1.0156232889250341</v>
      </c>
      <c r="J1286" s="163">
        <v>0.99366456317251195</v>
      </c>
      <c r="K1286" s="162">
        <v>8.2471640805605317E-2</v>
      </c>
      <c r="L1286" s="163">
        <v>1.0170956917914</v>
      </c>
      <c r="M1286" s="163">
        <v>0.99229770067832568</v>
      </c>
      <c r="N1286" s="162">
        <v>8.2781662402624315E-2</v>
      </c>
      <c r="O1286" s="163">
        <v>1.013305923714273</v>
      </c>
      <c r="P1286" s="163">
        <v>0.99844474880997547</v>
      </c>
      <c r="Q1286" s="162">
        <v>7.9429424602628959E-2</v>
      </c>
      <c r="R1286" s="163">
        <v>1.019834989822471</v>
      </c>
      <c r="S1286" s="163">
        <v>1.005564995765289</v>
      </c>
      <c r="T1286" s="162">
        <v>8.1862174874127197E-2</v>
      </c>
      <c r="U1286" s="163">
        <v>1.0046511642570159</v>
      </c>
      <c r="V1286" s="163">
        <v>1.0002593350321911</v>
      </c>
      <c r="W1286" s="162">
        <v>8.2584294492701382E-2</v>
      </c>
      <c r="X1286" s="163">
        <v>1.0140695785573011</v>
      </c>
      <c r="Y1286" s="163">
        <v>0.99873599586895245</v>
      </c>
      <c r="Z1286" s="162">
        <v>8.1021136280734124E-2</v>
      </c>
      <c r="AA1286" s="163">
        <v>1.0096831244064359</v>
      </c>
      <c r="AB1286" s="163">
        <v>0.99371640232169389</v>
      </c>
      <c r="AC1286" s="162">
        <v>8.4919782866574062E-2</v>
      </c>
      <c r="AD1286" s="163">
        <v>1.0238119429944139</v>
      </c>
      <c r="AE1286" s="163">
        <v>0.99330399471070396</v>
      </c>
      <c r="AF1286" s="162">
        <v>8.4476127258024114E-2</v>
      </c>
      <c r="AG1286" s="163">
        <v>1.0345457312268529</v>
      </c>
      <c r="AH1286" s="163">
        <v>0.99862782672489059</v>
      </c>
      <c r="AI1286" s="162">
        <v>8.8315325922920074E-2</v>
      </c>
      <c r="AJ1286" s="163">
        <v>1.028258333033309</v>
      </c>
      <c r="AK1286" s="163">
        <v>0.98006376390129324</v>
      </c>
      <c r="AM1286" t="str">
        <f>A1281</f>
        <v>RefgChg-Res-StdForMsr_IncNTXV16pct_base-rDXGF-MFm1985-CZ01</v>
      </c>
      <c r="AN1286" s="159">
        <f>1/($B1286*(1/$B1284)*(1/(5/7+2/7*$D1286))*$B1296/SUM($B1288:$B1311))</f>
        <v>8537.3367093407142</v>
      </c>
      <c r="AO1286" s="159">
        <f>1/(B1286*(1/B1284)*(1/(5/7+2/7*D1286)))</f>
        <v>354.2682053600069</v>
      </c>
      <c r="AP1286" s="159"/>
      <c r="AR1286" s="164">
        <f>CHOOSE(AV$3,C1286,F1286,I1286,L1286,O1286,R1286,U1286,X1286,AA1286,AD1286,AG1286,AJ1286)</f>
        <v>1.0046511642570159</v>
      </c>
      <c r="AS1286" s="160"/>
      <c r="AT1286" s="160"/>
      <c r="AV1286" s="115">
        <f>AN1286/AR1286</f>
        <v>8497.8119899502162</v>
      </c>
      <c r="AW1286" s="161">
        <f>AO1286/AR1286</f>
        <v>352.62807426496533</v>
      </c>
      <c r="AX1286" s="159"/>
    </row>
    <row r="1287" spans="1:50">
      <c r="A1287" s="84" t="s">
        <v>51</v>
      </c>
      <c r="B1287" s="84" t="s">
        <v>52</v>
      </c>
      <c r="C1287" s="84" t="s">
        <v>53</v>
      </c>
      <c r="D1287" s="84" t="s">
        <v>54</v>
      </c>
      <c r="E1287" s="84" t="s">
        <v>52</v>
      </c>
      <c r="F1287" s="84" t="s">
        <v>53</v>
      </c>
      <c r="G1287" s="84" t="s">
        <v>54</v>
      </c>
      <c r="H1287" s="84" t="s">
        <v>52</v>
      </c>
      <c r="I1287" s="84" t="s">
        <v>53</v>
      </c>
      <c r="J1287" s="84" t="s">
        <v>54</v>
      </c>
      <c r="K1287" s="84" t="s">
        <v>52</v>
      </c>
      <c r="L1287" s="84" t="s">
        <v>53</v>
      </c>
      <c r="M1287" s="84" t="s">
        <v>54</v>
      </c>
      <c r="N1287" s="84" t="s">
        <v>52</v>
      </c>
      <c r="O1287" s="84" t="s">
        <v>53</v>
      </c>
      <c r="P1287" s="84" t="s">
        <v>54</v>
      </c>
      <c r="Q1287" s="84" t="s">
        <v>52</v>
      </c>
      <c r="R1287" s="84" t="s">
        <v>53</v>
      </c>
      <c r="S1287" s="84" t="s">
        <v>54</v>
      </c>
      <c r="T1287" s="84" t="s">
        <v>52</v>
      </c>
      <c r="U1287" s="84" t="s">
        <v>53</v>
      </c>
      <c r="V1287" s="84" t="s">
        <v>54</v>
      </c>
      <c r="W1287" s="84" t="s">
        <v>52</v>
      </c>
      <c r="X1287" s="84" t="s">
        <v>53</v>
      </c>
      <c r="Y1287" s="84" t="s">
        <v>54</v>
      </c>
      <c r="Z1287" s="84" t="s">
        <v>52</v>
      </c>
      <c r="AA1287" s="84" t="s">
        <v>53</v>
      </c>
      <c r="AB1287" s="84" t="s">
        <v>54</v>
      </c>
      <c r="AC1287" s="84" t="s">
        <v>52</v>
      </c>
      <c r="AD1287" s="84" t="s">
        <v>53</v>
      </c>
      <c r="AE1287" s="84" t="s">
        <v>54</v>
      </c>
      <c r="AF1287" s="84" t="s">
        <v>52</v>
      </c>
      <c r="AG1287" s="84" t="s">
        <v>53</v>
      </c>
      <c r="AH1287" s="84" t="s">
        <v>54</v>
      </c>
      <c r="AI1287" s="84" t="s">
        <v>52</v>
      </c>
      <c r="AJ1287" s="84" t="s">
        <v>53</v>
      </c>
      <c r="AK1287" s="84" t="s">
        <v>54</v>
      </c>
    </row>
    <row r="1288" spans="1:50">
      <c r="A1288" s="84">
        <v>1</v>
      </c>
      <c r="B1288" s="84">
        <v>0.62599821844379511</v>
      </c>
      <c r="C1288" s="84">
        <v>0.58968556261939076</v>
      </c>
      <c r="D1288" s="84">
        <v>0.65458583942698845</v>
      </c>
      <c r="E1288" s="84">
        <v>0.62266916759926239</v>
      </c>
      <c r="F1288" s="84">
        <v>0.61123687897183954</v>
      </c>
      <c r="G1288" s="84">
        <v>0.65263902296657161</v>
      </c>
      <c r="H1288" s="84">
        <v>0.55428336361454877</v>
      </c>
      <c r="I1288" s="84">
        <v>0.53526064957695618</v>
      </c>
      <c r="J1288" s="84">
        <v>0.59051984507692845</v>
      </c>
      <c r="K1288" s="84">
        <v>0.56147844218739495</v>
      </c>
      <c r="L1288" s="84">
        <v>0.53996409070558538</v>
      </c>
      <c r="M1288" s="84">
        <v>0.59124758604269723</v>
      </c>
      <c r="N1288" s="84">
        <v>0.56288486166909357</v>
      </c>
      <c r="O1288" s="84">
        <v>0.51989923515527214</v>
      </c>
      <c r="P1288" s="84">
        <v>0.5693907192144243</v>
      </c>
      <c r="Q1288" s="84">
        <v>0.53392863347347219</v>
      </c>
      <c r="R1288" s="84">
        <v>0.50930683022473411</v>
      </c>
      <c r="S1288" s="84">
        <v>0.56013468556565915</v>
      </c>
      <c r="T1288" s="84">
        <v>0.52917310664605866</v>
      </c>
      <c r="U1288" s="84">
        <v>0.50669373695544528</v>
      </c>
      <c r="V1288" s="84">
        <v>0.55604021617994215</v>
      </c>
      <c r="W1288" s="84">
        <v>0.51486250470874295</v>
      </c>
      <c r="X1288" s="84">
        <v>0.49943861541478718</v>
      </c>
      <c r="Y1288" s="84">
        <v>0.55290857249447067</v>
      </c>
      <c r="Z1288" s="84">
        <v>0.51794690146071587</v>
      </c>
      <c r="AA1288" s="84">
        <v>0.50000242517133842</v>
      </c>
      <c r="AB1288" s="84">
        <v>0.55405468979711847</v>
      </c>
      <c r="AC1288" s="84">
        <v>0.52210931967523599</v>
      </c>
      <c r="AD1288" s="84">
        <v>0.50112393431837488</v>
      </c>
      <c r="AE1288" s="84">
        <v>0.55455861237811321</v>
      </c>
      <c r="AF1288" s="84">
        <v>0.59659188350664949</v>
      </c>
      <c r="AG1288" s="84">
        <v>0.58767179832885141</v>
      </c>
      <c r="AH1288" s="84">
        <v>0.64272539655636518</v>
      </c>
      <c r="AI1288" s="84">
        <v>0.59019756018568481</v>
      </c>
      <c r="AJ1288" s="84">
        <v>0.59300749525388174</v>
      </c>
      <c r="AK1288" s="84">
        <v>0.63239690835806339</v>
      </c>
    </row>
    <row r="1289" spans="1:50">
      <c r="A1289" s="84">
        <v>2</v>
      </c>
      <c r="B1289" s="84">
        <v>0.5535013830502119</v>
      </c>
      <c r="C1289" s="84">
        <v>0.50991451444063018</v>
      </c>
      <c r="D1289" s="84">
        <v>0.58056352791434773</v>
      </c>
      <c r="E1289" s="84">
        <v>0.54690036725879931</v>
      </c>
      <c r="F1289" s="84">
        <v>0.53299798997015435</v>
      </c>
      <c r="G1289" s="84">
        <v>0.57722874525739165</v>
      </c>
      <c r="H1289" s="84">
        <v>0.52229954406773849</v>
      </c>
      <c r="I1289" s="84">
        <v>0.48822778815850582</v>
      </c>
      <c r="J1289" s="84">
        <v>0.53284416491963671</v>
      </c>
      <c r="K1289" s="84">
        <v>0.5266361740768144</v>
      </c>
      <c r="L1289" s="84">
        <v>0.50697415730855688</v>
      </c>
      <c r="M1289" s="84">
        <v>0.54157297425994011</v>
      </c>
      <c r="N1289" s="84">
        <v>0.52914861142786973</v>
      </c>
      <c r="O1289" s="84">
        <v>0.48535760850047233</v>
      </c>
      <c r="P1289" s="84">
        <v>0.51600346232278826</v>
      </c>
      <c r="Q1289" s="84">
        <v>0.4796740905458462</v>
      </c>
      <c r="R1289" s="84">
        <v>0.46806089329448269</v>
      </c>
      <c r="S1289" s="84">
        <v>0.50435174170480745</v>
      </c>
      <c r="T1289" s="84">
        <v>0.48396445131375582</v>
      </c>
      <c r="U1289" s="84">
        <v>0.46488719791713562</v>
      </c>
      <c r="V1289" s="84">
        <v>0.49905331400016778</v>
      </c>
      <c r="W1289" s="84">
        <v>0.46666210061299268</v>
      </c>
      <c r="X1289" s="84">
        <v>0.45729799960776618</v>
      </c>
      <c r="Y1289" s="84">
        <v>0.49414554853838571</v>
      </c>
      <c r="Z1289" s="84">
        <v>0.48153020949296621</v>
      </c>
      <c r="AA1289" s="84">
        <v>0.4625699055638281</v>
      </c>
      <c r="AB1289" s="84">
        <v>0.49967656571596591</v>
      </c>
      <c r="AC1289" s="84">
        <v>0.49144447555211551</v>
      </c>
      <c r="AD1289" s="84">
        <v>0.46441331542348557</v>
      </c>
      <c r="AE1289" s="84">
        <v>0.50236709933744295</v>
      </c>
      <c r="AF1289" s="84">
        <v>0.52080572488735766</v>
      </c>
      <c r="AG1289" s="84">
        <v>0.5082519375016793</v>
      </c>
      <c r="AH1289" s="84">
        <v>0.57021864188791738</v>
      </c>
      <c r="AI1289" s="84">
        <v>0.51539920729168254</v>
      </c>
      <c r="AJ1289" s="84">
        <v>0.51724258740630935</v>
      </c>
      <c r="AK1289" s="84">
        <v>0.55918080347256049</v>
      </c>
    </row>
    <row r="1290" spans="1:50">
      <c r="A1290" s="84">
        <v>3</v>
      </c>
      <c r="B1290" s="84">
        <v>0.51576052133960526</v>
      </c>
      <c r="C1290" s="84">
        <v>0.47551371413053323</v>
      </c>
      <c r="D1290" s="84">
        <v>0.53058973271107335</v>
      </c>
      <c r="E1290" s="84">
        <v>0.51644783506454617</v>
      </c>
      <c r="F1290" s="84">
        <v>0.50076645077457238</v>
      </c>
      <c r="G1290" s="84">
        <v>0.52892710414655497</v>
      </c>
      <c r="H1290" s="84">
        <v>0.512700970141579</v>
      </c>
      <c r="I1290" s="84">
        <v>0.47083015496443731</v>
      </c>
      <c r="J1290" s="84">
        <v>0.50932144168472904</v>
      </c>
      <c r="K1290" s="84">
        <v>0.5162608461693684</v>
      </c>
      <c r="L1290" s="84">
        <v>0.49538671725353889</v>
      </c>
      <c r="M1290" s="84">
        <v>0.52807465410967958</v>
      </c>
      <c r="N1290" s="84">
        <v>0.51788565112892759</v>
      </c>
      <c r="O1290" s="84">
        <v>0.472715159748192</v>
      </c>
      <c r="P1290" s="84">
        <v>0.50532307677260657</v>
      </c>
      <c r="Q1290" s="84">
        <v>0.46259685208992052</v>
      </c>
      <c r="R1290" s="84">
        <v>0.45249142339616899</v>
      </c>
      <c r="S1290" s="84">
        <v>0.49199884401610322</v>
      </c>
      <c r="T1290" s="84">
        <v>0.46738443164254589</v>
      </c>
      <c r="U1290" s="84">
        <v>0.448723203138511</v>
      </c>
      <c r="V1290" s="84">
        <v>0.48648276192644607</v>
      </c>
      <c r="W1290" s="84">
        <v>0.44726208006575119</v>
      </c>
      <c r="X1290" s="84">
        <v>0.43964502843694853</v>
      </c>
      <c r="Y1290" s="84">
        <v>0.4760305913075919</v>
      </c>
      <c r="Z1290" s="84">
        <v>0.46673750969874839</v>
      </c>
      <c r="AA1290" s="84">
        <v>0.44788306793874988</v>
      </c>
      <c r="AB1290" s="84">
        <v>0.48246398118200529</v>
      </c>
      <c r="AC1290" s="84">
        <v>0.47871411867393487</v>
      </c>
      <c r="AD1290" s="84">
        <v>0.44856858283761419</v>
      </c>
      <c r="AE1290" s="84">
        <v>0.48099112553987738</v>
      </c>
      <c r="AF1290" s="84">
        <v>0.48780031493116732</v>
      </c>
      <c r="AG1290" s="84">
        <v>0.47498772651000581</v>
      </c>
      <c r="AH1290" s="84">
        <v>0.52016929043578808</v>
      </c>
      <c r="AI1290" s="84">
        <v>0.48489381718357211</v>
      </c>
      <c r="AJ1290" s="84">
        <v>0.48607038925833562</v>
      </c>
      <c r="AK1290" s="84">
        <v>0.51013752934402268</v>
      </c>
    </row>
    <row r="1291" spans="1:50">
      <c r="A1291" s="84">
        <v>4</v>
      </c>
      <c r="B1291" s="84">
        <v>0.49616340308490531</v>
      </c>
      <c r="C1291" s="84">
        <v>0.45995548159031457</v>
      </c>
      <c r="D1291" s="84">
        <v>0.50447977239262276</v>
      </c>
      <c r="E1291" s="84">
        <v>0.49780117585864481</v>
      </c>
      <c r="F1291" s="84">
        <v>0.48522425029947441</v>
      </c>
      <c r="G1291" s="84">
        <v>0.50892957367038594</v>
      </c>
      <c r="H1291" s="84">
        <v>0.5072674916869494</v>
      </c>
      <c r="I1291" s="84">
        <v>0.46566311855724218</v>
      </c>
      <c r="J1291" s="84">
        <v>0.49250849826481419</v>
      </c>
      <c r="K1291" s="84">
        <v>0.51434384879262796</v>
      </c>
      <c r="L1291" s="84">
        <v>0.48963107584799942</v>
      </c>
      <c r="M1291" s="84">
        <v>0.50957646623105213</v>
      </c>
      <c r="N1291" s="84">
        <v>0.50860511219101412</v>
      </c>
      <c r="O1291" s="84">
        <v>0.46628463466237791</v>
      </c>
      <c r="P1291" s="84">
        <v>0.48593798138756988</v>
      </c>
      <c r="Q1291" s="84">
        <v>0.44089850943330677</v>
      </c>
      <c r="R1291" s="84">
        <v>0.44315021563016388</v>
      </c>
      <c r="S1291" s="84">
        <v>0.47129866725810032</v>
      </c>
      <c r="T1291" s="84">
        <v>0.45342138541520288</v>
      </c>
      <c r="U1291" s="84">
        <v>0.43856473771117083</v>
      </c>
      <c r="V1291" s="84">
        <v>0.46450526668983438</v>
      </c>
      <c r="W1291" s="84">
        <v>0.43104688195609742</v>
      </c>
      <c r="X1291" s="84">
        <v>0.42987105314767621</v>
      </c>
      <c r="Y1291" s="84">
        <v>0.4521651077890585</v>
      </c>
      <c r="Z1291" s="84">
        <v>0.4598218803764802</v>
      </c>
      <c r="AA1291" s="84">
        <v>0.44204083018465251</v>
      </c>
      <c r="AB1291" s="84">
        <v>0.46655689503087322</v>
      </c>
      <c r="AC1291" s="84">
        <v>0.47444870802523009</v>
      </c>
      <c r="AD1291" s="84">
        <v>0.44248517411844263</v>
      </c>
      <c r="AE1291" s="84">
        <v>0.46300001729914259</v>
      </c>
      <c r="AF1291" s="84">
        <v>0.47417408521850313</v>
      </c>
      <c r="AG1291" s="84">
        <v>0.46133178968245248</v>
      </c>
      <c r="AH1291" s="84">
        <v>0.49351950628607888</v>
      </c>
      <c r="AI1291" s="84">
        <v>0.47246341049644508</v>
      </c>
      <c r="AJ1291" s="84">
        <v>0.47204552770047031</v>
      </c>
      <c r="AK1291" s="84">
        <v>0.48251539177038583</v>
      </c>
    </row>
    <row r="1292" spans="1:50">
      <c r="A1292" s="84">
        <v>5</v>
      </c>
      <c r="B1292" s="84">
        <v>0.4864898654456235</v>
      </c>
      <c r="C1292" s="84">
        <v>0.45600499497485097</v>
      </c>
      <c r="D1292" s="84">
        <v>0.48701489929870978</v>
      </c>
      <c r="E1292" s="84">
        <v>0.4924105102217739</v>
      </c>
      <c r="F1292" s="84">
        <v>0.48062046981909751</v>
      </c>
      <c r="G1292" s="84">
        <v>0.49168780728734018</v>
      </c>
      <c r="H1292" s="84">
        <v>0.54350210825820178</v>
      </c>
      <c r="I1292" s="84">
        <v>0.49334117136598699</v>
      </c>
      <c r="J1292" s="84">
        <v>0.51173175093865864</v>
      </c>
      <c r="K1292" s="84">
        <v>0.5579303154637788</v>
      </c>
      <c r="L1292" s="84">
        <v>0.52659503270145902</v>
      </c>
      <c r="M1292" s="84">
        <v>0.53293563662336974</v>
      </c>
      <c r="N1292" s="84">
        <v>0.54186768653181527</v>
      </c>
      <c r="O1292" s="84">
        <v>0.50451125667189756</v>
      </c>
      <c r="P1292" s="84">
        <v>0.50962163853936926</v>
      </c>
      <c r="Q1292" s="84">
        <v>0.46419512873075991</v>
      </c>
      <c r="R1292" s="84">
        <v>0.48087304729638408</v>
      </c>
      <c r="S1292" s="84">
        <v>0.49473422451626792</v>
      </c>
      <c r="T1292" s="84">
        <v>0.48747716734579172</v>
      </c>
      <c r="U1292" s="84">
        <v>0.4758464005913135</v>
      </c>
      <c r="V1292" s="84">
        <v>0.48705796354659731</v>
      </c>
      <c r="W1292" s="84">
        <v>0.45983014280332868</v>
      </c>
      <c r="X1292" s="84">
        <v>0.46547117081780748</v>
      </c>
      <c r="Y1292" s="84">
        <v>0.47399472379886481</v>
      </c>
      <c r="Z1292" s="84">
        <v>0.49397834227304921</v>
      </c>
      <c r="AA1292" s="84">
        <v>0.47772237608587048</v>
      </c>
      <c r="AB1292" s="84">
        <v>0.49467803587180242</v>
      </c>
      <c r="AC1292" s="84">
        <v>0.50783089870061426</v>
      </c>
      <c r="AD1292" s="84">
        <v>0.47537624386633409</v>
      </c>
      <c r="AE1292" s="84">
        <v>0.49236242856895729</v>
      </c>
      <c r="AF1292" s="84">
        <v>0.46938775510204089</v>
      </c>
      <c r="AG1292" s="84">
        <v>0.45840080699723262</v>
      </c>
      <c r="AH1292" s="84">
        <v>0.47760740172082028</v>
      </c>
      <c r="AI1292" s="84">
        <v>0.46786755293718468</v>
      </c>
      <c r="AJ1292" s="84">
        <v>0.47049742822796259</v>
      </c>
      <c r="AK1292" s="84">
        <v>0.46656442397129821</v>
      </c>
    </row>
    <row r="1293" spans="1:50">
      <c r="A1293" s="84">
        <v>6</v>
      </c>
      <c r="B1293" s="84">
        <v>0.51438528497085456</v>
      </c>
      <c r="C1293" s="84">
        <v>0.48664563763685692</v>
      </c>
      <c r="D1293" s="84">
        <v>0.51444258653822161</v>
      </c>
      <c r="E1293" s="84">
        <v>0.52264237189288021</v>
      </c>
      <c r="F1293" s="84">
        <v>0.5112252045560679</v>
      </c>
      <c r="G1293" s="84">
        <v>0.52131648070403869</v>
      </c>
      <c r="H1293" s="84">
        <v>0.59877960988653112</v>
      </c>
      <c r="I1293" s="84">
        <v>0.54449366542331212</v>
      </c>
      <c r="J1293" s="84">
        <v>0.55497518625116948</v>
      </c>
      <c r="K1293" s="84">
        <v>0.61253110916795594</v>
      </c>
      <c r="L1293" s="84">
        <v>0.58140286258925411</v>
      </c>
      <c r="M1293" s="84">
        <v>0.58045422078780984</v>
      </c>
      <c r="N1293" s="84">
        <v>0.58437571270679456</v>
      </c>
      <c r="O1293" s="84">
        <v>0.55782658141211305</v>
      </c>
      <c r="P1293" s="84">
        <v>0.55319409057788516</v>
      </c>
      <c r="Q1293" s="84">
        <v>0.52037802717070303</v>
      </c>
      <c r="R1293" s="84">
        <v>0.54105034057474488</v>
      </c>
      <c r="S1293" s="84">
        <v>0.53795592475351339</v>
      </c>
      <c r="T1293" s="84">
        <v>0.54294295349163957</v>
      </c>
      <c r="U1293" s="84">
        <v>0.53641103880258989</v>
      </c>
      <c r="V1293" s="84">
        <v>0.53481168138623592</v>
      </c>
      <c r="W1293" s="84">
        <v>0.51652340673264607</v>
      </c>
      <c r="X1293" s="84">
        <v>0.52686065895273604</v>
      </c>
      <c r="Y1293" s="84">
        <v>0.52295680443414072</v>
      </c>
      <c r="Z1293" s="84">
        <v>0.5478527814323787</v>
      </c>
      <c r="AA1293" s="84">
        <v>0.53560151524705224</v>
      </c>
      <c r="AB1293" s="84">
        <v>0.54419876506909726</v>
      </c>
      <c r="AC1293" s="84">
        <v>0.55814298183495004</v>
      </c>
      <c r="AD1293" s="84">
        <v>0.52843416760327855</v>
      </c>
      <c r="AE1293" s="84">
        <v>0.53870106505054249</v>
      </c>
      <c r="AF1293" s="84">
        <v>0.49815250775634928</v>
      </c>
      <c r="AG1293" s="84">
        <v>0.49052926219838361</v>
      </c>
      <c r="AH1293" s="84">
        <v>0.5052491999082761</v>
      </c>
      <c r="AI1293" s="84">
        <v>0.49763267068675671</v>
      </c>
      <c r="AJ1293" s="84">
        <v>0.50057478940810918</v>
      </c>
      <c r="AK1293" s="84">
        <v>0.49609669132302781</v>
      </c>
    </row>
    <row r="1294" spans="1:50">
      <c r="A1294" s="84">
        <v>7</v>
      </c>
      <c r="B1294" s="84">
        <v>0.55487661941896271</v>
      </c>
      <c r="C1294" s="84">
        <v>0.53390524866943811</v>
      </c>
      <c r="D1294" s="84">
        <v>0.55601587261973096</v>
      </c>
      <c r="E1294" s="84">
        <v>0.56871522468987912</v>
      </c>
      <c r="F1294" s="84">
        <v>0.55787464722961055</v>
      </c>
      <c r="G1294" s="84">
        <v>0.56420200704936796</v>
      </c>
      <c r="H1294" s="84">
        <v>0.66698090569401114</v>
      </c>
      <c r="I1294" s="84">
        <v>0.62918640754503952</v>
      </c>
      <c r="J1294" s="84">
        <v>0.59836667495765672</v>
      </c>
      <c r="K1294" s="84">
        <v>0.67515302347480999</v>
      </c>
      <c r="L1294" s="84">
        <v>0.65458766621895448</v>
      </c>
      <c r="M1294" s="84">
        <v>0.61164387185524183</v>
      </c>
      <c r="N1294" s="84">
        <v>0.6359362116454097</v>
      </c>
      <c r="O1294" s="84">
        <v>0.63343664852795367</v>
      </c>
      <c r="P1294" s="84">
        <v>0.58663875943213994</v>
      </c>
      <c r="Q1294" s="84">
        <v>0.5832841110454815</v>
      </c>
      <c r="R1294" s="84">
        <v>0.62394763233575212</v>
      </c>
      <c r="S1294" s="84">
        <v>0.58045849547351647</v>
      </c>
      <c r="T1294" s="84">
        <v>0.61008852044400719</v>
      </c>
      <c r="U1294" s="84">
        <v>0.62027760470587112</v>
      </c>
      <c r="V1294" s="84">
        <v>0.5766516075686946</v>
      </c>
      <c r="W1294" s="84">
        <v>0.59357556248073695</v>
      </c>
      <c r="X1294" s="84">
        <v>0.61405912924102779</v>
      </c>
      <c r="Y1294" s="84">
        <v>0.56861459748980736</v>
      </c>
      <c r="Z1294" s="84">
        <v>0.63898728198900256</v>
      </c>
      <c r="AA1294" s="84">
        <v>0.62333936392606148</v>
      </c>
      <c r="AB1294" s="84">
        <v>0.58325786533372537</v>
      </c>
      <c r="AC1294" s="84">
        <v>0.64773307422473292</v>
      </c>
      <c r="AD1294" s="84">
        <v>0.62075669106426523</v>
      </c>
      <c r="AE1294" s="84">
        <v>0.57986149153206989</v>
      </c>
      <c r="AF1294" s="84">
        <v>0.54370839244788838</v>
      </c>
      <c r="AG1294" s="84">
        <v>0.53944980570027279</v>
      </c>
      <c r="AH1294" s="84">
        <v>0.5449796113697768</v>
      </c>
      <c r="AI1294" s="84">
        <v>0.54137042920374445</v>
      </c>
      <c r="AJ1294" s="84">
        <v>0.54631926759786198</v>
      </c>
      <c r="AK1294" s="84">
        <v>0.53896111086503962</v>
      </c>
    </row>
    <row r="1295" spans="1:50">
      <c r="A1295" s="84">
        <v>8</v>
      </c>
      <c r="B1295" s="84">
        <v>0.62588882464173534</v>
      </c>
      <c r="C1295" s="84">
        <v>0.62614516529606601</v>
      </c>
      <c r="D1295" s="84">
        <v>0.59301205420649383</v>
      </c>
      <c r="E1295" s="84">
        <v>0.65368913828160713</v>
      </c>
      <c r="F1295" s="84">
        <v>0.64279079446937282</v>
      </c>
      <c r="G1295" s="84">
        <v>0.59773701816222524</v>
      </c>
      <c r="H1295" s="84">
        <v>0.62870659216345004</v>
      </c>
      <c r="I1295" s="84">
        <v>0.63796920306336447</v>
      </c>
      <c r="J1295" s="84">
        <v>0.60018477063568199</v>
      </c>
      <c r="K1295" s="84">
        <v>0.64116835945382389</v>
      </c>
      <c r="L1295" s="84">
        <v>0.63699995845968516</v>
      </c>
      <c r="M1295" s="84">
        <v>0.60012962620036503</v>
      </c>
      <c r="N1295" s="84">
        <v>0.62491886107261263</v>
      </c>
      <c r="O1295" s="84">
        <v>0.6253015528507968</v>
      </c>
      <c r="P1295" s="84">
        <v>0.58699575034109741</v>
      </c>
      <c r="Q1295" s="84">
        <v>0.5872971752197631</v>
      </c>
      <c r="R1295" s="84">
        <v>0.61806314561615205</v>
      </c>
      <c r="S1295" s="84">
        <v>0.58471950588409249</v>
      </c>
      <c r="T1295" s="84">
        <v>0.60520584515947717</v>
      </c>
      <c r="U1295" s="84">
        <v>0.61546607408951681</v>
      </c>
      <c r="V1295" s="84">
        <v>0.58101954487171803</v>
      </c>
      <c r="W1295" s="84">
        <v>0.59622958117872671</v>
      </c>
      <c r="X1295" s="84">
        <v>0.61190919788193765</v>
      </c>
      <c r="Y1295" s="84">
        <v>0.57568150931329443</v>
      </c>
      <c r="Z1295" s="84">
        <v>0.63805957561650306</v>
      </c>
      <c r="AA1295" s="84">
        <v>0.61993199819567257</v>
      </c>
      <c r="AB1295" s="84">
        <v>0.58323434284034104</v>
      </c>
      <c r="AC1295" s="84">
        <v>0.62759177220401519</v>
      </c>
      <c r="AD1295" s="84">
        <v>0.61714045523908734</v>
      </c>
      <c r="AE1295" s="84">
        <v>0.57535218171019331</v>
      </c>
      <c r="AF1295" s="84">
        <v>0.63123431190658097</v>
      </c>
      <c r="AG1295" s="84">
        <v>0.62283382060920478</v>
      </c>
      <c r="AH1295" s="84">
        <v>0.57839403395778699</v>
      </c>
      <c r="AI1295" s="84">
        <v>0.63120556438056163</v>
      </c>
      <c r="AJ1295" s="84">
        <v>0.63911983866482425</v>
      </c>
      <c r="AK1295" s="84">
        <v>0.57839283341453696</v>
      </c>
    </row>
    <row r="1296" spans="1:50">
      <c r="A1296" s="84">
        <v>9</v>
      </c>
      <c r="B1296" s="84">
        <v>0.62502930191126604</v>
      </c>
      <c r="C1296" s="84">
        <v>0.62289100417098975</v>
      </c>
      <c r="D1296" s="84">
        <v>0.58724200753699862</v>
      </c>
      <c r="E1296" s="84">
        <v>0.6370600381444762</v>
      </c>
      <c r="F1296" s="84">
        <v>0.62840842182202117</v>
      </c>
      <c r="G1296" s="84">
        <v>0.58176368901959907</v>
      </c>
      <c r="H1296" s="84">
        <v>0.56554454766720386</v>
      </c>
      <c r="I1296" s="84">
        <v>0.58214654788314801</v>
      </c>
      <c r="J1296" s="84">
        <v>0.57795307299624543</v>
      </c>
      <c r="K1296" s="84">
        <v>0.55391134727920888</v>
      </c>
      <c r="L1296" s="84">
        <v>0.55669329862409234</v>
      </c>
      <c r="M1296" s="84">
        <v>0.56606968069627783</v>
      </c>
      <c r="N1296" s="84">
        <v>0.56932334520447003</v>
      </c>
      <c r="O1296" s="84">
        <v>0.56785622272361758</v>
      </c>
      <c r="P1296" s="84">
        <v>0.57294595744472754</v>
      </c>
      <c r="Q1296" s="84">
        <v>0.57068899621277935</v>
      </c>
      <c r="R1296" s="84">
        <v>0.56912375203598009</v>
      </c>
      <c r="S1296" s="84">
        <v>0.57432237164882294</v>
      </c>
      <c r="T1296" s="84">
        <v>0.57209849655753819</v>
      </c>
      <c r="U1296" s="84">
        <v>0.5695539798773307</v>
      </c>
      <c r="V1296" s="84">
        <v>0.57415307553116257</v>
      </c>
      <c r="W1296" s="84">
        <v>0.56819971918769896</v>
      </c>
      <c r="X1296" s="84">
        <v>0.5675303981172779</v>
      </c>
      <c r="Y1296" s="84">
        <v>0.57458363311748872</v>
      </c>
      <c r="Z1296" s="84">
        <v>0.55721418210032714</v>
      </c>
      <c r="AA1296" s="84">
        <v>0.56484423124493743</v>
      </c>
      <c r="AB1296" s="84">
        <v>0.57080270508673914</v>
      </c>
      <c r="AC1296" s="84">
        <v>0.55155547504158364</v>
      </c>
      <c r="AD1296" s="84">
        <v>0.56199685663897936</v>
      </c>
      <c r="AE1296" s="84">
        <v>0.56478240561876147</v>
      </c>
      <c r="AF1296" s="84">
        <v>0.62849035718183388</v>
      </c>
      <c r="AG1296" s="84">
        <v>0.6183396471585344</v>
      </c>
      <c r="AH1296" s="84">
        <v>0.57150477064037231</v>
      </c>
      <c r="AI1296" s="84">
        <v>0.61933036196233859</v>
      </c>
      <c r="AJ1296" s="84">
        <v>0.62629272874976183</v>
      </c>
      <c r="AK1296" s="84">
        <v>0.57689794924037741</v>
      </c>
    </row>
    <row r="1297" spans="1:37">
      <c r="A1297" s="84">
        <v>10</v>
      </c>
      <c r="B1297" s="84">
        <v>0.52434012095828975</v>
      </c>
      <c r="C1297" s="84">
        <v>0.54830525981064593</v>
      </c>
      <c r="D1297" s="84">
        <v>0.54696149142728789</v>
      </c>
      <c r="E1297" s="84">
        <v>0.53071260816796184</v>
      </c>
      <c r="F1297" s="84">
        <v>0.54017775566970561</v>
      </c>
      <c r="G1297" s="84">
        <v>0.55046808701703964</v>
      </c>
      <c r="H1297" s="84">
        <v>0.56019677076548635</v>
      </c>
      <c r="I1297" s="84">
        <v>0.56063161479801915</v>
      </c>
      <c r="J1297" s="84">
        <v>0.5818439161899347</v>
      </c>
      <c r="K1297" s="84">
        <v>0.54175354812672361</v>
      </c>
      <c r="L1297" s="84">
        <v>0.54502277793932352</v>
      </c>
      <c r="M1297" s="84">
        <v>0.57796090050527749</v>
      </c>
      <c r="N1297" s="84">
        <v>0.56730583673970636</v>
      </c>
      <c r="O1297" s="84">
        <v>0.5570822956271908</v>
      </c>
      <c r="P1297" s="84">
        <v>0.58965606615579458</v>
      </c>
      <c r="Q1297" s="84">
        <v>0.57927104687119968</v>
      </c>
      <c r="R1297" s="84">
        <v>0.55886027781795056</v>
      </c>
      <c r="S1297" s="84">
        <v>0.59283155567205015</v>
      </c>
      <c r="T1297" s="84">
        <v>0.57090417310664598</v>
      </c>
      <c r="U1297" s="84">
        <v>0.55913728853311084</v>
      </c>
      <c r="V1297" s="84">
        <v>0.59225994319884001</v>
      </c>
      <c r="W1297" s="84">
        <v>0.56597376802164312</v>
      </c>
      <c r="X1297" s="84">
        <v>0.55680770739360674</v>
      </c>
      <c r="Y1297" s="84">
        <v>0.58899459056146242</v>
      </c>
      <c r="Z1297" s="84">
        <v>0.54517086664642578</v>
      </c>
      <c r="AA1297" s="84">
        <v>0.55331254153105924</v>
      </c>
      <c r="AB1297" s="84">
        <v>0.58016465745369006</v>
      </c>
      <c r="AC1297" s="84">
        <v>0.53953327514368998</v>
      </c>
      <c r="AD1297" s="84">
        <v>0.55070497181026512</v>
      </c>
      <c r="AE1297" s="84">
        <v>0.56903799468339689</v>
      </c>
      <c r="AF1297" s="84">
        <v>0.52607536521101961</v>
      </c>
      <c r="AG1297" s="84">
        <v>0.54893153468695888</v>
      </c>
      <c r="AH1297" s="84">
        <v>0.54511919123438446</v>
      </c>
      <c r="AI1297" s="84">
        <v>0.52206165851852981</v>
      </c>
      <c r="AJ1297" s="84">
        <v>0.54397412681277624</v>
      </c>
      <c r="AK1297" s="84">
        <v>0.54639677547947019</v>
      </c>
    </row>
    <row r="1298" spans="1:37">
      <c r="A1298" s="84">
        <v>11</v>
      </c>
      <c r="B1298" s="84">
        <v>0.52066761474628453</v>
      </c>
      <c r="C1298" s="84">
        <v>0.5368692741735196</v>
      </c>
      <c r="D1298" s="84">
        <v>0.54586338565973691</v>
      </c>
      <c r="E1298" s="84">
        <v>0.52136563529467395</v>
      </c>
      <c r="F1298" s="84">
        <v>0.52787393661299853</v>
      </c>
      <c r="G1298" s="84">
        <v>0.55215185326538407</v>
      </c>
      <c r="H1298" s="84">
        <v>0.56047101573480518</v>
      </c>
      <c r="I1298" s="84">
        <v>0.55706484339097562</v>
      </c>
      <c r="J1298" s="84">
        <v>0.5861078539364436</v>
      </c>
      <c r="K1298" s="84">
        <v>0.5361034505952782</v>
      </c>
      <c r="L1298" s="84">
        <v>0.53936406393516023</v>
      </c>
      <c r="M1298" s="84">
        <v>0.580057405888733</v>
      </c>
      <c r="N1298" s="84">
        <v>0.56181470500517539</v>
      </c>
      <c r="O1298" s="84">
        <v>0.54815607100382291</v>
      </c>
      <c r="P1298" s="84">
        <v>0.59156327786118423</v>
      </c>
      <c r="Q1298" s="84">
        <v>0.57708210277613714</v>
      </c>
      <c r="R1298" s="84">
        <v>0.54853516111212508</v>
      </c>
      <c r="S1298" s="84">
        <v>0.59456553151736335</v>
      </c>
      <c r="T1298" s="84">
        <v>0.56477448363074312</v>
      </c>
      <c r="U1298" s="84">
        <v>0.54963267955585149</v>
      </c>
      <c r="V1298" s="84">
        <v>0.59402748984409637</v>
      </c>
      <c r="W1298" s="84">
        <v>0.56265196397383654</v>
      </c>
      <c r="X1298" s="84">
        <v>0.55031623847813305</v>
      </c>
      <c r="Y1298" s="84">
        <v>0.59149412423055392</v>
      </c>
      <c r="Z1298" s="84">
        <v>0.54199979759133687</v>
      </c>
      <c r="AA1298" s="84">
        <v>0.55085341779396702</v>
      </c>
      <c r="AB1298" s="84">
        <v>0.58345192590414574</v>
      </c>
      <c r="AC1298" s="84">
        <v>0.54129543321091556</v>
      </c>
      <c r="AD1298" s="84">
        <v>0.5527723713186582</v>
      </c>
      <c r="AE1298" s="84">
        <v>0.57267658099746854</v>
      </c>
      <c r="AF1298" s="84">
        <v>0.51472537066774771</v>
      </c>
      <c r="AG1298" s="84">
        <v>0.53714654180680432</v>
      </c>
      <c r="AH1298" s="84">
        <v>0.54455588678078981</v>
      </c>
      <c r="AI1298" s="84">
        <v>0.51311670085285532</v>
      </c>
      <c r="AJ1298" s="84">
        <v>0.53160684842420114</v>
      </c>
      <c r="AK1298" s="84">
        <v>0.54512889223546079</v>
      </c>
    </row>
    <row r="1299" spans="1:37">
      <c r="A1299" s="84">
        <v>12</v>
      </c>
      <c r="B1299" s="84">
        <v>0.52404319492412765</v>
      </c>
      <c r="C1299" s="84">
        <v>0.54237952988745053</v>
      </c>
      <c r="D1299" s="84">
        <v>0.54989143727070799</v>
      </c>
      <c r="E1299" s="84">
        <v>0.52622038680390282</v>
      </c>
      <c r="F1299" s="84">
        <v>0.53089659513126131</v>
      </c>
      <c r="G1299" s="84">
        <v>0.55557551130368399</v>
      </c>
      <c r="H1299" s="84">
        <v>0.54895272702341369</v>
      </c>
      <c r="I1299" s="84">
        <v>0.54640885137830419</v>
      </c>
      <c r="J1299" s="84">
        <v>0.58134645678617547</v>
      </c>
      <c r="K1299" s="84">
        <v>0.52248267976054352</v>
      </c>
      <c r="L1299" s="84">
        <v>0.52578038097084334</v>
      </c>
      <c r="M1299" s="84">
        <v>0.57042803100447081</v>
      </c>
      <c r="N1299" s="84">
        <v>0.54862195400080693</v>
      </c>
      <c r="O1299" s="84">
        <v>0.53468345733759093</v>
      </c>
      <c r="P1299" s="84">
        <v>0.58028627736726524</v>
      </c>
      <c r="Q1299" s="84">
        <v>0.56544247941350201</v>
      </c>
      <c r="R1299" s="84">
        <v>0.53531047661497377</v>
      </c>
      <c r="S1299" s="84">
        <v>0.58254195482253635</v>
      </c>
      <c r="T1299" s="84">
        <v>0.55183012505269058</v>
      </c>
      <c r="U1299" s="84">
        <v>0.53633286031399319</v>
      </c>
      <c r="V1299" s="84">
        <v>0.58241560713729335</v>
      </c>
      <c r="W1299" s="84">
        <v>0.55085442279373997</v>
      </c>
      <c r="X1299" s="84">
        <v>0.53733084918611507</v>
      </c>
      <c r="Y1299" s="84">
        <v>0.58167186292536033</v>
      </c>
      <c r="Z1299" s="84">
        <v>0.52847215194143637</v>
      </c>
      <c r="AA1299" s="84">
        <v>0.53761440745788691</v>
      </c>
      <c r="AB1299" s="84">
        <v>0.57558365186709792</v>
      </c>
      <c r="AC1299" s="84">
        <v>0.52793926318736528</v>
      </c>
      <c r="AD1299" s="84">
        <v>0.53983113572192198</v>
      </c>
      <c r="AE1299" s="84">
        <v>0.56689290100854017</v>
      </c>
      <c r="AF1299" s="84">
        <v>0.52021328011724188</v>
      </c>
      <c r="AG1299" s="84">
        <v>0.54204128289112141</v>
      </c>
      <c r="AH1299" s="84">
        <v>0.54876820769483836</v>
      </c>
      <c r="AI1299" s="84">
        <v>0.5235267808948042</v>
      </c>
      <c r="AJ1299" s="84">
        <v>0.5387845995852758</v>
      </c>
      <c r="AK1299" s="84">
        <v>0.55061013420737925</v>
      </c>
    </row>
    <row r="1300" spans="1:37">
      <c r="A1300" s="84">
        <v>13</v>
      </c>
      <c r="B1300" s="84">
        <v>0.51036896966666156</v>
      </c>
      <c r="C1300" s="84">
        <v>0.52896133768768872</v>
      </c>
      <c r="D1300" s="84">
        <v>0.54651226634056249</v>
      </c>
      <c r="E1300" s="84">
        <v>0.51529719590813805</v>
      </c>
      <c r="F1300" s="84">
        <v>0.5184227356709239</v>
      </c>
      <c r="G1300" s="84">
        <v>0.55056350043777913</v>
      </c>
      <c r="H1300" s="84">
        <v>0.55296355969970168</v>
      </c>
      <c r="I1300" s="84">
        <v>0.54469894723091172</v>
      </c>
      <c r="J1300" s="84">
        <v>0.58821021213090274</v>
      </c>
      <c r="K1300" s="84">
        <v>0.5237774937781664</v>
      </c>
      <c r="L1300" s="84">
        <v>0.52717428931444632</v>
      </c>
      <c r="M1300" s="84">
        <v>0.57901907356948223</v>
      </c>
      <c r="N1300" s="84">
        <v>0.55244644830792444</v>
      </c>
      <c r="O1300" s="84">
        <v>0.53678099000418977</v>
      </c>
      <c r="P1300" s="84">
        <v>0.58790045332955143</v>
      </c>
      <c r="Q1300" s="84">
        <v>0.57338174490115013</v>
      </c>
      <c r="R1300" s="84">
        <v>0.53817448143257129</v>
      </c>
      <c r="S1300" s="84">
        <v>0.58973324999495935</v>
      </c>
      <c r="T1300" s="84">
        <v>0.55572923984825051</v>
      </c>
      <c r="U1300" s="84">
        <v>0.53865215547569256</v>
      </c>
      <c r="V1300" s="84">
        <v>0.59002504523721067</v>
      </c>
      <c r="W1300" s="84">
        <v>0.55551179754118007</v>
      </c>
      <c r="X1300" s="84">
        <v>0.53960580505981581</v>
      </c>
      <c r="Y1300" s="84">
        <v>0.59038558904255589</v>
      </c>
      <c r="Z1300" s="84">
        <v>0.52988901258307197</v>
      </c>
      <c r="AA1300" s="84">
        <v>0.53918349331380266</v>
      </c>
      <c r="AB1300" s="84">
        <v>0.58576301087915306</v>
      </c>
      <c r="AC1300" s="84">
        <v>0.52790632565339835</v>
      </c>
      <c r="AD1300" s="84">
        <v>0.54117894313623349</v>
      </c>
      <c r="AE1300" s="84">
        <v>0.57843719546301164</v>
      </c>
      <c r="AF1300" s="84">
        <v>0.50727303908576427</v>
      </c>
      <c r="AG1300" s="84">
        <v>0.52926219838356303</v>
      </c>
      <c r="AH1300" s="84">
        <v>0.54470045164056191</v>
      </c>
      <c r="AI1300" s="84">
        <v>0.51414999768664882</v>
      </c>
      <c r="AJ1300" s="84">
        <v>0.52632973423927454</v>
      </c>
      <c r="AK1300" s="84">
        <v>0.54783629357310537</v>
      </c>
    </row>
    <row r="1301" spans="1:37">
      <c r="A1301" s="84">
        <v>14</v>
      </c>
      <c r="B1301" s="84">
        <v>0.51471346637703363</v>
      </c>
      <c r="C1301" s="84">
        <v>0.52998957832849392</v>
      </c>
      <c r="D1301" s="84">
        <v>0.55892086151388853</v>
      </c>
      <c r="E1301" s="84">
        <v>0.51799252872657342</v>
      </c>
      <c r="F1301" s="84">
        <v>0.52008760887661676</v>
      </c>
      <c r="G1301" s="84">
        <v>0.56231057629706116</v>
      </c>
      <c r="H1301" s="84">
        <v>0.55200370230708584</v>
      </c>
      <c r="I1301" s="84">
        <v>0.54486223957786595</v>
      </c>
      <c r="J1301" s="84">
        <v>0.58847078610430059</v>
      </c>
      <c r="K1301" s="84">
        <v>0.52596354341830898</v>
      </c>
      <c r="L1301" s="84">
        <v>0.52933669348324774</v>
      </c>
      <c r="M1301" s="84">
        <v>0.57997142932726642</v>
      </c>
      <c r="N1301" s="84">
        <v>0.5567621620673322</v>
      </c>
      <c r="O1301" s="84">
        <v>0.54102289849867669</v>
      </c>
      <c r="P1301" s="84">
        <v>0.59221368595558632</v>
      </c>
      <c r="Q1301" s="84">
        <v>0.58314513046801719</v>
      </c>
      <c r="R1301" s="84">
        <v>0.54407082247674754</v>
      </c>
      <c r="S1301" s="84">
        <v>0.59607771975455504</v>
      </c>
      <c r="T1301" s="84">
        <v>0.56076998735422223</v>
      </c>
      <c r="U1301" s="84">
        <v>0.5434992217686816</v>
      </c>
      <c r="V1301" s="84">
        <v>0.59543553547675809</v>
      </c>
      <c r="W1301" s="84">
        <v>0.55900482860176037</v>
      </c>
      <c r="X1301" s="84">
        <v>0.54313590900176512</v>
      </c>
      <c r="Y1301" s="84">
        <v>0.59303434860233961</v>
      </c>
      <c r="Z1301" s="84">
        <v>0.53046250379516235</v>
      </c>
      <c r="AA1301" s="84">
        <v>0.54003230328222696</v>
      </c>
      <c r="AB1301" s="84">
        <v>0.58484563363716557</v>
      </c>
      <c r="AC1301" s="84">
        <v>0.52560069827572009</v>
      </c>
      <c r="AD1301" s="84">
        <v>0.53929886601423638</v>
      </c>
      <c r="AE1301" s="84">
        <v>0.57366839850304763</v>
      </c>
      <c r="AF1301" s="84">
        <v>0.50842674732230564</v>
      </c>
      <c r="AG1301" s="84">
        <v>0.53053229088049159</v>
      </c>
      <c r="AH1301" s="84">
        <v>0.55653483016121463</v>
      </c>
      <c r="AI1301" s="84">
        <v>0.51362563809935069</v>
      </c>
      <c r="AJ1301" s="84">
        <v>0.52664066793813724</v>
      </c>
      <c r="AK1301" s="84">
        <v>0.56069229747087745</v>
      </c>
    </row>
    <row r="1302" spans="1:37">
      <c r="A1302" s="84">
        <v>15</v>
      </c>
      <c r="B1302" s="84">
        <v>0.51130663082717354</v>
      </c>
      <c r="C1302" s="84">
        <v>0.52612265077187681</v>
      </c>
      <c r="D1302" s="84">
        <v>0.5509246549701764</v>
      </c>
      <c r="E1302" s="84">
        <v>0.51715713317466072</v>
      </c>
      <c r="F1302" s="84">
        <v>0.51862069315574699</v>
      </c>
      <c r="G1302" s="84">
        <v>0.5564903576319512</v>
      </c>
      <c r="H1302" s="84">
        <v>0.5617393987179049</v>
      </c>
      <c r="I1302" s="84">
        <v>0.55497703409777488</v>
      </c>
      <c r="J1302" s="84">
        <v>0.58930580724632531</v>
      </c>
      <c r="K1302" s="84">
        <v>0.53842402636712183</v>
      </c>
      <c r="L1302" s="84">
        <v>0.5415080057417947</v>
      </c>
      <c r="M1302" s="84">
        <v>0.58278881511071134</v>
      </c>
      <c r="N1302" s="84">
        <v>0.56584972193470284</v>
      </c>
      <c r="O1302" s="84">
        <v>0.55265821928324754</v>
      </c>
      <c r="P1302" s="84">
        <v>0.59601832879351735</v>
      </c>
      <c r="Q1302" s="84">
        <v>0.59283902574615199</v>
      </c>
      <c r="R1302" s="84">
        <v>0.55570939834561039</v>
      </c>
      <c r="S1302" s="84">
        <v>0.60095032629661738</v>
      </c>
      <c r="T1302" s="84">
        <v>0.56981523113671473</v>
      </c>
      <c r="U1302" s="84">
        <v>0.55511228089294062</v>
      </c>
      <c r="V1302" s="84">
        <v>0.59974954762789245</v>
      </c>
      <c r="W1302" s="84">
        <v>0.56902160884901209</v>
      </c>
      <c r="X1302" s="84">
        <v>0.55556236516964119</v>
      </c>
      <c r="Y1302" s="84">
        <v>0.59655714552189087</v>
      </c>
      <c r="Z1302" s="84">
        <v>0.54328171912424517</v>
      </c>
      <c r="AA1302" s="84">
        <v>0.55329556533169078</v>
      </c>
      <c r="AB1302" s="84">
        <v>0.58728021170244049</v>
      </c>
      <c r="AC1302" s="84">
        <v>0.53889099323133682</v>
      </c>
      <c r="AD1302" s="84">
        <v>0.55279749993146743</v>
      </c>
      <c r="AE1302" s="84">
        <v>0.57493700228925315</v>
      </c>
      <c r="AF1302" s="84">
        <v>0.50727303908576427</v>
      </c>
      <c r="AG1302" s="84">
        <v>0.52741323680630359</v>
      </c>
      <c r="AH1302" s="84">
        <v>0.54892772754010422</v>
      </c>
      <c r="AI1302" s="84">
        <v>0.51310127851205234</v>
      </c>
      <c r="AJ1302" s="84">
        <v>0.52329484616445765</v>
      </c>
      <c r="AK1302" s="84">
        <v>0.55221575054258754</v>
      </c>
    </row>
    <row r="1303" spans="1:37">
      <c r="A1303" s="84">
        <v>16</v>
      </c>
      <c r="B1303" s="84">
        <v>0.51888605854131176</v>
      </c>
      <c r="C1303" s="84">
        <v>0.539793841233146</v>
      </c>
      <c r="D1303" s="84">
        <v>0.55151363897277184</v>
      </c>
      <c r="E1303" s="84">
        <v>0.53153224153964984</v>
      </c>
      <c r="F1303" s="84">
        <v>0.53327969869855663</v>
      </c>
      <c r="G1303" s="84">
        <v>0.55793839660552724</v>
      </c>
      <c r="H1303" s="84">
        <v>0.61370882040382579</v>
      </c>
      <c r="I1303" s="84">
        <v>0.59837780717040023</v>
      </c>
      <c r="J1303" s="84">
        <v>0.63050018358620852</v>
      </c>
      <c r="K1303" s="84">
        <v>0.58665164458196006</v>
      </c>
      <c r="L1303" s="84">
        <v>0.5901517144611067</v>
      </c>
      <c r="M1303" s="84">
        <v>0.63311155789529372</v>
      </c>
      <c r="N1303" s="84">
        <v>0.61495412361186652</v>
      </c>
      <c r="O1303" s="84">
        <v>0.60106802407738502</v>
      </c>
      <c r="P1303" s="84">
        <v>0.64618288693168735</v>
      </c>
      <c r="Q1303" s="84">
        <v>0.64398387825301417</v>
      </c>
      <c r="R1303" s="84">
        <v>0.60362457828240301</v>
      </c>
      <c r="S1303" s="84">
        <v>0.6513431591964568</v>
      </c>
      <c r="T1303" s="84">
        <v>0.61837853027961209</v>
      </c>
      <c r="U1303" s="84">
        <v>0.60317072997386945</v>
      </c>
      <c r="V1303" s="84">
        <v>0.64955841292286298</v>
      </c>
      <c r="W1303" s="84">
        <v>0.62333481730077733</v>
      </c>
      <c r="X1303" s="84">
        <v>0.60511619925475602</v>
      </c>
      <c r="Y1303" s="84">
        <v>0.64757108215418213</v>
      </c>
      <c r="Z1303" s="84">
        <v>0.59320918935330424</v>
      </c>
      <c r="AA1303" s="84">
        <v>0.60407137764283048</v>
      </c>
      <c r="AB1303" s="84">
        <v>0.63875918847397817</v>
      </c>
      <c r="AC1303" s="84">
        <v>0.58921954513265606</v>
      </c>
      <c r="AD1303" s="84">
        <v>0.60471549841461314</v>
      </c>
      <c r="AE1303" s="84">
        <v>0.62664990571967338</v>
      </c>
      <c r="AF1303" s="84">
        <v>0.52225565550895692</v>
      </c>
      <c r="AG1303" s="84">
        <v>0.5416797950266109</v>
      </c>
      <c r="AH1303" s="84">
        <v>0.54969541679544576</v>
      </c>
      <c r="AI1303" s="84">
        <v>0.52682716182662204</v>
      </c>
      <c r="AJ1303" s="84">
        <v>0.53809047294767332</v>
      </c>
      <c r="AK1303" s="84">
        <v>0.55269743544315009</v>
      </c>
    </row>
    <row r="1304" spans="1:37">
      <c r="A1304" s="84">
        <v>17</v>
      </c>
      <c r="B1304" s="84">
        <v>0.56889465376861648</v>
      </c>
      <c r="C1304" s="84">
        <v>0.59158653120814786</v>
      </c>
      <c r="D1304" s="84">
        <v>0.60202650428011673</v>
      </c>
      <c r="E1304" s="84">
        <v>0.58047381113755658</v>
      </c>
      <c r="F1304" s="84">
        <v>0.58297717905508328</v>
      </c>
      <c r="G1304" s="84">
        <v>0.60893967626787593</v>
      </c>
      <c r="H1304" s="84">
        <v>0.68965753659456308</v>
      </c>
      <c r="I1304" s="84">
        <v>0.6699441773448197</v>
      </c>
      <c r="J1304" s="84">
        <v>0.6996648071160384</v>
      </c>
      <c r="K1304" s="84">
        <v>0.6549909194861101</v>
      </c>
      <c r="L1304" s="84">
        <v>0.65902324872955864</v>
      </c>
      <c r="M1304" s="84">
        <v>0.69398957699531749</v>
      </c>
      <c r="N1304" s="84">
        <v>0.67612848897387778</v>
      </c>
      <c r="O1304" s="84">
        <v>0.66610194633335162</v>
      </c>
      <c r="P1304" s="84">
        <v>0.69838669450869739</v>
      </c>
      <c r="Q1304" s="84">
        <v>0.70202564191654215</v>
      </c>
      <c r="R1304" s="84">
        <v>0.66609449793379094</v>
      </c>
      <c r="S1304" s="84">
        <v>0.70160157536410128</v>
      </c>
      <c r="T1304" s="84">
        <v>0.67756779541941814</v>
      </c>
      <c r="U1304" s="84">
        <v>0.66681275778172089</v>
      </c>
      <c r="V1304" s="84">
        <v>0.69951107862287154</v>
      </c>
      <c r="W1304" s="84">
        <v>0.69333242012259866</v>
      </c>
      <c r="X1304" s="84">
        <v>0.67359040988429131</v>
      </c>
      <c r="Y1304" s="84">
        <v>0.70577450902017203</v>
      </c>
      <c r="Z1304" s="84">
        <v>0.66600883851162163</v>
      </c>
      <c r="AA1304" s="84">
        <v>0.67809488240344196</v>
      </c>
      <c r="AB1304" s="84">
        <v>0.70703910614525134</v>
      </c>
      <c r="AC1304" s="84">
        <v>0.66759440720673247</v>
      </c>
      <c r="AD1304" s="84">
        <v>0.68464733134131972</v>
      </c>
      <c r="AE1304" s="84">
        <v>0.70514764818157194</v>
      </c>
      <c r="AF1304" s="84">
        <v>0.57375157855349945</v>
      </c>
      <c r="AG1304" s="84">
        <v>0.593392099536172</v>
      </c>
      <c r="AH1304" s="84">
        <v>0.60027317773501754</v>
      </c>
      <c r="AI1304" s="84">
        <v>0.57650252155272119</v>
      </c>
      <c r="AJ1304" s="84">
        <v>0.58917118651861577</v>
      </c>
      <c r="AK1304" s="84">
        <v>0.60328542321831946</v>
      </c>
    </row>
    <row r="1305" spans="1:37">
      <c r="A1305" s="84">
        <v>18</v>
      </c>
      <c r="B1305" s="84">
        <v>0.65081498382534497</v>
      </c>
      <c r="C1305" s="84">
        <v>0.67507595750557614</v>
      </c>
      <c r="D1305" s="84">
        <v>0.68727944296089227</v>
      </c>
      <c r="E1305" s="84">
        <v>0.65444572293239589</v>
      </c>
      <c r="F1305" s="84">
        <v>0.65996487523602654</v>
      </c>
      <c r="G1305" s="84">
        <v>0.68822261634824755</v>
      </c>
      <c r="H1305" s="84">
        <v>0.77952418497823184</v>
      </c>
      <c r="I1305" s="84">
        <v>0.7600838856113783</v>
      </c>
      <c r="J1305" s="84">
        <v>0.78114747302467169</v>
      </c>
      <c r="K1305" s="84">
        <v>0.74255061545705248</v>
      </c>
      <c r="L1305" s="84">
        <v>0.7472364151631381</v>
      </c>
      <c r="M1305" s="84">
        <v>0.76796910134652518</v>
      </c>
      <c r="N1305" s="84">
        <v>0.7575832002947317</v>
      </c>
      <c r="O1305" s="84">
        <v>0.75324063592193857</v>
      </c>
      <c r="P1305" s="84">
        <v>0.76693872960139264</v>
      </c>
      <c r="Q1305" s="84">
        <v>0.77966366700253642</v>
      </c>
      <c r="R1305" s="84">
        <v>0.75212370224781677</v>
      </c>
      <c r="S1305" s="84">
        <v>0.76870240807575729</v>
      </c>
      <c r="T1305" s="84">
        <v>0.75756990304903749</v>
      </c>
      <c r="U1305" s="84">
        <v>0.75307205924508014</v>
      </c>
      <c r="V1305" s="84">
        <v>0.76589893228199257</v>
      </c>
      <c r="W1305" s="84">
        <v>0.78189103112907099</v>
      </c>
      <c r="X1305" s="84">
        <v>0.76266915081388531</v>
      </c>
      <c r="Y1305" s="84">
        <v>0.77766408186105995</v>
      </c>
      <c r="Z1305" s="84">
        <v>0.7564349087474278</v>
      </c>
      <c r="AA1305" s="84">
        <v>0.76971543039515744</v>
      </c>
      <c r="AB1305" s="84">
        <v>0.78626874448691553</v>
      </c>
      <c r="AC1305" s="84">
        <v>0.76042884669224819</v>
      </c>
      <c r="AD1305" s="84">
        <v>0.77864204976379103</v>
      </c>
      <c r="AE1305" s="84">
        <v>0.79131467716916837</v>
      </c>
      <c r="AF1305" s="84">
        <v>0.65260909558628644</v>
      </c>
      <c r="AG1305" s="84">
        <v>0.67553777426059858</v>
      </c>
      <c r="AH1305" s="84">
        <v>0.68301911247146085</v>
      </c>
      <c r="AI1305" s="84">
        <v>0.65743896608627261</v>
      </c>
      <c r="AJ1305" s="84">
        <v>0.67272257488137432</v>
      </c>
      <c r="AK1305" s="84">
        <v>0.6891305310714444</v>
      </c>
    </row>
    <row r="1306" spans="1:37">
      <c r="A1306" s="84">
        <v>19</v>
      </c>
      <c r="B1306" s="84">
        <v>0.74370594946006352</v>
      </c>
      <c r="C1306" s="84">
        <v>0.77041684364939556</v>
      </c>
      <c r="D1306" s="84">
        <v>0.77910105068756397</v>
      </c>
      <c r="E1306" s="84">
        <v>0.74120076288952297</v>
      </c>
      <c r="F1306" s="84">
        <v>0.75084766410167947</v>
      </c>
      <c r="G1306" s="84">
        <v>0.77463911276743813</v>
      </c>
      <c r="H1306" s="84">
        <v>0.85122210414452704</v>
      </c>
      <c r="I1306" s="84">
        <v>0.84050303373853164</v>
      </c>
      <c r="J1306" s="84">
        <v>0.84913951367421137</v>
      </c>
      <c r="K1306" s="84">
        <v>0.81193246788188611</v>
      </c>
      <c r="L1306" s="84">
        <v>0.81703568313047803</v>
      </c>
      <c r="M1306" s="84">
        <v>0.82581148646861191</v>
      </c>
      <c r="N1306" s="84">
        <v>0.82065226925843404</v>
      </c>
      <c r="O1306" s="84">
        <v>0.82022635656493892</v>
      </c>
      <c r="P1306" s="84">
        <v>0.82199357416363872</v>
      </c>
      <c r="Q1306" s="84">
        <v>0.83560334943191705</v>
      </c>
      <c r="R1306" s="84">
        <v>0.81689099000206244</v>
      </c>
      <c r="S1306" s="84">
        <v>0.82188438816863929</v>
      </c>
      <c r="T1306" s="84">
        <v>0.81939370521287047</v>
      </c>
      <c r="U1306" s="84">
        <v>0.81895757277114312</v>
      </c>
      <c r="V1306" s="84">
        <v>0.81978813406991091</v>
      </c>
      <c r="W1306" s="84">
        <v>0.84360124653265312</v>
      </c>
      <c r="X1306" s="84">
        <v>0.83145469699941188</v>
      </c>
      <c r="Y1306" s="84">
        <v>0.83382098222613055</v>
      </c>
      <c r="Z1306" s="84">
        <v>0.82979118172924471</v>
      </c>
      <c r="AA1306" s="84">
        <v>0.84328542811549634</v>
      </c>
      <c r="AB1306" s="84">
        <v>0.84732137606586277</v>
      </c>
      <c r="AC1306" s="84">
        <v>0.83872136493140781</v>
      </c>
      <c r="AD1306" s="84">
        <v>0.8572877545985359</v>
      </c>
      <c r="AE1306" s="84">
        <v>0.85678616529907337</v>
      </c>
      <c r="AF1306" s="84">
        <v>0.74311282954740354</v>
      </c>
      <c r="AG1306" s="84">
        <v>0.76988610689782355</v>
      </c>
      <c r="AH1306" s="84">
        <v>0.77356656464043239</v>
      </c>
      <c r="AI1306" s="84">
        <v>0.74897055875140706</v>
      </c>
      <c r="AJ1306" s="84">
        <v>0.76778069977599639</v>
      </c>
      <c r="AK1306" s="84">
        <v>0.78186317934180805</v>
      </c>
    </row>
    <row r="1307" spans="1:37">
      <c r="A1307" s="84">
        <v>20</v>
      </c>
      <c r="B1307" s="84">
        <v>0.82262576380315378</v>
      </c>
      <c r="C1307" s="84">
        <v>0.85294301968512143</v>
      </c>
      <c r="D1307" s="84">
        <v>0.84968928598168147</v>
      </c>
      <c r="E1307" s="84">
        <v>0.82012199927493956</v>
      </c>
      <c r="F1307" s="84">
        <v>0.82988853470854584</v>
      </c>
      <c r="G1307" s="84">
        <v>0.84110297914374854</v>
      </c>
      <c r="H1307" s="84">
        <v>0.94398546501662617</v>
      </c>
      <c r="I1307" s="84">
        <v>0.93451976887134669</v>
      </c>
      <c r="J1307" s="84">
        <v>0.93671013514313783</v>
      </c>
      <c r="K1307" s="84">
        <v>0.92054550346404806</v>
      </c>
      <c r="L1307" s="84">
        <v>0.92171266102641469</v>
      </c>
      <c r="M1307" s="84">
        <v>0.92609322504695635</v>
      </c>
      <c r="N1307" s="84">
        <v>0.90403677128471427</v>
      </c>
      <c r="O1307" s="84">
        <v>0.90177769797091045</v>
      </c>
      <c r="P1307" s="84">
        <v>0.90941233428041879</v>
      </c>
      <c r="Q1307" s="84">
        <v>0.90915882005489734</v>
      </c>
      <c r="R1307" s="84">
        <v>0.89367856287652281</v>
      </c>
      <c r="S1307" s="84">
        <v>0.90477918691318693</v>
      </c>
      <c r="T1307" s="84">
        <v>0.90006322888857637</v>
      </c>
      <c r="U1307" s="84">
        <v>0.89723082317210379</v>
      </c>
      <c r="V1307" s="84">
        <v>0.90541528358638201</v>
      </c>
      <c r="W1307" s="84">
        <v>0.92001986233348199</v>
      </c>
      <c r="X1307" s="84">
        <v>0.91344381251225726</v>
      </c>
      <c r="Y1307" s="84">
        <v>0.92027606789778038</v>
      </c>
      <c r="Z1307" s="84">
        <v>0.93696656883581297</v>
      </c>
      <c r="AA1307" s="84">
        <v>0.93572810919091454</v>
      </c>
      <c r="AB1307" s="84">
        <v>0.9387474272272861</v>
      </c>
      <c r="AC1307" s="84">
        <v>0.96152896032674051</v>
      </c>
      <c r="AD1307" s="84">
        <v>0.95881420360572744</v>
      </c>
      <c r="AE1307" s="84">
        <v>0.96063868434254618</v>
      </c>
      <c r="AF1307" s="84">
        <v>0.82370090893500281</v>
      </c>
      <c r="AG1307" s="84">
        <v>0.85145047005634822</v>
      </c>
      <c r="AH1307" s="84">
        <v>0.84314214215212202</v>
      </c>
      <c r="AI1307" s="84">
        <v>0.83123332459400656</v>
      </c>
      <c r="AJ1307" s="84">
        <v>0.8512663979206857</v>
      </c>
      <c r="AK1307" s="84">
        <v>0.85220578464809327</v>
      </c>
    </row>
    <row r="1308" spans="1:37">
      <c r="A1308" s="84">
        <v>21</v>
      </c>
      <c r="B1308" s="84">
        <v>0.98965447186235134</v>
      </c>
      <c r="C1308" s="84">
        <v>0.9836711672504197</v>
      </c>
      <c r="D1308" s="84">
        <v>0.98170655619057112</v>
      </c>
      <c r="E1308" s="84">
        <v>0.98054946960263556</v>
      </c>
      <c r="F1308" s="84">
        <v>0.97232909670476964</v>
      </c>
      <c r="G1308" s="84">
        <v>0.96728442179467033</v>
      </c>
      <c r="H1308" s="84">
        <v>1</v>
      </c>
      <c r="I1308" s="84">
        <v>1</v>
      </c>
      <c r="J1308" s="84">
        <v>1</v>
      </c>
      <c r="K1308" s="84">
        <v>1</v>
      </c>
      <c r="L1308" s="84">
        <v>1</v>
      </c>
      <c r="M1308" s="84">
        <v>1</v>
      </c>
      <c r="N1308" s="84">
        <v>1</v>
      </c>
      <c r="O1308" s="84">
        <v>1</v>
      </c>
      <c r="P1308" s="84">
        <v>1</v>
      </c>
      <c r="Q1308" s="84">
        <v>1</v>
      </c>
      <c r="R1308" s="84">
        <v>1</v>
      </c>
      <c r="S1308" s="84">
        <v>1</v>
      </c>
      <c r="T1308" s="84">
        <v>1</v>
      </c>
      <c r="U1308" s="84">
        <v>1</v>
      </c>
      <c r="V1308" s="84">
        <v>1</v>
      </c>
      <c r="W1308" s="84">
        <v>1</v>
      </c>
      <c r="X1308" s="84">
        <v>1</v>
      </c>
      <c r="Y1308" s="84">
        <v>1</v>
      </c>
      <c r="Z1308" s="84">
        <v>1</v>
      </c>
      <c r="AA1308" s="84">
        <v>1</v>
      </c>
      <c r="AB1308" s="84">
        <v>1</v>
      </c>
      <c r="AC1308" s="84">
        <v>1</v>
      </c>
      <c r="AD1308" s="84">
        <v>1</v>
      </c>
      <c r="AE1308" s="84">
        <v>1</v>
      </c>
      <c r="AF1308" s="84">
        <v>0.9914251414851657</v>
      </c>
      <c r="AG1308" s="84">
        <v>0.98124415330016479</v>
      </c>
      <c r="AH1308" s="84">
        <v>0.9824976819772484</v>
      </c>
      <c r="AI1308" s="84">
        <v>0.9972702456778888</v>
      </c>
      <c r="AJ1308" s="84">
        <v>0.98779694715659894</v>
      </c>
      <c r="AK1308" s="84">
        <v>0.98828453736103117</v>
      </c>
    </row>
    <row r="1309" spans="1:37">
      <c r="A1309" s="84">
        <v>22</v>
      </c>
      <c r="B1309" s="84">
        <v>1</v>
      </c>
      <c r="C1309" s="84">
        <v>1</v>
      </c>
      <c r="D1309" s="84">
        <v>1</v>
      </c>
      <c r="E1309" s="84">
        <v>1</v>
      </c>
      <c r="F1309" s="84">
        <v>1</v>
      </c>
      <c r="G1309" s="84">
        <v>1</v>
      </c>
      <c r="H1309" s="84">
        <v>0.91500119982174088</v>
      </c>
      <c r="I1309" s="84">
        <v>0.93843178695480767</v>
      </c>
      <c r="J1309" s="84">
        <v>0.95766857359438118</v>
      </c>
      <c r="K1309" s="84">
        <v>0.92770901997713051</v>
      </c>
      <c r="L1309" s="84">
        <v>0.92515589157054712</v>
      </c>
      <c r="M1309" s="84">
        <v>0.94324224226872289</v>
      </c>
      <c r="N1309" s="84">
        <v>0.9383695022894335</v>
      </c>
      <c r="O1309" s="84">
        <v>0.93418015359352113</v>
      </c>
      <c r="P1309" s="84">
        <v>0.9444707976546185</v>
      </c>
      <c r="Q1309" s="84">
        <v>0.93718077898613672</v>
      </c>
      <c r="R1309" s="84">
        <v>0.93888621508012293</v>
      </c>
      <c r="S1309" s="84">
        <v>0.94539320254585291</v>
      </c>
      <c r="T1309" s="84">
        <v>0.9387733595616129</v>
      </c>
      <c r="U1309" s="84">
        <v>0.93586284176437018</v>
      </c>
      <c r="V1309" s="84">
        <v>0.94511617874390308</v>
      </c>
      <c r="W1309" s="84">
        <v>0.92654361152015341</v>
      </c>
      <c r="X1309" s="84">
        <v>0.92448029025299105</v>
      </c>
      <c r="Y1309" s="84">
        <v>0.9390572121405919</v>
      </c>
      <c r="Z1309" s="84">
        <v>0.91303174442532808</v>
      </c>
      <c r="AA1309" s="84">
        <v>0.90915065649388127</v>
      </c>
      <c r="AB1309" s="84">
        <v>0.93163187297853567</v>
      </c>
      <c r="AC1309" s="84">
        <v>0.89879942688690906</v>
      </c>
      <c r="AD1309" s="84">
        <v>0.89482990213547509</v>
      </c>
      <c r="AE1309" s="84">
        <v>0.92368771587888299</v>
      </c>
      <c r="AF1309" s="84">
        <v>1</v>
      </c>
      <c r="AG1309" s="84">
        <v>1</v>
      </c>
      <c r="AH1309" s="84">
        <v>1</v>
      </c>
      <c r="AI1309" s="84">
        <v>1</v>
      </c>
      <c r="AJ1309" s="84">
        <v>1</v>
      </c>
      <c r="AK1309" s="84">
        <v>1</v>
      </c>
    </row>
    <row r="1310" spans="1:37">
      <c r="A1310" s="84">
        <v>23</v>
      </c>
      <c r="B1310" s="84">
        <v>0.89734173060994871</v>
      </c>
      <c r="C1310" s="84">
        <v>0.88359526777196717</v>
      </c>
      <c r="D1310" s="84">
        <v>0.92149542039981014</v>
      </c>
      <c r="E1310" s="84">
        <v>0.89399933798843068</v>
      </c>
      <c r="F1310" s="84">
        <v>0.89397853937831229</v>
      </c>
      <c r="G1310" s="84">
        <v>0.92789551669173609</v>
      </c>
      <c r="H1310" s="84">
        <v>0.77877001131260504</v>
      </c>
      <c r="I1310" s="84">
        <v>0.8074806556887556</v>
      </c>
      <c r="J1310" s="84">
        <v>0.8292056047092824</v>
      </c>
      <c r="K1310" s="84">
        <v>0.79827806551422609</v>
      </c>
      <c r="L1310" s="84">
        <v>0.78917597862058453</v>
      </c>
      <c r="M1310" s="84">
        <v>0.81274966270733573</v>
      </c>
      <c r="N1310" s="84">
        <v>0.79754741144892194</v>
      </c>
      <c r="O1310" s="84">
        <v>0.78587470495314393</v>
      </c>
      <c r="P1310" s="84">
        <v>0.8112545051763681</v>
      </c>
      <c r="Q1310" s="84">
        <v>0.79602862999895763</v>
      </c>
      <c r="R1310" s="84">
        <v>0.78604603745492385</v>
      </c>
      <c r="S1310" s="84">
        <v>0.81283142125531793</v>
      </c>
      <c r="T1310" s="84">
        <v>0.79248630040747503</v>
      </c>
      <c r="U1310" s="84">
        <v>0.7834598008580681</v>
      </c>
      <c r="V1310" s="84">
        <v>0.81097436757780206</v>
      </c>
      <c r="W1310" s="84">
        <v>0.77959658915790564</v>
      </c>
      <c r="X1310" s="84">
        <v>0.77478181996469908</v>
      </c>
      <c r="Y1310" s="84">
        <v>0.79952567484744319</v>
      </c>
      <c r="Z1310" s="84">
        <v>0.77632155989609686</v>
      </c>
      <c r="AA1310" s="84">
        <v>0.76567024460278132</v>
      </c>
      <c r="AB1310" s="84">
        <v>0.78673331373125543</v>
      </c>
      <c r="AC1310" s="84">
        <v>0.76919023072742554</v>
      </c>
      <c r="AD1310" s="84">
        <v>0.75642378720176895</v>
      </c>
      <c r="AE1310" s="84">
        <v>0.77269503341617718</v>
      </c>
      <c r="AF1310" s="84">
        <v>0.88543989024181124</v>
      </c>
      <c r="AG1310" s="84">
        <v>0.88513967353737866</v>
      </c>
      <c r="AH1310" s="84">
        <v>0.91976650282649219</v>
      </c>
      <c r="AI1310" s="84">
        <v>0.88063108218565389</v>
      </c>
      <c r="AJ1310" s="84">
        <v>0.88073502974672047</v>
      </c>
      <c r="AK1310" s="84">
        <v>0.9161259246135447</v>
      </c>
    </row>
    <row r="1311" spans="1:37">
      <c r="A1311" s="84">
        <v>24</v>
      </c>
      <c r="B1311" s="84">
        <v>0.76681929706668328</v>
      </c>
      <c r="C1311" s="84">
        <v>0.75312708172308074</v>
      </c>
      <c r="D1311" s="84">
        <v>0.77280191669370324</v>
      </c>
      <c r="E1311" s="84">
        <v>0.76654634869095084</v>
      </c>
      <c r="F1311" s="84">
        <v>0.76678070371347984</v>
      </c>
      <c r="G1311" s="84">
        <v>0.78549379251509777</v>
      </c>
      <c r="H1311" s="84">
        <v>0.61369168009324326</v>
      </c>
      <c r="I1311" s="84">
        <v>0.64648139983530795</v>
      </c>
      <c r="J1311" s="84">
        <v>0.67476222624927451</v>
      </c>
      <c r="K1311" s="84">
        <v>0.64755835070962542</v>
      </c>
      <c r="L1311" s="84">
        <v>0.63027735083565262</v>
      </c>
      <c r="M1311" s="84">
        <v>0.66170868495542445</v>
      </c>
      <c r="N1311" s="84">
        <v>0.62341011561200677</v>
      </c>
      <c r="O1311" s="84">
        <v>0.6200447091950525</v>
      </c>
      <c r="P1311" s="84">
        <v>0.6485448952745162</v>
      </c>
      <c r="Q1311" s="84">
        <v>0.62631597234286518</v>
      </c>
      <c r="R1311" s="84">
        <v>0.61348737632975869</v>
      </c>
      <c r="S1311" s="84">
        <v>0.64483738935822732</v>
      </c>
      <c r="T1311" s="84">
        <v>0.6349585499508219</v>
      </c>
      <c r="U1311" s="84">
        <v>0.61187223265918211</v>
      </c>
      <c r="V1311" s="84">
        <v>0.64414193099977224</v>
      </c>
      <c r="W1311" s="84">
        <v>0.6348070271566042</v>
      </c>
      <c r="X1311" s="84">
        <v>0.6023828201608159</v>
      </c>
      <c r="Y1311" s="84">
        <v>0.6342686598982068</v>
      </c>
      <c r="Z1311" s="84">
        <v>0.60616334379111425</v>
      </c>
      <c r="AA1311" s="84">
        <v>0.59705293178963104</v>
      </c>
      <c r="AB1311" s="84">
        <v>0.63037930020582178</v>
      </c>
      <c r="AC1311" s="84">
        <v>0.61507550929661903</v>
      </c>
      <c r="AD1311" s="84">
        <v>0.59148185714155177</v>
      </c>
      <c r="AE1311" s="84">
        <v>0.62663837295798053</v>
      </c>
      <c r="AF1311" s="84">
        <v>0.75988837093278883</v>
      </c>
      <c r="AG1311" s="84">
        <v>0.75319171801992579</v>
      </c>
      <c r="AH1311" s="84">
        <v>0.77039112272061094</v>
      </c>
      <c r="AI1311" s="84">
        <v>0.75702102065051413</v>
      </c>
      <c r="AJ1311" s="84">
        <v>0.7538280974580075</v>
      </c>
      <c r="AK1311" s="84">
        <v>0.76323802985339062</v>
      </c>
    </row>
    <row r="1313" spans="1:50">
      <c r="A1313" s="129"/>
      <c r="B1313" s="122"/>
      <c r="E1313" s="122"/>
      <c r="H1313" s="122"/>
      <c r="K1313" s="122"/>
    </row>
    <row r="1314" spans="1:50">
      <c r="B1314" s="122"/>
      <c r="E1314" s="122"/>
      <c r="H1314" s="122"/>
      <c r="K1314" s="122"/>
    </row>
    <row r="1315" spans="1:50">
      <c r="B1315" s="130"/>
      <c r="C1315" s="130"/>
      <c r="D1315" s="130"/>
      <c r="E1315" s="130"/>
      <c r="F1315" s="130"/>
      <c r="G1315" s="130"/>
      <c r="H1315" s="130"/>
      <c r="I1315" s="130"/>
      <c r="J1315" s="130"/>
      <c r="K1315" s="130"/>
      <c r="L1315" s="130"/>
      <c r="M1315" s="130"/>
    </row>
    <row r="1321" spans="1:50">
      <c r="A1321" s="84" t="s">
        <v>89</v>
      </c>
      <c r="B1321" s="83"/>
      <c r="C1321" s="83"/>
      <c r="D1321" s="83">
        <v>2015</v>
      </c>
      <c r="E1321" s="83"/>
      <c r="F1321" s="84" t="s">
        <v>1</v>
      </c>
      <c r="G1321" s="158">
        <v>121888.5360000003</v>
      </c>
      <c r="H1321" s="83" t="s">
        <v>2</v>
      </c>
      <c r="I1321" s="83"/>
      <c r="J1321" s="83"/>
      <c r="K1321" s="83" t="s">
        <v>3</v>
      </c>
      <c r="L1321" s="83" t="s">
        <v>4</v>
      </c>
      <c r="M1321" s="83"/>
      <c r="N1321" s="83"/>
      <c r="O1321" s="83"/>
      <c r="P1321" s="83"/>
      <c r="Q1321" s="83"/>
      <c r="R1321" s="83"/>
      <c r="S1321" s="83"/>
      <c r="T1321" s="104"/>
      <c r="U1321" s="83"/>
      <c r="V1321" s="83"/>
      <c r="W1321" s="83"/>
      <c r="X1321" s="83"/>
      <c r="Y1321" s="83"/>
      <c r="Z1321" s="83"/>
      <c r="AA1321" s="83"/>
      <c r="AB1321" s="83"/>
      <c r="AC1321" s="83"/>
      <c r="AD1321" s="83"/>
      <c r="AE1321" s="83"/>
      <c r="AF1321" s="83"/>
      <c r="AG1321" s="83"/>
      <c r="AH1321" s="83"/>
      <c r="AI1321" s="83"/>
      <c r="AJ1321" s="83"/>
      <c r="AK1321" s="83"/>
    </row>
    <row r="1322" spans="1:50">
      <c r="A1322" s="105">
        <v>34</v>
      </c>
      <c r="B1322" s="84" t="s">
        <v>8</v>
      </c>
      <c r="C1322" s="83"/>
      <c r="D1322" s="83"/>
      <c r="E1322" s="83"/>
      <c r="F1322" s="83" t="s">
        <v>9</v>
      </c>
      <c r="G1322" s="83">
        <v>0</v>
      </c>
      <c r="H1322" s="83" t="s">
        <v>2</v>
      </c>
      <c r="I1322" s="83"/>
      <c r="J1322" s="83"/>
      <c r="K1322" s="83" t="s">
        <v>10</v>
      </c>
      <c r="L1322" s="83" t="s">
        <v>4</v>
      </c>
      <c r="M1322" s="83"/>
      <c r="N1322" s="83" t="s">
        <v>11</v>
      </c>
      <c r="O1322" s="83"/>
      <c r="P1322" s="83"/>
      <c r="Q1322" s="83"/>
      <c r="R1322" s="83"/>
      <c r="S1322" s="83"/>
      <c r="T1322" s="83"/>
      <c r="U1322" s="83"/>
      <c r="V1322" s="83"/>
      <c r="W1322" s="83"/>
      <c r="X1322" s="83"/>
      <c r="Y1322" s="83"/>
      <c r="Z1322" s="83"/>
      <c r="AA1322" s="83"/>
      <c r="AB1322" s="83"/>
      <c r="AC1322" s="83"/>
      <c r="AD1322" s="83"/>
      <c r="AE1322" s="83"/>
      <c r="AF1322" s="83"/>
      <c r="AG1322" s="83"/>
      <c r="AH1322" s="83"/>
      <c r="AI1322" s="83"/>
      <c r="AJ1322" s="83"/>
      <c r="AK1322" s="83"/>
    </row>
    <row r="1323" spans="1:50">
      <c r="A1323" s="84"/>
      <c r="B1323" s="84">
        <v>1</v>
      </c>
      <c r="C1323" s="84" t="s">
        <v>22</v>
      </c>
      <c r="D1323" s="84" t="s">
        <v>23</v>
      </c>
      <c r="E1323" s="84">
        <v>2</v>
      </c>
      <c r="F1323" s="84" t="s">
        <v>24</v>
      </c>
      <c r="G1323" s="84" t="s">
        <v>25</v>
      </c>
      <c r="H1323" s="84">
        <v>3</v>
      </c>
      <c r="I1323" s="84" t="s">
        <v>26</v>
      </c>
      <c r="J1323" s="84" t="s">
        <v>27</v>
      </c>
      <c r="K1323" s="84">
        <v>4</v>
      </c>
      <c r="L1323" s="84" t="s">
        <v>28</v>
      </c>
      <c r="M1323" s="84" t="s">
        <v>29</v>
      </c>
      <c r="N1323" s="84">
        <v>5</v>
      </c>
      <c r="O1323" s="84" t="s">
        <v>30</v>
      </c>
      <c r="P1323" s="84" t="s">
        <v>30</v>
      </c>
      <c r="Q1323" s="84">
        <v>6</v>
      </c>
      <c r="R1323" s="84" t="s">
        <v>31</v>
      </c>
      <c r="S1323" s="84" t="s">
        <v>32</v>
      </c>
      <c r="T1323" s="84">
        <v>7</v>
      </c>
      <c r="U1323" s="84" t="s">
        <v>33</v>
      </c>
      <c r="V1323" s="84" t="s">
        <v>34</v>
      </c>
      <c r="W1323" s="84">
        <v>8</v>
      </c>
      <c r="X1323" s="84" t="s">
        <v>35</v>
      </c>
      <c r="Y1323" s="84" t="s">
        <v>36</v>
      </c>
      <c r="Z1323" s="84">
        <v>9</v>
      </c>
      <c r="AA1323" s="84" t="s">
        <v>37</v>
      </c>
      <c r="AB1323" s="84" t="s">
        <v>38</v>
      </c>
      <c r="AC1323" s="84">
        <v>10</v>
      </c>
      <c r="AD1323" s="84" t="s">
        <v>39</v>
      </c>
      <c r="AE1323" s="84" t="s">
        <v>40</v>
      </c>
      <c r="AF1323" s="84">
        <v>11</v>
      </c>
      <c r="AG1323" s="84" t="s">
        <v>41</v>
      </c>
      <c r="AH1323" s="84" t="s">
        <v>42</v>
      </c>
      <c r="AI1323" s="84">
        <v>12</v>
      </c>
      <c r="AJ1323" s="84" t="s">
        <v>43</v>
      </c>
      <c r="AK1323" s="84" t="s">
        <v>44</v>
      </c>
    </row>
    <row r="1324" spans="1:50">
      <c r="A1324" s="83"/>
      <c r="B1324" s="84">
        <v>31</v>
      </c>
      <c r="C1324" s="83"/>
      <c r="D1324" s="83"/>
      <c r="E1324" s="84">
        <v>28</v>
      </c>
      <c r="F1324" s="83"/>
      <c r="G1324" s="83"/>
      <c r="H1324" s="84">
        <v>31</v>
      </c>
      <c r="I1324" s="83"/>
      <c r="J1324" s="83"/>
      <c r="K1324" s="84">
        <v>30</v>
      </c>
      <c r="L1324" s="83"/>
      <c r="M1324" s="83"/>
      <c r="N1324" s="84">
        <v>31</v>
      </c>
      <c r="O1324" s="83"/>
      <c r="P1324" s="83"/>
      <c r="Q1324" s="84">
        <v>30</v>
      </c>
      <c r="R1324" s="83"/>
      <c r="S1324" s="83"/>
      <c r="T1324" s="84">
        <v>31</v>
      </c>
      <c r="U1324" s="83"/>
      <c r="V1324" s="83"/>
      <c r="W1324" s="84">
        <v>31</v>
      </c>
      <c r="X1324" s="83"/>
      <c r="Y1324" s="83"/>
      <c r="Z1324" s="84">
        <v>30</v>
      </c>
      <c r="AA1324" s="83"/>
      <c r="AB1324" s="83"/>
      <c r="AC1324" s="84">
        <v>31</v>
      </c>
      <c r="AD1324" s="83"/>
      <c r="AE1324" s="83"/>
      <c r="AF1324" s="84">
        <v>30</v>
      </c>
      <c r="AG1324" s="83"/>
      <c r="AH1324" s="83"/>
      <c r="AI1324" s="84">
        <v>31</v>
      </c>
      <c r="AJ1324" s="83"/>
      <c r="AK1324" s="83"/>
    </row>
    <row r="1325" spans="1:50">
      <c r="A1325" s="84" t="s">
        <v>47</v>
      </c>
      <c r="B1325" s="84" t="s">
        <v>48</v>
      </c>
      <c r="C1325" s="84" t="s">
        <v>49</v>
      </c>
      <c r="D1325" s="84" t="s">
        <v>50</v>
      </c>
      <c r="E1325" s="84" t="s">
        <v>48</v>
      </c>
      <c r="F1325" s="84" t="s">
        <v>49</v>
      </c>
      <c r="G1325" s="84" t="s">
        <v>50</v>
      </c>
      <c r="H1325" s="84" t="s">
        <v>48</v>
      </c>
      <c r="I1325" s="84" t="s">
        <v>49</v>
      </c>
      <c r="J1325" s="84" t="s">
        <v>50</v>
      </c>
      <c r="K1325" s="84" t="s">
        <v>48</v>
      </c>
      <c r="L1325" s="84" t="s">
        <v>49</v>
      </c>
      <c r="M1325" s="84" t="s">
        <v>50</v>
      </c>
      <c r="N1325" s="84" t="s">
        <v>48</v>
      </c>
      <c r="O1325" s="84" t="s">
        <v>49</v>
      </c>
      <c r="P1325" s="84" t="s">
        <v>50</v>
      </c>
      <c r="Q1325" s="84" t="s">
        <v>48</v>
      </c>
      <c r="R1325" s="84" t="s">
        <v>49</v>
      </c>
      <c r="S1325" s="84" t="s">
        <v>50</v>
      </c>
      <c r="T1325" s="84" t="s">
        <v>48</v>
      </c>
      <c r="U1325" s="84" t="s">
        <v>49</v>
      </c>
      <c r="V1325" s="84" t="s">
        <v>50</v>
      </c>
      <c r="W1325" s="84" t="s">
        <v>48</v>
      </c>
      <c r="X1325" s="84" t="s">
        <v>49</v>
      </c>
      <c r="Y1325" s="84" t="s">
        <v>50</v>
      </c>
      <c r="Z1325" s="84" t="s">
        <v>48</v>
      </c>
      <c r="AA1325" s="84" t="s">
        <v>49</v>
      </c>
      <c r="AB1325" s="84" t="s">
        <v>50</v>
      </c>
      <c r="AC1325" s="84" t="s">
        <v>48</v>
      </c>
      <c r="AD1325" s="84" t="s">
        <v>49</v>
      </c>
      <c r="AE1325" s="84" t="s">
        <v>50</v>
      </c>
      <c r="AF1325" s="84" t="s">
        <v>48</v>
      </c>
      <c r="AG1325" s="84" t="s">
        <v>49</v>
      </c>
      <c r="AH1325" s="84" t="s">
        <v>50</v>
      </c>
      <c r="AI1325" s="84" t="s">
        <v>48</v>
      </c>
      <c r="AJ1325" s="84" t="s">
        <v>49</v>
      </c>
      <c r="AK1325" s="84" t="s">
        <v>50</v>
      </c>
    </row>
    <row r="1326" spans="1:50">
      <c r="A1326" s="83"/>
      <c r="B1326" s="162">
        <v>8.2118576265364798E-2</v>
      </c>
      <c r="C1326" s="174">
        <v>1.0225106039480441</v>
      </c>
      <c r="D1326" s="163">
        <v>0.98753135686504745</v>
      </c>
      <c r="E1326" s="162">
        <v>7.3134692115396652E-2</v>
      </c>
      <c r="F1326" s="174">
        <v>1.0380368643550371</v>
      </c>
      <c r="G1326" s="163">
        <v>0.98592579584807583</v>
      </c>
      <c r="H1326" s="162">
        <v>7.8240284944162755E-2</v>
      </c>
      <c r="I1326" s="163">
        <v>1.026801894135192</v>
      </c>
      <c r="J1326" s="163">
        <v>0.99248046117197497</v>
      </c>
      <c r="K1326" s="162">
        <v>7.4792278915424698E-2</v>
      </c>
      <c r="L1326" s="163">
        <v>1.01665419980228</v>
      </c>
      <c r="M1326" s="163">
        <v>0.9923935723471824</v>
      </c>
      <c r="N1326" s="162">
        <v>8.1161969285729885E-2</v>
      </c>
      <c r="O1326" s="163">
        <v>1.2964147275860229</v>
      </c>
      <c r="P1326" s="163">
        <v>0.96824547171949138</v>
      </c>
      <c r="Q1326" s="162">
        <v>9.5504591587403792E-2</v>
      </c>
      <c r="R1326" s="163">
        <v>1.6723893352323771</v>
      </c>
      <c r="S1326" s="163">
        <v>1.142896728963368</v>
      </c>
      <c r="T1326" s="162">
        <v>9.504000149819733E-2</v>
      </c>
      <c r="U1326" s="163">
        <v>1.5173007957091049</v>
      </c>
      <c r="V1326" s="163">
        <v>1.177655610322196</v>
      </c>
      <c r="W1326" s="162">
        <v>9.8272209075540934E-2</v>
      </c>
      <c r="X1326" s="163">
        <v>1.364053568270654</v>
      </c>
      <c r="Y1326" s="163">
        <v>0.9739427068966845</v>
      </c>
      <c r="Z1326" s="162">
        <v>8.1695208073824382E-2</v>
      </c>
      <c r="AA1326" s="163">
        <v>1.260511819768773</v>
      </c>
      <c r="AB1326" s="163">
        <v>0.99732975180655281</v>
      </c>
      <c r="AC1326" s="162">
        <v>8.0810847173997155E-2</v>
      </c>
      <c r="AD1326" s="163">
        <v>1.223639501517366</v>
      </c>
      <c r="AE1326" s="163">
        <v>1.012124634331663</v>
      </c>
      <c r="AF1326" s="162">
        <v>7.7215038469038211E-2</v>
      </c>
      <c r="AG1326" s="163">
        <v>1.0505273308289851</v>
      </c>
      <c r="AH1326" s="163">
        <v>0.99638980671516941</v>
      </c>
      <c r="AI1326" s="162">
        <v>8.2014302595919644E-2</v>
      </c>
      <c r="AJ1326" s="174">
        <v>1.035926989754741</v>
      </c>
      <c r="AK1326" s="163">
        <v>1.003147737627704</v>
      </c>
      <c r="AM1326" t="str">
        <f>A1321</f>
        <v>RefgChg-Res-StdForMsr_IncNTXV16pct_base-rDXGF-MFm1985-CZ02</v>
      </c>
      <c r="AN1326" s="159">
        <f>1/($B1326*(1/$B1324)*(1/(5/7+2/7*$D1326))*$B1336/SUM($B1328:$B1351))</f>
        <v>9024.855223974555</v>
      </c>
      <c r="AO1326" s="159">
        <f>1/(B1326*(1/B1324)*(1/(5/7+2/7*D1326)))</f>
        <v>376.15804914468913</v>
      </c>
      <c r="AP1326" s="159"/>
      <c r="AR1326" s="164">
        <f>CHOOSE(AV$3,C1326,F1326,I1326,L1326,O1326,R1326,U1326,X1326,AA1326,AD1326,AG1326,AJ1326)</f>
        <v>1.5173007957091049</v>
      </c>
      <c r="AS1326" s="160"/>
      <c r="AT1326" s="160"/>
      <c r="AV1326" s="115">
        <f>AN1326/AR1326</f>
        <v>5947.9671067837426</v>
      </c>
      <c r="AW1326" s="161">
        <f>AO1326/AR1326</f>
        <v>247.91264211318961</v>
      </c>
      <c r="AX1326" s="159"/>
    </row>
    <row r="1327" spans="1:50">
      <c r="A1327" s="84" t="s">
        <v>51</v>
      </c>
      <c r="B1327" s="84" t="s">
        <v>52</v>
      </c>
      <c r="C1327" s="84" t="s">
        <v>53</v>
      </c>
      <c r="D1327" s="84" t="s">
        <v>54</v>
      </c>
      <c r="E1327" s="84" t="s">
        <v>52</v>
      </c>
      <c r="F1327" s="84" t="s">
        <v>53</v>
      </c>
      <c r="G1327" s="84" t="s">
        <v>54</v>
      </c>
      <c r="H1327" s="84" t="s">
        <v>52</v>
      </c>
      <c r="I1327" s="84" t="s">
        <v>53</v>
      </c>
      <c r="J1327" s="84" t="s">
        <v>54</v>
      </c>
      <c r="K1327" s="84" t="s">
        <v>52</v>
      </c>
      <c r="L1327" s="84" t="s">
        <v>53</v>
      </c>
      <c r="M1327" s="84" t="s">
        <v>54</v>
      </c>
      <c r="N1327" s="84" t="s">
        <v>52</v>
      </c>
      <c r="O1327" s="84" t="s">
        <v>53</v>
      </c>
      <c r="P1327" s="84" t="s">
        <v>54</v>
      </c>
      <c r="Q1327" s="84" t="s">
        <v>52</v>
      </c>
      <c r="R1327" s="84" t="s">
        <v>53</v>
      </c>
      <c r="S1327" s="84" t="s">
        <v>54</v>
      </c>
      <c r="T1327" s="84" t="s">
        <v>52</v>
      </c>
      <c r="U1327" s="84" t="s">
        <v>53</v>
      </c>
      <c r="V1327" s="84" t="s">
        <v>54</v>
      </c>
      <c r="W1327" s="84" t="s">
        <v>52</v>
      </c>
      <c r="X1327" s="84" t="s">
        <v>53</v>
      </c>
      <c r="Y1327" s="84" t="s">
        <v>54</v>
      </c>
      <c r="Z1327" s="84" t="s">
        <v>52</v>
      </c>
      <c r="AA1327" s="84" t="s">
        <v>53</v>
      </c>
      <c r="AB1327" s="84" t="s">
        <v>54</v>
      </c>
      <c r="AC1327" s="84" t="s">
        <v>52</v>
      </c>
      <c r="AD1327" s="84" t="s">
        <v>53</v>
      </c>
      <c r="AE1327" s="84" t="s">
        <v>54</v>
      </c>
      <c r="AF1327" s="84" t="s">
        <v>52</v>
      </c>
      <c r="AG1327" s="84" t="s">
        <v>53</v>
      </c>
      <c r="AH1327" s="84" t="s">
        <v>54</v>
      </c>
      <c r="AI1327" s="84" t="s">
        <v>52</v>
      </c>
      <c r="AJ1327" s="84" t="s">
        <v>53</v>
      </c>
      <c r="AK1327" s="84" t="s">
        <v>54</v>
      </c>
    </row>
    <row r="1328" spans="1:50">
      <c r="A1328" s="84">
        <v>1</v>
      </c>
      <c r="B1328" s="84">
        <v>0.61566187647897708</v>
      </c>
      <c r="C1328" s="84">
        <v>0.61156261713000626</v>
      </c>
      <c r="D1328" s="84">
        <v>0.66825690261792592</v>
      </c>
      <c r="E1328" s="84">
        <v>0.63496436293745495</v>
      </c>
      <c r="F1328" s="84">
        <v>0.61510723974119752</v>
      </c>
      <c r="G1328" s="84">
        <v>0.66152738886452322</v>
      </c>
      <c r="H1328" s="84">
        <v>0.54078284502187457</v>
      </c>
      <c r="I1328" s="84">
        <v>0.53989001080619747</v>
      </c>
      <c r="J1328" s="84">
        <v>0.59497713707284727</v>
      </c>
      <c r="K1328" s="84">
        <v>0.55654766918813292</v>
      </c>
      <c r="L1328" s="84">
        <v>0.53009843280970892</v>
      </c>
      <c r="M1328" s="84">
        <v>0.57239967454922447</v>
      </c>
      <c r="N1328" s="84">
        <v>0.32437256321914759</v>
      </c>
      <c r="O1328" s="84">
        <v>0.46384231823071509</v>
      </c>
      <c r="P1328" s="84">
        <v>0.51632207255519125</v>
      </c>
      <c r="Q1328" s="84">
        <v>0.28139049977194242</v>
      </c>
      <c r="R1328" s="84">
        <v>0.31125681015616591</v>
      </c>
      <c r="S1328" s="84">
        <v>0.2396029362786378</v>
      </c>
      <c r="T1328" s="84">
        <v>0.26224505304112578</v>
      </c>
      <c r="U1328" s="84">
        <v>0.29237421323377211</v>
      </c>
      <c r="V1328" s="84">
        <v>0.27001374115731069</v>
      </c>
      <c r="W1328" s="84">
        <v>0.25413650781986752</v>
      </c>
      <c r="X1328" s="84">
        <v>0.25700487488419521</v>
      </c>
      <c r="Y1328" s="84">
        <v>0.29257096766735929</v>
      </c>
      <c r="Z1328" s="84">
        <v>0.24034372269152349</v>
      </c>
      <c r="AA1328" s="84">
        <v>0.34032914942986148</v>
      </c>
      <c r="AB1328" s="84">
        <v>0.34321921708443198</v>
      </c>
      <c r="AC1328" s="84">
        <v>0.26138388861650053</v>
      </c>
      <c r="AD1328" s="84">
        <v>0.44342289828561449</v>
      </c>
      <c r="AE1328" s="84">
        <v>0.46065149395585753</v>
      </c>
      <c r="AF1328" s="84">
        <v>0.63737262593886035</v>
      </c>
      <c r="AG1328" s="84">
        <v>0.59566697632009191</v>
      </c>
      <c r="AH1328" s="84">
        <v>0.6460341534942079</v>
      </c>
      <c r="AI1328" s="84">
        <v>0.62728266206306715</v>
      </c>
      <c r="AJ1328" s="84">
        <v>0.60443324695058709</v>
      </c>
      <c r="AK1328" s="84">
        <v>0.65447496494267088</v>
      </c>
    </row>
    <row r="1329" spans="1:37">
      <c r="A1329" s="84">
        <v>2</v>
      </c>
      <c r="B1329" s="84">
        <v>0.53967184341257768</v>
      </c>
      <c r="C1329" s="84">
        <v>0.53585206651613093</v>
      </c>
      <c r="D1329" s="84">
        <v>0.59828155127517024</v>
      </c>
      <c r="E1329" s="84">
        <v>0.56559622006887167</v>
      </c>
      <c r="F1329" s="84">
        <v>0.53967626610135988</v>
      </c>
      <c r="G1329" s="84">
        <v>0.59144990609853454</v>
      </c>
      <c r="H1329" s="84">
        <v>0.51285960493172478</v>
      </c>
      <c r="I1329" s="84">
        <v>0.49554100963380537</v>
      </c>
      <c r="J1329" s="84">
        <v>0.53889024631458904</v>
      </c>
      <c r="K1329" s="84">
        <v>0.52817696312145157</v>
      </c>
      <c r="L1329" s="84">
        <v>0.49878455277066719</v>
      </c>
      <c r="M1329" s="84">
        <v>0.52394294113015405</v>
      </c>
      <c r="N1329" s="84">
        <v>0.25364465608930048</v>
      </c>
      <c r="O1329" s="84">
        <v>0.41419489470132859</v>
      </c>
      <c r="P1329" s="84">
        <v>0.4609228964291498</v>
      </c>
      <c r="Q1329" s="84">
        <v>0.2058654242957364</v>
      </c>
      <c r="R1329" s="84">
        <v>0.26638153275281501</v>
      </c>
      <c r="S1329" s="84">
        <v>0.20458908616315241</v>
      </c>
      <c r="T1329" s="84">
        <v>0.1984862761786072</v>
      </c>
      <c r="U1329" s="84">
        <v>0.25722496083737739</v>
      </c>
      <c r="V1329" s="84">
        <v>0.2249987276706194</v>
      </c>
      <c r="W1329" s="84">
        <v>0.19782978775520199</v>
      </c>
      <c r="X1329" s="84">
        <v>0.22372661444076519</v>
      </c>
      <c r="Y1329" s="84">
        <v>0.24903865172349129</v>
      </c>
      <c r="Z1329" s="84">
        <v>0.2045441304981066</v>
      </c>
      <c r="AA1329" s="84">
        <v>0.30678517672204902</v>
      </c>
      <c r="AB1329" s="84">
        <v>0.30453043563415583</v>
      </c>
      <c r="AC1329" s="84">
        <v>0.2186500431930144</v>
      </c>
      <c r="AD1329" s="84">
        <v>0.40539532447537752</v>
      </c>
      <c r="AE1329" s="84">
        <v>0.40573600970409029</v>
      </c>
      <c r="AF1329" s="84">
        <v>0.568148112711094</v>
      </c>
      <c r="AG1329" s="84">
        <v>0.52010990654022349</v>
      </c>
      <c r="AH1329" s="84">
        <v>0.57261774590969328</v>
      </c>
      <c r="AI1329" s="84">
        <v>0.55928982087141077</v>
      </c>
      <c r="AJ1329" s="84">
        <v>0.52952259523752343</v>
      </c>
      <c r="AK1329" s="84">
        <v>0.58710990128955975</v>
      </c>
    </row>
    <row r="1330" spans="1:37">
      <c r="A1330" s="84">
        <v>3</v>
      </c>
      <c r="B1330" s="84">
        <v>0.50707558257980601</v>
      </c>
      <c r="C1330" s="84">
        <v>0.50319964895280067</v>
      </c>
      <c r="D1330" s="84">
        <v>0.54818911881050325</v>
      </c>
      <c r="E1330" s="84">
        <v>0.53125650676703773</v>
      </c>
      <c r="F1330" s="84">
        <v>0.51086512969631026</v>
      </c>
      <c r="G1330" s="84">
        <v>0.54661898496451977</v>
      </c>
      <c r="H1330" s="84">
        <v>0.50444120376508017</v>
      </c>
      <c r="I1330" s="84">
        <v>0.48004065516299932</v>
      </c>
      <c r="J1330" s="84">
        <v>0.51543393021280559</v>
      </c>
      <c r="K1330" s="84">
        <v>0.51562578971309192</v>
      </c>
      <c r="L1330" s="84">
        <v>0.48865582585956058</v>
      </c>
      <c r="M1330" s="84">
        <v>0.51475026902181042</v>
      </c>
      <c r="N1330" s="84">
        <v>0.21010628570592579</v>
      </c>
      <c r="O1330" s="84">
        <v>0.39127688516850578</v>
      </c>
      <c r="P1330" s="84">
        <v>0.44516772970630342</v>
      </c>
      <c r="Q1330" s="84">
        <v>0.17218891857257659</v>
      </c>
      <c r="R1330" s="84">
        <v>0.2487391921604403</v>
      </c>
      <c r="S1330" s="84">
        <v>0.19600553463070419</v>
      </c>
      <c r="T1330" s="84">
        <v>0.17539134928113309</v>
      </c>
      <c r="U1330" s="84">
        <v>0.243144305000805</v>
      </c>
      <c r="V1330" s="84">
        <v>0.21051453000152681</v>
      </c>
      <c r="W1330" s="84">
        <v>0.17451715227002729</v>
      </c>
      <c r="X1330" s="84">
        <v>0.2116525834085918</v>
      </c>
      <c r="Y1330" s="84">
        <v>0.2345766856667274</v>
      </c>
      <c r="Z1330" s="84">
        <v>0.19288523157588119</v>
      </c>
      <c r="AA1330" s="84">
        <v>0.29189867486544863</v>
      </c>
      <c r="AB1330" s="84">
        <v>0.28971793132714102</v>
      </c>
      <c r="AC1330" s="84">
        <v>0.20523296988941031</v>
      </c>
      <c r="AD1330" s="84">
        <v>0.38866414432502888</v>
      </c>
      <c r="AE1330" s="84">
        <v>0.38309777986401261</v>
      </c>
      <c r="AF1330" s="84">
        <v>0.53161428184152182</v>
      </c>
      <c r="AG1330" s="84">
        <v>0.49005963483772602</v>
      </c>
      <c r="AH1330" s="84">
        <v>0.52545387665841969</v>
      </c>
      <c r="AI1330" s="84">
        <v>0.52693264068167067</v>
      </c>
      <c r="AJ1330" s="84">
        <v>0.49895314591115603</v>
      </c>
      <c r="AK1330" s="84">
        <v>0.53958591107811593</v>
      </c>
    </row>
    <row r="1331" spans="1:37">
      <c r="A1331" s="84">
        <v>4</v>
      </c>
      <c r="B1331" s="84">
        <v>0.49334754195985031</v>
      </c>
      <c r="C1331" s="84">
        <v>0.48846069459807839</v>
      </c>
      <c r="D1331" s="84">
        <v>0.52306339078060704</v>
      </c>
      <c r="E1331" s="84">
        <v>0.51772243132858176</v>
      </c>
      <c r="F1331" s="84">
        <v>0.49871291778842558</v>
      </c>
      <c r="G1331" s="84">
        <v>0.52740573304994198</v>
      </c>
      <c r="H1331" s="84">
        <v>0.50046400636351585</v>
      </c>
      <c r="I1331" s="84">
        <v>0.47538320703159959</v>
      </c>
      <c r="J1331" s="84">
        <v>0.50072719233946505</v>
      </c>
      <c r="K1331" s="84">
        <v>0.51048738986134745</v>
      </c>
      <c r="L1331" s="84">
        <v>0.48488287508517353</v>
      </c>
      <c r="M1331" s="84">
        <v>0.49940946431852179</v>
      </c>
      <c r="N1331" s="84">
        <v>0.19012925453707569</v>
      </c>
      <c r="O1331" s="84">
        <v>0.38010998747496622</v>
      </c>
      <c r="P1331" s="84">
        <v>0.42396676487197549</v>
      </c>
      <c r="Q1331" s="84">
        <v>0.14812884168458551</v>
      </c>
      <c r="R1331" s="84">
        <v>0.2374201103975645</v>
      </c>
      <c r="S1331" s="84">
        <v>0.1845165727530455</v>
      </c>
      <c r="T1331" s="84">
        <v>0.1613118939785404</v>
      </c>
      <c r="U1331" s="84">
        <v>0.23553921756529869</v>
      </c>
      <c r="V1331" s="84">
        <v>0.1971194462822535</v>
      </c>
      <c r="W1331" s="84">
        <v>0.1613636085289831</v>
      </c>
      <c r="X1331" s="84">
        <v>0.20542187933903189</v>
      </c>
      <c r="Y1331" s="84">
        <v>0.21979362800124319</v>
      </c>
      <c r="Z1331" s="84">
        <v>0.18445237401689479</v>
      </c>
      <c r="AA1331" s="84">
        <v>0.28241187967560039</v>
      </c>
      <c r="AB1331" s="84">
        <v>0.27465879374567043</v>
      </c>
      <c r="AC1331" s="84">
        <v>0.19700684083957881</v>
      </c>
      <c r="AD1331" s="84">
        <v>0.38239664781193139</v>
      </c>
      <c r="AE1331" s="84">
        <v>0.36516287348896442</v>
      </c>
      <c r="AF1331" s="84">
        <v>0.51450350029501335</v>
      </c>
      <c r="AG1331" s="84">
        <v>0.47775274950181751</v>
      </c>
      <c r="AH1331" s="84">
        <v>0.50123704379286194</v>
      </c>
      <c r="AI1331" s="84">
        <v>0.50707169894993576</v>
      </c>
      <c r="AJ1331" s="84">
        <v>0.48505913251928329</v>
      </c>
      <c r="AK1331" s="84">
        <v>0.51473507657620499</v>
      </c>
    </row>
    <row r="1332" spans="1:37">
      <c r="A1332" s="84">
        <v>5</v>
      </c>
      <c r="B1332" s="84">
        <v>0.4859350268762439</v>
      </c>
      <c r="C1332" s="84">
        <v>0.48406803367859069</v>
      </c>
      <c r="D1332" s="84">
        <v>0.50521796171506939</v>
      </c>
      <c r="E1332" s="84">
        <v>0.50817650356370625</v>
      </c>
      <c r="F1332" s="84">
        <v>0.49564085914983269</v>
      </c>
      <c r="G1332" s="84">
        <v>0.51362414673369094</v>
      </c>
      <c r="H1332" s="84">
        <v>0.53491647885456706</v>
      </c>
      <c r="I1332" s="84">
        <v>0.50348390886085248</v>
      </c>
      <c r="J1332" s="84">
        <v>0.51954111254610402</v>
      </c>
      <c r="K1332" s="84">
        <v>0.54827568778745561</v>
      </c>
      <c r="L1332" s="84">
        <v>0.52280114546693446</v>
      </c>
      <c r="M1332" s="84">
        <v>0.52722369491614396</v>
      </c>
      <c r="N1332" s="84">
        <v>0.20139422268062351</v>
      </c>
      <c r="O1332" s="84">
        <v>0.4110733371993508</v>
      </c>
      <c r="P1332" s="84">
        <v>0.44291761698178461</v>
      </c>
      <c r="Q1332" s="84">
        <v>0.15295606090223929</v>
      </c>
      <c r="R1332" s="84">
        <v>0.25535074546544823</v>
      </c>
      <c r="S1332" s="84">
        <v>0.1917570827838867</v>
      </c>
      <c r="T1332" s="84">
        <v>0.1648195993799203</v>
      </c>
      <c r="U1332" s="84">
        <v>0.25364729873734088</v>
      </c>
      <c r="V1332" s="84">
        <v>0.20393658710366941</v>
      </c>
      <c r="W1332" s="84">
        <v>0.16845476479161309</v>
      </c>
      <c r="X1332" s="84">
        <v>0.22112932094660029</v>
      </c>
      <c r="Y1332" s="84">
        <v>0.229007672805082</v>
      </c>
      <c r="Z1332" s="84">
        <v>0.1967375473346927</v>
      </c>
      <c r="AA1332" s="84">
        <v>0.30358707408108698</v>
      </c>
      <c r="AB1332" s="84">
        <v>0.28898528542361079</v>
      </c>
      <c r="AC1332" s="84">
        <v>0.2092254052749955</v>
      </c>
      <c r="AD1332" s="84">
        <v>0.41052994966559447</v>
      </c>
      <c r="AE1332" s="84">
        <v>0.38594208219661941</v>
      </c>
      <c r="AF1332" s="84">
        <v>0.5068809899695419</v>
      </c>
      <c r="AG1332" s="84">
        <v>0.47738263604120768</v>
      </c>
      <c r="AH1332" s="84">
        <v>0.48411998568959508</v>
      </c>
      <c r="AI1332" s="84">
        <v>0.50179762112165227</v>
      </c>
      <c r="AJ1332" s="84">
        <v>0.48333657177663908</v>
      </c>
      <c r="AK1332" s="84">
        <v>0.49832549698919398</v>
      </c>
    </row>
    <row r="1333" spans="1:37">
      <c r="A1333" s="84">
        <v>6</v>
      </c>
      <c r="B1333" s="84">
        <v>0.51354782090862072</v>
      </c>
      <c r="C1333" s="84">
        <v>0.51443727316774401</v>
      </c>
      <c r="D1333" s="84">
        <v>0.53402111038225275</v>
      </c>
      <c r="E1333" s="84">
        <v>0.53750300312324806</v>
      </c>
      <c r="F1333" s="84">
        <v>0.52927951627267156</v>
      </c>
      <c r="G1333" s="84">
        <v>0.54304848014574414</v>
      </c>
      <c r="H1333" s="84">
        <v>0.58766405939281452</v>
      </c>
      <c r="I1333" s="84">
        <v>0.55616813617185301</v>
      </c>
      <c r="J1333" s="84">
        <v>0.56480738129312247</v>
      </c>
      <c r="K1333" s="84">
        <v>0.60648280741951244</v>
      </c>
      <c r="L1333" s="84">
        <v>0.58029087862102002</v>
      </c>
      <c r="M1333" s="84">
        <v>0.57455184903283374</v>
      </c>
      <c r="N1333" s="84">
        <v>0.2310488855727944</v>
      </c>
      <c r="O1333" s="84">
        <v>0.4595523324372508</v>
      </c>
      <c r="P1333" s="84">
        <v>0.48779729723813969</v>
      </c>
      <c r="Q1333" s="84">
        <v>0.2032862014291609</v>
      </c>
      <c r="R1333" s="84">
        <v>0.29713038085622168</v>
      </c>
      <c r="S1333" s="84">
        <v>0.21482436212298031</v>
      </c>
      <c r="T1333" s="84">
        <v>0.1867351591233776</v>
      </c>
      <c r="U1333" s="84">
        <v>0.28944564125759942</v>
      </c>
      <c r="V1333" s="84">
        <v>0.22766044073489741</v>
      </c>
      <c r="W1333" s="84">
        <v>0.18964250284748499</v>
      </c>
      <c r="X1333" s="84">
        <v>0.25066682535126472</v>
      </c>
      <c r="Y1333" s="84">
        <v>0.25289175102813533</v>
      </c>
      <c r="Z1333" s="84">
        <v>0.22001165161666181</v>
      </c>
      <c r="AA1333" s="84">
        <v>0.3421055165264722</v>
      </c>
      <c r="AB1333" s="84">
        <v>0.31839267644253261</v>
      </c>
      <c r="AC1333" s="84">
        <v>0.2311020833819741</v>
      </c>
      <c r="AD1333" s="84">
        <v>0.45831886657315363</v>
      </c>
      <c r="AE1333" s="84">
        <v>0.42256479850534701</v>
      </c>
      <c r="AF1333" s="84">
        <v>0.53620692404599013</v>
      </c>
      <c r="AG1333" s="84">
        <v>0.51147719390268709</v>
      </c>
      <c r="AH1333" s="84">
        <v>0.51468580095436289</v>
      </c>
      <c r="AI1333" s="84">
        <v>0.53176325250637491</v>
      </c>
      <c r="AJ1333" s="84">
        <v>0.51539061084318138</v>
      </c>
      <c r="AK1333" s="84">
        <v>0.52756468420907909</v>
      </c>
    </row>
    <row r="1334" spans="1:37">
      <c r="A1334" s="84">
        <v>7</v>
      </c>
      <c r="B1334" s="84">
        <v>0.55896318816504986</v>
      </c>
      <c r="C1334" s="84">
        <v>0.56196120197098398</v>
      </c>
      <c r="D1334" s="84">
        <v>0.57597352257141132</v>
      </c>
      <c r="E1334" s="84">
        <v>0.58231761031472729</v>
      </c>
      <c r="F1334" s="84">
        <v>0.57954886677736672</v>
      </c>
      <c r="G1334" s="84">
        <v>0.58694038662663206</v>
      </c>
      <c r="H1334" s="84">
        <v>0.67499668566883197</v>
      </c>
      <c r="I1334" s="84">
        <v>0.63823787858973402</v>
      </c>
      <c r="J1334" s="84">
        <v>0.60999220449812097</v>
      </c>
      <c r="K1334" s="84">
        <v>0.67484879626665772</v>
      </c>
      <c r="L1334" s="84">
        <v>0.65374026261026486</v>
      </c>
      <c r="M1334" s="84">
        <v>0.60581743261331733</v>
      </c>
      <c r="N1334" s="84">
        <v>0.29716839664391731</v>
      </c>
      <c r="O1334" s="84">
        <v>0.53500218810833189</v>
      </c>
      <c r="P1334" s="84">
        <v>0.53211663813897281</v>
      </c>
      <c r="Q1334" s="84">
        <v>0.30567863426076758</v>
      </c>
      <c r="R1334" s="84">
        <v>0.3673883851921706</v>
      </c>
      <c r="S1334" s="84">
        <v>0.25176612665206288</v>
      </c>
      <c r="T1334" s="84">
        <v>0.26893218638864402</v>
      </c>
      <c r="U1334" s="84">
        <v>0.35052655519693748</v>
      </c>
      <c r="V1334" s="84">
        <v>0.27630922693266841</v>
      </c>
      <c r="W1334" s="84">
        <v>0.2320547207015223</v>
      </c>
      <c r="X1334" s="84">
        <v>0.29864674708242028</v>
      </c>
      <c r="Y1334" s="84">
        <v>0.28137642982093358</v>
      </c>
      <c r="Z1334" s="84">
        <v>0.25498834838333823</v>
      </c>
      <c r="AA1334" s="84">
        <v>0.40562147173698848</v>
      </c>
      <c r="AB1334" s="84">
        <v>0.34832960360955051</v>
      </c>
      <c r="AC1334" s="84">
        <v>0.2604888982279191</v>
      </c>
      <c r="AD1334" s="84">
        <v>0.5396852165252396</v>
      </c>
      <c r="AE1334" s="84">
        <v>0.45917357215558141</v>
      </c>
      <c r="AF1334" s="84">
        <v>0.58073003875041862</v>
      </c>
      <c r="AG1334" s="84">
        <v>0.56131750587647056</v>
      </c>
      <c r="AH1334" s="84">
        <v>0.55797477539215035</v>
      </c>
      <c r="AI1334" s="84">
        <v>0.57854891588400192</v>
      </c>
      <c r="AJ1334" s="84">
        <v>0.56370527400505199</v>
      </c>
      <c r="AK1334" s="84">
        <v>0.56845115345486541</v>
      </c>
    </row>
    <row r="1335" spans="1:37">
      <c r="A1335" s="84">
        <v>8</v>
      </c>
      <c r="B1335" s="84">
        <v>0.65148642083653296</v>
      </c>
      <c r="C1335" s="84">
        <v>0.65281751944929489</v>
      </c>
      <c r="D1335" s="84">
        <v>0.61168425865187726</v>
      </c>
      <c r="E1335" s="84">
        <v>0.65506526787859376</v>
      </c>
      <c r="F1335" s="84">
        <v>0.66327465538790831</v>
      </c>
      <c r="G1335" s="84">
        <v>0.61702821542233155</v>
      </c>
      <c r="H1335" s="84">
        <v>0.66339652658093584</v>
      </c>
      <c r="I1335" s="84">
        <v>0.64825712784580414</v>
      </c>
      <c r="J1335" s="84">
        <v>0.61510582102923905</v>
      </c>
      <c r="K1335" s="84">
        <v>0.65234092019475387</v>
      </c>
      <c r="L1335" s="84">
        <v>0.63713835840960586</v>
      </c>
      <c r="M1335" s="84">
        <v>0.59745807196661505</v>
      </c>
      <c r="N1335" s="84">
        <v>0.34628073178403451</v>
      </c>
      <c r="O1335" s="84">
        <v>0.54517743079433723</v>
      </c>
      <c r="P1335" s="84">
        <v>0.54312205329352581</v>
      </c>
      <c r="Q1335" s="84">
        <v>0.38165982493864159</v>
      </c>
      <c r="R1335" s="84">
        <v>0.40374167789947363</v>
      </c>
      <c r="S1335" s="84">
        <v>0.28737568065939001</v>
      </c>
      <c r="T1335" s="84">
        <v>0.355913553603453</v>
      </c>
      <c r="U1335" s="84">
        <v>0.37422728887321538</v>
      </c>
      <c r="V1335" s="84">
        <v>0.32051758359204041</v>
      </c>
      <c r="W1335" s="84">
        <v>0.30859389352243077</v>
      </c>
      <c r="X1335" s="84">
        <v>0.32568496906817129</v>
      </c>
      <c r="Y1335" s="84">
        <v>0.31098364487781821</v>
      </c>
      <c r="Z1335" s="84">
        <v>0.2971744829595106</v>
      </c>
      <c r="AA1335" s="84">
        <v>0.42234692272883362</v>
      </c>
      <c r="AB1335" s="84">
        <v>0.35469854522637673</v>
      </c>
      <c r="AC1335" s="84">
        <v>0.28525289315371272</v>
      </c>
      <c r="AD1335" s="84">
        <v>0.54337944840475449</v>
      </c>
      <c r="AE1335" s="84">
        <v>0.46321229556576982</v>
      </c>
      <c r="AF1335" s="84">
        <v>0.64861503133521492</v>
      </c>
      <c r="AG1335" s="84">
        <v>0.63944331013792244</v>
      </c>
      <c r="AH1335" s="84">
        <v>0.58755801004751651</v>
      </c>
      <c r="AI1335" s="84">
        <v>0.65287698569822128</v>
      </c>
      <c r="AJ1335" s="84">
        <v>0.65546383604889547</v>
      </c>
      <c r="AK1335" s="84">
        <v>0.6071929390414913</v>
      </c>
    </row>
    <row r="1336" spans="1:37">
      <c r="A1336" s="84">
        <v>9</v>
      </c>
      <c r="B1336" s="84">
        <v>0.65009167698359216</v>
      </c>
      <c r="C1336" s="84">
        <v>0.64884309835720888</v>
      </c>
      <c r="D1336" s="84">
        <v>0.60150674856381792</v>
      </c>
      <c r="E1336" s="84">
        <v>0.64822615520140947</v>
      </c>
      <c r="F1336" s="84">
        <v>0.64733177463357294</v>
      </c>
      <c r="G1336" s="84">
        <v>0.59966487860283602</v>
      </c>
      <c r="H1336" s="84">
        <v>0.61073180432188778</v>
      </c>
      <c r="I1336" s="84">
        <v>0.60527324078089106</v>
      </c>
      <c r="J1336" s="84">
        <v>0.60568722584848811</v>
      </c>
      <c r="K1336" s="84">
        <v>0.59479084185521502</v>
      </c>
      <c r="L1336" s="84">
        <v>0.58271716911290783</v>
      </c>
      <c r="M1336" s="84">
        <v>0.58701871341959533</v>
      </c>
      <c r="N1336" s="84">
        <v>0.24592742141953239</v>
      </c>
      <c r="O1336" s="84">
        <v>0.48426609984241309</v>
      </c>
      <c r="P1336" s="84">
        <v>0.54164240718284995</v>
      </c>
      <c r="Q1336" s="84">
        <v>0.18607871245194499</v>
      </c>
      <c r="R1336" s="84">
        <v>0.31368232767678211</v>
      </c>
      <c r="S1336" s="84">
        <v>0.2352570056131553</v>
      </c>
      <c r="T1336" s="84">
        <v>0.20077813915316581</v>
      </c>
      <c r="U1336" s="84">
        <v>0.31231073528622583</v>
      </c>
      <c r="V1336" s="84">
        <v>0.2490966461397526</v>
      </c>
      <c r="W1336" s="84">
        <v>0.20629875935383521</v>
      </c>
      <c r="X1336" s="84">
        <v>0.2740996399259783</v>
      </c>
      <c r="Y1336" s="84">
        <v>0.28037462400172608</v>
      </c>
      <c r="Z1336" s="84">
        <v>0.2461039906787067</v>
      </c>
      <c r="AA1336" s="84">
        <v>0.37824584150376622</v>
      </c>
      <c r="AB1336" s="84">
        <v>0.35734985292677529</v>
      </c>
      <c r="AC1336" s="84">
        <v>0.2624500945576802</v>
      </c>
      <c r="AD1336" s="84">
        <v>0.50024502558384554</v>
      </c>
      <c r="AE1336" s="84">
        <v>0.47089934794833788</v>
      </c>
      <c r="AF1336" s="84">
        <v>0.64346425552950925</v>
      </c>
      <c r="AG1336" s="84">
        <v>0.63081795074794789</v>
      </c>
      <c r="AH1336" s="84">
        <v>0.57947565467582396</v>
      </c>
      <c r="AI1336" s="84">
        <v>0.64807805001662988</v>
      </c>
      <c r="AJ1336" s="84">
        <v>0.63996297258530388</v>
      </c>
      <c r="AK1336" s="84">
        <v>0.60669251285435399</v>
      </c>
    </row>
    <row r="1337" spans="1:37">
      <c r="A1337" s="84">
        <v>10</v>
      </c>
      <c r="B1337" s="84">
        <v>0.60069580479854578</v>
      </c>
      <c r="C1337" s="84">
        <v>0.59955707716639095</v>
      </c>
      <c r="D1337" s="84">
        <v>0.59735722662850077</v>
      </c>
      <c r="E1337" s="84">
        <v>0.61007447745655485</v>
      </c>
      <c r="F1337" s="84">
        <v>0.59234526140729538</v>
      </c>
      <c r="G1337" s="84">
        <v>0.59202343600643237</v>
      </c>
      <c r="H1337" s="84">
        <v>0.59603274559193942</v>
      </c>
      <c r="I1337" s="84">
        <v>0.57807879117425054</v>
      </c>
      <c r="J1337" s="84">
        <v>0.5973623279462924</v>
      </c>
      <c r="K1337" s="84">
        <v>0.57455733948818166</v>
      </c>
      <c r="L1337" s="84">
        <v>0.56524741717463767</v>
      </c>
      <c r="M1337" s="84">
        <v>0.59238602661347484</v>
      </c>
      <c r="N1337" s="84">
        <v>0.24206514662745879</v>
      </c>
      <c r="O1337" s="84">
        <v>0.47634148286915978</v>
      </c>
      <c r="P1337" s="84">
        <v>0.56065892406088436</v>
      </c>
      <c r="Q1337" s="84">
        <v>0.20764644555939271</v>
      </c>
      <c r="R1337" s="84">
        <v>0.31228698241531833</v>
      </c>
      <c r="S1337" s="84">
        <v>0.24601216860586331</v>
      </c>
      <c r="T1337" s="84">
        <v>0.2182072403416517</v>
      </c>
      <c r="U1337" s="84">
        <v>0.3071946784831735</v>
      </c>
      <c r="V1337" s="84">
        <v>0.26181739528729192</v>
      </c>
      <c r="W1337" s="84">
        <v>0.20836854416969791</v>
      </c>
      <c r="X1337" s="84">
        <v>0.26948261820252351</v>
      </c>
      <c r="Y1337" s="84">
        <v>0.28855603819192033</v>
      </c>
      <c r="Z1337" s="84">
        <v>0.2446402563355666</v>
      </c>
      <c r="AA1337" s="84">
        <v>0.37104409305788683</v>
      </c>
      <c r="AB1337" s="84">
        <v>0.36364262838531369</v>
      </c>
      <c r="AC1337" s="84">
        <v>0.26244231203256208</v>
      </c>
      <c r="AD1337" s="84">
        <v>0.48898178477825682</v>
      </c>
      <c r="AE1337" s="84">
        <v>0.47619755817574261</v>
      </c>
      <c r="AF1337" s="84">
        <v>0.60377298314436512</v>
      </c>
      <c r="AG1337" s="84">
        <v>0.58109283965263259</v>
      </c>
      <c r="AH1337" s="84">
        <v>0.58396529222955096</v>
      </c>
      <c r="AI1337" s="84">
        <v>0.61578422211311545</v>
      </c>
      <c r="AJ1337" s="84">
        <v>0.58727968579094791</v>
      </c>
      <c r="AK1337" s="84">
        <v>0.61248315873408676</v>
      </c>
    </row>
    <row r="1338" spans="1:37">
      <c r="A1338" s="84">
        <v>11</v>
      </c>
      <c r="B1338" s="84">
        <v>0.58176489946874366</v>
      </c>
      <c r="C1338" s="84">
        <v>0.57907932386846717</v>
      </c>
      <c r="D1338" s="84">
        <v>0.5870852962808355</v>
      </c>
      <c r="E1338" s="84">
        <v>0.59151117161848321</v>
      </c>
      <c r="F1338" s="84">
        <v>0.57159539165539552</v>
      </c>
      <c r="G1338" s="84">
        <v>0.58557403596369884</v>
      </c>
      <c r="H1338" s="84">
        <v>0.59021609439215161</v>
      </c>
      <c r="I1338" s="84">
        <v>0.57037679443675859</v>
      </c>
      <c r="J1338" s="84">
        <v>0.59402306072346922</v>
      </c>
      <c r="K1338" s="84">
        <v>0.56278113786074091</v>
      </c>
      <c r="L1338" s="84">
        <v>0.55660346954936379</v>
      </c>
      <c r="M1338" s="84">
        <v>0.59230728852261105</v>
      </c>
      <c r="N1338" s="84">
        <v>0.24589816176201659</v>
      </c>
      <c r="O1338" s="84">
        <v>0.47440128828920108</v>
      </c>
      <c r="P1338" s="84">
        <v>0.56720789027854979</v>
      </c>
      <c r="Q1338" s="84">
        <v>0.24444516843682809</v>
      </c>
      <c r="R1338" s="84">
        <v>0.31644098548020888</v>
      </c>
      <c r="S1338" s="84">
        <v>0.25453073425920147</v>
      </c>
      <c r="T1338" s="84">
        <v>0.25300465059728261</v>
      </c>
      <c r="U1338" s="84">
        <v>0.30577255779840912</v>
      </c>
      <c r="V1338" s="84">
        <v>0.27727619726194708</v>
      </c>
      <c r="W1338" s="84">
        <v>0.23288753352683991</v>
      </c>
      <c r="X1338" s="84">
        <v>0.27073459300900998</v>
      </c>
      <c r="Y1338" s="84">
        <v>0.2956611533096839</v>
      </c>
      <c r="Z1338" s="84">
        <v>0.24492426449169821</v>
      </c>
      <c r="AA1338" s="84">
        <v>0.37047122670423721</v>
      </c>
      <c r="AB1338" s="84">
        <v>0.36648253800147251</v>
      </c>
      <c r="AC1338" s="84">
        <v>0.26616235903901381</v>
      </c>
      <c r="AD1338" s="84">
        <v>0.49156100145031328</v>
      </c>
      <c r="AE1338" s="84">
        <v>0.48209065516552257</v>
      </c>
      <c r="AF1338" s="84">
        <v>0.58017190514918104</v>
      </c>
      <c r="AG1338" s="84">
        <v>0.56135672319680008</v>
      </c>
      <c r="AH1338" s="84">
        <v>0.5787550955622629</v>
      </c>
      <c r="AI1338" s="84">
        <v>0.59801390582682656</v>
      </c>
      <c r="AJ1338" s="84">
        <v>0.56699102041529215</v>
      </c>
      <c r="AK1338" s="84">
        <v>0.60453683081745446</v>
      </c>
    </row>
    <row r="1339" spans="1:37">
      <c r="A1339" s="84">
        <v>12</v>
      </c>
      <c r="B1339" s="84">
        <v>0.58121640469511515</v>
      </c>
      <c r="C1339" s="84">
        <v>0.57673900920584731</v>
      </c>
      <c r="D1339" s="84">
        <v>0.5841383902836581</v>
      </c>
      <c r="E1339" s="84">
        <v>0.59229598782734039</v>
      </c>
      <c r="F1339" s="84">
        <v>0.56937796587114797</v>
      </c>
      <c r="G1339" s="84">
        <v>0.58539972785443573</v>
      </c>
      <c r="H1339" s="84">
        <v>0.56877237173538375</v>
      </c>
      <c r="I1339" s="84">
        <v>0.55792557719089353</v>
      </c>
      <c r="J1339" s="84">
        <v>0.58643117269945433</v>
      </c>
      <c r="K1339" s="84">
        <v>0.54360900988931371</v>
      </c>
      <c r="L1339" s="84">
        <v>0.54177869652492594</v>
      </c>
      <c r="M1339" s="84">
        <v>0.58289808666439202</v>
      </c>
      <c r="N1339" s="84">
        <v>0.26005252108524068</v>
      </c>
      <c r="O1339" s="84">
        <v>0.47349155260837622</v>
      </c>
      <c r="P1339" s="84">
        <v>0.56372327991139626</v>
      </c>
      <c r="Q1339" s="84">
        <v>0.30318629048022411</v>
      </c>
      <c r="R1339" s="84">
        <v>0.32935273405667481</v>
      </c>
      <c r="S1339" s="84">
        <v>0.26750624812150192</v>
      </c>
      <c r="T1339" s="84">
        <v>0.2965682847502964</v>
      </c>
      <c r="U1339" s="84">
        <v>0.30916239263819367</v>
      </c>
      <c r="V1339" s="84">
        <v>0.29285205353962029</v>
      </c>
      <c r="W1339" s="84">
        <v>0.28535474152184293</v>
      </c>
      <c r="X1339" s="84">
        <v>0.27827677860931621</v>
      </c>
      <c r="Y1339" s="84">
        <v>0.30736686899719229</v>
      </c>
      <c r="Z1339" s="84">
        <v>0.24780803961549669</v>
      </c>
      <c r="AA1339" s="84">
        <v>0.36451309569275098</v>
      </c>
      <c r="AB1339" s="84">
        <v>0.36305143391860378</v>
      </c>
      <c r="AC1339" s="84">
        <v>0.26698730670153242</v>
      </c>
      <c r="AD1339" s="84">
        <v>0.48359122193365861</v>
      </c>
      <c r="AE1339" s="84">
        <v>0.48140746489935732</v>
      </c>
      <c r="AF1339" s="84">
        <v>0.57160854103876624</v>
      </c>
      <c r="AG1339" s="84">
        <v>0.56207979254037543</v>
      </c>
      <c r="AH1339" s="84">
        <v>0.57982333704530453</v>
      </c>
      <c r="AI1339" s="84">
        <v>0.59025325076418689</v>
      </c>
      <c r="AJ1339" s="84">
        <v>0.56593215861531454</v>
      </c>
      <c r="AK1339" s="84">
        <v>0.59829525145041096</v>
      </c>
    </row>
    <row r="1340" spans="1:37">
      <c r="A1340" s="84">
        <v>13</v>
      </c>
      <c r="B1340" s="84">
        <v>0.55623638557615462</v>
      </c>
      <c r="C1340" s="84">
        <v>0.55685090550065375</v>
      </c>
      <c r="D1340" s="84">
        <v>0.57444788995567209</v>
      </c>
      <c r="E1340" s="84">
        <v>0.5748698646592455</v>
      </c>
      <c r="F1340" s="84">
        <v>0.5523109734345204</v>
      </c>
      <c r="G1340" s="84">
        <v>0.57723536093024286</v>
      </c>
      <c r="H1340" s="84">
        <v>0.56322086702903351</v>
      </c>
      <c r="I1340" s="84">
        <v>0.55476172449473582</v>
      </c>
      <c r="J1340" s="84">
        <v>0.59242905511536181</v>
      </c>
      <c r="K1340" s="84">
        <v>0.54433344003234674</v>
      </c>
      <c r="L1340" s="84">
        <v>0.54347295629914738</v>
      </c>
      <c r="M1340" s="84">
        <v>0.59130993937167009</v>
      </c>
      <c r="N1340" s="84">
        <v>0.28207041336581162</v>
      </c>
      <c r="O1340" s="84">
        <v>0.48650163515287648</v>
      </c>
      <c r="P1340" s="84">
        <v>0.57775365205552609</v>
      </c>
      <c r="Q1340" s="84">
        <v>0.38260463499923991</v>
      </c>
      <c r="R1340" s="84">
        <v>0.35456760953908761</v>
      </c>
      <c r="S1340" s="84">
        <v>0.29311339223581212</v>
      </c>
      <c r="T1340" s="84">
        <v>0.35464299826742451</v>
      </c>
      <c r="U1340" s="84">
        <v>0.32166121073196419</v>
      </c>
      <c r="V1340" s="84">
        <v>0.32266782024530499</v>
      </c>
      <c r="W1340" s="84">
        <v>0.36965866921409413</v>
      </c>
      <c r="X1340" s="84">
        <v>0.3017504311320513</v>
      </c>
      <c r="Y1340" s="84">
        <v>0.33489084169669942</v>
      </c>
      <c r="Z1340" s="84">
        <v>0.27777454121759387</v>
      </c>
      <c r="AA1340" s="84">
        <v>0.37126232785927699</v>
      </c>
      <c r="AB1340" s="84">
        <v>0.3770442452840454</v>
      </c>
      <c r="AC1340" s="84">
        <v>0.28614788354229409</v>
      </c>
      <c r="AD1340" s="84">
        <v>0.49053328280713998</v>
      </c>
      <c r="AE1340" s="84">
        <v>0.49633075703988072</v>
      </c>
      <c r="AF1340" s="84">
        <v>0.55319013219793001</v>
      </c>
      <c r="AG1340" s="84">
        <v>0.54770174247456394</v>
      </c>
      <c r="AH1340" s="84">
        <v>0.57695117834090004</v>
      </c>
      <c r="AI1340" s="84">
        <v>0.57188108775875446</v>
      </c>
      <c r="AJ1340" s="84">
        <v>0.54882444508000416</v>
      </c>
      <c r="AK1340" s="84">
        <v>0.58987049410211989</v>
      </c>
    </row>
    <row r="1341" spans="1:37">
      <c r="A1341" s="84">
        <v>14</v>
      </c>
      <c r="B1341" s="84">
        <v>0.5531178010060962</v>
      </c>
      <c r="C1341" s="84">
        <v>0.55390265753700174</v>
      </c>
      <c r="D1341" s="84">
        <v>0.58351223487784987</v>
      </c>
      <c r="E1341" s="84">
        <v>0.58034756146392252</v>
      </c>
      <c r="F1341" s="84">
        <v>0.55165139192230805</v>
      </c>
      <c r="G1341" s="84">
        <v>0.58878467887947994</v>
      </c>
      <c r="H1341" s="84">
        <v>0.55911109638075029</v>
      </c>
      <c r="I1341" s="84">
        <v>0.55532612461312214</v>
      </c>
      <c r="J1341" s="84">
        <v>0.59467462505962965</v>
      </c>
      <c r="K1341" s="84">
        <v>0.54627086948464365</v>
      </c>
      <c r="L1341" s="84">
        <v>0.54637575735253496</v>
      </c>
      <c r="M1341" s="84">
        <v>0.59401328049132573</v>
      </c>
      <c r="N1341" s="84">
        <v>0.31510456670104681</v>
      </c>
      <c r="O1341" s="84">
        <v>0.50352145316262498</v>
      </c>
      <c r="P1341" s="84">
        <v>0.58660088516107556</v>
      </c>
      <c r="Q1341" s="84">
        <v>0.44933863295758142</v>
      </c>
      <c r="R1341" s="84">
        <v>0.3781257527689082</v>
      </c>
      <c r="S1341" s="84">
        <v>0.32970856540964122</v>
      </c>
      <c r="T1341" s="84">
        <v>0.42289431289704849</v>
      </c>
      <c r="U1341" s="84">
        <v>0.33818106547888288</v>
      </c>
      <c r="V1341" s="84">
        <v>0.35730571530357769</v>
      </c>
      <c r="W1341" s="84">
        <v>0.45371152833400702</v>
      </c>
      <c r="X1341" s="84">
        <v>0.33168348023326633</v>
      </c>
      <c r="Y1341" s="84">
        <v>0.36232747747863447</v>
      </c>
      <c r="Z1341" s="84">
        <v>0.31399650451500138</v>
      </c>
      <c r="AA1341" s="84">
        <v>0.3795745063239952</v>
      </c>
      <c r="AB1341" s="84">
        <v>0.3883639871895776</v>
      </c>
      <c r="AC1341" s="84">
        <v>0.30557306623707131</v>
      </c>
      <c r="AD1341" s="84">
        <v>0.49688013983322388</v>
      </c>
      <c r="AE1341" s="84">
        <v>0.49989078250847008</v>
      </c>
      <c r="AF1341" s="84">
        <v>0.55612432027300707</v>
      </c>
      <c r="AG1341" s="84">
        <v>0.54877041445354346</v>
      </c>
      <c r="AH1341" s="84">
        <v>0.59226431922280398</v>
      </c>
      <c r="AI1341" s="84">
        <v>0.57170686897163403</v>
      </c>
      <c r="AJ1341" s="84">
        <v>0.54751887939673261</v>
      </c>
      <c r="AK1341" s="84">
        <v>0.59840523522780387</v>
      </c>
    </row>
    <row r="1342" spans="1:37">
      <c r="A1342" s="84">
        <v>15</v>
      </c>
      <c r="B1342" s="84">
        <v>0.54711570105467711</v>
      </c>
      <c r="C1342" s="84">
        <v>0.54683143335131246</v>
      </c>
      <c r="D1342" s="84">
        <v>0.57225137654799507</v>
      </c>
      <c r="E1342" s="84">
        <v>0.57791302955073265</v>
      </c>
      <c r="F1342" s="84">
        <v>0.54833038617599261</v>
      </c>
      <c r="G1342" s="84">
        <v>0.58185171440459715</v>
      </c>
      <c r="H1342" s="84">
        <v>0.56941866631313787</v>
      </c>
      <c r="I1342" s="84">
        <v>0.56716476124268989</v>
      </c>
      <c r="J1342" s="84">
        <v>0.59781609596611862</v>
      </c>
      <c r="K1342" s="84">
        <v>0.5582829320888858</v>
      </c>
      <c r="L1342" s="84">
        <v>0.55966740943997351</v>
      </c>
      <c r="M1342" s="84">
        <v>0.60106033962363192</v>
      </c>
      <c r="N1342" s="84">
        <v>0.34630267652717128</v>
      </c>
      <c r="O1342" s="84">
        <v>0.52424919859185004</v>
      </c>
      <c r="P1342" s="84">
        <v>0.59367516952454336</v>
      </c>
      <c r="Q1342" s="84">
        <v>0.52047088464629354</v>
      </c>
      <c r="R1342" s="84">
        <v>0.40233223824142922</v>
      </c>
      <c r="S1342" s="84">
        <v>0.36979131409570792</v>
      </c>
      <c r="T1342" s="84">
        <v>0.47378947688379591</v>
      </c>
      <c r="U1342" s="84">
        <v>0.35745060909697263</v>
      </c>
      <c r="V1342" s="84">
        <v>0.38651330856532151</v>
      </c>
      <c r="W1342" s="84">
        <v>0.49963870620078132</v>
      </c>
      <c r="X1342" s="84">
        <v>0.36395479355833882</v>
      </c>
      <c r="Y1342" s="84">
        <v>0.3858134021068747</v>
      </c>
      <c r="Z1342" s="84">
        <v>0.34842703175065542</v>
      </c>
      <c r="AA1342" s="84">
        <v>0.39890593759126552</v>
      </c>
      <c r="AB1342" s="84">
        <v>0.40194332512431408</v>
      </c>
      <c r="AC1342" s="84">
        <v>0.33792502315301232</v>
      </c>
      <c r="AD1342" s="84">
        <v>0.51592269492429998</v>
      </c>
      <c r="AE1342" s="84">
        <v>0.51263901992405903</v>
      </c>
      <c r="AF1342" s="84">
        <v>0.55623594699325452</v>
      </c>
      <c r="AG1342" s="84">
        <v>0.54629727219026292</v>
      </c>
      <c r="AH1342" s="84">
        <v>0.58733629955103628</v>
      </c>
      <c r="AI1342" s="84">
        <v>0.56017675287856949</v>
      </c>
      <c r="AJ1342" s="84">
        <v>0.54215907379065975</v>
      </c>
      <c r="AK1342" s="84">
        <v>0.58658197915807408</v>
      </c>
    </row>
    <row r="1343" spans="1:37">
      <c r="A1343" s="84">
        <v>16</v>
      </c>
      <c r="B1343" s="84">
        <v>0.56147059284449385</v>
      </c>
      <c r="C1343" s="84">
        <v>0.55896724473657744</v>
      </c>
      <c r="D1343" s="84">
        <v>0.57114318086946125</v>
      </c>
      <c r="E1343" s="84">
        <v>0.58547289180747975</v>
      </c>
      <c r="F1343" s="84">
        <v>0.56177352999299357</v>
      </c>
      <c r="G1343" s="84">
        <v>0.57965880593322305</v>
      </c>
      <c r="H1343" s="84">
        <v>0.61112952406204424</v>
      </c>
      <c r="I1343" s="84">
        <v>0.61039184510658229</v>
      </c>
      <c r="J1343" s="84">
        <v>0.64112767170465512</v>
      </c>
      <c r="K1343" s="84">
        <v>0.60378725339892514</v>
      </c>
      <c r="L1343" s="84">
        <v>0.61032715787922887</v>
      </c>
      <c r="M1343" s="84">
        <v>0.65348022361617808</v>
      </c>
      <c r="N1343" s="84">
        <v>0.41618936850344168</v>
      </c>
      <c r="O1343" s="84">
        <v>0.58189453533417712</v>
      </c>
      <c r="P1343" s="84">
        <v>0.64305945288115118</v>
      </c>
      <c r="Q1343" s="84">
        <v>0.56801003453443688</v>
      </c>
      <c r="R1343" s="84">
        <v>0.44556615909754838</v>
      </c>
      <c r="S1343" s="84">
        <v>0.42420615687049668</v>
      </c>
      <c r="T1343" s="84">
        <v>0.53214383415909294</v>
      </c>
      <c r="U1343" s="84">
        <v>0.40102525573895342</v>
      </c>
      <c r="V1343" s="84">
        <v>0.43581352740597479</v>
      </c>
      <c r="W1343" s="84">
        <v>0.57100954060574882</v>
      </c>
      <c r="X1343" s="84">
        <v>0.4258814579380803</v>
      </c>
      <c r="Y1343" s="84">
        <v>0.44237176243330922</v>
      </c>
      <c r="Z1343" s="84">
        <v>0.43076755024759689</v>
      </c>
      <c r="AA1343" s="84">
        <v>0.45712007086212358</v>
      </c>
      <c r="AB1343" s="84">
        <v>0.45498398697196002</v>
      </c>
      <c r="AC1343" s="84">
        <v>0.41249717883464471</v>
      </c>
      <c r="AD1343" s="84">
        <v>0.56925295965113121</v>
      </c>
      <c r="AE1343" s="84">
        <v>0.57355914243355166</v>
      </c>
      <c r="AF1343" s="84">
        <v>0.5696949401202378</v>
      </c>
      <c r="AG1343" s="84">
        <v>0.5623739224428469</v>
      </c>
      <c r="AH1343" s="84">
        <v>0.59014799175640065</v>
      </c>
      <c r="AI1343" s="84">
        <v>0.57031311867467016</v>
      </c>
      <c r="AJ1343" s="84">
        <v>0.55740886693054525</v>
      </c>
      <c r="AK1343" s="84">
        <v>0.58526767301822979</v>
      </c>
    </row>
    <row r="1344" spans="1:37">
      <c r="A1344" s="84">
        <v>17</v>
      </c>
      <c r="B1344" s="84">
        <v>0.61072542351632164</v>
      </c>
      <c r="C1344" s="84">
        <v>0.61039474526223425</v>
      </c>
      <c r="D1344" s="84">
        <v>0.6209473830679626</v>
      </c>
      <c r="E1344" s="84">
        <v>0.6342596300152159</v>
      </c>
      <c r="F1344" s="84">
        <v>0.61163737902325477</v>
      </c>
      <c r="G1344" s="84">
        <v>0.63074232763177129</v>
      </c>
      <c r="H1344" s="84">
        <v>0.68053161871934242</v>
      </c>
      <c r="I1344" s="84">
        <v>0.6821624325186243</v>
      </c>
      <c r="J1344" s="84">
        <v>0.71208419142029378</v>
      </c>
      <c r="K1344" s="84">
        <v>0.67163097865458155</v>
      </c>
      <c r="L1344" s="84">
        <v>0.68082770114730851</v>
      </c>
      <c r="M1344" s="84">
        <v>0.71697593239022606</v>
      </c>
      <c r="N1344" s="84">
        <v>0.50346361195842204</v>
      </c>
      <c r="O1344" s="84">
        <v>0.65524035777188072</v>
      </c>
      <c r="P1344" s="84">
        <v>0.70066934287077598</v>
      </c>
      <c r="Q1344" s="84">
        <v>0.62630047131904176</v>
      </c>
      <c r="R1344" s="84">
        <v>0.5090178511939234</v>
      </c>
      <c r="S1344" s="84">
        <v>0.50461805903425561</v>
      </c>
      <c r="T1344" s="84">
        <v>0.60150156539712452</v>
      </c>
      <c r="U1344" s="84">
        <v>0.46363562022605709</v>
      </c>
      <c r="V1344" s="84">
        <v>0.50261081988905276</v>
      </c>
      <c r="W1344" s="84">
        <v>0.63836940147701804</v>
      </c>
      <c r="X1344" s="84">
        <v>0.50786305519190345</v>
      </c>
      <c r="Y1344" s="84">
        <v>0.5219819315329941</v>
      </c>
      <c r="Z1344" s="84">
        <v>0.51631954558695015</v>
      </c>
      <c r="AA1344" s="84">
        <v>0.53862755984608024</v>
      </c>
      <c r="AB1344" s="84">
        <v>0.54398232945127722</v>
      </c>
      <c r="AC1344" s="84">
        <v>0.49478181690831419</v>
      </c>
      <c r="AD1344" s="84">
        <v>0.64877219366345984</v>
      </c>
      <c r="AE1344" s="84">
        <v>0.65687117448307597</v>
      </c>
      <c r="AF1344" s="84">
        <v>0.62021400436938878</v>
      </c>
      <c r="AG1344" s="84">
        <v>0.614903071941723</v>
      </c>
      <c r="AH1344" s="84">
        <v>0.6401235532130386</v>
      </c>
      <c r="AI1344" s="84">
        <v>0.6227529735979348</v>
      </c>
      <c r="AJ1344" s="84">
        <v>0.60934330919419522</v>
      </c>
      <c r="AK1344" s="84">
        <v>0.63411696774725723</v>
      </c>
    </row>
    <row r="1345" spans="1:37">
      <c r="A1345" s="84">
        <v>18</v>
      </c>
      <c r="B1345" s="84">
        <v>0.69077431790757082</v>
      </c>
      <c r="C1345" s="84">
        <v>0.69225776371963776</v>
      </c>
      <c r="D1345" s="84">
        <v>0.70593555568807509</v>
      </c>
      <c r="E1345" s="84">
        <v>0.71056298550492503</v>
      </c>
      <c r="F1345" s="84">
        <v>0.69027386748314468</v>
      </c>
      <c r="G1345" s="84">
        <v>0.71136263958705848</v>
      </c>
      <c r="H1345" s="84">
        <v>0.77068142648813465</v>
      </c>
      <c r="I1345" s="84">
        <v>0.77359754600663999</v>
      </c>
      <c r="J1345" s="84">
        <v>0.79359954390496468</v>
      </c>
      <c r="K1345" s="84">
        <v>0.75943865087521278</v>
      </c>
      <c r="L1345" s="84">
        <v>0.77096416272260171</v>
      </c>
      <c r="M1345" s="84">
        <v>0.79192803338495055</v>
      </c>
      <c r="N1345" s="84">
        <v>0.56529658320349374</v>
      </c>
      <c r="O1345" s="84">
        <v>0.74241761179293375</v>
      </c>
      <c r="P1345" s="84">
        <v>0.78847189329037393</v>
      </c>
      <c r="Q1345" s="84">
        <v>0.67266675354575267</v>
      </c>
      <c r="R1345" s="84">
        <v>0.58895998728941668</v>
      </c>
      <c r="S1345" s="84">
        <v>0.56793596724711692</v>
      </c>
      <c r="T1345" s="84">
        <v>0.63387944922338058</v>
      </c>
      <c r="U1345" s="84">
        <v>0.54585157302136134</v>
      </c>
      <c r="V1345" s="84">
        <v>0.56288869662578245</v>
      </c>
      <c r="W1345" s="84">
        <v>0.67448041052773378</v>
      </c>
      <c r="X1345" s="84">
        <v>0.58245531745087198</v>
      </c>
      <c r="Y1345" s="84">
        <v>0.58379591931096309</v>
      </c>
      <c r="Z1345" s="84">
        <v>0.55463151762307017</v>
      </c>
      <c r="AA1345" s="84">
        <v>0.60811287874168396</v>
      </c>
      <c r="AB1345" s="84">
        <v>0.60489349432199435</v>
      </c>
      <c r="AC1345" s="84">
        <v>0.48378510891643922</v>
      </c>
      <c r="AD1345" s="84">
        <v>0.7272518049556671</v>
      </c>
      <c r="AE1345" s="84">
        <v>0.70213833905756917</v>
      </c>
      <c r="AF1345" s="84">
        <v>0.69827297517102793</v>
      </c>
      <c r="AG1345" s="84">
        <v>0.69636234843118461</v>
      </c>
      <c r="AH1345" s="84">
        <v>0.72227736990884661</v>
      </c>
      <c r="AI1345" s="84">
        <v>0.70610874419930625</v>
      </c>
      <c r="AJ1345" s="84">
        <v>0.69264189293924749</v>
      </c>
      <c r="AK1345" s="84">
        <v>0.71876598201765241</v>
      </c>
    </row>
    <row r="1346" spans="1:37">
      <c r="A1346" s="84">
        <v>19</v>
      </c>
      <c r="B1346" s="84">
        <v>0.78669821817554952</v>
      </c>
      <c r="C1346" s="84">
        <v>0.78714792434201508</v>
      </c>
      <c r="D1346" s="84">
        <v>0.80034090683205106</v>
      </c>
      <c r="E1346" s="84">
        <v>0.7978217346039882</v>
      </c>
      <c r="F1346" s="84">
        <v>0.78335955405103663</v>
      </c>
      <c r="G1346" s="84">
        <v>0.79941072613384601</v>
      </c>
      <c r="H1346" s="84">
        <v>0.84639732202041629</v>
      </c>
      <c r="I1346" s="84">
        <v>0.85069551990198755</v>
      </c>
      <c r="J1346" s="84">
        <v>0.8579298870233979</v>
      </c>
      <c r="K1346" s="84">
        <v>0.83036541604191594</v>
      </c>
      <c r="L1346" s="84">
        <v>0.83957247564501591</v>
      </c>
      <c r="M1346" s="84">
        <v>0.84680192120941722</v>
      </c>
      <c r="N1346" s="84">
        <v>0.5255400235540244</v>
      </c>
      <c r="O1346" s="84">
        <v>0.77468951497291283</v>
      </c>
      <c r="P1346" s="84">
        <v>0.82193028152674974</v>
      </c>
      <c r="Q1346" s="84">
        <v>0.65089811255185592</v>
      </c>
      <c r="R1346" s="84">
        <v>0.60957112032514482</v>
      </c>
      <c r="S1346" s="84">
        <v>0.5732702248240642</v>
      </c>
      <c r="T1346" s="84">
        <v>0.59865041490622806</v>
      </c>
      <c r="U1346" s="84">
        <v>0.56616374959431881</v>
      </c>
      <c r="V1346" s="84">
        <v>0.56425517838057915</v>
      </c>
      <c r="W1346" s="84">
        <v>0.58762905536980559</v>
      </c>
      <c r="X1346" s="84">
        <v>0.559096011182597</v>
      </c>
      <c r="Y1346" s="84">
        <v>0.54436330102723618</v>
      </c>
      <c r="Z1346" s="84">
        <v>0.49281969123215852</v>
      </c>
      <c r="AA1346" s="84">
        <v>0.61230908466547473</v>
      </c>
      <c r="AB1346" s="84">
        <v>0.58545298915901689</v>
      </c>
      <c r="AC1346" s="84">
        <v>0.46161269485497269</v>
      </c>
      <c r="AD1346" s="84">
        <v>0.78255219441738466</v>
      </c>
      <c r="AE1346" s="84">
        <v>0.73271923668592309</v>
      </c>
      <c r="AF1346" s="84">
        <v>0.78934443221866069</v>
      </c>
      <c r="AG1346" s="84">
        <v>0.7904545042317942</v>
      </c>
      <c r="AH1346" s="84">
        <v>0.81267982484870771</v>
      </c>
      <c r="AI1346" s="84">
        <v>0.80006018467191442</v>
      </c>
      <c r="AJ1346" s="84">
        <v>0.78860097065970336</v>
      </c>
      <c r="AK1346" s="84">
        <v>0.81218070334625636</v>
      </c>
    </row>
    <row r="1347" spans="1:37">
      <c r="A1347" s="84">
        <v>20</v>
      </c>
      <c r="B1347" s="84">
        <v>0.87263951356349223</v>
      </c>
      <c r="C1347" s="84">
        <v>0.87264254436084743</v>
      </c>
      <c r="D1347" s="84">
        <v>0.87425706164152095</v>
      </c>
      <c r="E1347" s="84">
        <v>0.87375670697525409</v>
      </c>
      <c r="F1347" s="84">
        <v>0.86441878549741935</v>
      </c>
      <c r="G1347" s="84">
        <v>0.86863353688022216</v>
      </c>
      <c r="H1347" s="84">
        <v>0.94022603738565547</v>
      </c>
      <c r="I1347" s="84">
        <v>0.93701891199258502</v>
      </c>
      <c r="J1347" s="84">
        <v>0.94025387738955402</v>
      </c>
      <c r="K1347" s="84">
        <v>0.91849318530249158</v>
      </c>
      <c r="L1347" s="84">
        <v>0.92238402607686798</v>
      </c>
      <c r="M1347" s="84">
        <v>0.92990997611611248</v>
      </c>
      <c r="N1347" s="84">
        <v>1</v>
      </c>
      <c r="O1347" s="84">
        <v>1</v>
      </c>
      <c r="P1347" s="84">
        <v>0.97700419816751527</v>
      </c>
      <c r="Q1347" s="84">
        <v>1</v>
      </c>
      <c r="R1347" s="84">
        <v>1</v>
      </c>
      <c r="S1347" s="84">
        <v>1</v>
      </c>
      <c r="T1347" s="84">
        <v>1</v>
      </c>
      <c r="U1347" s="84">
        <v>1</v>
      </c>
      <c r="V1347" s="84">
        <v>1</v>
      </c>
      <c r="W1347" s="84">
        <v>1</v>
      </c>
      <c r="X1347" s="84">
        <v>1</v>
      </c>
      <c r="Y1347" s="84">
        <v>1</v>
      </c>
      <c r="Z1347" s="84">
        <v>1</v>
      </c>
      <c r="AA1347" s="84">
        <v>1</v>
      </c>
      <c r="AB1347" s="84">
        <v>1</v>
      </c>
      <c r="AC1347" s="84">
        <v>1</v>
      </c>
      <c r="AD1347" s="84">
        <v>1</v>
      </c>
      <c r="AE1347" s="84">
        <v>1</v>
      </c>
      <c r="AF1347" s="84">
        <v>0.87048111116426663</v>
      </c>
      <c r="AG1347" s="84">
        <v>0.87254616001156893</v>
      </c>
      <c r="AH1347" s="84">
        <v>0.88171745012773528</v>
      </c>
      <c r="AI1347" s="84">
        <v>0.88186382426075793</v>
      </c>
      <c r="AJ1347" s="84">
        <v>0.87515036929169776</v>
      </c>
      <c r="AK1347" s="84">
        <v>0.88522642910170735</v>
      </c>
    </row>
    <row r="1348" spans="1:37">
      <c r="A1348" s="84">
        <v>21</v>
      </c>
      <c r="B1348" s="84">
        <v>0.97503565216028576</v>
      </c>
      <c r="C1348" s="84">
        <v>0.97520729154287078</v>
      </c>
      <c r="D1348" s="84">
        <v>0.97184785417536301</v>
      </c>
      <c r="E1348" s="84">
        <v>0.96678145271081917</v>
      </c>
      <c r="F1348" s="84">
        <v>0.96301980541062127</v>
      </c>
      <c r="G1348" s="84">
        <v>0.96374391327328113</v>
      </c>
      <c r="H1348" s="84">
        <v>1</v>
      </c>
      <c r="I1348" s="84">
        <v>1</v>
      </c>
      <c r="J1348" s="84">
        <v>1</v>
      </c>
      <c r="K1348" s="84">
        <v>1</v>
      </c>
      <c r="L1348" s="84">
        <v>1</v>
      </c>
      <c r="M1348" s="84">
        <v>1</v>
      </c>
      <c r="N1348" s="84">
        <v>0.82606596589786929</v>
      </c>
      <c r="O1348" s="84">
        <v>0.99268115489004483</v>
      </c>
      <c r="P1348" s="84">
        <v>1</v>
      </c>
      <c r="Q1348" s="84">
        <v>0.87564344823092455</v>
      </c>
      <c r="R1348" s="84">
        <v>0.8962652411679386</v>
      </c>
      <c r="S1348" s="84">
        <v>0.85544432740969001</v>
      </c>
      <c r="T1348" s="84">
        <v>0.84816559773853306</v>
      </c>
      <c r="U1348" s="84">
        <v>0.87087195291796704</v>
      </c>
      <c r="V1348" s="84">
        <v>0.84814494376304117</v>
      </c>
      <c r="W1348" s="84">
        <v>0.83768110617138791</v>
      </c>
      <c r="X1348" s="84">
        <v>0.84949465956319747</v>
      </c>
      <c r="Y1348" s="84">
        <v>0.84028389635676615</v>
      </c>
      <c r="Z1348" s="84">
        <v>0.85913923681910875</v>
      </c>
      <c r="AA1348" s="84">
        <v>0.9094726741144642</v>
      </c>
      <c r="AB1348" s="84">
        <v>0.86581336389651575</v>
      </c>
      <c r="AC1348" s="84">
        <v>0.84423275976123224</v>
      </c>
      <c r="AD1348" s="84">
        <v>0.98084832420356749</v>
      </c>
      <c r="AE1348" s="84">
        <v>0.95789781890345649</v>
      </c>
      <c r="AF1348" s="84">
        <v>0.97115246615318374</v>
      </c>
      <c r="AG1348" s="84">
        <v>0.97407490017966403</v>
      </c>
      <c r="AH1348" s="84">
        <v>0.97442770978096005</v>
      </c>
      <c r="AI1348" s="84">
        <v>0.98017073441137814</v>
      </c>
      <c r="AJ1348" s="84">
        <v>0.98024404035464219</v>
      </c>
      <c r="AK1348" s="84">
        <v>0.97905908878440429</v>
      </c>
    </row>
    <row r="1349" spans="1:37">
      <c r="A1349" s="84">
        <v>22</v>
      </c>
      <c r="B1349" s="84">
        <v>1</v>
      </c>
      <c r="C1349" s="84">
        <v>1</v>
      </c>
      <c r="D1349" s="84">
        <v>1</v>
      </c>
      <c r="E1349" s="84">
        <v>1</v>
      </c>
      <c r="F1349" s="84">
        <v>1</v>
      </c>
      <c r="G1349" s="84">
        <v>1</v>
      </c>
      <c r="H1349" s="84">
        <v>0.91420853771708854</v>
      </c>
      <c r="I1349" s="84">
        <v>0.93747318525860335</v>
      </c>
      <c r="J1349" s="84">
        <v>0.95627537901264714</v>
      </c>
      <c r="K1349" s="84">
        <v>0.92981451218895839</v>
      </c>
      <c r="L1349" s="84">
        <v>0.92156451999042399</v>
      </c>
      <c r="M1349" s="84">
        <v>0.9365436602713838</v>
      </c>
      <c r="N1349" s="84">
        <v>0.62839503463611968</v>
      </c>
      <c r="O1349" s="84">
        <v>0.86876739438335215</v>
      </c>
      <c r="P1349" s="84">
        <v>0.90956648120017691</v>
      </c>
      <c r="Q1349" s="84">
        <v>0.70868356464890003</v>
      </c>
      <c r="R1349" s="84">
        <v>0.73177338260392688</v>
      </c>
      <c r="S1349" s="84">
        <v>0.68328861041236244</v>
      </c>
      <c r="T1349" s="84">
        <v>0.67895072798565304</v>
      </c>
      <c r="U1349" s="84">
        <v>0.69115065279555976</v>
      </c>
      <c r="V1349" s="84">
        <v>0.67760445824214965</v>
      </c>
      <c r="W1349" s="84">
        <v>0.66212906149342932</v>
      </c>
      <c r="X1349" s="84">
        <v>0.67877803525131675</v>
      </c>
      <c r="Y1349" s="84">
        <v>0.66400974063504214</v>
      </c>
      <c r="Z1349" s="84">
        <v>0.69780803961549664</v>
      </c>
      <c r="AA1349" s="84">
        <v>0.74710919121540698</v>
      </c>
      <c r="AB1349" s="84">
        <v>0.70393851577546229</v>
      </c>
      <c r="AC1349" s="84">
        <v>0.67244130030429672</v>
      </c>
      <c r="AD1349" s="84">
        <v>0.84472917232937006</v>
      </c>
      <c r="AE1349" s="84">
        <v>0.84114199668164746</v>
      </c>
      <c r="AF1349" s="84">
        <v>1</v>
      </c>
      <c r="AG1349" s="84">
        <v>1</v>
      </c>
      <c r="AH1349" s="84">
        <v>1</v>
      </c>
      <c r="AI1349" s="84">
        <v>1</v>
      </c>
      <c r="AJ1349" s="84">
        <v>1</v>
      </c>
      <c r="AK1349" s="84">
        <v>1</v>
      </c>
    </row>
    <row r="1350" spans="1:37">
      <c r="A1350" s="84">
        <v>23</v>
      </c>
      <c r="B1350" s="84">
        <v>0.89249502436883932</v>
      </c>
      <c r="C1350" s="84">
        <v>0.89224953605090207</v>
      </c>
      <c r="D1350" s="84">
        <v>0.92794740294591216</v>
      </c>
      <c r="E1350" s="84">
        <v>0.91011451909986374</v>
      </c>
      <c r="F1350" s="84">
        <v>0.897934252298911</v>
      </c>
      <c r="G1350" s="84">
        <v>0.93070409230457796</v>
      </c>
      <c r="H1350" s="84">
        <v>0.78509876706880555</v>
      </c>
      <c r="I1350" s="84">
        <v>0.80812001991460614</v>
      </c>
      <c r="J1350" s="84">
        <v>0.8283593377313927</v>
      </c>
      <c r="K1350" s="84">
        <v>0.79638458816988722</v>
      </c>
      <c r="L1350" s="84">
        <v>0.78075680005893067</v>
      </c>
      <c r="M1350" s="84">
        <v>0.80043830870580834</v>
      </c>
      <c r="N1350" s="84">
        <v>0.43908505050948382</v>
      </c>
      <c r="O1350" s="84">
        <v>0.69609223253878771</v>
      </c>
      <c r="P1350" s="84">
        <v>0.76053372323613477</v>
      </c>
      <c r="Q1350" s="84">
        <v>0.54006754848938998</v>
      </c>
      <c r="R1350" s="84">
        <v>0.5505950397974505</v>
      </c>
      <c r="S1350" s="84">
        <v>0.50953261614195078</v>
      </c>
      <c r="T1350" s="84">
        <v>0.52878810906106566</v>
      </c>
      <c r="U1350" s="84">
        <v>0.50493461822512198</v>
      </c>
      <c r="V1350" s="84">
        <v>0.51401852511578194</v>
      </c>
      <c r="W1350" s="84">
        <v>0.49604413907974182</v>
      </c>
      <c r="X1350" s="84">
        <v>0.50470453161207218</v>
      </c>
      <c r="Y1350" s="84">
        <v>0.48649745567009228</v>
      </c>
      <c r="Z1350" s="84">
        <v>0.52028837751237977</v>
      </c>
      <c r="AA1350" s="84">
        <v>0.57483688553263734</v>
      </c>
      <c r="AB1350" s="84">
        <v>0.52710245799073674</v>
      </c>
      <c r="AC1350" s="84">
        <v>0.48952861245359669</v>
      </c>
      <c r="AD1350" s="84">
        <v>0.69679125605867931</v>
      </c>
      <c r="AE1350" s="84">
        <v>0.66955434615903009</v>
      </c>
      <c r="AF1350" s="84">
        <v>0.90991723676027347</v>
      </c>
      <c r="AG1350" s="84">
        <v>0.88936303718537302</v>
      </c>
      <c r="AH1350" s="84">
        <v>0.921242385000277</v>
      </c>
      <c r="AI1350" s="84">
        <v>0.89767021967405247</v>
      </c>
      <c r="AJ1350" s="84">
        <v>0.88608393608404534</v>
      </c>
      <c r="AK1350" s="84">
        <v>0.92359976903406726</v>
      </c>
    </row>
    <row r="1351" spans="1:37">
      <c r="A1351" s="84">
        <v>24</v>
      </c>
      <c r="B1351" s="84">
        <v>0.77135603579320178</v>
      </c>
      <c r="C1351" s="84">
        <v>0.7689762037536455</v>
      </c>
      <c r="D1351" s="84">
        <v>0.78517403144691567</v>
      </c>
      <c r="E1351" s="84">
        <v>0.77903419556338582</v>
      </c>
      <c r="F1351" s="84">
        <v>0.77133309892952751</v>
      </c>
      <c r="G1351" s="84">
        <v>0.78823813861430658</v>
      </c>
      <c r="H1351" s="84">
        <v>0.62622630253214895</v>
      </c>
      <c r="I1351" s="84">
        <v>0.64946622891242844</v>
      </c>
      <c r="J1351" s="84">
        <v>0.676864812035324</v>
      </c>
      <c r="K1351" s="84">
        <v>0.63473558299779298</v>
      </c>
      <c r="L1351" s="84">
        <v>0.61793291099611425</v>
      </c>
      <c r="M1351" s="84">
        <v>0.64567202960552217</v>
      </c>
      <c r="N1351" s="84">
        <v>0.28389182704616439</v>
      </c>
      <c r="O1351" s="84">
        <v>0.57681338130644089</v>
      </c>
      <c r="P1351" s="84">
        <v>0.59917787710181969</v>
      </c>
      <c r="Q1351" s="84">
        <v>0.37819552138311502</v>
      </c>
      <c r="R1351" s="84">
        <v>0.39238031294685632</v>
      </c>
      <c r="S1351" s="84">
        <v>0.35328219305680042</v>
      </c>
      <c r="T1351" s="84">
        <v>0.38058299644366078</v>
      </c>
      <c r="U1351" s="84">
        <v>0.36002524807253461</v>
      </c>
      <c r="V1351" s="84">
        <v>0.36414066873632239</v>
      </c>
      <c r="W1351" s="84">
        <v>0.35400668699709742</v>
      </c>
      <c r="X1351" s="84">
        <v>0.35500078175500499</v>
      </c>
      <c r="Y1351" s="84">
        <v>0.33940410534887239</v>
      </c>
      <c r="Z1351" s="84">
        <v>0.36983687736673471</v>
      </c>
      <c r="AA1351" s="84">
        <v>0.42789586348771302</v>
      </c>
      <c r="AB1351" s="84">
        <v>0.39811325545041409</v>
      </c>
      <c r="AC1351" s="84">
        <v>0.339232487372853</v>
      </c>
      <c r="AD1351" s="84">
        <v>0.54338540044322847</v>
      </c>
      <c r="AE1351" s="84">
        <v>0.51804412386657805</v>
      </c>
      <c r="AF1351" s="84">
        <v>0.78114784161763073</v>
      </c>
      <c r="AG1351" s="84">
        <v>0.75903652848280445</v>
      </c>
      <c r="AH1351" s="84">
        <v>0.77214711499216448</v>
      </c>
      <c r="AI1351" s="84">
        <v>0.77015790557341735</v>
      </c>
      <c r="AJ1351" s="84">
        <v>0.76272107833612424</v>
      </c>
      <c r="AK1351" s="84">
        <v>0.77578707140696723</v>
      </c>
    </row>
    <row r="1353" spans="1:37">
      <c r="A1353" s="129"/>
      <c r="B1353" s="122"/>
      <c r="E1353" s="122"/>
      <c r="H1353" s="122"/>
      <c r="K1353" s="122"/>
    </row>
    <row r="1354" spans="1:37">
      <c r="B1354" s="122"/>
      <c r="E1354" s="122"/>
      <c r="H1354" s="122"/>
      <c r="K1354" s="122"/>
    </row>
    <row r="1355" spans="1:37">
      <c r="B1355" s="130"/>
      <c r="C1355" s="130"/>
      <c r="D1355" s="130"/>
      <c r="E1355" s="130"/>
      <c r="F1355" s="130"/>
      <c r="G1355" s="130"/>
      <c r="H1355" s="130"/>
      <c r="I1355" s="130"/>
      <c r="J1355" s="130"/>
      <c r="K1355" s="130"/>
      <c r="L1355" s="130"/>
      <c r="M1355" s="130"/>
    </row>
    <row r="1361" spans="1:50">
      <c r="A1361" s="84" t="s">
        <v>90</v>
      </c>
      <c r="B1361" s="83"/>
      <c r="C1361" s="83"/>
      <c r="D1361" s="83">
        <v>2015</v>
      </c>
      <c r="E1361" s="83"/>
      <c r="F1361" s="84" t="s">
        <v>1</v>
      </c>
      <c r="G1361" s="158">
        <v>112210.6159999996</v>
      </c>
      <c r="H1361" s="83" t="s">
        <v>2</v>
      </c>
      <c r="I1361" s="83"/>
      <c r="J1361" s="83"/>
      <c r="K1361" s="83" t="s">
        <v>3</v>
      </c>
      <c r="L1361" s="83" t="s">
        <v>4</v>
      </c>
      <c r="M1361" s="83"/>
      <c r="N1361" s="83"/>
      <c r="O1361" s="83"/>
      <c r="P1361" s="83"/>
      <c r="Q1361" s="83"/>
      <c r="R1361" s="83"/>
      <c r="S1361" s="83"/>
      <c r="T1361" s="104"/>
      <c r="U1361" s="83"/>
      <c r="V1361" s="83"/>
      <c r="W1361" s="83"/>
      <c r="X1361" s="83"/>
      <c r="Y1361" s="83"/>
      <c r="Z1361" s="83"/>
      <c r="AA1361" s="83"/>
      <c r="AB1361" s="83"/>
      <c r="AC1361" s="83"/>
      <c r="AD1361" s="83"/>
      <c r="AE1361" s="83"/>
      <c r="AF1361" s="83"/>
      <c r="AG1361" s="83"/>
      <c r="AH1361" s="83"/>
      <c r="AI1361" s="83"/>
      <c r="AJ1361" s="83"/>
      <c r="AK1361" s="83"/>
    </row>
    <row r="1362" spans="1:50">
      <c r="A1362" s="83">
        <v>35</v>
      </c>
      <c r="B1362" s="84" t="s">
        <v>8</v>
      </c>
      <c r="C1362" s="83"/>
      <c r="D1362" s="83"/>
      <c r="E1362" s="83"/>
      <c r="F1362" s="83" t="s">
        <v>9</v>
      </c>
      <c r="G1362" s="83">
        <v>0</v>
      </c>
      <c r="H1362" s="83" t="s">
        <v>2</v>
      </c>
      <c r="I1362" s="83"/>
      <c r="J1362" s="83"/>
      <c r="K1362" s="83" t="s">
        <v>10</v>
      </c>
      <c r="L1362" s="83" t="s">
        <v>4</v>
      </c>
      <c r="M1362" s="83"/>
      <c r="N1362" s="83" t="s">
        <v>11</v>
      </c>
      <c r="O1362" s="83"/>
      <c r="P1362" s="83"/>
      <c r="Q1362" s="83"/>
      <c r="R1362" s="83"/>
      <c r="S1362" s="83"/>
      <c r="T1362" s="83"/>
      <c r="U1362" s="83"/>
      <c r="V1362" s="83"/>
      <c r="W1362" s="83"/>
      <c r="X1362" s="83"/>
      <c r="Y1362" s="83"/>
      <c r="Z1362" s="83"/>
      <c r="AA1362" s="83"/>
      <c r="AB1362" s="83"/>
      <c r="AC1362" s="83"/>
      <c r="AD1362" s="83"/>
      <c r="AE1362" s="83"/>
      <c r="AF1362" s="83"/>
      <c r="AG1362" s="83"/>
      <c r="AH1362" s="83"/>
      <c r="AI1362" s="83"/>
      <c r="AJ1362" s="83"/>
      <c r="AK1362" s="83"/>
    </row>
    <row r="1363" spans="1:50">
      <c r="A1363" s="84"/>
      <c r="B1363" s="84">
        <v>1</v>
      </c>
      <c r="C1363" s="84" t="s">
        <v>22</v>
      </c>
      <c r="D1363" s="84" t="s">
        <v>23</v>
      </c>
      <c r="E1363" s="84">
        <v>2</v>
      </c>
      <c r="F1363" s="84" t="s">
        <v>24</v>
      </c>
      <c r="G1363" s="84" t="s">
        <v>25</v>
      </c>
      <c r="H1363" s="84">
        <v>3</v>
      </c>
      <c r="I1363" s="84" t="s">
        <v>26</v>
      </c>
      <c r="J1363" s="84" t="s">
        <v>27</v>
      </c>
      <c r="K1363" s="84">
        <v>4</v>
      </c>
      <c r="L1363" s="84" t="s">
        <v>28</v>
      </c>
      <c r="M1363" s="84" t="s">
        <v>29</v>
      </c>
      <c r="N1363" s="84">
        <v>5</v>
      </c>
      <c r="O1363" s="84" t="s">
        <v>30</v>
      </c>
      <c r="P1363" s="84" t="s">
        <v>30</v>
      </c>
      <c r="Q1363" s="84">
        <v>6</v>
      </c>
      <c r="R1363" s="84" t="s">
        <v>31</v>
      </c>
      <c r="S1363" s="84" t="s">
        <v>32</v>
      </c>
      <c r="T1363" s="84">
        <v>7</v>
      </c>
      <c r="U1363" s="84" t="s">
        <v>33</v>
      </c>
      <c r="V1363" s="84" t="s">
        <v>34</v>
      </c>
      <c r="W1363" s="84">
        <v>8</v>
      </c>
      <c r="X1363" s="84" t="s">
        <v>35</v>
      </c>
      <c r="Y1363" s="84" t="s">
        <v>36</v>
      </c>
      <c r="Z1363" s="84">
        <v>9</v>
      </c>
      <c r="AA1363" s="84" t="s">
        <v>37</v>
      </c>
      <c r="AB1363" s="84" t="s">
        <v>38</v>
      </c>
      <c r="AC1363" s="84">
        <v>10</v>
      </c>
      <c r="AD1363" s="84" t="s">
        <v>39</v>
      </c>
      <c r="AE1363" s="84" t="s">
        <v>40</v>
      </c>
      <c r="AF1363" s="84">
        <v>11</v>
      </c>
      <c r="AG1363" s="84" t="s">
        <v>41</v>
      </c>
      <c r="AH1363" s="84" t="s">
        <v>42</v>
      </c>
      <c r="AI1363" s="84">
        <v>12</v>
      </c>
      <c r="AJ1363" s="84" t="s">
        <v>43</v>
      </c>
      <c r="AK1363" s="84" t="s">
        <v>44</v>
      </c>
    </row>
    <row r="1364" spans="1:50">
      <c r="A1364" s="83"/>
      <c r="B1364" s="84">
        <v>31</v>
      </c>
      <c r="C1364" s="83"/>
      <c r="D1364" s="83"/>
      <c r="E1364" s="84">
        <v>28</v>
      </c>
      <c r="F1364" s="83"/>
      <c r="G1364" s="83"/>
      <c r="H1364" s="84">
        <v>31</v>
      </c>
      <c r="I1364" s="83"/>
      <c r="J1364" s="83"/>
      <c r="K1364" s="84">
        <v>30</v>
      </c>
      <c r="L1364" s="83"/>
      <c r="M1364" s="83"/>
      <c r="N1364" s="84">
        <v>31</v>
      </c>
      <c r="O1364" s="83"/>
      <c r="P1364" s="83"/>
      <c r="Q1364" s="84">
        <v>30</v>
      </c>
      <c r="R1364" s="83"/>
      <c r="S1364" s="83"/>
      <c r="T1364" s="84">
        <v>31</v>
      </c>
      <c r="U1364" s="83"/>
      <c r="V1364" s="83"/>
      <c r="W1364" s="84">
        <v>31</v>
      </c>
      <c r="X1364" s="83"/>
      <c r="Y1364" s="83"/>
      <c r="Z1364" s="84">
        <v>30</v>
      </c>
      <c r="AA1364" s="83"/>
      <c r="AB1364" s="83"/>
      <c r="AC1364" s="84">
        <v>31</v>
      </c>
      <c r="AD1364" s="83"/>
      <c r="AE1364" s="83"/>
      <c r="AF1364" s="84">
        <v>30</v>
      </c>
      <c r="AG1364" s="83"/>
      <c r="AH1364" s="83"/>
      <c r="AI1364" s="84">
        <v>31</v>
      </c>
      <c r="AJ1364" s="83"/>
      <c r="AK1364" s="83"/>
    </row>
    <row r="1365" spans="1:50">
      <c r="A1365" s="84" t="s">
        <v>47</v>
      </c>
      <c r="B1365" s="84" t="s">
        <v>48</v>
      </c>
      <c r="C1365" s="84" t="s">
        <v>49</v>
      </c>
      <c r="D1365" s="84" t="s">
        <v>50</v>
      </c>
      <c r="E1365" s="84" t="s">
        <v>48</v>
      </c>
      <c r="F1365" s="84" t="s">
        <v>49</v>
      </c>
      <c r="G1365" s="84" t="s">
        <v>50</v>
      </c>
      <c r="H1365" s="84" t="s">
        <v>48</v>
      </c>
      <c r="I1365" s="84" t="s">
        <v>49</v>
      </c>
      <c r="J1365" s="84" t="s">
        <v>50</v>
      </c>
      <c r="K1365" s="84" t="s">
        <v>48</v>
      </c>
      <c r="L1365" s="84" t="s">
        <v>49</v>
      </c>
      <c r="M1365" s="84" t="s">
        <v>50</v>
      </c>
      <c r="N1365" s="84" t="s">
        <v>48</v>
      </c>
      <c r="O1365" s="84" t="s">
        <v>49</v>
      </c>
      <c r="P1365" s="84" t="s">
        <v>50</v>
      </c>
      <c r="Q1365" s="84" t="s">
        <v>48</v>
      </c>
      <c r="R1365" s="84" t="s">
        <v>49</v>
      </c>
      <c r="S1365" s="84" t="s">
        <v>50</v>
      </c>
      <c r="T1365" s="84" t="s">
        <v>48</v>
      </c>
      <c r="U1365" s="84" t="s">
        <v>49</v>
      </c>
      <c r="V1365" s="84" t="s">
        <v>50</v>
      </c>
      <c r="W1365" s="84" t="s">
        <v>48</v>
      </c>
      <c r="X1365" s="84" t="s">
        <v>49</v>
      </c>
      <c r="Y1365" s="84" t="s">
        <v>50</v>
      </c>
      <c r="Z1365" s="84" t="s">
        <v>48</v>
      </c>
      <c r="AA1365" s="84" t="s">
        <v>49</v>
      </c>
      <c r="AB1365" s="84" t="s">
        <v>50</v>
      </c>
      <c r="AC1365" s="84" t="s">
        <v>48</v>
      </c>
      <c r="AD1365" s="84" t="s">
        <v>49</v>
      </c>
      <c r="AE1365" s="84" t="s">
        <v>50</v>
      </c>
      <c r="AF1365" s="84" t="s">
        <v>48</v>
      </c>
      <c r="AG1365" s="84" t="s">
        <v>49</v>
      </c>
      <c r="AH1365" s="84" t="s">
        <v>50</v>
      </c>
      <c r="AI1365" s="84" t="s">
        <v>48</v>
      </c>
      <c r="AJ1365" s="84" t="s">
        <v>49</v>
      </c>
      <c r="AK1365" s="84" t="s">
        <v>50</v>
      </c>
    </row>
    <row r="1366" spans="1:50">
      <c r="A1366" s="83"/>
      <c r="B1366" s="162">
        <v>8.6756646937167489E-2</v>
      </c>
      <c r="C1366" s="163">
        <v>1.022311954665279</v>
      </c>
      <c r="D1366" s="163">
        <v>0.99096135525249252</v>
      </c>
      <c r="E1366" s="162">
        <v>7.7254428070092376E-2</v>
      </c>
      <c r="F1366" s="163">
        <v>1.0258097516332301</v>
      </c>
      <c r="G1366" s="163">
        <v>0.98706522161666699</v>
      </c>
      <c r="H1366" s="162">
        <v>8.2881694010186746E-2</v>
      </c>
      <c r="I1366" s="163">
        <v>1.012078166328892</v>
      </c>
      <c r="J1366" s="163">
        <v>0.9900226470339003</v>
      </c>
      <c r="K1366" s="162">
        <v>7.9895644422107712E-2</v>
      </c>
      <c r="L1366" s="163">
        <v>1.0155356396641719</v>
      </c>
      <c r="M1366" s="163">
        <v>0.99261939379941222</v>
      </c>
      <c r="N1366" s="162">
        <v>8.288947776252277E-2</v>
      </c>
      <c r="O1366" s="163">
        <v>1.118802095236922</v>
      </c>
      <c r="P1366" s="163">
        <v>0.99706218641204047</v>
      </c>
      <c r="Q1366" s="162">
        <v>8.129805531497325E-2</v>
      </c>
      <c r="R1366" s="163">
        <v>1.1594182489386129</v>
      </c>
      <c r="S1366" s="163">
        <v>1.038554100449274</v>
      </c>
      <c r="T1366" s="162">
        <v>8.5813261952818451E-2</v>
      </c>
      <c r="U1366" s="163">
        <v>1.3586019747106231</v>
      </c>
      <c r="V1366" s="163">
        <v>1.038854420848714</v>
      </c>
      <c r="W1366" s="162">
        <v>8.6632235514794209E-2</v>
      </c>
      <c r="X1366" s="163">
        <v>1.388145675207908</v>
      </c>
      <c r="Y1366" s="163">
        <v>0.97516209575554913</v>
      </c>
      <c r="Z1366" s="162">
        <v>8.1376346578024963E-2</v>
      </c>
      <c r="AA1366" s="163">
        <v>1.137064105925538</v>
      </c>
      <c r="AB1366" s="163">
        <v>0.99296451669288588</v>
      </c>
      <c r="AC1366" s="162">
        <v>8.6927456051425725E-2</v>
      </c>
      <c r="AD1366" s="163">
        <v>1.3496353083466539</v>
      </c>
      <c r="AE1366" s="163">
        <v>1.0337295181454349</v>
      </c>
      <c r="AF1366" s="162">
        <v>8.1822910106270255E-2</v>
      </c>
      <c r="AG1366" s="163">
        <v>1.0251560447686241</v>
      </c>
      <c r="AH1366" s="163">
        <v>0.99284970795029392</v>
      </c>
      <c r="AI1366" s="162">
        <v>8.6451843279616067E-2</v>
      </c>
      <c r="AJ1366" s="163">
        <v>1.019757617139551</v>
      </c>
      <c r="AK1366" s="163">
        <v>0.98908636648791626</v>
      </c>
      <c r="AM1366" t="str">
        <f>A1361</f>
        <v>RefgChg-Res-StdForMsr_IncNTXV16pct_base-rDXGF-MFm1985-CZ03</v>
      </c>
      <c r="AN1366" s="159">
        <f>1/($B1366*(1/$B1364)*(1/(5/7+2/7*$D1366))*$B1376/SUM($B1368:$B1391))</f>
        <v>9034.870253445788</v>
      </c>
      <c r="AO1366" s="159">
        <f>1/(B1366*(1/B1364)*(1/(5/7+2/7*D1366)))</f>
        <v>356.39855300804533</v>
      </c>
      <c r="AP1366" s="159"/>
      <c r="AR1366" s="164">
        <f>CHOOSE(AV$3,C1366,F1366,I1366,L1366,O1366,R1366,U1366,X1366,AA1366,AD1366,AG1366,AJ1366)</f>
        <v>1.3586019747106231</v>
      </c>
      <c r="AS1366" s="160"/>
      <c r="AT1366" s="160"/>
      <c r="AV1366" s="115">
        <f>AN1366/AR1366</f>
        <v>6650.1230099935492</v>
      </c>
      <c r="AW1366" s="161">
        <f>AO1366/AR1366</f>
        <v>262.32742160113293</v>
      </c>
      <c r="AX1366" s="159"/>
    </row>
    <row r="1367" spans="1:50">
      <c r="A1367" s="84" t="s">
        <v>51</v>
      </c>
      <c r="B1367" s="84" t="s">
        <v>52</v>
      </c>
      <c r="C1367" s="84" t="s">
        <v>53</v>
      </c>
      <c r="D1367" s="84" t="s">
        <v>54</v>
      </c>
      <c r="E1367" s="84" t="s">
        <v>52</v>
      </c>
      <c r="F1367" s="84" t="s">
        <v>53</v>
      </c>
      <c r="G1367" s="84" t="s">
        <v>54</v>
      </c>
      <c r="H1367" s="84" t="s">
        <v>52</v>
      </c>
      <c r="I1367" s="84" t="s">
        <v>53</v>
      </c>
      <c r="J1367" s="84" t="s">
        <v>54</v>
      </c>
      <c r="K1367" s="84" t="s">
        <v>52</v>
      </c>
      <c r="L1367" s="84" t="s">
        <v>53</v>
      </c>
      <c r="M1367" s="84" t="s">
        <v>54</v>
      </c>
      <c r="N1367" s="84" t="s">
        <v>52</v>
      </c>
      <c r="O1367" s="84" t="s">
        <v>53</v>
      </c>
      <c r="P1367" s="84" t="s">
        <v>54</v>
      </c>
      <c r="Q1367" s="84" t="s">
        <v>52</v>
      </c>
      <c r="R1367" s="84" t="s">
        <v>53</v>
      </c>
      <c r="S1367" s="84" t="s">
        <v>54</v>
      </c>
      <c r="T1367" s="84" t="s">
        <v>52</v>
      </c>
      <c r="U1367" s="84" t="s">
        <v>53</v>
      </c>
      <c r="V1367" s="84" t="s">
        <v>54</v>
      </c>
      <c r="W1367" s="84" t="s">
        <v>52</v>
      </c>
      <c r="X1367" s="84" t="s">
        <v>53</v>
      </c>
      <c r="Y1367" s="84" t="s">
        <v>54</v>
      </c>
      <c r="Z1367" s="84" t="s">
        <v>52</v>
      </c>
      <c r="AA1367" s="84" t="s">
        <v>53</v>
      </c>
      <c r="AB1367" s="84" t="s">
        <v>54</v>
      </c>
      <c r="AC1367" s="84" t="s">
        <v>52</v>
      </c>
      <c r="AD1367" s="84" t="s">
        <v>53</v>
      </c>
      <c r="AE1367" s="84" t="s">
        <v>54</v>
      </c>
      <c r="AF1367" s="84" t="s">
        <v>52</v>
      </c>
      <c r="AG1367" s="84" t="s">
        <v>53</v>
      </c>
      <c r="AH1367" s="84" t="s">
        <v>54</v>
      </c>
      <c r="AI1367" s="84" t="s">
        <v>52</v>
      </c>
      <c r="AJ1367" s="84" t="s">
        <v>53</v>
      </c>
      <c r="AK1367" s="84" t="s">
        <v>54</v>
      </c>
    </row>
    <row r="1368" spans="1:50">
      <c r="A1368" s="84">
        <v>1</v>
      </c>
      <c r="B1368" s="84">
        <v>0.64731128101603852</v>
      </c>
      <c r="C1368" s="84">
        <v>0.59908739637007824</v>
      </c>
      <c r="D1368" s="84">
        <v>0.6543281117086106</v>
      </c>
      <c r="E1368" s="84">
        <v>0.60244446539102015</v>
      </c>
      <c r="F1368" s="84">
        <v>0.5988362248118102</v>
      </c>
      <c r="G1368" s="84">
        <v>0.64534129981399024</v>
      </c>
      <c r="H1368" s="84">
        <v>0.48628550927888847</v>
      </c>
      <c r="I1368" s="84">
        <v>0.5244458074125995</v>
      </c>
      <c r="J1368" s="84">
        <v>0.57449112803610847</v>
      </c>
      <c r="K1368" s="84">
        <v>0.55112962774785768</v>
      </c>
      <c r="L1368" s="84">
        <v>0.52347268818001513</v>
      </c>
      <c r="M1368" s="84">
        <v>0.56809729222679495</v>
      </c>
      <c r="N1368" s="84">
        <v>0.61798996458087363</v>
      </c>
      <c r="O1368" s="84">
        <v>0.520014671354181</v>
      </c>
      <c r="P1368" s="84">
        <v>0.54078829766823744</v>
      </c>
      <c r="Q1368" s="84">
        <v>0.50637041871227062</v>
      </c>
      <c r="R1368" s="84">
        <v>0.47967312287679897</v>
      </c>
      <c r="S1368" s="84">
        <v>0.48244479270551349</v>
      </c>
      <c r="T1368" s="84">
        <v>0.38525083058975629</v>
      </c>
      <c r="U1368" s="84">
        <v>0.47532847300112158</v>
      </c>
      <c r="V1368" s="84">
        <v>0.40985605507007</v>
      </c>
      <c r="W1368" s="84">
        <v>0.2883919274061586</v>
      </c>
      <c r="X1368" s="84">
        <v>0.40196879693392279</v>
      </c>
      <c r="Y1368" s="84">
        <v>0.50599402194993948</v>
      </c>
      <c r="Z1368" s="84">
        <v>0.27679611205355092</v>
      </c>
      <c r="AA1368" s="84">
        <v>0.42579182027385359</v>
      </c>
      <c r="AB1368" s="84">
        <v>0.47719510459655601</v>
      </c>
      <c r="AC1368" s="84">
        <v>0.27000886423424458</v>
      </c>
      <c r="AD1368" s="84">
        <v>0.45923493923593162</v>
      </c>
      <c r="AE1368" s="84">
        <v>0.50413075640513827</v>
      </c>
      <c r="AF1368" s="84">
        <v>0.61527567671955963</v>
      </c>
      <c r="AG1368" s="84">
        <v>0.5813366960907943</v>
      </c>
      <c r="AH1368" s="84">
        <v>0.63223524748852855</v>
      </c>
      <c r="AI1368" s="84">
        <v>0.59464196294441662</v>
      </c>
      <c r="AJ1368" s="84">
        <v>0.59251197213757079</v>
      </c>
      <c r="AK1368" s="84">
        <v>0.6359621103645775</v>
      </c>
    </row>
    <row r="1369" spans="1:50">
      <c r="A1369" s="84">
        <v>2</v>
      </c>
      <c r="B1369" s="84">
        <v>0.5736516666401742</v>
      </c>
      <c r="C1369" s="84">
        <v>0.52285493746342648</v>
      </c>
      <c r="D1369" s="84">
        <v>0.58116732911159419</v>
      </c>
      <c r="E1369" s="84">
        <v>0.52738241116033557</v>
      </c>
      <c r="F1369" s="84">
        <v>0.51920639563225124</v>
      </c>
      <c r="G1369" s="84">
        <v>0.57051462713488543</v>
      </c>
      <c r="H1369" s="84">
        <v>0.44931672156811592</v>
      </c>
      <c r="I1369" s="84">
        <v>0.47491318763921109</v>
      </c>
      <c r="J1369" s="84">
        <v>0.5121854126297426</v>
      </c>
      <c r="K1369" s="84">
        <v>0.52125461504589643</v>
      </c>
      <c r="L1369" s="84">
        <v>0.48945570981075398</v>
      </c>
      <c r="M1369" s="84">
        <v>0.51688807562475636</v>
      </c>
      <c r="N1369" s="84">
        <v>0.49127804014167648</v>
      </c>
      <c r="O1369" s="84">
        <v>0.46388676109895421</v>
      </c>
      <c r="P1369" s="84">
        <v>0.48313765494780092</v>
      </c>
      <c r="Q1369" s="84">
        <v>0.45562955162338142</v>
      </c>
      <c r="R1369" s="84">
        <v>0.43797898647065148</v>
      </c>
      <c r="S1369" s="84">
        <v>0.42916084912380681</v>
      </c>
      <c r="T1369" s="84">
        <v>0.30660412814383858</v>
      </c>
      <c r="U1369" s="84">
        <v>0.4207618971318699</v>
      </c>
      <c r="V1369" s="84">
        <v>0.36128491064517948</v>
      </c>
      <c r="W1369" s="84">
        <v>0.22412144309303039</v>
      </c>
      <c r="X1369" s="84">
        <v>0.36237940205341018</v>
      </c>
      <c r="Y1369" s="84">
        <v>0.43701827640495589</v>
      </c>
      <c r="Z1369" s="84">
        <v>0.2500664802164046</v>
      </c>
      <c r="AA1369" s="84">
        <v>0.38979401510931411</v>
      </c>
      <c r="AB1369" s="84">
        <v>0.42511537132285671</v>
      </c>
      <c r="AC1369" s="84">
        <v>0.22282111403408439</v>
      </c>
      <c r="AD1369" s="84">
        <v>0.41568080980164318</v>
      </c>
      <c r="AE1369" s="84">
        <v>0.4274428762651763</v>
      </c>
      <c r="AF1369" s="84">
        <v>0.54612314525733052</v>
      </c>
      <c r="AG1369" s="84">
        <v>0.50083534251510875</v>
      </c>
      <c r="AH1369" s="84">
        <v>0.55685808218621213</v>
      </c>
      <c r="AI1369" s="84">
        <v>0.52137581372058095</v>
      </c>
      <c r="AJ1369" s="84">
        <v>0.51492770775952046</v>
      </c>
      <c r="AK1369" s="84">
        <v>0.5662242537724419</v>
      </c>
    </row>
    <row r="1370" spans="1:50">
      <c r="A1370" s="84">
        <v>3</v>
      </c>
      <c r="B1370" s="84">
        <v>0.53125844446917081</v>
      </c>
      <c r="C1370" s="84">
        <v>0.48943606651441429</v>
      </c>
      <c r="D1370" s="84">
        <v>0.53096909308885065</v>
      </c>
      <c r="E1370" s="84">
        <v>0.49674804411348861</v>
      </c>
      <c r="F1370" s="84">
        <v>0.48741296059687089</v>
      </c>
      <c r="G1370" s="84">
        <v>0.52160532100783508</v>
      </c>
      <c r="H1370" s="84">
        <v>0.43343335181500942</v>
      </c>
      <c r="I1370" s="84">
        <v>0.45451401218370557</v>
      </c>
      <c r="J1370" s="84">
        <v>0.48450699278183351</v>
      </c>
      <c r="K1370" s="84">
        <v>0.5103986722216578</v>
      </c>
      <c r="L1370" s="84">
        <v>0.47740310652258522</v>
      </c>
      <c r="M1370" s="84">
        <v>0.50268531302228181</v>
      </c>
      <c r="N1370" s="84">
        <v>0.42995867768595042</v>
      </c>
      <c r="O1370" s="84">
        <v>0.43932471848715349</v>
      </c>
      <c r="P1370" s="84">
        <v>0.46652565968338938</v>
      </c>
      <c r="Q1370" s="84">
        <v>0.43286216460746652</v>
      </c>
      <c r="R1370" s="84">
        <v>0.42008003276656231</v>
      </c>
      <c r="S1370" s="84">
        <v>0.41440091181079919</v>
      </c>
      <c r="T1370" s="84">
        <v>0.25677625941460341</v>
      </c>
      <c r="U1370" s="84">
        <v>0.39214669123537899</v>
      </c>
      <c r="V1370" s="84">
        <v>0.34849028620351202</v>
      </c>
      <c r="W1370" s="84">
        <v>0.20270030955804749</v>
      </c>
      <c r="X1370" s="84">
        <v>0.34621057550484319</v>
      </c>
      <c r="Y1370" s="84">
        <v>0.41515047801583488</v>
      </c>
      <c r="Z1370" s="84">
        <v>0.23876942827013889</v>
      </c>
      <c r="AA1370" s="84">
        <v>0.3734558435407786</v>
      </c>
      <c r="AB1370" s="84">
        <v>0.40479578767610652</v>
      </c>
      <c r="AC1370" s="84">
        <v>0.1966287315566739</v>
      </c>
      <c r="AD1370" s="84">
        <v>0.39772450038662399</v>
      </c>
      <c r="AE1370" s="84">
        <v>0.39015099922504293</v>
      </c>
      <c r="AF1370" s="84">
        <v>0.50782130097524858</v>
      </c>
      <c r="AG1370" s="84">
        <v>0.46769309738094822</v>
      </c>
      <c r="AH1370" s="84">
        <v>0.50647113523071974</v>
      </c>
      <c r="AI1370" s="84">
        <v>0.49514897346019038</v>
      </c>
      <c r="AJ1370" s="84">
        <v>0.48430441279099051</v>
      </c>
      <c r="AK1370" s="84">
        <v>0.5203711862539927</v>
      </c>
    </row>
    <row r="1371" spans="1:50">
      <c r="A1371" s="84">
        <v>4</v>
      </c>
      <c r="B1371" s="84">
        <v>0.51402775349302987</v>
      </c>
      <c r="C1371" s="84">
        <v>0.4735656890180176</v>
      </c>
      <c r="D1371" s="84">
        <v>0.50765832765404961</v>
      </c>
      <c r="E1371" s="84">
        <v>0.48278191472649012</v>
      </c>
      <c r="F1371" s="84">
        <v>0.47428200510049628</v>
      </c>
      <c r="G1371" s="84">
        <v>0.50205738120737287</v>
      </c>
      <c r="H1371" s="84">
        <v>0.42602980985616912</v>
      </c>
      <c r="I1371" s="84">
        <v>0.44683578744460378</v>
      </c>
      <c r="J1371" s="84">
        <v>0.46576785954724009</v>
      </c>
      <c r="K1371" s="84">
        <v>0.5036751007688921</v>
      </c>
      <c r="L1371" s="84">
        <v>0.47168263794925019</v>
      </c>
      <c r="M1371" s="84">
        <v>0.48424814538344152</v>
      </c>
      <c r="N1371" s="84">
        <v>0.39312278630460451</v>
      </c>
      <c r="O1371" s="84">
        <v>0.42492283815849557</v>
      </c>
      <c r="P1371" s="84">
        <v>0.44256227158506511</v>
      </c>
      <c r="Q1371" s="84">
        <v>0.41042108541848971</v>
      </c>
      <c r="R1371" s="84">
        <v>0.40742241486936082</v>
      </c>
      <c r="S1371" s="84">
        <v>0.39162273828180649</v>
      </c>
      <c r="T1371" s="84">
        <v>0.22386085178670759</v>
      </c>
      <c r="U1371" s="84">
        <v>0.3749679538535492</v>
      </c>
      <c r="V1371" s="84">
        <v>0.32984100765774932</v>
      </c>
      <c r="W1371" s="84">
        <v>0.1866627942395285</v>
      </c>
      <c r="X1371" s="84">
        <v>0.33663581487385902</v>
      </c>
      <c r="Y1371" s="84">
        <v>0.389125424966345</v>
      </c>
      <c r="Z1371" s="84">
        <v>0.2306175782861859</v>
      </c>
      <c r="AA1371" s="84">
        <v>0.36500197159649239</v>
      </c>
      <c r="AB1371" s="84">
        <v>0.38412043343023827</v>
      </c>
      <c r="AC1371" s="84">
        <v>0.18634193068740709</v>
      </c>
      <c r="AD1371" s="84">
        <v>0.39032902326773822</v>
      </c>
      <c r="AE1371" s="84">
        <v>0.36739543949463399</v>
      </c>
      <c r="AF1371" s="84">
        <v>0.48778525218063018</v>
      </c>
      <c r="AG1371" s="84">
        <v>0.45372547955076592</v>
      </c>
      <c r="AH1371" s="84">
        <v>0.48146567274907642</v>
      </c>
      <c r="AI1371" s="84">
        <v>0.4816286930395593</v>
      </c>
      <c r="AJ1371" s="84">
        <v>0.46970814017847179</v>
      </c>
      <c r="AK1371" s="84">
        <v>0.49416785989646428</v>
      </c>
    </row>
    <row r="1372" spans="1:50">
      <c r="A1372" s="84">
        <v>5</v>
      </c>
      <c r="B1372" s="84">
        <v>0.49957877000842471</v>
      </c>
      <c r="C1372" s="84">
        <v>0.46687599474478758</v>
      </c>
      <c r="D1372" s="84">
        <v>0.48890425473702032</v>
      </c>
      <c r="E1372" s="84">
        <v>0.47756621736261667</v>
      </c>
      <c r="F1372" s="84">
        <v>0.47037196676980553</v>
      </c>
      <c r="G1372" s="84">
        <v>0.48657911053491909</v>
      </c>
      <c r="H1372" s="84">
        <v>0.45748670950066872</v>
      </c>
      <c r="I1372" s="84">
        <v>0.47352280640267103</v>
      </c>
      <c r="J1372" s="84">
        <v>0.48410305645156582</v>
      </c>
      <c r="K1372" s="84">
        <v>0.53979947837279407</v>
      </c>
      <c r="L1372" s="84">
        <v>0.50784739856536476</v>
      </c>
      <c r="M1372" s="84">
        <v>0.50966778747382391</v>
      </c>
      <c r="N1372" s="84">
        <v>0.41095041322314041</v>
      </c>
      <c r="O1372" s="84">
        <v>0.45942048150985199</v>
      </c>
      <c r="P1372" s="84">
        <v>0.4624498715495014</v>
      </c>
      <c r="Q1372" s="84">
        <v>0.42811586894291093</v>
      </c>
      <c r="R1372" s="84">
        <v>0.4392909631310466</v>
      </c>
      <c r="S1372" s="84">
        <v>0.40706653369425838</v>
      </c>
      <c r="T1372" s="84">
        <v>0.22118492460800671</v>
      </c>
      <c r="U1372" s="84">
        <v>0.40097139881429261</v>
      </c>
      <c r="V1372" s="84">
        <v>0.34379445580687418</v>
      </c>
      <c r="W1372" s="84">
        <v>0.19675707839539841</v>
      </c>
      <c r="X1372" s="84">
        <v>0.36333322436169863</v>
      </c>
      <c r="Y1372" s="84">
        <v>0.40593241609053782</v>
      </c>
      <c r="Z1372" s="84">
        <v>0.24635275778277019</v>
      </c>
      <c r="AA1372" s="84">
        <v>0.39334497514119338</v>
      </c>
      <c r="AB1372" s="84">
        <v>0.40434853320864411</v>
      </c>
      <c r="AC1372" s="84">
        <v>0.19686463456479469</v>
      </c>
      <c r="AD1372" s="84">
        <v>0.41900949813303978</v>
      </c>
      <c r="AE1372" s="84">
        <v>0.38805626658525699</v>
      </c>
      <c r="AF1372" s="84">
        <v>0.48030190865492928</v>
      </c>
      <c r="AG1372" s="84">
        <v>0.45159825577521512</v>
      </c>
      <c r="AH1372" s="84">
        <v>0.46602336417729939</v>
      </c>
      <c r="AI1372" s="84">
        <v>0.48170693540310472</v>
      </c>
      <c r="AJ1372" s="84">
        <v>0.46665412390642819</v>
      </c>
      <c r="AK1372" s="84">
        <v>0.47929287366450041</v>
      </c>
    </row>
    <row r="1373" spans="1:50">
      <c r="A1373" s="84">
        <v>6</v>
      </c>
      <c r="B1373" s="84">
        <v>0.52703024908203655</v>
      </c>
      <c r="C1373" s="84">
        <v>0.49652650489659211</v>
      </c>
      <c r="D1373" s="84">
        <v>0.51798550414629185</v>
      </c>
      <c r="E1373" s="84">
        <v>0.50677098061394399</v>
      </c>
      <c r="F1373" s="84">
        <v>0.50211152332425102</v>
      </c>
      <c r="G1373" s="84">
        <v>0.51751874189730007</v>
      </c>
      <c r="H1373" s="84">
        <v>0.5118717589119729</v>
      </c>
      <c r="I1373" s="84">
        <v>0.52635498761799782</v>
      </c>
      <c r="J1373" s="84">
        <v>0.5294200293878315</v>
      </c>
      <c r="K1373" s="84">
        <v>0.59328320292653192</v>
      </c>
      <c r="L1373" s="84">
        <v>0.56429445237345</v>
      </c>
      <c r="M1373" s="84">
        <v>0.56012392736112659</v>
      </c>
      <c r="N1373" s="84">
        <v>0.46232290436835882</v>
      </c>
      <c r="O1373" s="84">
        <v>0.51830301336640194</v>
      </c>
      <c r="P1373" s="84">
        <v>0.50975896228843098</v>
      </c>
      <c r="Q1373" s="84">
        <v>0.4892985864938223</v>
      </c>
      <c r="R1373" s="84">
        <v>0.49957399088406201</v>
      </c>
      <c r="S1373" s="84">
        <v>0.45133494799829033</v>
      </c>
      <c r="T1373" s="84">
        <v>0.2580014732632781</v>
      </c>
      <c r="U1373" s="84">
        <v>0.45953773433744599</v>
      </c>
      <c r="V1373" s="84">
        <v>0.38120976006295709</v>
      </c>
      <c r="W1373" s="84">
        <v>0.22283220820435079</v>
      </c>
      <c r="X1373" s="84">
        <v>0.41223007886341312</v>
      </c>
      <c r="Y1373" s="84">
        <v>0.44929381431537641</v>
      </c>
      <c r="Z1373" s="84">
        <v>0.27542982898537433</v>
      </c>
      <c r="AA1373" s="84">
        <v>0.44383662245700573</v>
      </c>
      <c r="AB1373" s="84">
        <v>0.44564841732907762</v>
      </c>
      <c r="AC1373" s="84">
        <v>0.21837469975980789</v>
      </c>
      <c r="AD1373" s="84">
        <v>0.4690535360594118</v>
      </c>
      <c r="AE1373" s="84">
        <v>0.42484089895028537</v>
      </c>
      <c r="AF1373" s="84">
        <v>0.50912485113779005</v>
      </c>
      <c r="AG1373" s="84">
        <v>0.48486388975946582</v>
      </c>
      <c r="AH1373" s="84">
        <v>0.49752790947016462</v>
      </c>
      <c r="AI1373" s="84">
        <v>0.50915435653480223</v>
      </c>
      <c r="AJ1373" s="84">
        <v>0.49718334817316889</v>
      </c>
      <c r="AK1373" s="84">
        <v>0.50937878620993504</v>
      </c>
    </row>
    <row r="1374" spans="1:50">
      <c r="A1374" s="84">
        <v>7</v>
      </c>
      <c r="B1374" s="84">
        <v>0.57031361765033139</v>
      </c>
      <c r="C1374" s="84">
        <v>0.54201779212765522</v>
      </c>
      <c r="D1374" s="84">
        <v>0.5605179506822604</v>
      </c>
      <c r="E1374" s="84">
        <v>0.55300530995695474</v>
      </c>
      <c r="F1374" s="84">
        <v>0.55290866827788987</v>
      </c>
      <c r="G1374" s="84">
        <v>0.5614114198748662</v>
      </c>
      <c r="H1374" s="84">
        <v>0.60353543589576331</v>
      </c>
      <c r="I1374" s="84">
        <v>0.6089777585117615</v>
      </c>
      <c r="J1374" s="84">
        <v>0.57421012884983524</v>
      </c>
      <c r="K1374" s="84">
        <v>0.65940114487010137</v>
      </c>
      <c r="L1374" s="84">
        <v>0.64008313098923098</v>
      </c>
      <c r="M1374" s="84">
        <v>0.59461351970881027</v>
      </c>
      <c r="N1374" s="84">
        <v>0.53507969303423852</v>
      </c>
      <c r="O1374" s="84">
        <v>0.60306501555712444</v>
      </c>
      <c r="P1374" s="84">
        <v>0.5572224743917904</v>
      </c>
      <c r="Q1374" s="84">
        <v>0.56707850669672644</v>
      </c>
      <c r="R1374" s="84">
        <v>0.58363029855682569</v>
      </c>
      <c r="S1374" s="84">
        <v>0.49901695398204859</v>
      </c>
      <c r="T1374" s="84">
        <v>0.32232895864339511</v>
      </c>
      <c r="U1374" s="84">
        <v>0.54495874058644467</v>
      </c>
      <c r="V1374" s="84">
        <v>0.4336162650420074</v>
      </c>
      <c r="W1374" s="84">
        <v>0.31204442901770219</v>
      </c>
      <c r="X1374" s="84">
        <v>0.49240499756736861</v>
      </c>
      <c r="Y1374" s="84">
        <v>0.50729915348985788</v>
      </c>
      <c r="Z1374" s="84">
        <v>0.318380633625235</v>
      </c>
      <c r="AA1374" s="84">
        <v>0.52511855658273277</v>
      </c>
      <c r="AB1374" s="84">
        <v>0.48781231576165413</v>
      </c>
      <c r="AC1374" s="84">
        <v>0.25584753517099401</v>
      </c>
      <c r="AD1374" s="84">
        <v>0.55412943428838424</v>
      </c>
      <c r="AE1374" s="84">
        <v>0.46695629711387182</v>
      </c>
      <c r="AF1374" s="84">
        <v>0.55634233480317996</v>
      </c>
      <c r="AG1374" s="84">
        <v>0.53491287513295138</v>
      </c>
      <c r="AH1374" s="84">
        <v>0.54045031174255687</v>
      </c>
      <c r="AI1374" s="84">
        <v>0.55390898848272407</v>
      </c>
      <c r="AJ1374" s="84">
        <v>0.54393211158097865</v>
      </c>
      <c r="AK1374" s="84">
        <v>0.55024231743584096</v>
      </c>
    </row>
    <row r="1375" spans="1:50">
      <c r="A1375" s="84">
        <v>8</v>
      </c>
      <c r="B1375" s="84">
        <v>0.62345217847435264</v>
      </c>
      <c r="C1375" s="84">
        <v>0.63144065230211555</v>
      </c>
      <c r="D1375" s="84">
        <v>0.59567313193017724</v>
      </c>
      <c r="E1375" s="84">
        <v>0.63615797907437077</v>
      </c>
      <c r="F1375" s="84">
        <v>0.63564805549996672</v>
      </c>
      <c r="G1375" s="84">
        <v>0.58695113015049882</v>
      </c>
      <c r="H1375" s="84">
        <v>0.60369850950719151</v>
      </c>
      <c r="I1375" s="84">
        <v>0.62607045520574411</v>
      </c>
      <c r="J1375" s="84">
        <v>0.5827747498814535</v>
      </c>
      <c r="K1375" s="84">
        <v>0.6386207363750297</v>
      </c>
      <c r="L1375" s="84">
        <v>0.62830624084817699</v>
      </c>
      <c r="M1375" s="84">
        <v>0.59244677266992107</v>
      </c>
      <c r="N1375" s="84">
        <v>0.55110684769775675</v>
      </c>
      <c r="O1375" s="84">
        <v>0.60178501475868362</v>
      </c>
      <c r="P1375" s="84">
        <v>0.56570161112956896</v>
      </c>
      <c r="Q1375" s="84">
        <v>0.58245947108467666</v>
      </c>
      <c r="R1375" s="84">
        <v>0.59052748470638228</v>
      </c>
      <c r="S1375" s="84">
        <v>0.51867787434107415</v>
      </c>
      <c r="T1375" s="84">
        <v>0.3606488371743411</v>
      </c>
      <c r="U1375" s="84">
        <v>0.55530163435346902</v>
      </c>
      <c r="V1375" s="84">
        <v>0.46029083015881939</v>
      </c>
      <c r="W1375" s="84">
        <v>0.39996741494237398</v>
      </c>
      <c r="X1375" s="84">
        <v>0.51258526229151968</v>
      </c>
      <c r="Y1375" s="84">
        <v>0.53864969082985381</v>
      </c>
      <c r="Z1375" s="84">
        <v>0.33404245564164881</v>
      </c>
      <c r="AA1375" s="84">
        <v>0.52976276165380431</v>
      </c>
      <c r="AB1375" s="84">
        <v>0.49879546240013001</v>
      </c>
      <c r="AC1375" s="84">
        <v>0.30545865263639482</v>
      </c>
      <c r="AD1375" s="84">
        <v>0.56173166223530724</v>
      </c>
      <c r="AE1375" s="84">
        <v>0.51394688021041268</v>
      </c>
      <c r="AF1375" s="84">
        <v>0.62177733432038373</v>
      </c>
      <c r="AG1375" s="84">
        <v>0.61555242422073753</v>
      </c>
      <c r="AH1375" s="84">
        <v>0.57003917742648502</v>
      </c>
      <c r="AI1375" s="84">
        <v>0.64129006009013523</v>
      </c>
      <c r="AJ1375" s="84">
        <v>0.63276329404970011</v>
      </c>
      <c r="AK1375" s="84">
        <v>0.58232184161251233</v>
      </c>
    </row>
    <row r="1376" spans="1:50">
      <c r="A1376" s="84">
        <v>9</v>
      </c>
      <c r="B1376" s="84">
        <v>0.60576051882818571</v>
      </c>
      <c r="C1376" s="84">
        <v>0.62660667648793344</v>
      </c>
      <c r="D1376" s="84">
        <v>0.57980430100038316</v>
      </c>
      <c r="E1376" s="84">
        <v>0.62706192855123011</v>
      </c>
      <c r="F1376" s="84">
        <v>0.62689408516905021</v>
      </c>
      <c r="G1376" s="84">
        <v>0.57934727467448288</v>
      </c>
      <c r="H1376" s="84">
        <v>0.55542872052444481</v>
      </c>
      <c r="I1376" s="84">
        <v>0.58572403584093857</v>
      </c>
      <c r="J1376" s="84">
        <v>0.57946130114331551</v>
      </c>
      <c r="K1376" s="84">
        <v>0.56527114453138227</v>
      </c>
      <c r="L1376" s="84">
        <v>0.56814053492984362</v>
      </c>
      <c r="M1376" s="84">
        <v>0.57478249955409932</v>
      </c>
      <c r="N1376" s="84">
        <v>0.51855076741440376</v>
      </c>
      <c r="O1376" s="84">
        <v>0.55859434454228096</v>
      </c>
      <c r="P1376" s="84">
        <v>0.56530853856556595</v>
      </c>
      <c r="Q1376" s="84">
        <v>0.56992628409545987</v>
      </c>
      <c r="R1376" s="84">
        <v>0.54075341190591442</v>
      </c>
      <c r="S1376" s="84">
        <v>0.50683573158569584</v>
      </c>
      <c r="T1376" s="84">
        <v>0.24843277860460911</v>
      </c>
      <c r="U1376" s="84">
        <v>0.48613603589168408</v>
      </c>
      <c r="V1376" s="84">
        <v>0.4198617194695356</v>
      </c>
      <c r="W1376" s="84">
        <v>0.23862179373658521</v>
      </c>
      <c r="X1376" s="84">
        <v>0.44921184662691138</v>
      </c>
      <c r="Y1376" s="84">
        <v>0.49543432130878229</v>
      </c>
      <c r="Z1376" s="84">
        <v>0.30805556829122921</v>
      </c>
      <c r="AA1376" s="84">
        <v>0.49090457681611172</v>
      </c>
      <c r="AB1376" s="84">
        <v>0.49996442294008808</v>
      </c>
      <c r="AC1376" s="84">
        <v>0.24336612146860351</v>
      </c>
      <c r="AD1376" s="84">
        <v>0.51604179674739592</v>
      </c>
      <c r="AE1376" s="84">
        <v>0.46886785806542519</v>
      </c>
      <c r="AF1376" s="84">
        <v>0.60824294312658922</v>
      </c>
      <c r="AG1376" s="84">
        <v>0.6141630657687247</v>
      </c>
      <c r="AH1376" s="84">
        <v>0.56883997215404691</v>
      </c>
      <c r="AI1376" s="84">
        <v>0.6229656985478218</v>
      </c>
      <c r="AJ1376" s="84">
        <v>0.61976403567686056</v>
      </c>
      <c r="AK1376" s="84">
        <v>0.57451811873554348</v>
      </c>
    </row>
    <row r="1377" spans="1:37">
      <c r="A1377" s="84">
        <v>10</v>
      </c>
      <c r="B1377" s="84">
        <v>0.53354739234792015</v>
      </c>
      <c r="C1377" s="84">
        <v>0.54350464385005803</v>
      </c>
      <c r="D1377" s="84">
        <v>0.55216567258472926</v>
      </c>
      <c r="E1377" s="84">
        <v>0.53277091777421681</v>
      </c>
      <c r="F1377" s="84">
        <v>0.55261875073762212</v>
      </c>
      <c r="G1377" s="84">
        <v>0.56075193055633854</v>
      </c>
      <c r="H1377" s="84">
        <v>0.54435602230847013</v>
      </c>
      <c r="I1377" s="84">
        <v>0.56447633584970036</v>
      </c>
      <c r="J1377" s="84">
        <v>0.58573694963675005</v>
      </c>
      <c r="K1377" s="84">
        <v>0.55402567489753751</v>
      </c>
      <c r="L1377" s="84">
        <v>0.55705871994958389</v>
      </c>
      <c r="M1377" s="84">
        <v>0.58705632881707481</v>
      </c>
      <c r="N1377" s="84">
        <v>0.52957497048406132</v>
      </c>
      <c r="O1377" s="84">
        <v>0.5503454505078833</v>
      </c>
      <c r="P1377" s="84">
        <v>0.58514466474185889</v>
      </c>
      <c r="Q1377" s="84">
        <v>0.58465463282953367</v>
      </c>
      <c r="R1377" s="84">
        <v>0.53270632968505971</v>
      </c>
      <c r="S1377" s="84">
        <v>0.52772759652372125</v>
      </c>
      <c r="T1377" s="84">
        <v>0.25237150287887672</v>
      </c>
      <c r="U1377" s="84">
        <v>0.47742749559365488</v>
      </c>
      <c r="V1377" s="84">
        <v>0.43294172586900992</v>
      </c>
      <c r="W1377" s="84">
        <v>0.2401802095360879</v>
      </c>
      <c r="X1377" s="84">
        <v>0.44106589642951238</v>
      </c>
      <c r="Y1377" s="84">
        <v>0.50867729938165973</v>
      </c>
      <c r="Z1377" s="84">
        <v>0.30593737105130442</v>
      </c>
      <c r="AA1377" s="84">
        <v>0.48089220478732841</v>
      </c>
      <c r="AB1377" s="84">
        <v>0.50809632234849234</v>
      </c>
      <c r="AC1377" s="84">
        <v>0.24117150863547979</v>
      </c>
      <c r="AD1377" s="84">
        <v>0.50575594305255189</v>
      </c>
      <c r="AE1377" s="84">
        <v>0.47241387408120622</v>
      </c>
      <c r="AF1377" s="84">
        <v>0.54349995172036447</v>
      </c>
      <c r="AG1377" s="84">
        <v>0.56422019480631624</v>
      </c>
      <c r="AH1377" s="84">
        <v>0.56595883067323172</v>
      </c>
      <c r="AI1377" s="84">
        <v>0.53502128192288434</v>
      </c>
      <c r="AJ1377" s="84">
        <v>0.55037704849891589</v>
      </c>
      <c r="AK1377" s="84">
        <v>0.55073796673642461</v>
      </c>
    </row>
    <row r="1378" spans="1:37">
      <c r="A1378" s="84">
        <v>11</v>
      </c>
      <c r="B1378" s="84">
        <v>0.53022523882945749</v>
      </c>
      <c r="C1378" s="84">
        <v>0.53147093580580307</v>
      </c>
      <c r="D1378" s="84">
        <v>0.55174283539694469</v>
      </c>
      <c r="E1378" s="84">
        <v>0.52186822509190312</v>
      </c>
      <c r="F1378" s="84">
        <v>0.54054483972434741</v>
      </c>
      <c r="G1378" s="84">
        <v>0.56293895496307989</v>
      </c>
      <c r="H1378" s="84">
        <v>0.54344281008447215</v>
      </c>
      <c r="I1378" s="84">
        <v>0.56111221275830425</v>
      </c>
      <c r="J1378" s="84">
        <v>0.5900046247782742</v>
      </c>
      <c r="K1378" s="84">
        <v>0.54855536361480883</v>
      </c>
      <c r="L1378" s="84">
        <v>0.55175993030713044</v>
      </c>
      <c r="M1378" s="84">
        <v>0.58949391923582528</v>
      </c>
      <c r="N1378" s="84">
        <v>0.54054014167650533</v>
      </c>
      <c r="O1378" s="84">
        <v>0.5453152719315536</v>
      </c>
      <c r="P1378" s="84">
        <v>0.59217317654105506</v>
      </c>
      <c r="Q1378" s="84">
        <v>0.59634238590350186</v>
      </c>
      <c r="R1378" s="84">
        <v>0.52535137538521515</v>
      </c>
      <c r="S1378" s="84">
        <v>0.53421854965094728</v>
      </c>
      <c r="T1378" s="84">
        <v>0.25513762985011801</v>
      </c>
      <c r="U1378" s="84">
        <v>0.47032526838647648</v>
      </c>
      <c r="V1378" s="84">
        <v>0.43428648024594729</v>
      </c>
      <c r="W1378" s="84">
        <v>0.25539601470577822</v>
      </c>
      <c r="X1378" s="84">
        <v>0.43837557907206182</v>
      </c>
      <c r="Y1378" s="84">
        <v>0.51598329796700659</v>
      </c>
      <c r="Z1378" s="84">
        <v>0.30612076475173078</v>
      </c>
      <c r="AA1378" s="84">
        <v>0.47878290949224611</v>
      </c>
      <c r="AB1378" s="84">
        <v>0.51090182764439196</v>
      </c>
      <c r="AC1378" s="84">
        <v>0.24506748255747449</v>
      </c>
      <c r="AD1378" s="84">
        <v>0.50813357757497812</v>
      </c>
      <c r="AE1378" s="84">
        <v>0.47711997745579221</v>
      </c>
      <c r="AF1378" s="84">
        <v>0.5352924136599182</v>
      </c>
      <c r="AG1378" s="84">
        <v>0.5524563018387405</v>
      </c>
      <c r="AH1378" s="84">
        <v>0.56604521410387343</v>
      </c>
      <c r="AI1378" s="84">
        <v>0.52286241862794192</v>
      </c>
      <c r="AJ1378" s="84">
        <v>0.53799909429603399</v>
      </c>
      <c r="AK1378" s="84">
        <v>0.54932261262253546</v>
      </c>
    </row>
    <row r="1379" spans="1:37">
      <c r="A1379" s="84">
        <v>12</v>
      </c>
      <c r="B1379" s="84">
        <v>0.53585223569804963</v>
      </c>
      <c r="C1379" s="84">
        <v>0.53696750557284789</v>
      </c>
      <c r="D1379" s="84">
        <v>0.55626470602866351</v>
      </c>
      <c r="E1379" s="84">
        <v>0.52631413579665065</v>
      </c>
      <c r="F1379" s="84">
        <v>0.54385451783890848</v>
      </c>
      <c r="G1379" s="84">
        <v>0.56689589087424619</v>
      </c>
      <c r="H1379" s="84">
        <v>0.53070676103192982</v>
      </c>
      <c r="I1379" s="84">
        <v>0.55076159688628379</v>
      </c>
      <c r="J1379" s="84">
        <v>0.58568426228932391</v>
      </c>
      <c r="K1379" s="84">
        <v>0.53517596450225247</v>
      </c>
      <c r="L1379" s="84">
        <v>0.53855118533484081</v>
      </c>
      <c r="M1379" s="84">
        <v>0.58029185025664054</v>
      </c>
      <c r="N1379" s="84">
        <v>0.54114521841794561</v>
      </c>
      <c r="O1379" s="84">
        <v>0.53583627966395597</v>
      </c>
      <c r="P1379" s="84">
        <v>0.58561728770571964</v>
      </c>
      <c r="Q1379" s="84">
        <v>0.59718781981875069</v>
      </c>
      <c r="R1379" s="84">
        <v>0.51529142747003165</v>
      </c>
      <c r="S1379" s="84">
        <v>0.52796124804103139</v>
      </c>
      <c r="T1379" s="84">
        <v>0.25964761947714182</v>
      </c>
      <c r="U1379" s="84">
        <v>0.46063531485338888</v>
      </c>
      <c r="V1379" s="84">
        <v>0.42841453026562137</v>
      </c>
      <c r="W1379" s="84">
        <v>0.27885017248829419</v>
      </c>
      <c r="X1379" s="84">
        <v>0.4326064925299945</v>
      </c>
      <c r="Y1379" s="84">
        <v>0.51534898578501831</v>
      </c>
      <c r="Z1379" s="84">
        <v>0.30049057814864061</v>
      </c>
      <c r="AA1379" s="84">
        <v>0.46741441289194618</v>
      </c>
      <c r="AB1379" s="84">
        <v>0.50445221492610115</v>
      </c>
      <c r="AC1379" s="84">
        <v>0.24906353654352059</v>
      </c>
      <c r="AD1379" s="84">
        <v>0.49814131005594681</v>
      </c>
      <c r="AE1379" s="84">
        <v>0.47583777563816559</v>
      </c>
      <c r="AF1379" s="84">
        <v>0.5396053944446233</v>
      </c>
      <c r="AG1379" s="84">
        <v>0.55766331131253644</v>
      </c>
      <c r="AH1379" s="84">
        <v>0.57054223387551639</v>
      </c>
      <c r="AI1379" s="84">
        <v>0.52912180771156747</v>
      </c>
      <c r="AJ1379" s="84">
        <v>0.54451841269910728</v>
      </c>
      <c r="AK1379" s="84">
        <v>0.55370635532547641</v>
      </c>
    </row>
    <row r="1380" spans="1:37">
      <c r="A1380" s="84">
        <v>13</v>
      </c>
      <c r="B1380" s="84">
        <v>0.52985964298771282</v>
      </c>
      <c r="C1380" s="84">
        <v>0.52456037688161872</v>
      </c>
      <c r="D1380" s="84">
        <v>0.55317053272511119</v>
      </c>
      <c r="E1380" s="84">
        <v>0.51505011468250239</v>
      </c>
      <c r="F1380" s="84">
        <v>0.5312033373870475</v>
      </c>
      <c r="G1380" s="84">
        <v>0.56236965221802604</v>
      </c>
      <c r="H1380" s="84">
        <v>0.53285933270278218</v>
      </c>
      <c r="I1380" s="84">
        <v>0.54897692843341162</v>
      </c>
      <c r="J1380" s="84">
        <v>0.59274436684443788</v>
      </c>
      <c r="K1380" s="84">
        <v>0.53661552010297064</v>
      </c>
      <c r="L1380" s="84">
        <v>0.5402633871475967</v>
      </c>
      <c r="M1380" s="84">
        <v>0.58942785987488355</v>
      </c>
      <c r="N1380" s="84">
        <v>0.5555785123966942</v>
      </c>
      <c r="O1380" s="84">
        <v>0.54109101978387186</v>
      </c>
      <c r="P1380" s="84">
        <v>0.59804586782467095</v>
      </c>
      <c r="Q1380" s="84">
        <v>0.59959063199893203</v>
      </c>
      <c r="R1380" s="84">
        <v>0.51855494203428665</v>
      </c>
      <c r="S1380" s="84">
        <v>0.53686849978629425</v>
      </c>
      <c r="T1380" s="84">
        <v>0.27787549421969671</v>
      </c>
      <c r="U1380" s="84">
        <v>0.46476125620894088</v>
      </c>
      <c r="V1380" s="84">
        <v>0.43906446605468102</v>
      </c>
      <c r="W1380" s="84">
        <v>0.30452153093101181</v>
      </c>
      <c r="X1380" s="84">
        <v>0.43812558532190549</v>
      </c>
      <c r="Y1380" s="84">
        <v>0.52934492436169478</v>
      </c>
      <c r="Z1380" s="84">
        <v>0.30569895924075002</v>
      </c>
      <c r="AA1380" s="84">
        <v>0.46896874028545382</v>
      </c>
      <c r="AB1380" s="84">
        <v>0.51490678810303103</v>
      </c>
      <c r="AC1380" s="84">
        <v>0.26885794349765529</v>
      </c>
      <c r="AD1380" s="84">
        <v>0.50301442707278043</v>
      </c>
      <c r="AE1380" s="84">
        <v>0.49209308879130181</v>
      </c>
      <c r="AF1380" s="84">
        <v>0.52948276417007301</v>
      </c>
      <c r="AG1380" s="84">
        <v>0.54518869856844254</v>
      </c>
      <c r="AH1380" s="84">
        <v>0.56702083873229758</v>
      </c>
      <c r="AI1380" s="84">
        <v>0.51589884827240873</v>
      </c>
      <c r="AJ1380" s="84">
        <v>0.53166135422432148</v>
      </c>
      <c r="AK1380" s="84">
        <v>0.55059477916070054</v>
      </c>
    </row>
    <row r="1381" spans="1:37">
      <c r="A1381" s="84">
        <v>14</v>
      </c>
      <c r="B1381" s="84">
        <v>0.53974662618619962</v>
      </c>
      <c r="C1381" s="84">
        <v>0.5259037804286596</v>
      </c>
      <c r="D1381" s="84">
        <v>0.56628843465673095</v>
      </c>
      <c r="E1381" s="84">
        <v>0.51814497125082482</v>
      </c>
      <c r="F1381" s="84">
        <v>0.53257339018795902</v>
      </c>
      <c r="G1381" s="84">
        <v>0.57416154669973518</v>
      </c>
      <c r="H1381" s="84">
        <v>0.53630018590391704</v>
      </c>
      <c r="I1381" s="84">
        <v>0.54989462616499174</v>
      </c>
      <c r="J1381" s="84">
        <v>0.5933180735164123</v>
      </c>
      <c r="K1381" s="84">
        <v>0.53885106527114457</v>
      </c>
      <c r="L1381" s="84">
        <v>0.54263822728030975</v>
      </c>
      <c r="M1381" s="84">
        <v>0.59072262334934167</v>
      </c>
      <c r="N1381" s="84">
        <v>0.56461038961038945</v>
      </c>
      <c r="O1381" s="84">
        <v>0.54777796352621511</v>
      </c>
      <c r="P1381" s="84">
        <v>0.6065250045624494</v>
      </c>
      <c r="Q1381" s="84">
        <v>0.60779282419424208</v>
      </c>
      <c r="R1381" s="84">
        <v>0.52416862514045159</v>
      </c>
      <c r="S1381" s="84">
        <v>0.54671035760079778</v>
      </c>
      <c r="T1381" s="84">
        <v>0.29261564365068632</v>
      </c>
      <c r="U1381" s="84">
        <v>0.47057963467393071</v>
      </c>
      <c r="V1381" s="84">
        <v>0.44898365107299287</v>
      </c>
      <c r="W1381" s="84">
        <v>0.322252052504445</v>
      </c>
      <c r="X1381" s="84">
        <v>0.445436940999552</v>
      </c>
      <c r="Y1381" s="84">
        <v>0.53149884774225942</v>
      </c>
      <c r="Z1381" s="84">
        <v>0.31156755765439459</v>
      </c>
      <c r="AA1381" s="84">
        <v>0.46996809977738702</v>
      </c>
      <c r="AB1381" s="84">
        <v>0.51717355506312379</v>
      </c>
      <c r="AC1381" s="84">
        <v>0.29225523275763471</v>
      </c>
      <c r="AD1381" s="84">
        <v>0.50656227128189635</v>
      </c>
      <c r="AE1381" s="84">
        <v>0.49513655684193231</v>
      </c>
      <c r="AF1381" s="84">
        <v>0.53355434677652958</v>
      </c>
      <c r="AG1381" s="84">
        <v>0.54655337925043745</v>
      </c>
      <c r="AH1381" s="84">
        <v>0.57971920303663149</v>
      </c>
      <c r="AI1381" s="84">
        <v>0.51639959939909863</v>
      </c>
      <c r="AJ1381" s="84">
        <v>0.53227828301280011</v>
      </c>
      <c r="AK1381" s="84">
        <v>0.56339905275911428</v>
      </c>
    </row>
    <row r="1382" spans="1:37">
      <c r="A1382" s="84">
        <v>15</v>
      </c>
      <c r="B1382" s="84">
        <v>0.53156045842539468</v>
      </c>
      <c r="C1382" s="84">
        <v>0.5222902525826365</v>
      </c>
      <c r="D1382" s="84">
        <v>0.55805057132765912</v>
      </c>
      <c r="E1382" s="84">
        <v>0.51933892606906085</v>
      </c>
      <c r="F1382" s="84">
        <v>0.53105196451204062</v>
      </c>
      <c r="G1382" s="84">
        <v>0.56842906262330206</v>
      </c>
      <c r="H1382" s="84">
        <v>0.55373275496559149</v>
      </c>
      <c r="I1382" s="84">
        <v>0.56112604739747374</v>
      </c>
      <c r="J1382" s="84">
        <v>0.59508017258033363</v>
      </c>
      <c r="K1382" s="84">
        <v>0.55097720421366392</v>
      </c>
      <c r="L1382" s="84">
        <v>0.55496654371559373</v>
      </c>
      <c r="M1382" s="84">
        <v>0.59378117176094425</v>
      </c>
      <c r="N1382" s="84">
        <v>0.56974616292798108</v>
      </c>
      <c r="O1382" s="84">
        <v>0.56001407252339797</v>
      </c>
      <c r="P1382" s="84">
        <v>0.61006733707376182</v>
      </c>
      <c r="Q1382" s="84">
        <v>0.61951024161611357</v>
      </c>
      <c r="R1382" s="84">
        <v>0.53496669681949693</v>
      </c>
      <c r="S1382" s="84">
        <v>0.5535090468727738</v>
      </c>
      <c r="T1382" s="84">
        <v>0.30800974157759431</v>
      </c>
      <c r="U1382" s="84">
        <v>0.48159950328473011</v>
      </c>
      <c r="V1382" s="84">
        <v>0.45849638299988338</v>
      </c>
      <c r="W1382" s="84">
        <v>0.33557650759019342</v>
      </c>
      <c r="X1382" s="84">
        <v>0.45839238634418761</v>
      </c>
      <c r="Y1382" s="84">
        <v>0.53341547447920246</v>
      </c>
      <c r="Z1382" s="84">
        <v>0.31930677181238831</v>
      </c>
      <c r="AA1382" s="84">
        <v>0.48176429720408842</v>
      </c>
      <c r="AB1382" s="84">
        <v>0.51974526825103162</v>
      </c>
      <c r="AC1382" s="84">
        <v>0.32650406039117008</v>
      </c>
      <c r="AD1382" s="84">
        <v>0.52535385404218526</v>
      </c>
      <c r="AE1382" s="84">
        <v>0.50318671770424828</v>
      </c>
      <c r="AF1382" s="84">
        <v>0.52859763751649558</v>
      </c>
      <c r="AG1382" s="84">
        <v>0.5434415124511689</v>
      </c>
      <c r="AH1382" s="84">
        <v>0.57223941421871261</v>
      </c>
      <c r="AI1382" s="84">
        <v>0.51337944416624925</v>
      </c>
      <c r="AJ1382" s="84">
        <v>0.52899237152239209</v>
      </c>
      <c r="AK1382" s="84">
        <v>0.55444982927635189</v>
      </c>
    </row>
    <row r="1383" spans="1:37">
      <c r="A1383" s="84">
        <v>16</v>
      </c>
      <c r="B1383" s="84">
        <v>0.53694902322328375</v>
      </c>
      <c r="C1383" s="84">
        <v>0.53645974457116963</v>
      </c>
      <c r="D1383" s="84">
        <v>0.55908527879894354</v>
      </c>
      <c r="E1383" s="84">
        <v>0.53679266031985418</v>
      </c>
      <c r="F1383" s="84">
        <v>0.54632523103605757</v>
      </c>
      <c r="G1383" s="84">
        <v>0.57027225071867438</v>
      </c>
      <c r="H1383" s="84">
        <v>0.60981376993574909</v>
      </c>
      <c r="I1383" s="84">
        <v>0.60512481150304109</v>
      </c>
      <c r="J1383" s="84">
        <v>0.63715394657502977</v>
      </c>
      <c r="K1383" s="84">
        <v>0.59988822274159137</v>
      </c>
      <c r="L1383" s="84">
        <v>0.60426359103631044</v>
      </c>
      <c r="M1383" s="84">
        <v>0.64430337100918877</v>
      </c>
      <c r="N1383" s="84">
        <v>0.60940082644628091</v>
      </c>
      <c r="O1383" s="84">
        <v>0.60796045720730274</v>
      </c>
      <c r="P1383" s="84">
        <v>0.65770398828269394</v>
      </c>
      <c r="Q1383" s="84">
        <v>0.65687248780053675</v>
      </c>
      <c r="R1383" s="84">
        <v>0.57898252815055096</v>
      </c>
      <c r="S1383" s="84">
        <v>0.59750961675452341</v>
      </c>
      <c r="T1383" s="84">
        <v>0.34288699469324552</v>
      </c>
      <c r="U1383" s="84">
        <v>0.52393045986220166</v>
      </c>
      <c r="V1383" s="84">
        <v>0.50017944471589371</v>
      </c>
      <c r="W1383" s="84">
        <v>0.38633127669672518</v>
      </c>
      <c r="X1383" s="84">
        <v>0.50480468757511832</v>
      </c>
      <c r="Y1383" s="84">
        <v>0.57912245875829971</v>
      </c>
      <c r="Z1383" s="84">
        <v>0.35375727843748572</v>
      </c>
      <c r="AA1383" s="84">
        <v>0.52642043617138912</v>
      </c>
      <c r="AB1383" s="84">
        <v>0.56548211998617559</v>
      </c>
      <c r="AC1383" s="84">
        <v>0.40158555415761182</v>
      </c>
      <c r="AD1383" s="84">
        <v>0.58372581532189016</v>
      </c>
      <c r="AE1383" s="84">
        <v>0.55796914261559782</v>
      </c>
      <c r="AF1383" s="84">
        <v>0.53820528501078235</v>
      </c>
      <c r="AG1383" s="84">
        <v>0.55795450899874877</v>
      </c>
      <c r="AH1383" s="84">
        <v>0.57323028298195589</v>
      </c>
      <c r="AI1383" s="84">
        <v>0.53007636454682017</v>
      </c>
      <c r="AJ1383" s="84">
        <v>0.54459498187498234</v>
      </c>
      <c r="AK1383" s="84">
        <v>0.55557880823879269</v>
      </c>
    </row>
    <row r="1384" spans="1:37">
      <c r="A1384" s="84">
        <v>17</v>
      </c>
      <c r="B1384" s="84">
        <v>0.58825960483858142</v>
      </c>
      <c r="C1384" s="84">
        <v>0.58710150438427722</v>
      </c>
      <c r="D1384" s="84">
        <v>0.6090347870641668</v>
      </c>
      <c r="E1384" s="84">
        <v>0.58664027398121088</v>
      </c>
      <c r="F1384" s="84">
        <v>0.5977099079960797</v>
      </c>
      <c r="G1384" s="84">
        <v>0.62137985457415035</v>
      </c>
      <c r="H1384" s="84">
        <v>0.68655621147385937</v>
      </c>
      <c r="I1384" s="84">
        <v>0.67661761518490005</v>
      </c>
      <c r="J1384" s="84">
        <v>0.70688272381877892</v>
      </c>
      <c r="K1384" s="84">
        <v>0.66876672424889072</v>
      </c>
      <c r="L1384" s="84">
        <v>0.67374562102648683</v>
      </c>
      <c r="M1384" s="84">
        <v>0.70523652554185179</v>
      </c>
      <c r="N1384" s="84">
        <v>0.65913518299881935</v>
      </c>
      <c r="O1384" s="84">
        <v>0.67121445377899625</v>
      </c>
      <c r="P1384" s="84">
        <v>0.70816233896893321</v>
      </c>
      <c r="Q1384" s="84">
        <v>0.70615980184215588</v>
      </c>
      <c r="R1384" s="84">
        <v>0.63637876919505088</v>
      </c>
      <c r="S1384" s="84">
        <v>0.64250178088046717</v>
      </c>
      <c r="T1384" s="84">
        <v>0.4181136216720035</v>
      </c>
      <c r="U1384" s="84">
        <v>0.58353428937670249</v>
      </c>
      <c r="V1384" s="84">
        <v>0.5566461566401032</v>
      </c>
      <c r="W1384" s="84">
        <v>0.45820257988651902</v>
      </c>
      <c r="X1384" s="84">
        <v>0.57087034362602473</v>
      </c>
      <c r="Y1384" s="84">
        <v>0.631825130627239</v>
      </c>
      <c r="Z1384" s="84">
        <v>0.43865939204988308</v>
      </c>
      <c r="AA1384" s="84">
        <v>0.5986267673954272</v>
      </c>
      <c r="AB1384" s="84">
        <v>0.63251946573420881</v>
      </c>
      <c r="AC1384" s="84">
        <v>0.48820484959396099</v>
      </c>
      <c r="AD1384" s="84">
        <v>0.6689691817215726</v>
      </c>
      <c r="AE1384" s="84">
        <v>0.63655449357724914</v>
      </c>
      <c r="AF1384" s="84">
        <v>0.58783675045865647</v>
      </c>
      <c r="AG1384" s="84">
        <v>0.60973093827349367</v>
      </c>
      <c r="AH1384" s="84">
        <v>0.62426764635639753</v>
      </c>
      <c r="AI1384" s="84">
        <v>0.58123122183274911</v>
      </c>
      <c r="AJ1384" s="84">
        <v>0.59569287447249331</v>
      </c>
      <c r="AK1384" s="84">
        <v>0.60583764731798639</v>
      </c>
    </row>
    <row r="1385" spans="1:37">
      <c r="A1385" s="84">
        <v>18</v>
      </c>
      <c r="B1385" s="84">
        <v>0.67007359603249039</v>
      </c>
      <c r="C1385" s="84">
        <v>0.66877588613402617</v>
      </c>
      <c r="D1385" s="84">
        <v>0.6931495401023765</v>
      </c>
      <c r="E1385" s="84">
        <v>0.66173374807553331</v>
      </c>
      <c r="F1385" s="84">
        <v>0.67623137985355319</v>
      </c>
      <c r="G1385" s="84">
        <v>0.70047347951073802</v>
      </c>
      <c r="H1385" s="84">
        <v>0.78048661165650168</v>
      </c>
      <c r="I1385" s="84">
        <v>0.76661424875603523</v>
      </c>
      <c r="J1385" s="84">
        <v>0.78778707286660155</v>
      </c>
      <c r="K1385" s="84">
        <v>0.75698607865054379</v>
      </c>
      <c r="L1385" s="84">
        <v>0.76259012807918292</v>
      </c>
      <c r="M1385" s="84">
        <v>0.77981754404507886</v>
      </c>
      <c r="N1385" s="84">
        <v>0.73776564344746154</v>
      </c>
      <c r="O1385" s="84">
        <v>0.76038534760879384</v>
      </c>
      <c r="P1385" s="84">
        <v>0.77294912050013809</v>
      </c>
      <c r="Q1385" s="84">
        <v>0.77931208377211836</v>
      </c>
      <c r="R1385" s="84">
        <v>0.71713432757363194</v>
      </c>
      <c r="S1385" s="84">
        <v>0.71708220544237067</v>
      </c>
      <c r="T1385" s="84">
        <v>0.49191960191824891</v>
      </c>
      <c r="U1385" s="84">
        <v>0.66505568017945849</v>
      </c>
      <c r="V1385" s="84">
        <v>0.62252614920287652</v>
      </c>
      <c r="W1385" s="84">
        <v>0.51662900495151198</v>
      </c>
      <c r="X1385" s="84">
        <v>0.65598936949653186</v>
      </c>
      <c r="Y1385" s="84">
        <v>0.6980217674036554</v>
      </c>
      <c r="Z1385" s="84">
        <v>0.49192609233872819</v>
      </c>
      <c r="AA1385" s="84">
        <v>0.68269188641100609</v>
      </c>
      <c r="AB1385" s="84">
        <v>0.70628087580556609</v>
      </c>
      <c r="AC1385" s="84">
        <v>0.51152350451790007</v>
      </c>
      <c r="AD1385" s="84">
        <v>0.75428284340278762</v>
      </c>
      <c r="AE1385" s="84">
        <v>0.6913885822981003</v>
      </c>
      <c r="AF1385" s="84">
        <v>0.66878560623129168</v>
      </c>
      <c r="AG1385" s="84">
        <v>0.6925840833318937</v>
      </c>
      <c r="AH1385" s="84">
        <v>0.70957890618251296</v>
      </c>
      <c r="AI1385" s="84">
        <v>0.66285365548322484</v>
      </c>
      <c r="AJ1385" s="84">
        <v>0.67891481788568442</v>
      </c>
      <c r="AK1385" s="84">
        <v>0.69226236369644234</v>
      </c>
    </row>
    <row r="1386" spans="1:37">
      <c r="A1386" s="84">
        <v>19</v>
      </c>
      <c r="B1386" s="84">
        <v>0.76037576894342795</v>
      </c>
      <c r="C1386" s="84">
        <v>0.76235191252849055</v>
      </c>
      <c r="D1386" s="84">
        <v>0.78407445914149143</v>
      </c>
      <c r="E1386" s="84">
        <v>0.75038489332956293</v>
      </c>
      <c r="F1386" s="84">
        <v>0.76828148170953858</v>
      </c>
      <c r="G1386" s="84">
        <v>0.78704131672397282</v>
      </c>
      <c r="H1386" s="84">
        <v>0.85091810443234084</v>
      </c>
      <c r="I1386" s="84">
        <v>0.84558698068223181</v>
      </c>
      <c r="J1386" s="84">
        <v>0.85383944408994339</v>
      </c>
      <c r="K1386" s="84">
        <v>0.82644040239813021</v>
      </c>
      <c r="L1386" s="84">
        <v>0.83231775129283958</v>
      </c>
      <c r="M1386" s="84">
        <v>0.83738167116971296</v>
      </c>
      <c r="N1386" s="84">
        <v>0.7767709563164108</v>
      </c>
      <c r="O1386" s="84">
        <v>0.82170062952086065</v>
      </c>
      <c r="P1386" s="84">
        <v>0.82183986036565093</v>
      </c>
      <c r="Q1386" s="84">
        <v>0.83390931608845897</v>
      </c>
      <c r="R1386" s="84">
        <v>0.77857382223263805</v>
      </c>
      <c r="S1386" s="84">
        <v>0.76116255876905536</v>
      </c>
      <c r="T1386" s="84">
        <v>0.50886964626648024</v>
      </c>
      <c r="U1386" s="84">
        <v>0.72317737542060578</v>
      </c>
      <c r="V1386" s="84">
        <v>0.65801296325923497</v>
      </c>
      <c r="W1386" s="84">
        <v>0.49007218298634958</v>
      </c>
      <c r="X1386" s="84">
        <v>0.69584606538682692</v>
      </c>
      <c r="Y1386" s="84">
        <v>0.73644100668537649</v>
      </c>
      <c r="Z1386" s="84">
        <v>0.49243959469992199</v>
      </c>
      <c r="AA1386" s="84">
        <v>0.73522815231156635</v>
      </c>
      <c r="AB1386" s="84">
        <v>0.74648803594299529</v>
      </c>
      <c r="AC1386" s="84">
        <v>0.47945499256548102</v>
      </c>
      <c r="AD1386" s="84">
        <v>0.8106224440428883</v>
      </c>
      <c r="AE1386" s="84">
        <v>0.72852546790972916</v>
      </c>
      <c r="AF1386" s="84">
        <v>0.7604525411181563</v>
      </c>
      <c r="AG1386" s="84">
        <v>0.78800068110645238</v>
      </c>
      <c r="AH1386" s="84">
        <v>0.80081505307499601</v>
      </c>
      <c r="AI1386" s="84">
        <v>0.75558650475713574</v>
      </c>
      <c r="AJ1386" s="84">
        <v>0.77384965751701473</v>
      </c>
      <c r="AK1386" s="84">
        <v>0.78450820574953173</v>
      </c>
    </row>
    <row r="1387" spans="1:37">
      <c r="A1387" s="84">
        <v>20</v>
      </c>
      <c r="B1387" s="84">
        <v>0.83592694441353665</v>
      </c>
      <c r="C1387" s="84">
        <v>0.84368475100356821</v>
      </c>
      <c r="D1387" s="84">
        <v>0.85384259512593108</v>
      </c>
      <c r="E1387" s="84">
        <v>0.82675087190121599</v>
      </c>
      <c r="F1387" s="84">
        <v>0.84716984036575804</v>
      </c>
      <c r="G1387" s="84">
        <v>0.85358773462600768</v>
      </c>
      <c r="H1387" s="84">
        <v>0.95248034962982309</v>
      </c>
      <c r="I1387" s="84">
        <v>0.93607474394388657</v>
      </c>
      <c r="J1387" s="84">
        <v>0.93894121848272161</v>
      </c>
      <c r="K1387" s="84">
        <v>0.9208244419605055</v>
      </c>
      <c r="L1387" s="84">
        <v>0.9209699542177161</v>
      </c>
      <c r="M1387" s="84">
        <v>0.92683265182092611</v>
      </c>
      <c r="N1387" s="84">
        <v>1</v>
      </c>
      <c r="O1387" s="84">
        <v>0.92947519967263914</v>
      </c>
      <c r="P1387" s="84">
        <v>0.93807703286367405</v>
      </c>
      <c r="Q1387" s="84">
        <v>0.88285549012918818</v>
      </c>
      <c r="R1387" s="84">
        <v>0.94405153286622012</v>
      </c>
      <c r="S1387" s="84">
        <v>0.9952186921213847</v>
      </c>
      <c r="T1387" s="84">
        <v>1</v>
      </c>
      <c r="U1387" s="84">
        <v>1</v>
      </c>
      <c r="V1387" s="84">
        <v>1</v>
      </c>
      <c r="W1387" s="84">
        <v>1</v>
      </c>
      <c r="X1387" s="84">
        <v>1</v>
      </c>
      <c r="Y1387" s="84">
        <v>1</v>
      </c>
      <c r="Z1387" s="84">
        <v>1</v>
      </c>
      <c r="AA1387" s="84">
        <v>1</v>
      </c>
      <c r="AB1387" s="84">
        <v>1</v>
      </c>
      <c r="AC1387" s="84">
        <v>1</v>
      </c>
      <c r="AD1387" s="84">
        <v>1</v>
      </c>
      <c r="AE1387" s="84">
        <v>1</v>
      </c>
      <c r="AF1387" s="84">
        <v>0.83745855997940066</v>
      </c>
      <c r="AG1387" s="84">
        <v>0.86963227654896191</v>
      </c>
      <c r="AH1387" s="84">
        <v>0.86969313556609085</v>
      </c>
      <c r="AI1387" s="84">
        <v>0.83863294942413624</v>
      </c>
      <c r="AJ1387" s="84">
        <v>0.8567740749896634</v>
      </c>
      <c r="AK1387" s="84">
        <v>0.85498953629254315</v>
      </c>
    </row>
    <row r="1388" spans="1:37">
      <c r="A1388" s="84">
        <v>21</v>
      </c>
      <c r="B1388" s="84">
        <v>0.98642526744130599</v>
      </c>
      <c r="C1388" s="84">
        <v>0.98545253345416384</v>
      </c>
      <c r="D1388" s="84">
        <v>0.98116135964541373</v>
      </c>
      <c r="E1388" s="84">
        <v>0.97971847802180534</v>
      </c>
      <c r="F1388" s="84">
        <v>0.96947655772950969</v>
      </c>
      <c r="G1388" s="84">
        <v>0.96789357984330104</v>
      </c>
      <c r="H1388" s="84">
        <v>1</v>
      </c>
      <c r="I1388" s="84">
        <v>1</v>
      </c>
      <c r="J1388" s="84">
        <v>1</v>
      </c>
      <c r="K1388" s="84">
        <v>1</v>
      </c>
      <c r="L1388" s="84">
        <v>1</v>
      </c>
      <c r="M1388" s="84">
        <v>1</v>
      </c>
      <c r="N1388" s="84">
        <v>0.98189197166469888</v>
      </c>
      <c r="O1388" s="84">
        <v>1</v>
      </c>
      <c r="P1388" s="84">
        <v>1</v>
      </c>
      <c r="Q1388" s="84">
        <v>0.96051675294047834</v>
      </c>
      <c r="R1388" s="84">
        <v>1</v>
      </c>
      <c r="S1388" s="84">
        <v>1</v>
      </c>
      <c r="T1388" s="84">
        <v>0.85934845683188255</v>
      </c>
      <c r="U1388" s="84">
        <v>0.99136957218394506</v>
      </c>
      <c r="V1388" s="84">
        <v>0.95211204268622263</v>
      </c>
      <c r="W1388" s="84">
        <v>0.86520411705119393</v>
      </c>
      <c r="X1388" s="84">
        <v>0.97610444354275783</v>
      </c>
      <c r="Y1388" s="84">
        <v>0.987911561366281</v>
      </c>
      <c r="Z1388" s="84">
        <v>0.88015221677135402</v>
      </c>
      <c r="AA1388" s="84">
        <v>0.9870271037143209</v>
      </c>
      <c r="AB1388" s="84">
        <v>0.98242493240358597</v>
      </c>
      <c r="AC1388" s="84">
        <v>0.84314594532769083</v>
      </c>
      <c r="AD1388" s="84">
        <v>0.99375405748499979</v>
      </c>
      <c r="AE1388" s="84">
        <v>0.97124674165746872</v>
      </c>
      <c r="AF1388" s="84">
        <v>0.9784190028645916</v>
      </c>
      <c r="AG1388" s="84">
        <v>0.97554432991217144</v>
      </c>
      <c r="AH1388" s="84">
        <v>0.9779722251863594</v>
      </c>
      <c r="AI1388" s="84">
        <v>0.98846707561342018</v>
      </c>
      <c r="AJ1388" s="84">
        <v>0.98531621975791017</v>
      </c>
      <c r="AK1388" s="84">
        <v>0.98856702279986763</v>
      </c>
    </row>
    <row r="1389" spans="1:37">
      <c r="A1389" s="84">
        <v>22</v>
      </c>
      <c r="B1389" s="84">
        <v>1</v>
      </c>
      <c r="C1389" s="84">
        <v>1</v>
      </c>
      <c r="D1389" s="84">
        <v>1</v>
      </c>
      <c r="E1389" s="84">
        <v>1</v>
      </c>
      <c r="F1389" s="84">
        <v>1</v>
      </c>
      <c r="G1389" s="84">
        <v>1</v>
      </c>
      <c r="H1389" s="84">
        <v>0.89833991063566099</v>
      </c>
      <c r="I1389" s="84">
        <v>0.93609549590264074</v>
      </c>
      <c r="J1389" s="84">
        <v>0.95501085944771968</v>
      </c>
      <c r="K1389" s="84">
        <v>0.92466890221183484</v>
      </c>
      <c r="L1389" s="84">
        <v>0.92233461845007492</v>
      </c>
      <c r="M1389" s="84">
        <v>0.93873654866262823</v>
      </c>
      <c r="N1389" s="84">
        <v>0.87768595041322306</v>
      </c>
      <c r="O1389" s="84">
        <v>0.92090193896417238</v>
      </c>
      <c r="P1389" s="84">
        <v>0.92863861189231678</v>
      </c>
      <c r="Q1389" s="84">
        <v>0.89678290146986828</v>
      </c>
      <c r="R1389" s="84">
        <v>0.90773891007374674</v>
      </c>
      <c r="S1389" s="84">
        <v>0.89116398347342918</v>
      </c>
      <c r="T1389" s="84">
        <v>0.68534554037192363</v>
      </c>
      <c r="U1389" s="84">
        <v>0.86853869572183973</v>
      </c>
      <c r="V1389" s="84">
        <v>0.82583917429486897</v>
      </c>
      <c r="W1389" s="84">
        <v>0.69421756901302689</v>
      </c>
      <c r="X1389" s="84">
        <v>0.84034629903483182</v>
      </c>
      <c r="Y1389" s="84">
        <v>0.87454308987610385</v>
      </c>
      <c r="Z1389" s="84">
        <v>0.70723029663931047</v>
      </c>
      <c r="AA1389" s="84">
        <v>0.85459632344196945</v>
      </c>
      <c r="AB1389" s="84">
        <v>0.86970155929171156</v>
      </c>
      <c r="AC1389" s="84">
        <v>0.68950874985702859</v>
      </c>
      <c r="AD1389" s="84">
        <v>0.86938102937102257</v>
      </c>
      <c r="AE1389" s="84">
        <v>0.85893901322123867</v>
      </c>
      <c r="AF1389" s="84">
        <v>1</v>
      </c>
      <c r="AG1389" s="84">
        <v>1</v>
      </c>
      <c r="AH1389" s="84">
        <v>1</v>
      </c>
      <c r="AI1389" s="84">
        <v>1</v>
      </c>
      <c r="AJ1389" s="84">
        <v>1</v>
      </c>
      <c r="AK1389" s="84">
        <v>1</v>
      </c>
    </row>
    <row r="1390" spans="1:37">
      <c r="A1390" s="84">
        <v>23</v>
      </c>
      <c r="B1390" s="84">
        <v>0.91127147875570247</v>
      </c>
      <c r="C1390" s="84">
        <v>0.88568318901232523</v>
      </c>
      <c r="D1390" s="84">
        <v>0.92104386065276111</v>
      </c>
      <c r="E1390" s="84">
        <v>0.88894649197222486</v>
      </c>
      <c r="F1390" s="84">
        <v>0.89225330069836761</v>
      </c>
      <c r="G1390" s="84">
        <v>0.92454202130657814</v>
      </c>
      <c r="H1390" s="84">
        <v>0.75538958285770208</v>
      </c>
      <c r="I1390" s="84">
        <v>0.80243443533920222</v>
      </c>
      <c r="J1390" s="84">
        <v>0.82258999291647883</v>
      </c>
      <c r="K1390" s="84">
        <v>0.78774176066117951</v>
      </c>
      <c r="L1390" s="84">
        <v>0.78024503716335203</v>
      </c>
      <c r="M1390" s="84">
        <v>0.80144537881740519</v>
      </c>
      <c r="N1390" s="84">
        <v>0.71044864226682403</v>
      </c>
      <c r="O1390" s="84">
        <v>0.76583221260488876</v>
      </c>
      <c r="P1390" s="84">
        <v>0.78959855124683564</v>
      </c>
      <c r="Q1390" s="84">
        <v>0.75611456371160313</v>
      </c>
      <c r="R1390" s="84">
        <v>0.74415579011001798</v>
      </c>
      <c r="S1390" s="84">
        <v>0.73918791850690979</v>
      </c>
      <c r="T1390" s="84">
        <v>0.51543919782317837</v>
      </c>
      <c r="U1390" s="84">
        <v>0.69848581958019551</v>
      </c>
      <c r="V1390" s="84">
        <v>0.6637465462297153</v>
      </c>
      <c r="W1390" s="84">
        <v>0.52181427933894831</v>
      </c>
      <c r="X1390" s="84">
        <v>0.67282548705513157</v>
      </c>
      <c r="Y1390" s="84">
        <v>0.71649439843019147</v>
      </c>
      <c r="Z1390" s="84">
        <v>0.5043051671175095</v>
      </c>
      <c r="AA1390" s="84">
        <v>0.68386023988800504</v>
      </c>
      <c r="AB1390" s="84">
        <v>0.70498993677448207</v>
      </c>
      <c r="AC1390" s="84">
        <v>0.51382534599107865</v>
      </c>
      <c r="AD1390" s="84">
        <v>0.71644330685544366</v>
      </c>
      <c r="AE1390" s="84">
        <v>0.69249230913744919</v>
      </c>
      <c r="AF1390" s="84">
        <v>0.90176703466477826</v>
      </c>
      <c r="AG1390" s="84">
        <v>0.88469805514494493</v>
      </c>
      <c r="AH1390" s="84">
        <v>0.91807801948200429</v>
      </c>
      <c r="AI1390" s="84">
        <v>0.88413870806209316</v>
      </c>
      <c r="AJ1390" s="84">
        <v>0.88078616854406988</v>
      </c>
      <c r="AK1390" s="84">
        <v>0.91679700407533882</v>
      </c>
    </row>
    <row r="1391" spans="1:37">
      <c r="A1391" s="84">
        <v>24</v>
      </c>
      <c r="B1391" s="84">
        <v>0.77385512867384076</v>
      </c>
      <c r="C1391" s="84">
        <v>0.75938048603884933</v>
      </c>
      <c r="D1391" s="84">
        <v>0.77207085756356242</v>
      </c>
      <c r="E1391" s="84">
        <v>0.7589468061708613</v>
      </c>
      <c r="F1391" s="84">
        <v>0.76104380577064179</v>
      </c>
      <c r="G1391" s="84">
        <v>0.77844540893974423</v>
      </c>
      <c r="H1391" s="84">
        <v>0.59709402824434954</v>
      </c>
      <c r="I1391" s="84">
        <v>0.63863922489128255</v>
      </c>
      <c r="J1391" s="84">
        <v>0.66492017866864928</v>
      </c>
      <c r="K1391" s="84">
        <v>0.62241303390576841</v>
      </c>
      <c r="L1391" s="84">
        <v>0.61516932030916927</v>
      </c>
      <c r="M1391" s="84">
        <v>0.64435621849794222</v>
      </c>
      <c r="N1391" s="84">
        <v>0.81396103896103889</v>
      </c>
      <c r="O1391" s="84">
        <v>0.64223353901507296</v>
      </c>
      <c r="P1391" s="84">
        <v>0.62793342099475435</v>
      </c>
      <c r="Q1391" s="84">
        <v>1</v>
      </c>
      <c r="R1391" s="84">
        <v>0.63877055302335062</v>
      </c>
      <c r="S1391" s="84">
        <v>0.57231514460749389</v>
      </c>
      <c r="T1391" s="84">
        <v>0.3512304755032396</v>
      </c>
      <c r="U1391" s="84">
        <v>0.53294944720397375</v>
      </c>
      <c r="V1391" s="84">
        <v>0.49724346972573069</v>
      </c>
      <c r="W1391" s="84">
        <v>0.37714370718783857</v>
      </c>
      <c r="X1391" s="84">
        <v>0.50881420272185518</v>
      </c>
      <c r="Y1391" s="84">
        <v>0.55450749537956057</v>
      </c>
      <c r="Z1391" s="84">
        <v>0.34791618907890509</v>
      </c>
      <c r="AA1391" s="84">
        <v>0.51504776688009979</v>
      </c>
      <c r="AB1391" s="84">
        <v>0.54762751834759793</v>
      </c>
      <c r="AC1391" s="84">
        <v>0.37616521788859658</v>
      </c>
      <c r="AD1391" s="84">
        <v>0.55101576681814601</v>
      </c>
      <c r="AE1391" s="84">
        <v>0.61574337176807659</v>
      </c>
      <c r="AF1391" s="84">
        <v>0.76933599407769804</v>
      </c>
      <c r="AG1391" s="84">
        <v>0.75020914410090234</v>
      </c>
      <c r="AH1391" s="84">
        <v>0.76341102760712809</v>
      </c>
      <c r="AI1391" s="84">
        <v>0.76043753129694547</v>
      </c>
      <c r="AJ1391" s="84">
        <v>0.75290689406982692</v>
      </c>
      <c r="AK1391" s="84">
        <v>0.76421962771230301</v>
      </c>
    </row>
    <row r="1393" spans="1:50">
      <c r="A1393" s="129"/>
      <c r="B1393" s="122"/>
      <c r="E1393" s="122"/>
      <c r="H1393" s="122"/>
      <c r="K1393" s="122"/>
    </row>
    <row r="1394" spans="1:50">
      <c r="B1394" s="122"/>
      <c r="E1394" s="122"/>
      <c r="H1394" s="122"/>
      <c r="K1394" s="122"/>
    </row>
    <row r="1395" spans="1:50">
      <c r="B1395" s="130"/>
      <c r="C1395" s="130"/>
      <c r="D1395" s="130"/>
      <c r="E1395" s="130"/>
      <c r="F1395" s="130"/>
      <c r="G1395" s="130"/>
      <c r="H1395" s="130"/>
      <c r="I1395" s="130"/>
      <c r="J1395" s="130"/>
      <c r="K1395" s="130"/>
      <c r="L1395" s="130"/>
      <c r="M1395" s="130"/>
    </row>
    <row r="1401" spans="1:50">
      <c r="A1401" s="84" t="s">
        <v>91</v>
      </c>
      <c r="B1401" s="83"/>
      <c r="C1401" s="83"/>
      <c r="D1401" s="83">
        <v>2015</v>
      </c>
      <c r="E1401" s="83"/>
      <c r="F1401" s="84" t="s">
        <v>1</v>
      </c>
      <c r="G1401" s="158">
        <v>128023.9320000001</v>
      </c>
      <c r="H1401" s="83" t="s">
        <v>2</v>
      </c>
      <c r="I1401" s="83"/>
      <c r="J1401" s="83"/>
      <c r="K1401" s="83" t="s">
        <v>3</v>
      </c>
      <c r="L1401" s="83" t="s">
        <v>4</v>
      </c>
      <c r="M1401" s="83"/>
      <c r="N1401" s="83"/>
      <c r="O1401" s="83"/>
      <c r="P1401" s="83"/>
      <c r="Q1401" s="83"/>
      <c r="R1401" s="83"/>
      <c r="S1401" s="83"/>
      <c r="T1401" s="104"/>
      <c r="U1401" s="83"/>
      <c r="V1401" s="83"/>
      <c r="W1401" s="83"/>
      <c r="X1401" s="83"/>
      <c r="Y1401" s="83"/>
      <c r="Z1401" s="83"/>
      <c r="AA1401" s="83"/>
      <c r="AB1401" s="83"/>
      <c r="AC1401" s="83"/>
      <c r="AD1401" s="83"/>
      <c r="AE1401" s="83"/>
      <c r="AF1401" s="83"/>
      <c r="AG1401" s="83"/>
      <c r="AH1401" s="83"/>
      <c r="AI1401" s="83"/>
      <c r="AJ1401" s="83"/>
      <c r="AK1401" s="83"/>
    </row>
    <row r="1402" spans="1:50">
      <c r="A1402" s="105">
        <v>36</v>
      </c>
      <c r="B1402" s="84" t="s">
        <v>8</v>
      </c>
      <c r="C1402" s="83"/>
      <c r="D1402" s="83"/>
      <c r="E1402" s="83"/>
      <c r="F1402" s="83" t="s">
        <v>9</v>
      </c>
      <c r="G1402" s="83">
        <v>0</v>
      </c>
      <c r="H1402" s="83" t="s">
        <v>2</v>
      </c>
      <c r="I1402" s="83"/>
      <c r="J1402" s="83"/>
      <c r="K1402" s="83" t="s">
        <v>10</v>
      </c>
      <c r="L1402" s="83" t="s">
        <v>4</v>
      </c>
      <c r="M1402" s="83"/>
      <c r="N1402" s="83" t="s">
        <v>11</v>
      </c>
      <c r="O1402" s="83"/>
      <c r="P1402" s="83"/>
      <c r="Q1402" s="83"/>
      <c r="R1402" s="83"/>
      <c r="S1402" s="83"/>
      <c r="T1402" s="83"/>
      <c r="U1402" s="83"/>
      <c r="V1402" s="83"/>
      <c r="W1402" s="83"/>
      <c r="X1402" s="83"/>
      <c r="Y1402" s="83"/>
      <c r="Z1402" s="83"/>
      <c r="AA1402" s="83"/>
      <c r="AB1402" s="83"/>
      <c r="AC1402" s="83"/>
      <c r="AD1402" s="83"/>
      <c r="AE1402" s="83"/>
      <c r="AF1402" s="83"/>
      <c r="AG1402" s="83"/>
      <c r="AH1402" s="83"/>
      <c r="AI1402" s="83"/>
      <c r="AJ1402" s="83"/>
      <c r="AK1402" s="83"/>
    </row>
    <row r="1403" spans="1:50">
      <c r="A1403" s="84"/>
      <c r="B1403" s="84">
        <v>1</v>
      </c>
      <c r="C1403" s="84" t="s">
        <v>22</v>
      </c>
      <c r="D1403" s="84" t="s">
        <v>23</v>
      </c>
      <c r="E1403" s="84">
        <v>2</v>
      </c>
      <c r="F1403" s="84" t="s">
        <v>24</v>
      </c>
      <c r="G1403" s="84" t="s">
        <v>25</v>
      </c>
      <c r="H1403" s="84">
        <v>3</v>
      </c>
      <c r="I1403" s="84" t="s">
        <v>26</v>
      </c>
      <c r="J1403" s="84" t="s">
        <v>27</v>
      </c>
      <c r="K1403" s="84">
        <v>4</v>
      </c>
      <c r="L1403" s="84" t="s">
        <v>28</v>
      </c>
      <c r="M1403" s="84" t="s">
        <v>29</v>
      </c>
      <c r="N1403" s="84">
        <v>5</v>
      </c>
      <c r="O1403" s="84" t="s">
        <v>30</v>
      </c>
      <c r="P1403" s="84" t="s">
        <v>30</v>
      </c>
      <c r="Q1403" s="84">
        <v>6</v>
      </c>
      <c r="R1403" s="84" t="s">
        <v>31</v>
      </c>
      <c r="S1403" s="84" t="s">
        <v>32</v>
      </c>
      <c r="T1403" s="84">
        <v>7</v>
      </c>
      <c r="U1403" s="84" t="s">
        <v>33</v>
      </c>
      <c r="V1403" s="84" t="s">
        <v>34</v>
      </c>
      <c r="W1403" s="84">
        <v>8</v>
      </c>
      <c r="X1403" s="84" t="s">
        <v>35</v>
      </c>
      <c r="Y1403" s="84" t="s">
        <v>36</v>
      </c>
      <c r="Z1403" s="84">
        <v>9</v>
      </c>
      <c r="AA1403" s="84" t="s">
        <v>37</v>
      </c>
      <c r="AB1403" s="84" t="s">
        <v>38</v>
      </c>
      <c r="AC1403" s="84">
        <v>10</v>
      </c>
      <c r="AD1403" s="84" t="s">
        <v>39</v>
      </c>
      <c r="AE1403" s="84" t="s">
        <v>40</v>
      </c>
      <c r="AF1403" s="84">
        <v>11</v>
      </c>
      <c r="AG1403" s="84" t="s">
        <v>41</v>
      </c>
      <c r="AH1403" s="84" t="s">
        <v>42</v>
      </c>
      <c r="AI1403" s="84">
        <v>12</v>
      </c>
      <c r="AJ1403" s="84" t="s">
        <v>43</v>
      </c>
      <c r="AK1403" s="84" t="s">
        <v>44</v>
      </c>
    </row>
    <row r="1404" spans="1:50">
      <c r="A1404" s="83"/>
      <c r="B1404" s="84">
        <v>31</v>
      </c>
      <c r="C1404" s="83"/>
      <c r="D1404" s="83"/>
      <c r="E1404" s="84">
        <v>28</v>
      </c>
      <c r="F1404" s="83"/>
      <c r="G1404" s="83"/>
      <c r="H1404" s="84">
        <v>31</v>
      </c>
      <c r="I1404" s="83"/>
      <c r="J1404" s="83"/>
      <c r="K1404" s="84">
        <v>30</v>
      </c>
      <c r="L1404" s="83"/>
      <c r="M1404" s="83"/>
      <c r="N1404" s="84">
        <v>31</v>
      </c>
      <c r="O1404" s="83"/>
      <c r="P1404" s="83"/>
      <c r="Q1404" s="84">
        <v>30</v>
      </c>
      <c r="R1404" s="83"/>
      <c r="S1404" s="83"/>
      <c r="T1404" s="84">
        <v>31</v>
      </c>
      <c r="U1404" s="83"/>
      <c r="V1404" s="83"/>
      <c r="W1404" s="84">
        <v>31</v>
      </c>
      <c r="X1404" s="83"/>
      <c r="Y1404" s="83"/>
      <c r="Z1404" s="84">
        <v>30</v>
      </c>
      <c r="AA1404" s="83"/>
      <c r="AB1404" s="83"/>
      <c r="AC1404" s="84">
        <v>31</v>
      </c>
      <c r="AD1404" s="83"/>
      <c r="AE1404" s="83"/>
      <c r="AF1404" s="84">
        <v>30</v>
      </c>
      <c r="AG1404" s="83"/>
      <c r="AH1404" s="83"/>
      <c r="AI1404" s="84">
        <v>31</v>
      </c>
      <c r="AJ1404" s="83"/>
      <c r="AK1404" s="83"/>
    </row>
    <row r="1405" spans="1:50">
      <c r="A1405" s="84" t="s">
        <v>47</v>
      </c>
      <c r="B1405" s="84" t="s">
        <v>48</v>
      </c>
      <c r="C1405" s="84" t="s">
        <v>49</v>
      </c>
      <c r="D1405" s="84" t="s">
        <v>50</v>
      </c>
      <c r="E1405" s="84" t="s">
        <v>48</v>
      </c>
      <c r="F1405" s="84" t="s">
        <v>49</v>
      </c>
      <c r="G1405" s="84" t="s">
        <v>50</v>
      </c>
      <c r="H1405" s="84" t="s">
        <v>48</v>
      </c>
      <c r="I1405" s="84" t="s">
        <v>49</v>
      </c>
      <c r="J1405" s="84" t="s">
        <v>50</v>
      </c>
      <c r="K1405" s="84" t="s">
        <v>48</v>
      </c>
      <c r="L1405" s="84" t="s">
        <v>49</v>
      </c>
      <c r="M1405" s="84" t="s">
        <v>50</v>
      </c>
      <c r="N1405" s="84" t="s">
        <v>48</v>
      </c>
      <c r="O1405" s="84" t="s">
        <v>49</v>
      </c>
      <c r="P1405" s="84" t="s">
        <v>50</v>
      </c>
      <c r="Q1405" s="84" t="s">
        <v>48</v>
      </c>
      <c r="R1405" s="84" t="s">
        <v>49</v>
      </c>
      <c r="S1405" s="84" t="s">
        <v>50</v>
      </c>
      <c r="T1405" s="84" t="s">
        <v>48</v>
      </c>
      <c r="U1405" s="84" t="s">
        <v>49</v>
      </c>
      <c r="V1405" s="84" t="s">
        <v>50</v>
      </c>
      <c r="W1405" s="84" t="s">
        <v>48</v>
      </c>
      <c r="X1405" s="84" t="s">
        <v>49</v>
      </c>
      <c r="Y1405" s="84" t="s">
        <v>50</v>
      </c>
      <c r="Z1405" s="84" t="s">
        <v>48</v>
      </c>
      <c r="AA1405" s="84" t="s">
        <v>49</v>
      </c>
      <c r="AB1405" s="84" t="s">
        <v>50</v>
      </c>
      <c r="AC1405" s="84" t="s">
        <v>48</v>
      </c>
      <c r="AD1405" s="84" t="s">
        <v>49</v>
      </c>
      <c r="AE1405" s="84" t="s">
        <v>50</v>
      </c>
      <c r="AF1405" s="84" t="s">
        <v>48</v>
      </c>
      <c r="AG1405" s="84" t="s">
        <v>49</v>
      </c>
      <c r="AH1405" s="84" t="s">
        <v>50</v>
      </c>
      <c r="AI1405" s="84" t="s">
        <v>48</v>
      </c>
      <c r="AJ1405" s="84" t="s">
        <v>49</v>
      </c>
      <c r="AK1405" s="84" t="s">
        <v>50</v>
      </c>
    </row>
    <row r="1406" spans="1:50">
      <c r="A1406" s="83"/>
      <c r="B1406" s="162">
        <v>7.4673088884192551E-2</v>
      </c>
      <c r="C1406" s="163">
        <v>1.019982540274663</v>
      </c>
      <c r="D1406" s="163">
        <v>0.98947540063147299</v>
      </c>
      <c r="E1406" s="162">
        <v>6.6639739659131433E-2</v>
      </c>
      <c r="F1406" s="163">
        <v>1.0296252843927329</v>
      </c>
      <c r="G1406" s="163">
        <v>0.98403974765688818</v>
      </c>
      <c r="H1406" s="162">
        <v>7.2710833048812734E-2</v>
      </c>
      <c r="I1406" s="163">
        <v>1.0359143508476769</v>
      </c>
      <c r="J1406" s="163">
        <v>0.99031199062146213</v>
      </c>
      <c r="K1406" s="162">
        <v>6.9167783510234088E-2</v>
      </c>
      <c r="L1406" s="163">
        <v>1.015287309500216</v>
      </c>
      <c r="M1406" s="163">
        <v>0.9938981525202959</v>
      </c>
      <c r="N1406" s="162">
        <v>8.5002037783600493E-2</v>
      </c>
      <c r="O1406" s="163">
        <v>1.5392285133547601</v>
      </c>
      <c r="P1406" s="163">
        <v>1.0440040709850891</v>
      </c>
      <c r="Q1406" s="162">
        <v>0.10334120826565391</v>
      </c>
      <c r="R1406" s="163">
        <v>1.6741423502915851</v>
      </c>
      <c r="S1406" s="163">
        <v>1.1417447405579171</v>
      </c>
      <c r="T1406" s="162">
        <v>9.9653616706442516E-2</v>
      </c>
      <c r="U1406" s="163">
        <v>1.521316572781896</v>
      </c>
      <c r="V1406" s="163">
        <v>1.077153891359091</v>
      </c>
      <c r="W1406" s="162">
        <v>0.1115271068249182</v>
      </c>
      <c r="X1406" s="163">
        <v>1.446700452283509</v>
      </c>
      <c r="Y1406" s="163">
        <v>1.0158483077155609</v>
      </c>
      <c r="Z1406" s="162">
        <v>8.738127600859906E-2</v>
      </c>
      <c r="AA1406" s="163">
        <v>1.340088910107375</v>
      </c>
      <c r="AB1406" s="163">
        <v>1.118446178043027</v>
      </c>
      <c r="AC1406" s="162">
        <v>8.4577544735002924E-2</v>
      </c>
      <c r="AD1406" s="163">
        <v>1.4952915990250479</v>
      </c>
      <c r="AE1406" s="163">
        <v>1.0432160445510561</v>
      </c>
      <c r="AF1406" s="162">
        <v>7.0817825004909116E-2</v>
      </c>
      <c r="AG1406" s="163">
        <v>1.0143589836583831</v>
      </c>
      <c r="AH1406" s="163">
        <v>0.99012447236690393</v>
      </c>
      <c r="AI1406" s="162">
        <v>7.4507939568503045E-2</v>
      </c>
      <c r="AJ1406" s="163">
        <v>1.022614736059517</v>
      </c>
      <c r="AK1406" s="163">
        <v>0.99025663249074036</v>
      </c>
      <c r="AM1406" t="str">
        <f>A1401</f>
        <v>RefgChg-Res-StdForMsr_IncNTXV16pct_base-rDXGF-MFm1985-CZ04</v>
      </c>
      <c r="AN1406" s="159">
        <f>1/($B1406*(1/$B1404)*(1/(5/7+2/7*$D1406))*$B1416/SUM($B1408:$B1431))</f>
        <v>10386.288570422754</v>
      </c>
      <c r="AO1406" s="159">
        <f>1/(B1406*(1/B1404)*(1/(5/7+2/7*D1406)))</f>
        <v>413.89451784713003</v>
      </c>
      <c r="AP1406" s="159"/>
      <c r="AR1406" s="164">
        <f>CHOOSE(AV$3,C1406,F1406,I1406,L1406,O1406,R1406,U1406,X1406,AA1406,AD1406,AG1406,AJ1406)</f>
        <v>1.521316572781896</v>
      </c>
      <c r="AS1406" s="160"/>
      <c r="AT1406" s="160"/>
      <c r="AV1406" s="115">
        <f>AN1406/AR1406</f>
        <v>6827.1711202292854</v>
      </c>
      <c r="AW1406" s="161">
        <f>AO1406/AR1406</f>
        <v>272.06337277341169</v>
      </c>
      <c r="AX1406" s="159"/>
    </row>
    <row r="1407" spans="1:50">
      <c r="A1407" s="84" t="s">
        <v>51</v>
      </c>
      <c r="B1407" s="84" t="s">
        <v>52</v>
      </c>
      <c r="C1407" s="84" t="s">
        <v>53</v>
      </c>
      <c r="D1407" s="84" t="s">
        <v>54</v>
      </c>
      <c r="E1407" s="84" t="s">
        <v>52</v>
      </c>
      <c r="F1407" s="84" t="s">
        <v>53</v>
      </c>
      <c r="G1407" s="84" t="s">
        <v>54</v>
      </c>
      <c r="H1407" s="84" t="s">
        <v>52</v>
      </c>
      <c r="I1407" s="84" t="s">
        <v>53</v>
      </c>
      <c r="J1407" s="84" t="s">
        <v>54</v>
      </c>
      <c r="K1407" s="84" t="s">
        <v>52</v>
      </c>
      <c r="L1407" s="84" t="s">
        <v>53</v>
      </c>
      <c r="M1407" s="84" t="s">
        <v>54</v>
      </c>
      <c r="N1407" s="84" t="s">
        <v>52</v>
      </c>
      <c r="O1407" s="84" t="s">
        <v>53</v>
      </c>
      <c r="P1407" s="84" t="s">
        <v>54</v>
      </c>
      <c r="Q1407" s="84" t="s">
        <v>52</v>
      </c>
      <c r="R1407" s="84" t="s">
        <v>53</v>
      </c>
      <c r="S1407" s="84" t="s">
        <v>54</v>
      </c>
      <c r="T1407" s="84" t="s">
        <v>52</v>
      </c>
      <c r="U1407" s="84" t="s">
        <v>53</v>
      </c>
      <c r="V1407" s="84" t="s">
        <v>54</v>
      </c>
      <c r="W1407" s="84" t="s">
        <v>52</v>
      </c>
      <c r="X1407" s="84" t="s">
        <v>53</v>
      </c>
      <c r="Y1407" s="84" t="s">
        <v>54</v>
      </c>
      <c r="Z1407" s="84" t="s">
        <v>52</v>
      </c>
      <c r="AA1407" s="84" t="s">
        <v>53</v>
      </c>
      <c r="AB1407" s="84" t="s">
        <v>54</v>
      </c>
      <c r="AC1407" s="84" t="s">
        <v>52</v>
      </c>
      <c r="AD1407" s="84" t="s">
        <v>53</v>
      </c>
      <c r="AE1407" s="84" t="s">
        <v>54</v>
      </c>
      <c r="AF1407" s="84" t="s">
        <v>52</v>
      </c>
      <c r="AG1407" s="84" t="s">
        <v>53</v>
      </c>
      <c r="AH1407" s="84" t="s">
        <v>54</v>
      </c>
      <c r="AI1407" s="84" t="s">
        <v>52</v>
      </c>
      <c r="AJ1407" s="84" t="s">
        <v>53</v>
      </c>
      <c r="AK1407" s="84" t="s">
        <v>54</v>
      </c>
    </row>
    <row r="1408" spans="1:50">
      <c r="A1408" s="84">
        <v>1</v>
      </c>
      <c r="B1408" s="84">
        <v>0.56433884571959891</v>
      </c>
      <c r="C1408" s="84">
        <v>0.56533549506499425</v>
      </c>
      <c r="D1408" s="84">
        <v>0.61718092385550882</v>
      </c>
      <c r="E1408" s="84">
        <v>0.57119643515261176</v>
      </c>
      <c r="F1408" s="84">
        <v>0.57021340412600607</v>
      </c>
      <c r="G1408" s="84">
        <v>0.62251167079707204</v>
      </c>
      <c r="H1408" s="84">
        <v>0.48980736562069299</v>
      </c>
      <c r="I1408" s="84">
        <v>0.51518929714470041</v>
      </c>
      <c r="J1408" s="84">
        <v>0.56778998453724661</v>
      </c>
      <c r="K1408" s="84">
        <v>0.47664792380452758</v>
      </c>
      <c r="L1408" s="84">
        <v>0.49433819334902268</v>
      </c>
      <c r="M1408" s="84">
        <v>0.54912428893845622</v>
      </c>
      <c r="N1408" s="84">
        <v>0.27985335966633651</v>
      </c>
      <c r="O1408" s="84">
        <v>0.37758839586675769</v>
      </c>
      <c r="P1408" s="84">
        <v>0.37379462341390129</v>
      </c>
      <c r="Q1408" s="84">
        <v>0.41509157756645199</v>
      </c>
      <c r="R1408" s="84">
        <v>0.33124517607528192</v>
      </c>
      <c r="S1408" s="84">
        <v>0.28249058262500698</v>
      </c>
      <c r="T1408" s="84">
        <v>0.35843539961847709</v>
      </c>
      <c r="U1408" s="84">
        <v>0.32315886298571322</v>
      </c>
      <c r="V1408" s="84">
        <v>0.33182808308769102</v>
      </c>
      <c r="W1408" s="84">
        <v>0.35693072961324651</v>
      </c>
      <c r="X1408" s="84">
        <v>0.29302728971962622</v>
      </c>
      <c r="Y1408" s="84">
        <v>0.32749953809593579</v>
      </c>
      <c r="Z1408" s="84">
        <v>0.29500845010446197</v>
      </c>
      <c r="AA1408" s="84">
        <v>0.29365810157274441</v>
      </c>
      <c r="AB1408" s="84">
        <v>0.30890806468837012</v>
      </c>
      <c r="AC1408" s="84">
        <v>0.27816522436994129</v>
      </c>
      <c r="AD1408" s="84">
        <v>0.33355081324524682</v>
      </c>
      <c r="AE1408" s="84">
        <v>0.3883904753882011</v>
      </c>
      <c r="AF1408" s="84">
        <v>0.56643044749492044</v>
      </c>
      <c r="AG1408" s="84">
        <v>0.56957469118817261</v>
      </c>
      <c r="AH1408" s="84">
        <v>0.61766990191388782</v>
      </c>
      <c r="AI1408" s="84">
        <v>0.56698267732168561</v>
      </c>
      <c r="AJ1408" s="84">
        <v>0.56178701237944439</v>
      </c>
      <c r="AK1408" s="84">
        <v>0.61374843221139819</v>
      </c>
    </row>
    <row r="1409" spans="1:37">
      <c r="A1409" s="84">
        <v>2</v>
      </c>
      <c r="B1409" s="84">
        <v>0.48278209470678091</v>
      </c>
      <c r="C1409" s="84">
        <v>0.48114173564297302</v>
      </c>
      <c r="D1409" s="84">
        <v>0.5411293862480312</v>
      </c>
      <c r="E1409" s="84">
        <v>0.49148993198646418</v>
      </c>
      <c r="F1409" s="84">
        <v>0.48428344782767691</v>
      </c>
      <c r="G1409" s="84">
        <v>0.53804968013370968</v>
      </c>
      <c r="H1409" s="84">
        <v>0.44498221096830032</v>
      </c>
      <c r="I1409" s="84">
        <v>0.46229270424165619</v>
      </c>
      <c r="J1409" s="84">
        <v>0.50190823116526595</v>
      </c>
      <c r="K1409" s="84">
        <v>0.4422386518253798</v>
      </c>
      <c r="L1409" s="84">
        <v>0.45318472293753409</v>
      </c>
      <c r="M1409" s="84">
        <v>0.48967888394683712</v>
      </c>
      <c r="N1409" s="84">
        <v>0.22175880062845851</v>
      </c>
      <c r="O1409" s="84">
        <v>0.33510033066651462</v>
      </c>
      <c r="P1409" s="84">
        <v>0.31622592535214977</v>
      </c>
      <c r="Q1409" s="84">
        <v>0.34669414275177501</v>
      </c>
      <c r="R1409" s="84">
        <v>0.27529576815284151</v>
      </c>
      <c r="S1409" s="84">
        <v>0.23777274609121429</v>
      </c>
      <c r="T1409" s="84">
        <v>0.29015944328561322</v>
      </c>
      <c r="U1409" s="84">
        <v>0.26926976930594271</v>
      </c>
      <c r="V1409" s="84">
        <v>0.27819889998222358</v>
      </c>
      <c r="W1409" s="84">
        <v>0.29142509951336398</v>
      </c>
      <c r="X1409" s="84">
        <v>0.23817470404984431</v>
      </c>
      <c r="Y1409" s="84">
        <v>0.26954597485118192</v>
      </c>
      <c r="Z1409" s="84">
        <v>0.2386921633598148</v>
      </c>
      <c r="AA1409" s="84">
        <v>0.2556151538577221</v>
      </c>
      <c r="AB1409" s="84">
        <v>0.25115059137922507</v>
      </c>
      <c r="AC1409" s="84">
        <v>0.22796583280971019</v>
      </c>
      <c r="AD1409" s="84">
        <v>0.29607513570890531</v>
      </c>
      <c r="AE1409" s="84">
        <v>0.3286580742987113</v>
      </c>
      <c r="AF1409" s="84">
        <v>0.48218444917984049</v>
      </c>
      <c r="AG1409" s="84">
        <v>0.48297103874308689</v>
      </c>
      <c r="AH1409" s="84">
        <v>0.53567258680903806</v>
      </c>
      <c r="AI1409" s="84">
        <v>0.48812891911119932</v>
      </c>
      <c r="AJ1409" s="84">
        <v>0.47859912552180789</v>
      </c>
      <c r="AK1409" s="84">
        <v>0.5362152008201182</v>
      </c>
    </row>
    <row r="1410" spans="1:37">
      <c r="A1410" s="84">
        <v>3</v>
      </c>
      <c r="B1410" s="84">
        <v>0.44969117354054577</v>
      </c>
      <c r="C1410" s="84">
        <v>0.44597804135733998</v>
      </c>
      <c r="D1410" s="84">
        <v>0.49128043584910541</v>
      </c>
      <c r="E1410" s="84">
        <v>0.45924213488792842</v>
      </c>
      <c r="F1410" s="84">
        <v>0.44773295937402158</v>
      </c>
      <c r="G1410" s="84">
        <v>0.48325744913837809</v>
      </c>
      <c r="H1410" s="84">
        <v>0.42429244527068177</v>
      </c>
      <c r="I1410" s="84">
        <v>0.43756248327106928</v>
      </c>
      <c r="J1410" s="84">
        <v>0.46918742362731852</v>
      </c>
      <c r="K1410" s="84">
        <v>0.43130440484582222</v>
      </c>
      <c r="L1410" s="84">
        <v>0.43605957657122918</v>
      </c>
      <c r="M1410" s="84">
        <v>0.46896406087082781</v>
      </c>
      <c r="N1410" s="84">
        <v>0.1885691209782753</v>
      </c>
      <c r="O1410" s="84">
        <v>0.31395690473349908</v>
      </c>
      <c r="P1410" s="84">
        <v>0.29579115672307099</v>
      </c>
      <c r="Q1410" s="84">
        <v>0.29856032070446881</v>
      </c>
      <c r="R1410" s="84">
        <v>0.2450970522234166</v>
      </c>
      <c r="S1410" s="84">
        <v>0.21899933043358261</v>
      </c>
      <c r="T1410" s="84">
        <v>0.24309306900096869</v>
      </c>
      <c r="U1410" s="84">
        <v>0.2415632855500702</v>
      </c>
      <c r="V1410" s="84">
        <v>0.25108316994027641</v>
      </c>
      <c r="W1410" s="84">
        <v>0.24871810887698961</v>
      </c>
      <c r="X1410" s="84">
        <v>0.20935376947040499</v>
      </c>
      <c r="Y1410" s="84">
        <v>0.23748239986238451</v>
      </c>
      <c r="Z1410" s="84">
        <v>0.2052111195390369</v>
      </c>
      <c r="AA1410" s="84">
        <v>0.24068318474799419</v>
      </c>
      <c r="AB1410" s="84">
        <v>0.2237890465263471</v>
      </c>
      <c r="AC1410" s="84">
        <v>0.193027205594162</v>
      </c>
      <c r="AD1410" s="84">
        <v>0.27731425271165772</v>
      </c>
      <c r="AE1410" s="84">
        <v>0.2971492151742342</v>
      </c>
      <c r="AF1410" s="84">
        <v>0.44802352280423541</v>
      </c>
      <c r="AG1410" s="84">
        <v>0.443350413112511</v>
      </c>
      <c r="AH1410" s="84">
        <v>0.48057565797933338</v>
      </c>
      <c r="AI1410" s="84">
        <v>0.46005195148988259</v>
      </c>
      <c r="AJ1410" s="84">
        <v>0.44444319490427531</v>
      </c>
      <c r="AK1410" s="84">
        <v>0.48447674518495631</v>
      </c>
    </row>
    <row r="1411" spans="1:37">
      <c r="A1411" s="84">
        <v>4</v>
      </c>
      <c r="B1411" s="84">
        <v>0.43670717938500359</v>
      </c>
      <c r="C1411" s="84">
        <v>0.43078429141659819</v>
      </c>
      <c r="D1411" s="84">
        <v>0.46652379353972478</v>
      </c>
      <c r="E1411" s="84">
        <v>0.44614199081984779</v>
      </c>
      <c r="F1411" s="84">
        <v>0.43230450671837539</v>
      </c>
      <c r="G1411" s="84">
        <v>0.45785833669529119</v>
      </c>
      <c r="H1411" s="84">
        <v>0.41022148145773901</v>
      </c>
      <c r="I1411" s="84">
        <v>0.42540097960042739</v>
      </c>
      <c r="J1411" s="84">
        <v>0.44486978276858569</v>
      </c>
      <c r="K1411" s="84">
        <v>0.42682906837592821</v>
      </c>
      <c r="L1411" s="84">
        <v>0.42695080013580028</v>
      </c>
      <c r="M1411" s="84">
        <v>0.44543798751435321</v>
      </c>
      <c r="N1411" s="84">
        <v>0.17141270672564249</v>
      </c>
      <c r="O1411" s="84">
        <v>0.30214764072914008</v>
      </c>
      <c r="P1411" s="84">
        <v>0.27677697135157092</v>
      </c>
      <c r="Q1411" s="84">
        <v>0.25886638627547021</v>
      </c>
      <c r="R1411" s="84">
        <v>0.22506957817924381</v>
      </c>
      <c r="S1411" s="84">
        <v>0.2000981349252999</v>
      </c>
      <c r="T1411" s="84">
        <v>0.20401965853107751</v>
      </c>
      <c r="U1411" s="84">
        <v>0.22548624436872919</v>
      </c>
      <c r="V1411" s="84">
        <v>0.22518525986792359</v>
      </c>
      <c r="W1411" s="84">
        <v>0.21749277427927341</v>
      </c>
      <c r="X1411" s="84">
        <v>0.19354915887850471</v>
      </c>
      <c r="Y1411" s="84">
        <v>0.2137161084529505</v>
      </c>
      <c r="Z1411" s="84">
        <v>0.18367998722503889</v>
      </c>
      <c r="AA1411" s="84">
        <v>0.23335241768882301</v>
      </c>
      <c r="AB1411" s="84">
        <v>0.2053717705953903</v>
      </c>
      <c r="AC1411" s="84">
        <v>0.17281431388773111</v>
      </c>
      <c r="AD1411" s="84">
        <v>0.26837165156549531</v>
      </c>
      <c r="AE1411" s="84">
        <v>0.27561213601774642</v>
      </c>
      <c r="AF1411" s="84">
        <v>0.43523795364818202</v>
      </c>
      <c r="AG1411" s="84">
        <v>0.42431724264441578</v>
      </c>
      <c r="AH1411" s="84">
        <v>0.45203964592302259</v>
      </c>
      <c r="AI1411" s="84">
        <v>0.45287139524494963</v>
      </c>
      <c r="AJ1411" s="84">
        <v>0.43094591190441928</v>
      </c>
      <c r="AK1411" s="84">
        <v>0.45754800726193973</v>
      </c>
    </row>
    <row r="1412" spans="1:37">
      <c r="A1412" s="84">
        <v>5</v>
      </c>
      <c r="B1412" s="84">
        <v>0.4370558544198711</v>
      </c>
      <c r="C1412" s="84">
        <v>0.42858463463890561</v>
      </c>
      <c r="D1412" s="84">
        <v>0.45067520462702371</v>
      </c>
      <c r="E1412" s="84">
        <v>0.44388045699735312</v>
      </c>
      <c r="F1412" s="84">
        <v>0.42924460043622747</v>
      </c>
      <c r="G1412" s="84">
        <v>0.43998616794421058</v>
      </c>
      <c r="H1412" s="84">
        <v>0.43695310747139332</v>
      </c>
      <c r="I1412" s="84">
        <v>0.44742483133806282</v>
      </c>
      <c r="J1412" s="84">
        <v>0.45772066275561302</v>
      </c>
      <c r="K1412" s="84">
        <v>0.46473008639202629</v>
      </c>
      <c r="L1412" s="84">
        <v>0.46218957063574367</v>
      </c>
      <c r="M1412" s="84">
        <v>0.46859450684334869</v>
      </c>
      <c r="N1412" s="84">
        <v>0.17639746849819851</v>
      </c>
      <c r="O1412" s="84">
        <v>0.32408701675412632</v>
      </c>
      <c r="P1412" s="84">
        <v>0.28715658276651279</v>
      </c>
      <c r="Q1412" s="84">
        <v>0.24631634658153581</v>
      </c>
      <c r="R1412" s="84">
        <v>0.2331461677605407</v>
      </c>
      <c r="S1412" s="84">
        <v>0.20192283119259491</v>
      </c>
      <c r="T1412" s="84">
        <v>0.1919262151384952</v>
      </c>
      <c r="U1412" s="84">
        <v>0.23641518729178801</v>
      </c>
      <c r="V1412" s="84">
        <v>0.2259440757966904</v>
      </c>
      <c r="W1412" s="84">
        <v>0.20792472758039149</v>
      </c>
      <c r="X1412" s="84">
        <v>0.2011793146417446</v>
      </c>
      <c r="Y1412" s="84">
        <v>0.21321066860347809</v>
      </c>
      <c r="Z1412" s="84">
        <v>0.18704672175868631</v>
      </c>
      <c r="AA1412" s="84">
        <v>0.25059561657858842</v>
      </c>
      <c r="AB1412" s="84">
        <v>0.21243810769066479</v>
      </c>
      <c r="AC1412" s="84">
        <v>0.1771380934309657</v>
      </c>
      <c r="AD1412" s="84">
        <v>0.28716710090635827</v>
      </c>
      <c r="AE1412" s="84">
        <v>0.28754247044618553</v>
      </c>
      <c r="AF1412" s="84">
        <v>0.43361910897467659</v>
      </c>
      <c r="AG1412" s="84">
        <v>0.41812985094236271</v>
      </c>
      <c r="AH1412" s="84">
        <v>0.43295734514275719</v>
      </c>
      <c r="AI1412" s="84">
        <v>0.45672639433497131</v>
      </c>
      <c r="AJ1412" s="84">
        <v>0.43030714696991501</v>
      </c>
      <c r="AK1412" s="84">
        <v>0.44228533466201642</v>
      </c>
    </row>
    <row r="1413" spans="1:37">
      <c r="A1413" s="84">
        <v>6</v>
      </c>
      <c r="B1413" s="84">
        <v>0.474364083150694</v>
      </c>
      <c r="C1413" s="84">
        <v>0.46312493481620548</v>
      </c>
      <c r="D1413" s="84">
        <v>0.48423145446564603</v>
      </c>
      <c r="E1413" s="84">
        <v>0.47860756524943882</v>
      </c>
      <c r="F1413" s="84">
        <v>0.46427171336334472</v>
      </c>
      <c r="G1413" s="84">
        <v>0.47208230073194629</v>
      </c>
      <c r="H1413" s="84">
        <v>0.4866341869931729</v>
      </c>
      <c r="I1413" s="84">
        <v>0.49838830336042761</v>
      </c>
      <c r="J1413" s="84">
        <v>0.49852611583744982</v>
      </c>
      <c r="K1413" s="84">
        <v>0.5214504680251143</v>
      </c>
      <c r="L1413" s="84">
        <v>0.52203404705431322</v>
      </c>
      <c r="M1413" s="84">
        <v>0.5179431678699169</v>
      </c>
      <c r="N1413" s="84">
        <v>0.2195756011685796</v>
      </c>
      <c r="O1413" s="84">
        <v>0.37395765260606878</v>
      </c>
      <c r="P1413" s="84">
        <v>0.31952600456574293</v>
      </c>
      <c r="Q1413" s="84">
        <v>0.32210642478703222</v>
      </c>
      <c r="R1413" s="84">
        <v>0.2783441096969953</v>
      </c>
      <c r="S1413" s="84">
        <v>0.24089057444709661</v>
      </c>
      <c r="T1413" s="84">
        <v>0.2444242391827566</v>
      </c>
      <c r="U1413" s="84">
        <v>0.2818948400736328</v>
      </c>
      <c r="V1413" s="84">
        <v>0.26602600669137688</v>
      </c>
      <c r="W1413" s="84">
        <v>0.23334677213285099</v>
      </c>
      <c r="X1413" s="84">
        <v>0.23066218068535829</v>
      </c>
      <c r="Y1413" s="84">
        <v>0.23479379965468691</v>
      </c>
      <c r="Z1413" s="84">
        <v>0.2066083809067561</v>
      </c>
      <c r="AA1413" s="84">
        <v>0.28264809943564828</v>
      </c>
      <c r="AB1413" s="84">
        <v>0.2333688430012528</v>
      </c>
      <c r="AC1413" s="84">
        <v>0.1954721629473867</v>
      </c>
      <c r="AD1413" s="84">
        <v>0.32198837130590202</v>
      </c>
      <c r="AE1413" s="84">
        <v>0.31458666778985211</v>
      </c>
      <c r="AF1413" s="84">
        <v>0.4680938929910633</v>
      </c>
      <c r="AG1413" s="84">
        <v>0.45000384233058432</v>
      </c>
      <c r="AH1413" s="84">
        <v>0.46296439170665721</v>
      </c>
      <c r="AI1413" s="84">
        <v>0.49393623533694009</v>
      </c>
      <c r="AJ1413" s="84">
        <v>0.46471948323017109</v>
      </c>
      <c r="AK1413" s="84">
        <v>0.47726634938634338</v>
      </c>
    </row>
    <row r="1414" spans="1:37">
      <c r="A1414" s="84">
        <v>7</v>
      </c>
      <c r="B1414" s="84">
        <v>0.5282924885435345</v>
      </c>
      <c r="C1414" s="84">
        <v>0.5156535919826305</v>
      </c>
      <c r="D1414" s="84">
        <v>0.53087350564176716</v>
      </c>
      <c r="E1414" s="84">
        <v>0.53167822561731493</v>
      </c>
      <c r="F1414" s="84">
        <v>0.51914743591430168</v>
      </c>
      <c r="G1414" s="84">
        <v>0.52037346550631081</v>
      </c>
      <c r="H1414" s="84">
        <v>0.56206929709285558</v>
      </c>
      <c r="I1414" s="84">
        <v>0.58480910145338683</v>
      </c>
      <c r="J1414" s="84">
        <v>0.54594522594731065</v>
      </c>
      <c r="K1414" s="84">
        <v>0.59497385288765747</v>
      </c>
      <c r="L1414" s="84">
        <v>0.60903625727212463</v>
      </c>
      <c r="M1414" s="84">
        <v>0.56442118600446101</v>
      </c>
      <c r="N1414" s="84">
        <v>0.33876819595792612</v>
      </c>
      <c r="O1414" s="84">
        <v>0.45807016825352159</v>
      </c>
      <c r="P1414" s="84">
        <v>0.38078938830152609</v>
      </c>
      <c r="Q1414" s="84">
        <v>0.42298532168977931</v>
      </c>
      <c r="R1414" s="84">
        <v>0.36273640613955038</v>
      </c>
      <c r="S1414" s="84">
        <v>0.30594840760750119</v>
      </c>
      <c r="T1414" s="84">
        <v>0.34356076138180219</v>
      </c>
      <c r="U1414" s="84">
        <v>0.3679724669186169</v>
      </c>
      <c r="V1414" s="84">
        <v>0.32751928214951848</v>
      </c>
      <c r="W1414" s="84">
        <v>0.32348515391211019</v>
      </c>
      <c r="X1414" s="84">
        <v>0.30645233644859821</v>
      </c>
      <c r="Y1414" s="84">
        <v>0.29779114290993192</v>
      </c>
      <c r="Z1414" s="84">
        <v>0.25338336859754879</v>
      </c>
      <c r="AA1414" s="84">
        <v>0.33720473116123473</v>
      </c>
      <c r="AB1414" s="84">
        <v>0.26444718219064273</v>
      </c>
      <c r="AC1414" s="84">
        <v>0.24634967245036979</v>
      </c>
      <c r="AD1414" s="84">
        <v>0.38545649897669232</v>
      </c>
      <c r="AE1414" s="84">
        <v>0.35422107095723482</v>
      </c>
      <c r="AF1414" s="84">
        <v>0.52090457075837915</v>
      </c>
      <c r="AG1414" s="84">
        <v>0.50250495164860765</v>
      </c>
      <c r="AH1414" s="84">
        <v>0.50754290945936897</v>
      </c>
      <c r="AI1414" s="84">
        <v>0.54709551463410599</v>
      </c>
      <c r="AJ1414" s="84">
        <v>0.5177594645170579</v>
      </c>
      <c r="AK1414" s="84">
        <v>0.52430859806768282</v>
      </c>
    </row>
    <row r="1415" spans="1:37">
      <c r="A1415" s="84">
        <v>8</v>
      </c>
      <c r="B1415" s="84">
        <v>0.62945805937437738</v>
      </c>
      <c r="C1415" s="84">
        <v>0.61189568696608565</v>
      </c>
      <c r="D1415" s="84">
        <v>0.57229982700302096</v>
      </c>
      <c r="E1415" s="84">
        <v>0.6312024659094716</v>
      </c>
      <c r="F1415" s="84">
        <v>0.61314417867958337</v>
      </c>
      <c r="G1415" s="84">
        <v>0.56015215261368201</v>
      </c>
      <c r="H1415" s="84">
        <v>0.5687522035962691</v>
      </c>
      <c r="I1415" s="84">
        <v>0.60950271895167651</v>
      </c>
      <c r="J1415" s="84">
        <v>0.56443103438290854</v>
      </c>
      <c r="K1415" s="84">
        <v>0.589973934853527</v>
      </c>
      <c r="L1415" s="84">
        <v>0.6075073500712489</v>
      </c>
      <c r="M1415" s="84">
        <v>0.57160769200311479</v>
      </c>
      <c r="N1415" s="84">
        <v>0.40974110787907858</v>
      </c>
      <c r="O1415" s="84">
        <v>0.4808090556684288</v>
      </c>
      <c r="P1415" s="84">
        <v>0.42372257119723589</v>
      </c>
      <c r="Q1415" s="84">
        <v>0.49357859117499681</v>
      </c>
      <c r="R1415" s="84">
        <v>0.40539045509704141</v>
      </c>
      <c r="S1415" s="84">
        <v>0.36111096913349933</v>
      </c>
      <c r="T1415" s="84">
        <v>0.4021619630006002</v>
      </c>
      <c r="U1415" s="84">
        <v>0.40177214928221749</v>
      </c>
      <c r="V1415" s="84">
        <v>0.37772318076534278</v>
      </c>
      <c r="W1415" s="84">
        <v>0.41321469333984451</v>
      </c>
      <c r="X1415" s="84">
        <v>0.36002791277258572</v>
      </c>
      <c r="Y1415" s="84">
        <v>0.36574731830180701</v>
      </c>
      <c r="Z1415" s="84">
        <v>0.32547540154630272</v>
      </c>
      <c r="AA1415" s="84">
        <v>0.36413873710816608</v>
      </c>
      <c r="AB1415" s="84">
        <v>0.30705878369402989</v>
      </c>
      <c r="AC1415" s="84">
        <v>0.31943709989486058</v>
      </c>
      <c r="AD1415" s="84">
        <v>0.40731683078478559</v>
      </c>
      <c r="AE1415" s="84">
        <v>0.40587355740881148</v>
      </c>
      <c r="AF1415" s="84">
        <v>0.61682937707517715</v>
      </c>
      <c r="AG1415" s="84">
        <v>0.59865493640323142</v>
      </c>
      <c r="AH1415" s="84">
        <v>0.5498068624274125</v>
      </c>
      <c r="AI1415" s="84">
        <v>0.63971476315745934</v>
      </c>
      <c r="AJ1415" s="84">
        <v>0.61332454656686342</v>
      </c>
      <c r="AK1415" s="84">
        <v>0.56573830673103909</v>
      </c>
    </row>
    <row r="1416" spans="1:37">
      <c r="A1416" s="84">
        <v>9</v>
      </c>
      <c r="B1416" s="84">
        <v>0.626735073387793</v>
      </c>
      <c r="C1416" s="84">
        <v>0.6126684112220423</v>
      </c>
      <c r="D1416" s="84">
        <v>0.56848356528699429</v>
      </c>
      <c r="E1416" s="84">
        <v>0.63165477267397063</v>
      </c>
      <c r="F1416" s="84">
        <v>0.6142439558300028</v>
      </c>
      <c r="G1416" s="84">
        <v>0.56284364013601518</v>
      </c>
      <c r="H1416" s="84">
        <v>0.5459309593256193</v>
      </c>
      <c r="I1416" s="84">
        <v>0.59097678653541286</v>
      </c>
      <c r="J1416" s="84">
        <v>0.57933203222275609</v>
      </c>
      <c r="K1416" s="84">
        <v>0.60415403026179892</v>
      </c>
      <c r="L1416" s="84">
        <v>0.60432482118483377</v>
      </c>
      <c r="M1416" s="84">
        <v>0.60619398946771019</v>
      </c>
      <c r="N1416" s="84">
        <v>0.21293766523854299</v>
      </c>
      <c r="O1416" s="84">
        <v>0.39950462345506438</v>
      </c>
      <c r="P1416" s="84">
        <v>0.35163235539134718</v>
      </c>
      <c r="Q1416" s="84">
        <v>0.2147357397429184</v>
      </c>
      <c r="R1416" s="84">
        <v>0.27022963234792657</v>
      </c>
      <c r="S1416" s="84">
        <v>0.22839370505343751</v>
      </c>
      <c r="T1416" s="84">
        <v>0.20425142476808519</v>
      </c>
      <c r="U1416" s="84">
        <v>0.28297774363320449</v>
      </c>
      <c r="V1416" s="84">
        <v>0.26370976086685438</v>
      </c>
      <c r="W1416" s="84">
        <v>0.20351263720351831</v>
      </c>
      <c r="X1416" s="84">
        <v>0.2373143925233645</v>
      </c>
      <c r="Y1416" s="84">
        <v>0.23707889746154509</v>
      </c>
      <c r="Z1416" s="84">
        <v>0.22402091899876239</v>
      </c>
      <c r="AA1416" s="84">
        <v>0.31296584076260042</v>
      </c>
      <c r="AB1416" s="84">
        <v>0.25911812738160039</v>
      </c>
      <c r="AC1416" s="84">
        <v>0.21426660611301551</v>
      </c>
      <c r="AD1416" s="84">
        <v>0.36038725826963758</v>
      </c>
      <c r="AE1416" s="84">
        <v>0.35180622244685938</v>
      </c>
      <c r="AF1416" s="84">
        <v>0.61253448304342806</v>
      </c>
      <c r="AG1416" s="84">
        <v>0.60431927536124108</v>
      </c>
      <c r="AH1416" s="84">
        <v>0.55805185653813105</v>
      </c>
      <c r="AI1416" s="84">
        <v>0.6279843152826724</v>
      </c>
      <c r="AJ1416" s="84">
        <v>0.61162192313228747</v>
      </c>
      <c r="AK1416" s="84">
        <v>0.5645528008292815</v>
      </c>
    </row>
    <row r="1417" spans="1:37">
      <c r="A1417" s="84">
        <v>10</v>
      </c>
      <c r="B1417" s="84">
        <v>0.70291226671979812</v>
      </c>
      <c r="C1417" s="84">
        <v>0.67586113718462915</v>
      </c>
      <c r="D1417" s="84">
        <v>0.67953213354333963</v>
      </c>
      <c r="E1417" s="84">
        <v>0.71638690655677295</v>
      </c>
      <c r="F1417" s="84">
        <v>0.6590296176827326</v>
      </c>
      <c r="G1417" s="84">
        <v>0.65355887268745305</v>
      </c>
      <c r="H1417" s="84">
        <v>0.54200455142793036</v>
      </c>
      <c r="I1417" s="84">
        <v>0.57327900767986617</v>
      </c>
      <c r="J1417" s="84">
        <v>0.58446890944154561</v>
      </c>
      <c r="K1417" s="84">
        <v>0.57174472549630329</v>
      </c>
      <c r="L1417" s="84">
        <v>0.57729642092524303</v>
      </c>
      <c r="M1417" s="84">
        <v>0.60354111948473621</v>
      </c>
      <c r="N1417" s="84">
        <v>0.22751336105449799</v>
      </c>
      <c r="O1417" s="84">
        <v>0.39536461458743238</v>
      </c>
      <c r="P1417" s="84">
        <v>0.36832859318412342</v>
      </c>
      <c r="Q1417" s="84">
        <v>0.24502699750575699</v>
      </c>
      <c r="R1417" s="84">
        <v>0.27229938697591738</v>
      </c>
      <c r="S1417" s="84">
        <v>0.2418540345210044</v>
      </c>
      <c r="T1417" s="84">
        <v>0.22665549434549809</v>
      </c>
      <c r="U1417" s="84">
        <v>0.28373451292881202</v>
      </c>
      <c r="V1417" s="84">
        <v>0.28042759012265761</v>
      </c>
      <c r="W1417" s="84">
        <v>0.22898578704991851</v>
      </c>
      <c r="X1417" s="84">
        <v>0.2382434890965732</v>
      </c>
      <c r="Y1417" s="84">
        <v>0.25252242092945709</v>
      </c>
      <c r="Z1417" s="84">
        <v>0.22822601035304141</v>
      </c>
      <c r="AA1417" s="84">
        <v>0.30711125299787068</v>
      </c>
      <c r="AB1417" s="84">
        <v>0.26481703838951071</v>
      </c>
      <c r="AC1417" s="84">
        <v>0.22164502703139871</v>
      </c>
      <c r="AD1417" s="84">
        <v>0.35425461280654219</v>
      </c>
      <c r="AE1417" s="84">
        <v>0.35760466683514452</v>
      </c>
      <c r="AF1417" s="84">
        <v>0.6459520623750763</v>
      </c>
      <c r="AG1417" s="84">
        <v>0.6037739123105792</v>
      </c>
      <c r="AH1417" s="84">
        <v>0.61627601956578759</v>
      </c>
      <c r="AI1417" s="84">
        <v>0.69093827037937805</v>
      </c>
      <c r="AJ1417" s="84">
        <v>0.65174490787390249</v>
      </c>
      <c r="AK1417" s="84">
        <v>0.67361361670933351</v>
      </c>
    </row>
    <row r="1418" spans="1:37">
      <c r="A1418" s="84">
        <v>11</v>
      </c>
      <c r="B1418" s="84">
        <v>0.64348807863452218</v>
      </c>
      <c r="C1418" s="84">
        <v>0.62641389576281647</v>
      </c>
      <c r="D1418" s="84">
        <v>0.63877197965348953</v>
      </c>
      <c r="E1418" s="84">
        <v>0.66070291821623617</v>
      </c>
      <c r="F1418" s="84">
        <v>0.61590414573888963</v>
      </c>
      <c r="G1418" s="84">
        <v>0.62656331047201863</v>
      </c>
      <c r="H1418" s="84">
        <v>0.54351100996826829</v>
      </c>
      <c r="I1418" s="84">
        <v>0.56427226577781253</v>
      </c>
      <c r="J1418" s="84">
        <v>0.58614838451871443</v>
      </c>
      <c r="K1418" s="84">
        <v>0.55505647448402473</v>
      </c>
      <c r="L1418" s="84">
        <v>0.56248773063518931</v>
      </c>
      <c r="M1418" s="84">
        <v>0.59718611004791011</v>
      </c>
      <c r="N1418" s="84">
        <v>0.25971870800022723</v>
      </c>
      <c r="O1418" s="84">
        <v>0.39776849070412201</v>
      </c>
      <c r="P1418" s="84">
        <v>0.38341425201614671</v>
      </c>
      <c r="Q1418" s="84">
        <v>0.28894369091656391</v>
      </c>
      <c r="R1418" s="84">
        <v>0.27927831379948281</v>
      </c>
      <c r="S1418" s="84">
        <v>0.25490546846648843</v>
      </c>
      <c r="T1418" s="84">
        <v>0.26317947620830429</v>
      </c>
      <c r="U1418" s="84">
        <v>0.29246549465036448</v>
      </c>
      <c r="V1418" s="84">
        <v>0.29710827454278688</v>
      </c>
      <c r="W1418" s="84">
        <v>0.27125554350480108</v>
      </c>
      <c r="X1418" s="84">
        <v>0.25123289719626168</v>
      </c>
      <c r="Y1418" s="84">
        <v>0.27045916449518659</v>
      </c>
      <c r="Z1418" s="84">
        <v>0.25068199661995832</v>
      </c>
      <c r="AA1418" s="84">
        <v>0.30661919323305692</v>
      </c>
      <c r="AB1418" s="84">
        <v>0.27514436112550889</v>
      </c>
      <c r="AC1418" s="84">
        <v>0.24914302067326541</v>
      </c>
      <c r="AD1418" s="84">
        <v>0.35919759994354161</v>
      </c>
      <c r="AE1418" s="84">
        <v>0.36819068879341832</v>
      </c>
      <c r="AF1418" s="84">
        <v>0.60174769149445784</v>
      </c>
      <c r="AG1418" s="84">
        <v>0.57393015882459386</v>
      </c>
      <c r="AH1418" s="84">
        <v>0.59620102766676442</v>
      </c>
      <c r="AI1418" s="84">
        <v>0.63375854138746868</v>
      </c>
      <c r="AJ1418" s="84">
        <v>0.60506783503670636</v>
      </c>
      <c r="AK1418" s="84">
        <v>0.63303724321197652</v>
      </c>
    </row>
    <row r="1419" spans="1:37">
      <c r="A1419" s="84">
        <v>12</v>
      </c>
      <c r="B1419" s="84">
        <v>0.63238028823802883</v>
      </c>
      <c r="C1419" s="84">
        <v>0.60899915616615019</v>
      </c>
      <c r="D1419" s="84">
        <v>0.62112628779467582</v>
      </c>
      <c r="E1419" s="84">
        <v>0.63850638255101011</v>
      </c>
      <c r="F1419" s="84">
        <v>0.59703691620382182</v>
      </c>
      <c r="G1419" s="84">
        <v>0.61314621635640587</v>
      </c>
      <c r="H1419" s="84">
        <v>0.53859098048014364</v>
      </c>
      <c r="I1419" s="84">
        <v>0.55214736557946731</v>
      </c>
      <c r="J1419" s="84">
        <v>0.5816601321573146</v>
      </c>
      <c r="K1419" s="84">
        <v>0.53338469861149806</v>
      </c>
      <c r="L1419" s="84">
        <v>0.54454039248110231</v>
      </c>
      <c r="M1419" s="84">
        <v>0.58380957408898326</v>
      </c>
      <c r="N1419" s="84">
        <v>0.29248562937349748</v>
      </c>
      <c r="O1419" s="84">
        <v>0.40259583007622951</v>
      </c>
      <c r="P1419" s="84">
        <v>0.39325895245138298</v>
      </c>
      <c r="Q1419" s="84">
        <v>0.35521285520440971</v>
      </c>
      <c r="R1419" s="84">
        <v>0.29238856395617568</v>
      </c>
      <c r="S1419" s="84">
        <v>0.27546524643621989</v>
      </c>
      <c r="T1419" s="84">
        <v>0.31003785515204452</v>
      </c>
      <c r="U1419" s="84">
        <v>0.30393646353325132</v>
      </c>
      <c r="V1419" s="84">
        <v>0.31182293587474758</v>
      </c>
      <c r="W1419" s="84">
        <v>0.33315541119887337</v>
      </c>
      <c r="X1419" s="84">
        <v>0.26865844236760128</v>
      </c>
      <c r="Y1419" s="84">
        <v>0.29451852606944062</v>
      </c>
      <c r="Z1419" s="84">
        <v>0.2725790783397874</v>
      </c>
      <c r="AA1419" s="84">
        <v>0.30343201791994601</v>
      </c>
      <c r="AB1419" s="84">
        <v>0.28118187287886171</v>
      </c>
      <c r="AC1419" s="84">
        <v>0.28105189157578442</v>
      </c>
      <c r="AD1419" s="84">
        <v>0.35730509263059962</v>
      </c>
      <c r="AE1419" s="84">
        <v>0.37888551933282799</v>
      </c>
      <c r="AF1419" s="84">
        <v>0.58603829063217527</v>
      </c>
      <c r="AG1419" s="84">
        <v>0.56913592182468553</v>
      </c>
      <c r="AH1419" s="84">
        <v>0.59026545486341486</v>
      </c>
      <c r="AI1419" s="84">
        <v>0.61509571317483158</v>
      </c>
      <c r="AJ1419" s="84">
        <v>0.59273787246293352</v>
      </c>
      <c r="AK1419" s="84">
        <v>0.61981913876146144</v>
      </c>
    </row>
    <row r="1420" spans="1:37">
      <c r="A1420" s="84">
        <v>13</v>
      </c>
      <c r="B1420" s="84">
        <v>0.60480175333731823</v>
      </c>
      <c r="C1420" s="84">
        <v>0.58170492362829607</v>
      </c>
      <c r="D1420" s="84">
        <v>0.60519507345916501</v>
      </c>
      <c r="E1420" s="84">
        <v>0.61366301470834594</v>
      </c>
      <c r="F1420" s="84">
        <v>0.57050808125721886</v>
      </c>
      <c r="G1420" s="84">
        <v>0.59697423779609227</v>
      </c>
      <c r="H1420" s="84">
        <v>0.55596333215808202</v>
      </c>
      <c r="I1420" s="84">
        <v>0.55093487555963283</v>
      </c>
      <c r="J1420" s="84">
        <v>0.59009804659674625</v>
      </c>
      <c r="K1420" s="84">
        <v>0.53212242422255362</v>
      </c>
      <c r="L1420" s="84">
        <v>0.54428634445678759</v>
      </c>
      <c r="M1420" s="84">
        <v>0.59209814299101204</v>
      </c>
      <c r="N1420" s="84">
        <v>0.34304625732728428</v>
      </c>
      <c r="O1420" s="84">
        <v>0.41905971050208962</v>
      </c>
      <c r="P1420" s="84">
        <v>0.41933513195932343</v>
      </c>
      <c r="Q1420" s="84">
        <v>0.43759043742152698</v>
      </c>
      <c r="R1420" s="84">
        <v>0.3176391374146037</v>
      </c>
      <c r="S1420" s="84">
        <v>0.31342864006460552</v>
      </c>
      <c r="T1420" s="84">
        <v>0.37732137657259329</v>
      </c>
      <c r="U1420" s="84">
        <v>0.32424291490536927</v>
      </c>
      <c r="V1420" s="84">
        <v>0.34426629663335129</v>
      </c>
      <c r="W1420" s="84">
        <v>0.41883059730731881</v>
      </c>
      <c r="X1420" s="84">
        <v>0.29812037383177581</v>
      </c>
      <c r="Y1420" s="84">
        <v>0.33418281207194228</v>
      </c>
      <c r="Z1420" s="84">
        <v>0.31530866168975491</v>
      </c>
      <c r="AA1420" s="84">
        <v>0.31272442806297313</v>
      </c>
      <c r="AB1420" s="84">
        <v>0.30226628083545831</v>
      </c>
      <c r="AC1420" s="84">
        <v>0.33387665718960552</v>
      </c>
      <c r="AD1420" s="84">
        <v>0.36765771254340601</v>
      </c>
      <c r="AE1420" s="84">
        <v>0.40780403223541972</v>
      </c>
      <c r="AF1420" s="84">
        <v>0.55906305234815068</v>
      </c>
      <c r="AG1420" s="84">
        <v>0.55149838498169301</v>
      </c>
      <c r="AH1420" s="84">
        <v>0.58100205224744228</v>
      </c>
      <c r="AI1420" s="84">
        <v>0.58511606359921242</v>
      </c>
      <c r="AJ1420" s="84">
        <v>0.56830286454584711</v>
      </c>
      <c r="AK1420" s="84">
        <v>0.60303306244237131</v>
      </c>
    </row>
    <row r="1421" spans="1:37">
      <c r="A1421" s="84">
        <v>14</v>
      </c>
      <c r="B1421" s="84">
        <v>0.59575280600385194</v>
      </c>
      <c r="C1421" s="84">
        <v>0.57394212627167673</v>
      </c>
      <c r="D1421" s="84">
        <v>0.61196519404064142</v>
      </c>
      <c r="E1421" s="84">
        <v>0.60503568197808821</v>
      </c>
      <c r="F1421" s="84">
        <v>0.56539332819402388</v>
      </c>
      <c r="G1421" s="84">
        <v>0.60058786237104489</v>
      </c>
      <c r="H1421" s="84">
        <v>0.57168498990352257</v>
      </c>
      <c r="I1421" s="84">
        <v>0.55332553984402355</v>
      </c>
      <c r="J1421" s="84">
        <v>0.59357861391184485</v>
      </c>
      <c r="K1421" s="84">
        <v>0.53513876821691431</v>
      </c>
      <c r="L1421" s="84">
        <v>0.54576906110778789</v>
      </c>
      <c r="M1421" s="84">
        <v>0.59301542888064729</v>
      </c>
      <c r="N1421" s="84">
        <v>0.40105878863979111</v>
      </c>
      <c r="O1421" s="84">
        <v>0.43991645195007772</v>
      </c>
      <c r="P1421" s="84">
        <v>0.44526223791554248</v>
      </c>
      <c r="Q1421" s="84">
        <v>0.49329144356423382</v>
      </c>
      <c r="R1421" s="84">
        <v>0.34103754028281602</v>
      </c>
      <c r="S1421" s="84">
        <v>0.34711396429319857</v>
      </c>
      <c r="T1421" s="84">
        <v>0.45201547485336319</v>
      </c>
      <c r="U1421" s="84">
        <v>0.34911524597298821</v>
      </c>
      <c r="V1421" s="84">
        <v>0.37890385589926318</v>
      </c>
      <c r="W1421" s="84">
        <v>0.49719772638225618</v>
      </c>
      <c r="X1421" s="84">
        <v>0.32865395638629291</v>
      </c>
      <c r="Y1421" s="84">
        <v>0.36740592553894108</v>
      </c>
      <c r="Z1421" s="84">
        <v>0.36565664630657257</v>
      </c>
      <c r="AA1421" s="84">
        <v>0.32301678807658718</v>
      </c>
      <c r="AB1421" s="84">
        <v>0.3246556039725681</v>
      </c>
      <c r="AC1421" s="84">
        <v>0.38513366388990838</v>
      </c>
      <c r="AD1421" s="84">
        <v>0.37851154443863538</v>
      </c>
      <c r="AE1421" s="84">
        <v>0.4220895459523209</v>
      </c>
      <c r="AF1421" s="84">
        <v>0.55590795711713492</v>
      </c>
      <c r="AG1421" s="84">
        <v>0.55148103252099023</v>
      </c>
      <c r="AH1421" s="84">
        <v>0.59168505459801146</v>
      </c>
      <c r="AI1421" s="84">
        <v>0.58096325342069122</v>
      </c>
      <c r="AJ1421" s="84">
        <v>0.56341316395566432</v>
      </c>
      <c r="AK1421" s="84">
        <v>0.60912667731903858</v>
      </c>
    </row>
    <row r="1422" spans="1:37">
      <c r="A1422" s="84">
        <v>15</v>
      </c>
      <c r="B1422" s="84">
        <v>0.58931061964534759</v>
      </c>
      <c r="C1422" s="84">
        <v>0.56525253387187024</v>
      </c>
      <c r="D1422" s="84">
        <v>0.59696351571174067</v>
      </c>
      <c r="E1422" s="84">
        <v>0.59454886588266831</v>
      </c>
      <c r="F1422" s="84">
        <v>0.55861049208449876</v>
      </c>
      <c r="G1422" s="84">
        <v>0.59053080514091394</v>
      </c>
      <c r="H1422" s="84">
        <v>0.59487483573191446</v>
      </c>
      <c r="I1422" s="84">
        <v>0.56678189134716805</v>
      </c>
      <c r="J1422" s="84">
        <v>0.59752827598987668</v>
      </c>
      <c r="K1422" s="84">
        <v>0.54404026163505503</v>
      </c>
      <c r="L1422" s="84">
        <v>0.55745757975375809</v>
      </c>
      <c r="M1422" s="84">
        <v>0.59614343975609441</v>
      </c>
      <c r="N1422" s="84">
        <v>0.45260374929803199</v>
      </c>
      <c r="O1422" s="84">
        <v>0.46549547448062922</v>
      </c>
      <c r="P1422" s="84">
        <v>0.46634591494623112</v>
      </c>
      <c r="Q1422" s="84">
        <v>0.54031045724034255</v>
      </c>
      <c r="R1422" s="84">
        <v>0.36225469023502332</v>
      </c>
      <c r="S1422" s="84">
        <v>0.38287187769934938</v>
      </c>
      <c r="T1422" s="84">
        <v>0.50905968277739155</v>
      </c>
      <c r="U1422" s="84">
        <v>0.37064010739463499</v>
      </c>
      <c r="V1422" s="84">
        <v>0.4085613539823244</v>
      </c>
      <c r="W1422" s="84">
        <v>0.5513920514232824</v>
      </c>
      <c r="X1422" s="84">
        <v>0.36089719626168232</v>
      </c>
      <c r="Y1422" s="84">
        <v>0.39507344805543698</v>
      </c>
      <c r="Z1422" s="84">
        <v>0.41195257295700433</v>
      </c>
      <c r="AA1422" s="84">
        <v>0.34320179199459661</v>
      </c>
      <c r="AB1422" s="84">
        <v>0.34593275389195521</v>
      </c>
      <c r="AC1422" s="84">
        <v>0.43966305625890417</v>
      </c>
      <c r="AD1422" s="84">
        <v>0.40064840699565191</v>
      </c>
      <c r="AE1422" s="84">
        <v>0.43939362030719131</v>
      </c>
      <c r="AF1422" s="84">
        <v>0.54992814311908411</v>
      </c>
      <c r="AG1422" s="84">
        <v>0.54778495839127828</v>
      </c>
      <c r="AH1422" s="84">
        <v>0.58306458664444671</v>
      </c>
      <c r="AI1422" s="84">
        <v>0.57080458629076281</v>
      </c>
      <c r="AJ1422" s="84">
        <v>0.55500575788109985</v>
      </c>
      <c r="AK1422" s="84">
        <v>0.59769542234363648</v>
      </c>
    </row>
    <row r="1423" spans="1:37">
      <c r="A1423" s="84">
        <v>16</v>
      </c>
      <c r="B1423" s="84">
        <v>0.60080029222288633</v>
      </c>
      <c r="C1423" s="84">
        <v>0.57770619411971069</v>
      </c>
      <c r="D1423" s="84">
        <v>0.59468098840662043</v>
      </c>
      <c r="E1423" s="84">
        <v>0.60759875364358218</v>
      </c>
      <c r="F1423" s="84">
        <v>0.57159733422438097</v>
      </c>
      <c r="G1423" s="84">
        <v>0.59182179701458126</v>
      </c>
      <c r="H1423" s="84">
        <v>0.65604666816244106</v>
      </c>
      <c r="I1423" s="84">
        <v>0.61245616162263194</v>
      </c>
      <c r="J1423" s="84">
        <v>0.64235867796354928</v>
      </c>
      <c r="K1423" s="84">
        <v>0.58721988164128447</v>
      </c>
      <c r="L1423" s="84">
        <v>0.60567127571370172</v>
      </c>
      <c r="M1423" s="84">
        <v>0.64704950704132413</v>
      </c>
      <c r="N1423" s="84">
        <v>0.52230207656341687</v>
      </c>
      <c r="O1423" s="84">
        <v>0.52358024405574843</v>
      </c>
      <c r="P1423" s="84">
        <v>0.51666262316836842</v>
      </c>
      <c r="Q1423" s="84">
        <v>0.61068414325850606</v>
      </c>
      <c r="R1423" s="84">
        <v>0.403112859000131</v>
      </c>
      <c r="S1423" s="84">
        <v>0.44288751795306902</v>
      </c>
      <c r="T1423" s="84">
        <v>0.55904987728274891</v>
      </c>
      <c r="U1423" s="84">
        <v>0.41045145479997291</v>
      </c>
      <c r="V1423" s="84">
        <v>0.45297861784066462</v>
      </c>
      <c r="W1423" s="84">
        <v>0.62642597966009306</v>
      </c>
      <c r="X1423" s="84">
        <v>0.41505894080996891</v>
      </c>
      <c r="Y1423" s="84">
        <v>0.44742894641275738</v>
      </c>
      <c r="Z1423" s="84">
        <v>0.48849588140577821</v>
      </c>
      <c r="AA1423" s="84">
        <v>0.39495513417533162</v>
      </c>
      <c r="AB1423" s="84">
        <v>0.4025988909523277</v>
      </c>
      <c r="AC1423" s="84">
        <v>0.51855492444273021</v>
      </c>
      <c r="AD1423" s="84">
        <v>0.45341104999589532</v>
      </c>
      <c r="AE1423" s="84">
        <v>0.50452433100272376</v>
      </c>
      <c r="AF1423" s="84">
        <v>0.56543931810297843</v>
      </c>
      <c r="AG1423" s="84">
        <v>0.56252959214280585</v>
      </c>
      <c r="AH1423" s="84">
        <v>0.58460762983422565</v>
      </c>
      <c r="AI1423" s="84">
        <v>0.58498370311543479</v>
      </c>
      <c r="AJ1423" s="84">
        <v>0.57003022887577381</v>
      </c>
      <c r="AK1423" s="84">
        <v>0.59592575411347637</v>
      </c>
    </row>
    <row r="1424" spans="1:37">
      <c r="A1424" s="84">
        <v>17</v>
      </c>
      <c r="B1424" s="84">
        <v>0.65310154745301185</v>
      </c>
      <c r="C1424" s="84">
        <v>0.62886717675948844</v>
      </c>
      <c r="D1424" s="84">
        <v>0.64493273774174398</v>
      </c>
      <c r="E1424" s="84">
        <v>0.6579220692196871</v>
      </c>
      <c r="F1424" s="84">
        <v>0.62352102337158</v>
      </c>
      <c r="G1424" s="84">
        <v>0.64297158665206611</v>
      </c>
      <c r="H1424" s="84">
        <v>0.7369306708548351</v>
      </c>
      <c r="I1424" s="84">
        <v>0.68517811020847974</v>
      </c>
      <c r="J1424" s="84">
        <v>0.71637140722637571</v>
      </c>
      <c r="K1424" s="84">
        <v>0.65239914099768848</v>
      </c>
      <c r="L1424" s="84">
        <v>0.67451598077549346</v>
      </c>
      <c r="M1424" s="84">
        <v>0.71032243588897537</v>
      </c>
      <c r="N1424" s="84">
        <v>0.59425301136399489</v>
      </c>
      <c r="O1424" s="84">
        <v>0.59959080686547028</v>
      </c>
      <c r="P1424" s="84">
        <v>0.58126116224756141</v>
      </c>
      <c r="Q1424" s="84">
        <v>0.68498781030240585</v>
      </c>
      <c r="R1424" s="84">
        <v>0.46643414402331301</v>
      </c>
      <c r="S1424" s="84">
        <v>0.5299183742314042</v>
      </c>
      <c r="T1424" s="84">
        <v>0.62425344529425397</v>
      </c>
      <c r="U1424" s="84">
        <v>0.46938070089009393</v>
      </c>
      <c r="V1424" s="84">
        <v>0.51423045186692595</v>
      </c>
      <c r="W1424" s="84">
        <v>0.70053433423997902</v>
      </c>
      <c r="X1424" s="84">
        <v>0.49406404984423691</v>
      </c>
      <c r="Y1424" s="84">
        <v>0.5231068835385887</v>
      </c>
      <c r="Z1424" s="84">
        <v>0.56353547047786345</v>
      </c>
      <c r="AA1424" s="84">
        <v>0.47111226613969232</v>
      </c>
      <c r="AB1424" s="84">
        <v>0.49192958146343252</v>
      </c>
      <c r="AC1424" s="84">
        <v>0.5888676674609149</v>
      </c>
      <c r="AD1424" s="84">
        <v>0.52267768180816543</v>
      </c>
      <c r="AE1424" s="84">
        <v>0.58087636537219578</v>
      </c>
      <c r="AF1424" s="84">
        <v>0.61958802054941609</v>
      </c>
      <c r="AG1424" s="84">
        <v>0.61510011130364084</v>
      </c>
      <c r="AH1424" s="84">
        <v>0.63660818532977392</v>
      </c>
      <c r="AI1424" s="84">
        <v>0.6373819096308796</v>
      </c>
      <c r="AJ1424" s="84">
        <v>0.62258438894486834</v>
      </c>
      <c r="AK1424" s="84">
        <v>0.64760121185047748</v>
      </c>
    </row>
    <row r="1425" spans="1:37">
      <c r="A1425" s="84">
        <v>18</v>
      </c>
      <c r="B1425" s="84">
        <v>0.7355880985588098</v>
      </c>
      <c r="C1425" s="84">
        <v>0.71278834940410174</v>
      </c>
      <c r="D1425" s="84">
        <v>0.73135376591184897</v>
      </c>
      <c r="E1425" s="84">
        <v>0.73630515629711535</v>
      </c>
      <c r="F1425" s="84">
        <v>0.7036468926033409</v>
      </c>
      <c r="G1425" s="84">
        <v>0.72318598351679997</v>
      </c>
      <c r="H1425" s="84">
        <v>0.82735023558447396</v>
      </c>
      <c r="I1425" s="84">
        <v>0.77794045987687521</v>
      </c>
      <c r="J1425" s="84">
        <v>0.79799389597678827</v>
      </c>
      <c r="K1425" s="84">
        <v>0.73810265405485143</v>
      </c>
      <c r="L1425" s="84">
        <v>0.76402171879655123</v>
      </c>
      <c r="M1425" s="84">
        <v>0.78541449443689215</v>
      </c>
      <c r="N1425" s="84">
        <v>0.63943135856842681</v>
      </c>
      <c r="O1425" s="84">
        <v>0.68175529253391665</v>
      </c>
      <c r="P1425" s="84">
        <v>0.63428750149804303</v>
      </c>
      <c r="Q1425" s="84">
        <v>0.7224521279890096</v>
      </c>
      <c r="R1425" s="84">
        <v>0.53538988136798649</v>
      </c>
      <c r="S1425" s="84">
        <v>0.58464903986220229</v>
      </c>
      <c r="T1425" s="84">
        <v>0.66064668722849185</v>
      </c>
      <c r="U1425" s="84">
        <v>0.53650808962261431</v>
      </c>
      <c r="V1425" s="84">
        <v>0.56292202503031286</v>
      </c>
      <c r="W1425" s="84">
        <v>0.72523522631127668</v>
      </c>
      <c r="X1425" s="84">
        <v>0.56201370716510912</v>
      </c>
      <c r="Y1425" s="84">
        <v>0.56679982245894367</v>
      </c>
      <c r="Z1425" s="84">
        <v>0.57879888751380648</v>
      </c>
      <c r="AA1425" s="84">
        <v>0.53360649466121746</v>
      </c>
      <c r="AB1425" s="84">
        <v>0.52343768313742234</v>
      </c>
      <c r="AC1425" s="84">
        <v>0.5790256253927174</v>
      </c>
      <c r="AD1425" s="84">
        <v>0.56604548066661198</v>
      </c>
      <c r="AE1425" s="84">
        <v>0.60037767107516926</v>
      </c>
      <c r="AF1425" s="84">
        <v>0.7020995424285974</v>
      </c>
      <c r="AG1425" s="84">
        <v>0.69827045545251498</v>
      </c>
      <c r="AH1425" s="84">
        <v>0.72227794322629735</v>
      </c>
      <c r="AI1425" s="84">
        <v>0.72288678215118873</v>
      </c>
      <c r="AJ1425" s="84">
        <v>0.70769081977832149</v>
      </c>
      <c r="AK1425" s="84">
        <v>0.73526565068238181</v>
      </c>
    </row>
    <row r="1426" spans="1:37">
      <c r="A1426" s="84">
        <v>19</v>
      </c>
      <c r="B1426" s="84">
        <v>0.8290828186225675</v>
      </c>
      <c r="C1426" s="84">
        <v>0.80967043073451517</v>
      </c>
      <c r="D1426" s="84">
        <v>0.82660022205582395</v>
      </c>
      <c r="E1426" s="84">
        <v>0.82937983716956476</v>
      </c>
      <c r="F1426" s="84">
        <v>0.79828297950152216</v>
      </c>
      <c r="G1426" s="84">
        <v>0.81366491844850419</v>
      </c>
      <c r="H1426" s="84">
        <v>0.88381037853777356</v>
      </c>
      <c r="I1426" s="84">
        <v>0.85531562487846491</v>
      </c>
      <c r="J1426" s="84">
        <v>0.86135064543964579</v>
      </c>
      <c r="K1426" s="84">
        <v>0.80690480483926463</v>
      </c>
      <c r="L1426" s="84">
        <v>0.83445768830155032</v>
      </c>
      <c r="M1426" s="84">
        <v>0.84260298018926449</v>
      </c>
      <c r="N1426" s="84">
        <v>0.59335070638491194</v>
      </c>
      <c r="O1426" s="84">
        <v>0.70548600142808016</v>
      </c>
      <c r="P1426" s="84">
        <v>0.63187894058395921</v>
      </c>
      <c r="Q1426" s="84">
        <v>0.69515058358529125</v>
      </c>
      <c r="R1426" s="84">
        <v>0.54345781088807865</v>
      </c>
      <c r="S1426" s="84">
        <v>0.58083353352176581</v>
      </c>
      <c r="T1426" s="84">
        <v>0.63905082811859293</v>
      </c>
      <c r="U1426" s="84">
        <v>0.54603029144230586</v>
      </c>
      <c r="V1426" s="84">
        <v>0.56474477518088206</v>
      </c>
      <c r="W1426" s="84">
        <v>0.65421022446580779</v>
      </c>
      <c r="X1426" s="84">
        <v>0.54004436137071654</v>
      </c>
      <c r="Y1426" s="84">
        <v>0.53144451735803622</v>
      </c>
      <c r="Z1426" s="84">
        <v>0.51058591826686373</v>
      </c>
      <c r="AA1426" s="84">
        <v>0.53405106340315389</v>
      </c>
      <c r="AB1426" s="84">
        <v>0.4839438131132256</v>
      </c>
      <c r="AC1426" s="84">
        <v>0.52588357523687468</v>
      </c>
      <c r="AD1426" s="84">
        <v>0.59484788648412756</v>
      </c>
      <c r="AE1426" s="84">
        <v>0.59305239659674858</v>
      </c>
      <c r="AF1426" s="84">
        <v>0.79850339461816733</v>
      </c>
      <c r="AG1426" s="84">
        <v>0.79426426806081285</v>
      </c>
      <c r="AH1426" s="84">
        <v>0.81566291707171534</v>
      </c>
      <c r="AI1426" s="84">
        <v>0.81866613722473147</v>
      </c>
      <c r="AJ1426" s="84">
        <v>0.80475385058298554</v>
      </c>
      <c r="AK1426" s="84">
        <v>0.83162952654216005</v>
      </c>
    </row>
    <row r="1427" spans="1:37">
      <c r="A1427" s="84">
        <v>20</v>
      </c>
      <c r="B1427" s="84">
        <v>0.91560403798897505</v>
      </c>
      <c r="C1427" s="84">
        <v>0.89617051132538805</v>
      </c>
      <c r="D1427" s="84">
        <v>0.90085982080611438</v>
      </c>
      <c r="E1427" s="84">
        <v>0.91359265587831262</v>
      </c>
      <c r="F1427" s="84">
        <v>0.88087413866137654</v>
      </c>
      <c r="G1427" s="84">
        <v>0.88308454844101181</v>
      </c>
      <c r="H1427" s="84">
        <v>0.95829994551107422</v>
      </c>
      <c r="I1427" s="84">
        <v>0.93922222196803173</v>
      </c>
      <c r="J1427" s="84">
        <v>0.94176275387582309</v>
      </c>
      <c r="K1427" s="84">
        <v>0.96080392124719249</v>
      </c>
      <c r="L1427" s="84">
        <v>0.92710669324162986</v>
      </c>
      <c r="M1427" s="84">
        <v>0.92812174165533812</v>
      </c>
      <c r="N1427" s="84">
        <v>1</v>
      </c>
      <c r="O1427" s="84">
        <v>1</v>
      </c>
      <c r="P1427" s="84">
        <v>1</v>
      </c>
      <c r="Q1427" s="84">
        <v>1</v>
      </c>
      <c r="R1427" s="84">
        <v>1</v>
      </c>
      <c r="S1427" s="84">
        <v>1</v>
      </c>
      <c r="T1427" s="84">
        <v>1</v>
      </c>
      <c r="U1427" s="84">
        <v>1</v>
      </c>
      <c r="V1427" s="84">
        <v>1</v>
      </c>
      <c r="W1427" s="84">
        <v>1</v>
      </c>
      <c r="X1427" s="84">
        <v>1</v>
      </c>
      <c r="Y1427" s="84">
        <v>1</v>
      </c>
      <c r="Z1427" s="84">
        <v>1</v>
      </c>
      <c r="AA1427" s="84">
        <v>1</v>
      </c>
      <c r="AB1427" s="84">
        <v>1</v>
      </c>
      <c r="AC1427" s="84">
        <v>1</v>
      </c>
      <c r="AD1427" s="84">
        <v>1</v>
      </c>
      <c r="AE1427" s="84">
        <v>1</v>
      </c>
      <c r="AF1427" s="84">
        <v>0.8824850917620628</v>
      </c>
      <c r="AG1427" s="84">
        <v>0.87653476317609513</v>
      </c>
      <c r="AH1427" s="84">
        <v>0.88596910827534048</v>
      </c>
      <c r="AI1427" s="84">
        <v>0.90835691004450625</v>
      </c>
      <c r="AJ1427" s="84">
        <v>0.89217018137325488</v>
      </c>
      <c r="AK1427" s="84">
        <v>0.90715827935558913</v>
      </c>
    </row>
    <row r="1428" spans="1:37">
      <c r="A1428" s="84">
        <v>21</v>
      </c>
      <c r="B1428" s="84">
        <v>0.97969383011224009</v>
      </c>
      <c r="C1428" s="84">
        <v>0.97975035791829079</v>
      </c>
      <c r="D1428" s="84">
        <v>0.978398616024168</v>
      </c>
      <c r="E1428" s="84">
        <v>0.96530639595269219</v>
      </c>
      <c r="F1428" s="84">
        <v>0.96567274525951319</v>
      </c>
      <c r="G1428" s="84">
        <v>0.96604230303728866</v>
      </c>
      <c r="H1428" s="84">
        <v>1</v>
      </c>
      <c r="I1428" s="84">
        <v>1</v>
      </c>
      <c r="J1428" s="84">
        <v>1</v>
      </c>
      <c r="K1428" s="84">
        <v>1</v>
      </c>
      <c r="L1428" s="84">
        <v>1</v>
      </c>
      <c r="M1428" s="84">
        <v>1</v>
      </c>
      <c r="N1428" s="84">
        <v>0.90979474139182126</v>
      </c>
      <c r="O1428" s="84">
        <v>0.96467904692544215</v>
      </c>
      <c r="P1428" s="84">
        <v>0.9316541610520499</v>
      </c>
      <c r="Q1428" s="84">
        <v>0.93615188419505768</v>
      </c>
      <c r="R1428" s="84">
        <v>0.90424570325650777</v>
      </c>
      <c r="S1428" s="84">
        <v>0.89101912097685143</v>
      </c>
      <c r="T1428" s="84">
        <v>0.92003470550831101</v>
      </c>
      <c r="U1428" s="84">
        <v>0.90506392346409681</v>
      </c>
      <c r="V1428" s="84">
        <v>0.8983637699885646</v>
      </c>
      <c r="W1428" s="84">
        <v>0.9336880419290543</v>
      </c>
      <c r="X1428" s="84">
        <v>0.89162766355140188</v>
      </c>
      <c r="Y1428" s="84">
        <v>0.87203239911909036</v>
      </c>
      <c r="Z1428" s="84">
        <v>0.87280929378418315</v>
      </c>
      <c r="AA1428" s="84">
        <v>0.89029441795793873</v>
      </c>
      <c r="AB1428" s="84">
        <v>0.86197852229425442</v>
      </c>
      <c r="AC1428" s="84">
        <v>0.86791631153609261</v>
      </c>
      <c r="AD1428" s="84">
        <v>0.9141631272171068</v>
      </c>
      <c r="AE1428" s="84">
        <v>0.89920113441720739</v>
      </c>
      <c r="AF1428" s="84">
        <v>0.97609726283099596</v>
      </c>
      <c r="AG1428" s="84">
        <v>0.97588751639187821</v>
      </c>
      <c r="AH1428" s="84">
        <v>0.97561477412419417</v>
      </c>
      <c r="AI1428" s="84">
        <v>0.98406710676527498</v>
      </c>
      <c r="AJ1428" s="84">
        <v>0.98412534187419043</v>
      </c>
      <c r="AK1428" s="84">
        <v>0.98152443459386418</v>
      </c>
    </row>
    <row r="1429" spans="1:37">
      <c r="A1429" s="84">
        <v>22</v>
      </c>
      <c r="B1429" s="84">
        <v>1</v>
      </c>
      <c r="C1429" s="84">
        <v>1</v>
      </c>
      <c r="D1429" s="84">
        <v>1</v>
      </c>
      <c r="E1429" s="84">
        <v>1</v>
      </c>
      <c r="F1429" s="84">
        <v>1</v>
      </c>
      <c r="G1429" s="84">
        <v>1</v>
      </c>
      <c r="H1429" s="84">
        <v>0.90023718708932987</v>
      </c>
      <c r="I1429" s="84">
        <v>0.93283262833520553</v>
      </c>
      <c r="J1429" s="84">
        <v>0.95186276951231497</v>
      </c>
      <c r="K1429" s="84">
        <v>0.89613285028114287</v>
      </c>
      <c r="L1429" s="84">
        <v>0.91585929434696944</v>
      </c>
      <c r="M1429" s="84">
        <v>0.93573059511396794</v>
      </c>
      <c r="N1429" s="84">
        <v>0.73615466643109984</v>
      </c>
      <c r="O1429" s="84">
        <v>0.82853774886795206</v>
      </c>
      <c r="P1429" s="84">
        <v>0.78521716508872808</v>
      </c>
      <c r="Q1429" s="84">
        <v>0.81238000326560034</v>
      </c>
      <c r="R1429" s="84">
        <v>0.75470917890712197</v>
      </c>
      <c r="S1429" s="84">
        <v>0.74764757294951678</v>
      </c>
      <c r="T1429" s="84">
        <v>0.78434448782633004</v>
      </c>
      <c r="U1429" s="84">
        <v>0.74929232309799976</v>
      </c>
      <c r="V1429" s="84">
        <v>0.75274274813413544</v>
      </c>
      <c r="W1429" s="84">
        <v>0.78351797486755193</v>
      </c>
      <c r="X1429" s="84">
        <v>0.72818940809968835</v>
      </c>
      <c r="Y1429" s="84">
        <v>0.70921280928989927</v>
      </c>
      <c r="Z1429" s="84">
        <v>0.70458567873634348</v>
      </c>
      <c r="AA1429" s="84">
        <v>0.7218595901524727</v>
      </c>
      <c r="AB1429" s="84">
        <v>0.69998150719005658</v>
      </c>
      <c r="AC1429" s="84">
        <v>0.68099838869222762</v>
      </c>
      <c r="AD1429" s="84">
        <v>0.73387083997655256</v>
      </c>
      <c r="AE1429" s="84">
        <v>0.75544744896526561</v>
      </c>
      <c r="AF1429" s="84">
        <v>1</v>
      </c>
      <c r="AG1429" s="84">
        <v>1</v>
      </c>
      <c r="AH1429" s="84">
        <v>1</v>
      </c>
      <c r="AI1429" s="84">
        <v>1</v>
      </c>
      <c r="AJ1429" s="84">
        <v>1</v>
      </c>
      <c r="AK1429" s="84">
        <v>1</v>
      </c>
    </row>
    <row r="1430" spans="1:37">
      <c r="A1430" s="84">
        <v>23</v>
      </c>
      <c r="B1430" s="84">
        <v>0.87575546257554626</v>
      </c>
      <c r="C1430" s="84">
        <v>0.8778076438073027</v>
      </c>
      <c r="D1430" s="84">
        <v>0.91333625965039134</v>
      </c>
      <c r="E1430" s="84">
        <v>0.88606895165343258</v>
      </c>
      <c r="F1430" s="84">
        <v>0.88656772180373966</v>
      </c>
      <c r="G1430" s="84">
        <v>0.9188922828655407</v>
      </c>
      <c r="H1430" s="84">
        <v>0.7447834866502131</v>
      </c>
      <c r="I1430" s="84">
        <v>0.79619415396793081</v>
      </c>
      <c r="J1430" s="84">
        <v>0.8168908862416242</v>
      </c>
      <c r="K1430" s="84">
        <v>0.73795511548990989</v>
      </c>
      <c r="L1430" s="84">
        <v>0.7661972936956829</v>
      </c>
      <c r="M1430" s="84">
        <v>0.79390103871078455</v>
      </c>
      <c r="N1430" s="84">
        <v>0.55816712202570617</v>
      </c>
      <c r="O1430" s="84">
        <v>0.65272003034225845</v>
      </c>
      <c r="P1430" s="84">
        <v>0.61297582962354547</v>
      </c>
      <c r="Q1430" s="84">
        <v>0.65116069568546642</v>
      </c>
      <c r="R1430" s="84">
        <v>0.57987878079328337</v>
      </c>
      <c r="S1430" s="84">
        <v>0.58891177567991659</v>
      </c>
      <c r="T1430" s="84">
        <v>0.62087797804757738</v>
      </c>
      <c r="U1430" s="84">
        <v>0.57090491923009357</v>
      </c>
      <c r="V1430" s="84">
        <v>0.5862622478462628</v>
      </c>
      <c r="W1430" s="84">
        <v>0.61280357964192234</v>
      </c>
      <c r="X1430" s="84">
        <v>0.55423401869158873</v>
      </c>
      <c r="Y1430" s="84">
        <v>0.54061888773501354</v>
      </c>
      <c r="Z1430" s="84">
        <v>0.53775267143066263</v>
      </c>
      <c r="AA1430" s="84">
        <v>0.55010170994066254</v>
      </c>
      <c r="AB1430" s="84">
        <v>0.52788898062943279</v>
      </c>
      <c r="AC1430" s="84">
        <v>0.53616732715769033</v>
      </c>
      <c r="AD1430" s="84">
        <v>0.57573989978640883</v>
      </c>
      <c r="AE1430" s="84">
        <v>0.60363490860079205</v>
      </c>
      <c r="AF1430" s="84">
        <v>0.87921436476865378</v>
      </c>
      <c r="AG1430" s="84">
        <v>0.88131164771530079</v>
      </c>
      <c r="AH1430" s="84">
        <v>0.9151840593351539</v>
      </c>
      <c r="AI1430" s="84">
        <v>0.87255339918267394</v>
      </c>
      <c r="AJ1430" s="84">
        <v>0.87305446595652814</v>
      </c>
      <c r="AK1430" s="84">
        <v>0.91197475502408254</v>
      </c>
    </row>
    <row r="1431" spans="1:37">
      <c r="A1431" s="84">
        <v>24</v>
      </c>
      <c r="B1431" s="84">
        <v>0.73962276681941952</v>
      </c>
      <c r="C1431" s="84">
        <v>0.73857742886670297</v>
      </c>
      <c r="D1431" s="84">
        <v>0.75110640605231227</v>
      </c>
      <c r="E1431" s="84">
        <v>0.74464770328676255</v>
      </c>
      <c r="F1431" s="84">
        <v>0.74570415994653716</v>
      </c>
      <c r="G1431" s="84">
        <v>0.76127600714656196</v>
      </c>
      <c r="H1431" s="84">
        <v>0.57990640725664289</v>
      </c>
      <c r="I1431" s="84">
        <v>0.63024544915892078</v>
      </c>
      <c r="J1431" s="84">
        <v>0.65756661435198316</v>
      </c>
      <c r="K1431" s="84">
        <v>0.56717102998311486</v>
      </c>
      <c r="L1431" s="84">
        <v>0.5949897110550153</v>
      </c>
      <c r="M1431" s="84">
        <v>0.63093431177161563</v>
      </c>
      <c r="N1431" s="84">
        <v>0.34260456957528568</v>
      </c>
      <c r="O1431" s="84">
        <v>0.49275008769696199</v>
      </c>
      <c r="P1431" s="84">
        <v>0.43094240791785182</v>
      </c>
      <c r="Q1431" s="84">
        <v>0.49830808123462211</v>
      </c>
      <c r="R1431" s="84">
        <v>0.41955290269013978</v>
      </c>
      <c r="S1431" s="84">
        <v>0.43876789556808371</v>
      </c>
      <c r="T1431" s="84">
        <v>0.47109756170033218</v>
      </c>
      <c r="U1431" s="84">
        <v>0.41055480720756732</v>
      </c>
      <c r="V1431" s="84">
        <v>0.43603261316572178</v>
      </c>
      <c r="W1431" s="84">
        <v>0.47146337170015962</v>
      </c>
      <c r="X1431" s="84">
        <v>0.40210741433021818</v>
      </c>
      <c r="Y1431" s="84">
        <v>0.39431104088753532</v>
      </c>
      <c r="Z1431" s="84">
        <v>0.39562457583137067</v>
      </c>
      <c r="AA1431" s="84">
        <v>0.39562000849561629</v>
      </c>
      <c r="AB1431" s="84">
        <v>0.37336201889392162</v>
      </c>
      <c r="AC1431" s="84">
        <v>0.40063705759025497</v>
      </c>
      <c r="AD1431" s="84">
        <v>0.42132772206355318</v>
      </c>
      <c r="AE1431" s="84">
        <v>0.46037963664953829</v>
      </c>
      <c r="AF1431" s="84">
        <v>0.74039017460396117</v>
      </c>
      <c r="AG1431" s="84">
        <v>0.74183008966264341</v>
      </c>
      <c r="AH1431" s="84">
        <v>0.75441953286939156</v>
      </c>
      <c r="AI1431" s="84">
        <v>0.73461723002597568</v>
      </c>
      <c r="AJ1431" s="84">
        <v>0.73550858284151455</v>
      </c>
      <c r="AK1431" s="84">
        <v>0.7477907782531259</v>
      </c>
    </row>
    <row r="1433" spans="1:37">
      <c r="A1433" s="129"/>
      <c r="B1433" s="122"/>
      <c r="E1433" s="122"/>
      <c r="H1433" s="122"/>
      <c r="K1433" s="122"/>
    </row>
    <row r="1434" spans="1:37">
      <c r="B1434" s="122"/>
      <c r="E1434" s="122"/>
      <c r="H1434" s="122"/>
      <c r="K1434" s="122"/>
    </row>
    <row r="1435" spans="1:37">
      <c r="B1435" s="130"/>
      <c r="C1435" s="130"/>
      <c r="D1435" s="130"/>
      <c r="E1435" s="130"/>
      <c r="F1435" s="130"/>
      <c r="G1435" s="130"/>
      <c r="H1435" s="130"/>
      <c r="I1435" s="130"/>
      <c r="J1435" s="130"/>
      <c r="K1435" s="130"/>
      <c r="L1435" s="130"/>
      <c r="M1435" s="130"/>
    </row>
    <row r="1441" spans="1:50">
      <c r="A1441" s="84" t="s">
        <v>92</v>
      </c>
      <c r="B1441" s="83"/>
      <c r="C1441" s="83"/>
      <c r="D1441" s="83">
        <v>2015</v>
      </c>
      <c r="E1441" s="83"/>
      <c r="F1441" s="84" t="s">
        <v>1</v>
      </c>
      <c r="G1441" s="158">
        <v>111350.2000000004</v>
      </c>
      <c r="H1441" s="83" t="s">
        <v>2</v>
      </c>
      <c r="I1441" s="83"/>
      <c r="J1441" s="83"/>
      <c r="K1441" s="83" t="s">
        <v>3</v>
      </c>
      <c r="L1441" s="83" t="s">
        <v>4</v>
      </c>
      <c r="M1441" s="83"/>
      <c r="N1441" s="83"/>
      <c r="O1441" s="83"/>
      <c r="P1441" s="83"/>
      <c r="Q1441" s="83"/>
      <c r="R1441" s="83"/>
      <c r="S1441" s="83"/>
      <c r="T1441" s="104"/>
      <c r="U1441" s="83"/>
      <c r="V1441" s="83"/>
      <c r="W1441" s="83"/>
      <c r="X1441" s="83"/>
      <c r="Y1441" s="83"/>
      <c r="Z1441" s="83"/>
      <c r="AA1441" s="83"/>
      <c r="AB1441" s="83"/>
      <c r="AC1441" s="83"/>
      <c r="AD1441" s="83"/>
      <c r="AE1441" s="83"/>
      <c r="AF1441" s="83"/>
      <c r="AG1441" s="83"/>
      <c r="AH1441" s="83"/>
      <c r="AI1441" s="83"/>
      <c r="AJ1441" s="83"/>
      <c r="AK1441" s="83"/>
    </row>
    <row r="1442" spans="1:50">
      <c r="A1442" s="105">
        <v>37</v>
      </c>
      <c r="B1442" s="84" t="s">
        <v>8</v>
      </c>
      <c r="C1442" s="83"/>
      <c r="D1442" s="83"/>
      <c r="E1442" s="83"/>
      <c r="F1442" s="83" t="s">
        <v>9</v>
      </c>
      <c r="G1442" s="83">
        <v>0</v>
      </c>
      <c r="H1442" s="83" t="s">
        <v>2</v>
      </c>
      <c r="I1442" s="83"/>
      <c r="J1442" s="83"/>
      <c r="K1442" s="83" t="s">
        <v>10</v>
      </c>
      <c r="L1442" s="83" t="s">
        <v>4</v>
      </c>
      <c r="M1442" s="83"/>
      <c r="N1442" s="83" t="s">
        <v>11</v>
      </c>
      <c r="O1442" s="83"/>
      <c r="P1442" s="83"/>
      <c r="Q1442" s="83"/>
      <c r="R1442" s="83"/>
      <c r="S1442" s="83"/>
      <c r="T1442" s="83"/>
      <c r="U1442" s="83"/>
      <c r="V1442" s="83"/>
      <c r="W1442" s="83"/>
      <c r="X1442" s="83"/>
      <c r="Y1442" s="83"/>
      <c r="Z1442" s="83"/>
      <c r="AA1442" s="83"/>
      <c r="AB1442" s="83"/>
      <c r="AC1442" s="83"/>
      <c r="AD1442" s="83"/>
      <c r="AE1442" s="83"/>
      <c r="AF1442" s="83"/>
      <c r="AG1442" s="83"/>
      <c r="AH1442" s="83"/>
      <c r="AI1442" s="83"/>
      <c r="AJ1442" s="83"/>
      <c r="AK1442" s="83"/>
    </row>
    <row r="1443" spans="1:50">
      <c r="A1443" s="84"/>
      <c r="B1443" s="84">
        <v>1</v>
      </c>
      <c r="C1443" s="84" t="s">
        <v>22</v>
      </c>
      <c r="D1443" s="84" t="s">
        <v>23</v>
      </c>
      <c r="E1443" s="84">
        <v>2</v>
      </c>
      <c r="F1443" s="84" t="s">
        <v>24</v>
      </c>
      <c r="G1443" s="84" t="s">
        <v>25</v>
      </c>
      <c r="H1443" s="84">
        <v>3</v>
      </c>
      <c r="I1443" s="84" t="s">
        <v>26</v>
      </c>
      <c r="J1443" s="84" t="s">
        <v>27</v>
      </c>
      <c r="K1443" s="84">
        <v>4</v>
      </c>
      <c r="L1443" s="84" t="s">
        <v>28</v>
      </c>
      <c r="M1443" s="84" t="s">
        <v>29</v>
      </c>
      <c r="N1443" s="84">
        <v>5</v>
      </c>
      <c r="O1443" s="84" t="s">
        <v>30</v>
      </c>
      <c r="P1443" s="84" t="s">
        <v>30</v>
      </c>
      <c r="Q1443" s="84">
        <v>6</v>
      </c>
      <c r="R1443" s="84" t="s">
        <v>31</v>
      </c>
      <c r="S1443" s="84" t="s">
        <v>32</v>
      </c>
      <c r="T1443" s="84">
        <v>7</v>
      </c>
      <c r="U1443" s="84" t="s">
        <v>33</v>
      </c>
      <c r="V1443" s="84" t="s">
        <v>34</v>
      </c>
      <c r="W1443" s="84">
        <v>8</v>
      </c>
      <c r="X1443" s="84" t="s">
        <v>35</v>
      </c>
      <c r="Y1443" s="84" t="s">
        <v>36</v>
      </c>
      <c r="Z1443" s="84">
        <v>9</v>
      </c>
      <c r="AA1443" s="84" t="s">
        <v>37</v>
      </c>
      <c r="AB1443" s="84" t="s">
        <v>38</v>
      </c>
      <c r="AC1443" s="84">
        <v>10</v>
      </c>
      <c r="AD1443" s="84" t="s">
        <v>39</v>
      </c>
      <c r="AE1443" s="84" t="s">
        <v>40</v>
      </c>
      <c r="AF1443" s="84">
        <v>11</v>
      </c>
      <c r="AG1443" s="84" t="s">
        <v>41</v>
      </c>
      <c r="AH1443" s="84" t="s">
        <v>42</v>
      </c>
      <c r="AI1443" s="84">
        <v>12</v>
      </c>
      <c r="AJ1443" s="84" t="s">
        <v>43</v>
      </c>
      <c r="AK1443" s="84" t="s">
        <v>44</v>
      </c>
    </row>
    <row r="1444" spans="1:50">
      <c r="A1444" s="83"/>
      <c r="B1444" s="84">
        <v>31</v>
      </c>
      <c r="C1444" s="83"/>
      <c r="D1444" s="83"/>
      <c r="E1444" s="84">
        <v>28</v>
      </c>
      <c r="F1444" s="83"/>
      <c r="G1444" s="83"/>
      <c r="H1444" s="84">
        <v>31</v>
      </c>
      <c r="I1444" s="83"/>
      <c r="J1444" s="83"/>
      <c r="K1444" s="84">
        <v>30</v>
      </c>
      <c r="L1444" s="83"/>
      <c r="M1444" s="83"/>
      <c r="N1444" s="84">
        <v>31</v>
      </c>
      <c r="O1444" s="83"/>
      <c r="P1444" s="83"/>
      <c r="Q1444" s="84">
        <v>30</v>
      </c>
      <c r="R1444" s="83"/>
      <c r="S1444" s="83"/>
      <c r="T1444" s="84">
        <v>31</v>
      </c>
      <c r="U1444" s="83"/>
      <c r="V1444" s="83"/>
      <c r="W1444" s="84">
        <v>31</v>
      </c>
      <c r="X1444" s="83"/>
      <c r="Y1444" s="83"/>
      <c r="Z1444" s="84">
        <v>30</v>
      </c>
      <c r="AA1444" s="83"/>
      <c r="AB1444" s="83"/>
      <c r="AC1444" s="84">
        <v>31</v>
      </c>
      <c r="AD1444" s="83"/>
      <c r="AE1444" s="83"/>
      <c r="AF1444" s="84">
        <v>30</v>
      </c>
      <c r="AG1444" s="83"/>
      <c r="AH1444" s="83"/>
      <c r="AI1444" s="84">
        <v>31</v>
      </c>
      <c r="AJ1444" s="83"/>
      <c r="AK1444" s="83"/>
    </row>
    <row r="1445" spans="1:50">
      <c r="A1445" s="84" t="s">
        <v>47</v>
      </c>
      <c r="B1445" s="84" t="s">
        <v>48</v>
      </c>
      <c r="C1445" s="84" t="s">
        <v>49</v>
      </c>
      <c r="D1445" s="84" t="s">
        <v>50</v>
      </c>
      <c r="E1445" s="84" t="s">
        <v>48</v>
      </c>
      <c r="F1445" s="84" t="s">
        <v>49</v>
      </c>
      <c r="G1445" s="84" t="s">
        <v>50</v>
      </c>
      <c r="H1445" s="84" t="s">
        <v>48</v>
      </c>
      <c r="I1445" s="84" t="s">
        <v>49</v>
      </c>
      <c r="J1445" s="84" t="s">
        <v>50</v>
      </c>
      <c r="K1445" s="84" t="s">
        <v>48</v>
      </c>
      <c r="L1445" s="84" t="s">
        <v>49</v>
      </c>
      <c r="M1445" s="84" t="s">
        <v>50</v>
      </c>
      <c r="N1445" s="84" t="s">
        <v>48</v>
      </c>
      <c r="O1445" s="84" t="s">
        <v>49</v>
      </c>
      <c r="P1445" s="84" t="s">
        <v>50</v>
      </c>
      <c r="Q1445" s="84" t="s">
        <v>48</v>
      </c>
      <c r="R1445" s="84" t="s">
        <v>49</v>
      </c>
      <c r="S1445" s="84" t="s">
        <v>50</v>
      </c>
      <c r="T1445" s="84" t="s">
        <v>48</v>
      </c>
      <c r="U1445" s="84" t="s">
        <v>49</v>
      </c>
      <c r="V1445" s="84" t="s">
        <v>50</v>
      </c>
      <c r="W1445" s="84" t="s">
        <v>48</v>
      </c>
      <c r="X1445" s="84" t="s">
        <v>49</v>
      </c>
      <c r="Y1445" s="84" t="s">
        <v>50</v>
      </c>
      <c r="Z1445" s="84" t="s">
        <v>48</v>
      </c>
      <c r="AA1445" s="84" t="s">
        <v>49</v>
      </c>
      <c r="AB1445" s="84" t="s">
        <v>50</v>
      </c>
      <c r="AC1445" s="84" t="s">
        <v>48</v>
      </c>
      <c r="AD1445" s="84" t="s">
        <v>49</v>
      </c>
      <c r="AE1445" s="84" t="s">
        <v>50</v>
      </c>
      <c r="AF1445" s="84" t="s">
        <v>48</v>
      </c>
      <c r="AG1445" s="84" t="s">
        <v>49</v>
      </c>
      <c r="AH1445" s="84" t="s">
        <v>50</v>
      </c>
      <c r="AI1445" s="84" t="s">
        <v>48</v>
      </c>
      <c r="AJ1445" s="84" t="s">
        <v>49</v>
      </c>
      <c r="AK1445" s="84" t="s">
        <v>50</v>
      </c>
    </row>
    <row r="1446" spans="1:50">
      <c r="A1446" s="83"/>
      <c r="B1446" s="162">
        <v>8.7033999805341267E-2</v>
      </c>
      <c r="C1446" s="174">
        <v>1.015593802954972</v>
      </c>
      <c r="D1446" s="163">
        <v>0.99161727304675595</v>
      </c>
      <c r="E1446" s="162">
        <v>7.7582235395774204E-2</v>
      </c>
      <c r="F1446" s="174">
        <v>1.016160988156847</v>
      </c>
      <c r="G1446" s="163">
        <v>0.9898378693691815</v>
      </c>
      <c r="H1446" s="162">
        <v>8.3778207199756746E-2</v>
      </c>
      <c r="I1446" s="163">
        <v>1.0184898192053771</v>
      </c>
      <c r="J1446" s="163">
        <v>0.9910040419403866</v>
      </c>
      <c r="K1446" s="162">
        <v>8.0764551334314511E-2</v>
      </c>
      <c r="L1446" s="163">
        <v>1.0243927813786931</v>
      </c>
      <c r="M1446" s="163">
        <v>0.99331688930584261</v>
      </c>
      <c r="N1446" s="162">
        <v>8.2584166804781825E-2</v>
      </c>
      <c r="O1446" s="163">
        <v>1.040567473100781</v>
      </c>
      <c r="P1446" s="163">
        <v>1.0011570977693189</v>
      </c>
      <c r="Q1446" s="162">
        <v>8.0892192448247191E-2</v>
      </c>
      <c r="R1446" s="163">
        <v>1.0973723367328261</v>
      </c>
      <c r="S1446" s="163">
        <v>1.011492447414454</v>
      </c>
      <c r="T1446" s="162">
        <v>8.3884916964284129E-2</v>
      </c>
      <c r="U1446" s="163">
        <v>1.0786671015204929</v>
      </c>
      <c r="V1446" s="163">
        <v>1.0038118526402779</v>
      </c>
      <c r="W1446" s="162">
        <v>8.3929012140765674E-2</v>
      </c>
      <c r="X1446" s="163">
        <v>1.1208364829663009</v>
      </c>
      <c r="Y1446" s="163">
        <v>1.0338778057786511</v>
      </c>
      <c r="Z1446" s="162">
        <v>8.2765312463232238E-2</v>
      </c>
      <c r="AA1446" s="163">
        <v>1.1266803050188341</v>
      </c>
      <c r="AB1446" s="163">
        <v>0.98031245989645044</v>
      </c>
      <c r="AC1446" s="162">
        <v>8.7233529633939044E-2</v>
      </c>
      <c r="AD1446" s="163">
        <v>1.175889143708861</v>
      </c>
      <c r="AE1446" s="163">
        <v>0.99248980024388767</v>
      </c>
      <c r="AF1446" s="162">
        <v>8.2560640326550708E-2</v>
      </c>
      <c r="AG1446" s="163">
        <v>1.017150138004054</v>
      </c>
      <c r="AH1446" s="163">
        <v>0.99220126654335372</v>
      </c>
      <c r="AI1446" s="162">
        <v>8.6991235483012533E-2</v>
      </c>
      <c r="AJ1446" s="174">
        <v>1.0205281719379209</v>
      </c>
      <c r="AK1446" s="163">
        <v>0.98394733151038016</v>
      </c>
      <c r="AM1446" t="str">
        <f>A1441</f>
        <v>RefgChg-Res-StdForMsr_IncNTXV16pct_base-rDXGF-MFm1985-CZ05</v>
      </c>
      <c r="AN1446" s="159">
        <f>1/($B1446*(1/$B1444)*(1/(5/7+2/7*$D1446))*$B1456/SUM($B1448:$B1471))</f>
        <v>8583.0083895261178</v>
      </c>
      <c r="AO1446" s="159">
        <f>1/(B1446*(1/B1444)*(1/(5/7+2/7*D1446)))</f>
        <v>355.32956153929155</v>
      </c>
      <c r="AP1446" s="159"/>
      <c r="AR1446" s="164">
        <f>CHOOSE(AV$3,C1446,F1446,I1446,L1446,O1446,R1446,U1446,X1446,AA1446,AD1446,AG1446,AJ1446)</f>
        <v>1.0786671015204929</v>
      </c>
      <c r="AS1446" s="160"/>
      <c r="AT1446" s="160"/>
      <c r="AV1446" s="115">
        <f>AN1446/AR1446</f>
        <v>7957.0503053513721</v>
      </c>
      <c r="AW1446" s="161">
        <f>AO1446/AR1446</f>
        <v>329.4154063273254</v>
      </c>
      <c r="AX1446" s="159"/>
    </row>
    <row r="1447" spans="1:50">
      <c r="A1447" s="84" t="s">
        <v>51</v>
      </c>
      <c r="B1447" s="84" t="s">
        <v>52</v>
      </c>
      <c r="C1447" s="84" t="s">
        <v>53</v>
      </c>
      <c r="D1447" s="84" t="s">
        <v>54</v>
      </c>
      <c r="E1447" s="84" t="s">
        <v>52</v>
      </c>
      <c r="F1447" s="84" t="s">
        <v>53</v>
      </c>
      <c r="G1447" s="84" t="s">
        <v>54</v>
      </c>
      <c r="H1447" s="84" t="s">
        <v>52</v>
      </c>
      <c r="I1447" s="84" t="s">
        <v>53</v>
      </c>
      <c r="J1447" s="84" t="s">
        <v>54</v>
      </c>
      <c r="K1447" s="84" t="s">
        <v>52</v>
      </c>
      <c r="L1447" s="84" t="s">
        <v>53</v>
      </c>
      <c r="M1447" s="84" t="s">
        <v>54</v>
      </c>
      <c r="N1447" s="84" t="s">
        <v>52</v>
      </c>
      <c r="O1447" s="84" t="s">
        <v>53</v>
      </c>
      <c r="P1447" s="84" t="s">
        <v>54</v>
      </c>
      <c r="Q1447" s="84" t="s">
        <v>52</v>
      </c>
      <c r="R1447" s="84" t="s">
        <v>53</v>
      </c>
      <c r="S1447" s="84" t="s">
        <v>54</v>
      </c>
      <c r="T1447" s="84" t="s">
        <v>52</v>
      </c>
      <c r="U1447" s="84" t="s">
        <v>53</v>
      </c>
      <c r="V1447" s="84" t="s">
        <v>54</v>
      </c>
      <c r="W1447" s="84" t="s">
        <v>52</v>
      </c>
      <c r="X1447" s="84" t="s">
        <v>53</v>
      </c>
      <c r="Y1447" s="84" t="s">
        <v>54</v>
      </c>
      <c r="Z1447" s="84" t="s">
        <v>52</v>
      </c>
      <c r="AA1447" s="84" t="s">
        <v>53</v>
      </c>
      <c r="AB1447" s="84" t="s">
        <v>54</v>
      </c>
      <c r="AC1447" s="84" t="s">
        <v>52</v>
      </c>
      <c r="AD1447" s="84" t="s">
        <v>53</v>
      </c>
      <c r="AE1447" s="84" t="s">
        <v>54</v>
      </c>
      <c r="AF1447" s="84" t="s">
        <v>52</v>
      </c>
      <c r="AG1447" s="84" t="s">
        <v>53</v>
      </c>
      <c r="AH1447" s="84" t="s">
        <v>54</v>
      </c>
      <c r="AI1447" s="84" t="s">
        <v>52</v>
      </c>
      <c r="AJ1447" s="84" t="s">
        <v>53</v>
      </c>
      <c r="AK1447" s="84" t="s">
        <v>54</v>
      </c>
    </row>
    <row r="1448" spans="1:50">
      <c r="A1448" s="84">
        <v>1</v>
      </c>
      <c r="B1448" s="84">
        <v>0.60428226489917969</v>
      </c>
      <c r="C1448" s="84">
        <v>0.59580383521935421</v>
      </c>
      <c r="D1448" s="84">
        <v>0.64995952679024815</v>
      </c>
      <c r="E1448" s="84">
        <v>0.61419434035405085</v>
      </c>
      <c r="F1448" s="84">
        <v>0.59573634721481383</v>
      </c>
      <c r="G1448" s="84">
        <v>0.64952590384321107</v>
      </c>
      <c r="H1448" s="84">
        <v>0.49672225416906279</v>
      </c>
      <c r="I1448" s="84">
        <v>0.52480332848237177</v>
      </c>
      <c r="J1448" s="84">
        <v>0.57214121930300532</v>
      </c>
      <c r="K1448" s="84">
        <v>0.55216306156406003</v>
      </c>
      <c r="L1448" s="84">
        <v>0.52370878993850301</v>
      </c>
      <c r="M1448" s="84">
        <v>0.57218746076947979</v>
      </c>
      <c r="N1448" s="84">
        <v>0.51961063071802505</v>
      </c>
      <c r="O1448" s="84">
        <v>0.51702857846381134</v>
      </c>
      <c r="P1448" s="84">
        <v>0.56034354246913931</v>
      </c>
      <c r="Q1448" s="84">
        <v>0.51268370607028768</v>
      </c>
      <c r="R1448" s="84">
        <v>0.5057360856878772</v>
      </c>
      <c r="S1448" s="84">
        <v>0.54379470407591723</v>
      </c>
      <c r="T1448" s="84">
        <v>0.50571995239984135</v>
      </c>
      <c r="U1448" s="84">
        <v>0.47771554458629167</v>
      </c>
      <c r="V1448" s="84">
        <v>0.52064230343300122</v>
      </c>
      <c r="W1448" s="84">
        <v>0.38388344701990312</v>
      </c>
      <c r="X1448" s="84">
        <v>0.47683202495066102</v>
      </c>
      <c r="Y1448" s="84">
        <v>0.47640784141934073</v>
      </c>
      <c r="Z1448" s="84">
        <v>0.27842371857428322</v>
      </c>
      <c r="AA1448" s="84">
        <v>0.45479329657637219</v>
      </c>
      <c r="AB1448" s="84">
        <v>0.50063549897261006</v>
      </c>
      <c r="AC1448" s="84">
        <v>0.35187908406399621</v>
      </c>
      <c r="AD1448" s="84">
        <v>0.46867721207165841</v>
      </c>
      <c r="AE1448" s="84">
        <v>0.53956401233569595</v>
      </c>
      <c r="AF1448" s="84">
        <v>0.61944930502822804</v>
      </c>
      <c r="AG1448" s="84">
        <v>0.5808497240434124</v>
      </c>
      <c r="AH1448" s="84">
        <v>0.63245432169374849</v>
      </c>
      <c r="AI1448" s="84">
        <v>0.60819556580802248</v>
      </c>
      <c r="AJ1448" s="84">
        <v>0.59011262565012335</v>
      </c>
      <c r="AK1448" s="84">
        <v>0.63787349545019689</v>
      </c>
    </row>
    <row r="1449" spans="1:50">
      <c r="A1449" s="84">
        <v>2</v>
      </c>
      <c r="B1449" s="84">
        <v>0.53275660808801184</v>
      </c>
      <c r="C1449" s="84">
        <v>0.52129206384599647</v>
      </c>
      <c r="D1449" s="84">
        <v>0.58058190922940012</v>
      </c>
      <c r="E1449" s="84">
        <v>0.535954257656028</v>
      </c>
      <c r="F1449" s="84">
        <v>0.51495473766398414</v>
      </c>
      <c r="G1449" s="84">
        <v>0.57400490815626759</v>
      </c>
      <c r="H1449" s="84">
        <v>0.4514910046824942</v>
      </c>
      <c r="I1449" s="84">
        <v>0.47495450781958121</v>
      </c>
      <c r="J1449" s="84">
        <v>0.50919815861791318</v>
      </c>
      <c r="K1449" s="84">
        <v>0.52234608985024966</v>
      </c>
      <c r="L1449" s="84">
        <v>0.49015119988902761</v>
      </c>
      <c r="M1449" s="84">
        <v>0.52220364852096812</v>
      </c>
      <c r="N1449" s="84">
        <v>0.46943417685527439</v>
      </c>
      <c r="O1449" s="84">
        <v>0.47828016230884829</v>
      </c>
      <c r="P1449" s="84">
        <v>0.50505167082630031</v>
      </c>
      <c r="Q1449" s="84">
        <v>0.45634185303514391</v>
      </c>
      <c r="R1449" s="84">
        <v>0.45742111749460829</v>
      </c>
      <c r="S1449" s="84">
        <v>0.48510561589421031</v>
      </c>
      <c r="T1449" s="84">
        <v>0.45458151527171747</v>
      </c>
      <c r="U1449" s="84">
        <v>0.43285550408885098</v>
      </c>
      <c r="V1449" s="84">
        <v>0.4642580287929125</v>
      </c>
      <c r="W1449" s="84">
        <v>0.32246037134020827</v>
      </c>
      <c r="X1449" s="84">
        <v>0.43613681217362732</v>
      </c>
      <c r="Y1449" s="84">
        <v>0.4171153214324827</v>
      </c>
      <c r="Z1449" s="84">
        <v>0.2525582043775268</v>
      </c>
      <c r="AA1449" s="84">
        <v>0.41426765750648331</v>
      </c>
      <c r="AB1449" s="84">
        <v>0.44715296460270731</v>
      </c>
      <c r="AC1449" s="84">
        <v>0.31624337980827699</v>
      </c>
      <c r="AD1449" s="84">
        <v>0.42677442686876937</v>
      </c>
      <c r="AE1449" s="84">
        <v>0.4832893702214513</v>
      </c>
      <c r="AF1449" s="84">
        <v>0.54927531447059985</v>
      </c>
      <c r="AG1449" s="84">
        <v>0.50001852057636043</v>
      </c>
      <c r="AH1449" s="84">
        <v>0.55602933216222572</v>
      </c>
      <c r="AI1449" s="84">
        <v>0.54022491349480961</v>
      </c>
      <c r="AJ1449" s="84">
        <v>0.5142944554372636</v>
      </c>
      <c r="AK1449" s="84">
        <v>0.56673415355863577</v>
      </c>
    </row>
    <row r="1450" spans="1:50">
      <c r="A1450" s="84">
        <v>3</v>
      </c>
      <c r="B1450" s="84">
        <v>0.50419751507107791</v>
      </c>
      <c r="C1450" s="84">
        <v>0.49307374993031922</v>
      </c>
      <c r="D1450" s="84">
        <v>0.53353745908686401</v>
      </c>
      <c r="E1450" s="84">
        <v>0.50510401860705512</v>
      </c>
      <c r="F1450" s="84">
        <v>0.48154590268275638</v>
      </c>
      <c r="G1450" s="84">
        <v>0.5261078774207808</v>
      </c>
      <c r="H1450" s="84">
        <v>0.43387825515485101</v>
      </c>
      <c r="I1450" s="84">
        <v>0.45396468100122028</v>
      </c>
      <c r="J1450" s="84">
        <v>0.48224256533230653</v>
      </c>
      <c r="K1450" s="84">
        <v>0.50990016638935098</v>
      </c>
      <c r="L1450" s="84">
        <v>0.47751421833818841</v>
      </c>
      <c r="M1450" s="84">
        <v>0.50987452840785208</v>
      </c>
      <c r="N1450" s="84">
        <v>0.45463212296576277</v>
      </c>
      <c r="O1450" s="84">
        <v>0.46336508718201258</v>
      </c>
      <c r="P1450" s="84">
        <v>0.49195243110155729</v>
      </c>
      <c r="Q1450" s="84">
        <v>0.43795527156549519</v>
      </c>
      <c r="R1450" s="84">
        <v>0.43695063160374792</v>
      </c>
      <c r="S1450" s="84">
        <v>0.47149561892008468</v>
      </c>
      <c r="T1450" s="84">
        <v>0.43306624355414519</v>
      </c>
      <c r="U1450" s="84">
        <v>0.41358663063031742</v>
      </c>
      <c r="V1450" s="84">
        <v>0.44890365448504999</v>
      </c>
      <c r="W1450" s="84">
        <v>0.29830062823952841</v>
      </c>
      <c r="X1450" s="84">
        <v>0.4181341144296909</v>
      </c>
      <c r="Y1450" s="84">
        <v>0.39604424488007878</v>
      </c>
      <c r="Z1450" s="84">
        <v>0.24125656396672709</v>
      </c>
      <c r="AA1450" s="84">
        <v>0.39519471745810358</v>
      </c>
      <c r="AB1450" s="84">
        <v>0.42592200309276168</v>
      </c>
      <c r="AC1450" s="84">
        <v>0.29877381334099928</v>
      </c>
      <c r="AD1450" s="84">
        <v>0.40706311519230159</v>
      </c>
      <c r="AE1450" s="84">
        <v>0.45746359798569008</v>
      </c>
      <c r="AF1450" s="84">
        <v>0.51498893987916394</v>
      </c>
      <c r="AG1450" s="84">
        <v>0.46606166117222908</v>
      </c>
      <c r="AH1450" s="84">
        <v>0.50536190291381122</v>
      </c>
      <c r="AI1450" s="84">
        <v>0.51489811610918867</v>
      </c>
      <c r="AJ1450" s="84">
        <v>0.48485595494093592</v>
      </c>
      <c r="AK1450" s="84">
        <v>0.51927269895654871</v>
      </c>
    </row>
    <row r="1451" spans="1:50">
      <c r="A1451" s="84">
        <v>4</v>
      </c>
      <c r="B1451" s="84">
        <v>0.49511489198394548</v>
      </c>
      <c r="C1451" s="84">
        <v>0.48131166731701858</v>
      </c>
      <c r="D1451" s="84">
        <v>0.50975127829982347</v>
      </c>
      <c r="E1451" s="84">
        <v>0.49236012404703439</v>
      </c>
      <c r="F1451" s="84">
        <v>0.46772111288913609</v>
      </c>
      <c r="G1451" s="84">
        <v>0.50437256646697759</v>
      </c>
      <c r="H1451" s="84">
        <v>0.42388893452723242</v>
      </c>
      <c r="I1451" s="84">
        <v>0.44519374249004251</v>
      </c>
      <c r="J1451" s="84">
        <v>0.46363036996843499</v>
      </c>
      <c r="K1451" s="84">
        <v>0.50326123128119804</v>
      </c>
      <c r="L1451" s="84">
        <v>0.47170666296758679</v>
      </c>
      <c r="M1451" s="84">
        <v>0.49284104949487623</v>
      </c>
      <c r="N1451" s="84">
        <v>0.43872618709127098</v>
      </c>
      <c r="O1451" s="84">
        <v>0.45515474230135877</v>
      </c>
      <c r="P1451" s="84">
        <v>0.47062529153502503</v>
      </c>
      <c r="Q1451" s="84">
        <v>0.41730031948881802</v>
      </c>
      <c r="R1451" s="84">
        <v>0.42504802725773411</v>
      </c>
      <c r="S1451" s="84">
        <v>0.4498252074655405</v>
      </c>
      <c r="T1451" s="84">
        <v>0.41428004760015869</v>
      </c>
      <c r="U1451" s="84">
        <v>0.40108978091406022</v>
      </c>
      <c r="V1451" s="84">
        <v>0.42496677740863797</v>
      </c>
      <c r="W1451" s="84">
        <v>0.27853748424013192</v>
      </c>
      <c r="X1451" s="84">
        <v>0.40742874462360013</v>
      </c>
      <c r="Y1451" s="84">
        <v>0.37363267988172172</v>
      </c>
      <c r="Z1451" s="84">
        <v>0.2333472745016032</v>
      </c>
      <c r="AA1451" s="84">
        <v>0.38542288665635149</v>
      </c>
      <c r="AB1451" s="84">
        <v>0.40416145910564111</v>
      </c>
      <c r="AC1451" s="84">
        <v>0.28622447287241692</v>
      </c>
      <c r="AD1451" s="84">
        <v>0.39811105171022149</v>
      </c>
      <c r="AE1451" s="84">
        <v>0.43757702839106161</v>
      </c>
      <c r="AF1451" s="84">
        <v>0.50039618343292946</v>
      </c>
      <c r="AG1451" s="84">
        <v>0.45176871504241212</v>
      </c>
      <c r="AH1451" s="84">
        <v>0.48040096820646899</v>
      </c>
      <c r="AI1451" s="84">
        <v>0.50967576573112894</v>
      </c>
      <c r="AJ1451" s="84">
        <v>0.4722155580549241</v>
      </c>
      <c r="AK1451" s="84">
        <v>0.49403185974592301</v>
      </c>
    </row>
    <row r="1452" spans="1:50">
      <c r="A1452" s="84">
        <v>5</v>
      </c>
      <c r="B1452" s="84">
        <v>0.49089339111246139</v>
      </c>
      <c r="C1452" s="84">
        <v>0.47863593288366107</v>
      </c>
      <c r="D1452" s="84">
        <v>0.49559822420649879</v>
      </c>
      <c r="E1452" s="84">
        <v>0.49082568807339449</v>
      </c>
      <c r="F1452" s="84">
        <v>0.4650179992836363</v>
      </c>
      <c r="G1452" s="84">
        <v>0.48710333765961422</v>
      </c>
      <c r="H1452" s="84">
        <v>0.45614063911936259</v>
      </c>
      <c r="I1452" s="84">
        <v>0.47086540080398348</v>
      </c>
      <c r="J1452" s="84">
        <v>0.48266848704439508</v>
      </c>
      <c r="K1452" s="84">
        <v>0.53965058236272878</v>
      </c>
      <c r="L1452" s="84">
        <v>0.50944652517686229</v>
      </c>
      <c r="M1452" s="84">
        <v>0.52034040528843939</v>
      </c>
      <c r="N1452" s="84">
        <v>0.46384786499188818</v>
      </c>
      <c r="O1452" s="84">
        <v>0.4922590375352035</v>
      </c>
      <c r="P1452" s="84">
        <v>0.49277954902837667</v>
      </c>
      <c r="Q1452" s="84">
        <v>0.43833865814696488</v>
      </c>
      <c r="R1452" s="84">
        <v>0.4594056400311724</v>
      </c>
      <c r="S1452" s="84">
        <v>0.46940969696189327</v>
      </c>
      <c r="T1452" s="84">
        <v>0.4397778659262197</v>
      </c>
      <c r="U1452" s="84">
        <v>0.43278163536660619</v>
      </c>
      <c r="V1452" s="84">
        <v>0.44259136212624611</v>
      </c>
      <c r="W1452" s="84">
        <v>0.28760008189743419</v>
      </c>
      <c r="X1452" s="84">
        <v>0.43978547614255009</v>
      </c>
      <c r="Y1452" s="84">
        <v>0.38965721169641881</v>
      </c>
      <c r="Z1452" s="84">
        <v>0.2493052651145499</v>
      </c>
      <c r="AA1452" s="84">
        <v>0.41489746551310819</v>
      </c>
      <c r="AB1452" s="84">
        <v>0.42511174190268403</v>
      </c>
      <c r="AC1452" s="84">
        <v>0.30325177183419388</v>
      </c>
      <c r="AD1452" s="84">
        <v>0.4268247429164439</v>
      </c>
      <c r="AE1452" s="84">
        <v>0.46394931880412887</v>
      </c>
      <c r="AF1452" s="84">
        <v>0.49559245930865992</v>
      </c>
      <c r="AG1452" s="84">
        <v>0.4490227309207197</v>
      </c>
      <c r="AH1452" s="84">
        <v>0.46298755017209159</v>
      </c>
      <c r="AI1452" s="84">
        <v>0.50623157759835957</v>
      </c>
      <c r="AJ1452" s="84">
        <v>0.47154645120252148</v>
      </c>
      <c r="AK1452" s="84">
        <v>0.47838009210848309</v>
      </c>
    </row>
    <row r="1453" spans="1:50">
      <c r="A1453" s="84">
        <v>6</v>
      </c>
      <c r="B1453" s="84">
        <v>0.52578473543662152</v>
      </c>
      <c r="C1453" s="84">
        <v>0.51229630042551599</v>
      </c>
      <c r="D1453" s="84">
        <v>0.52627239224322142</v>
      </c>
      <c r="E1453" s="84">
        <v>0.51975384416591297</v>
      </c>
      <c r="F1453" s="84">
        <v>0.49725436840165838</v>
      </c>
      <c r="G1453" s="84">
        <v>0.51680165041005199</v>
      </c>
      <c r="H1453" s="84">
        <v>0.50920890495358595</v>
      </c>
      <c r="I1453" s="84">
        <v>0.5245035067609799</v>
      </c>
      <c r="J1453" s="84">
        <v>0.52774033945377008</v>
      </c>
      <c r="K1453" s="84">
        <v>0.59281198003327795</v>
      </c>
      <c r="L1453" s="84">
        <v>0.56158505571739015</v>
      </c>
      <c r="M1453" s="84">
        <v>0.56480716753992433</v>
      </c>
      <c r="N1453" s="84">
        <v>0.50803659536035062</v>
      </c>
      <c r="O1453" s="84">
        <v>0.54643551506384103</v>
      </c>
      <c r="P1453" s="84">
        <v>0.53955499132007045</v>
      </c>
      <c r="Q1453" s="84">
        <v>0.49105431309904168</v>
      </c>
      <c r="R1453" s="84">
        <v>0.51814841328814543</v>
      </c>
      <c r="S1453" s="84">
        <v>0.51408963026389487</v>
      </c>
      <c r="T1453" s="84">
        <v>0.4968821896072988</v>
      </c>
      <c r="U1453" s="84">
        <v>0.49221336763159512</v>
      </c>
      <c r="V1453" s="84">
        <v>0.49027685492801781</v>
      </c>
      <c r="W1453" s="84">
        <v>0.31755730126402221</v>
      </c>
      <c r="X1453" s="84">
        <v>0.49787257671564722</v>
      </c>
      <c r="Y1453" s="84">
        <v>0.43081809221333922</v>
      </c>
      <c r="Z1453" s="84">
        <v>0.27909289465123838</v>
      </c>
      <c r="AA1453" s="84">
        <v>0.46760956262122172</v>
      </c>
      <c r="AB1453" s="84">
        <v>0.46790730188319529</v>
      </c>
      <c r="AC1453" s="84">
        <v>0.33482967172694411</v>
      </c>
      <c r="AD1453" s="84">
        <v>0.47721836116439709</v>
      </c>
      <c r="AE1453" s="84">
        <v>0.50888649709731926</v>
      </c>
      <c r="AF1453" s="84">
        <v>0.5293010663937403</v>
      </c>
      <c r="AG1453" s="84">
        <v>0.48443654233186412</v>
      </c>
      <c r="AH1453" s="84">
        <v>0.49501598357725751</v>
      </c>
      <c r="AI1453" s="84">
        <v>0.53982442650262707</v>
      </c>
      <c r="AJ1453" s="84">
        <v>0.5042798627450551</v>
      </c>
      <c r="AK1453" s="84">
        <v>0.50955013682781936</v>
      </c>
    </row>
    <row r="1454" spans="1:50">
      <c r="A1454" s="84">
        <v>7</v>
      </c>
      <c r="B1454" s="84">
        <v>0.57059021059532755</v>
      </c>
      <c r="C1454" s="84">
        <v>0.56025280115948473</v>
      </c>
      <c r="D1454" s="84">
        <v>0.5691388004846728</v>
      </c>
      <c r="E1454" s="84">
        <v>0.56993797648274969</v>
      </c>
      <c r="F1454" s="84">
        <v>0.54836872634131395</v>
      </c>
      <c r="G1454" s="84">
        <v>0.55797688745813045</v>
      </c>
      <c r="H1454" s="84">
        <v>0.5800542183520907</v>
      </c>
      <c r="I1454" s="84">
        <v>0.60628334075199886</v>
      </c>
      <c r="J1454" s="84">
        <v>0.57083428144673343</v>
      </c>
      <c r="K1454" s="84">
        <v>0.65800332778702175</v>
      </c>
      <c r="L1454" s="84">
        <v>0.63405927775465842</v>
      </c>
      <c r="M1454" s="84">
        <v>0.59183080165709723</v>
      </c>
      <c r="N1454" s="84">
        <v>0.5658064192409975</v>
      </c>
      <c r="O1454" s="84">
        <v>0.6264382851895739</v>
      </c>
      <c r="P1454" s="84">
        <v>0.58072334347995436</v>
      </c>
      <c r="Q1454" s="84">
        <v>0.55340255591054321</v>
      </c>
      <c r="R1454" s="84">
        <v>0.60104300705003899</v>
      </c>
      <c r="S1454" s="84">
        <v>0.56078466718600117</v>
      </c>
      <c r="T1454" s="84">
        <v>0.56806029353431176</v>
      </c>
      <c r="U1454" s="84">
        <v>0.57375574655206862</v>
      </c>
      <c r="V1454" s="84">
        <v>0.53689368770764123</v>
      </c>
      <c r="W1454" s="84">
        <v>0.35652323839696548</v>
      </c>
      <c r="X1454" s="84">
        <v>0.58301115422257077</v>
      </c>
      <c r="Y1454" s="84">
        <v>0.47442339283758622</v>
      </c>
      <c r="Z1454" s="84">
        <v>0.32251498675589008</v>
      </c>
      <c r="AA1454" s="84">
        <v>0.55263364351559252</v>
      </c>
      <c r="AB1454" s="84">
        <v>0.51169318109602391</v>
      </c>
      <c r="AC1454" s="84">
        <v>0.38058224517099171</v>
      </c>
      <c r="AD1454" s="84">
        <v>0.56342861934861688</v>
      </c>
      <c r="AE1454" s="84">
        <v>0.55251872382428868</v>
      </c>
      <c r="AF1454" s="84">
        <v>0.572055861864043</v>
      </c>
      <c r="AG1454" s="84">
        <v>0.53289377832104812</v>
      </c>
      <c r="AH1454" s="84">
        <v>0.53617497165851324</v>
      </c>
      <c r="AI1454" s="84">
        <v>0.58837946943483266</v>
      </c>
      <c r="AJ1454" s="84">
        <v>0.55364190017542048</v>
      </c>
      <c r="AK1454" s="84">
        <v>0.55189445346741706</v>
      </c>
    </row>
    <row r="1455" spans="1:50">
      <c r="A1455" s="84">
        <v>8</v>
      </c>
      <c r="B1455" s="84">
        <v>0.65151830116570986</v>
      </c>
      <c r="C1455" s="84">
        <v>0.64142603638255558</v>
      </c>
      <c r="D1455" s="84">
        <v>0.59423721825869658</v>
      </c>
      <c r="E1455" s="84">
        <v>0.64892104923116689</v>
      </c>
      <c r="F1455" s="84">
        <v>0.62843654898201629</v>
      </c>
      <c r="G1455" s="84">
        <v>0.57857300740757533</v>
      </c>
      <c r="H1455" s="84">
        <v>0.5818286371477861</v>
      </c>
      <c r="I1455" s="84">
        <v>0.62527589364170399</v>
      </c>
      <c r="J1455" s="84">
        <v>0.57695471810400656</v>
      </c>
      <c r="K1455" s="84">
        <v>0.64109816971713818</v>
      </c>
      <c r="L1455" s="84">
        <v>0.62477458732140367</v>
      </c>
      <c r="M1455" s="84">
        <v>0.58848092818584863</v>
      </c>
      <c r="N1455" s="84">
        <v>0.57130910368127918</v>
      </c>
      <c r="O1455" s="84">
        <v>0.61942063333282005</v>
      </c>
      <c r="P1455" s="84">
        <v>0.58464734480719005</v>
      </c>
      <c r="Q1455" s="84">
        <v>0.57476038338658164</v>
      </c>
      <c r="R1455" s="84">
        <v>0.59805716149845034</v>
      </c>
      <c r="S1455" s="84">
        <v>0.5789270377976784</v>
      </c>
      <c r="T1455" s="84">
        <v>0.57819912733042433</v>
      </c>
      <c r="U1455" s="84">
        <v>0.57189599283907899</v>
      </c>
      <c r="V1455" s="84">
        <v>0.54455149501661138</v>
      </c>
      <c r="W1455" s="84">
        <v>0.39545684759534039</v>
      </c>
      <c r="X1455" s="84">
        <v>0.58430449801371087</v>
      </c>
      <c r="Y1455" s="84">
        <v>0.49758405432044678</v>
      </c>
      <c r="Z1455" s="84">
        <v>0.33973697662530777</v>
      </c>
      <c r="AA1455" s="84">
        <v>0.55789439274740116</v>
      </c>
      <c r="AB1455" s="84">
        <v>0.52035715042260677</v>
      </c>
      <c r="AC1455" s="84">
        <v>0.40827924770297319</v>
      </c>
      <c r="AD1455" s="84">
        <v>0.57002002159397047</v>
      </c>
      <c r="AE1455" s="84">
        <v>0.56257354294350215</v>
      </c>
      <c r="AF1455" s="84">
        <v>0.61211991151903333</v>
      </c>
      <c r="AG1455" s="84">
        <v>0.61284587176352945</v>
      </c>
      <c r="AH1455" s="84">
        <v>0.56357684883519044</v>
      </c>
      <c r="AI1455" s="84">
        <v>0.65186466743560156</v>
      </c>
      <c r="AJ1455" s="84">
        <v>0.6318305574936669</v>
      </c>
      <c r="AK1455" s="84">
        <v>0.58017220281665072</v>
      </c>
    </row>
    <row r="1456" spans="1:50">
      <c r="A1456" s="84">
        <v>9</v>
      </c>
      <c r="B1456" s="84">
        <v>0.63213777443753294</v>
      </c>
      <c r="C1456" s="84">
        <v>0.62450759053830562</v>
      </c>
      <c r="D1456" s="84">
        <v>0.574126306580793</v>
      </c>
      <c r="E1456" s="84">
        <v>0.62462850497480293</v>
      </c>
      <c r="F1456" s="84">
        <v>0.62103068768343939</v>
      </c>
      <c r="G1456" s="84">
        <v>0.57581854557614154</v>
      </c>
      <c r="H1456" s="84">
        <v>0.55826829869383066</v>
      </c>
      <c r="I1456" s="84">
        <v>0.58640285430278771</v>
      </c>
      <c r="J1456" s="84">
        <v>0.57799326693622266</v>
      </c>
      <c r="K1456" s="84">
        <v>0.5542762063227954</v>
      </c>
      <c r="L1456" s="84">
        <v>0.56828963795255938</v>
      </c>
      <c r="M1456" s="84">
        <v>0.57613198633621632</v>
      </c>
      <c r="N1456" s="84">
        <v>0.55746040241515993</v>
      </c>
      <c r="O1456" s="84">
        <v>0.57018934322370807</v>
      </c>
      <c r="P1456" s="84">
        <v>0.57348125279512951</v>
      </c>
      <c r="Q1456" s="84">
        <v>0.58752396166134191</v>
      </c>
      <c r="R1456" s="84">
        <v>0.55879714373742673</v>
      </c>
      <c r="S1456" s="84">
        <v>0.57508997147952379</v>
      </c>
      <c r="T1456" s="84">
        <v>0.57105910353034506</v>
      </c>
      <c r="U1456" s="84">
        <v>0.53576115200444963</v>
      </c>
      <c r="V1456" s="84">
        <v>0.54475083056478413</v>
      </c>
      <c r="W1456" s="84">
        <v>0.35332277287470759</v>
      </c>
      <c r="X1456" s="84">
        <v>0.54231362777149228</v>
      </c>
      <c r="Y1456" s="84">
        <v>0.4773058810645055</v>
      </c>
      <c r="Z1456" s="84">
        <v>0.31215205167526372</v>
      </c>
      <c r="AA1456" s="84">
        <v>0.51715954409745679</v>
      </c>
      <c r="AB1456" s="84">
        <v>0.52393712796830982</v>
      </c>
      <c r="AC1456" s="84">
        <v>0.40987141072277572</v>
      </c>
      <c r="AD1456" s="84">
        <v>0.52940029560678004</v>
      </c>
      <c r="AE1456" s="84">
        <v>0.57623649737615512</v>
      </c>
      <c r="AF1456" s="84">
        <v>0.59972267159694936</v>
      </c>
      <c r="AG1456" s="84">
        <v>0.61307552691039757</v>
      </c>
      <c r="AH1456" s="84">
        <v>0.56453688478547281</v>
      </c>
      <c r="AI1456" s="84">
        <v>0.6180795847750864</v>
      </c>
      <c r="AJ1456" s="84">
        <v>0.61882479305009297</v>
      </c>
      <c r="AK1456" s="84">
        <v>0.56826929494738232</v>
      </c>
    </row>
    <row r="1457" spans="1:37">
      <c r="A1457" s="84">
        <v>10</v>
      </c>
      <c r="B1457" s="84">
        <v>0.54765978540703908</v>
      </c>
      <c r="C1457" s="84">
        <v>0.55682219373060549</v>
      </c>
      <c r="D1457" s="84">
        <v>0.55925931512290272</v>
      </c>
      <c r="E1457" s="84">
        <v>0.54976418141878791</v>
      </c>
      <c r="F1457" s="84">
        <v>0.55703724318488113</v>
      </c>
      <c r="G1457" s="84">
        <v>0.56512375241582169</v>
      </c>
      <c r="H1457" s="84">
        <v>0.55467017169144828</v>
      </c>
      <c r="I1457" s="84">
        <v>0.56610953640642925</v>
      </c>
      <c r="J1457" s="84">
        <v>0.58522810149772753</v>
      </c>
      <c r="K1457" s="84">
        <v>0.54309484193011659</v>
      </c>
      <c r="L1457" s="84">
        <v>0.55746289360521561</v>
      </c>
      <c r="M1457" s="84">
        <v>0.58875843249707649</v>
      </c>
      <c r="N1457" s="84">
        <v>0.57326598538192641</v>
      </c>
      <c r="O1457" s="84">
        <v>0.56028614372848629</v>
      </c>
      <c r="P1457" s="84">
        <v>0.59246168568557001</v>
      </c>
      <c r="Q1457" s="84">
        <v>0.6214217252396167</v>
      </c>
      <c r="R1457" s="84">
        <v>0.55234064918353654</v>
      </c>
      <c r="S1457" s="84">
        <v>0.60003734057826397</v>
      </c>
      <c r="T1457" s="84">
        <v>0.59049583498611657</v>
      </c>
      <c r="U1457" s="84">
        <v>0.53012323040958031</v>
      </c>
      <c r="V1457" s="84">
        <v>0.5683776301218163</v>
      </c>
      <c r="W1457" s="84">
        <v>0.36254701020485142</v>
      </c>
      <c r="X1457" s="84">
        <v>0.53271419415889854</v>
      </c>
      <c r="Y1457" s="84">
        <v>0.48945351002080822</v>
      </c>
      <c r="Z1457" s="84">
        <v>0.31033969980017662</v>
      </c>
      <c r="AA1457" s="84">
        <v>0.50817006995445324</v>
      </c>
      <c r="AB1457" s="84">
        <v>0.53280763446099089</v>
      </c>
      <c r="AC1457" s="84">
        <v>0.42026469710204217</v>
      </c>
      <c r="AD1457" s="84">
        <v>0.52186127446355746</v>
      </c>
      <c r="AE1457" s="84">
        <v>0.58645304126212228</v>
      </c>
      <c r="AF1457" s="84">
        <v>0.56116081745848323</v>
      </c>
      <c r="AG1457" s="84">
        <v>0.56593695595806948</v>
      </c>
      <c r="AH1457" s="84">
        <v>0.57179843330303426</v>
      </c>
      <c r="AI1457" s="84">
        <v>0.55063757529155444</v>
      </c>
      <c r="AJ1457" s="84">
        <v>0.55534107941902167</v>
      </c>
      <c r="AK1457" s="84">
        <v>0.55779584844372254</v>
      </c>
    </row>
    <row r="1458" spans="1:37">
      <c r="A1458" s="84">
        <v>11</v>
      </c>
      <c r="B1458" s="84">
        <v>0.53587476214081264</v>
      </c>
      <c r="C1458" s="84">
        <v>0.54538760986305435</v>
      </c>
      <c r="D1458" s="84">
        <v>0.5590380950944458</v>
      </c>
      <c r="E1458" s="84">
        <v>0.53802170823103757</v>
      </c>
      <c r="F1458" s="84">
        <v>0.54532546879308175</v>
      </c>
      <c r="G1458" s="84">
        <v>0.56783854092869579</v>
      </c>
      <c r="H1458" s="84">
        <v>0.55802185163887297</v>
      </c>
      <c r="I1458" s="84">
        <v>0.56356797073740028</v>
      </c>
      <c r="J1458" s="84">
        <v>0.59018162935475771</v>
      </c>
      <c r="K1458" s="84">
        <v>0.53780366056572393</v>
      </c>
      <c r="L1458" s="84">
        <v>0.55256392472372506</v>
      </c>
      <c r="M1458" s="84">
        <v>0.59172508572901061</v>
      </c>
      <c r="N1458" s="84">
        <v>0.58641221629396711</v>
      </c>
      <c r="O1458" s="84">
        <v>0.55230664265891027</v>
      </c>
      <c r="P1458" s="84">
        <v>0.59864102601093516</v>
      </c>
      <c r="Q1458" s="84">
        <v>0.62883386581469647</v>
      </c>
      <c r="R1458" s="84">
        <v>0.54527928303459772</v>
      </c>
      <c r="S1458" s="84">
        <v>0.60438944935523131</v>
      </c>
      <c r="T1458" s="84">
        <v>0.60134867116223734</v>
      </c>
      <c r="U1458" s="84">
        <v>0.52485682503541353</v>
      </c>
      <c r="V1458" s="84">
        <v>0.57660022148394252</v>
      </c>
      <c r="W1458" s="84">
        <v>0.36473453377730358</v>
      </c>
      <c r="X1458" s="84">
        <v>0.52723078667231205</v>
      </c>
      <c r="Y1458" s="84">
        <v>0.4921782937246742</v>
      </c>
      <c r="Z1458" s="84">
        <v>0.31239369859194199</v>
      </c>
      <c r="AA1458" s="84">
        <v>0.50977618933466984</v>
      </c>
      <c r="AB1458" s="84">
        <v>0.53654119092507457</v>
      </c>
      <c r="AC1458" s="84">
        <v>0.44493216722134382</v>
      </c>
      <c r="AD1458" s="84">
        <v>0.53116555027935886</v>
      </c>
      <c r="AE1458" s="84">
        <v>0.59866047279399048</v>
      </c>
      <c r="AF1458" s="84">
        <v>0.55338571758724298</v>
      </c>
      <c r="AG1458" s="84">
        <v>0.55491350890839741</v>
      </c>
      <c r="AH1458" s="84">
        <v>0.57277378897592757</v>
      </c>
      <c r="AI1458" s="84">
        <v>0.53892733564013828</v>
      </c>
      <c r="AJ1458" s="84">
        <v>0.54348644288270631</v>
      </c>
      <c r="AK1458" s="84">
        <v>0.55656106080494805</v>
      </c>
    </row>
    <row r="1459" spans="1:37">
      <c r="A1459" s="84">
        <v>12</v>
      </c>
      <c r="B1459" s="84">
        <v>0.54167932583910328</v>
      </c>
      <c r="C1459" s="84">
        <v>0.5515682776817733</v>
      </c>
      <c r="D1459" s="84">
        <v>0.56380940889002862</v>
      </c>
      <c r="E1459" s="84">
        <v>0.54112288409355214</v>
      </c>
      <c r="F1459" s="84">
        <v>0.54858002788149585</v>
      </c>
      <c r="G1459" s="84">
        <v>0.57224794690576464</v>
      </c>
      <c r="H1459" s="84">
        <v>0.55787398340589833</v>
      </c>
      <c r="I1459" s="84">
        <v>0.55493771780318335</v>
      </c>
      <c r="J1459" s="84">
        <v>0.58609161400990717</v>
      </c>
      <c r="K1459" s="84">
        <v>0.52454242928452577</v>
      </c>
      <c r="L1459" s="84">
        <v>0.53951773246404966</v>
      </c>
      <c r="M1459" s="84">
        <v>0.58273262459613218</v>
      </c>
      <c r="N1459" s="84">
        <v>0.58612788305541152</v>
      </c>
      <c r="O1459" s="84">
        <v>0.54003857656576215</v>
      </c>
      <c r="P1459" s="84">
        <v>0.59103827343941573</v>
      </c>
      <c r="Q1459" s="84">
        <v>0.62880191693290743</v>
      </c>
      <c r="R1459" s="84">
        <v>0.53514825017670409</v>
      </c>
      <c r="S1459" s="84">
        <v>0.59544058663336064</v>
      </c>
      <c r="T1459" s="84">
        <v>0.60437921459738209</v>
      </c>
      <c r="U1459" s="84">
        <v>0.51568189521069974</v>
      </c>
      <c r="V1459" s="84">
        <v>0.5708748615725362</v>
      </c>
      <c r="W1459" s="84">
        <v>0.36410952704231719</v>
      </c>
      <c r="X1459" s="84">
        <v>0.51580123689014445</v>
      </c>
      <c r="Y1459" s="84">
        <v>0.48668053882378709</v>
      </c>
      <c r="Z1459" s="84">
        <v>0.3164645197267531</v>
      </c>
      <c r="AA1459" s="84">
        <v>0.50543073201560362</v>
      </c>
      <c r="AB1459" s="84">
        <v>0.53135657847353146</v>
      </c>
      <c r="AC1459" s="84">
        <v>0.46331943876253551</v>
      </c>
      <c r="AD1459" s="84">
        <v>0.52572722412654493</v>
      </c>
      <c r="AE1459" s="84">
        <v>0.60224630124305001</v>
      </c>
      <c r="AF1459" s="84">
        <v>0.55866816335963554</v>
      </c>
      <c r="AG1459" s="84">
        <v>0.56072156165499887</v>
      </c>
      <c r="AH1459" s="84">
        <v>0.57772205937924481</v>
      </c>
      <c r="AI1459" s="84">
        <v>0.54615212097911059</v>
      </c>
      <c r="AJ1459" s="84">
        <v>0.55054728098305894</v>
      </c>
      <c r="AK1459" s="84">
        <v>0.56104411862860692</v>
      </c>
    </row>
    <row r="1460" spans="1:37">
      <c r="A1460" s="84">
        <v>13</v>
      </c>
      <c r="B1460" s="84">
        <v>0.52899883269104686</v>
      </c>
      <c r="C1460" s="84">
        <v>0.53937882081870037</v>
      </c>
      <c r="D1460" s="84">
        <v>0.56067713439619493</v>
      </c>
      <c r="E1460" s="84">
        <v>0.52803979842356907</v>
      </c>
      <c r="F1460" s="84">
        <v>0.53556952207199193</v>
      </c>
      <c r="G1460" s="84">
        <v>0.56790088471500377</v>
      </c>
      <c r="H1460" s="84">
        <v>0.5700977573317999</v>
      </c>
      <c r="I1460" s="84">
        <v>0.55450643578856573</v>
      </c>
      <c r="J1460" s="84">
        <v>0.59409660837957212</v>
      </c>
      <c r="K1460" s="84">
        <v>0.52572379367720468</v>
      </c>
      <c r="L1460" s="84">
        <v>0.54127710731955414</v>
      </c>
      <c r="M1460" s="84">
        <v>0.59182419441159184</v>
      </c>
      <c r="N1460" s="84">
        <v>0.6006288782217466</v>
      </c>
      <c r="O1460" s="84">
        <v>0.54412451202183254</v>
      </c>
      <c r="P1460" s="84">
        <v>0.60056936489846158</v>
      </c>
      <c r="Q1460" s="84">
        <v>0.64400958466453684</v>
      </c>
      <c r="R1460" s="84">
        <v>0.53979692625550491</v>
      </c>
      <c r="S1460" s="84">
        <v>0.60599895703902096</v>
      </c>
      <c r="T1460" s="84">
        <v>0.61754859182863941</v>
      </c>
      <c r="U1460" s="84">
        <v>0.51972512144886984</v>
      </c>
      <c r="V1460" s="84">
        <v>0.58238648947951288</v>
      </c>
      <c r="W1460" s="84">
        <v>0.3739479951292578</v>
      </c>
      <c r="X1460" s="84">
        <v>0.51965119050097974</v>
      </c>
      <c r="Y1460" s="84">
        <v>0.49608586135144023</v>
      </c>
      <c r="Z1460" s="84">
        <v>0.33582415539755561</v>
      </c>
      <c r="AA1460" s="84">
        <v>0.51487567284851909</v>
      </c>
      <c r="AB1460" s="84">
        <v>0.54347872137606712</v>
      </c>
      <c r="AC1460" s="84">
        <v>0.48831860951096268</v>
      </c>
      <c r="AD1460" s="84">
        <v>0.53213832720106502</v>
      </c>
      <c r="AE1460" s="84">
        <v>0.62108444821182596</v>
      </c>
      <c r="AF1460" s="84">
        <v>0.5490442074680576</v>
      </c>
      <c r="AG1460" s="84">
        <v>0.54840414367028456</v>
      </c>
      <c r="AH1460" s="84">
        <v>0.5760062504468253</v>
      </c>
      <c r="AI1460" s="84">
        <v>0.53376906318082784</v>
      </c>
      <c r="AJ1460" s="84">
        <v>0.53799492447236319</v>
      </c>
      <c r="AK1460" s="84">
        <v>0.55806839166128996</v>
      </c>
    </row>
    <row r="1461" spans="1:37">
      <c r="A1461" s="84">
        <v>14</v>
      </c>
      <c r="B1461" s="84">
        <v>0.52965444456881516</v>
      </c>
      <c r="C1461" s="84">
        <v>0.54078636861958107</v>
      </c>
      <c r="D1461" s="84">
        <v>0.57345259103958324</v>
      </c>
      <c r="E1461" s="84">
        <v>0.52850820519446962</v>
      </c>
      <c r="F1461" s="84">
        <v>0.53642761247297521</v>
      </c>
      <c r="G1461" s="84">
        <v>0.57974053649661927</v>
      </c>
      <c r="H1461" s="84">
        <v>0.57556888195186062</v>
      </c>
      <c r="I1461" s="84">
        <v>0.55578183126494785</v>
      </c>
      <c r="J1461" s="84">
        <v>0.59701388038017877</v>
      </c>
      <c r="K1461" s="84">
        <v>0.52773710482529124</v>
      </c>
      <c r="L1461" s="84">
        <v>0.54375780274656682</v>
      </c>
      <c r="M1461" s="84">
        <v>0.59296724788402966</v>
      </c>
      <c r="N1461" s="84">
        <v>0.6132398936259178</v>
      </c>
      <c r="O1461" s="84">
        <v>0.55061635297557654</v>
      </c>
      <c r="P1461" s="84">
        <v>0.60632071978494917</v>
      </c>
      <c r="Q1461" s="84">
        <v>0.65763578274760393</v>
      </c>
      <c r="R1461" s="84">
        <v>0.54679259474056208</v>
      </c>
      <c r="S1461" s="84">
        <v>0.61595215255557634</v>
      </c>
      <c r="T1461" s="84">
        <v>0.63098770329234433</v>
      </c>
      <c r="U1461" s="84">
        <v>0.52599309979229858</v>
      </c>
      <c r="V1461" s="84">
        <v>0.59079180509413076</v>
      </c>
      <c r="W1461" s="84">
        <v>0.38185756312029218</v>
      </c>
      <c r="X1461" s="84">
        <v>0.52486389812430456</v>
      </c>
      <c r="Y1461" s="84">
        <v>0.50188588325484618</v>
      </c>
      <c r="Z1461" s="84">
        <v>0.33663274315720992</v>
      </c>
      <c r="AA1461" s="84">
        <v>0.51837775404798736</v>
      </c>
      <c r="AB1461" s="84">
        <v>0.54518397695257059</v>
      </c>
      <c r="AC1461" s="84">
        <v>0.50086794997954509</v>
      </c>
      <c r="AD1461" s="84">
        <v>0.53424531169743283</v>
      </c>
      <c r="AE1461" s="84">
        <v>0.61914375101077979</v>
      </c>
      <c r="AF1461" s="84">
        <v>0.55389745452144346</v>
      </c>
      <c r="AG1461" s="84">
        <v>0.54987344272820449</v>
      </c>
      <c r="AH1461" s="84">
        <v>0.59031487136539584</v>
      </c>
      <c r="AI1461" s="84">
        <v>0.53469819300269117</v>
      </c>
      <c r="AJ1461" s="84">
        <v>0.53878068482205954</v>
      </c>
      <c r="AK1461" s="84">
        <v>0.57076111865085533</v>
      </c>
    </row>
    <row r="1462" spans="1:37">
      <c r="A1462" s="84">
        <v>15</v>
      </c>
      <c r="B1462" s="84">
        <v>0.52642435678078581</v>
      </c>
      <c r="C1462" s="84">
        <v>0.53751834922050645</v>
      </c>
      <c r="D1462" s="84">
        <v>0.56543839273593866</v>
      </c>
      <c r="E1462" s="84">
        <v>0.52564930869621396</v>
      </c>
      <c r="F1462" s="84">
        <v>0.53427079065428751</v>
      </c>
      <c r="G1462" s="84">
        <v>0.57375553301103477</v>
      </c>
      <c r="H1462" s="84">
        <v>0.58826912018401389</v>
      </c>
      <c r="I1462" s="84">
        <v>0.56730651697106249</v>
      </c>
      <c r="J1462" s="84">
        <v>0.60019954140484144</v>
      </c>
      <c r="K1462" s="84">
        <v>0.53970049916805329</v>
      </c>
      <c r="L1462" s="84">
        <v>0.55642715124612752</v>
      </c>
      <c r="M1462" s="84">
        <v>0.59573568375080121</v>
      </c>
      <c r="N1462" s="84">
        <v>0.6275736339460436</v>
      </c>
      <c r="O1462" s="84">
        <v>0.56372571651354031</v>
      </c>
      <c r="P1462" s="84">
        <v>0.61143730975085475</v>
      </c>
      <c r="Q1462" s="84">
        <v>0.66897763578274771</v>
      </c>
      <c r="R1462" s="84">
        <v>0.55925702738459859</v>
      </c>
      <c r="S1462" s="84">
        <v>0.6241799558351091</v>
      </c>
      <c r="T1462" s="84">
        <v>0.63733439111463708</v>
      </c>
      <c r="U1462" s="84">
        <v>0.53644986920890947</v>
      </c>
      <c r="V1462" s="84">
        <v>0.59637320044296804</v>
      </c>
      <c r="W1462" s="84">
        <v>0.38638347395984868</v>
      </c>
      <c r="X1462" s="84">
        <v>0.5380564675287417</v>
      </c>
      <c r="Y1462" s="84">
        <v>0.50746687109845579</v>
      </c>
      <c r="Z1462" s="84">
        <v>0.34564803197174587</v>
      </c>
      <c r="AA1462" s="84">
        <v>0.53182164883300287</v>
      </c>
      <c r="AB1462" s="84">
        <v>0.5498495985764823</v>
      </c>
      <c r="AC1462" s="84">
        <v>0.51029930453434758</v>
      </c>
      <c r="AD1462" s="84">
        <v>0.55064624673731877</v>
      </c>
      <c r="AE1462" s="84">
        <v>0.61766592124561526</v>
      </c>
      <c r="AF1462" s="84">
        <v>0.54965499026049047</v>
      </c>
      <c r="AG1462" s="84">
        <v>0.54845847069427478</v>
      </c>
      <c r="AH1462" s="84">
        <v>0.58492743558056648</v>
      </c>
      <c r="AI1462" s="84">
        <v>0.53155837498398051</v>
      </c>
      <c r="AJ1462" s="84">
        <v>0.53545055762572724</v>
      </c>
      <c r="AK1462" s="84">
        <v>0.56202304936925707</v>
      </c>
    </row>
    <row r="1463" spans="1:37">
      <c r="A1463" s="84">
        <v>16</v>
      </c>
      <c r="B1463" s="84">
        <v>0.5416313542382909</v>
      </c>
      <c r="C1463" s="84">
        <v>0.55229992381589454</v>
      </c>
      <c r="D1463" s="84">
        <v>0.56620763510761851</v>
      </c>
      <c r="E1463" s="84">
        <v>0.53945923245897409</v>
      </c>
      <c r="F1463" s="84">
        <v>0.54992256571606735</v>
      </c>
      <c r="G1463" s="84">
        <v>0.57534813337036173</v>
      </c>
      <c r="H1463" s="84">
        <v>0.6457405734001479</v>
      </c>
      <c r="I1463" s="84">
        <v>0.6119246017560328</v>
      </c>
      <c r="J1463" s="84">
        <v>0.64360854877387053</v>
      </c>
      <c r="K1463" s="84">
        <v>0.58750415973377712</v>
      </c>
      <c r="L1463" s="84">
        <v>0.60613122485781668</v>
      </c>
      <c r="M1463" s="84">
        <v>0.64620843216671409</v>
      </c>
      <c r="N1463" s="84">
        <v>0.68204853735636983</v>
      </c>
      <c r="O1463" s="84">
        <v>0.61302369483474117</v>
      </c>
      <c r="P1463" s="84">
        <v>0.6620550033421333</v>
      </c>
      <c r="Q1463" s="84">
        <v>0.70889776357827483</v>
      </c>
      <c r="R1463" s="84">
        <v>0.60630108559725981</v>
      </c>
      <c r="S1463" s="84">
        <v>0.67090074488015605</v>
      </c>
      <c r="T1463" s="84">
        <v>0.67911146370487907</v>
      </c>
      <c r="U1463" s="84">
        <v>0.57979777350980721</v>
      </c>
      <c r="V1463" s="84">
        <v>0.6434772978959028</v>
      </c>
      <c r="W1463" s="84">
        <v>0.42776323020722201</v>
      </c>
      <c r="X1463" s="84">
        <v>0.58578062205440384</v>
      </c>
      <c r="Y1463" s="84">
        <v>0.55534771656992654</v>
      </c>
      <c r="Z1463" s="84">
        <v>0.38354942144151682</v>
      </c>
      <c r="AA1463" s="84">
        <v>0.5797698694619392</v>
      </c>
      <c r="AB1463" s="84">
        <v>0.59953502658504032</v>
      </c>
      <c r="AC1463" s="84">
        <v>0.55910352376635009</v>
      </c>
      <c r="AD1463" s="84">
        <v>0.60343616675576794</v>
      </c>
      <c r="AE1463" s="84">
        <v>0.66563125637836895</v>
      </c>
      <c r="AF1463" s="84">
        <v>0.56035194294958557</v>
      </c>
      <c r="AG1463" s="84">
        <v>0.56412934770530065</v>
      </c>
      <c r="AH1463" s="84">
        <v>0.58801180639955875</v>
      </c>
      <c r="AI1463" s="84">
        <v>0.54701717288222473</v>
      </c>
      <c r="AJ1463" s="84">
        <v>0.55120978480731286</v>
      </c>
      <c r="AK1463" s="84">
        <v>0.56223997152201477</v>
      </c>
    </row>
    <row r="1464" spans="1:37">
      <c r="A1464" s="84">
        <v>17</v>
      </c>
      <c r="B1464" s="84">
        <v>0.59299294817468062</v>
      </c>
      <c r="C1464" s="84">
        <v>0.60371722689856366</v>
      </c>
      <c r="D1464" s="84">
        <v>0.6164949697582166</v>
      </c>
      <c r="E1464" s="84">
        <v>0.58920726192014472</v>
      </c>
      <c r="F1464" s="84">
        <v>0.6016502134918611</v>
      </c>
      <c r="G1464" s="84">
        <v>0.62693478273190462</v>
      </c>
      <c r="H1464" s="84">
        <v>0.72583586626139829</v>
      </c>
      <c r="I1464" s="84">
        <v>0.68378494941085033</v>
      </c>
      <c r="J1464" s="84">
        <v>0.71380978219647262</v>
      </c>
      <c r="K1464" s="84">
        <v>0.65577371048252908</v>
      </c>
      <c r="L1464" s="84">
        <v>0.67602996254681635</v>
      </c>
      <c r="M1464" s="84">
        <v>0.70734527482837684</v>
      </c>
      <c r="N1464" s="84">
        <v>0.74535449664654041</v>
      </c>
      <c r="O1464" s="84">
        <v>0.67859616183690108</v>
      </c>
      <c r="P1464" s="84">
        <v>0.71626488932488896</v>
      </c>
      <c r="Q1464" s="84">
        <v>0.76028753993610232</v>
      </c>
      <c r="R1464" s="84">
        <v>0.66728664117295244</v>
      </c>
      <c r="S1464" s="84">
        <v>0.720789045046901</v>
      </c>
      <c r="T1464" s="84">
        <v>0.73385164617215404</v>
      </c>
      <c r="U1464" s="84">
        <v>0.63781513700475367</v>
      </c>
      <c r="V1464" s="84">
        <v>0.69196013289036562</v>
      </c>
      <c r="W1464" s="84">
        <v>0.49347514520630598</v>
      </c>
      <c r="X1464" s="84">
        <v>0.65097070194556872</v>
      </c>
      <c r="Y1464" s="84">
        <v>0.61807469061439058</v>
      </c>
      <c r="Z1464" s="84">
        <v>0.46392490357358618</v>
      </c>
      <c r="AA1464" s="84">
        <v>0.65448384073920718</v>
      </c>
      <c r="AB1464" s="84">
        <v>0.66956171754188987</v>
      </c>
      <c r="AC1464" s="84">
        <v>0.63466492708114508</v>
      </c>
      <c r="AD1464" s="84">
        <v>0.68160005031604753</v>
      </c>
      <c r="AE1464" s="84">
        <v>0.74270704952681554</v>
      </c>
      <c r="AF1464" s="84">
        <v>0.61134405229621314</v>
      </c>
      <c r="AG1464" s="84">
        <v>0.61558197824449645</v>
      </c>
      <c r="AH1464" s="84">
        <v>0.63837284119575544</v>
      </c>
      <c r="AI1464" s="84">
        <v>0.59725426118159675</v>
      </c>
      <c r="AJ1464" s="84">
        <v>0.60228420753757694</v>
      </c>
      <c r="AK1464" s="84">
        <v>0.6123434267025607</v>
      </c>
    </row>
    <row r="1465" spans="1:37">
      <c r="A1465" s="84">
        <v>18</v>
      </c>
      <c r="B1465" s="84">
        <v>0.67473655595887239</v>
      </c>
      <c r="C1465" s="84">
        <v>0.6864141442295183</v>
      </c>
      <c r="D1465" s="84">
        <v>0.70168479162581632</v>
      </c>
      <c r="E1465" s="84">
        <v>0.66725352112676051</v>
      </c>
      <c r="F1465" s="84">
        <v>0.68009462186043279</v>
      </c>
      <c r="G1465" s="84">
        <v>0.70724491473070317</v>
      </c>
      <c r="H1465" s="84">
        <v>0.81610120759056937</v>
      </c>
      <c r="I1465" s="84">
        <v>0.77385370083788663</v>
      </c>
      <c r="J1465" s="84">
        <v>0.79328210603700278</v>
      </c>
      <c r="K1465" s="84">
        <v>0.74262895174708821</v>
      </c>
      <c r="L1465" s="84">
        <v>0.76511074120312583</v>
      </c>
      <c r="M1465" s="84">
        <v>0.7818551823930121</v>
      </c>
      <c r="N1465" s="84">
        <v>0.81847831540918903</v>
      </c>
      <c r="O1465" s="84">
        <v>0.76591668077378827</v>
      </c>
      <c r="P1465" s="84">
        <v>0.78341532380224155</v>
      </c>
      <c r="Q1465" s="84">
        <v>0.82642172523961654</v>
      </c>
      <c r="R1465" s="84">
        <v>0.75538720843829854</v>
      </c>
      <c r="S1465" s="84">
        <v>0.78402338292763007</v>
      </c>
      <c r="T1465" s="84">
        <v>0.81148750495834998</v>
      </c>
      <c r="U1465" s="84">
        <v>0.72090006865445944</v>
      </c>
      <c r="V1465" s="84">
        <v>0.75392580287929134</v>
      </c>
      <c r="W1465" s="84">
        <v>0.55051239776290684</v>
      </c>
      <c r="X1465" s="84">
        <v>0.73635452890125941</v>
      </c>
      <c r="Y1465" s="84">
        <v>0.68387252217719852</v>
      </c>
      <c r="Z1465" s="84">
        <v>0.52404851526557916</v>
      </c>
      <c r="AA1465" s="84">
        <v>0.74078715104495829</v>
      </c>
      <c r="AB1465" s="84">
        <v>0.74213040438917954</v>
      </c>
      <c r="AC1465" s="84">
        <v>0.67221343829815461</v>
      </c>
      <c r="AD1465" s="84">
        <v>0.76563413943834713</v>
      </c>
      <c r="AE1465" s="84">
        <v>0.82091491604253919</v>
      </c>
      <c r="AF1465" s="84">
        <v>0.69391528277592529</v>
      </c>
      <c r="AG1465" s="84">
        <v>0.69714165771505499</v>
      </c>
      <c r="AH1465" s="84">
        <v>0.72302452176932586</v>
      </c>
      <c r="AI1465" s="84">
        <v>0.6793701140586953</v>
      </c>
      <c r="AJ1465" s="84">
        <v>0.68566284498070829</v>
      </c>
      <c r="AK1465" s="84">
        <v>0.69951275947226721</v>
      </c>
    </row>
    <row r="1466" spans="1:37">
      <c r="A1466" s="84">
        <v>19</v>
      </c>
      <c r="B1466" s="84">
        <v>0.76837712074451925</v>
      </c>
      <c r="C1466" s="84">
        <v>0.78111470353234091</v>
      </c>
      <c r="D1466" s="84">
        <v>0.79290788699678727</v>
      </c>
      <c r="E1466" s="84">
        <v>0.7589643364775811</v>
      </c>
      <c r="F1466" s="84">
        <v>0.7725107003615318</v>
      </c>
      <c r="G1466" s="84">
        <v>0.793755419658696</v>
      </c>
      <c r="H1466" s="84">
        <v>0.87643144664421269</v>
      </c>
      <c r="I1466" s="84">
        <v>0.85115004693363094</v>
      </c>
      <c r="J1466" s="84">
        <v>0.85781216269042493</v>
      </c>
      <c r="K1466" s="84">
        <v>0.81019966722129799</v>
      </c>
      <c r="L1466" s="84">
        <v>0.83356221389929253</v>
      </c>
      <c r="M1466" s="84">
        <v>0.83865767200311869</v>
      </c>
      <c r="N1466" s="84">
        <v>0.86166351670039631</v>
      </c>
      <c r="O1466" s="84">
        <v>0.82897295023520412</v>
      </c>
      <c r="P1466" s="84">
        <v>0.83307606118749111</v>
      </c>
      <c r="Q1466" s="84">
        <v>0.86408945686900962</v>
      </c>
      <c r="R1466" s="84">
        <v>0.81458080359570129</v>
      </c>
      <c r="S1466" s="84">
        <v>0.82911535019668181</v>
      </c>
      <c r="T1466" s="84">
        <v>0.85959539865132883</v>
      </c>
      <c r="U1466" s="84">
        <v>0.77811573925210109</v>
      </c>
      <c r="V1466" s="84">
        <v>0.8016555924695461</v>
      </c>
      <c r="W1466" s="84">
        <v>0.55136370003987101</v>
      </c>
      <c r="X1466" s="84">
        <v>0.79781959358001719</v>
      </c>
      <c r="Y1466" s="84">
        <v>0.71351659183002947</v>
      </c>
      <c r="Z1466" s="84">
        <v>0.50912217110460523</v>
      </c>
      <c r="AA1466" s="84">
        <v>0.79144202061586078</v>
      </c>
      <c r="AB1466" s="84">
        <v>0.78879191645306845</v>
      </c>
      <c r="AC1466" s="84">
        <v>0.67686830379354945</v>
      </c>
      <c r="AD1466" s="84">
        <v>0.82763818568718073</v>
      </c>
      <c r="AE1466" s="84">
        <v>0.87841085898158</v>
      </c>
      <c r="AF1466" s="84">
        <v>0.78711743537257739</v>
      </c>
      <c r="AG1466" s="84">
        <v>0.79172253707202045</v>
      </c>
      <c r="AH1466" s="84">
        <v>0.81159294475708033</v>
      </c>
      <c r="AI1466" s="84">
        <v>0.77318018710752268</v>
      </c>
      <c r="AJ1466" s="84">
        <v>0.78079707353792449</v>
      </c>
      <c r="AK1466" s="84">
        <v>0.79237212717200256</v>
      </c>
    </row>
    <row r="1467" spans="1:37">
      <c r="A1467" s="84">
        <v>20</v>
      </c>
      <c r="B1467" s="84">
        <v>0.85018469066312741</v>
      </c>
      <c r="C1467" s="84">
        <v>0.86275479866956506</v>
      </c>
      <c r="D1467" s="84">
        <v>0.86201903497790322</v>
      </c>
      <c r="E1467" s="84">
        <v>0.83767282594650461</v>
      </c>
      <c r="F1467" s="84">
        <v>0.85124629255986684</v>
      </c>
      <c r="G1467" s="84">
        <v>0.85994751786716228</v>
      </c>
      <c r="H1467" s="84">
        <v>0.9549001889427422</v>
      </c>
      <c r="I1467" s="84">
        <v>0.93742490042459392</v>
      </c>
      <c r="J1467" s="84">
        <v>0.9403301184995887</v>
      </c>
      <c r="K1467" s="84">
        <v>0.92296173044925123</v>
      </c>
      <c r="L1467" s="84">
        <v>0.92167660794377415</v>
      </c>
      <c r="M1467" s="84">
        <v>0.92653403722522121</v>
      </c>
      <c r="N1467" s="84">
        <v>0.92510327986753427</v>
      </c>
      <c r="O1467" s="84">
        <v>0.90771633912494765</v>
      </c>
      <c r="P1467" s="84">
        <v>0.91809128111910976</v>
      </c>
      <c r="Q1467" s="84">
        <v>0.92303514376996809</v>
      </c>
      <c r="R1467" s="84">
        <v>0.91728437573626698</v>
      </c>
      <c r="S1467" s="84">
        <v>0.92269212693221392</v>
      </c>
      <c r="T1467" s="84">
        <v>0.92044426814756053</v>
      </c>
      <c r="U1467" s="84">
        <v>0.95907890048579547</v>
      </c>
      <c r="V1467" s="84">
        <v>0.95776854928017729</v>
      </c>
      <c r="W1467" s="84">
        <v>1</v>
      </c>
      <c r="X1467" s="84">
        <v>0.96090353598804301</v>
      </c>
      <c r="Y1467" s="84">
        <v>1</v>
      </c>
      <c r="Z1467" s="84">
        <v>1</v>
      </c>
      <c r="AA1467" s="84">
        <v>0.98946106740471174</v>
      </c>
      <c r="AB1467" s="84">
        <v>1</v>
      </c>
      <c r="AC1467" s="84">
        <v>1</v>
      </c>
      <c r="AD1467" s="84">
        <v>0.98937073492877115</v>
      </c>
      <c r="AE1467" s="84">
        <v>0.96559723841018974</v>
      </c>
      <c r="AF1467" s="84">
        <v>0.86414209779127726</v>
      </c>
      <c r="AG1467" s="84">
        <v>0.87213147139805691</v>
      </c>
      <c r="AH1467" s="84">
        <v>0.87842268135998303</v>
      </c>
      <c r="AI1467" s="84">
        <v>0.85479943611431475</v>
      </c>
      <c r="AJ1467" s="84">
        <v>0.86380153938596238</v>
      </c>
      <c r="AK1467" s="84">
        <v>0.86224330878590338</v>
      </c>
    </row>
    <row r="1468" spans="1:37">
      <c r="A1468" s="84">
        <v>21</v>
      </c>
      <c r="B1468" s="84">
        <v>0.98209060236340096</v>
      </c>
      <c r="C1468" s="84">
        <v>0.978772971365925</v>
      </c>
      <c r="D1468" s="84">
        <v>0.97972820102867308</v>
      </c>
      <c r="E1468" s="84">
        <v>0.96897208941723734</v>
      </c>
      <c r="F1468" s="84">
        <v>0.96795947133385396</v>
      </c>
      <c r="G1468" s="84">
        <v>0.96683310568405301</v>
      </c>
      <c r="H1468" s="84">
        <v>1</v>
      </c>
      <c r="I1468" s="84">
        <v>1</v>
      </c>
      <c r="J1468" s="84">
        <v>1</v>
      </c>
      <c r="K1468" s="84">
        <v>1</v>
      </c>
      <c r="L1468" s="84">
        <v>1</v>
      </c>
      <c r="M1468" s="84">
        <v>1</v>
      </c>
      <c r="N1468" s="84">
        <v>1</v>
      </c>
      <c r="O1468" s="84">
        <v>1</v>
      </c>
      <c r="P1468" s="84">
        <v>1</v>
      </c>
      <c r="Q1468" s="84">
        <v>1</v>
      </c>
      <c r="R1468" s="84">
        <v>1</v>
      </c>
      <c r="S1468" s="84">
        <v>1</v>
      </c>
      <c r="T1468" s="84">
        <v>1</v>
      </c>
      <c r="U1468" s="84">
        <v>1</v>
      </c>
      <c r="V1468" s="84">
        <v>1</v>
      </c>
      <c r="W1468" s="84">
        <v>0.88175519132749258</v>
      </c>
      <c r="X1468" s="84">
        <v>1</v>
      </c>
      <c r="Y1468" s="84">
        <v>0.96938341912167347</v>
      </c>
      <c r="Z1468" s="84">
        <v>0.85772573074957015</v>
      </c>
      <c r="AA1468" s="84">
        <v>1</v>
      </c>
      <c r="AB1468" s="84">
        <v>0.99350202300506285</v>
      </c>
      <c r="AC1468" s="84">
        <v>0.9314595933350287</v>
      </c>
      <c r="AD1468" s="84">
        <v>1</v>
      </c>
      <c r="AE1468" s="84">
        <v>1</v>
      </c>
      <c r="AF1468" s="84">
        <v>0.97390141635577265</v>
      </c>
      <c r="AG1468" s="84">
        <v>0.97502685483572271</v>
      </c>
      <c r="AH1468" s="84">
        <v>0.97595824864931113</v>
      </c>
      <c r="AI1468" s="84">
        <v>0.98271498141740343</v>
      </c>
      <c r="AJ1468" s="84">
        <v>0.984441064672259</v>
      </c>
      <c r="AK1468" s="84">
        <v>0.98379758382094462</v>
      </c>
    </row>
    <row r="1469" spans="1:37">
      <c r="A1469" s="84">
        <v>22</v>
      </c>
      <c r="B1469" s="84">
        <v>1</v>
      </c>
      <c r="C1469" s="84">
        <v>1</v>
      </c>
      <c r="D1469" s="84">
        <v>1</v>
      </c>
      <c r="E1469" s="84">
        <v>1</v>
      </c>
      <c r="F1469" s="84">
        <v>1</v>
      </c>
      <c r="G1469" s="84">
        <v>1</v>
      </c>
      <c r="H1469" s="84">
        <v>0.89949889098825297</v>
      </c>
      <c r="I1469" s="84">
        <v>0.93499173183945261</v>
      </c>
      <c r="J1469" s="84">
        <v>0.9524134591261022</v>
      </c>
      <c r="K1469" s="84">
        <v>0.92833610648918485</v>
      </c>
      <c r="L1469" s="84">
        <v>0.92207425902806706</v>
      </c>
      <c r="M1469" s="84">
        <v>0.93834779218891462</v>
      </c>
      <c r="N1469" s="84">
        <v>0.92598973055244282</v>
      </c>
      <c r="O1469" s="84">
        <v>0.93220630254902836</v>
      </c>
      <c r="P1469" s="84">
        <v>0.94097648003616219</v>
      </c>
      <c r="Q1469" s="84">
        <v>0.93148562300319504</v>
      </c>
      <c r="R1469" s="84">
        <v>0.92582280660420091</v>
      </c>
      <c r="S1469" s="84">
        <v>0.93455097954637634</v>
      </c>
      <c r="T1469" s="84">
        <v>0.927282824276081</v>
      </c>
      <c r="U1469" s="84">
        <v>0.90261495276747006</v>
      </c>
      <c r="V1469" s="84">
        <v>0.91848837209302348</v>
      </c>
      <c r="W1469" s="84">
        <v>0.7332514358990937</v>
      </c>
      <c r="X1469" s="84">
        <v>0.89552604849923567</v>
      </c>
      <c r="Y1469" s="84">
        <v>0.85313328222538609</v>
      </c>
      <c r="Z1469" s="84">
        <v>0.67141595799061282</v>
      </c>
      <c r="AA1469" s="84">
        <v>0.87363305511364864</v>
      </c>
      <c r="AB1469" s="84">
        <v>0.88456690745016642</v>
      </c>
      <c r="AC1469" s="84">
        <v>0.79576086595977591</v>
      </c>
      <c r="AD1469" s="84">
        <v>0.87455161063765108</v>
      </c>
      <c r="AE1469" s="84">
        <v>0.91803342683627331</v>
      </c>
      <c r="AF1469" s="84">
        <v>1</v>
      </c>
      <c r="AG1469" s="84">
        <v>1</v>
      </c>
      <c r="AH1469" s="84">
        <v>1</v>
      </c>
      <c r="AI1469" s="84">
        <v>1</v>
      </c>
      <c r="AJ1469" s="84">
        <v>1</v>
      </c>
      <c r="AK1469" s="84">
        <v>1</v>
      </c>
    </row>
    <row r="1470" spans="1:37">
      <c r="A1470" s="84">
        <v>23</v>
      </c>
      <c r="B1470" s="84">
        <v>0.88453235684474796</v>
      </c>
      <c r="C1470" s="84">
        <v>0.88560073954326668</v>
      </c>
      <c r="D1470" s="84">
        <v>0.92116522622261765</v>
      </c>
      <c r="E1470" s="84">
        <v>0.89693435844424352</v>
      </c>
      <c r="F1470" s="84">
        <v>0.89231094310061798</v>
      </c>
      <c r="G1470" s="84">
        <v>0.92410494159520729</v>
      </c>
      <c r="H1470" s="84">
        <v>0.75015197568389069</v>
      </c>
      <c r="I1470" s="84">
        <v>0.80116976597761491</v>
      </c>
      <c r="J1470" s="84">
        <v>0.8187440560582987</v>
      </c>
      <c r="K1470" s="84">
        <v>0.79815307820299508</v>
      </c>
      <c r="L1470" s="84">
        <v>0.78046885837148028</v>
      </c>
      <c r="M1470" s="84">
        <v>0.80114833926884221</v>
      </c>
      <c r="N1470" s="84">
        <v>0.77693221161083148</v>
      </c>
      <c r="O1470" s="84">
        <v>0.78324792112323438</v>
      </c>
      <c r="P1470" s="84">
        <v>0.80565133132324429</v>
      </c>
      <c r="Q1470" s="84">
        <v>0.78651757188498428</v>
      </c>
      <c r="R1470" s="84">
        <v>0.76858111169509047</v>
      </c>
      <c r="S1470" s="84">
        <v>0.79868277891158646</v>
      </c>
      <c r="T1470" s="84">
        <v>0.77529551765172555</v>
      </c>
      <c r="U1470" s="84">
        <v>0.73749445984583151</v>
      </c>
      <c r="V1470" s="84">
        <v>0.77190476190476209</v>
      </c>
      <c r="W1470" s="84">
        <v>0.55806635847369035</v>
      </c>
      <c r="X1470" s="84">
        <v>0.73944328375129842</v>
      </c>
      <c r="Y1470" s="84">
        <v>0.69341364582192522</v>
      </c>
      <c r="Z1470" s="84">
        <v>0.49699335470979139</v>
      </c>
      <c r="AA1470" s="84">
        <v>0.71361387756881023</v>
      </c>
      <c r="AB1470" s="84">
        <v>0.72435761645518659</v>
      </c>
      <c r="AC1470" s="84">
        <v>0.63884435500812664</v>
      </c>
      <c r="AD1470" s="84">
        <v>0.72646728932775673</v>
      </c>
      <c r="AE1470" s="84">
        <v>0.76307321670561068</v>
      </c>
      <c r="AF1470" s="84">
        <v>0.89945194625111424</v>
      </c>
      <c r="AG1470" s="84">
        <v>0.88466866688891388</v>
      </c>
      <c r="AH1470" s="84">
        <v>0.91704370206203456</v>
      </c>
      <c r="AI1470" s="84">
        <v>0.88598936306548748</v>
      </c>
      <c r="AJ1470" s="84">
        <v>0.88017264717599542</v>
      </c>
      <c r="AK1470" s="84">
        <v>0.9172747903085855</v>
      </c>
    </row>
    <row r="1471" spans="1:37">
      <c r="A1471" s="84">
        <v>24</v>
      </c>
      <c r="B1471" s="84">
        <v>0.75721572828885297</v>
      </c>
      <c r="C1471" s="84">
        <v>0.75637809614062468</v>
      </c>
      <c r="D1471" s="84">
        <v>0.7703283609104209</v>
      </c>
      <c r="E1471" s="84">
        <v>0.76799328078563123</v>
      </c>
      <c r="F1471" s="84">
        <v>0.75996660404925886</v>
      </c>
      <c r="G1471" s="84">
        <v>0.77543201410103102</v>
      </c>
      <c r="H1471" s="84">
        <v>0.57887127248829395</v>
      </c>
      <c r="I1471" s="84">
        <v>0.63713960852508478</v>
      </c>
      <c r="J1471" s="84">
        <v>0.66167229700162777</v>
      </c>
      <c r="K1471" s="84">
        <v>0.63811980033277882</v>
      </c>
      <c r="L1471" s="84">
        <v>0.61679151061173543</v>
      </c>
      <c r="M1471" s="84">
        <v>0.64475483815552137</v>
      </c>
      <c r="N1471" s="84">
        <v>0.60845640502433573</v>
      </c>
      <c r="O1471" s="84">
        <v>0.61999004806681113</v>
      </c>
      <c r="P1471" s="84">
        <v>0.64224745252487359</v>
      </c>
      <c r="Q1471" s="84">
        <v>0.61613418530351449</v>
      </c>
      <c r="R1471" s="84">
        <v>0.61855256719285201</v>
      </c>
      <c r="S1471" s="84">
        <v>0.63294855369639536</v>
      </c>
      <c r="T1471" s="84">
        <v>0.59895279650932176</v>
      </c>
      <c r="U1471" s="84">
        <v>0.58204425170984364</v>
      </c>
      <c r="V1471" s="84">
        <v>0.6098671096345516</v>
      </c>
      <c r="W1471" s="84">
        <v>0.39382967488873788</v>
      </c>
      <c r="X1471" s="84">
        <v>0.59406357513540786</v>
      </c>
      <c r="Y1471" s="84">
        <v>0.52746468075785791</v>
      </c>
      <c r="Z1471" s="84">
        <v>0.33760862493610289</v>
      </c>
      <c r="AA1471" s="84">
        <v>0.5541220825070281</v>
      </c>
      <c r="AB1471" s="84">
        <v>0.57366492257504187</v>
      </c>
      <c r="AC1471" s="84">
        <v>0.419214311776478</v>
      </c>
      <c r="AD1471" s="84">
        <v>0.54911160728324782</v>
      </c>
      <c r="AE1471" s="84">
        <v>0.65811384308236243</v>
      </c>
      <c r="AF1471" s="84">
        <v>0.76334642939681074</v>
      </c>
      <c r="AG1471" s="84">
        <v>0.75034016125248504</v>
      </c>
      <c r="AH1471" s="84">
        <v>0.76046081725613579</v>
      </c>
      <c r="AI1471" s="84">
        <v>0.76795783672946294</v>
      </c>
      <c r="AJ1471" s="84">
        <v>0.75425730239888034</v>
      </c>
      <c r="AK1471" s="84">
        <v>0.7652512959708101</v>
      </c>
    </row>
    <row r="1473" spans="1:50">
      <c r="A1473" s="129"/>
      <c r="B1473" s="122"/>
      <c r="C1473" s="122"/>
    </row>
    <row r="1481" spans="1:50">
      <c r="A1481" s="84" t="s">
        <v>93</v>
      </c>
      <c r="B1481" s="83"/>
      <c r="C1481" s="83"/>
      <c r="D1481" s="83">
        <v>2015</v>
      </c>
      <c r="E1481" s="83"/>
      <c r="F1481" s="84" t="s">
        <v>1</v>
      </c>
      <c r="G1481" s="158">
        <v>129123.25299999971</v>
      </c>
      <c r="H1481" s="83" t="s">
        <v>2</v>
      </c>
      <c r="I1481" s="83"/>
      <c r="J1481" s="83"/>
      <c r="K1481" s="83" t="s">
        <v>3</v>
      </c>
      <c r="L1481" s="83" t="s">
        <v>4</v>
      </c>
      <c r="M1481" s="83"/>
      <c r="N1481" s="83"/>
      <c r="O1481" s="83"/>
      <c r="P1481" s="83"/>
      <c r="Q1481" s="83"/>
      <c r="R1481" s="83"/>
      <c r="S1481" s="83"/>
      <c r="T1481" s="104"/>
      <c r="U1481" s="83"/>
      <c r="V1481" s="83"/>
      <c r="W1481" s="83"/>
      <c r="X1481" s="83"/>
      <c r="Y1481" s="83"/>
      <c r="Z1481" s="83"/>
      <c r="AA1481" s="83"/>
      <c r="AB1481" s="83"/>
      <c r="AC1481" s="83"/>
      <c r="AD1481" s="83"/>
      <c r="AE1481" s="83"/>
      <c r="AF1481" s="83"/>
      <c r="AG1481" s="83"/>
      <c r="AH1481" s="83"/>
      <c r="AI1481" s="83"/>
      <c r="AJ1481" s="83"/>
      <c r="AK1481" s="83"/>
    </row>
    <row r="1482" spans="1:50">
      <c r="A1482" s="83">
        <v>38</v>
      </c>
      <c r="B1482" s="84" t="s">
        <v>8</v>
      </c>
      <c r="C1482" s="83"/>
      <c r="D1482" s="83"/>
      <c r="E1482" s="83"/>
      <c r="F1482" s="83" t="s">
        <v>9</v>
      </c>
      <c r="G1482" s="83">
        <v>0</v>
      </c>
      <c r="H1482" s="83" t="s">
        <v>2</v>
      </c>
      <c r="I1482" s="83"/>
      <c r="J1482" s="83"/>
      <c r="K1482" s="83" t="s">
        <v>10</v>
      </c>
      <c r="L1482" s="83" t="s">
        <v>4</v>
      </c>
      <c r="M1482" s="83"/>
      <c r="N1482" s="83" t="s">
        <v>11</v>
      </c>
      <c r="O1482" s="83"/>
      <c r="P1482" s="83"/>
      <c r="Q1482" s="83"/>
      <c r="R1482" s="83"/>
      <c r="S1482" s="83"/>
      <c r="T1482" s="83"/>
      <c r="U1482" s="83"/>
      <c r="V1482" s="83"/>
      <c r="W1482" s="83"/>
      <c r="X1482" s="83"/>
      <c r="Y1482" s="83"/>
      <c r="Z1482" s="83"/>
      <c r="AA1482" s="83"/>
      <c r="AB1482" s="83"/>
      <c r="AC1482" s="83"/>
      <c r="AD1482" s="83"/>
      <c r="AE1482" s="83"/>
      <c r="AF1482" s="83"/>
      <c r="AG1482" s="83"/>
      <c r="AH1482" s="83"/>
      <c r="AI1482" s="83"/>
      <c r="AJ1482" s="83"/>
      <c r="AK1482" s="83"/>
    </row>
    <row r="1483" spans="1:50">
      <c r="A1483" s="84"/>
      <c r="B1483" s="84">
        <v>1</v>
      </c>
      <c r="C1483" s="84" t="s">
        <v>22</v>
      </c>
      <c r="D1483" s="84" t="s">
        <v>23</v>
      </c>
      <c r="E1483" s="84">
        <v>2</v>
      </c>
      <c r="F1483" s="84" t="s">
        <v>24</v>
      </c>
      <c r="G1483" s="84" t="s">
        <v>25</v>
      </c>
      <c r="H1483" s="84">
        <v>3</v>
      </c>
      <c r="I1483" s="84" t="s">
        <v>26</v>
      </c>
      <c r="J1483" s="84" t="s">
        <v>27</v>
      </c>
      <c r="K1483" s="84">
        <v>4</v>
      </c>
      <c r="L1483" s="84" t="s">
        <v>28</v>
      </c>
      <c r="M1483" s="84" t="s">
        <v>29</v>
      </c>
      <c r="N1483" s="84">
        <v>5</v>
      </c>
      <c r="O1483" s="84" t="s">
        <v>30</v>
      </c>
      <c r="P1483" s="84" t="s">
        <v>30</v>
      </c>
      <c r="Q1483" s="84">
        <v>6</v>
      </c>
      <c r="R1483" s="84" t="s">
        <v>31</v>
      </c>
      <c r="S1483" s="84" t="s">
        <v>32</v>
      </c>
      <c r="T1483" s="84">
        <v>7</v>
      </c>
      <c r="U1483" s="84" t="s">
        <v>33</v>
      </c>
      <c r="V1483" s="84" t="s">
        <v>34</v>
      </c>
      <c r="W1483" s="84">
        <v>8</v>
      </c>
      <c r="X1483" s="84" t="s">
        <v>35</v>
      </c>
      <c r="Y1483" s="84" t="s">
        <v>36</v>
      </c>
      <c r="Z1483" s="84">
        <v>9</v>
      </c>
      <c r="AA1483" s="84" t="s">
        <v>37</v>
      </c>
      <c r="AB1483" s="84" t="s">
        <v>38</v>
      </c>
      <c r="AC1483" s="84">
        <v>10</v>
      </c>
      <c r="AD1483" s="84" t="s">
        <v>39</v>
      </c>
      <c r="AE1483" s="84" t="s">
        <v>40</v>
      </c>
      <c r="AF1483" s="84">
        <v>11</v>
      </c>
      <c r="AG1483" s="84" t="s">
        <v>41</v>
      </c>
      <c r="AH1483" s="84" t="s">
        <v>42</v>
      </c>
      <c r="AI1483" s="84">
        <v>12</v>
      </c>
      <c r="AJ1483" s="84" t="s">
        <v>43</v>
      </c>
      <c r="AK1483" s="84" t="s">
        <v>44</v>
      </c>
    </row>
    <row r="1484" spans="1:50">
      <c r="A1484" s="83"/>
      <c r="B1484" s="84">
        <v>31</v>
      </c>
      <c r="C1484" s="83"/>
      <c r="D1484" s="83"/>
      <c r="E1484" s="84">
        <v>28</v>
      </c>
      <c r="F1484" s="83"/>
      <c r="G1484" s="83"/>
      <c r="H1484" s="84">
        <v>31</v>
      </c>
      <c r="I1484" s="83"/>
      <c r="J1484" s="83"/>
      <c r="K1484" s="84">
        <v>30</v>
      </c>
      <c r="L1484" s="83"/>
      <c r="M1484" s="83"/>
      <c r="N1484" s="84">
        <v>31</v>
      </c>
      <c r="O1484" s="83"/>
      <c r="P1484" s="83"/>
      <c r="Q1484" s="84">
        <v>30</v>
      </c>
      <c r="R1484" s="83"/>
      <c r="S1484" s="83"/>
      <c r="T1484" s="84">
        <v>31</v>
      </c>
      <c r="U1484" s="83"/>
      <c r="V1484" s="83"/>
      <c r="W1484" s="84">
        <v>31</v>
      </c>
      <c r="X1484" s="83"/>
      <c r="Y1484" s="83"/>
      <c r="Z1484" s="84">
        <v>30</v>
      </c>
      <c r="AA1484" s="83"/>
      <c r="AB1484" s="83"/>
      <c r="AC1484" s="84">
        <v>31</v>
      </c>
      <c r="AD1484" s="83"/>
      <c r="AE1484" s="83"/>
      <c r="AF1484" s="84">
        <v>30</v>
      </c>
      <c r="AG1484" s="83"/>
      <c r="AH1484" s="83"/>
      <c r="AI1484" s="84">
        <v>31</v>
      </c>
      <c r="AJ1484" s="83"/>
      <c r="AK1484" s="83"/>
    </row>
    <row r="1485" spans="1:50">
      <c r="A1485" s="84" t="s">
        <v>47</v>
      </c>
      <c r="B1485" s="84" t="s">
        <v>48</v>
      </c>
      <c r="C1485" s="84" t="s">
        <v>49</v>
      </c>
      <c r="D1485" s="84" t="s">
        <v>50</v>
      </c>
      <c r="E1485" s="84" t="s">
        <v>48</v>
      </c>
      <c r="F1485" s="84" t="s">
        <v>49</v>
      </c>
      <c r="G1485" s="84" t="s">
        <v>50</v>
      </c>
      <c r="H1485" s="84" t="s">
        <v>48</v>
      </c>
      <c r="I1485" s="84" t="s">
        <v>49</v>
      </c>
      <c r="J1485" s="84" t="s">
        <v>50</v>
      </c>
      <c r="K1485" s="84" t="s">
        <v>48</v>
      </c>
      <c r="L1485" s="84" t="s">
        <v>49</v>
      </c>
      <c r="M1485" s="84" t="s">
        <v>50</v>
      </c>
      <c r="N1485" s="84" t="s">
        <v>48</v>
      </c>
      <c r="O1485" s="84" t="s">
        <v>49</v>
      </c>
      <c r="P1485" s="84" t="s">
        <v>50</v>
      </c>
      <c r="Q1485" s="84" t="s">
        <v>48</v>
      </c>
      <c r="R1485" s="84" t="s">
        <v>49</v>
      </c>
      <c r="S1485" s="84" t="s">
        <v>50</v>
      </c>
      <c r="T1485" s="84" t="s">
        <v>48</v>
      </c>
      <c r="U1485" s="84" t="s">
        <v>49</v>
      </c>
      <c r="V1485" s="84" t="s">
        <v>50</v>
      </c>
      <c r="W1485" s="84" t="s">
        <v>48</v>
      </c>
      <c r="X1485" s="84" t="s">
        <v>49</v>
      </c>
      <c r="Y1485" s="84" t="s">
        <v>50</v>
      </c>
      <c r="Z1485" s="84" t="s">
        <v>48</v>
      </c>
      <c r="AA1485" s="84" t="s">
        <v>49</v>
      </c>
      <c r="AB1485" s="84" t="s">
        <v>50</v>
      </c>
      <c r="AC1485" s="84" t="s">
        <v>48</v>
      </c>
      <c r="AD1485" s="84" t="s">
        <v>49</v>
      </c>
      <c r="AE1485" s="84" t="s">
        <v>50</v>
      </c>
      <c r="AF1485" s="84" t="s">
        <v>48</v>
      </c>
      <c r="AG1485" s="84" t="s">
        <v>49</v>
      </c>
      <c r="AH1485" s="84" t="s">
        <v>50</v>
      </c>
      <c r="AI1485" s="84" t="s">
        <v>48</v>
      </c>
      <c r="AJ1485" s="84" t="s">
        <v>49</v>
      </c>
      <c r="AK1485" s="84" t="s">
        <v>50</v>
      </c>
    </row>
    <row r="1486" spans="1:50">
      <c r="A1486" s="83"/>
      <c r="B1486" s="162">
        <v>7.9629792109438782E-2</v>
      </c>
      <c r="C1486" s="169">
        <v>1.008959906937702</v>
      </c>
      <c r="D1486" s="163">
        <v>0.98987263728677399</v>
      </c>
      <c r="E1486" s="162">
        <v>7.1660650374658311E-2</v>
      </c>
      <c r="F1486" s="169">
        <v>1.0101466031261619</v>
      </c>
      <c r="G1486" s="163">
        <v>0.98987000558983795</v>
      </c>
      <c r="H1486" s="162">
        <v>7.9803102971870724E-2</v>
      </c>
      <c r="I1486" s="163">
        <v>1.0645453094816799</v>
      </c>
      <c r="J1486" s="163">
        <v>0.98620141771151226</v>
      </c>
      <c r="K1486" s="162">
        <v>7.6569711658253312E-2</v>
      </c>
      <c r="L1486" s="163">
        <v>1.1186704054611769</v>
      </c>
      <c r="M1486" s="163">
        <v>0.97506548251734859</v>
      </c>
      <c r="N1486" s="162">
        <v>7.8133615408065835E-2</v>
      </c>
      <c r="O1486" s="163">
        <v>1.1691371830088859</v>
      </c>
      <c r="P1486" s="163">
        <v>0.98387872507931062</v>
      </c>
      <c r="Q1486" s="162">
        <v>8.3395784502104373E-2</v>
      </c>
      <c r="R1486" s="163">
        <v>1.3211635121125931</v>
      </c>
      <c r="S1486" s="163">
        <v>1.0880961359729731</v>
      </c>
      <c r="T1486" s="162">
        <v>9.3222816466734762E-2</v>
      </c>
      <c r="U1486" s="163">
        <v>1.242857537685744</v>
      </c>
      <c r="V1486" s="163">
        <v>1.0988019683782371</v>
      </c>
      <c r="W1486" s="162">
        <v>9.5900328803478652E-2</v>
      </c>
      <c r="X1486" s="163">
        <v>1.157505100448839</v>
      </c>
      <c r="Y1486" s="163">
        <v>1.0248839737896931</v>
      </c>
      <c r="Z1486" s="162">
        <v>8.9012076745979218E-2</v>
      </c>
      <c r="AA1486" s="163">
        <v>1.3547890271203</v>
      </c>
      <c r="AB1486" s="163">
        <v>1.053830169395193</v>
      </c>
      <c r="AC1486" s="162">
        <v>9.3667509650237665E-2</v>
      </c>
      <c r="AD1486" s="163">
        <v>1.3215847732442201</v>
      </c>
      <c r="AE1486" s="163">
        <v>0.98356753256437612</v>
      </c>
      <c r="AF1486" s="162">
        <v>7.8804077411793405E-2</v>
      </c>
      <c r="AG1486" s="163">
        <v>1.1446720588842529</v>
      </c>
      <c r="AH1486" s="163">
        <v>0.98761887820191063</v>
      </c>
      <c r="AI1486" s="162">
        <v>8.0200533897385046E-2</v>
      </c>
      <c r="AJ1486" s="169">
        <v>1.012984141841464</v>
      </c>
      <c r="AK1486" s="163">
        <v>0.98986821292464511</v>
      </c>
      <c r="AM1486" t="str">
        <f>A1481</f>
        <v>RefgChg-Res-StdForMsr_IncNTXV16pct_base-rDXGF-MFm1985-CZ06</v>
      </c>
      <c r="AN1486" s="159">
        <f>1/($B1486*(1/$B1484)*(1/(5/7+2/7*$D1486))*$B1496/SUM($B1488:$B1511))</f>
        <v>9642.4418758187712</v>
      </c>
      <c r="AO1486" s="159">
        <f>1/(B1486*(1/B1484)*(1/(5/7+2/7*D1486)))</f>
        <v>388.17507471577284</v>
      </c>
      <c r="AP1486" s="159"/>
      <c r="AR1486" s="164">
        <f>CHOOSE(AV$3,C1486,F1486,I1486,L1486,O1486,R1486,U1486,X1486,AA1486,AD1486,AG1486,AJ1486)</f>
        <v>1.242857537685744</v>
      </c>
      <c r="AS1486" s="160"/>
      <c r="AT1486" s="160"/>
      <c r="AV1486" s="115">
        <f>AN1486/AR1486</f>
        <v>7758.2841021131244</v>
      </c>
      <c r="AW1486" s="161">
        <f>AO1486/AR1486</f>
        <v>312.32467354108184</v>
      </c>
      <c r="AX1486" s="159"/>
    </row>
    <row r="1487" spans="1:50">
      <c r="A1487" s="84" t="s">
        <v>51</v>
      </c>
      <c r="B1487" s="84" t="s">
        <v>52</v>
      </c>
      <c r="C1487" s="84" t="s">
        <v>53</v>
      </c>
      <c r="D1487" s="84" t="s">
        <v>54</v>
      </c>
      <c r="E1487" s="84" t="s">
        <v>52</v>
      </c>
      <c r="F1487" s="84" t="s">
        <v>53</v>
      </c>
      <c r="G1487" s="84" t="s">
        <v>54</v>
      </c>
      <c r="H1487" s="84" t="s">
        <v>52</v>
      </c>
      <c r="I1487" s="84" t="s">
        <v>53</v>
      </c>
      <c r="J1487" s="84" t="s">
        <v>54</v>
      </c>
      <c r="K1487" s="84" t="s">
        <v>52</v>
      </c>
      <c r="L1487" s="84" t="s">
        <v>53</v>
      </c>
      <c r="M1487" s="84" t="s">
        <v>54</v>
      </c>
      <c r="N1487" s="84" t="s">
        <v>52</v>
      </c>
      <c r="O1487" s="84" t="s">
        <v>53</v>
      </c>
      <c r="P1487" s="84" t="s">
        <v>54</v>
      </c>
      <c r="Q1487" s="84" t="s">
        <v>52</v>
      </c>
      <c r="R1487" s="84" t="s">
        <v>53</v>
      </c>
      <c r="S1487" s="84" t="s">
        <v>54</v>
      </c>
      <c r="T1487" s="84" t="s">
        <v>52</v>
      </c>
      <c r="U1487" s="84" t="s">
        <v>53</v>
      </c>
      <c r="V1487" s="84" t="s">
        <v>54</v>
      </c>
      <c r="W1487" s="84" t="s">
        <v>52</v>
      </c>
      <c r="X1487" s="84" t="s">
        <v>53</v>
      </c>
      <c r="Y1487" s="84" t="s">
        <v>54</v>
      </c>
      <c r="Z1487" s="84" t="s">
        <v>52</v>
      </c>
      <c r="AA1487" s="84" t="s">
        <v>53</v>
      </c>
      <c r="AB1487" s="84" t="s">
        <v>54</v>
      </c>
      <c r="AC1487" s="84" t="s">
        <v>52</v>
      </c>
      <c r="AD1487" s="84" t="s">
        <v>53</v>
      </c>
      <c r="AE1487" s="84" t="s">
        <v>54</v>
      </c>
      <c r="AF1487" s="84" t="s">
        <v>52</v>
      </c>
      <c r="AG1487" s="84" t="s">
        <v>53</v>
      </c>
      <c r="AH1487" s="84" t="s">
        <v>54</v>
      </c>
      <c r="AI1487" s="84" t="s">
        <v>52</v>
      </c>
      <c r="AJ1487" s="84" t="s">
        <v>53</v>
      </c>
      <c r="AK1487" s="84" t="s">
        <v>54</v>
      </c>
    </row>
    <row r="1488" spans="1:50">
      <c r="A1488" s="84">
        <v>1</v>
      </c>
      <c r="B1488" s="84">
        <v>0.57469131183117561</v>
      </c>
      <c r="C1488" s="84">
        <v>0.57449388091746412</v>
      </c>
      <c r="D1488" s="84">
        <v>0.62787502520409444</v>
      </c>
      <c r="E1488" s="84">
        <v>0.59141590644336528</v>
      </c>
      <c r="F1488" s="84">
        <v>0.58339408164094519</v>
      </c>
      <c r="G1488" s="84">
        <v>0.63968445963712861</v>
      </c>
      <c r="H1488" s="84">
        <v>0.48013137677788581</v>
      </c>
      <c r="I1488" s="84">
        <v>0.51466831734241203</v>
      </c>
      <c r="J1488" s="84">
        <v>0.56019540362145259</v>
      </c>
      <c r="K1488" s="84">
        <v>0.4880499847074759</v>
      </c>
      <c r="L1488" s="84">
        <v>0.49643065268065267</v>
      </c>
      <c r="M1488" s="84">
        <v>0.54753169775695809</v>
      </c>
      <c r="N1488" s="84">
        <v>0.42913641922306361</v>
      </c>
      <c r="O1488" s="84">
        <v>0.50209578862003279</v>
      </c>
      <c r="P1488" s="84">
        <v>0.55021382688007958</v>
      </c>
      <c r="Q1488" s="84">
        <v>0.35355049466056038</v>
      </c>
      <c r="R1488" s="84">
        <v>0.49377061347365442</v>
      </c>
      <c r="S1488" s="84">
        <v>0.47075067368150902</v>
      </c>
      <c r="T1488" s="84">
        <v>0.33777569870212593</v>
      </c>
      <c r="U1488" s="84">
        <v>0.43912411644770821</v>
      </c>
      <c r="V1488" s="84">
        <v>0.41275082145021852</v>
      </c>
      <c r="W1488" s="84">
        <v>0.37764500871296991</v>
      </c>
      <c r="X1488" s="84">
        <v>0.41474524800359908</v>
      </c>
      <c r="Y1488" s="84">
        <v>0.43044141272850722</v>
      </c>
      <c r="Z1488" s="84">
        <v>0.33860289277183209</v>
      </c>
      <c r="AA1488" s="84">
        <v>0.45338469305411438</v>
      </c>
      <c r="AB1488" s="84">
        <v>0.47498975451364339</v>
      </c>
      <c r="AC1488" s="84">
        <v>0.32480292579398162</v>
      </c>
      <c r="AD1488" s="84">
        <v>0.44381263308366958</v>
      </c>
      <c r="AE1488" s="84">
        <v>0.50739426563203427</v>
      </c>
      <c r="AF1488" s="84">
        <v>0.58421527360192416</v>
      </c>
      <c r="AG1488" s="84">
        <v>0.56984910316029225</v>
      </c>
      <c r="AH1488" s="84">
        <v>0.61137857199014023</v>
      </c>
      <c r="AI1488" s="84">
        <v>0.57722939365229742</v>
      </c>
      <c r="AJ1488" s="84">
        <v>0.57112316248774653</v>
      </c>
      <c r="AK1488" s="84">
        <v>0.62400403273510996</v>
      </c>
    </row>
    <row r="1489" spans="1:37">
      <c r="A1489" s="84">
        <v>2</v>
      </c>
      <c r="B1489" s="84">
        <v>0.49378133652622908</v>
      </c>
      <c r="C1489" s="84">
        <v>0.49237994947961428</v>
      </c>
      <c r="D1489" s="84">
        <v>0.55214551320225647</v>
      </c>
      <c r="E1489" s="84">
        <v>0.51428917230215276</v>
      </c>
      <c r="F1489" s="84">
        <v>0.50104327749269228</v>
      </c>
      <c r="G1489" s="84">
        <v>0.56044175650801997</v>
      </c>
      <c r="H1489" s="84">
        <v>0.43533358706530773</v>
      </c>
      <c r="I1489" s="84">
        <v>0.46098008872382151</v>
      </c>
      <c r="J1489" s="84">
        <v>0.49579484711863331</v>
      </c>
      <c r="K1489" s="84">
        <v>0.4440949010355224</v>
      </c>
      <c r="L1489" s="84">
        <v>0.45592116217116219</v>
      </c>
      <c r="M1489" s="84">
        <v>0.48931059619268419</v>
      </c>
      <c r="N1489" s="84">
        <v>0.38944396742382847</v>
      </c>
      <c r="O1489" s="84">
        <v>0.45898713765724319</v>
      </c>
      <c r="P1489" s="84">
        <v>0.49111420662242261</v>
      </c>
      <c r="Q1489" s="84">
        <v>0.31632431538358158</v>
      </c>
      <c r="R1489" s="84">
        <v>0.45106554198581489</v>
      </c>
      <c r="S1489" s="84">
        <v>0.41912485563967661</v>
      </c>
      <c r="T1489" s="84">
        <v>0.30672227088143961</v>
      </c>
      <c r="U1489" s="84">
        <v>0.40078407830533691</v>
      </c>
      <c r="V1489" s="84">
        <v>0.36827686859986603</v>
      </c>
      <c r="W1489" s="84">
        <v>0.33836629108895888</v>
      </c>
      <c r="X1489" s="84">
        <v>0.3789859988897798</v>
      </c>
      <c r="Y1489" s="84">
        <v>0.3839849213975905</v>
      </c>
      <c r="Z1489" s="84">
        <v>0.30554667368856619</v>
      </c>
      <c r="AA1489" s="84">
        <v>0.41491260499524962</v>
      </c>
      <c r="AB1489" s="84">
        <v>0.42391994559759322</v>
      </c>
      <c r="AC1489" s="84">
        <v>0.29302471007352382</v>
      </c>
      <c r="AD1489" s="84">
        <v>0.40624022812216137</v>
      </c>
      <c r="AE1489" s="84">
        <v>0.45364727295610879</v>
      </c>
      <c r="AF1489" s="84">
        <v>0.49210763680096209</v>
      </c>
      <c r="AG1489" s="84">
        <v>0.48249705120731029</v>
      </c>
      <c r="AH1489" s="84">
        <v>0.5301552506347379</v>
      </c>
      <c r="AI1489" s="84">
        <v>0.49829760776882992</v>
      </c>
      <c r="AJ1489" s="84">
        <v>0.49017378030761583</v>
      </c>
      <c r="AK1489" s="84">
        <v>0.5472328955963971</v>
      </c>
    </row>
    <row r="1490" spans="1:37">
      <c r="A1490" s="84">
        <v>3</v>
      </c>
      <c r="B1490" s="84">
        <v>0.45941779540522337</v>
      </c>
      <c r="C1490" s="84">
        <v>0.45654406966903338</v>
      </c>
      <c r="D1490" s="84">
        <v>0.50144659779892065</v>
      </c>
      <c r="E1490" s="84">
        <v>0.48648239761569761</v>
      </c>
      <c r="F1490" s="84">
        <v>0.4669557091060319</v>
      </c>
      <c r="G1490" s="84">
        <v>0.51000262950302389</v>
      </c>
      <c r="H1490" s="84">
        <v>0.41176470588235292</v>
      </c>
      <c r="I1490" s="84">
        <v>0.4356566594449604</v>
      </c>
      <c r="J1490" s="84">
        <v>0.46440264861868041</v>
      </c>
      <c r="K1490" s="84">
        <v>0.42259798138681343</v>
      </c>
      <c r="L1490" s="84">
        <v>0.43808275058275059</v>
      </c>
      <c r="M1490" s="84">
        <v>0.46957493337794731</v>
      </c>
      <c r="N1490" s="84">
        <v>0.37454791455259812</v>
      </c>
      <c r="O1490" s="84">
        <v>0.44041029364615358</v>
      </c>
      <c r="P1490" s="84">
        <v>0.47433633814813497</v>
      </c>
      <c r="Q1490" s="84">
        <v>0.30499415918042438</v>
      </c>
      <c r="R1490" s="84">
        <v>0.43284854751887791</v>
      </c>
      <c r="S1490" s="84">
        <v>0.40546644424483502</v>
      </c>
      <c r="T1490" s="84">
        <v>0.2927979934708177</v>
      </c>
      <c r="U1490" s="84">
        <v>0.38421118135196769</v>
      </c>
      <c r="V1490" s="84">
        <v>0.35621032315692092</v>
      </c>
      <c r="W1490" s="84">
        <v>0.32367871329458497</v>
      </c>
      <c r="X1490" s="84">
        <v>0.36317261747109258</v>
      </c>
      <c r="Y1490" s="84">
        <v>0.36853900067156181</v>
      </c>
      <c r="Z1490" s="84">
        <v>0.28873173208945402</v>
      </c>
      <c r="AA1490" s="84">
        <v>0.39678763232482228</v>
      </c>
      <c r="AB1490" s="84">
        <v>0.40293809024134319</v>
      </c>
      <c r="AC1490" s="84">
        <v>0.27703138027741991</v>
      </c>
      <c r="AD1490" s="84">
        <v>0.3880794258230712</v>
      </c>
      <c r="AE1490" s="84">
        <v>0.42755071909535819</v>
      </c>
      <c r="AF1490" s="84">
        <v>0.44810583283223088</v>
      </c>
      <c r="AG1490" s="84">
        <v>0.44290414277127749</v>
      </c>
      <c r="AH1490" s="84">
        <v>0.4753804958585956</v>
      </c>
      <c r="AI1490" s="84">
        <v>0.45761783514921828</v>
      </c>
      <c r="AJ1490" s="84">
        <v>0.45632666703350688</v>
      </c>
      <c r="AK1490" s="84">
        <v>0.49450899906897322</v>
      </c>
    </row>
    <row r="1491" spans="1:37">
      <c r="A1491" s="84">
        <v>4</v>
      </c>
      <c r="B1491" s="84">
        <v>0.44522936466362351</v>
      </c>
      <c r="C1491" s="84">
        <v>0.4408538935798626</v>
      </c>
      <c r="D1491" s="84">
        <v>0.47550630922962239</v>
      </c>
      <c r="E1491" s="84">
        <v>0.47602838166991929</v>
      </c>
      <c r="F1491" s="84">
        <v>0.45206779272119729</v>
      </c>
      <c r="G1491" s="84">
        <v>0.48770970286615828</v>
      </c>
      <c r="H1491" s="84">
        <v>0.39871160541858719</v>
      </c>
      <c r="I1491" s="84">
        <v>0.42311977715877452</v>
      </c>
      <c r="J1491" s="84">
        <v>0.44078789083339442</v>
      </c>
      <c r="K1491" s="84">
        <v>0.40796085113820069</v>
      </c>
      <c r="L1491" s="84">
        <v>0.42728521478521481</v>
      </c>
      <c r="M1491" s="84">
        <v>0.44666053225941382</v>
      </c>
      <c r="N1491" s="84">
        <v>0.36038040225847578</v>
      </c>
      <c r="O1491" s="84">
        <v>0.42767761160251211</v>
      </c>
      <c r="P1491" s="84">
        <v>0.44880132732370381</v>
      </c>
      <c r="Q1491" s="84">
        <v>0.29027322630332969</v>
      </c>
      <c r="R1491" s="84">
        <v>0.41959338033865512</v>
      </c>
      <c r="S1491" s="84">
        <v>0.38320544078018731</v>
      </c>
      <c r="T1491" s="84">
        <v>0.28285492475515572</v>
      </c>
      <c r="U1491" s="84">
        <v>0.37250308396812448</v>
      </c>
      <c r="V1491" s="84">
        <v>0.33714151274444132</v>
      </c>
      <c r="W1491" s="84">
        <v>0.30864478141810348</v>
      </c>
      <c r="X1491" s="84">
        <v>0.35293754830002072</v>
      </c>
      <c r="Y1491" s="84">
        <v>0.34870381157683439</v>
      </c>
      <c r="Z1491" s="84">
        <v>0.27499200631970949</v>
      </c>
      <c r="AA1491" s="84">
        <v>0.386390469035097</v>
      </c>
      <c r="AB1491" s="84">
        <v>0.38129872235407503</v>
      </c>
      <c r="AC1491" s="84">
        <v>0.26664708557568412</v>
      </c>
      <c r="AD1491" s="84">
        <v>0.37906323987075069</v>
      </c>
      <c r="AE1491" s="84">
        <v>0.40522996045096549</v>
      </c>
      <c r="AF1491" s="84">
        <v>0.42536079374624169</v>
      </c>
      <c r="AG1491" s="84">
        <v>0.42371552398125423</v>
      </c>
      <c r="AH1491" s="84">
        <v>0.44654096776132918</v>
      </c>
      <c r="AI1491" s="84">
        <v>0.43641935101847462</v>
      </c>
      <c r="AJ1491" s="84">
        <v>0.44180183705370352</v>
      </c>
      <c r="AK1491" s="84">
        <v>0.46589406869023547</v>
      </c>
    </row>
    <row r="1492" spans="1:37">
      <c r="A1492" s="84">
        <v>5</v>
      </c>
      <c r="B1492" s="84">
        <v>0.44343336077228179</v>
      </c>
      <c r="C1492" s="84">
        <v>0.4375203233649248</v>
      </c>
      <c r="D1492" s="84">
        <v>0.45784703107489022</v>
      </c>
      <c r="E1492" s="84">
        <v>0.47551400172468561</v>
      </c>
      <c r="F1492" s="84">
        <v>0.44834163095462881</v>
      </c>
      <c r="G1492" s="84">
        <v>0.47009729161188551</v>
      </c>
      <c r="H1492" s="84">
        <v>0.42639658307607731</v>
      </c>
      <c r="I1492" s="84">
        <v>0.44541834313422057</v>
      </c>
      <c r="J1492" s="84">
        <v>0.45478937623565591</v>
      </c>
      <c r="K1492" s="84">
        <v>0.43755552642693812</v>
      </c>
      <c r="L1492" s="84">
        <v>0.4610160672660672</v>
      </c>
      <c r="M1492" s="84">
        <v>0.47048314432188909</v>
      </c>
      <c r="N1492" s="84">
        <v>0.38483855020425162</v>
      </c>
      <c r="O1492" s="84">
        <v>0.46258699055127023</v>
      </c>
      <c r="P1492" s="84">
        <v>0.46919029705078608</v>
      </c>
      <c r="Q1492" s="84">
        <v>0.30579016468009879</v>
      </c>
      <c r="R1492" s="84">
        <v>0.45375702056865042</v>
      </c>
      <c r="S1492" s="84">
        <v>0.39920954702938538</v>
      </c>
      <c r="T1492" s="84">
        <v>0.30411457918624091</v>
      </c>
      <c r="U1492" s="84">
        <v>0.40217140639927978</v>
      </c>
      <c r="V1492" s="84">
        <v>0.35165645835327142</v>
      </c>
      <c r="W1492" s="84">
        <v>0.32508577675314693</v>
      </c>
      <c r="X1492" s="84">
        <v>0.38068216863011167</v>
      </c>
      <c r="Y1492" s="84">
        <v>0.36473595749496329</v>
      </c>
      <c r="Z1492" s="84">
        <v>0.28973799537306982</v>
      </c>
      <c r="AA1492" s="84">
        <v>0.4154333575821178</v>
      </c>
      <c r="AB1492" s="84">
        <v>0.40060076829888902</v>
      </c>
      <c r="AC1492" s="84">
        <v>0.28425111801713032</v>
      </c>
      <c r="AD1492" s="84">
        <v>0.40696800035737152</v>
      </c>
      <c r="AE1492" s="84">
        <v>0.42906103718190131</v>
      </c>
      <c r="AF1492" s="84">
        <v>0.41309380637402282</v>
      </c>
      <c r="AG1492" s="84">
        <v>0.41643957573539042</v>
      </c>
      <c r="AH1492" s="84">
        <v>0.42605824326761671</v>
      </c>
      <c r="AI1492" s="84">
        <v>0.42656027948839398</v>
      </c>
      <c r="AJ1492" s="84">
        <v>0.43935623638360882</v>
      </c>
      <c r="AK1492" s="84">
        <v>0.44686717178731439</v>
      </c>
    </row>
    <row r="1493" spans="1:37">
      <c r="A1493" s="84">
        <v>6</v>
      </c>
      <c r="B1493" s="84">
        <v>0.47703360023946723</v>
      </c>
      <c r="C1493" s="84">
        <v>0.47189615110462207</v>
      </c>
      <c r="D1493" s="84">
        <v>0.48996290895108768</v>
      </c>
      <c r="E1493" s="84">
        <v>0.5122619101650554</v>
      </c>
      <c r="F1493" s="84">
        <v>0.48273991199661548</v>
      </c>
      <c r="G1493" s="84">
        <v>0.50136734157244289</v>
      </c>
      <c r="H1493" s="84">
        <v>0.48003270323226338</v>
      </c>
      <c r="I1493" s="84">
        <v>0.49708655730939849</v>
      </c>
      <c r="J1493" s="84">
        <v>0.49677814157348033</v>
      </c>
      <c r="K1493" s="84">
        <v>0.49520106028167371</v>
      </c>
      <c r="L1493" s="84">
        <v>0.52002164502164505</v>
      </c>
      <c r="M1493" s="84">
        <v>0.51962213644674426</v>
      </c>
      <c r="N1493" s="84">
        <v>0.43413212603751983</v>
      </c>
      <c r="O1493" s="84">
        <v>0.52656394394885242</v>
      </c>
      <c r="P1493" s="84">
        <v>0.52053536572381742</v>
      </c>
      <c r="Q1493" s="84">
        <v>0.34394673999565811</v>
      </c>
      <c r="R1493" s="84">
        <v>0.51721628980407031</v>
      </c>
      <c r="S1493" s="84">
        <v>0.44316694469395612</v>
      </c>
      <c r="T1493" s="84">
        <v>0.34853491520025481</v>
      </c>
      <c r="U1493" s="84">
        <v>0.4586437129145971</v>
      </c>
      <c r="V1493" s="84">
        <v>0.39010511372699141</v>
      </c>
      <c r="W1493" s="84">
        <v>0.36356355056228418</v>
      </c>
      <c r="X1493" s="84">
        <v>0.43291149803534568</v>
      </c>
      <c r="Y1493" s="84">
        <v>0.40333035273689238</v>
      </c>
      <c r="Z1493" s="84">
        <v>0.32425188556811552</v>
      </c>
      <c r="AA1493" s="84">
        <v>0.4691364650042335</v>
      </c>
      <c r="AB1493" s="84">
        <v>0.44101527140405938</v>
      </c>
      <c r="AC1493" s="84">
        <v>0.31769688471158952</v>
      </c>
      <c r="AD1493" s="84">
        <v>0.45688833628661202</v>
      </c>
      <c r="AE1493" s="84">
        <v>0.47123376529076039</v>
      </c>
      <c r="AF1493" s="84">
        <v>0.44243836440168371</v>
      </c>
      <c r="AG1493" s="84">
        <v>0.44766288407742327</v>
      </c>
      <c r="AH1493" s="84">
        <v>0.45608169041441787</v>
      </c>
      <c r="AI1493" s="84">
        <v>0.45668522027475122</v>
      </c>
      <c r="AJ1493" s="84">
        <v>0.47236776942876879</v>
      </c>
      <c r="AK1493" s="84">
        <v>0.47802313678893471</v>
      </c>
    </row>
    <row r="1494" spans="1:37">
      <c r="A1494" s="84">
        <v>7</v>
      </c>
      <c r="B1494" s="84">
        <v>0.52769587667439954</v>
      </c>
      <c r="C1494" s="84">
        <v>0.52371292533707181</v>
      </c>
      <c r="D1494" s="84">
        <v>0.53360936701381878</v>
      </c>
      <c r="E1494" s="84">
        <v>0.56247447011301233</v>
      </c>
      <c r="F1494" s="84">
        <v>0.5336633261072723</v>
      </c>
      <c r="G1494" s="84">
        <v>0.54454378122534852</v>
      </c>
      <c r="H1494" s="84">
        <v>0.56819046813549279</v>
      </c>
      <c r="I1494" s="84">
        <v>0.58208810481790996</v>
      </c>
      <c r="J1494" s="84">
        <v>0.54345324644078785</v>
      </c>
      <c r="K1494" s="84">
        <v>0.58314035624299099</v>
      </c>
      <c r="L1494" s="84">
        <v>0.60566724941724936</v>
      </c>
      <c r="M1494" s="84">
        <v>0.56535533753181733</v>
      </c>
      <c r="N1494" s="84">
        <v>0.49643535503343489</v>
      </c>
      <c r="O1494" s="84">
        <v>0.61442675819927206</v>
      </c>
      <c r="P1494" s="84">
        <v>0.56924974269794504</v>
      </c>
      <c r="Q1494" s="84">
        <v>0.3864968521600694</v>
      </c>
      <c r="R1494" s="84">
        <v>0.60108784936059145</v>
      </c>
      <c r="S1494" s="84">
        <v>0.48528679584242262</v>
      </c>
      <c r="T1494" s="84">
        <v>0.40653117286408152</v>
      </c>
      <c r="U1494" s="84">
        <v>0.53391083763136615</v>
      </c>
      <c r="V1494" s="84">
        <v>0.42927552875873293</v>
      </c>
      <c r="W1494" s="84">
        <v>0.41104653050621809</v>
      </c>
      <c r="X1494" s="84">
        <v>0.50658150140954439</v>
      </c>
      <c r="Y1494" s="84">
        <v>0.44345709610753892</v>
      </c>
      <c r="Z1494" s="84">
        <v>0.37812929072544998</v>
      </c>
      <c r="AA1494" s="84">
        <v>0.5540628639802192</v>
      </c>
      <c r="AB1494" s="84">
        <v>0.48486144949988519</v>
      </c>
      <c r="AC1494" s="84">
        <v>0.36976047904191611</v>
      </c>
      <c r="AD1494" s="84">
        <v>0.54283618982384541</v>
      </c>
      <c r="AE1494" s="84">
        <v>0.51697413580276796</v>
      </c>
      <c r="AF1494" s="84">
        <v>0.49242333132892357</v>
      </c>
      <c r="AG1494" s="84">
        <v>0.49987346176963721</v>
      </c>
      <c r="AH1494" s="84">
        <v>0.50005318386355324</v>
      </c>
      <c r="AI1494" s="84">
        <v>0.50353801515869245</v>
      </c>
      <c r="AJ1494" s="84">
        <v>0.52261467319642052</v>
      </c>
      <c r="AK1494" s="84">
        <v>0.52150363409101441</v>
      </c>
    </row>
    <row r="1495" spans="1:37">
      <c r="A1495" s="84">
        <v>8</v>
      </c>
      <c r="B1495" s="84">
        <v>0.61540073336825563</v>
      </c>
      <c r="C1495" s="84">
        <v>0.61101241044260268</v>
      </c>
      <c r="D1495" s="84">
        <v>0.56579089276419758</v>
      </c>
      <c r="E1495" s="84">
        <v>0.62997927351397154</v>
      </c>
      <c r="F1495" s="84">
        <v>0.61830623361289505</v>
      </c>
      <c r="G1495" s="84">
        <v>0.57227977912174599</v>
      </c>
      <c r="H1495" s="84">
        <v>0.57303956809179457</v>
      </c>
      <c r="I1495" s="84">
        <v>0.60434540389972147</v>
      </c>
      <c r="J1495" s="84">
        <v>0.55867338933230126</v>
      </c>
      <c r="K1495" s="84">
        <v>0.59005840287790734</v>
      </c>
      <c r="L1495" s="84">
        <v>0.60336122211122223</v>
      </c>
      <c r="M1495" s="84">
        <v>0.56839664917962274</v>
      </c>
      <c r="N1495" s="84">
        <v>0.49672156740301299</v>
      </c>
      <c r="O1495" s="84">
        <v>0.60995699979254281</v>
      </c>
      <c r="P1495" s="84">
        <v>0.57414735422507723</v>
      </c>
      <c r="Q1495" s="84">
        <v>0.39698965192850422</v>
      </c>
      <c r="R1495" s="84">
        <v>0.59602803640897128</v>
      </c>
      <c r="S1495" s="84">
        <v>0.49190298986269732</v>
      </c>
      <c r="T1495" s="84">
        <v>0.41749940281869569</v>
      </c>
      <c r="U1495" s="84">
        <v>0.53486988765936894</v>
      </c>
      <c r="V1495" s="84">
        <v>0.44048473538137628</v>
      </c>
      <c r="W1495" s="84">
        <v>0.43443625461354463</v>
      </c>
      <c r="X1495" s="84">
        <v>0.50745589051632489</v>
      </c>
      <c r="Y1495" s="84">
        <v>0.45509997365696919</v>
      </c>
      <c r="Z1495" s="84">
        <v>0.42269640942690012</v>
      </c>
      <c r="AA1495" s="84">
        <v>0.5601349981515269</v>
      </c>
      <c r="AB1495" s="84">
        <v>0.50862647433674557</v>
      </c>
      <c r="AC1495" s="84">
        <v>0.38779087394830591</v>
      </c>
      <c r="AD1495" s="84">
        <v>0.54997617523117459</v>
      </c>
      <c r="AE1495" s="84">
        <v>0.52687833710106058</v>
      </c>
      <c r="AF1495" s="84">
        <v>0.57569152134696333</v>
      </c>
      <c r="AG1495" s="84">
        <v>0.5962074684671248</v>
      </c>
      <c r="AH1495" s="84">
        <v>0.54279913610906849</v>
      </c>
      <c r="AI1495" s="84">
        <v>0.58162600663192787</v>
      </c>
      <c r="AJ1495" s="84">
        <v>0.60995318712717317</v>
      </c>
      <c r="AK1495" s="84">
        <v>0.55932081333683126</v>
      </c>
    </row>
    <row r="1496" spans="1:37">
      <c r="A1496" s="84">
        <v>9</v>
      </c>
      <c r="B1496" s="84">
        <v>0.60709421537080011</v>
      </c>
      <c r="C1496" s="84">
        <v>0.60747210719107947</v>
      </c>
      <c r="D1496" s="84">
        <v>0.56292583196957691</v>
      </c>
      <c r="E1496" s="84">
        <v>0.61427555636242603</v>
      </c>
      <c r="F1496" s="84">
        <v>0.61273013649845942</v>
      </c>
      <c r="G1496" s="84">
        <v>0.56848277675519321</v>
      </c>
      <c r="H1496" s="84">
        <v>0.54410002678281943</v>
      </c>
      <c r="I1496" s="84">
        <v>0.57372536882286207</v>
      </c>
      <c r="J1496" s="84">
        <v>0.56448947142692762</v>
      </c>
      <c r="K1496" s="84">
        <v>0.58181500415082799</v>
      </c>
      <c r="L1496" s="84">
        <v>0.56495171495171492</v>
      </c>
      <c r="M1496" s="84">
        <v>0.56833092338762692</v>
      </c>
      <c r="N1496" s="84">
        <v>0.56749408060781092</v>
      </c>
      <c r="O1496" s="84">
        <v>0.58918535352582857</v>
      </c>
      <c r="P1496" s="84">
        <v>0.57672924725840224</v>
      </c>
      <c r="Q1496" s="84">
        <v>0.57109776394818712</v>
      </c>
      <c r="R1496" s="84">
        <v>0.59463330428510075</v>
      </c>
      <c r="S1496" s="84">
        <v>0.56148338252277685</v>
      </c>
      <c r="T1496" s="84">
        <v>0.56495341985826886</v>
      </c>
      <c r="U1496" s="84">
        <v>0.56199782566520373</v>
      </c>
      <c r="V1496" s="84">
        <v>0.53327670909496916</v>
      </c>
      <c r="W1496" s="84">
        <v>0.65205485382775374</v>
      </c>
      <c r="X1496" s="84">
        <v>0.54225548851502636</v>
      </c>
      <c r="Y1496" s="84">
        <v>0.53517536666901655</v>
      </c>
      <c r="Z1496" s="84">
        <v>0.6988357439765267</v>
      </c>
      <c r="AA1496" s="84">
        <v>0.59228053856153029</v>
      </c>
      <c r="AB1496" s="84">
        <v>0.66690685389260917</v>
      </c>
      <c r="AC1496" s="84">
        <v>0.61889827939058595</v>
      </c>
      <c r="AD1496" s="84">
        <v>0.59469973346039873</v>
      </c>
      <c r="AE1496" s="84">
        <v>0.6151351299018778</v>
      </c>
      <c r="AF1496" s="84">
        <v>0.58698135898977755</v>
      </c>
      <c r="AG1496" s="84">
        <v>0.60273548538709398</v>
      </c>
      <c r="AH1496" s="84">
        <v>0.55124380870457979</v>
      </c>
      <c r="AI1496" s="84">
        <v>0.58386132164850779</v>
      </c>
      <c r="AJ1496" s="84">
        <v>0.6084226487078056</v>
      </c>
      <c r="AK1496" s="84">
        <v>0.56033414090911438</v>
      </c>
    </row>
    <row r="1497" spans="1:37">
      <c r="A1497" s="84">
        <v>10</v>
      </c>
      <c r="B1497" s="84">
        <v>0.55771907505799589</v>
      </c>
      <c r="C1497" s="84">
        <v>0.56024437567699681</v>
      </c>
      <c r="D1497" s="84">
        <v>0.56536887071589004</v>
      </c>
      <c r="E1497" s="84">
        <v>0.55710373833189608</v>
      </c>
      <c r="F1497" s="84">
        <v>0.55841517425004705</v>
      </c>
      <c r="G1497" s="84">
        <v>0.56656323954772558</v>
      </c>
      <c r="H1497" s="84">
        <v>0.55272691391437945</v>
      </c>
      <c r="I1497" s="84">
        <v>0.56034457856184872</v>
      </c>
      <c r="J1497" s="84">
        <v>0.57291546805862104</v>
      </c>
      <c r="K1497" s="84">
        <v>0.59013122442143273</v>
      </c>
      <c r="L1497" s="84">
        <v>0.55898684648684649</v>
      </c>
      <c r="M1497" s="84">
        <v>0.58126695426679909</v>
      </c>
      <c r="N1497" s="84">
        <v>0.58882991179455146</v>
      </c>
      <c r="O1497" s="84">
        <v>0.5832751824679856</v>
      </c>
      <c r="P1497" s="84">
        <v>0.5994161905099904</v>
      </c>
      <c r="Q1497" s="84">
        <v>0.64043294428995279</v>
      </c>
      <c r="R1497" s="84">
        <v>0.59945753468067087</v>
      </c>
      <c r="S1497" s="84">
        <v>0.5943282432952649</v>
      </c>
      <c r="T1497" s="84">
        <v>0.6188092204793374</v>
      </c>
      <c r="U1497" s="84">
        <v>0.5758711066046337</v>
      </c>
      <c r="V1497" s="84">
        <v>0.58297843493795254</v>
      </c>
      <c r="W1497" s="84">
        <v>0.6954573497418578</v>
      </c>
      <c r="X1497" s="84">
        <v>0.55366971312055346</v>
      </c>
      <c r="Y1497" s="84">
        <v>0.57699400046749605</v>
      </c>
      <c r="Z1497" s="84">
        <v>0.72005191190023887</v>
      </c>
      <c r="AA1497" s="84">
        <v>0.59838248681223882</v>
      </c>
      <c r="AB1497" s="84">
        <v>0.69215803718998969</v>
      </c>
      <c r="AC1497" s="84">
        <v>0.7300841355264156</v>
      </c>
      <c r="AD1497" s="84">
        <v>0.61707268043539776</v>
      </c>
      <c r="AE1497" s="84">
        <v>0.6761577895139389</v>
      </c>
      <c r="AF1497" s="84">
        <v>0.633764281419122</v>
      </c>
      <c r="AG1497" s="84">
        <v>0.57535125656981956</v>
      </c>
      <c r="AH1497" s="84">
        <v>0.56506236386087094</v>
      </c>
      <c r="AI1497" s="84">
        <v>0.55036120322122206</v>
      </c>
      <c r="AJ1497" s="84">
        <v>0.55757861077653925</v>
      </c>
      <c r="AK1497" s="84">
        <v>0.55945455200119343</v>
      </c>
    </row>
    <row r="1498" spans="1:37">
      <c r="A1498" s="84">
        <v>11</v>
      </c>
      <c r="B1498" s="84">
        <v>0.54653895083439352</v>
      </c>
      <c r="C1498" s="84">
        <v>0.54932844065146758</v>
      </c>
      <c r="D1498" s="84">
        <v>0.56556581433843356</v>
      </c>
      <c r="E1498" s="84">
        <v>0.54553018956413857</v>
      </c>
      <c r="F1498" s="84">
        <v>0.54696182775524438</v>
      </c>
      <c r="G1498" s="84">
        <v>0.56959768603733896</v>
      </c>
      <c r="H1498" s="84">
        <v>0.57072778788006928</v>
      </c>
      <c r="I1498" s="84">
        <v>0.56280202207778818</v>
      </c>
      <c r="J1498" s="84">
        <v>0.5809596535456133</v>
      </c>
      <c r="K1498" s="84">
        <v>0.61558963603792549</v>
      </c>
      <c r="L1498" s="84">
        <v>0.561013986013986</v>
      </c>
      <c r="M1498" s="84">
        <v>0.58509697541855388</v>
      </c>
      <c r="N1498" s="84">
        <v>0.62520490203731172</v>
      </c>
      <c r="O1498" s="84">
        <v>0.58042971917846975</v>
      </c>
      <c r="P1498" s="84">
        <v>0.60920254107960392</v>
      </c>
      <c r="Q1498" s="84">
        <v>0.74941333360900608</v>
      </c>
      <c r="R1498" s="84">
        <v>0.60809903640480167</v>
      </c>
      <c r="S1498" s="84">
        <v>0.65230334915950205</v>
      </c>
      <c r="T1498" s="84">
        <v>0.66263237518910723</v>
      </c>
      <c r="U1498" s="84">
        <v>0.5942504584771604</v>
      </c>
      <c r="V1498" s="84">
        <v>0.64231425654767604</v>
      </c>
      <c r="W1498" s="84">
        <v>0.76644911300884278</v>
      </c>
      <c r="X1498" s="84">
        <v>0.60604779751905691</v>
      </c>
      <c r="Y1498" s="84">
        <v>0.64594966625977202</v>
      </c>
      <c r="Z1498" s="84">
        <v>0.74114582353715641</v>
      </c>
      <c r="AA1498" s="84">
        <v>0.61451587897868865</v>
      </c>
      <c r="AB1498" s="84">
        <v>0.72124621142180323</v>
      </c>
      <c r="AC1498" s="84">
        <v>0.80777685136056998</v>
      </c>
      <c r="AD1498" s="84">
        <v>0.66119875813392481</v>
      </c>
      <c r="AE1498" s="84">
        <v>0.73333688322627177</v>
      </c>
      <c r="AF1498" s="84">
        <v>0.6819903788334335</v>
      </c>
      <c r="AG1498" s="84">
        <v>0.57730807991793076</v>
      </c>
      <c r="AH1498" s="84">
        <v>0.57505630552510978</v>
      </c>
      <c r="AI1498" s="84">
        <v>0.54341840360018945</v>
      </c>
      <c r="AJ1498" s="84">
        <v>0.54594570358912275</v>
      </c>
      <c r="AK1498" s="84">
        <v>0.55876013970546634</v>
      </c>
    </row>
    <row r="1499" spans="1:37">
      <c r="A1499" s="84">
        <v>12</v>
      </c>
      <c r="B1499" s="84">
        <v>0.55357329940881539</v>
      </c>
      <c r="C1499" s="84">
        <v>0.55590298190870591</v>
      </c>
      <c r="D1499" s="84">
        <v>0.57074261813100513</v>
      </c>
      <c r="E1499" s="84">
        <v>0.54902494742734376</v>
      </c>
      <c r="F1499" s="84">
        <v>0.55054219358354461</v>
      </c>
      <c r="G1499" s="84">
        <v>0.57397317906915601</v>
      </c>
      <c r="H1499" s="84">
        <v>0.57333558872866186</v>
      </c>
      <c r="I1499" s="84">
        <v>0.55823377695243981</v>
      </c>
      <c r="J1499" s="84">
        <v>0.58083935688358412</v>
      </c>
      <c r="K1499" s="84">
        <v>0.62560988042702548</v>
      </c>
      <c r="L1499" s="84">
        <v>0.55426032301032313</v>
      </c>
      <c r="M1499" s="84">
        <v>0.57716207980306178</v>
      </c>
      <c r="N1499" s="84">
        <v>0.64539588374573942</v>
      </c>
      <c r="O1499" s="84">
        <v>0.5701228712068348</v>
      </c>
      <c r="P1499" s="84">
        <v>0.60313376157859244</v>
      </c>
      <c r="Q1499" s="84">
        <v>0.78137760640112475</v>
      </c>
      <c r="R1499" s="84">
        <v>0.60270774003360716</v>
      </c>
      <c r="S1499" s="84">
        <v>0.70039266007955858</v>
      </c>
      <c r="T1499" s="84">
        <v>0.68646986225017914</v>
      </c>
      <c r="U1499" s="84">
        <v>0.60914135738523423</v>
      </c>
      <c r="V1499" s="84">
        <v>0.696155134462628</v>
      </c>
      <c r="W1499" s="84">
        <v>0.77448019828771208</v>
      </c>
      <c r="X1499" s="84">
        <v>0.66202865529114274</v>
      </c>
      <c r="Y1499" s="84">
        <v>0.6977489694680562</v>
      </c>
      <c r="Z1499" s="84">
        <v>0.75205484605112194</v>
      </c>
      <c r="AA1499" s="84">
        <v>0.62382780977822294</v>
      </c>
      <c r="AB1499" s="84">
        <v>0.72205684330935971</v>
      </c>
      <c r="AC1499" s="84">
        <v>0.84259645266429162</v>
      </c>
      <c r="AD1499" s="84">
        <v>0.68236371487707903</v>
      </c>
      <c r="AE1499" s="84">
        <v>0.77074630044680248</v>
      </c>
      <c r="AF1499" s="84">
        <v>0.78394467829224279</v>
      </c>
      <c r="AG1499" s="84">
        <v>0.59842414710973124</v>
      </c>
      <c r="AH1499" s="84">
        <v>0.59501181606707643</v>
      </c>
      <c r="AI1499" s="84">
        <v>0.55432851729038357</v>
      </c>
      <c r="AJ1499" s="84">
        <v>0.55344554564407955</v>
      </c>
      <c r="AK1499" s="84">
        <v>0.56460863437392306</v>
      </c>
    </row>
    <row r="1500" spans="1:37">
      <c r="A1500" s="84">
        <v>13</v>
      </c>
      <c r="B1500" s="84">
        <v>0.54118087255855718</v>
      </c>
      <c r="C1500" s="84">
        <v>0.54356575725665268</v>
      </c>
      <c r="D1500" s="84">
        <v>0.56777439639124261</v>
      </c>
      <c r="E1500" s="84">
        <v>0.5355300382759195</v>
      </c>
      <c r="F1500" s="84">
        <v>0.5373727571924003</v>
      </c>
      <c r="G1500" s="84">
        <v>0.5691033394688404</v>
      </c>
      <c r="H1500" s="84">
        <v>0.58362582991499978</v>
      </c>
      <c r="I1500" s="84">
        <v>0.56086247807696277</v>
      </c>
      <c r="J1500" s="84">
        <v>0.59205309790056171</v>
      </c>
      <c r="K1500" s="84">
        <v>0.65366073899302368</v>
      </c>
      <c r="L1500" s="84">
        <v>0.561996336996337</v>
      </c>
      <c r="M1500" s="84">
        <v>0.58802476069836662</v>
      </c>
      <c r="N1500" s="84">
        <v>0.63545650872947723</v>
      </c>
      <c r="O1500" s="84">
        <v>0.5695641514059937</v>
      </c>
      <c r="P1500" s="84">
        <v>0.61190421265571215</v>
      </c>
      <c r="Q1500" s="84">
        <v>0.76601573403078549</v>
      </c>
      <c r="R1500" s="84">
        <v>0.61078426058349422</v>
      </c>
      <c r="S1500" s="84">
        <v>0.72417297574746553</v>
      </c>
      <c r="T1500" s="84">
        <v>0.70753045624651645</v>
      </c>
      <c r="U1500" s="84">
        <v>0.63380944188413069</v>
      </c>
      <c r="V1500" s="84">
        <v>0.7367610935655724</v>
      </c>
      <c r="W1500" s="84">
        <v>0.79970992845623479</v>
      </c>
      <c r="X1500" s="84">
        <v>0.7057807641652849</v>
      </c>
      <c r="Y1500" s="84">
        <v>0.74561165920280803</v>
      </c>
      <c r="Z1500" s="84">
        <v>0.73962232211710255</v>
      </c>
      <c r="AA1500" s="84">
        <v>0.64173613347167069</v>
      </c>
      <c r="AB1500" s="84">
        <v>0.74101662245720534</v>
      </c>
      <c r="AC1500" s="84">
        <v>0.87763397256120657</v>
      </c>
      <c r="AD1500" s="84">
        <v>0.70533786500290341</v>
      </c>
      <c r="AE1500" s="84">
        <v>0.79588438321416988</v>
      </c>
      <c r="AF1500" s="84">
        <v>0.85975646422128671</v>
      </c>
      <c r="AG1500" s="84">
        <v>0.59856198339637656</v>
      </c>
      <c r="AH1500" s="84">
        <v>0.6067122660488089</v>
      </c>
      <c r="AI1500" s="84">
        <v>0.55662304594978673</v>
      </c>
      <c r="AJ1500" s="84">
        <v>0.54160680040026332</v>
      </c>
      <c r="AK1500" s="84">
        <v>0.56416626802257086</v>
      </c>
    </row>
    <row r="1501" spans="1:37">
      <c r="A1501" s="84">
        <v>14</v>
      </c>
      <c r="B1501" s="84">
        <v>0.54314151013993861</v>
      </c>
      <c r="C1501" s="84">
        <v>0.54527561174674344</v>
      </c>
      <c r="D1501" s="84">
        <v>0.58112904965323864</v>
      </c>
      <c r="E1501" s="84">
        <v>0.53627135054993258</v>
      </c>
      <c r="F1501" s="84">
        <v>0.53836225749474742</v>
      </c>
      <c r="G1501" s="84">
        <v>0.58108861425190639</v>
      </c>
      <c r="H1501" s="84">
        <v>0.58864408452093986</v>
      </c>
      <c r="I1501" s="84">
        <v>0.56415970287836592</v>
      </c>
      <c r="J1501" s="84">
        <v>0.59747690827117983</v>
      </c>
      <c r="K1501" s="84">
        <v>0.69069777603006066</v>
      </c>
      <c r="L1501" s="84">
        <v>0.57132867132867127</v>
      </c>
      <c r="M1501" s="84">
        <v>0.5937369295300009</v>
      </c>
      <c r="N1501" s="84">
        <v>0.65279837639528526</v>
      </c>
      <c r="O1501" s="84">
        <v>0.57635837278162305</v>
      </c>
      <c r="P1501" s="84">
        <v>0.61884249565248262</v>
      </c>
      <c r="Q1501" s="84">
        <v>0.73897222250938144</v>
      </c>
      <c r="R1501" s="84">
        <v>0.63649194641226536</v>
      </c>
      <c r="S1501" s="84">
        <v>0.73816501988964445</v>
      </c>
      <c r="T1501" s="84">
        <v>0.71934469304880966</v>
      </c>
      <c r="U1501" s="84">
        <v>0.65323386544747752</v>
      </c>
      <c r="V1501" s="84">
        <v>0.76306743867036719</v>
      </c>
      <c r="W1501" s="84">
        <v>0.79856263055925358</v>
      </c>
      <c r="X1501" s="84">
        <v>0.72705091411757461</v>
      </c>
      <c r="Y1501" s="84">
        <v>0.78126379762615894</v>
      </c>
      <c r="Z1501" s="84">
        <v>0.75323038727029912</v>
      </c>
      <c r="AA1501" s="84">
        <v>0.66489769795554909</v>
      </c>
      <c r="AB1501" s="84">
        <v>0.74755571968349332</v>
      </c>
      <c r="AC1501" s="84">
        <v>0.87215758356704298</v>
      </c>
      <c r="AD1501" s="84">
        <v>0.72127998570513863</v>
      </c>
      <c r="AE1501" s="84">
        <v>0.80025559229156873</v>
      </c>
      <c r="AF1501" s="84">
        <v>0.93880036079374607</v>
      </c>
      <c r="AG1501" s="84">
        <v>0.61107797014601617</v>
      </c>
      <c r="AH1501" s="84">
        <v>0.63356318011755941</v>
      </c>
      <c r="AI1501" s="84">
        <v>0.57021257697773564</v>
      </c>
      <c r="AJ1501" s="84">
        <v>0.54323516284643469</v>
      </c>
      <c r="AK1501" s="84">
        <v>0.5806727054817421</v>
      </c>
    </row>
    <row r="1502" spans="1:37">
      <c r="A1502" s="84">
        <v>15</v>
      </c>
      <c r="B1502" s="84">
        <v>0.54344084412182903</v>
      </c>
      <c r="C1502" s="84">
        <v>0.5429434046777657</v>
      </c>
      <c r="D1502" s="84">
        <v>0.57415161845455531</v>
      </c>
      <c r="E1502" s="84">
        <v>0.53463743778271977</v>
      </c>
      <c r="F1502" s="84">
        <v>0.53693775947494315</v>
      </c>
      <c r="G1502" s="84">
        <v>0.57592427031291082</v>
      </c>
      <c r="H1502" s="84">
        <v>0.6003016591251884</v>
      </c>
      <c r="I1502" s="84">
        <v>0.57419374806561441</v>
      </c>
      <c r="J1502" s="84">
        <v>0.60393631599317965</v>
      </c>
      <c r="K1502" s="84">
        <v>0.71853016996548247</v>
      </c>
      <c r="L1502" s="84">
        <v>0.5871794871794872</v>
      </c>
      <c r="M1502" s="84">
        <v>0.60091299100154172</v>
      </c>
      <c r="N1502" s="84">
        <v>0.67531808601982679</v>
      </c>
      <c r="O1502" s="84">
        <v>0.59174792071365268</v>
      </c>
      <c r="P1502" s="84">
        <v>0.6242857649856266</v>
      </c>
      <c r="Q1502" s="84">
        <v>0.78038518395997225</v>
      </c>
      <c r="R1502" s="84">
        <v>0.66551655123816345</v>
      </c>
      <c r="S1502" s="84">
        <v>0.74681894007442584</v>
      </c>
      <c r="T1502" s="84">
        <v>0.74503344215303757</v>
      </c>
      <c r="U1502" s="84">
        <v>0.67636271125639225</v>
      </c>
      <c r="V1502" s="84">
        <v>0.77391377165278974</v>
      </c>
      <c r="W1502" s="84">
        <v>0.7792966847420203</v>
      </c>
      <c r="X1502" s="84">
        <v>0.73755628199592937</v>
      </c>
      <c r="Y1502" s="84">
        <v>0.77091952018581122</v>
      </c>
      <c r="Z1502" s="84">
        <v>0.75862847254876142</v>
      </c>
      <c r="AA1502" s="84">
        <v>0.69409561971545453</v>
      </c>
      <c r="AB1502" s="84">
        <v>0.77423001229458366</v>
      </c>
      <c r="AC1502" s="84">
        <v>0.86379140453270675</v>
      </c>
      <c r="AD1502" s="84">
        <v>0.77407604568399424</v>
      </c>
      <c r="AE1502" s="84">
        <v>0.80861074939853517</v>
      </c>
      <c r="AF1502" s="84">
        <v>0.96125977149729402</v>
      </c>
      <c r="AG1502" s="84">
        <v>0.61814151493377067</v>
      </c>
      <c r="AH1502" s="84">
        <v>0.62911885899801601</v>
      </c>
      <c r="AI1502" s="84">
        <v>0.57120440549502594</v>
      </c>
      <c r="AJ1502" s="84">
        <v>0.54216113655215148</v>
      </c>
      <c r="AK1502" s="84">
        <v>0.57592498289688232</v>
      </c>
    </row>
    <row r="1503" spans="1:37">
      <c r="A1503" s="84">
        <v>16</v>
      </c>
      <c r="B1503" s="84">
        <v>0.56249345206914625</v>
      </c>
      <c r="C1503" s="84">
        <v>0.55851298649559522</v>
      </c>
      <c r="D1503" s="84">
        <v>0.57531921278820597</v>
      </c>
      <c r="E1503" s="84">
        <v>0.54958471383833341</v>
      </c>
      <c r="F1503" s="84">
        <v>0.55204078462115747</v>
      </c>
      <c r="G1503" s="84">
        <v>0.57805942676834077</v>
      </c>
      <c r="H1503" s="84">
        <v>0.65056878250940919</v>
      </c>
      <c r="I1503" s="84">
        <v>0.6185247085525637</v>
      </c>
      <c r="J1503" s="84">
        <v>0.64905802483341524</v>
      </c>
      <c r="K1503" s="84">
        <v>0.80198365884563294</v>
      </c>
      <c r="L1503" s="84">
        <v>0.6425616050616052</v>
      </c>
      <c r="M1503" s="84">
        <v>0.65628398322199799</v>
      </c>
      <c r="N1503" s="84">
        <v>0.77795123981994641</v>
      </c>
      <c r="O1503" s="84">
        <v>0.65488090074118777</v>
      </c>
      <c r="P1503" s="84">
        <v>0.67907779394541656</v>
      </c>
      <c r="Q1503" s="84">
        <v>0.8534626239235833</v>
      </c>
      <c r="R1503" s="84">
        <v>0.74568967314483969</v>
      </c>
      <c r="S1503" s="84">
        <v>0.81997690234826104</v>
      </c>
      <c r="T1503" s="84">
        <v>0.81440600366271199</v>
      </c>
      <c r="U1503" s="84">
        <v>0.75557951147016533</v>
      </c>
      <c r="V1503" s="84">
        <v>0.85176412415861169</v>
      </c>
      <c r="W1503" s="84">
        <v>0.84482254765074516</v>
      </c>
      <c r="X1503" s="84">
        <v>0.81649438903421734</v>
      </c>
      <c r="Y1503" s="84">
        <v>0.8469469911435471</v>
      </c>
      <c r="Z1503" s="84">
        <v>0.84847743901292139</v>
      </c>
      <c r="AA1503" s="84">
        <v>0.80670538521778179</v>
      </c>
      <c r="AB1503" s="84">
        <v>0.87234349175182069</v>
      </c>
      <c r="AC1503" s="84">
        <v>0.95051352990222093</v>
      </c>
      <c r="AD1503" s="84">
        <v>0.89608305910031694</v>
      </c>
      <c r="AE1503" s="84">
        <v>0.91680664539958079</v>
      </c>
      <c r="AF1503" s="84">
        <v>1</v>
      </c>
      <c r="AG1503" s="84">
        <v>0.64280517179824392</v>
      </c>
      <c r="AH1503" s="84">
        <v>0.63180580027840605</v>
      </c>
      <c r="AI1503" s="84">
        <v>0.58352084320227371</v>
      </c>
      <c r="AJ1503" s="84">
        <v>0.55849367302726649</v>
      </c>
      <c r="AK1503" s="84">
        <v>0.57822425916495634</v>
      </c>
    </row>
    <row r="1504" spans="1:37">
      <c r="A1504" s="84">
        <v>17</v>
      </c>
      <c r="B1504" s="84">
        <v>0.61677766968495107</v>
      </c>
      <c r="C1504" s="84">
        <v>0.6119986993046449</v>
      </c>
      <c r="D1504" s="84">
        <v>0.6279172274089253</v>
      </c>
      <c r="E1504" s="84">
        <v>0.60217249882751622</v>
      </c>
      <c r="F1504" s="84">
        <v>0.60494797953120616</v>
      </c>
      <c r="G1504" s="84">
        <v>0.63094399158559034</v>
      </c>
      <c r="H1504" s="84">
        <v>0.72302335743787094</v>
      </c>
      <c r="I1504" s="84">
        <v>0.69014340245538042</v>
      </c>
      <c r="J1504" s="84">
        <v>0.72199441405065012</v>
      </c>
      <c r="K1504" s="84">
        <v>0.90572522975196978</v>
      </c>
      <c r="L1504" s="84">
        <v>0.71805069930069931</v>
      </c>
      <c r="M1504" s="84">
        <v>0.72371267073768264</v>
      </c>
      <c r="N1504" s="84">
        <v>0.93677308562953709</v>
      </c>
      <c r="O1504" s="84">
        <v>0.74322935329951145</v>
      </c>
      <c r="P1504" s="84">
        <v>0.74606948929978356</v>
      </c>
      <c r="Q1504" s="84">
        <v>0.96670215955258276</v>
      </c>
      <c r="R1504" s="84">
        <v>0.88199190263143623</v>
      </c>
      <c r="S1504" s="84">
        <v>0.94092647247529826</v>
      </c>
      <c r="T1504" s="84">
        <v>0.91522016084083135</v>
      </c>
      <c r="U1504" s="84">
        <v>0.88926632672857808</v>
      </c>
      <c r="V1504" s="84">
        <v>0.96577423676906882</v>
      </c>
      <c r="W1504" s="84">
        <v>0.95491985150068726</v>
      </c>
      <c r="X1504" s="84">
        <v>0.93125886634182442</v>
      </c>
      <c r="Y1504" s="84">
        <v>0.96801362417028713</v>
      </c>
      <c r="Z1504" s="84">
        <v>0.95747362085504162</v>
      </c>
      <c r="AA1504" s="84">
        <v>0.94088464336398214</v>
      </c>
      <c r="AB1504" s="84">
        <v>1</v>
      </c>
      <c r="AC1504" s="84">
        <v>1</v>
      </c>
      <c r="AD1504" s="84">
        <v>0.98183547508078062</v>
      </c>
      <c r="AE1504" s="84">
        <v>1</v>
      </c>
      <c r="AF1504" s="84">
        <v>0.93737221888153932</v>
      </c>
      <c r="AG1504" s="84">
        <v>0.67368275961803525</v>
      </c>
      <c r="AH1504" s="84">
        <v>0.66901138134680038</v>
      </c>
      <c r="AI1504" s="84">
        <v>0.62852321174798664</v>
      </c>
      <c r="AJ1504" s="84">
        <v>0.61069909533155231</v>
      </c>
      <c r="AK1504" s="84">
        <v>0.62822708825208695</v>
      </c>
    </row>
    <row r="1505" spans="1:37">
      <c r="A1505" s="84">
        <v>18</v>
      </c>
      <c r="B1505" s="84">
        <v>0.70075581830427303</v>
      </c>
      <c r="C1505" s="84">
        <v>0.69739451769828609</v>
      </c>
      <c r="D1505" s="84">
        <v>0.71636835960029832</v>
      </c>
      <c r="E1505" s="84">
        <v>0.68352017428402856</v>
      </c>
      <c r="F1505" s="84">
        <v>0.68645746941272912</v>
      </c>
      <c r="G1505" s="84">
        <v>0.71318958716802527</v>
      </c>
      <c r="H1505" s="84">
        <v>0.80999703979363114</v>
      </c>
      <c r="I1505" s="84">
        <v>0.77912926854431042</v>
      </c>
      <c r="J1505" s="84">
        <v>0.79976882119731785</v>
      </c>
      <c r="K1505" s="84">
        <v>0.99142162217270369</v>
      </c>
      <c r="L1505" s="84">
        <v>0.80732808857808824</v>
      </c>
      <c r="M1505" s="84">
        <v>0.79769003716494791</v>
      </c>
      <c r="N1505" s="84">
        <v>1</v>
      </c>
      <c r="O1505" s="84">
        <v>0.83827537106538685</v>
      </c>
      <c r="P1505" s="84">
        <v>0.81006228484224729</v>
      </c>
      <c r="Q1505" s="84">
        <v>1</v>
      </c>
      <c r="R1505" s="84">
        <v>1</v>
      </c>
      <c r="S1505" s="84">
        <v>1</v>
      </c>
      <c r="T1505" s="84">
        <v>1</v>
      </c>
      <c r="U1505" s="84">
        <v>1</v>
      </c>
      <c r="V1505" s="84">
        <v>1</v>
      </c>
      <c r="W1505" s="84">
        <v>1</v>
      </c>
      <c r="X1505" s="84">
        <v>1</v>
      </c>
      <c r="Y1505" s="84">
        <v>1</v>
      </c>
      <c r="Z1505" s="84">
        <v>1</v>
      </c>
      <c r="AA1505" s="84">
        <v>1</v>
      </c>
      <c r="AB1505" s="84">
        <v>0.99434809433953775</v>
      </c>
      <c r="AC1505" s="84">
        <v>0.95771431819904485</v>
      </c>
      <c r="AD1505" s="84">
        <v>1</v>
      </c>
      <c r="AE1505" s="84">
        <v>0.98889044869033138</v>
      </c>
      <c r="AF1505" s="84">
        <v>0.89711365003006605</v>
      </c>
      <c r="AG1505" s="84">
        <v>0.72721069067277644</v>
      </c>
      <c r="AH1505" s="84">
        <v>0.74909240580675318</v>
      </c>
      <c r="AI1505" s="84">
        <v>0.71048969682614871</v>
      </c>
      <c r="AJ1505" s="84">
        <v>0.69566945261342994</v>
      </c>
      <c r="AK1505" s="84">
        <v>0.71710157451558321</v>
      </c>
    </row>
    <row r="1506" spans="1:37">
      <c r="A1506" s="84">
        <v>19</v>
      </c>
      <c r="B1506" s="84">
        <v>0.79760532814487772</v>
      </c>
      <c r="C1506" s="84">
        <v>0.79363951357439289</v>
      </c>
      <c r="D1506" s="84">
        <v>0.80942891038596276</v>
      </c>
      <c r="E1506" s="84">
        <v>0.77731887017957901</v>
      </c>
      <c r="F1506" s="84">
        <v>0.78047433871981575</v>
      </c>
      <c r="G1506" s="84">
        <v>0.80150933473573482</v>
      </c>
      <c r="H1506" s="84">
        <v>0.87228823952298373</v>
      </c>
      <c r="I1506" s="84">
        <v>0.85341999380996625</v>
      </c>
      <c r="J1506" s="84">
        <v>0.86116719143906162</v>
      </c>
      <c r="K1506" s="84">
        <v>0.98748925882232996</v>
      </c>
      <c r="L1506" s="84">
        <v>0.86397560772560789</v>
      </c>
      <c r="M1506" s="84">
        <v>0.84981059021761229</v>
      </c>
      <c r="N1506" s="84">
        <v>0.88884552337834677</v>
      </c>
      <c r="O1506" s="84">
        <v>0.87069997925428599</v>
      </c>
      <c r="P1506" s="84">
        <v>0.84108936366540088</v>
      </c>
      <c r="Q1506" s="84">
        <v>0.89618847756194886</v>
      </c>
      <c r="R1506" s="84">
        <v>0.99661636735868164</v>
      </c>
      <c r="S1506" s="84">
        <v>0.96353650712177585</v>
      </c>
      <c r="T1506" s="84">
        <v>0.96683653157098493</v>
      </c>
      <c r="U1506" s="84">
        <v>0.98316537756189026</v>
      </c>
      <c r="V1506" s="84">
        <v>0.93043193926053547</v>
      </c>
      <c r="W1506" s="84">
        <v>0.91382277494561159</v>
      </c>
      <c r="X1506" s="84">
        <v>0.93908483025604017</v>
      </c>
      <c r="Y1506" s="84">
        <v>0.90350659132312516</v>
      </c>
      <c r="Z1506" s="84">
        <v>0.97099704704045731</v>
      </c>
      <c r="AA1506" s="84">
        <v>0.98965451444790287</v>
      </c>
      <c r="AB1506" s="84">
        <v>0.92506158550590178</v>
      </c>
      <c r="AC1506" s="84">
        <v>0.90719510346395804</v>
      </c>
      <c r="AD1506" s="84">
        <v>0.99787624521643303</v>
      </c>
      <c r="AE1506" s="84">
        <v>0.96267287575213356</v>
      </c>
      <c r="AF1506" s="84">
        <v>0.91856584485868897</v>
      </c>
      <c r="AG1506" s="84">
        <v>0.81099707606303406</v>
      </c>
      <c r="AH1506" s="84">
        <v>0.83244770638807553</v>
      </c>
      <c r="AI1506" s="84">
        <v>0.80391402179062044</v>
      </c>
      <c r="AJ1506" s="84">
        <v>0.79265993718882266</v>
      </c>
      <c r="AK1506" s="84">
        <v>0.80966416163860722</v>
      </c>
    </row>
    <row r="1507" spans="1:37">
      <c r="A1507" s="84">
        <v>20</v>
      </c>
      <c r="B1507" s="84">
        <v>0.879413305395495</v>
      </c>
      <c r="C1507" s="84">
        <v>0.87583743030835526</v>
      </c>
      <c r="D1507" s="84">
        <v>0.87921260064053586</v>
      </c>
      <c r="E1507" s="84">
        <v>0.85686621582777334</v>
      </c>
      <c r="F1507" s="84">
        <v>0.86011477247468282</v>
      </c>
      <c r="G1507" s="84">
        <v>0.86843018669471472</v>
      </c>
      <c r="H1507" s="84">
        <v>0.95590702132758198</v>
      </c>
      <c r="I1507" s="84">
        <v>0.94007428040854235</v>
      </c>
      <c r="J1507" s="84">
        <v>0.94396267665303291</v>
      </c>
      <c r="K1507" s="84">
        <v>0.93588791308020569</v>
      </c>
      <c r="L1507" s="84">
        <v>0.92700008325008332</v>
      </c>
      <c r="M1507" s="84">
        <v>0.93286409101229695</v>
      </c>
      <c r="N1507" s="84">
        <v>0.77421746936226676</v>
      </c>
      <c r="O1507" s="84">
        <v>0.90508600041491427</v>
      </c>
      <c r="P1507" s="84">
        <v>0.91218014692834581</v>
      </c>
      <c r="Q1507" s="84">
        <v>0.62596011702314613</v>
      </c>
      <c r="R1507" s="84">
        <v>0.88593843164561692</v>
      </c>
      <c r="S1507" s="84">
        <v>0.7901296034903118</v>
      </c>
      <c r="T1507" s="84">
        <v>0.63326100804204144</v>
      </c>
      <c r="U1507" s="84">
        <v>0.80353201287030518</v>
      </c>
      <c r="V1507" s="84">
        <v>0.71105289182377895</v>
      </c>
      <c r="W1507" s="84">
        <v>0.66652596032081046</v>
      </c>
      <c r="X1507" s="84">
        <v>0.78265444215063451</v>
      </c>
      <c r="Y1507" s="84">
        <v>0.74602350095168846</v>
      </c>
      <c r="Z1507" s="84">
        <v>0.6378016438768408</v>
      </c>
      <c r="AA1507" s="84">
        <v>0.88070591789600061</v>
      </c>
      <c r="AB1507" s="84">
        <v>0.82632211809105194</v>
      </c>
      <c r="AC1507" s="84">
        <v>0.64025430152353502</v>
      </c>
      <c r="AD1507" s="84">
        <v>0.89090303319088093</v>
      </c>
      <c r="AE1507" s="84">
        <v>0.9059730175864924</v>
      </c>
      <c r="AF1507" s="84">
        <v>0.93295249549007808</v>
      </c>
      <c r="AG1507" s="84">
        <v>0.88299280991698192</v>
      </c>
      <c r="AH1507" s="84">
        <v>0.89223561838959253</v>
      </c>
      <c r="AI1507" s="84">
        <v>0.87754618664140216</v>
      </c>
      <c r="AJ1507" s="84">
        <v>0.87557191390670441</v>
      </c>
      <c r="AK1507" s="84">
        <v>0.8792854240287229</v>
      </c>
    </row>
    <row r="1508" spans="1:37">
      <c r="A1508" s="84">
        <v>21</v>
      </c>
      <c r="B1508" s="84">
        <v>0.98084262515902121</v>
      </c>
      <c r="C1508" s="84">
        <v>0.97997919748819362</v>
      </c>
      <c r="D1508" s="84">
        <v>0.97764689884131528</v>
      </c>
      <c r="E1508" s="84">
        <v>0.96530961134056481</v>
      </c>
      <c r="F1508" s="84">
        <v>0.96585028908227422</v>
      </c>
      <c r="G1508" s="84">
        <v>0.96547988430186715</v>
      </c>
      <c r="H1508" s="84">
        <v>1</v>
      </c>
      <c r="I1508" s="84">
        <v>1</v>
      </c>
      <c r="J1508" s="84">
        <v>1</v>
      </c>
      <c r="K1508" s="84">
        <v>1</v>
      </c>
      <c r="L1508" s="84">
        <v>1</v>
      </c>
      <c r="M1508" s="84">
        <v>1</v>
      </c>
      <c r="N1508" s="84">
        <v>0.84502901152655285</v>
      </c>
      <c r="O1508" s="84">
        <v>1</v>
      </c>
      <c r="P1508" s="84">
        <v>1</v>
      </c>
      <c r="Q1508" s="84">
        <v>0.68273495084407598</v>
      </c>
      <c r="R1508" s="84">
        <v>0.98607144197372332</v>
      </c>
      <c r="S1508" s="84">
        <v>0.86535608879763892</v>
      </c>
      <c r="T1508" s="84">
        <v>0.68353372083764619</v>
      </c>
      <c r="U1508" s="84">
        <v>0.8806531789580031</v>
      </c>
      <c r="V1508" s="84">
        <v>0.7701215427313618</v>
      </c>
      <c r="W1508" s="84">
        <v>0.7180136593391131</v>
      </c>
      <c r="X1508" s="84">
        <v>0.84926583968565517</v>
      </c>
      <c r="Y1508" s="84">
        <v>0.8028539520111605</v>
      </c>
      <c r="Z1508" s="84">
        <v>0.67686722967254109</v>
      </c>
      <c r="AA1508" s="84">
        <v>0.93588780365639845</v>
      </c>
      <c r="AB1508" s="84">
        <v>0.87367202734531568</v>
      </c>
      <c r="AC1508" s="84">
        <v>0.66169559614947304</v>
      </c>
      <c r="AD1508" s="84">
        <v>0.92435822028976877</v>
      </c>
      <c r="AE1508" s="84">
        <v>0.93931135304169344</v>
      </c>
      <c r="AF1508" s="84">
        <v>0.97193325315694512</v>
      </c>
      <c r="AG1508" s="84">
        <v>0.97652941787894809</v>
      </c>
      <c r="AH1508" s="84">
        <v>0.9777413969319847</v>
      </c>
      <c r="AI1508" s="84">
        <v>0.98972643297015628</v>
      </c>
      <c r="AJ1508" s="84">
        <v>0.98434815571139467</v>
      </c>
      <c r="AK1508" s="84">
        <v>0.98377647125390277</v>
      </c>
    </row>
    <row r="1509" spans="1:37">
      <c r="A1509" s="84">
        <v>22</v>
      </c>
      <c r="B1509" s="84">
        <v>1</v>
      </c>
      <c r="C1509" s="84">
        <v>1</v>
      </c>
      <c r="D1509" s="84">
        <v>1</v>
      </c>
      <c r="E1509" s="84">
        <v>1</v>
      </c>
      <c r="F1509" s="84">
        <v>1</v>
      </c>
      <c r="G1509" s="84">
        <v>1</v>
      </c>
      <c r="H1509" s="84">
        <v>0.89826757446328631</v>
      </c>
      <c r="I1509" s="84">
        <v>0.93216960693283812</v>
      </c>
      <c r="J1509" s="84">
        <v>0.94927142065127557</v>
      </c>
      <c r="K1509" s="84">
        <v>0.91137618152954358</v>
      </c>
      <c r="L1509" s="84">
        <v>0.91589660339660339</v>
      </c>
      <c r="M1509" s="84">
        <v>0.93093414275642039</v>
      </c>
      <c r="N1509" s="84">
        <v>0.78043608357401206</v>
      </c>
      <c r="O1509" s="84">
        <v>0.9299337080135035</v>
      </c>
      <c r="P1509" s="84">
        <v>0.94037690314795763</v>
      </c>
      <c r="Q1509" s="84">
        <v>0.63670102240186899</v>
      </c>
      <c r="R1509" s="84">
        <v>0.92063578102914123</v>
      </c>
      <c r="S1509" s="84">
        <v>0.81225202104452709</v>
      </c>
      <c r="T1509" s="84">
        <v>0.63053388008599409</v>
      </c>
      <c r="U1509" s="84">
        <v>0.81491249583618575</v>
      </c>
      <c r="V1509" s="84">
        <v>0.71819871120043388</v>
      </c>
      <c r="W1509" s="84">
        <v>0.66490242556093127</v>
      </c>
      <c r="X1509" s="84">
        <v>0.77824258674048785</v>
      </c>
      <c r="Y1509" s="84">
        <v>0.74579717350410546</v>
      </c>
      <c r="Z1509" s="84">
        <v>0.61393345496266472</v>
      </c>
      <c r="AA1509" s="84">
        <v>0.84382788928243491</v>
      </c>
      <c r="AB1509" s="84">
        <v>0.80565100495836528</v>
      </c>
      <c r="AC1509" s="84">
        <v>0.59183847494883657</v>
      </c>
      <c r="AD1509" s="84">
        <v>0.82029051327486335</v>
      </c>
      <c r="AE1509" s="84">
        <v>0.86145251937515421</v>
      </c>
      <c r="AF1509" s="84">
        <v>0.99192723992784115</v>
      </c>
      <c r="AG1509" s="84">
        <v>1</v>
      </c>
      <c r="AH1509" s="84">
        <v>1</v>
      </c>
      <c r="AI1509" s="84">
        <v>1</v>
      </c>
      <c r="AJ1509" s="84">
        <v>1</v>
      </c>
      <c r="AK1509" s="84">
        <v>1</v>
      </c>
    </row>
    <row r="1510" spans="1:37">
      <c r="A1510" s="84">
        <v>23</v>
      </c>
      <c r="B1510" s="84">
        <v>0.87535732994088167</v>
      </c>
      <c r="C1510" s="84">
        <v>0.87974813025042686</v>
      </c>
      <c r="D1510" s="84">
        <v>0.91575971002396173</v>
      </c>
      <c r="E1510" s="84">
        <v>0.89194995385709319</v>
      </c>
      <c r="F1510" s="84">
        <v>0.88998859923564699</v>
      </c>
      <c r="G1510" s="84">
        <v>0.92156192479621357</v>
      </c>
      <c r="H1510" s="84">
        <v>0.75237168915013863</v>
      </c>
      <c r="I1510" s="84">
        <v>0.79474053440627279</v>
      </c>
      <c r="J1510" s="84">
        <v>0.81237381926211083</v>
      </c>
      <c r="K1510" s="84">
        <v>0.75811596102590983</v>
      </c>
      <c r="L1510" s="84">
        <v>0.76631701631701621</v>
      </c>
      <c r="M1510" s="84">
        <v>0.78803432081356595</v>
      </c>
      <c r="N1510" s="84">
        <v>0.65252517367886975</v>
      </c>
      <c r="O1510" s="84">
        <v>0.77758472738245665</v>
      </c>
      <c r="P1510" s="84">
        <v>0.80409997515704301</v>
      </c>
      <c r="Q1510" s="84">
        <v>0.53715898400752582</v>
      </c>
      <c r="R1510" s="84">
        <v>0.76777814377624254</v>
      </c>
      <c r="S1510" s="84">
        <v>0.6942538175285512</v>
      </c>
      <c r="T1510" s="84">
        <v>0.52470339995222548</v>
      </c>
      <c r="U1510" s="84">
        <v>0.67786900547976314</v>
      </c>
      <c r="V1510" s="84">
        <v>0.60871853765910611</v>
      </c>
      <c r="W1510" s="84">
        <v>0.55777077853903523</v>
      </c>
      <c r="X1510" s="84">
        <v>0.64643115002122475</v>
      </c>
      <c r="Y1510" s="84">
        <v>0.62802156418238286</v>
      </c>
      <c r="Z1510" s="84">
        <v>0.50649839185961221</v>
      </c>
      <c r="AA1510" s="84">
        <v>0.70373749299369126</v>
      </c>
      <c r="AB1510" s="84">
        <v>0.67512125701984715</v>
      </c>
      <c r="AC1510" s="84">
        <v>0.49396460244068818</v>
      </c>
      <c r="AD1510" s="84">
        <v>0.68552235805649442</v>
      </c>
      <c r="AE1510" s="84">
        <v>0.71546962663194225</v>
      </c>
      <c r="AF1510" s="84">
        <v>0.87994588093806358</v>
      </c>
      <c r="AG1510" s="84">
        <v>0.8801072863424575</v>
      </c>
      <c r="AH1510" s="84">
        <v>0.9122743732397296</v>
      </c>
      <c r="AI1510" s="84">
        <v>0.8826681667456181</v>
      </c>
      <c r="AJ1510" s="84">
        <v>0.87569215593965055</v>
      </c>
      <c r="AK1510" s="84">
        <v>0.91272523391406757</v>
      </c>
    </row>
    <row r="1511" spans="1:37">
      <c r="A1511" s="84">
        <v>24</v>
      </c>
      <c r="B1511" s="84">
        <v>0.7378732320586695</v>
      </c>
      <c r="C1511" s="84">
        <v>0.74375440115253688</v>
      </c>
      <c r="D1511" s="84">
        <v>0.75784843781505129</v>
      </c>
      <c r="E1511" s="84">
        <v>0.75896760919227224</v>
      </c>
      <c r="F1511" s="84">
        <v>0.7544748597610379</v>
      </c>
      <c r="G1511" s="84">
        <v>0.76968183013410452</v>
      </c>
      <c r="H1511" s="84">
        <v>0.57990442762295424</v>
      </c>
      <c r="I1511" s="84">
        <v>0.6288269885484371</v>
      </c>
      <c r="J1511" s="84">
        <v>0.65326840800443531</v>
      </c>
      <c r="K1511" s="84">
        <v>0.59387425175864028</v>
      </c>
      <c r="L1511" s="84">
        <v>0.595714701964702</v>
      </c>
      <c r="M1511" s="84">
        <v>0.62622339599192189</v>
      </c>
      <c r="N1511" s="84">
        <v>0.52085447401972262</v>
      </c>
      <c r="O1511" s="84">
        <v>0.60683571280387771</v>
      </c>
      <c r="P1511" s="84">
        <v>0.63815345849451677</v>
      </c>
      <c r="Q1511" s="84">
        <v>0.42693806663703182</v>
      </c>
      <c r="R1511" s="84">
        <v>0.59770421671927321</v>
      </c>
      <c r="S1511" s="84">
        <v>0.54795842422687024</v>
      </c>
      <c r="T1511" s="84">
        <v>0.40657098495103111</v>
      </c>
      <c r="U1511" s="84">
        <v>0.5290112633470847</v>
      </c>
      <c r="V1511" s="84">
        <v>0.48147350623664148</v>
      </c>
      <c r="W1511" s="84">
        <v>0.44411252178242461</v>
      </c>
      <c r="X1511" s="84">
        <v>0.50075284539276754</v>
      </c>
      <c r="Y1511" s="84">
        <v>0.49528608160403081</v>
      </c>
      <c r="Z1511" s="84">
        <v>0.404019410536611</v>
      </c>
      <c r="AA1511" s="84">
        <v>0.54617604617604609</v>
      </c>
      <c r="AB1511" s="84">
        <v>0.53851176992465621</v>
      </c>
      <c r="AC1511" s="84">
        <v>0.39392101872204949</v>
      </c>
      <c r="AD1511" s="84">
        <v>0.53126256384293513</v>
      </c>
      <c r="AE1511" s="84">
        <v>0.57527144579071443</v>
      </c>
      <c r="AF1511" s="84">
        <v>0.7366205652435357</v>
      </c>
      <c r="AG1511" s="84">
        <v>0.74028028218025355</v>
      </c>
      <c r="AH1511" s="84">
        <v>0.75073879323501269</v>
      </c>
      <c r="AI1511" s="84">
        <v>0.73843853623874933</v>
      </c>
      <c r="AJ1511" s="84">
        <v>0.74298774957864344</v>
      </c>
      <c r="AK1511" s="84">
        <v>0.75357107952821101</v>
      </c>
    </row>
    <row r="1521" spans="1:50">
      <c r="A1521" s="84" t="s">
        <v>94</v>
      </c>
      <c r="B1521" s="83"/>
      <c r="C1521" s="83"/>
      <c r="D1521" s="83">
        <v>2015</v>
      </c>
      <c r="E1521" s="83"/>
      <c r="F1521" s="84" t="s">
        <v>1</v>
      </c>
      <c r="G1521" s="158">
        <v>129631.0320000002</v>
      </c>
      <c r="H1521" s="83" t="s">
        <v>2</v>
      </c>
      <c r="I1521" s="83"/>
      <c r="J1521" s="83"/>
      <c r="K1521" s="83" t="s">
        <v>3</v>
      </c>
      <c r="L1521" s="83" t="s">
        <v>4</v>
      </c>
      <c r="M1521" s="83"/>
      <c r="N1521" s="83"/>
      <c r="O1521" s="83"/>
      <c r="P1521" s="83"/>
      <c r="Q1521" s="83"/>
      <c r="R1521" s="83"/>
      <c r="S1521" s="83"/>
      <c r="T1521" s="104"/>
      <c r="U1521" s="83"/>
      <c r="V1521" s="83"/>
      <c r="W1521" s="83"/>
      <c r="X1521" s="83"/>
      <c r="Y1521" s="83"/>
      <c r="Z1521" s="83"/>
      <c r="AA1521" s="83"/>
      <c r="AB1521" s="83"/>
      <c r="AC1521" s="83"/>
      <c r="AD1521" s="83"/>
      <c r="AE1521" s="83"/>
      <c r="AF1521" s="83"/>
      <c r="AG1521" s="83"/>
      <c r="AH1521" s="83"/>
      <c r="AI1521" s="83"/>
      <c r="AJ1521" s="83"/>
      <c r="AK1521" s="83"/>
    </row>
    <row r="1522" spans="1:50">
      <c r="A1522" s="83">
        <v>39</v>
      </c>
      <c r="B1522" s="84" t="s">
        <v>8</v>
      </c>
      <c r="C1522" s="83"/>
      <c r="D1522" s="83"/>
      <c r="E1522" s="83"/>
      <c r="F1522" s="83" t="s">
        <v>9</v>
      </c>
      <c r="G1522" s="83">
        <v>0</v>
      </c>
      <c r="H1522" s="83" t="s">
        <v>2</v>
      </c>
      <c r="I1522" s="83"/>
      <c r="J1522" s="83"/>
      <c r="K1522" s="83" t="s">
        <v>10</v>
      </c>
      <c r="L1522" s="83" t="s">
        <v>4</v>
      </c>
      <c r="M1522" s="83"/>
      <c r="N1522" s="83" t="s">
        <v>11</v>
      </c>
      <c r="O1522" s="83"/>
      <c r="P1522" s="83"/>
      <c r="Q1522" s="83"/>
      <c r="R1522" s="83"/>
      <c r="S1522" s="83"/>
      <c r="T1522" s="83"/>
      <c r="U1522" s="83"/>
      <c r="V1522" s="83"/>
      <c r="W1522" s="83"/>
      <c r="X1522" s="83"/>
      <c r="Y1522" s="83"/>
      <c r="Z1522" s="83"/>
      <c r="AA1522" s="83"/>
      <c r="AB1522" s="83"/>
      <c r="AC1522" s="83"/>
      <c r="AD1522" s="83"/>
      <c r="AE1522" s="83"/>
      <c r="AF1522" s="83"/>
      <c r="AG1522" s="83"/>
      <c r="AH1522" s="83"/>
      <c r="AI1522" s="83"/>
      <c r="AJ1522" s="83"/>
      <c r="AK1522" s="83"/>
    </row>
    <row r="1523" spans="1:50">
      <c r="A1523" s="84"/>
      <c r="B1523" s="84">
        <v>1</v>
      </c>
      <c r="C1523" s="84" t="s">
        <v>22</v>
      </c>
      <c r="D1523" s="84" t="s">
        <v>23</v>
      </c>
      <c r="E1523" s="84">
        <v>2</v>
      </c>
      <c r="F1523" s="84" t="s">
        <v>24</v>
      </c>
      <c r="G1523" s="84" t="s">
        <v>25</v>
      </c>
      <c r="H1523" s="84">
        <v>3</v>
      </c>
      <c r="I1523" s="84" t="s">
        <v>26</v>
      </c>
      <c r="J1523" s="84" t="s">
        <v>27</v>
      </c>
      <c r="K1523" s="84">
        <v>4</v>
      </c>
      <c r="L1523" s="84" t="s">
        <v>28</v>
      </c>
      <c r="M1523" s="84" t="s">
        <v>29</v>
      </c>
      <c r="N1523" s="84">
        <v>5</v>
      </c>
      <c r="O1523" s="84" t="s">
        <v>30</v>
      </c>
      <c r="P1523" s="84" t="s">
        <v>30</v>
      </c>
      <c r="Q1523" s="84">
        <v>6</v>
      </c>
      <c r="R1523" s="84" t="s">
        <v>31</v>
      </c>
      <c r="S1523" s="84" t="s">
        <v>32</v>
      </c>
      <c r="T1523" s="84">
        <v>7</v>
      </c>
      <c r="U1523" s="84" t="s">
        <v>33</v>
      </c>
      <c r="V1523" s="84" t="s">
        <v>34</v>
      </c>
      <c r="W1523" s="84">
        <v>8</v>
      </c>
      <c r="X1523" s="84" t="s">
        <v>35</v>
      </c>
      <c r="Y1523" s="84" t="s">
        <v>36</v>
      </c>
      <c r="Z1523" s="84">
        <v>9</v>
      </c>
      <c r="AA1523" s="84" t="s">
        <v>37</v>
      </c>
      <c r="AB1523" s="84" t="s">
        <v>38</v>
      </c>
      <c r="AC1523" s="84">
        <v>10</v>
      </c>
      <c r="AD1523" s="84" t="s">
        <v>39</v>
      </c>
      <c r="AE1523" s="84" t="s">
        <v>40</v>
      </c>
      <c r="AF1523" s="84">
        <v>11</v>
      </c>
      <c r="AG1523" s="84" t="s">
        <v>41</v>
      </c>
      <c r="AH1523" s="84" t="s">
        <v>42</v>
      </c>
      <c r="AI1523" s="84">
        <v>12</v>
      </c>
      <c r="AJ1523" s="84" t="s">
        <v>43</v>
      </c>
      <c r="AK1523" s="84" t="s">
        <v>44</v>
      </c>
    </row>
    <row r="1524" spans="1:50">
      <c r="A1524" s="83"/>
      <c r="B1524" s="84">
        <v>31</v>
      </c>
      <c r="C1524" s="83"/>
      <c r="D1524" s="83"/>
      <c r="E1524" s="84">
        <v>28</v>
      </c>
      <c r="F1524" s="83"/>
      <c r="G1524" s="83"/>
      <c r="H1524" s="84">
        <v>31</v>
      </c>
      <c r="I1524" s="83"/>
      <c r="J1524" s="83"/>
      <c r="K1524" s="84">
        <v>30</v>
      </c>
      <c r="L1524" s="83"/>
      <c r="M1524" s="83"/>
      <c r="N1524" s="84">
        <v>31</v>
      </c>
      <c r="O1524" s="83"/>
      <c r="P1524" s="83"/>
      <c r="Q1524" s="84">
        <v>30</v>
      </c>
      <c r="R1524" s="83"/>
      <c r="S1524" s="83"/>
      <c r="T1524" s="84">
        <v>31</v>
      </c>
      <c r="U1524" s="83"/>
      <c r="V1524" s="83"/>
      <c r="W1524" s="84">
        <v>31</v>
      </c>
      <c r="X1524" s="83"/>
      <c r="Y1524" s="83"/>
      <c r="Z1524" s="84">
        <v>30</v>
      </c>
      <c r="AA1524" s="83"/>
      <c r="AB1524" s="83"/>
      <c r="AC1524" s="84">
        <v>31</v>
      </c>
      <c r="AD1524" s="83"/>
      <c r="AE1524" s="83"/>
      <c r="AF1524" s="84">
        <v>30</v>
      </c>
      <c r="AG1524" s="83"/>
      <c r="AH1524" s="83"/>
      <c r="AI1524" s="84">
        <v>31</v>
      </c>
      <c r="AJ1524" s="83"/>
      <c r="AK1524" s="83"/>
    </row>
    <row r="1525" spans="1:50">
      <c r="A1525" s="84" t="s">
        <v>47</v>
      </c>
      <c r="B1525" s="84" t="s">
        <v>48</v>
      </c>
      <c r="C1525" s="84" t="s">
        <v>49</v>
      </c>
      <c r="D1525" s="84" t="s">
        <v>50</v>
      </c>
      <c r="E1525" s="84" t="s">
        <v>48</v>
      </c>
      <c r="F1525" s="84" t="s">
        <v>49</v>
      </c>
      <c r="G1525" s="84" t="s">
        <v>50</v>
      </c>
      <c r="H1525" s="84" t="s">
        <v>48</v>
      </c>
      <c r="I1525" s="84" t="s">
        <v>49</v>
      </c>
      <c r="J1525" s="84" t="s">
        <v>50</v>
      </c>
      <c r="K1525" s="84" t="s">
        <v>48</v>
      </c>
      <c r="L1525" s="84" t="s">
        <v>49</v>
      </c>
      <c r="M1525" s="84" t="s">
        <v>50</v>
      </c>
      <c r="N1525" s="84" t="s">
        <v>48</v>
      </c>
      <c r="O1525" s="84" t="s">
        <v>49</v>
      </c>
      <c r="P1525" s="84" t="s">
        <v>50</v>
      </c>
      <c r="Q1525" s="84" t="s">
        <v>48</v>
      </c>
      <c r="R1525" s="84" t="s">
        <v>49</v>
      </c>
      <c r="S1525" s="84" t="s">
        <v>50</v>
      </c>
      <c r="T1525" s="84" t="s">
        <v>48</v>
      </c>
      <c r="U1525" s="84" t="s">
        <v>49</v>
      </c>
      <c r="V1525" s="84" t="s">
        <v>50</v>
      </c>
      <c r="W1525" s="84" t="s">
        <v>48</v>
      </c>
      <c r="X1525" s="84" t="s">
        <v>49</v>
      </c>
      <c r="Y1525" s="84" t="s">
        <v>50</v>
      </c>
      <c r="Z1525" s="84" t="s">
        <v>48</v>
      </c>
      <c r="AA1525" s="84" t="s">
        <v>49</v>
      </c>
      <c r="AB1525" s="84" t="s">
        <v>50</v>
      </c>
      <c r="AC1525" s="84" t="s">
        <v>48</v>
      </c>
      <c r="AD1525" s="84" t="s">
        <v>49</v>
      </c>
      <c r="AE1525" s="84" t="s">
        <v>50</v>
      </c>
      <c r="AF1525" s="84" t="s">
        <v>48</v>
      </c>
      <c r="AG1525" s="84" t="s">
        <v>49</v>
      </c>
      <c r="AH1525" s="84" t="s">
        <v>50</v>
      </c>
      <c r="AI1525" s="84" t="s">
        <v>48</v>
      </c>
      <c r="AJ1525" s="84" t="s">
        <v>49</v>
      </c>
      <c r="AK1525" s="84" t="s">
        <v>50</v>
      </c>
    </row>
    <row r="1526" spans="1:50">
      <c r="A1526" s="83"/>
      <c r="B1526" s="162">
        <v>7.9303796569337295E-2</v>
      </c>
      <c r="C1526" s="163">
        <v>1.0096595016723791</v>
      </c>
      <c r="D1526" s="163">
        <v>0.98787498398543117</v>
      </c>
      <c r="E1526" s="162">
        <v>7.1483396172410382E-2</v>
      </c>
      <c r="F1526" s="163">
        <v>1.0219631511946441</v>
      </c>
      <c r="G1526" s="163">
        <v>1.0039101006343549</v>
      </c>
      <c r="H1526" s="162">
        <v>7.9278394969972674E-2</v>
      </c>
      <c r="I1526" s="163">
        <v>1.0568738988499931</v>
      </c>
      <c r="J1526" s="163">
        <v>0.98522901395236984</v>
      </c>
      <c r="K1526" s="162">
        <v>7.610402390699321E-2</v>
      </c>
      <c r="L1526" s="163">
        <v>1.1029345977282601</v>
      </c>
      <c r="M1526" s="163">
        <v>0.98173679007675785</v>
      </c>
      <c r="N1526" s="162">
        <v>8.0178341039869649E-2</v>
      </c>
      <c r="O1526" s="163">
        <v>1.236512315456463</v>
      </c>
      <c r="P1526" s="163">
        <v>0.95871988542208753</v>
      </c>
      <c r="Q1526" s="162">
        <v>7.9149405098095205E-2</v>
      </c>
      <c r="R1526" s="163">
        <v>1.319863039277912</v>
      </c>
      <c r="S1526" s="163">
        <v>1.043301826610717</v>
      </c>
      <c r="T1526" s="162">
        <v>9.1105874660398087E-2</v>
      </c>
      <c r="U1526" s="163">
        <v>1.34342285154685</v>
      </c>
      <c r="V1526" s="163">
        <v>1.0646354443849519</v>
      </c>
      <c r="W1526" s="162">
        <v>0.1026284797807812</v>
      </c>
      <c r="X1526" s="163">
        <v>1.13811916987212</v>
      </c>
      <c r="Y1526" s="163">
        <v>1.015433599250277</v>
      </c>
      <c r="Z1526" s="162">
        <v>8.8874772760225373E-2</v>
      </c>
      <c r="AA1526" s="163">
        <v>1.350022528233374</v>
      </c>
      <c r="AB1526" s="163">
        <v>1.079594885805053</v>
      </c>
      <c r="AC1526" s="162">
        <v>9.2705665415502389E-2</v>
      </c>
      <c r="AD1526" s="163">
        <v>1.3669854360155771</v>
      </c>
      <c r="AE1526" s="163">
        <v>1.0170407758716531</v>
      </c>
      <c r="AF1526" s="162">
        <v>7.8735432445457096E-2</v>
      </c>
      <c r="AG1526" s="163">
        <v>1.1599160310003751</v>
      </c>
      <c r="AH1526" s="163">
        <v>1.006737876210112</v>
      </c>
      <c r="AI1526" s="162">
        <v>8.0452417180957692E-2</v>
      </c>
      <c r="AJ1526" s="163">
        <v>1.104180779013693</v>
      </c>
      <c r="AK1526" s="163">
        <v>0.99530353378039427</v>
      </c>
      <c r="AM1526" t="str">
        <f>A1521</f>
        <v>RefgChg-Res-StdForMsr_IncNTXV16pct_base-rDXGF-MFm1985-CZ07</v>
      </c>
      <c r="AN1526" s="159">
        <f>1/($B1526*(1/$B1524)*(1/(5/7+2/7*$D1526))*$B1536/SUM($B1528:$B1551))</f>
        <v>9635.9165895304486</v>
      </c>
      <c r="AO1526" s="159">
        <f>1/(B1526*(1/B1524)*(1/(5/7+2/7*D1526)))</f>
        <v>389.54764257728363</v>
      </c>
      <c r="AP1526" s="159"/>
      <c r="AR1526" s="164">
        <f>CHOOSE(AV$3,C1526,F1526,I1526,L1526,O1526,R1526,U1526,X1526,AA1526,AD1526,AG1526,AJ1526)</f>
        <v>1.34342285154685</v>
      </c>
      <c r="AS1526" s="160"/>
      <c r="AT1526" s="160"/>
      <c r="AV1526" s="115">
        <f>AN1526/AR1526</f>
        <v>7172.6609223859914</v>
      </c>
      <c r="AW1526" s="161">
        <f>AO1526/AR1526</f>
        <v>289.96651510635604</v>
      </c>
      <c r="AX1526" s="159"/>
    </row>
    <row r="1527" spans="1:50">
      <c r="A1527" s="84" t="s">
        <v>51</v>
      </c>
      <c r="B1527" s="84" t="s">
        <v>52</v>
      </c>
      <c r="C1527" s="84" t="s">
        <v>53</v>
      </c>
      <c r="D1527" s="84" t="s">
        <v>54</v>
      </c>
      <c r="E1527" s="84" t="s">
        <v>52</v>
      </c>
      <c r="F1527" s="84" t="s">
        <v>53</v>
      </c>
      <c r="G1527" s="84" t="s">
        <v>54</v>
      </c>
      <c r="H1527" s="84" t="s">
        <v>52</v>
      </c>
      <c r="I1527" s="84" t="s">
        <v>53</v>
      </c>
      <c r="J1527" s="84" t="s">
        <v>54</v>
      </c>
      <c r="K1527" s="84" t="s">
        <v>52</v>
      </c>
      <c r="L1527" s="84" t="s">
        <v>53</v>
      </c>
      <c r="M1527" s="84" t="s">
        <v>54</v>
      </c>
      <c r="N1527" s="84" t="s">
        <v>52</v>
      </c>
      <c r="O1527" s="84" t="s">
        <v>53</v>
      </c>
      <c r="P1527" s="84" t="s">
        <v>54</v>
      </c>
      <c r="Q1527" s="84" t="s">
        <v>52</v>
      </c>
      <c r="R1527" s="84" t="s">
        <v>53</v>
      </c>
      <c r="S1527" s="84" t="s">
        <v>54</v>
      </c>
      <c r="T1527" s="84" t="s">
        <v>52</v>
      </c>
      <c r="U1527" s="84" t="s">
        <v>53</v>
      </c>
      <c r="V1527" s="84" t="s">
        <v>54</v>
      </c>
      <c r="W1527" s="84" t="s">
        <v>52</v>
      </c>
      <c r="X1527" s="84" t="s">
        <v>53</v>
      </c>
      <c r="Y1527" s="84" t="s">
        <v>54</v>
      </c>
      <c r="Z1527" s="84" t="s">
        <v>52</v>
      </c>
      <c r="AA1527" s="84" t="s">
        <v>53</v>
      </c>
      <c r="AB1527" s="84" t="s">
        <v>54</v>
      </c>
      <c r="AC1527" s="84" t="s">
        <v>52</v>
      </c>
      <c r="AD1527" s="84" t="s">
        <v>53</v>
      </c>
      <c r="AE1527" s="84" t="s">
        <v>54</v>
      </c>
      <c r="AF1527" s="84" t="s">
        <v>52</v>
      </c>
      <c r="AG1527" s="84" t="s">
        <v>53</v>
      </c>
      <c r="AH1527" s="84" t="s">
        <v>54</v>
      </c>
      <c r="AI1527" s="84" t="s">
        <v>52</v>
      </c>
      <c r="AJ1527" s="84" t="s">
        <v>53</v>
      </c>
      <c r="AK1527" s="84" t="s">
        <v>54</v>
      </c>
    </row>
    <row r="1528" spans="1:50">
      <c r="A1528" s="84">
        <v>1</v>
      </c>
      <c r="B1528" s="84">
        <v>0.57963375700259023</v>
      </c>
      <c r="C1528" s="84">
        <v>0.5744399874188364</v>
      </c>
      <c r="D1528" s="84">
        <v>0.6239598480228904</v>
      </c>
      <c r="E1528" s="84">
        <v>0.68680245535714279</v>
      </c>
      <c r="F1528" s="84">
        <v>0.58257597698370711</v>
      </c>
      <c r="G1528" s="84">
        <v>0.65356803094182292</v>
      </c>
      <c r="H1528" s="84">
        <v>0.47783872659494547</v>
      </c>
      <c r="I1528" s="84">
        <v>0.51491640980797104</v>
      </c>
      <c r="J1528" s="84">
        <v>0.56155019579268528</v>
      </c>
      <c r="K1528" s="84">
        <v>0.45972628278462779</v>
      </c>
      <c r="L1528" s="84">
        <v>0.49266058085786718</v>
      </c>
      <c r="M1528" s="84">
        <v>0.54437225573840708</v>
      </c>
      <c r="N1528" s="84">
        <v>0.3886695381670256</v>
      </c>
      <c r="O1528" s="84">
        <v>0.48761081344924451</v>
      </c>
      <c r="P1528" s="84">
        <v>0.54673062866296951</v>
      </c>
      <c r="Q1528" s="84">
        <v>0.39214708349391308</v>
      </c>
      <c r="R1528" s="84">
        <v>0.48176837409228579</v>
      </c>
      <c r="S1528" s="84">
        <v>0.50762101098559143</v>
      </c>
      <c r="T1528" s="84">
        <v>0.39260641223349763</v>
      </c>
      <c r="U1528" s="84">
        <v>0.45651595518847898</v>
      </c>
      <c r="V1528" s="84">
        <v>0.45929969565351048</v>
      </c>
      <c r="W1528" s="84">
        <v>0.38767986415229239</v>
      </c>
      <c r="X1528" s="84">
        <v>0.40804155510778661</v>
      </c>
      <c r="Y1528" s="84">
        <v>0.42747593992772132</v>
      </c>
      <c r="Z1528" s="84">
        <v>0.38476960353367501</v>
      </c>
      <c r="AA1528" s="84">
        <v>0.44627156736372048</v>
      </c>
      <c r="AB1528" s="84">
        <v>0.48062312600040591</v>
      </c>
      <c r="AC1528" s="84">
        <v>0.35783156237701691</v>
      </c>
      <c r="AD1528" s="84">
        <v>0.43647763507085729</v>
      </c>
      <c r="AE1528" s="84">
        <v>0.48631014691549662</v>
      </c>
      <c r="AF1528" s="84">
        <v>0.53707976268951885</v>
      </c>
      <c r="AG1528" s="84">
        <v>0.56484399426858045</v>
      </c>
      <c r="AH1528" s="84">
        <v>0.60934736101206732</v>
      </c>
      <c r="AI1528" s="84">
        <v>0.69302304885645638</v>
      </c>
      <c r="AJ1528" s="84">
        <v>0.57520767294187192</v>
      </c>
      <c r="AK1528" s="84">
        <v>0.64329071419346506</v>
      </c>
    </row>
    <row r="1529" spans="1:50">
      <c r="A1529" s="84">
        <v>2</v>
      </c>
      <c r="B1529" s="84">
        <v>0.50222878139871097</v>
      </c>
      <c r="C1529" s="84">
        <v>0.49321177286691109</v>
      </c>
      <c r="D1529" s="84">
        <v>0.54658286035930392</v>
      </c>
      <c r="E1529" s="84">
        <v>0.59686569940476186</v>
      </c>
      <c r="F1529" s="84">
        <v>0.49825391164481753</v>
      </c>
      <c r="G1529" s="84">
        <v>0.57213780340089715</v>
      </c>
      <c r="H1529" s="84">
        <v>0.4335587022154187</v>
      </c>
      <c r="I1529" s="84">
        <v>0.46157455930903463</v>
      </c>
      <c r="J1529" s="84">
        <v>0.49718236764991108</v>
      </c>
      <c r="K1529" s="84">
        <v>0.41937488524497551</v>
      </c>
      <c r="L1529" s="84">
        <v>0.4517988203913253</v>
      </c>
      <c r="M1529" s="84">
        <v>0.48668475350730001</v>
      </c>
      <c r="N1529" s="84">
        <v>0.3556353194544149</v>
      </c>
      <c r="O1529" s="84">
        <v>0.44618245831290138</v>
      </c>
      <c r="P1529" s="84">
        <v>0.48821503136092859</v>
      </c>
      <c r="Q1529" s="84">
        <v>0.35088753372174741</v>
      </c>
      <c r="R1529" s="84">
        <v>0.43967770034843218</v>
      </c>
      <c r="S1529" s="84">
        <v>0.45290976478498363</v>
      </c>
      <c r="T1529" s="84">
        <v>0.3403034649354571</v>
      </c>
      <c r="U1529" s="84">
        <v>0.41448581289284148</v>
      </c>
      <c r="V1529" s="84">
        <v>0.40881243384965371</v>
      </c>
      <c r="W1529" s="84">
        <v>0.34698141031370089</v>
      </c>
      <c r="X1529" s="84">
        <v>0.36899307184851909</v>
      </c>
      <c r="Y1529" s="84">
        <v>0.37844604347467931</v>
      </c>
      <c r="Z1529" s="84">
        <v>0.34011621673778331</v>
      </c>
      <c r="AA1529" s="84">
        <v>0.40818821430737001</v>
      </c>
      <c r="AB1529" s="84">
        <v>0.4270667538381766</v>
      </c>
      <c r="AC1529" s="84">
        <v>0.31288862652499022</v>
      </c>
      <c r="AD1529" s="84">
        <v>0.39909452549898422</v>
      </c>
      <c r="AE1529" s="84">
        <v>0.42725968306681589</v>
      </c>
      <c r="AF1529" s="84">
        <v>0.4623709074928587</v>
      </c>
      <c r="AG1529" s="84">
        <v>0.47952727035519949</v>
      </c>
      <c r="AH1529" s="84">
        <v>0.52927475295664816</v>
      </c>
      <c r="AI1529" s="84">
        <v>0.53734686007534627</v>
      </c>
      <c r="AJ1529" s="84">
        <v>0.48742342856560422</v>
      </c>
      <c r="AK1529" s="84">
        <v>0.55448792457703733</v>
      </c>
    </row>
    <row r="1530" spans="1:50">
      <c r="A1530" s="84">
        <v>3</v>
      </c>
      <c r="B1530" s="84">
        <v>0.47182398650683688</v>
      </c>
      <c r="C1530" s="84">
        <v>0.45768506590030722</v>
      </c>
      <c r="D1530" s="84">
        <v>0.49562831277264408</v>
      </c>
      <c r="E1530" s="84">
        <v>0.54631696428571419</v>
      </c>
      <c r="F1530" s="84">
        <v>0.46297311335093361</v>
      </c>
      <c r="G1530" s="84">
        <v>0.51965835070518451</v>
      </c>
      <c r="H1530" s="84">
        <v>0.41209904891496929</v>
      </c>
      <c r="I1530" s="84">
        <v>0.43727789733507799</v>
      </c>
      <c r="J1530" s="84">
        <v>0.46590271698390162</v>
      </c>
      <c r="K1530" s="84">
        <v>0.40164964761380167</v>
      </c>
      <c r="L1530" s="84">
        <v>0.4343055716628838</v>
      </c>
      <c r="M1530" s="84">
        <v>0.46668213567510308</v>
      </c>
      <c r="N1530" s="84">
        <v>0.34121799473558262</v>
      </c>
      <c r="O1530" s="84">
        <v>0.4285042811334101</v>
      </c>
      <c r="P1530" s="84">
        <v>0.47146877694566869</v>
      </c>
      <c r="Q1530" s="84">
        <v>0.33737616467547782</v>
      </c>
      <c r="R1530" s="84">
        <v>0.42161296362629858</v>
      </c>
      <c r="S1530" s="84">
        <v>0.43840678361663238</v>
      </c>
      <c r="T1530" s="84">
        <v>0.32491453590570368</v>
      </c>
      <c r="U1530" s="84">
        <v>0.39727862659518859</v>
      </c>
      <c r="V1530" s="84">
        <v>0.39466669008919603</v>
      </c>
      <c r="W1530" s="84">
        <v>0.32931897399231391</v>
      </c>
      <c r="X1530" s="84">
        <v>0.35192628833255118</v>
      </c>
      <c r="Y1530" s="84">
        <v>0.36193798643968239</v>
      </c>
      <c r="Z1530" s="84">
        <v>0.32125779960117501</v>
      </c>
      <c r="AA1530" s="84">
        <v>0.39064092307632131</v>
      </c>
      <c r="AB1530" s="84">
        <v>0.4057262664291994</v>
      </c>
      <c r="AC1530" s="84">
        <v>0.29342778433687527</v>
      </c>
      <c r="AD1530" s="84">
        <v>0.38135246386196331</v>
      </c>
      <c r="AE1530" s="84">
        <v>0.40140057033534271</v>
      </c>
      <c r="AF1530" s="84">
        <v>0.41753186112942198</v>
      </c>
      <c r="AG1530" s="84">
        <v>0.44051402825670821</v>
      </c>
      <c r="AH1530" s="84">
        <v>0.4750039360234124</v>
      </c>
      <c r="AI1530" s="84">
        <v>0.4578179229331672</v>
      </c>
      <c r="AJ1530" s="84">
        <v>0.44878148219873398</v>
      </c>
      <c r="AK1530" s="84">
        <v>0.49745576649877321</v>
      </c>
    </row>
    <row r="1531" spans="1:50">
      <c r="A1531" s="84">
        <v>4</v>
      </c>
      <c r="B1531" s="84">
        <v>0.46173423287753762</v>
      </c>
      <c r="C1531" s="84">
        <v>0.44208571563985127</v>
      </c>
      <c r="D1531" s="84">
        <v>0.47050518316994228</v>
      </c>
      <c r="E1531" s="84">
        <v>0.52007378472222221</v>
      </c>
      <c r="F1531" s="84">
        <v>0.44827676996392918</v>
      </c>
      <c r="G1531" s="84">
        <v>0.49550584577954992</v>
      </c>
      <c r="H1531" s="84">
        <v>0.40058964437073902</v>
      </c>
      <c r="I1531" s="84">
        <v>0.4255626600844688</v>
      </c>
      <c r="J1531" s="84">
        <v>0.44241283687088168</v>
      </c>
      <c r="K1531" s="84">
        <v>0.3909156391678319</v>
      </c>
      <c r="L1531" s="84">
        <v>0.42409168475289521</v>
      </c>
      <c r="M1531" s="84">
        <v>0.44269327336117748</v>
      </c>
      <c r="N1531" s="84">
        <v>0.3312754247427615</v>
      </c>
      <c r="O1531" s="84">
        <v>0.41623147271441269</v>
      </c>
      <c r="P1531" s="84">
        <v>0.44606926979152522</v>
      </c>
      <c r="Q1531" s="84">
        <v>0.32176781301716118</v>
      </c>
      <c r="R1531" s="84">
        <v>0.40881337718584132</v>
      </c>
      <c r="S1531" s="84">
        <v>0.41437962247795379</v>
      </c>
      <c r="T1531" s="84">
        <v>0.31024814243656251</v>
      </c>
      <c r="U1531" s="84">
        <v>0.38483035288034978</v>
      </c>
      <c r="V1531" s="84">
        <v>0.37346344548333121</v>
      </c>
      <c r="W1531" s="84">
        <v>0.31753284475824473</v>
      </c>
      <c r="X1531" s="84">
        <v>0.3413287697700737</v>
      </c>
      <c r="Y1531" s="84">
        <v>0.34269351031708789</v>
      </c>
      <c r="Z1531" s="84">
        <v>0.30813517164483128</v>
      </c>
      <c r="AA1531" s="84">
        <v>0.38114649083515412</v>
      </c>
      <c r="AB1531" s="84">
        <v>0.38361476204432221</v>
      </c>
      <c r="AC1531" s="84">
        <v>0.27982093663911839</v>
      </c>
      <c r="AD1531" s="84">
        <v>0.37250871732934132</v>
      </c>
      <c r="AE1531" s="84">
        <v>0.37975129047395589</v>
      </c>
      <c r="AF1531" s="84">
        <v>0.39371841353548659</v>
      </c>
      <c r="AG1531" s="84">
        <v>0.42140779680003237</v>
      </c>
      <c r="AH1531" s="84">
        <v>0.44681274715911717</v>
      </c>
      <c r="AI1531" s="84">
        <v>0.42607754145531118</v>
      </c>
      <c r="AJ1531" s="84">
        <v>0.43211056864164049</v>
      </c>
      <c r="AK1531" s="84">
        <v>0.46768436006715752</v>
      </c>
    </row>
    <row r="1532" spans="1:50">
      <c r="A1532" s="84">
        <v>5</v>
      </c>
      <c r="B1532" s="84">
        <v>0.46149328353713642</v>
      </c>
      <c r="C1532" s="84">
        <v>0.4388542523902057</v>
      </c>
      <c r="D1532" s="84">
        <v>0.45312162859421168</v>
      </c>
      <c r="E1532" s="84">
        <v>0.50389074900793651</v>
      </c>
      <c r="F1532" s="84">
        <v>0.4435830355369072</v>
      </c>
      <c r="G1532" s="84">
        <v>0.47703536579660122</v>
      </c>
      <c r="H1532" s="84">
        <v>0.42990177318535527</v>
      </c>
      <c r="I1532" s="84">
        <v>0.44858794903758092</v>
      </c>
      <c r="J1532" s="84">
        <v>0.45658749338184029</v>
      </c>
      <c r="K1532" s="84">
        <v>0.42156405802014041</v>
      </c>
      <c r="L1532" s="84">
        <v>0.45793088023327089</v>
      </c>
      <c r="M1532" s="84">
        <v>0.46537916919525452</v>
      </c>
      <c r="N1532" s="84">
        <v>0.35762144053601352</v>
      </c>
      <c r="O1532" s="84">
        <v>0.44954273563182051</v>
      </c>
      <c r="P1532" s="84">
        <v>0.46591878985770502</v>
      </c>
      <c r="Q1532" s="84">
        <v>0.33883838498333751</v>
      </c>
      <c r="R1532" s="84">
        <v>0.44216272102640919</v>
      </c>
      <c r="S1532" s="84">
        <v>0.43164428243583408</v>
      </c>
      <c r="T1532" s="84">
        <v>0.33002620539421329</v>
      </c>
      <c r="U1532" s="84">
        <v>0.41567271059886451</v>
      </c>
      <c r="V1532" s="84">
        <v>0.38885643892648691</v>
      </c>
      <c r="W1532" s="84">
        <v>0.34252390740906241</v>
      </c>
      <c r="X1532" s="84">
        <v>0.36763538877694668</v>
      </c>
      <c r="Y1532" s="84">
        <v>0.35820227294705892</v>
      </c>
      <c r="Z1532" s="84">
        <v>0.32824795763020781</v>
      </c>
      <c r="AA1532" s="84">
        <v>0.41008357995254741</v>
      </c>
      <c r="AB1532" s="84">
        <v>0.40267376062402771</v>
      </c>
      <c r="AC1532" s="84">
        <v>0.29689098780007872</v>
      </c>
      <c r="AD1532" s="84">
        <v>0.39984757178950359</v>
      </c>
      <c r="AE1532" s="84">
        <v>0.40183373641843839</v>
      </c>
      <c r="AF1532" s="84">
        <v>0.37830971215117548</v>
      </c>
      <c r="AG1532" s="84">
        <v>0.41369017493426191</v>
      </c>
      <c r="AH1532" s="84">
        <v>0.42697518916065458</v>
      </c>
      <c r="AI1532" s="84">
        <v>0.41226899231704789</v>
      </c>
      <c r="AJ1532" s="84">
        <v>0.42870422276808912</v>
      </c>
      <c r="AK1532" s="84">
        <v>0.44770760687072192</v>
      </c>
    </row>
    <row r="1533" spans="1:50">
      <c r="A1533" s="84">
        <v>6</v>
      </c>
      <c r="B1533" s="84">
        <v>0.49629540389133198</v>
      </c>
      <c r="C1533" s="84">
        <v>0.47229774271520469</v>
      </c>
      <c r="D1533" s="84">
        <v>0.4852854261456917</v>
      </c>
      <c r="E1533" s="84">
        <v>0.53152901785714279</v>
      </c>
      <c r="F1533" s="84">
        <v>0.47731760617150681</v>
      </c>
      <c r="G1533" s="84">
        <v>0.5062148772360302</v>
      </c>
      <c r="H1533" s="84">
        <v>0.48369264787175242</v>
      </c>
      <c r="I1533" s="84">
        <v>0.50083001019165685</v>
      </c>
      <c r="J1533" s="84">
        <v>0.49906952606113347</v>
      </c>
      <c r="K1533" s="84">
        <v>0.47715492281400512</v>
      </c>
      <c r="L1533" s="84">
        <v>0.51685332758992031</v>
      </c>
      <c r="M1533" s="84">
        <v>0.51454086793036558</v>
      </c>
      <c r="N1533" s="84">
        <v>0.40695142378559462</v>
      </c>
      <c r="O1533" s="84">
        <v>0.51082994556215167</v>
      </c>
      <c r="P1533" s="84">
        <v>0.51685348997019287</v>
      </c>
      <c r="Q1533" s="84">
        <v>0.3789871007231756</v>
      </c>
      <c r="R1533" s="84">
        <v>0.50431469601745427</v>
      </c>
      <c r="S1533" s="84">
        <v>0.47855392497346683</v>
      </c>
      <c r="T1533" s="84">
        <v>0.38101349092516912</v>
      </c>
      <c r="U1533" s="84">
        <v>0.47465152570133567</v>
      </c>
      <c r="V1533" s="84">
        <v>0.43063930329686739</v>
      </c>
      <c r="W1533" s="84">
        <v>0.39270712306729832</v>
      </c>
      <c r="X1533" s="84">
        <v>0.41904103066604098</v>
      </c>
      <c r="Y1533" s="84">
        <v>0.39503647961833399</v>
      </c>
      <c r="Z1533" s="84">
        <v>0.36768016810686788</v>
      </c>
      <c r="AA1533" s="84">
        <v>0.46293083382396383</v>
      </c>
      <c r="AB1533" s="84">
        <v>0.44264941271952568</v>
      </c>
      <c r="AC1533" s="84">
        <v>0.3287780401416765</v>
      </c>
      <c r="AD1533" s="84">
        <v>0.44917210381852679</v>
      </c>
      <c r="AE1533" s="84">
        <v>0.44085478107064208</v>
      </c>
      <c r="AF1533" s="84">
        <v>0.40404581410678969</v>
      </c>
      <c r="AG1533" s="84">
        <v>0.44474511153549401</v>
      </c>
      <c r="AH1533" s="84">
        <v>0.45653704029561848</v>
      </c>
      <c r="AI1533" s="84">
        <v>0.44001957817922938</v>
      </c>
      <c r="AJ1533" s="84">
        <v>0.46191762391576879</v>
      </c>
      <c r="AK1533" s="84">
        <v>0.47782513237763141</v>
      </c>
    </row>
    <row r="1534" spans="1:50">
      <c r="A1534" s="84">
        <v>7</v>
      </c>
      <c r="B1534" s="84">
        <v>0.54715077404975609</v>
      </c>
      <c r="C1534" s="84">
        <v>0.52399684609186836</v>
      </c>
      <c r="D1534" s="84">
        <v>0.53007176696843195</v>
      </c>
      <c r="E1534" s="84">
        <v>0.57242063492063489</v>
      </c>
      <c r="F1534" s="84">
        <v>0.52965477954288143</v>
      </c>
      <c r="G1534" s="84">
        <v>0.5491653713590593</v>
      </c>
      <c r="H1534" s="84">
        <v>0.57178494989440265</v>
      </c>
      <c r="I1534" s="84">
        <v>0.58563162431857496</v>
      </c>
      <c r="J1534" s="84">
        <v>0.54515812814854026</v>
      </c>
      <c r="K1534" s="84">
        <v>0.56035761196559464</v>
      </c>
      <c r="L1534" s="84">
        <v>0.60310599910535301</v>
      </c>
      <c r="M1534" s="84">
        <v>0.5614060138745105</v>
      </c>
      <c r="N1534" s="84">
        <v>0.50037090212969615</v>
      </c>
      <c r="O1534" s="84">
        <v>0.59891576257053314</v>
      </c>
      <c r="P1534" s="84">
        <v>0.56517952107288072</v>
      </c>
      <c r="Q1534" s="84">
        <v>0.43830337104123679</v>
      </c>
      <c r="R1534" s="84">
        <v>0.59128634927871304</v>
      </c>
      <c r="S1534" s="84">
        <v>0.52345204291993364</v>
      </c>
      <c r="T1534" s="84">
        <v>0.50078184818125937</v>
      </c>
      <c r="U1534" s="84">
        <v>0.56859381869712988</v>
      </c>
      <c r="V1534" s="84">
        <v>0.47555346704669721</v>
      </c>
      <c r="W1534" s="84">
        <v>0.5266556439360085</v>
      </c>
      <c r="X1534" s="84">
        <v>0.50450605868227116</v>
      </c>
      <c r="Y1534" s="84">
        <v>0.44346465040813482</v>
      </c>
      <c r="Z1534" s="84">
        <v>0.45551815082445268</v>
      </c>
      <c r="AA1534" s="84">
        <v>0.54721299098087628</v>
      </c>
      <c r="AB1534" s="84">
        <v>0.50012399395811269</v>
      </c>
      <c r="AC1534" s="84">
        <v>0.384366391184573</v>
      </c>
      <c r="AD1534" s="84">
        <v>0.53422086083740927</v>
      </c>
      <c r="AE1534" s="84">
        <v>0.48481662635815609</v>
      </c>
      <c r="AF1534" s="84">
        <v>0.44622061085475723</v>
      </c>
      <c r="AG1534" s="84">
        <v>0.49662480570982548</v>
      </c>
      <c r="AH1534" s="84">
        <v>0.4995971364272021</v>
      </c>
      <c r="AI1534" s="84">
        <v>0.48751149476432032</v>
      </c>
      <c r="AJ1534" s="84">
        <v>0.51161031892448339</v>
      </c>
      <c r="AK1534" s="84">
        <v>0.51989151491669894</v>
      </c>
    </row>
    <row r="1535" spans="1:50">
      <c r="A1535" s="84">
        <v>8</v>
      </c>
      <c r="B1535" s="84">
        <v>0.62705559906029762</v>
      </c>
      <c r="C1535" s="84">
        <v>0.61068623353569484</v>
      </c>
      <c r="D1535" s="84">
        <v>0.56369904779773927</v>
      </c>
      <c r="E1535" s="84">
        <v>0.6127232142857143</v>
      </c>
      <c r="F1535" s="84">
        <v>0.61709084207175346</v>
      </c>
      <c r="G1535" s="84">
        <v>0.58006040725510877</v>
      </c>
      <c r="H1535" s="84">
        <v>0.57481821660926147</v>
      </c>
      <c r="I1535" s="84">
        <v>0.60674882010381836</v>
      </c>
      <c r="J1535" s="84">
        <v>0.55986223743598074</v>
      </c>
      <c r="K1535" s="84">
        <v>0.58145841277911947</v>
      </c>
      <c r="L1535" s="84">
        <v>0.60198769031958788</v>
      </c>
      <c r="M1535" s="84">
        <v>0.56482109496781241</v>
      </c>
      <c r="N1535" s="84">
        <v>0.55811198851399857</v>
      </c>
      <c r="O1535" s="84">
        <v>0.60546683449221861</v>
      </c>
      <c r="P1535" s="84">
        <v>0.5740953914973147</v>
      </c>
      <c r="Q1535" s="84">
        <v>0.45927319716170562</v>
      </c>
      <c r="R1535" s="84">
        <v>0.59041730437331086</v>
      </c>
      <c r="S1535" s="84">
        <v>0.52762512294193809</v>
      </c>
      <c r="T1535" s="84">
        <v>0.59145466898165622</v>
      </c>
      <c r="U1535" s="84">
        <v>0.58695393742463953</v>
      </c>
      <c r="V1535" s="84">
        <v>0.50151734072314114</v>
      </c>
      <c r="W1535" s="84">
        <v>0.61892260255608178</v>
      </c>
      <c r="X1535" s="84">
        <v>0.53878281211184409</v>
      </c>
      <c r="Y1535" s="84">
        <v>0.47102225310443879</v>
      </c>
      <c r="Z1535" s="84">
        <v>0.56461607736346675</v>
      </c>
      <c r="AA1535" s="84">
        <v>0.5674849925769736</v>
      </c>
      <c r="AB1535" s="84">
        <v>0.56219762382487548</v>
      </c>
      <c r="AC1535" s="84">
        <v>0.45712317985045248</v>
      </c>
      <c r="AD1535" s="84">
        <v>0.55071330218074199</v>
      </c>
      <c r="AE1535" s="84">
        <v>0.50872649171569861</v>
      </c>
      <c r="AF1535" s="84">
        <v>0.50536969896725992</v>
      </c>
      <c r="AG1535" s="84">
        <v>0.59248662181403489</v>
      </c>
      <c r="AH1535" s="84">
        <v>0.54136066014058537</v>
      </c>
      <c r="AI1535" s="84">
        <v>0.57083741212067274</v>
      </c>
      <c r="AJ1535" s="84">
        <v>0.60334111363659515</v>
      </c>
      <c r="AK1535" s="84">
        <v>0.55724137931034479</v>
      </c>
    </row>
    <row r="1536" spans="1:50">
      <c r="A1536" s="84">
        <v>9</v>
      </c>
      <c r="B1536" s="84">
        <v>0.61411963134750924</v>
      </c>
      <c r="C1536" s="84">
        <v>0.60906403898437267</v>
      </c>
      <c r="D1536" s="84">
        <v>0.56266710446080959</v>
      </c>
      <c r="E1536" s="84">
        <v>0.59671068948412687</v>
      </c>
      <c r="F1536" s="84">
        <v>0.61187770918952278</v>
      </c>
      <c r="G1536" s="84">
        <v>0.57152437344368145</v>
      </c>
      <c r="H1536" s="84">
        <v>0.5416932431857806</v>
      </c>
      <c r="I1536" s="84">
        <v>0.57463579814317522</v>
      </c>
      <c r="J1536" s="84">
        <v>0.56590638645858993</v>
      </c>
      <c r="K1536" s="84">
        <v>0.55854977896416813</v>
      </c>
      <c r="L1536" s="84">
        <v>0.56057505922894679</v>
      </c>
      <c r="M1536" s="84">
        <v>0.56455336212948737</v>
      </c>
      <c r="N1536" s="84">
        <v>0.55001196458482893</v>
      </c>
      <c r="O1536" s="84">
        <v>0.56913877922729439</v>
      </c>
      <c r="P1536" s="84">
        <v>0.57209074316428044</v>
      </c>
      <c r="Q1536" s="84">
        <v>0.46460066650041931</v>
      </c>
      <c r="R1536" s="84">
        <v>0.55160946302386926</v>
      </c>
      <c r="S1536" s="84">
        <v>0.52485788745464335</v>
      </c>
      <c r="T1536" s="84">
        <v>0.63366368665681716</v>
      </c>
      <c r="U1536" s="84">
        <v>0.56050253513047388</v>
      </c>
      <c r="V1536" s="84">
        <v>0.52064769149015588</v>
      </c>
      <c r="W1536" s="84">
        <v>0.64515372240593438</v>
      </c>
      <c r="X1536" s="84">
        <v>0.53274483148858653</v>
      </c>
      <c r="Y1536" s="84">
        <v>0.48886270267947007</v>
      </c>
      <c r="Z1536" s="84">
        <v>0.63602933293307895</v>
      </c>
      <c r="AA1536" s="84">
        <v>0.55584482647330946</v>
      </c>
      <c r="AB1536" s="84">
        <v>0.60426088328786887</v>
      </c>
      <c r="AC1536" s="84">
        <v>0.53241833923652115</v>
      </c>
      <c r="AD1536" s="84">
        <v>0.53991600077851165</v>
      </c>
      <c r="AE1536" s="84">
        <v>0.54063188102371584</v>
      </c>
      <c r="AF1536" s="84">
        <v>0.51568336629312228</v>
      </c>
      <c r="AG1536" s="84">
        <v>0.59834625601990254</v>
      </c>
      <c r="AH1536" s="84">
        <v>0.54917713957602077</v>
      </c>
      <c r="AI1536" s="84">
        <v>0.60269644923022159</v>
      </c>
      <c r="AJ1536" s="84">
        <v>0.60991733852473196</v>
      </c>
      <c r="AK1536" s="84">
        <v>0.56125532739248352</v>
      </c>
    </row>
    <row r="1537" spans="1:37">
      <c r="A1537" s="84">
        <v>10</v>
      </c>
      <c r="B1537" s="84">
        <v>0.56086982711884836</v>
      </c>
      <c r="C1537" s="84">
        <v>0.56157445506758064</v>
      </c>
      <c r="D1537" s="84">
        <v>0.56758290726581928</v>
      </c>
      <c r="E1537" s="84">
        <v>0.56130642361111105</v>
      </c>
      <c r="F1537" s="84">
        <v>0.55919586587552139</v>
      </c>
      <c r="G1537" s="84">
        <v>0.55994718264097187</v>
      </c>
      <c r="H1537" s="84">
        <v>0.54798656291193615</v>
      </c>
      <c r="I1537" s="84">
        <v>0.55895346361289067</v>
      </c>
      <c r="J1537" s="84">
        <v>0.57288363047341462</v>
      </c>
      <c r="K1537" s="84">
        <v>0.55205287911529177</v>
      </c>
      <c r="L1537" s="84">
        <v>0.55087683692572775</v>
      </c>
      <c r="M1537" s="84">
        <v>0.57713680553076541</v>
      </c>
      <c r="N1537" s="84">
        <v>0.56277817659727214</v>
      </c>
      <c r="O1537" s="84">
        <v>0.56456048612162546</v>
      </c>
      <c r="P1537" s="84">
        <v>0.58938849471919608</v>
      </c>
      <c r="Q1537" s="84">
        <v>0.53706558454807185</v>
      </c>
      <c r="R1537" s="84">
        <v>0.5503761112377481</v>
      </c>
      <c r="S1537" s="84">
        <v>0.55651439462556207</v>
      </c>
      <c r="T1537" s="84">
        <v>0.70917404479720469</v>
      </c>
      <c r="U1537" s="84">
        <v>0.56765788664277783</v>
      </c>
      <c r="V1537" s="84">
        <v>0.56956271601793573</v>
      </c>
      <c r="W1537" s="84">
        <v>0.68872329966931811</v>
      </c>
      <c r="X1537" s="84">
        <v>0.55838037207761726</v>
      </c>
      <c r="Y1537" s="84">
        <v>0.54067558032500351</v>
      </c>
      <c r="Z1537" s="84">
        <v>0.69887642858674437</v>
      </c>
      <c r="AA1537" s="84">
        <v>0.56381553339188284</v>
      </c>
      <c r="AB1537" s="84">
        <v>0.63464165746105461</v>
      </c>
      <c r="AC1537" s="84">
        <v>0.64453955135773311</v>
      </c>
      <c r="AD1537" s="84">
        <v>0.54696989815685548</v>
      </c>
      <c r="AE1537" s="84">
        <v>0.58874941342092901</v>
      </c>
      <c r="AF1537" s="84">
        <v>0.53581630410898695</v>
      </c>
      <c r="AG1537" s="84">
        <v>0.56146767528853914</v>
      </c>
      <c r="AH1537" s="84">
        <v>0.56713003695231379</v>
      </c>
      <c r="AI1537" s="84">
        <v>0.61304915309542873</v>
      </c>
      <c r="AJ1537" s="84">
        <v>0.56386541774112975</v>
      </c>
      <c r="AK1537" s="84">
        <v>0.5682913599380085</v>
      </c>
    </row>
    <row r="1538" spans="1:37">
      <c r="A1538" s="84">
        <v>11</v>
      </c>
      <c r="B1538" s="84">
        <v>0.54939461478224205</v>
      </c>
      <c r="C1538" s="84">
        <v>0.55039143791497369</v>
      </c>
      <c r="D1538" s="84">
        <v>0.56770017355410662</v>
      </c>
      <c r="E1538" s="84">
        <v>0.55912078373015872</v>
      </c>
      <c r="F1538" s="84">
        <v>0.54745554595479562</v>
      </c>
      <c r="G1538" s="84">
        <v>0.56283238286347015</v>
      </c>
      <c r="H1538" s="84">
        <v>0.56418760896372855</v>
      </c>
      <c r="I1538" s="84">
        <v>0.56025171118539507</v>
      </c>
      <c r="J1538" s="84">
        <v>0.5786656741611319</v>
      </c>
      <c r="K1538" s="84">
        <v>0.56071070434868586</v>
      </c>
      <c r="L1538" s="84">
        <v>0.54846004738315757</v>
      </c>
      <c r="M1538" s="84">
        <v>0.58018301026904173</v>
      </c>
      <c r="N1538" s="84">
        <v>0.61608040201005032</v>
      </c>
      <c r="O1538" s="84">
        <v>0.57023476745841462</v>
      </c>
      <c r="P1538" s="84">
        <v>0.59632160161772485</v>
      </c>
      <c r="Q1538" s="84">
        <v>0.60811362245244938</v>
      </c>
      <c r="R1538" s="84">
        <v>0.54780357549903957</v>
      </c>
      <c r="S1538" s="84">
        <v>0.58178069936598087</v>
      </c>
      <c r="T1538" s="84">
        <v>0.75977310226574224</v>
      </c>
      <c r="U1538" s="84">
        <v>0.57715872917032285</v>
      </c>
      <c r="V1538" s="84">
        <v>0.60715587546826755</v>
      </c>
      <c r="W1538" s="84">
        <v>0.74640271695415139</v>
      </c>
      <c r="X1538" s="84">
        <v>0.60594930856496176</v>
      </c>
      <c r="Y1538" s="84">
        <v>0.60427941560976661</v>
      </c>
      <c r="Z1538" s="84">
        <v>0.76201299397474098</v>
      </c>
      <c r="AA1538" s="84">
        <v>0.58451394335810281</v>
      </c>
      <c r="AB1538" s="84">
        <v>0.67221408120477033</v>
      </c>
      <c r="AC1538" s="84">
        <v>0.73253640299094835</v>
      </c>
      <c r="AD1538" s="84">
        <v>0.57857965283474611</v>
      </c>
      <c r="AE1538" s="84">
        <v>0.63519745153954443</v>
      </c>
      <c r="AF1538" s="84">
        <v>0.58358053175126345</v>
      </c>
      <c r="AG1538" s="84">
        <v>0.55631434631900267</v>
      </c>
      <c r="AH1538" s="84">
        <v>0.58027635514970788</v>
      </c>
      <c r="AI1538" s="84">
        <v>0.64122986562249706</v>
      </c>
      <c r="AJ1538" s="84">
        <v>0.55454943890083686</v>
      </c>
      <c r="AK1538" s="84">
        <v>0.57333333333333336</v>
      </c>
    </row>
    <row r="1539" spans="1:37">
      <c r="A1539" s="84">
        <v>12</v>
      </c>
      <c r="B1539" s="84">
        <v>0.55588518763929884</v>
      </c>
      <c r="C1539" s="84">
        <v>0.55668848263411652</v>
      </c>
      <c r="D1539" s="84">
        <v>0.57258314179839587</v>
      </c>
      <c r="E1539" s="84">
        <v>0.56294952876984117</v>
      </c>
      <c r="F1539" s="84">
        <v>0.55066049771297143</v>
      </c>
      <c r="G1539" s="84">
        <v>0.56708480409230555</v>
      </c>
      <c r="H1539" s="84">
        <v>0.56316707062975724</v>
      </c>
      <c r="I1539" s="84">
        <v>0.55372326240518965</v>
      </c>
      <c r="J1539" s="84">
        <v>0.57612849451937742</v>
      </c>
      <c r="K1539" s="84">
        <v>0.56072482804400947</v>
      </c>
      <c r="L1539" s="84">
        <v>0.53873283188919641</v>
      </c>
      <c r="M1539" s="84">
        <v>0.57218077321243688</v>
      </c>
      <c r="N1539" s="84">
        <v>0.65352955252452749</v>
      </c>
      <c r="O1539" s="84">
        <v>0.56866422762206725</v>
      </c>
      <c r="P1539" s="84">
        <v>0.58801850579290837</v>
      </c>
      <c r="Q1539" s="84">
        <v>0.67673596155154037</v>
      </c>
      <c r="R1539" s="84">
        <v>0.54287830929043612</v>
      </c>
      <c r="S1539" s="84">
        <v>0.60295171785311419</v>
      </c>
      <c r="T1539" s="84">
        <v>0.80018117309579528</v>
      </c>
      <c r="U1539" s="84">
        <v>0.58875032314186349</v>
      </c>
      <c r="V1539" s="84">
        <v>0.63300995603884025</v>
      </c>
      <c r="W1539" s="84">
        <v>0.77357225846813837</v>
      </c>
      <c r="X1539" s="84">
        <v>0.64546012862623869</v>
      </c>
      <c r="Y1539" s="84">
        <v>0.68362124234859267</v>
      </c>
      <c r="Z1539" s="84">
        <v>0.80347149259171891</v>
      </c>
      <c r="AA1539" s="84">
        <v>0.59542452082848407</v>
      </c>
      <c r="AB1539" s="84">
        <v>0.70906057668462685</v>
      </c>
      <c r="AC1539" s="84">
        <v>0.78607831562377006</v>
      </c>
      <c r="AD1539" s="84">
        <v>0.60718086025534457</v>
      </c>
      <c r="AE1539" s="84">
        <v>0.66271703425621764</v>
      </c>
      <c r="AF1539" s="84">
        <v>0.6562568666227202</v>
      </c>
      <c r="AG1539" s="84">
        <v>0.57228944118659275</v>
      </c>
      <c r="AH1539" s="84">
        <v>0.60243848226937202</v>
      </c>
      <c r="AI1539" s="84">
        <v>0.69610809528047224</v>
      </c>
      <c r="AJ1539" s="84">
        <v>0.56561241858711053</v>
      </c>
      <c r="AK1539" s="84">
        <v>0.5849670670282836</v>
      </c>
    </row>
    <row r="1540" spans="1:37">
      <c r="A1540" s="84">
        <v>13</v>
      </c>
      <c r="B1540" s="84">
        <v>0.54297933859406067</v>
      </c>
      <c r="C1540" s="84">
        <v>0.54421072587281816</v>
      </c>
      <c r="D1540" s="84">
        <v>0.56908391575589867</v>
      </c>
      <c r="E1540" s="84">
        <v>0.55526103670634919</v>
      </c>
      <c r="F1540" s="84">
        <v>0.53728299556476788</v>
      </c>
      <c r="G1540" s="84">
        <v>0.56209418749122741</v>
      </c>
      <c r="H1540" s="84">
        <v>0.57025414239344596</v>
      </c>
      <c r="I1540" s="84">
        <v>0.55559207738217042</v>
      </c>
      <c r="J1540" s="84">
        <v>0.58692199221022956</v>
      </c>
      <c r="K1540" s="84">
        <v>0.58335098795248785</v>
      </c>
      <c r="L1540" s="84">
        <v>0.54519210059808809</v>
      </c>
      <c r="M1540" s="84">
        <v>0.58418115398802917</v>
      </c>
      <c r="N1540" s="84">
        <v>0.68421871261067235</v>
      </c>
      <c r="O1540" s="84">
        <v>0.57728072891126569</v>
      </c>
      <c r="P1540" s="84">
        <v>0.59893902455037662</v>
      </c>
      <c r="Q1540" s="84">
        <v>0.73152955045226808</v>
      </c>
      <c r="R1540" s="84">
        <v>0.55586106678823799</v>
      </c>
      <c r="S1540" s="84">
        <v>0.62981279485227515</v>
      </c>
      <c r="T1540" s="84">
        <v>0.80193898348952319</v>
      </c>
      <c r="U1540" s="84">
        <v>0.61097116159357534</v>
      </c>
      <c r="V1540" s="84">
        <v>0.66970281202102733</v>
      </c>
      <c r="W1540" s="84">
        <v>0.794999553132541</v>
      </c>
      <c r="X1540" s="84">
        <v>0.68095482900438875</v>
      </c>
      <c r="Y1540" s="84">
        <v>0.74859328717715456</v>
      </c>
      <c r="Z1540" s="84">
        <v>0.82419538134957215</v>
      </c>
      <c r="AA1540" s="84">
        <v>0.61040162582861124</v>
      </c>
      <c r="AB1540" s="84">
        <v>0.75325202335595298</v>
      </c>
      <c r="AC1540" s="84">
        <v>0.8323593073593073</v>
      </c>
      <c r="AD1540" s="84">
        <v>0.63693346454043243</v>
      </c>
      <c r="AE1540" s="84">
        <v>0.70492816662455315</v>
      </c>
      <c r="AF1540" s="84">
        <v>0.71226104152933412</v>
      </c>
      <c r="AG1540" s="84">
        <v>0.57143017812838126</v>
      </c>
      <c r="AH1540" s="84">
        <v>0.61881233966492866</v>
      </c>
      <c r="AI1540" s="84">
        <v>0.71764409243273708</v>
      </c>
      <c r="AJ1540" s="84">
        <v>0.55577662035857345</v>
      </c>
      <c r="AK1540" s="84">
        <v>0.58687330492057344</v>
      </c>
    </row>
    <row r="1541" spans="1:37">
      <c r="A1541" s="84">
        <v>14</v>
      </c>
      <c r="B1541" s="84">
        <v>0.54388289862056505</v>
      </c>
      <c r="C1541" s="84">
        <v>0.54586523505663676</v>
      </c>
      <c r="D1541" s="84">
        <v>0.58218490548337176</v>
      </c>
      <c r="E1541" s="84">
        <v>0.56356956845238093</v>
      </c>
      <c r="F1541" s="84">
        <v>0.53840795996084168</v>
      </c>
      <c r="G1541" s="84">
        <v>0.57410285868757183</v>
      </c>
      <c r="H1541" s="84">
        <v>0.57522926677155539</v>
      </c>
      <c r="I1541" s="84">
        <v>0.55898653998416459</v>
      </c>
      <c r="J1541" s="84">
        <v>0.5940460152125937</v>
      </c>
      <c r="K1541" s="84">
        <v>0.60939508212928839</v>
      </c>
      <c r="L1541" s="84">
        <v>0.55320871783826775</v>
      </c>
      <c r="M1541" s="84">
        <v>0.58873261223955531</v>
      </c>
      <c r="N1541" s="84">
        <v>0.69751136635558741</v>
      </c>
      <c r="O1541" s="84">
        <v>0.58602377729519151</v>
      </c>
      <c r="P1541" s="84">
        <v>0.6104197943703521</v>
      </c>
      <c r="Q1541" s="84">
        <v>0.77771984312303033</v>
      </c>
      <c r="R1541" s="84">
        <v>0.57265988798072254</v>
      </c>
      <c r="S1541" s="84">
        <v>0.65293421425515241</v>
      </c>
      <c r="T1541" s="84">
        <v>0.81157998037291468</v>
      </c>
      <c r="U1541" s="84">
        <v>0.633141052131038</v>
      </c>
      <c r="V1541" s="84">
        <v>0.71603550269871441</v>
      </c>
      <c r="W1541" s="84">
        <v>0.8071878630798105</v>
      </c>
      <c r="X1541" s="84">
        <v>0.70939199260261121</v>
      </c>
      <c r="Y1541" s="84">
        <v>0.77309569945235812</v>
      </c>
      <c r="Z1541" s="84">
        <v>0.87153976456461613</v>
      </c>
      <c r="AA1541" s="84">
        <v>0.62772593286610978</v>
      </c>
      <c r="AB1541" s="84">
        <v>0.78066596027684476</v>
      </c>
      <c r="AC1541" s="84">
        <v>0.83504525777253036</v>
      </c>
      <c r="AD1541" s="84">
        <v>0.65948483630337928</v>
      </c>
      <c r="AE1541" s="84">
        <v>0.71478720716167921</v>
      </c>
      <c r="AF1541" s="84">
        <v>0.77294825313117987</v>
      </c>
      <c r="AG1541" s="84">
        <v>0.58650552110255616</v>
      </c>
      <c r="AH1541" s="84">
        <v>0.64912435055613682</v>
      </c>
      <c r="AI1541" s="84">
        <v>0.74910266678532234</v>
      </c>
      <c r="AJ1541" s="84">
        <v>0.55981898054244672</v>
      </c>
      <c r="AK1541" s="84">
        <v>0.60485599896680875</v>
      </c>
    </row>
    <row r="1542" spans="1:37">
      <c r="A1542" s="84">
        <v>15</v>
      </c>
      <c r="B1542" s="84">
        <v>0.54139810854767789</v>
      </c>
      <c r="C1542" s="84">
        <v>0.54344163761940256</v>
      </c>
      <c r="D1542" s="84">
        <v>0.5751348562315306</v>
      </c>
      <c r="E1542" s="84">
        <v>0.55967881944444442</v>
      </c>
      <c r="F1542" s="84">
        <v>0.5369311449983365</v>
      </c>
      <c r="G1542" s="84">
        <v>0.5687431444003721</v>
      </c>
      <c r="H1542" s="84">
        <v>0.5941375742370768</v>
      </c>
      <c r="I1542" s="84">
        <v>0.57164031926967374</v>
      </c>
      <c r="J1542" s="84">
        <v>0.59948207985825341</v>
      </c>
      <c r="K1542" s="84">
        <v>0.63587701086112169</v>
      </c>
      <c r="L1542" s="84">
        <v>0.56953809705263514</v>
      </c>
      <c r="M1542" s="84">
        <v>0.59547947976534699</v>
      </c>
      <c r="N1542" s="84">
        <v>0.70810002392916971</v>
      </c>
      <c r="O1542" s="84">
        <v>0.60038009323809172</v>
      </c>
      <c r="P1542" s="84">
        <v>0.61833771758969491</v>
      </c>
      <c r="Q1542" s="84">
        <v>0.80662419804583863</v>
      </c>
      <c r="R1542" s="84">
        <v>0.58975788856686984</v>
      </c>
      <c r="S1542" s="84">
        <v>0.67367736701433067</v>
      </c>
      <c r="T1542" s="84">
        <v>0.8101564774773804</v>
      </c>
      <c r="U1542" s="84">
        <v>0.65495430726875803</v>
      </c>
      <c r="V1542" s="84">
        <v>0.74956631723180833</v>
      </c>
      <c r="W1542" s="84">
        <v>0.82037045312360346</v>
      </c>
      <c r="X1542" s="84">
        <v>0.73177564934168771</v>
      </c>
      <c r="Y1542" s="84">
        <v>0.78318176771240378</v>
      </c>
      <c r="Z1542" s="84">
        <v>0.86763728370178173</v>
      </c>
      <c r="AA1542" s="84">
        <v>0.65342192717023295</v>
      </c>
      <c r="AB1542" s="84">
        <v>0.78050814978470151</v>
      </c>
      <c r="AC1542" s="84">
        <v>0.86026170798898072</v>
      </c>
      <c r="AD1542" s="84">
        <v>0.70610822402945239</v>
      </c>
      <c r="AE1542" s="84">
        <v>0.73840378298379228</v>
      </c>
      <c r="AF1542" s="84">
        <v>0.85236761151395291</v>
      </c>
      <c r="AG1542" s="84">
        <v>0.60372227358305941</v>
      </c>
      <c r="AH1542" s="84">
        <v>0.67303685044037154</v>
      </c>
      <c r="AI1542" s="84">
        <v>0.77317492806502319</v>
      </c>
      <c r="AJ1542" s="84">
        <v>0.56257300404643706</v>
      </c>
      <c r="AK1542" s="84">
        <v>0.60679323259718454</v>
      </c>
    </row>
    <row r="1543" spans="1:37">
      <c r="A1543" s="84">
        <v>16</v>
      </c>
      <c r="B1543" s="84">
        <v>0.55712005300885503</v>
      </c>
      <c r="C1543" s="84">
        <v>0.55876523634922204</v>
      </c>
      <c r="D1543" s="84">
        <v>0.5763450443266569</v>
      </c>
      <c r="E1543" s="84">
        <v>0.56617373511904756</v>
      </c>
      <c r="F1543" s="84">
        <v>0.55220911891352364</v>
      </c>
      <c r="G1543" s="84">
        <v>0.57034949911884436</v>
      </c>
      <c r="H1543" s="84">
        <v>0.64444160961573904</v>
      </c>
      <c r="I1543" s="84">
        <v>0.61627481503073012</v>
      </c>
      <c r="J1543" s="84">
        <v>0.64493638703522171</v>
      </c>
      <c r="K1543" s="84">
        <v>0.73542081550216798</v>
      </c>
      <c r="L1543" s="84">
        <v>0.63210126078960926</v>
      </c>
      <c r="M1543" s="84">
        <v>0.65242327966777325</v>
      </c>
      <c r="N1543" s="84">
        <v>0.80067001675041882</v>
      </c>
      <c r="O1543" s="84">
        <v>0.66676308350074476</v>
      </c>
      <c r="P1543" s="84">
        <v>0.68449548954125061</v>
      </c>
      <c r="Q1543" s="84">
        <v>0.85038879191131445</v>
      </c>
      <c r="R1543" s="84">
        <v>0.65295190335080933</v>
      </c>
      <c r="S1543" s="84">
        <v>0.74171357445697172</v>
      </c>
      <c r="T1543" s="84">
        <v>0.8792718567007084</v>
      </c>
      <c r="U1543" s="84">
        <v>0.73258760682551094</v>
      </c>
      <c r="V1543" s="84">
        <v>0.82868762104689908</v>
      </c>
      <c r="W1543" s="84">
        <v>0.87939047278577187</v>
      </c>
      <c r="X1543" s="84">
        <v>0.82257307681691461</v>
      </c>
      <c r="Y1543" s="84">
        <v>0.86758095538275848</v>
      </c>
      <c r="Z1543" s="84">
        <v>0.92405171859253377</v>
      </c>
      <c r="AA1543" s="84">
        <v>0.7536024661269406</v>
      </c>
      <c r="AB1543" s="84">
        <v>0.87934711544964717</v>
      </c>
      <c r="AC1543" s="84">
        <v>0.94953758362849261</v>
      </c>
      <c r="AD1543" s="84">
        <v>0.8107780205068692</v>
      </c>
      <c r="AE1543" s="84">
        <v>0.83672797169981594</v>
      </c>
      <c r="AF1543" s="84">
        <v>0.90600966820479023</v>
      </c>
      <c r="AG1543" s="84">
        <v>0.64415037553394661</v>
      </c>
      <c r="AH1543" s="84">
        <v>0.69277253489168977</v>
      </c>
      <c r="AI1543" s="84">
        <v>0.77666043724600287</v>
      </c>
      <c r="AJ1543" s="84">
        <v>0.58172070410045751</v>
      </c>
      <c r="AK1543" s="84">
        <v>0.61197985277024403</v>
      </c>
    </row>
    <row r="1544" spans="1:37">
      <c r="A1544" s="84">
        <v>17</v>
      </c>
      <c r="B1544" s="84">
        <v>0.6106409252454672</v>
      </c>
      <c r="C1544" s="84">
        <v>0.61227180483685417</v>
      </c>
      <c r="D1544" s="84">
        <v>0.62889441343402608</v>
      </c>
      <c r="E1544" s="84">
        <v>0.61867559523809523</v>
      </c>
      <c r="F1544" s="84">
        <v>0.60546301859063489</v>
      </c>
      <c r="G1544" s="84">
        <v>0.62274577487120575</v>
      </c>
      <c r="H1544" s="84">
        <v>0.71748097121231469</v>
      </c>
      <c r="I1544" s="84">
        <v>0.68784794792125348</v>
      </c>
      <c r="J1544" s="84">
        <v>0.71934809161105662</v>
      </c>
      <c r="K1544" s="84">
        <v>0.87653065548070008</v>
      </c>
      <c r="L1544" s="84">
        <v>0.71814683808545543</v>
      </c>
      <c r="M1544" s="84">
        <v>0.74070372089149072</v>
      </c>
      <c r="N1544" s="84">
        <v>0.92547260110074181</v>
      </c>
      <c r="O1544" s="84">
        <v>0.7621705538469189</v>
      </c>
      <c r="P1544" s="84">
        <v>0.76529419746223759</v>
      </c>
      <c r="Q1544" s="84">
        <v>0.95498855160844209</v>
      </c>
      <c r="R1544" s="84">
        <v>0.7559673060014982</v>
      </c>
      <c r="S1544" s="84">
        <v>0.8549090646410652</v>
      </c>
      <c r="T1544" s="84">
        <v>0.96711923993572657</v>
      </c>
      <c r="U1544" s="84">
        <v>0.85426443477063063</v>
      </c>
      <c r="V1544" s="84">
        <v>0.94262651459589542</v>
      </c>
      <c r="W1544" s="84">
        <v>0.96554651890249343</v>
      </c>
      <c r="X1544" s="84">
        <v>0.94085021667724755</v>
      </c>
      <c r="Y1544" s="84">
        <v>0.97952341894791151</v>
      </c>
      <c r="Z1544" s="84">
        <v>0.98732765829706026</v>
      </c>
      <c r="AA1544" s="84">
        <v>0.87197577687497463</v>
      </c>
      <c r="AB1544" s="84">
        <v>0.99249272944518341</v>
      </c>
      <c r="AC1544" s="84">
        <v>1</v>
      </c>
      <c r="AD1544" s="84">
        <v>0.8931947534137189</v>
      </c>
      <c r="AE1544" s="84">
        <v>0.92815760025989957</v>
      </c>
      <c r="AF1544" s="84">
        <v>0.88524500109865967</v>
      </c>
      <c r="AG1544" s="84">
        <v>0.67899551698619098</v>
      </c>
      <c r="AH1544" s="84">
        <v>0.719769024884929</v>
      </c>
      <c r="AI1544" s="84">
        <v>0.77496959449437874</v>
      </c>
      <c r="AJ1544" s="84">
        <v>0.62763196787312314</v>
      </c>
      <c r="AK1544" s="84">
        <v>0.65376727366653753</v>
      </c>
    </row>
    <row r="1545" spans="1:37">
      <c r="A1545" s="84">
        <v>18</v>
      </c>
      <c r="B1545" s="84">
        <v>0.69622311908921153</v>
      </c>
      <c r="C1545" s="84">
        <v>0.69797236452628919</v>
      </c>
      <c r="D1545" s="84">
        <v>0.71766030301608896</v>
      </c>
      <c r="E1545" s="84">
        <v>0.7003348214285714</v>
      </c>
      <c r="F1545" s="84">
        <v>0.6872335689375787</v>
      </c>
      <c r="G1545" s="84">
        <v>0.70456069577513092</v>
      </c>
      <c r="H1545" s="84">
        <v>0.80811044492636552</v>
      </c>
      <c r="I1545" s="84">
        <v>0.77834283245370861</v>
      </c>
      <c r="J1545" s="84">
        <v>0.79862971330918475</v>
      </c>
      <c r="K1545" s="84">
        <v>0.97582023360592063</v>
      </c>
      <c r="L1545" s="84">
        <v>0.81133923689921961</v>
      </c>
      <c r="M1545" s="84">
        <v>0.81988719523078557</v>
      </c>
      <c r="N1545" s="84">
        <v>1</v>
      </c>
      <c r="O1545" s="84">
        <v>0.8657109347988694</v>
      </c>
      <c r="P1545" s="84">
        <v>0.83816622824103038</v>
      </c>
      <c r="Q1545" s="84">
        <v>1</v>
      </c>
      <c r="R1545" s="84">
        <v>0.86503956494838674</v>
      </c>
      <c r="S1545" s="84">
        <v>0.9352533576346248</v>
      </c>
      <c r="T1545" s="84">
        <v>1</v>
      </c>
      <c r="U1545" s="84">
        <v>0.94771611822180457</v>
      </c>
      <c r="V1545" s="84">
        <v>1</v>
      </c>
      <c r="W1545" s="84">
        <v>1</v>
      </c>
      <c r="X1545" s="84">
        <v>1</v>
      </c>
      <c r="Y1545" s="84">
        <v>1</v>
      </c>
      <c r="Z1545" s="84">
        <v>1</v>
      </c>
      <c r="AA1545" s="84">
        <v>0.93271158559365663</v>
      </c>
      <c r="AB1545" s="84">
        <v>1</v>
      </c>
      <c r="AC1545" s="84">
        <v>0.98267414403778053</v>
      </c>
      <c r="AD1545" s="84">
        <v>0.92468081932891566</v>
      </c>
      <c r="AE1545" s="84">
        <v>0.94506461394072849</v>
      </c>
      <c r="AF1545" s="84">
        <v>0.90809712151175548</v>
      </c>
      <c r="AG1545" s="84">
        <v>0.73955556755224749</v>
      </c>
      <c r="AH1545" s="84">
        <v>0.78393546773849987</v>
      </c>
      <c r="AI1545" s="84">
        <v>0.80840081872385849</v>
      </c>
      <c r="AJ1545" s="84">
        <v>0.70615119609421961</v>
      </c>
      <c r="AK1545" s="84">
        <v>0.73206767402815454</v>
      </c>
    </row>
    <row r="1546" spans="1:37">
      <c r="A1546" s="84">
        <v>19</v>
      </c>
      <c r="B1546" s="84">
        <v>0.79273838925365936</v>
      </c>
      <c r="C1546" s="84">
        <v>0.7945306407345335</v>
      </c>
      <c r="D1546" s="84">
        <v>0.81100895914442528</v>
      </c>
      <c r="E1546" s="84">
        <v>0.79044208829365059</v>
      </c>
      <c r="F1546" s="84">
        <v>0.7815893592729376</v>
      </c>
      <c r="G1546" s="84">
        <v>0.79262428454832323</v>
      </c>
      <c r="H1546" s="84">
        <v>0.87394934161103333</v>
      </c>
      <c r="I1546" s="84">
        <v>0.85391407172197664</v>
      </c>
      <c r="J1546" s="84">
        <v>0.8607853724254706</v>
      </c>
      <c r="K1546" s="84">
        <v>0.96341962911176082</v>
      </c>
      <c r="L1546" s="84">
        <v>0.86273173843171713</v>
      </c>
      <c r="M1546" s="84">
        <v>0.85977343852259058</v>
      </c>
      <c r="N1546" s="84">
        <v>0.94294089495094535</v>
      </c>
      <c r="O1546" s="84">
        <v>0.89166664783525418</v>
      </c>
      <c r="P1546" s="84">
        <v>0.86282165195278127</v>
      </c>
      <c r="Q1546" s="84">
        <v>0.93809934030060527</v>
      </c>
      <c r="R1546" s="84">
        <v>0.89415969259826134</v>
      </c>
      <c r="S1546" s="84">
        <v>0.93131921561654329</v>
      </c>
      <c r="T1546" s="84">
        <v>0.95299205210883331</v>
      </c>
      <c r="U1546" s="84">
        <v>0.94904831183142679</v>
      </c>
      <c r="V1546" s="84">
        <v>0.96768569307996</v>
      </c>
      <c r="W1546" s="84">
        <v>0.97098713021717753</v>
      </c>
      <c r="X1546" s="84">
        <v>0.96451220017113359</v>
      </c>
      <c r="Y1546" s="84">
        <v>0.95035046938183454</v>
      </c>
      <c r="Z1546" s="84">
        <v>0.94237408066556594</v>
      </c>
      <c r="AA1546" s="84">
        <v>0.92501667491447381</v>
      </c>
      <c r="AB1546" s="84">
        <v>0.94487003178754203</v>
      </c>
      <c r="AC1546" s="84">
        <v>0.93741637150728041</v>
      </c>
      <c r="AD1546" s="84">
        <v>0.93651674254729722</v>
      </c>
      <c r="AE1546" s="84">
        <v>0.94568277803847967</v>
      </c>
      <c r="AF1546" s="84">
        <v>0.93762359920896499</v>
      </c>
      <c r="AG1546" s="84">
        <v>0.82443141303785494</v>
      </c>
      <c r="AH1546" s="84">
        <v>0.85652037007881299</v>
      </c>
      <c r="AI1546" s="84">
        <v>0.86786212215597291</v>
      </c>
      <c r="AJ1546" s="84">
        <v>0.80034450775142407</v>
      </c>
      <c r="AK1546" s="84">
        <v>0.81622626888802774</v>
      </c>
    </row>
    <row r="1547" spans="1:37">
      <c r="A1547" s="84">
        <v>20</v>
      </c>
      <c r="B1547" s="84">
        <v>0.87594120836094214</v>
      </c>
      <c r="C1547" s="84">
        <v>0.87703420611565186</v>
      </c>
      <c r="D1547" s="84">
        <v>0.88101224260049726</v>
      </c>
      <c r="E1547" s="84">
        <v>0.86152963789682557</v>
      </c>
      <c r="F1547" s="84">
        <v>0.86142832181641049</v>
      </c>
      <c r="G1547" s="84">
        <v>0.85947255420797364</v>
      </c>
      <c r="H1547" s="84">
        <v>0.95386316281838679</v>
      </c>
      <c r="I1547" s="84">
        <v>0.9389616913602451</v>
      </c>
      <c r="J1547" s="84">
        <v>0.94160293138606554</v>
      </c>
      <c r="K1547" s="84">
        <v>0.97464796689405819</v>
      </c>
      <c r="L1547" s="84">
        <v>0.93280828045527597</v>
      </c>
      <c r="M1547" s="84">
        <v>0.93329882554528232</v>
      </c>
      <c r="N1547" s="84">
        <v>0.90350562335486961</v>
      </c>
      <c r="O1547" s="84">
        <v>0.9288172592159053</v>
      </c>
      <c r="P1547" s="84">
        <v>0.92332001278072728</v>
      </c>
      <c r="Q1547" s="84">
        <v>0.90797080093400739</v>
      </c>
      <c r="R1547" s="84">
        <v>0.92228052036862174</v>
      </c>
      <c r="S1547" s="84">
        <v>0.93977650961586556</v>
      </c>
      <c r="T1547" s="84">
        <v>0.93285811342729885</v>
      </c>
      <c r="U1547" s="84">
        <v>0.94940306027138266</v>
      </c>
      <c r="V1547" s="84">
        <v>0.94953908854155233</v>
      </c>
      <c r="W1547" s="84">
        <v>0.95216283850210026</v>
      </c>
      <c r="X1547" s="84">
        <v>0.96053230837174675</v>
      </c>
      <c r="Y1547" s="84">
        <v>0.94385326489897803</v>
      </c>
      <c r="Z1547" s="84">
        <v>0.95514291227994941</v>
      </c>
      <c r="AA1547" s="84">
        <v>0.96698660334437181</v>
      </c>
      <c r="AB1547" s="84">
        <v>0.96599409337872255</v>
      </c>
      <c r="AC1547" s="84">
        <v>0.93825265643447453</v>
      </c>
      <c r="AD1547" s="84">
        <v>0.98673983705824475</v>
      </c>
      <c r="AE1547" s="84">
        <v>0.99062375915965772</v>
      </c>
      <c r="AF1547" s="84">
        <v>0.95852559876950116</v>
      </c>
      <c r="AG1547" s="84">
        <v>0.89134371197142381</v>
      </c>
      <c r="AH1547" s="84">
        <v>0.91111533011659895</v>
      </c>
      <c r="AI1547" s="84">
        <v>0.9150129037999466</v>
      </c>
      <c r="AJ1547" s="84">
        <v>0.88127325172508697</v>
      </c>
      <c r="AK1547" s="84">
        <v>0.882655301562702</v>
      </c>
    </row>
    <row r="1548" spans="1:37">
      <c r="A1548" s="84">
        <v>21</v>
      </c>
      <c r="B1548" s="84">
        <v>0.97963978073610036</v>
      </c>
      <c r="C1548" s="84">
        <v>0.97971502802755794</v>
      </c>
      <c r="D1548" s="84">
        <v>0.9774848726488109</v>
      </c>
      <c r="E1548" s="84">
        <v>0.96659536210317454</v>
      </c>
      <c r="F1548" s="84">
        <v>0.96623191978764478</v>
      </c>
      <c r="G1548" s="84">
        <v>0.96846034279297766</v>
      </c>
      <c r="H1548" s="84">
        <v>1</v>
      </c>
      <c r="I1548" s="84">
        <v>1</v>
      </c>
      <c r="J1548" s="84">
        <v>1</v>
      </c>
      <c r="K1548" s="84">
        <v>1</v>
      </c>
      <c r="L1548" s="84">
        <v>1</v>
      </c>
      <c r="M1548" s="84">
        <v>1</v>
      </c>
      <c r="N1548" s="84">
        <v>0.9070949988035415</v>
      </c>
      <c r="O1548" s="84">
        <v>1</v>
      </c>
      <c r="P1548" s="84">
        <v>1</v>
      </c>
      <c r="Q1548" s="84">
        <v>0.93556029108385652</v>
      </c>
      <c r="R1548" s="84">
        <v>1</v>
      </c>
      <c r="S1548" s="84">
        <v>1</v>
      </c>
      <c r="T1548" s="84">
        <v>0.95416752040893349</v>
      </c>
      <c r="U1548" s="84">
        <v>1</v>
      </c>
      <c r="V1548" s="84">
        <v>0.98020649887352274</v>
      </c>
      <c r="W1548" s="84">
        <v>0.97189203682187864</v>
      </c>
      <c r="X1548" s="84">
        <v>0.98841397775262907</v>
      </c>
      <c r="Y1548" s="84">
        <v>0.9602717794245641</v>
      </c>
      <c r="Z1548" s="84">
        <v>0.95327744065870434</v>
      </c>
      <c r="AA1548" s="84">
        <v>1</v>
      </c>
      <c r="AB1548" s="84">
        <v>0.98227562729670648</v>
      </c>
      <c r="AC1548" s="84">
        <v>0.91698150334513961</v>
      </c>
      <c r="AD1548" s="84">
        <v>1</v>
      </c>
      <c r="AE1548" s="84">
        <v>1</v>
      </c>
      <c r="AF1548" s="84">
        <v>1</v>
      </c>
      <c r="AG1548" s="84">
        <v>0.98443204286418029</v>
      </c>
      <c r="AH1548" s="84">
        <v>0.99339674189873761</v>
      </c>
      <c r="AI1548" s="84">
        <v>0.99426003381685502</v>
      </c>
      <c r="AJ1548" s="84">
        <v>0.9855245589179602</v>
      </c>
      <c r="AK1548" s="84">
        <v>0.98416634379439483</v>
      </c>
    </row>
    <row r="1549" spans="1:37">
      <c r="A1549" s="84">
        <v>22</v>
      </c>
      <c r="B1549" s="84">
        <v>1</v>
      </c>
      <c r="C1549" s="84">
        <v>1</v>
      </c>
      <c r="D1549" s="84">
        <v>1</v>
      </c>
      <c r="E1549" s="84">
        <v>1</v>
      </c>
      <c r="F1549" s="84">
        <v>1</v>
      </c>
      <c r="G1549" s="84">
        <v>1</v>
      </c>
      <c r="H1549" s="84">
        <v>0.89839973919575922</v>
      </c>
      <c r="I1549" s="84">
        <v>0.93227199527007865</v>
      </c>
      <c r="J1549" s="84">
        <v>0.94879510177550164</v>
      </c>
      <c r="K1549" s="84">
        <v>0.88164343318785932</v>
      </c>
      <c r="L1549" s="84">
        <v>0.90991401448002796</v>
      </c>
      <c r="M1549" s="84">
        <v>0.92843798712502501</v>
      </c>
      <c r="N1549" s="84">
        <v>0.79267767408470924</v>
      </c>
      <c r="O1549" s="84">
        <v>0.91753197008969067</v>
      </c>
      <c r="P1549" s="84">
        <v>0.93432369380528635</v>
      </c>
      <c r="Q1549" s="84">
        <v>0.82124640112443592</v>
      </c>
      <c r="R1549" s="84">
        <v>0.91498624181835941</v>
      </c>
      <c r="S1549" s="84">
        <v>0.91498252418552717</v>
      </c>
      <c r="T1549" s="84">
        <v>0.86065847793031303</v>
      </c>
      <c r="U1549" s="84">
        <v>0.89865138984023107</v>
      </c>
      <c r="V1549" s="84">
        <v>0.88000931045537778</v>
      </c>
      <c r="W1549" s="84">
        <v>0.85506971132362142</v>
      </c>
      <c r="X1549" s="84">
        <v>0.86517534295729948</v>
      </c>
      <c r="Y1549" s="84">
        <v>0.85099410093948002</v>
      </c>
      <c r="Z1549" s="84">
        <v>0.82905204022557177</v>
      </c>
      <c r="AA1549" s="84">
        <v>0.87743693361525854</v>
      </c>
      <c r="AB1549" s="84">
        <v>0.8678945825912483</v>
      </c>
      <c r="AC1549" s="84">
        <v>0.78847894529712714</v>
      </c>
      <c r="AD1549" s="84">
        <v>0.86270001655246675</v>
      </c>
      <c r="AE1549" s="84">
        <v>0.88931252932895355</v>
      </c>
      <c r="AF1549" s="84">
        <v>0.95888266315095583</v>
      </c>
      <c r="AG1549" s="84">
        <v>1</v>
      </c>
      <c r="AH1549" s="84">
        <v>1</v>
      </c>
      <c r="AI1549" s="84">
        <v>1</v>
      </c>
      <c r="AJ1549" s="84">
        <v>1</v>
      </c>
      <c r="AK1549" s="84">
        <v>1</v>
      </c>
    </row>
    <row r="1550" spans="1:37">
      <c r="A1550" s="84">
        <v>23</v>
      </c>
      <c r="B1550" s="84">
        <v>0.87857659177158021</v>
      </c>
      <c r="C1550" s="84">
        <v>0.87913681153675483</v>
      </c>
      <c r="D1550" s="84">
        <v>0.91577466110042705</v>
      </c>
      <c r="E1550" s="84">
        <v>0.91215587797619035</v>
      </c>
      <c r="F1550" s="84">
        <v>0.88903063972177454</v>
      </c>
      <c r="G1550" s="84">
        <v>0.92174609198330226</v>
      </c>
      <c r="H1550" s="84">
        <v>0.75158396053918441</v>
      </c>
      <c r="I1550" s="84">
        <v>0.79487688354429831</v>
      </c>
      <c r="J1550" s="84">
        <v>0.81181885376094942</v>
      </c>
      <c r="K1550" s="84">
        <v>0.72111351213931629</v>
      </c>
      <c r="L1550" s="84">
        <v>0.75962159744197233</v>
      </c>
      <c r="M1550" s="84">
        <v>0.78514142243482177</v>
      </c>
      <c r="N1550" s="84">
        <v>0.62403685092127303</v>
      </c>
      <c r="O1550" s="84">
        <v>0.75900913624828548</v>
      </c>
      <c r="P1550" s="84">
        <v>0.79760492670778083</v>
      </c>
      <c r="Q1550" s="84">
        <v>0.65390718868309494</v>
      </c>
      <c r="R1550" s="84">
        <v>0.75304471001986384</v>
      </c>
      <c r="S1550" s="84">
        <v>0.76333468546312311</v>
      </c>
      <c r="T1550" s="84">
        <v>0.68832835466790321</v>
      </c>
      <c r="U1550" s="84">
        <v>0.72466426267989814</v>
      </c>
      <c r="V1550" s="84">
        <v>0.71717735099977609</v>
      </c>
      <c r="W1550" s="84">
        <v>0.67554070962552504</v>
      </c>
      <c r="X1550" s="84">
        <v>0.67688868033895488</v>
      </c>
      <c r="Y1550" s="84">
        <v>0.6810997252835812</v>
      </c>
      <c r="Z1550" s="84">
        <v>0.65450179042391232</v>
      </c>
      <c r="AA1550" s="84">
        <v>0.71275723867328322</v>
      </c>
      <c r="AB1550" s="84">
        <v>0.69612011632887705</v>
      </c>
      <c r="AC1550" s="84">
        <v>0.63780991735537185</v>
      </c>
      <c r="AD1550" s="84">
        <v>0.69991287218039633</v>
      </c>
      <c r="AE1550" s="84">
        <v>0.72387467061329092</v>
      </c>
      <c r="AF1550" s="84">
        <v>0.82617831245880025</v>
      </c>
      <c r="AG1550" s="84">
        <v>0.87544059725530676</v>
      </c>
      <c r="AH1550" s="84">
        <v>0.90592904044379796</v>
      </c>
      <c r="AI1550" s="84">
        <v>0.8763163359140933</v>
      </c>
      <c r="AJ1550" s="84">
        <v>0.8735840017938864</v>
      </c>
      <c r="AK1550" s="84">
        <v>0.91220973782771542</v>
      </c>
    </row>
    <row r="1551" spans="1:37">
      <c r="A1551" s="84">
        <v>24</v>
      </c>
      <c r="B1551" s="84">
        <v>0.74414191916149641</v>
      </c>
      <c r="C1551" s="84">
        <v>0.7425234711947365</v>
      </c>
      <c r="D1551" s="84">
        <v>0.75790140250480809</v>
      </c>
      <c r="E1551" s="84">
        <v>0.76903521825396814</v>
      </c>
      <c r="F1551" s="84">
        <v>0.75257245847804266</v>
      </c>
      <c r="G1551" s="84">
        <v>0.77122701587120035</v>
      </c>
      <c r="H1551" s="84">
        <v>0.57857436464401646</v>
      </c>
      <c r="I1551" s="84">
        <v>0.62950536354032927</v>
      </c>
      <c r="J1551" s="84">
        <v>0.6529672944963123</v>
      </c>
      <c r="K1551" s="84">
        <v>0.55291442453003414</v>
      </c>
      <c r="L1551" s="84">
        <v>0.59087708543879136</v>
      </c>
      <c r="M1551" s="84">
        <v>0.62407334689846361</v>
      </c>
      <c r="N1551" s="84">
        <v>0.47579564489112219</v>
      </c>
      <c r="O1551" s="84">
        <v>0.58912192134646124</v>
      </c>
      <c r="P1551" s="84">
        <v>0.63381027623003561</v>
      </c>
      <c r="Q1551" s="84">
        <v>0.48603522930788229</v>
      </c>
      <c r="R1551" s="84">
        <v>0.58258979452277848</v>
      </c>
      <c r="S1551" s="84">
        <v>0.59547240266054702</v>
      </c>
      <c r="T1551" s="84">
        <v>0.49764367134337689</v>
      </c>
      <c r="U1551" s="84">
        <v>0.55428122871273489</v>
      </c>
      <c r="V1551" s="84">
        <v>0.55011176938177697</v>
      </c>
      <c r="W1551" s="84">
        <v>0.49477165072839402</v>
      </c>
      <c r="X1551" s="84">
        <v>0.50116619282894925</v>
      </c>
      <c r="Y1551" s="84">
        <v>0.5114166699498921</v>
      </c>
      <c r="Z1551" s="84">
        <v>0.48844265282929861</v>
      </c>
      <c r="AA1551" s="84">
        <v>0.54404035622702929</v>
      </c>
      <c r="AB1551" s="84">
        <v>0.54559596005140121</v>
      </c>
      <c r="AC1551" s="84">
        <v>0.48594057457693818</v>
      </c>
      <c r="AD1551" s="84">
        <v>0.53066844681474157</v>
      </c>
      <c r="AE1551" s="84">
        <v>0.56362126845467997</v>
      </c>
      <c r="AF1551" s="84">
        <v>0.67559327620303222</v>
      </c>
      <c r="AG1551" s="84">
        <v>0.73630521383728453</v>
      </c>
      <c r="AH1551" s="84">
        <v>0.74399640664215505</v>
      </c>
      <c r="AI1551" s="84">
        <v>0.72859007445640889</v>
      </c>
      <c r="AJ1551" s="84">
        <v>0.73849415458001644</v>
      </c>
      <c r="AK1551" s="84">
        <v>0.75225106547849685</v>
      </c>
    </row>
    <row r="1553" spans="1:50">
      <c r="B1553" s="122"/>
      <c r="C1553" s="122"/>
    </row>
    <row r="1561" spans="1:50">
      <c r="A1561" s="84" t="s">
        <v>95</v>
      </c>
      <c r="B1561" s="83"/>
      <c r="C1561" s="83"/>
      <c r="D1561" s="83">
        <v>2015</v>
      </c>
      <c r="E1561" s="83"/>
      <c r="F1561" s="84" t="s">
        <v>1</v>
      </c>
      <c r="G1561" s="158">
        <v>141568.25500000021</v>
      </c>
      <c r="H1561" s="83" t="s">
        <v>2</v>
      </c>
      <c r="I1561" s="83"/>
      <c r="J1561" s="83"/>
      <c r="K1561" s="83" t="s">
        <v>3</v>
      </c>
      <c r="L1561" s="83" t="s">
        <v>4</v>
      </c>
      <c r="M1561" s="83"/>
      <c r="N1561" s="83"/>
      <c r="O1561" s="83"/>
      <c r="P1561" s="83"/>
      <c r="Q1561" s="83"/>
      <c r="R1561" s="83"/>
      <c r="S1561" s="83"/>
      <c r="T1561" s="104"/>
      <c r="U1561" s="83"/>
      <c r="V1561" s="83"/>
      <c r="W1561" s="83"/>
      <c r="X1561" s="83"/>
      <c r="Y1561" s="83"/>
      <c r="Z1561" s="83"/>
      <c r="AA1561" s="83"/>
      <c r="AB1561" s="83"/>
      <c r="AC1561" s="83"/>
      <c r="AD1561" s="83"/>
      <c r="AE1561" s="83"/>
      <c r="AF1561" s="83"/>
      <c r="AG1561" s="83"/>
      <c r="AH1561" s="83"/>
      <c r="AI1561" s="83"/>
      <c r="AJ1561" s="83"/>
      <c r="AK1561" s="83"/>
    </row>
    <row r="1562" spans="1:50">
      <c r="A1562" s="83">
        <v>40</v>
      </c>
      <c r="B1562" s="84" t="s">
        <v>8</v>
      </c>
      <c r="C1562" s="83"/>
      <c r="D1562" s="83"/>
      <c r="E1562" s="83"/>
      <c r="F1562" s="83" t="s">
        <v>9</v>
      </c>
      <c r="G1562" s="83">
        <v>0</v>
      </c>
      <c r="H1562" s="83" t="s">
        <v>2</v>
      </c>
      <c r="I1562" s="83"/>
      <c r="J1562" s="83"/>
      <c r="K1562" s="83" t="s">
        <v>10</v>
      </c>
      <c r="L1562" s="83" t="s">
        <v>4</v>
      </c>
      <c r="M1562" s="83"/>
      <c r="N1562" s="83" t="s">
        <v>11</v>
      </c>
      <c r="O1562" s="83"/>
      <c r="P1562" s="83"/>
      <c r="Q1562" s="83"/>
      <c r="R1562" s="83"/>
      <c r="S1562" s="83"/>
      <c r="T1562" s="83"/>
      <c r="U1562" s="83"/>
      <c r="V1562" s="83"/>
      <c r="W1562" s="83"/>
      <c r="X1562" s="83"/>
      <c r="Y1562" s="83"/>
      <c r="Z1562" s="83"/>
      <c r="AA1562" s="83"/>
      <c r="AB1562" s="83"/>
      <c r="AC1562" s="83"/>
      <c r="AD1562" s="83"/>
      <c r="AE1562" s="83"/>
      <c r="AF1562" s="83"/>
      <c r="AG1562" s="83"/>
      <c r="AH1562" s="83"/>
      <c r="AI1562" s="83"/>
      <c r="AJ1562" s="83"/>
      <c r="AK1562" s="83"/>
    </row>
    <row r="1563" spans="1:50">
      <c r="A1563" s="84"/>
      <c r="B1563" s="84">
        <v>1</v>
      </c>
      <c r="C1563" s="84" t="s">
        <v>22</v>
      </c>
      <c r="D1563" s="84" t="s">
        <v>23</v>
      </c>
      <c r="E1563" s="84">
        <v>2</v>
      </c>
      <c r="F1563" s="84" t="s">
        <v>24</v>
      </c>
      <c r="G1563" s="84" t="s">
        <v>25</v>
      </c>
      <c r="H1563" s="84">
        <v>3</v>
      </c>
      <c r="I1563" s="84" t="s">
        <v>26</v>
      </c>
      <c r="J1563" s="84" t="s">
        <v>27</v>
      </c>
      <c r="K1563" s="84">
        <v>4</v>
      </c>
      <c r="L1563" s="84" t="s">
        <v>28</v>
      </c>
      <c r="M1563" s="84" t="s">
        <v>29</v>
      </c>
      <c r="N1563" s="84">
        <v>5</v>
      </c>
      <c r="O1563" s="84" t="s">
        <v>30</v>
      </c>
      <c r="P1563" s="84" t="s">
        <v>30</v>
      </c>
      <c r="Q1563" s="84">
        <v>6</v>
      </c>
      <c r="R1563" s="84" t="s">
        <v>31</v>
      </c>
      <c r="S1563" s="84" t="s">
        <v>32</v>
      </c>
      <c r="T1563" s="84">
        <v>7</v>
      </c>
      <c r="U1563" s="84" t="s">
        <v>33</v>
      </c>
      <c r="V1563" s="84" t="s">
        <v>34</v>
      </c>
      <c r="W1563" s="84">
        <v>8</v>
      </c>
      <c r="X1563" s="84" t="s">
        <v>35</v>
      </c>
      <c r="Y1563" s="84" t="s">
        <v>36</v>
      </c>
      <c r="Z1563" s="84">
        <v>9</v>
      </c>
      <c r="AA1563" s="84" t="s">
        <v>37</v>
      </c>
      <c r="AB1563" s="84" t="s">
        <v>38</v>
      </c>
      <c r="AC1563" s="84">
        <v>10</v>
      </c>
      <c r="AD1563" s="84" t="s">
        <v>39</v>
      </c>
      <c r="AE1563" s="84" t="s">
        <v>40</v>
      </c>
      <c r="AF1563" s="84">
        <v>11</v>
      </c>
      <c r="AG1563" s="84" t="s">
        <v>41</v>
      </c>
      <c r="AH1563" s="84" t="s">
        <v>42</v>
      </c>
      <c r="AI1563" s="84">
        <v>12</v>
      </c>
      <c r="AJ1563" s="84" t="s">
        <v>43</v>
      </c>
      <c r="AK1563" s="84" t="s">
        <v>44</v>
      </c>
    </row>
    <row r="1564" spans="1:50">
      <c r="A1564" s="83"/>
      <c r="B1564" s="84">
        <v>31</v>
      </c>
      <c r="C1564" s="83"/>
      <c r="D1564" s="83"/>
      <c r="E1564" s="84">
        <v>28</v>
      </c>
      <c r="F1564" s="83"/>
      <c r="G1564" s="83"/>
      <c r="H1564" s="84">
        <v>31</v>
      </c>
      <c r="I1564" s="83"/>
      <c r="J1564" s="83"/>
      <c r="K1564" s="84">
        <v>30</v>
      </c>
      <c r="L1564" s="83"/>
      <c r="M1564" s="83"/>
      <c r="N1564" s="84">
        <v>31</v>
      </c>
      <c r="O1564" s="83"/>
      <c r="P1564" s="83"/>
      <c r="Q1564" s="84">
        <v>30</v>
      </c>
      <c r="R1564" s="83"/>
      <c r="S1564" s="83"/>
      <c r="T1564" s="84">
        <v>31</v>
      </c>
      <c r="U1564" s="83"/>
      <c r="V1564" s="83"/>
      <c r="W1564" s="84">
        <v>31</v>
      </c>
      <c r="X1564" s="83"/>
      <c r="Y1564" s="83"/>
      <c r="Z1564" s="84">
        <v>30</v>
      </c>
      <c r="AA1564" s="83"/>
      <c r="AB1564" s="83"/>
      <c r="AC1564" s="84">
        <v>31</v>
      </c>
      <c r="AD1564" s="83"/>
      <c r="AE1564" s="83"/>
      <c r="AF1564" s="84">
        <v>30</v>
      </c>
      <c r="AG1564" s="83"/>
      <c r="AH1564" s="83"/>
      <c r="AI1564" s="84">
        <v>31</v>
      </c>
      <c r="AJ1564" s="83"/>
      <c r="AK1564" s="83"/>
    </row>
    <row r="1565" spans="1:50">
      <c r="A1565" s="84" t="s">
        <v>47</v>
      </c>
      <c r="B1565" s="84" t="s">
        <v>48</v>
      </c>
      <c r="C1565" s="84" t="s">
        <v>49</v>
      </c>
      <c r="D1565" s="84" t="s">
        <v>50</v>
      </c>
      <c r="E1565" s="84" t="s">
        <v>48</v>
      </c>
      <c r="F1565" s="84" t="s">
        <v>49</v>
      </c>
      <c r="G1565" s="84" t="s">
        <v>50</v>
      </c>
      <c r="H1565" s="84" t="s">
        <v>48</v>
      </c>
      <c r="I1565" s="84" t="s">
        <v>49</v>
      </c>
      <c r="J1565" s="84" t="s">
        <v>50</v>
      </c>
      <c r="K1565" s="84" t="s">
        <v>48</v>
      </c>
      <c r="L1565" s="84" t="s">
        <v>49</v>
      </c>
      <c r="M1565" s="84" t="s">
        <v>50</v>
      </c>
      <c r="N1565" s="84" t="s">
        <v>48</v>
      </c>
      <c r="O1565" s="84" t="s">
        <v>49</v>
      </c>
      <c r="P1565" s="84" t="s">
        <v>50</v>
      </c>
      <c r="Q1565" s="84" t="s">
        <v>48</v>
      </c>
      <c r="R1565" s="84" t="s">
        <v>49</v>
      </c>
      <c r="S1565" s="84" t="s">
        <v>50</v>
      </c>
      <c r="T1565" s="84" t="s">
        <v>48</v>
      </c>
      <c r="U1565" s="84" t="s">
        <v>49</v>
      </c>
      <c r="V1565" s="84" t="s">
        <v>50</v>
      </c>
      <c r="W1565" s="84" t="s">
        <v>48</v>
      </c>
      <c r="X1565" s="84" t="s">
        <v>49</v>
      </c>
      <c r="Y1565" s="84" t="s">
        <v>50</v>
      </c>
      <c r="Z1565" s="84" t="s">
        <v>48</v>
      </c>
      <c r="AA1565" s="84" t="s">
        <v>49</v>
      </c>
      <c r="AB1565" s="84" t="s">
        <v>50</v>
      </c>
      <c r="AC1565" s="84" t="s">
        <v>48</v>
      </c>
      <c r="AD1565" s="84" t="s">
        <v>49</v>
      </c>
      <c r="AE1565" s="84" t="s">
        <v>50</v>
      </c>
      <c r="AF1565" s="84" t="s">
        <v>48</v>
      </c>
      <c r="AG1565" s="84" t="s">
        <v>49</v>
      </c>
      <c r="AH1565" s="84" t="s">
        <v>50</v>
      </c>
      <c r="AI1565" s="84" t="s">
        <v>48</v>
      </c>
      <c r="AJ1565" s="84" t="s">
        <v>49</v>
      </c>
      <c r="AK1565" s="84" t="s">
        <v>50</v>
      </c>
    </row>
    <row r="1566" spans="1:50">
      <c r="A1566" s="83"/>
      <c r="B1566" s="162">
        <v>7.3384697940667445E-2</v>
      </c>
      <c r="C1566" s="163">
        <v>1.0207156252849769</v>
      </c>
      <c r="D1566" s="163">
        <v>0.99136444195977214</v>
      </c>
      <c r="E1566" s="162">
        <v>6.6409284353862355E-2</v>
      </c>
      <c r="F1566" s="163">
        <v>1.03046037111608</v>
      </c>
      <c r="G1566" s="163">
        <v>0.98378037725143219</v>
      </c>
      <c r="H1566" s="162">
        <v>7.390728163089727E-2</v>
      </c>
      <c r="I1566" s="163">
        <v>1.094495026944899</v>
      </c>
      <c r="J1566" s="163">
        <v>0.97975211802094819</v>
      </c>
      <c r="K1566" s="162">
        <v>7.1177069568838652E-2</v>
      </c>
      <c r="L1566" s="163">
        <v>1.134283746497291</v>
      </c>
      <c r="M1566" s="163">
        <v>0.97506816990459155</v>
      </c>
      <c r="N1566" s="162">
        <v>7.9728523459413669E-2</v>
      </c>
      <c r="O1566" s="163">
        <v>1.353338678997392</v>
      </c>
      <c r="P1566" s="163">
        <v>0.96177069689191308</v>
      </c>
      <c r="Q1566" s="162">
        <v>9.1920759348400008E-2</v>
      </c>
      <c r="R1566" s="163">
        <v>1.4500843340586631</v>
      </c>
      <c r="S1566" s="163">
        <v>1.1054430580060399</v>
      </c>
      <c r="T1566" s="162">
        <v>9.8832945132307282E-2</v>
      </c>
      <c r="U1566" s="163">
        <v>1.3155926178701829</v>
      </c>
      <c r="V1566" s="163">
        <v>1.099300162967783</v>
      </c>
      <c r="W1566" s="162">
        <v>0.1077014330509582</v>
      </c>
      <c r="X1566" s="163">
        <v>1.1705302327596201</v>
      </c>
      <c r="Y1566" s="163">
        <v>0.99791312992993741</v>
      </c>
      <c r="Z1566" s="162">
        <v>9.3298871265859715E-2</v>
      </c>
      <c r="AA1566" s="163">
        <v>1.4416295304359761</v>
      </c>
      <c r="AB1566" s="163">
        <v>1.086217802387313</v>
      </c>
      <c r="AC1566" s="162">
        <v>9.5275063725449471E-2</v>
      </c>
      <c r="AD1566" s="163">
        <v>1.3854985088472549</v>
      </c>
      <c r="AE1566" s="163">
        <v>0.97982771477293962</v>
      </c>
      <c r="AF1566" s="162">
        <v>7.3673925301313614E-2</v>
      </c>
      <c r="AG1566" s="163">
        <v>1.1764811322509039</v>
      </c>
      <c r="AH1566" s="163">
        <v>1.0014105017245221</v>
      </c>
      <c r="AI1566" s="162">
        <v>7.4690145222032586E-2</v>
      </c>
      <c r="AJ1566" s="163">
        <v>1.08650948016052</v>
      </c>
      <c r="AK1566" s="163">
        <v>0.9996495495431118</v>
      </c>
      <c r="AM1566" t="str">
        <f>A1561</f>
        <v>RefgChg-Res-StdForMsr_IncNTXV16pct_base-rDXGF-MFm1985-CZ08</v>
      </c>
      <c r="AN1566" s="159">
        <f>1/($B1566*(1/$B1564)*(1/(5/7+2/7*$D1566))*$B1576/SUM($B1568:$B1591))</f>
        <v>10476.746161320842</v>
      </c>
      <c r="AO1566" s="159">
        <f>1/(B1566*(1/B1564)*(1/(5/7+2/7*D1566)))</f>
        <v>421.38912466177413</v>
      </c>
      <c r="AP1566" s="159"/>
      <c r="AR1566" s="164">
        <f>CHOOSE(AV$3,C1566,F1566,I1566,L1566,O1566,R1566,U1566,X1566,AA1566,AD1566,AG1566,AJ1566)</f>
        <v>1.3155926178701829</v>
      </c>
      <c r="AS1566" s="160"/>
      <c r="AT1566" s="160"/>
      <c r="AV1566" s="115">
        <f>AN1566/AR1566</f>
        <v>7963.518507941827</v>
      </c>
      <c r="AW1566" s="161">
        <f>AO1566/AR1566</f>
        <v>320.30365550694739</v>
      </c>
      <c r="AX1566" s="159"/>
    </row>
    <row r="1567" spans="1:50">
      <c r="A1567" s="84" t="s">
        <v>51</v>
      </c>
      <c r="B1567" s="84" t="s">
        <v>52</v>
      </c>
      <c r="C1567" s="84" t="s">
        <v>53</v>
      </c>
      <c r="D1567" s="84" t="s">
        <v>54</v>
      </c>
      <c r="E1567" s="84" t="s">
        <v>52</v>
      </c>
      <c r="F1567" s="84" t="s">
        <v>53</v>
      </c>
      <c r="G1567" s="84" t="s">
        <v>54</v>
      </c>
      <c r="H1567" s="84" t="s">
        <v>52</v>
      </c>
      <c r="I1567" s="84" t="s">
        <v>53</v>
      </c>
      <c r="J1567" s="84" t="s">
        <v>54</v>
      </c>
      <c r="K1567" s="84" t="s">
        <v>52</v>
      </c>
      <c r="L1567" s="84" t="s">
        <v>53</v>
      </c>
      <c r="M1567" s="84" t="s">
        <v>54</v>
      </c>
      <c r="N1567" s="84" t="s">
        <v>52</v>
      </c>
      <c r="O1567" s="84" t="s">
        <v>53</v>
      </c>
      <c r="P1567" s="84" t="s">
        <v>54</v>
      </c>
      <c r="Q1567" s="84" t="s">
        <v>52</v>
      </c>
      <c r="R1567" s="84" t="s">
        <v>53</v>
      </c>
      <c r="S1567" s="84" t="s">
        <v>54</v>
      </c>
      <c r="T1567" s="84" t="s">
        <v>52</v>
      </c>
      <c r="U1567" s="84" t="s">
        <v>53</v>
      </c>
      <c r="V1567" s="84" t="s">
        <v>54</v>
      </c>
      <c r="W1567" s="84" t="s">
        <v>52</v>
      </c>
      <c r="X1567" s="84" t="s">
        <v>53</v>
      </c>
      <c r="Y1567" s="84" t="s">
        <v>54</v>
      </c>
      <c r="Z1567" s="84" t="s">
        <v>52</v>
      </c>
      <c r="AA1567" s="84" t="s">
        <v>53</v>
      </c>
      <c r="AB1567" s="84" t="s">
        <v>54</v>
      </c>
      <c r="AC1567" s="84" t="s">
        <v>52</v>
      </c>
      <c r="AD1567" s="84" t="s">
        <v>53</v>
      </c>
      <c r="AE1567" s="84" t="s">
        <v>54</v>
      </c>
      <c r="AF1567" s="84" t="s">
        <v>52</v>
      </c>
      <c r="AG1567" s="84" t="s">
        <v>53</v>
      </c>
      <c r="AH1567" s="84" t="s">
        <v>54</v>
      </c>
      <c r="AI1567" s="84" t="s">
        <v>52</v>
      </c>
      <c r="AJ1567" s="84" t="s">
        <v>53</v>
      </c>
      <c r="AK1567" s="84" t="s">
        <v>54</v>
      </c>
    </row>
    <row r="1568" spans="1:50">
      <c r="A1568" s="84">
        <v>1</v>
      </c>
      <c r="B1568" s="84">
        <v>0.56103794270114848</v>
      </c>
      <c r="C1568" s="84">
        <v>0.57550640628007943</v>
      </c>
      <c r="D1568" s="84">
        <v>0.6332339652522242</v>
      </c>
      <c r="E1568" s="84">
        <v>0.5496678266371402</v>
      </c>
      <c r="F1568" s="84">
        <v>0.5786761623498049</v>
      </c>
      <c r="G1568" s="84">
        <v>0.63684408226296185</v>
      </c>
      <c r="H1568" s="84">
        <v>0.47946030425992581</v>
      </c>
      <c r="I1568" s="84">
        <v>0.5151544413443403</v>
      </c>
      <c r="J1568" s="84">
        <v>0.55912117384728133</v>
      </c>
      <c r="K1568" s="84">
        <v>0.4004360375091357</v>
      </c>
      <c r="L1568" s="84">
        <v>0.49673959727109029</v>
      </c>
      <c r="M1568" s="84">
        <v>0.54226850296719287</v>
      </c>
      <c r="N1568" s="84">
        <v>0.32099865840883618</v>
      </c>
      <c r="O1568" s="84">
        <v>0.46819971798046489</v>
      </c>
      <c r="P1568" s="84">
        <v>0.54926485206282261</v>
      </c>
      <c r="Q1568" s="84">
        <v>0.28945361940924408</v>
      </c>
      <c r="R1568" s="84">
        <v>0.38339599820404818</v>
      </c>
      <c r="S1568" s="84">
        <v>0.37088541686461263</v>
      </c>
      <c r="T1568" s="84">
        <v>0.30763179251064121</v>
      </c>
      <c r="U1568" s="84">
        <v>0.36880916980437639</v>
      </c>
      <c r="V1568" s="84">
        <v>0.36926459565253589</v>
      </c>
      <c r="W1568" s="84">
        <v>0.30394215449977541</v>
      </c>
      <c r="X1568" s="84">
        <v>0.33984622652489749</v>
      </c>
      <c r="Y1568" s="84">
        <v>0.36082173839039211</v>
      </c>
      <c r="Z1568" s="84">
        <v>0.28866752607523732</v>
      </c>
      <c r="AA1568" s="84">
        <v>0.39286784986209378</v>
      </c>
      <c r="AB1568" s="84">
        <v>0.38419953225951969</v>
      </c>
      <c r="AC1568" s="84">
        <v>0.26711029455696961</v>
      </c>
      <c r="AD1568" s="84">
        <v>0.39669367516847792</v>
      </c>
      <c r="AE1568" s="84">
        <v>0.43663149512243682</v>
      </c>
      <c r="AF1568" s="84">
        <v>0.5189312531507867</v>
      </c>
      <c r="AG1568" s="84">
        <v>0.57077014303169682</v>
      </c>
      <c r="AH1568" s="84">
        <v>0.61257324781986799</v>
      </c>
      <c r="AI1568" s="84">
        <v>0.60994460126496286</v>
      </c>
      <c r="AJ1568" s="84">
        <v>0.57687065751053523</v>
      </c>
      <c r="AK1568" s="84">
        <v>0.63042174695182873</v>
      </c>
    </row>
    <row r="1569" spans="1:37">
      <c r="A1569" s="84">
        <v>2</v>
      </c>
      <c r="B1569" s="84">
        <v>0.48304703268619231</v>
      </c>
      <c r="C1569" s="84">
        <v>0.4952193535967146</v>
      </c>
      <c r="D1569" s="84">
        <v>0.55738040896175878</v>
      </c>
      <c r="E1569" s="84">
        <v>0.46525840499266641</v>
      </c>
      <c r="F1569" s="84">
        <v>0.49667698191769483</v>
      </c>
      <c r="G1569" s="84">
        <v>0.55852001794676498</v>
      </c>
      <c r="H1569" s="84">
        <v>0.43577133188993888</v>
      </c>
      <c r="I1569" s="84">
        <v>0.46170298445519198</v>
      </c>
      <c r="J1569" s="84">
        <v>0.49548580249801177</v>
      </c>
      <c r="K1569" s="84">
        <v>0.36633344482019642</v>
      </c>
      <c r="L1569" s="84">
        <v>0.45629532352115237</v>
      </c>
      <c r="M1569" s="84">
        <v>0.48471615720524008</v>
      </c>
      <c r="N1569" s="84">
        <v>0.28698105232205551</v>
      </c>
      <c r="O1569" s="84">
        <v>0.42687052895859129</v>
      </c>
      <c r="P1569" s="84">
        <v>0.48893604515476569</v>
      </c>
      <c r="Q1569" s="84">
        <v>0.25980145477835209</v>
      </c>
      <c r="R1569" s="84">
        <v>0.34834439513382592</v>
      </c>
      <c r="S1569" s="84">
        <v>0.32946689520711159</v>
      </c>
      <c r="T1569" s="84">
        <v>0.27823415425893111</v>
      </c>
      <c r="U1569" s="84">
        <v>0.33481674704461351</v>
      </c>
      <c r="V1569" s="84">
        <v>0.32781210960273172</v>
      </c>
      <c r="W1569" s="84">
        <v>0.27536255565995338</v>
      </c>
      <c r="X1569" s="84">
        <v>0.30946809166158878</v>
      </c>
      <c r="Y1569" s="84">
        <v>0.32086570445228491</v>
      </c>
      <c r="Z1569" s="84">
        <v>0.26126801828196422</v>
      </c>
      <c r="AA1569" s="84">
        <v>0.35807817350868071</v>
      </c>
      <c r="AB1569" s="84">
        <v>0.34171773180565868</v>
      </c>
      <c r="AC1569" s="84">
        <v>0.24188922746011829</v>
      </c>
      <c r="AD1569" s="84">
        <v>0.36184808872507879</v>
      </c>
      <c r="AE1569" s="84">
        <v>0.38992633884132988</v>
      </c>
      <c r="AF1569" s="84">
        <v>0.43796598477009208</v>
      </c>
      <c r="AG1569" s="84">
        <v>0.48462768633651981</v>
      </c>
      <c r="AH1569" s="84">
        <v>0.53256586536243256</v>
      </c>
      <c r="AI1569" s="84">
        <v>0.524310534816671</v>
      </c>
      <c r="AJ1569" s="84">
        <v>0.49669384387663479</v>
      </c>
      <c r="AK1569" s="84">
        <v>0.55560509847937378</v>
      </c>
    </row>
    <row r="1570" spans="1:37">
      <c r="A1570" s="84">
        <v>3</v>
      </c>
      <c r="B1570" s="84">
        <v>0.44799395937096143</v>
      </c>
      <c r="C1570" s="84">
        <v>0.46051207460802968</v>
      </c>
      <c r="D1570" s="84">
        <v>0.50641389911034507</v>
      </c>
      <c r="E1570" s="84">
        <v>0.42729573495154011</v>
      </c>
      <c r="F1570" s="84">
        <v>0.46215386209592718</v>
      </c>
      <c r="G1570" s="84">
        <v>0.50952639322196602</v>
      </c>
      <c r="H1570" s="84">
        <v>0.41533917382389629</v>
      </c>
      <c r="I1570" s="84">
        <v>0.43716330882927001</v>
      </c>
      <c r="J1570" s="84">
        <v>0.46459590525642808</v>
      </c>
      <c r="K1570" s="84">
        <v>0.35107213200044601</v>
      </c>
      <c r="L1570" s="84">
        <v>0.43861192328658499</v>
      </c>
      <c r="M1570" s="84">
        <v>0.46614689225583261</v>
      </c>
      <c r="N1570" s="84">
        <v>0.27436458199327368</v>
      </c>
      <c r="O1570" s="84">
        <v>0.40875421309671212</v>
      </c>
      <c r="P1570" s="84">
        <v>0.47110406168154828</v>
      </c>
      <c r="Q1570" s="84">
        <v>0.24909648199826159</v>
      </c>
      <c r="R1570" s="84">
        <v>0.33234576347803779</v>
      </c>
      <c r="S1570" s="84">
        <v>0.31738110892789961</v>
      </c>
      <c r="T1570" s="84">
        <v>0.26611073386442308</v>
      </c>
      <c r="U1570" s="84">
        <v>0.31951329230211989</v>
      </c>
      <c r="V1570" s="84">
        <v>0.31352377779628537</v>
      </c>
      <c r="W1570" s="84">
        <v>0.26234731810939987</v>
      </c>
      <c r="X1570" s="84">
        <v>0.29434543574856742</v>
      </c>
      <c r="Y1570" s="84">
        <v>0.30617284662941291</v>
      </c>
      <c r="Z1570" s="84">
        <v>0.24775967811242619</v>
      </c>
      <c r="AA1570" s="84">
        <v>0.34125794459767361</v>
      </c>
      <c r="AB1570" s="84">
        <v>0.3235806435942456</v>
      </c>
      <c r="AC1570" s="84">
        <v>0.22834886777797689</v>
      </c>
      <c r="AD1570" s="84">
        <v>0.34385905671466821</v>
      </c>
      <c r="AE1570" s="84">
        <v>0.36695998407326302</v>
      </c>
      <c r="AF1570" s="84">
        <v>0.39863090026267611</v>
      </c>
      <c r="AG1570" s="84">
        <v>0.44649338747933592</v>
      </c>
      <c r="AH1570" s="84">
        <v>0.47953675079592117</v>
      </c>
      <c r="AI1570" s="84">
        <v>0.47901037028091831</v>
      </c>
      <c r="AJ1570" s="84">
        <v>0.46298318410133221</v>
      </c>
      <c r="AK1570" s="84">
        <v>0.50406166556476362</v>
      </c>
    </row>
    <row r="1571" spans="1:37">
      <c r="A1571" s="84">
        <v>4</v>
      </c>
      <c r="B1571" s="84">
        <v>0.43158551991519878</v>
      </c>
      <c r="C1571" s="84">
        <v>0.44537870847682398</v>
      </c>
      <c r="D1571" s="84">
        <v>0.48151753691368948</v>
      </c>
      <c r="E1571" s="84">
        <v>0.40858761611687899</v>
      </c>
      <c r="F1571" s="84">
        <v>0.44841903469975097</v>
      </c>
      <c r="G1571" s="84">
        <v>0.48710858836173171</v>
      </c>
      <c r="H1571" s="84">
        <v>0.40300818720158299</v>
      </c>
      <c r="I1571" s="84">
        <v>0.42523452812899348</v>
      </c>
      <c r="J1571" s="84">
        <v>0.44190277193037159</v>
      </c>
      <c r="K1571" s="84">
        <v>0.34165768578047001</v>
      </c>
      <c r="L1571" s="84">
        <v>0.42846730098947761</v>
      </c>
      <c r="M1571" s="84">
        <v>0.44444837320038422</v>
      </c>
      <c r="N1571" s="84">
        <v>0.26218918273206782</v>
      </c>
      <c r="O1571" s="84">
        <v>0.39603324047324262</v>
      </c>
      <c r="P1571" s="84">
        <v>0.44490064049926092</v>
      </c>
      <c r="Q1571" s="84">
        <v>0.2359897525046892</v>
      </c>
      <c r="R1571" s="84">
        <v>0.3209744565565984</v>
      </c>
      <c r="S1571" s="84">
        <v>0.29871274974441231</v>
      </c>
      <c r="T1571" s="84">
        <v>0.25494791235363301</v>
      </c>
      <c r="U1571" s="84">
        <v>0.30832999845183612</v>
      </c>
      <c r="V1571" s="84">
        <v>0.29533771966352951</v>
      </c>
      <c r="W1571" s="84">
        <v>0.25150537195146871</v>
      </c>
      <c r="X1571" s="84">
        <v>0.28433715142510912</v>
      </c>
      <c r="Y1571" s="84">
        <v>0.28862392573082041</v>
      </c>
      <c r="Z1571" s="84">
        <v>0.23688425329114421</v>
      </c>
      <c r="AA1571" s="84">
        <v>0.33131304046581661</v>
      </c>
      <c r="AB1571" s="84">
        <v>0.30540538664927103</v>
      </c>
      <c r="AC1571" s="84">
        <v>0.22005138316305189</v>
      </c>
      <c r="AD1571" s="84">
        <v>0.33482790641370958</v>
      </c>
      <c r="AE1571" s="84">
        <v>0.34721083018116661</v>
      </c>
      <c r="AF1571" s="84">
        <v>0.37865159595637993</v>
      </c>
      <c r="AG1571" s="84">
        <v>0.42833141666067709</v>
      </c>
      <c r="AH1571" s="84">
        <v>0.45248465833064172</v>
      </c>
      <c r="AI1571" s="84">
        <v>0.45644331064048183</v>
      </c>
      <c r="AJ1571" s="84">
        <v>0.44901846594355871</v>
      </c>
      <c r="AK1571" s="84">
        <v>0.4762168340021628</v>
      </c>
    </row>
    <row r="1572" spans="1:37">
      <c r="A1572" s="84">
        <v>5</v>
      </c>
      <c r="B1572" s="84">
        <v>0.42769396082303562</v>
      </c>
      <c r="C1572" s="84">
        <v>0.44256379542683588</v>
      </c>
      <c r="D1572" s="84">
        <v>0.46412501746704549</v>
      </c>
      <c r="E1572" s="84">
        <v>0.40100946190791181</v>
      </c>
      <c r="F1572" s="84">
        <v>0.44398677386991492</v>
      </c>
      <c r="G1572" s="84">
        <v>0.46944876302966432</v>
      </c>
      <c r="H1572" s="84">
        <v>0.43240181810360889</v>
      </c>
      <c r="I1572" s="84">
        <v>0.44767855161673392</v>
      </c>
      <c r="J1572" s="84">
        <v>0.45671100299906958</v>
      </c>
      <c r="K1572" s="84">
        <v>0.36811723463029722</v>
      </c>
      <c r="L1572" s="84">
        <v>0.46202322546541791</v>
      </c>
      <c r="M1572" s="84">
        <v>0.46853361148925382</v>
      </c>
      <c r="N1572" s="84">
        <v>0.27766342601951738</v>
      </c>
      <c r="O1572" s="84">
        <v>0.42721015614252311</v>
      </c>
      <c r="P1572" s="84">
        <v>0.46357538615795529</v>
      </c>
      <c r="Q1572" s="84">
        <v>0.24565777635451461</v>
      </c>
      <c r="R1572" s="84">
        <v>0.34510068631014368</v>
      </c>
      <c r="S1572" s="84">
        <v>0.30933151919853752</v>
      </c>
      <c r="T1572" s="84">
        <v>0.26813130393017442</v>
      </c>
      <c r="U1572" s="84">
        <v>0.33087184999751712</v>
      </c>
      <c r="V1572" s="84">
        <v>0.30548180228200211</v>
      </c>
      <c r="W1572" s="84">
        <v>0.2649372931900813</v>
      </c>
      <c r="X1572" s="84">
        <v>0.30353624220349312</v>
      </c>
      <c r="Y1572" s="84">
        <v>0.29976545663832721</v>
      </c>
      <c r="Z1572" s="84">
        <v>0.24936911598109299</v>
      </c>
      <c r="AA1572" s="84">
        <v>0.35495529706466272</v>
      </c>
      <c r="AB1572" s="84">
        <v>0.31928839601102038</v>
      </c>
      <c r="AC1572" s="84">
        <v>0.23300920117105811</v>
      </c>
      <c r="AD1572" s="84">
        <v>0.35762558794062699</v>
      </c>
      <c r="AE1572" s="84">
        <v>0.36579733227155092</v>
      </c>
      <c r="AF1572" s="84">
        <v>0.36795882087611781</v>
      </c>
      <c r="AG1572" s="84">
        <v>0.42166274347732341</v>
      </c>
      <c r="AH1572" s="84">
        <v>0.43327642689060109</v>
      </c>
      <c r="AI1572" s="84">
        <v>0.44646550032454302</v>
      </c>
      <c r="AJ1572" s="84">
        <v>0.446927600236183</v>
      </c>
      <c r="AK1572" s="84">
        <v>0.45813025005509511</v>
      </c>
    </row>
    <row r="1573" spans="1:37">
      <c r="A1573" s="84">
        <v>6</v>
      </c>
      <c r="B1573" s="84">
        <v>0.45937822178982668</v>
      </c>
      <c r="C1573" s="84">
        <v>0.47661440396996851</v>
      </c>
      <c r="D1573" s="84">
        <v>0.49647864362569277</v>
      </c>
      <c r="E1573" s="84">
        <v>0.43235742429035701</v>
      </c>
      <c r="F1573" s="84">
        <v>0.47786695681254049</v>
      </c>
      <c r="G1573" s="84">
        <v>0.50047475453625356</v>
      </c>
      <c r="H1573" s="84">
        <v>0.48624234690219809</v>
      </c>
      <c r="I1573" s="84">
        <v>0.49921515772864178</v>
      </c>
      <c r="J1573" s="84">
        <v>0.49828735972722488</v>
      </c>
      <c r="K1573" s="84">
        <v>0.41692370582333049</v>
      </c>
      <c r="L1573" s="84">
        <v>0.52094380296347698</v>
      </c>
      <c r="M1573" s="84">
        <v>0.51665694299571563</v>
      </c>
      <c r="N1573" s="84">
        <v>0.31463988385128561</v>
      </c>
      <c r="O1573" s="84">
        <v>0.48663201609574908</v>
      </c>
      <c r="P1573" s="84">
        <v>0.5136830004062547</v>
      </c>
      <c r="Q1573" s="84">
        <v>0.27533281485886818</v>
      </c>
      <c r="R1573" s="84">
        <v>0.39425417604603491</v>
      </c>
      <c r="S1573" s="84">
        <v>0.34249142023191032</v>
      </c>
      <c r="T1573" s="84">
        <v>0.30399642259726067</v>
      </c>
      <c r="U1573" s="84">
        <v>0.37803827178164462</v>
      </c>
      <c r="V1573" s="84">
        <v>0.33797618056133899</v>
      </c>
      <c r="W1573" s="84">
        <v>0.29783896400996768</v>
      </c>
      <c r="X1573" s="84">
        <v>0.3447593095940682</v>
      </c>
      <c r="Y1573" s="84">
        <v>0.32916848175725771</v>
      </c>
      <c r="Z1573" s="84">
        <v>0.2790343372788</v>
      </c>
      <c r="AA1573" s="84">
        <v>0.40069419461432892</v>
      </c>
      <c r="AB1573" s="84">
        <v>0.34966376815617262</v>
      </c>
      <c r="AC1573" s="84">
        <v>0.25922357650713979</v>
      </c>
      <c r="AD1573" s="84">
        <v>0.4011104969999697</v>
      </c>
      <c r="AE1573" s="84">
        <v>0.39973322715508652</v>
      </c>
      <c r="AF1573" s="84">
        <v>0.39362944095094049</v>
      </c>
      <c r="AG1573" s="84">
        <v>0.45356860490189033</v>
      </c>
      <c r="AH1573" s="84">
        <v>0.46273243205832149</v>
      </c>
      <c r="AI1573" s="84">
        <v>0.47446676830648937</v>
      </c>
      <c r="AJ1573" s="84">
        <v>0.47891541902242918</v>
      </c>
      <c r="AK1573" s="84">
        <v>0.48857352255313458</v>
      </c>
    </row>
    <row r="1574" spans="1:37">
      <c r="A1574" s="84">
        <v>7</v>
      </c>
      <c r="B1574" s="84">
        <v>0.50963451290167994</v>
      </c>
      <c r="C1574" s="84">
        <v>0.52789245149836361</v>
      </c>
      <c r="D1574" s="84">
        <v>0.54148306861055473</v>
      </c>
      <c r="E1574" s="84">
        <v>0.48507376837019361</v>
      </c>
      <c r="F1574" s="84">
        <v>0.52922654457931206</v>
      </c>
      <c r="G1574" s="84">
        <v>0.54480430722357287</v>
      </c>
      <c r="H1574" s="84">
        <v>0.57372066013793499</v>
      </c>
      <c r="I1574" s="84">
        <v>0.58259129441447055</v>
      </c>
      <c r="J1574" s="84">
        <v>0.54168290946136288</v>
      </c>
      <c r="K1574" s="84">
        <v>0.49040593605609017</v>
      </c>
      <c r="L1574" s="84">
        <v>0.60473553364058352</v>
      </c>
      <c r="M1574" s="84">
        <v>0.55989486649105136</v>
      </c>
      <c r="N1574" s="84">
        <v>0.36333229191553501</v>
      </c>
      <c r="O1574" s="84">
        <v>0.56774917457697061</v>
      </c>
      <c r="P1574" s="84">
        <v>0.56348808463925459</v>
      </c>
      <c r="Q1574" s="84">
        <v>0.32461838754441352</v>
      </c>
      <c r="R1574" s="84">
        <v>0.45954221555697411</v>
      </c>
      <c r="S1574" s="84">
        <v>0.38220348967577411</v>
      </c>
      <c r="T1574" s="84">
        <v>0.34914457013199962</v>
      </c>
      <c r="U1574" s="84">
        <v>0.43902716881705672</v>
      </c>
      <c r="V1574" s="84">
        <v>0.37717331556591982</v>
      </c>
      <c r="W1574" s="84">
        <v>0.34375587238040772</v>
      </c>
      <c r="X1574" s="84">
        <v>0.40210189033198929</v>
      </c>
      <c r="Y1574" s="84">
        <v>0.36432113688619883</v>
      </c>
      <c r="Z1574" s="84">
        <v>0.32511426227587009</v>
      </c>
      <c r="AA1574" s="84">
        <v>0.47331314705999911</v>
      </c>
      <c r="AB1574" s="84">
        <v>0.38646883696398959</v>
      </c>
      <c r="AC1574" s="84">
        <v>0.30244368763816692</v>
      </c>
      <c r="AD1574" s="84">
        <v>0.47504328421683051</v>
      </c>
      <c r="AE1574" s="84">
        <v>0.43845112482580129</v>
      </c>
      <c r="AF1574" s="84">
        <v>0.43809864947332111</v>
      </c>
      <c r="AG1574" s="84">
        <v>0.50472130381657432</v>
      </c>
      <c r="AH1574" s="84">
        <v>0.50596594841507869</v>
      </c>
      <c r="AI1574" s="84">
        <v>0.52029525865322201</v>
      </c>
      <c r="AJ1574" s="84">
        <v>0.52750479240979342</v>
      </c>
      <c r="AK1574" s="84">
        <v>0.5314401102927987</v>
      </c>
    </row>
    <row r="1575" spans="1:37">
      <c r="A1575" s="84">
        <v>8</v>
      </c>
      <c r="B1575" s="84">
        <v>0.6004181973949787</v>
      </c>
      <c r="C1575" s="84">
        <v>0.61478898847083474</v>
      </c>
      <c r="D1575" s="84">
        <v>0.57121430900367964</v>
      </c>
      <c r="E1575" s="84">
        <v>0.57642863305628256</v>
      </c>
      <c r="F1575" s="84">
        <v>0.61487609923365716</v>
      </c>
      <c r="G1575" s="84">
        <v>0.57526163670322095</v>
      </c>
      <c r="H1575" s="84">
        <v>0.57806518216881997</v>
      </c>
      <c r="I1575" s="84">
        <v>0.60385805449517382</v>
      </c>
      <c r="J1575" s="84">
        <v>0.55540482242077405</v>
      </c>
      <c r="K1575" s="84">
        <v>0.48917958056164601</v>
      </c>
      <c r="L1575" s="84">
        <v>0.60120670003468957</v>
      </c>
      <c r="M1575" s="84">
        <v>0.56222854751928519</v>
      </c>
      <c r="N1575" s="84">
        <v>0.38474261665410842</v>
      </c>
      <c r="O1575" s="84">
        <v>0.56886693492915141</v>
      </c>
      <c r="P1575" s="84">
        <v>0.57061914928559709</v>
      </c>
      <c r="Q1575" s="84">
        <v>0.37590923647010388</v>
      </c>
      <c r="R1575" s="84">
        <v>0.46615180679468421</v>
      </c>
      <c r="S1575" s="84">
        <v>0.40937750599538619</v>
      </c>
      <c r="T1575" s="84">
        <v>0.37573494095629278</v>
      </c>
      <c r="U1575" s="84">
        <v>0.44412296511373178</v>
      </c>
      <c r="V1575" s="84">
        <v>0.39852419422003821</v>
      </c>
      <c r="W1575" s="84">
        <v>0.38888843498508918</v>
      </c>
      <c r="X1575" s="84">
        <v>0.41243470104546792</v>
      </c>
      <c r="Y1575" s="84">
        <v>0.3853809959293889</v>
      </c>
      <c r="Z1575" s="84">
        <v>0.35611547326067428</v>
      </c>
      <c r="AA1575" s="84">
        <v>0.4804016602043944</v>
      </c>
      <c r="AB1575" s="84">
        <v>0.4069515673469955</v>
      </c>
      <c r="AC1575" s="84">
        <v>0.32263099719185029</v>
      </c>
      <c r="AD1575" s="84">
        <v>0.48403461463110059</v>
      </c>
      <c r="AE1575" s="84">
        <v>0.44807087397969342</v>
      </c>
      <c r="AF1575" s="84">
        <v>0.51193982329061527</v>
      </c>
      <c r="AG1575" s="84">
        <v>0.59646778193056837</v>
      </c>
      <c r="AH1575" s="84">
        <v>0.54411479721312228</v>
      </c>
      <c r="AI1575" s="84">
        <v>0.59252494452578985</v>
      </c>
      <c r="AJ1575" s="84">
        <v>0.61125670330736914</v>
      </c>
      <c r="AK1575" s="84">
        <v>0.56891506121967828</v>
      </c>
    </row>
    <row r="1576" spans="1:37">
      <c r="A1576" s="84">
        <v>9</v>
      </c>
      <c r="B1576" s="84">
        <v>0.6014201286537818</v>
      </c>
      <c r="C1576" s="84">
        <v>0.60940300742230125</v>
      </c>
      <c r="D1576" s="84">
        <v>0.56650053565606218</v>
      </c>
      <c r="E1576" s="84">
        <v>0.58045497684852321</v>
      </c>
      <c r="F1576" s="84">
        <v>0.60990688013113104</v>
      </c>
      <c r="G1576" s="84">
        <v>0.56942372103214767</v>
      </c>
      <c r="H1576" s="84">
        <v>0.54771088137877633</v>
      </c>
      <c r="I1576" s="84">
        <v>0.57346288024786218</v>
      </c>
      <c r="J1576" s="84">
        <v>0.56074285446975725</v>
      </c>
      <c r="K1576" s="84">
        <v>0.47526849752870792</v>
      </c>
      <c r="L1576" s="84">
        <v>0.56241017889885525</v>
      </c>
      <c r="M1576" s="84">
        <v>0.56221086811755627</v>
      </c>
      <c r="N1576" s="84">
        <v>0.50009188980574504</v>
      </c>
      <c r="O1576" s="84">
        <v>0.56978048906314482</v>
      </c>
      <c r="P1576" s="84">
        <v>0.60193532772644376</v>
      </c>
      <c r="Q1576" s="84">
        <v>0.65894292206108851</v>
      </c>
      <c r="R1576" s="84">
        <v>0.5174387528519897</v>
      </c>
      <c r="S1576" s="84">
        <v>0.52748756266176144</v>
      </c>
      <c r="T1576" s="84">
        <v>0.68306861657198703</v>
      </c>
      <c r="U1576" s="84">
        <v>0.5040164631171844</v>
      </c>
      <c r="V1576" s="84">
        <v>0.53289247938702411</v>
      </c>
      <c r="W1576" s="84">
        <v>0.66469218513828165</v>
      </c>
      <c r="X1576" s="84">
        <v>0.51843022340287148</v>
      </c>
      <c r="Y1576" s="84">
        <v>0.51894377594617902</v>
      </c>
      <c r="Z1576" s="84">
        <v>0.63189187077620224</v>
      </c>
      <c r="AA1576" s="84">
        <v>0.53019280222781828</v>
      </c>
      <c r="AB1576" s="84">
        <v>0.55114610297230349</v>
      </c>
      <c r="AC1576" s="84">
        <v>0.51246489812989182</v>
      </c>
      <c r="AD1576" s="84">
        <v>0.52542340485515904</v>
      </c>
      <c r="AE1576" s="84">
        <v>0.54895082619948232</v>
      </c>
      <c r="AF1576" s="84">
        <v>0.52223460426119028</v>
      </c>
      <c r="AG1576" s="84">
        <v>0.60064103715949135</v>
      </c>
      <c r="AH1576" s="84">
        <v>0.55014534213076183</v>
      </c>
      <c r="AI1576" s="84">
        <v>0.59149848295017127</v>
      </c>
      <c r="AJ1576" s="84">
        <v>0.60762498685625999</v>
      </c>
      <c r="AK1576" s="84">
        <v>0.5683102958737577</v>
      </c>
    </row>
    <row r="1577" spans="1:37">
      <c r="A1577" s="84">
        <v>10</v>
      </c>
      <c r="B1577" s="84">
        <v>0.54322099118590894</v>
      </c>
      <c r="C1577" s="84">
        <v>0.55896344463220049</v>
      </c>
      <c r="D1577" s="84">
        <v>0.5645209371652149</v>
      </c>
      <c r="E1577" s="84">
        <v>0.54040723591498663</v>
      </c>
      <c r="F1577" s="84">
        <v>0.55424927110269573</v>
      </c>
      <c r="G1577" s="84">
        <v>0.56628825425974816</v>
      </c>
      <c r="H1577" s="84">
        <v>0.55412012675107181</v>
      </c>
      <c r="I1577" s="84">
        <v>0.55950213879791755</v>
      </c>
      <c r="J1577" s="84">
        <v>0.56891362991377026</v>
      </c>
      <c r="K1577" s="84">
        <v>0.48250275620300509</v>
      </c>
      <c r="L1577" s="84">
        <v>0.55715719312156209</v>
      </c>
      <c r="M1577" s="84">
        <v>0.57726193212288357</v>
      </c>
      <c r="N1577" s="84">
        <v>0.56034403543270916</v>
      </c>
      <c r="O1577" s="84">
        <v>0.5837718393176502</v>
      </c>
      <c r="P1577" s="84">
        <v>0.63491542125143718</v>
      </c>
      <c r="Q1577" s="84">
        <v>0.72931820607835063</v>
      </c>
      <c r="R1577" s="84">
        <v>0.53678799522301257</v>
      </c>
      <c r="S1577" s="84">
        <v>0.58225745765224113</v>
      </c>
      <c r="T1577" s="84">
        <v>0.73581874492787236</v>
      </c>
      <c r="U1577" s="84">
        <v>0.52968969536222665</v>
      </c>
      <c r="V1577" s="84">
        <v>0.61313233946864309</v>
      </c>
      <c r="W1577" s="84">
        <v>0.71068262592426157</v>
      </c>
      <c r="X1577" s="84">
        <v>0.5649826440000274</v>
      </c>
      <c r="Y1577" s="84">
        <v>0.59821250840230666</v>
      </c>
      <c r="Z1577" s="84">
        <v>0.71539513262236809</v>
      </c>
      <c r="AA1577" s="84">
        <v>0.55870674607933257</v>
      </c>
      <c r="AB1577" s="84">
        <v>0.594030410070994</v>
      </c>
      <c r="AC1577" s="84">
        <v>0.58392334349047015</v>
      </c>
      <c r="AD1577" s="84">
        <v>0.55015792567060673</v>
      </c>
      <c r="AE1577" s="84">
        <v>0.59397173004180759</v>
      </c>
      <c r="AF1577" s="84">
        <v>0.53218445700336958</v>
      </c>
      <c r="AG1577" s="84">
        <v>0.56472363976137419</v>
      </c>
      <c r="AH1577" s="84">
        <v>0.56371983574032203</v>
      </c>
      <c r="AI1577" s="84">
        <v>0.56677283499630171</v>
      </c>
      <c r="AJ1577" s="84">
        <v>0.55536143262721116</v>
      </c>
      <c r="AK1577" s="84">
        <v>0.55807028603350806</v>
      </c>
    </row>
    <row r="1578" spans="1:37">
      <c r="A1578" s="84">
        <v>11</v>
      </c>
      <c r="B1578" s="84">
        <v>0.53272249408279715</v>
      </c>
      <c r="C1578" s="84">
        <v>0.54824495732711587</v>
      </c>
      <c r="D1578" s="84">
        <v>0.56481904140854244</v>
      </c>
      <c r="E1578" s="84">
        <v>0.53343303327485547</v>
      </c>
      <c r="F1578" s="84">
        <v>0.54351010564889535</v>
      </c>
      <c r="G1578" s="84">
        <v>0.57026367136551936</v>
      </c>
      <c r="H1578" s="84">
        <v>0.57875342328262347</v>
      </c>
      <c r="I1578" s="84">
        <v>0.5635681148581736</v>
      </c>
      <c r="J1578" s="84">
        <v>0.57869049289735064</v>
      </c>
      <c r="K1578" s="84">
        <v>0.51155127776332587</v>
      </c>
      <c r="L1578" s="84">
        <v>0.5623337793415597</v>
      </c>
      <c r="M1578" s="84">
        <v>0.58261879084678436</v>
      </c>
      <c r="N1578" s="84">
        <v>0.64848473710326582</v>
      </c>
      <c r="O1578" s="84">
        <v>0.60854957697069756</v>
      </c>
      <c r="P1578" s="84">
        <v>0.65277765772618446</v>
      </c>
      <c r="Q1578" s="84">
        <v>0.79986885645881955</v>
      </c>
      <c r="R1578" s="84">
        <v>0.56652046560355285</v>
      </c>
      <c r="S1578" s="84">
        <v>0.63722118129059491</v>
      </c>
      <c r="T1578" s="84">
        <v>0.77948458901273632</v>
      </c>
      <c r="U1578" s="84">
        <v>0.56646005006703848</v>
      </c>
      <c r="V1578" s="84">
        <v>0.68800533022403576</v>
      </c>
      <c r="W1578" s="84">
        <v>0.79292454757138775</v>
      </c>
      <c r="X1578" s="84">
        <v>0.65099719976174031</v>
      </c>
      <c r="Y1578" s="84">
        <v>0.67988148780691859</v>
      </c>
      <c r="Z1578" s="84">
        <v>0.81842259463260281</v>
      </c>
      <c r="AA1578" s="84">
        <v>0.6183761708704747</v>
      </c>
      <c r="AB1578" s="84">
        <v>0.65120370306113251</v>
      </c>
      <c r="AC1578" s="84">
        <v>0.71784071219453893</v>
      </c>
      <c r="AD1578" s="84">
        <v>0.62851549869629686</v>
      </c>
      <c r="AE1578" s="84">
        <v>0.65902050567389991</v>
      </c>
      <c r="AF1578" s="84">
        <v>0.57450449733343945</v>
      </c>
      <c r="AG1578" s="84">
        <v>0.56348379213685029</v>
      </c>
      <c r="AH1578" s="84">
        <v>0.57564250449868493</v>
      </c>
      <c r="AI1578" s="84">
        <v>0.5884945733391701</v>
      </c>
      <c r="AJ1578" s="84">
        <v>0.5464701980862714</v>
      </c>
      <c r="AK1578" s="84">
        <v>0.55970520251951383</v>
      </c>
    </row>
    <row r="1579" spans="1:37">
      <c r="A1579" s="84">
        <v>12</v>
      </c>
      <c r="B1579" s="84">
        <v>0.54131877386847105</v>
      </c>
      <c r="C1579" s="84">
        <v>0.5551539004513274</v>
      </c>
      <c r="D1579" s="84">
        <v>0.57012436536401312</v>
      </c>
      <c r="E1579" s="84">
        <v>0.55242874809467657</v>
      </c>
      <c r="F1579" s="84">
        <v>0.54997009048217915</v>
      </c>
      <c r="G1579" s="84">
        <v>0.57741629190621768</v>
      </c>
      <c r="H1579" s="84">
        <v>0.60770256513198473</v>
      </c>
      <c r="I1579" s="84">
        <v>0.56401395457776715</v>
      </c>
      <c r="J1579" s="84">
        <v>0.58452230590510046</v>
      </c>
      <c r="K1579" s="84">
        <v>0.54254462571382556</v>
      </c>
      <c r="L1579" s="84">
        <v>0.56111345127773105</v>
      </c>
      <c r="M1579" s="84">
        <v>0.5798195522396854</v>
      </c>
      <c r="N1579" s="84">
        <v>0.72189550291290694</v>
      </c>
      <c r="O1579" s="84">
        <v>0.62772561562800944</v>
      </c>
      <c r="P1579" s="84">
        <v>0.67699734637958009</v>
      </c>
      <c r="Q1579" s="84">
        <v>0.84419079860316892</v>
      </c>
      <c r="R1579" s="84">
        <v>0.58893473792237694</v>
      </c>
      <c r="S1579" s="84">
        <v>0.68694773087462346</v>
      </c>
      <c r="T1579" s="84">
        <v>0.80378111595091029</v>
      </c>
      <c r="U1579" s="84">
        <v>0.61081494766913702</v>
      </c>
      <c r="V1579" s="84">
        <v>0.7308703256433744</v>
      </c>
      <c r="W1579" s="84">
        <v>0.79457494178683785</v>
      </c>
      <c r="X1579" s="84">
        <v>0.71466462183090396</v>
      </c>
      <c r="Y1579" s="84">
        <v>0.72855284149426913</v>
      </c>
      <c r="Z1579" s="84">
        <v>0.89111293409898817</v>
      </c>
      <c r="AA1579" s="84">
        <v>0.66875191536421918</v>
      </c>
      <c r="AB1579" s="84">
        <v>0.70831453812362521</v>
      </c>
      <c r="AC1579" s="84">
        <v>0.81977056820218674</v>
      </c>
      <c r="AD1579" s="84">
        <v>0.70217751068367551</v>
      </c>
      <c r="AE1579" s="84">
        <v>0.717622934501294</v>
      </c>
      <c r="AF1579" s="84">
        <v>0.69568043726286199</v>
      </c>
      <c r="AG1579" s="84">
        <v>0.59062342772946164</v>
      </c>
      <c r="AH1579" s="84">
        <v>0.60878973838416461</v>
      </c>
      <c r="AI1579" s="84">
        <v>0.6645282050507948</v>
      </c>
      <c r="AJ1579" s="84">
        <v>0.55860692533546863</v>
      </c>
      <c r="AK1579" s="84">
        <v>0.57856568110415796</v>
      </c>
    </row>
    <row r="1580" spans="1:37">
      <c r="A1580" s="84">
        <v>13</v>
      </c>
      <c r="B1580" s="84">
        <v>0.53386963277041244</v>
      </c>
      <c r="C1580" s="84">
        <v>0.54388783127633633</v>
      </c>
      <c r="D1580" s="84">
        <v>0.56739484838604493</v>
      </c>
      <c r="E1580" s="84">
        <v>0.56778637370222307</v>
      </c>
      <c r="F1580" s="84">
        <v>0.54360430885463051</v>
      </c>
      <c r="G1580" s="84">
        <v>0.57470340884191196</v>
      </c>
      <c r="H1580" s="84">
        <v>0.63418550965688314</v>
      </c>
      <c r="I1580" s="84">
        <v>0.57146379247291068</v>
      </c>
      <c r="J1580" s="84">
        <v>0.60290655065412979</v>
      </c>
      <c r="K1580" s="84">
        <v>0.5824940850025393</v>
      </c>
      <c r="L1580" s="84">
        <v>0.57247840163866737</v>
      </c>
      <c r="M1580" s="84">
        <v>0.59581351767056201</v>
      </c>
      <c r="N1580" s="84">
        <v>0.76239134030470679</v>
      </c>
      <c r="O1580" s="84">
        <v>0.66051253611225758</v>
      </c>
      <c r="P1580" s="84">
        <v>0.71044420049960688</v>
      </c>
      <c r="Q1580" s="84">
        <v>0.8272336337435382</v>
      </c>
      <c r="R1580" s="84">
        <v>0.61789446034397966</v>
      </c>
      <c r="S1580" s="84">
        <v>0.72532580315370609</v>
      </c>
      <c r="T1580" s="84">
        <v>0.8327398598850595</v>
      </c>
      <c r="U1580" s="84">
        <v>0.66522852944870781</v>
      </c>
      <c r="V1580" s="84">
        <v>0.77684683934371579</v>
      </c>
      <c r="W1580" s="84">
        <v>0.81292536459822695</v>
      </c>
      <c r="X1580" s="84">
        <v>0.77176894268754426</v>
      </c>
      <c r="Y1580" s="84">
        <v>0.76998883538979479</v>
      </c>
      <c r="Z1580" s="84">
        <v>0.97425680690651983</v>
      </c>
      <c r="AA1580" s="84">
        <v>0.73026508640790921</v>
      </c>
      <c r="AB1580" s="84">
        <v>0.7709112611643546</v>
      </c>
      <c r="AC1580" s="84">
        <v>0.88540359682141356</v>
      </c>
      <c r="AD1580" s="84">
        <v>0.76900802291076997</v>
      </c>
      <c r="AE1580" s="84">
        <v>0.76834561019311154</v>
      </c>
      <c r="AF1580" s="84">
        <v>0.77229430337764338</v>
      </c>
      <c r="AG1580" s="84">
        <v>0.60400345001078126</v>
      </c>
      <c r="AH1580" s="84">
        <v>0.63971300696719424</v>
      </c>
      <c r="AI1580" s="84">
        <v>0.71773816172807825</v>
      </c>
      <c r="AJ1580" s="84">
        <v>0.55058519974440479</v>
      </c>
      <c r="AK1580" s="84">
        <v>0.59586812015354873</v>
      </c>
    </row>
    <row r="1581" spans="1:37">
      <c r="A1581" s="84">
        <v>14</v>
      </c>
      <c r="B1581" s="84">
        <v>0.5423497466130367</v>
      </c>
      <c r="C1581" s="84">
        <v>0.54692947744433273</v>
      </c>
      <c r="D1581" s="84">
        <v>0.58128930085239183</v>
      </c>
      <c r="E1581" s="84">
        <v>0.58511403180811594</v>
      </c>
      <c r="F1581" s="84">
        <v>0.54937661028604812</v>
      </c>
      <c r="G1581" s="84">
        <v>0.58838259998539222</v>
      </c>
      <c r="H1581" s="84">
        <v>0.65619488694205885</v>
      </c>
      <c r="I1581" s="84">
        <v>0.5795731444233051</v>
      </c>
      <c r="J1581" s="84">
        <v>0.6130628453218151</v>
      </c>
      <c r="K1581" s="84">
        <v>0.63499201010814221</v>
      </c>
      <c r="L1581" s="84">
        <v>0.58795447412326363</v>
      </c>
      <c r="M1581" s="84">
        <v>0.60243740018504432</v>
      </c>
      <c r="N1581" s="84">
        <v>0.79537978056714387</v>
      </c>
      <c r="O1581" s="84">
        <v>0.68745915875636243</v>
      </c>
      <c r="P1581" s="84">
        <v>0.74401638848311458</v>
      </c>
      <c r="Q1581" s="84">
        <v>0.78672400384281072</v>
      </c>
      <c r="R1581" s="84">
        <v>0.6517930501553133</v>
      </c>
      <c r="S1581" s="84">
        <v>0.75538824638281543</v>
      </c>
      <c r="T1581" s="84">
        <v>0.85772371188658314</v>
      </c>
      <c r="U1581" s="84">
        <v>0.71131999964947235</v>
      </c>
      <c r="V1581" s="84">
        <v>0.81685017073373833</v>
      </c>
      <c r="W1581" s="84">
        <v>0.81726377711507814</v>
      </c>
      <c r="X1581" s="84">
        <v>0.80521433119492813</v>
      </c>
      <c r="Y1581" s="84">
        <v>0.79497217502185324</v>
      </c>
      <c r="Z1581" s="84">
        <v>0.97392866908863651</v>
      </c>
      <c r="AA1581" s="84">
        <v>0.77064762628079575</v>
      </c>
      <c r="AB1581" s="84">
        <v>0.81252559040091066</v>
      </c>
      <c r="AC1581" s="84">
        <v>0.89749507080121882</v>
      </c>
      <c r="AD1581" s="84">
        <v>0.80901904505540545</v>
      </c>
      <c r="AE1581" s="84">
        <v>0.78654190722675665</v>
      </c>
      <c r="AF1581" s="84">
        <v>0.85917641752235396</v>
      </c>
      <c r="AG1581" s="84">
        <v>0.63153390713720992</v>
      </c>
      <c r="AH1581" s="84">
        <v>0.68333410233931624</v>
      </c>
      <c r="AI1581" s="84">
        <v>0.78658656241037317</v>
      </c>
      <c r="AJ1581" s="84">
        <v>0.55854626192036105</v>
      </c>
      <c r="AK1581" s="84">
        <v>0.62745942178282765</v>
      </c>
    </row>
    <row r="1582" spans="1:37">
      <c r="A1582" s="84">
        <v>15</v>
      </c>
      <c r="B1582" s="84">
        <v>0.55324030377394107</v>
      </c>
      <c r="C1582" s="84">
        <v>0.54662146264251033</v>
      </c>
      <c r="D1582" s="84">
        <v>0.57617960780660482</v>
      </c>
      <c r="E1582" s="84">
        <v>0.59671852980932383</v>
      </c>
      <c r="F1582" s="84">
        <v>0.55204020592820779</v>
      </c>
      <c r="G1582" s="84">
        <v>0.58460543202662796</v>
      </c>
      <c r="H1582" s="84">
        <v>0.69376138107050178</v>
      </c>
      <c r="I1582" s="84">
        <v>0.59541175455393403</v>
      </c>
      <c r="J1582" s="84">
        <v>0.61906618224155763</v>
      </c>
      <c r="K1582" s="84">
        <v>0.67886828446492498</v>
      </c>
      <c r="L1582" s="84">
        <v>0.60803929828039061</v>
      </c>
      <c r="M1582" s="84">
        <v>0.61147746760249622</v>
      </c>
      <c r="N1582" s="84">
        <v>0.80602980905298383</v>
      </c>
      <c r="O1582" s="84">
        <v>0.70983371165222175</v>
      </c>
      <c r="P1582" s="84">
        <v>0.76532314527491363</v>
      </c>
      <c r="Q1582" s="84">
        <v>0.80922427070466796</v>
      </c>
      <c r="R1582" s="84">
        <v>0.69484549622330882</v>
      </c>
      <c r="S1582" s="84">
        <v>0.77467989768887846</v>
      </c>
      <c r="T1582" s="84">
        <v>0.87556932045910008</v>
      </c>
      <c r="U1582" s="84">
        <v>0.74921642455913873</v>
      </c>
      <c r="V1582" s="84">
        <v>0.83382027150828641</v>
      </c>
      <c r="W1582" s="84">
        <v>0.84525511663058128</v>
      </c>
      <c r="X1582" s="84">
        <v>0.82262373424438073</v>
      </c>
      <c r="Y1582" s="84">
        <v>0.81204797032002329</v>
      </c>
      <c r="Z1582" s="84">
        <v>0.95845150201179741</v>
      </c>
      <c r="AA1582" s="84">
        <v>0.79239617060398926</v>
      </c>
      <c r="AB1582" s="84">
        <v>0.85471939041062628</v>
      </c>
      <c r="AC1582" s="84">
        <v>0.92485212403656558</v>
      </c>
      <c r="AD1582" s="84">
        <v>0.85606385198470292</v>
      </c>
      <c r="AE1582" s="84">
        <v>0.82726657376070079</v>
      </c>
      <c r="AF1582" s="84">
        <v>0.94942821512908271</v>
      </c>
      <c r="AG1582" s="84">
        <v>0.66073770933659137</v>
      </c>
      <c r="AH1582" s="84">
        <v>0.70263461449730058</v>
      </c>
      <c r="AI1582" s="84">
        <v>0.84212115265596932</v>
      </c>
      <c r="AJ1582" s="84">
        <v>0.56360963496801009</v>
      </c>
      <c r="AK1582" s="84">
        <v>0.63846820113060365</v>
      </c>
    </row>
    <row r="1583" spans="1:37">
      <c r="A1583" s="84">
        <v>16</v>
      </c>
      <c r="B1583" s="84">
        <v>0.57897106015943767</v>
      </c>
      <c r="C1583" s="84">
        <v>0.56379114885243076</v>
      </c>
      <c r="D1583" s="84">
        <v>0.58049280357725086</v>
      </c>
      <c r="E1583" s="84">
        <v>0.61723850335049324</v>
      </c>
      <c r="F1583" s="84">
        <v>0.56981164069013279</v>
      </c>
      <c r="G1583" s="84">
        <v>0.58774089879902758</v>
      </c>
      <c r="H1583" s="84">
        <v>0.83182541617079864</v>
      </c>
      <c r="I1583" s="84">
        <v>0.65515222241854676</v>
      </c>
      <c r="J1583" s="84">
        <v>0.6631270368464548</v>
      </c>
      <c r="K1583" s="84">
        <v>0.7893889281157479</v>
      </c>
      <c r="L1583" s="84">
        <v>0.66949964484530122</v>
      </c>
      <c r="M1583" s="84">
        <v>0.6693362563277524</v>
      </c>
      <c r="N1583" s="84">
        <v>0.87832870821311093</v>
      </c>
      <c r="O1583" s="84">
        <v>0.78781254299078285</v>
      </c>
      <c r="P1583" s="84">
        <v>0.8426325297559879</v>
      </c>
      <c r="Q1583" s="84">
        <v>0.88343474083901397</v>
      </c>
      <c r="R1583" s="84">
        <v>0.79204527753258214</v>
      </c>
      <c r="S1583" s="84">
        <v>0.85495156184084009</v>
      </c>
      <c r="T1583" s="84">
        <v>0.90913231421520735</v>
      </c>
      <c r="U1583" s="84">
        <v>0.82367142702743767</v>
      </c>
      <c r="V1583" s="84">
        <v>0.89122678437578051</v>
      </c>
      <c r="W1583" s="84">
        <v>0.90100902814657469</v>
      </c>
      <c r="X1583" s="84">
        <v>0.88460964404795339</v>
      </c>
      <c r="Y1583" s="84">
        <v>0.88911839968150574</v>
      </c>
      <c r="Z1583" s="84">
        <v>0.98423375913121591</v>
      </c>
      <c r="AA1583" s="84">
        <v>0.88404051911366943</v>
      </c>
      <c r="AB1583" s="84">
        <v>0.93433242885001089</v>
      </c>
      <c r="AC1583" s="84">
        <v>0.98388301368226072</v>
      </c>
      <c r="AD1583" s="84">
        <v>0.95604043789132975</v>
      </c>
      <c r="AE1583" s="84">
        <v>0.93642444754130982</v>
      </c>
      <c r="AF1583" s="84">
        <v>1</v>
      </c>
      <c r="AG1583" s="84">
        <v>0.69457746352332339</v>
      </c>
      <c r="AH1583" s="84">
        <v>0.7258201448807271</v>
      </c>
      <c r="AI1583" s="84">
        <v>0.84594019351819705</v>
      </c>
      <c r="AJ1583" s="84">
        <v>0.58287633560618923</v>
      </c>
      <c r="AK1583" s="84">
        <v>0.63883208536416614</v>
      </c>
    </row>
    <row r="1584" spans="1:37">
      <c r="A1584" s="84">
        <v>17</v>
      </c>
      <c r="B1584" s="84">
        <v>0.62960489058620239</v>
      </c>
      <c r="C1584" s="84">
        <v>0.61690872922504336</v>
      </c>
      <c r="D1584" s="84">
        <v>0.63377427919325546</v>
      </c>
      <c r="E1584" s="84">
        <v>0.66499381668631907</v>
      </c>
      <c r="F1584" s="84">
        <v>0.62222865944128092</v>
      </c>
      <c r="G1584" s="84">
        <v>0.6405534281451184</v>
      </c>
      <c r="H1584" s="84">
        <v>0.95824670576258564</v>
      </c>
      <c r="I1584" s="84">
        <v>0.73656008974322096</v>
      </c>
      <c r="J1584" s="84">
        <v>0.73311918832805756</v>
      </c>
      <c r="K1584" s="84">
        <v>0.92542767599440068</v>
      </c>
      <c r="L1584" s="84">
        <v>0.75538513636288562</v>
      </c>
      <c r="M1584" s="84">
        <v>0.75635427163811431</v>
      </c>
      <c r="N1584" s="84">
        <v>0.96567915755426115</v>
      </c>
      <c r="O1584" s="84">
        <v>0.90771168661438995</v>
      </c>
      <c r="P1584" s="84">
        <v>0.93481774727506906</v>
      </c>
      <c r="Q1584" s="84">
        <v>0.97460237583299014</v>
      </c>
      <c r="R1584" s="84">
        <v>0.91312694141470907</v>
      </c>
      <c r="S1584" s="84">
        <v>0.96144710188165827</v>
      </c>
      <c r="T1584" s="84">
        <v>0.96251180046042495</v>
      </c>
      <c r="U1584" s="84">
        <v>0.92170964038780046</v>
      </c>
      <c r="V1584" s="84">
        <v>0.97523444657283209</v>
      </c>
      <c r="W1584" s="84">
        <v>0.96877323420074368</v>
      </c>
      <c r="X1584" s="84">
        <v>0.96280133370761156</v>
      </c>
      <c r="Y1584" s="84">
        <v>0.98801895964296338</v>
      </c>
      <c r="Z1584" s="84">
        <v>1</v>
      </c>
      <c r="AA1584" s="84">
        <v>0.97570818510079804</v>
      </c>
      <c r="AB1584" s="84">
        <v>1</v>
      </c>
      <c r="AC1584" s="84">
        <v>1</v>
      </c>
      <c r="AD1584" s="84">
        <v>1</v>
      </c>
      <c r="AE1584" s="84">
        <v>1</v>
      </c>
      <c r="AF1584" s="84">
        <v>0.94962721218392632</v>
      </c>
      <c r="AG1584" s="84">
        <v>0.71470028031337607</v>
      </c>
      <c r="AH1584" s="84">
        <v>0.75137728971531392</v>
      </c>
      <c r="AI1584" s="84">
        <v>0.83153954141319608</v>
      </c>
      <c r="AJ1584" s="84">
        <v>0.62774299741978268</v>
      </c>
      <c r="AK1584" s="84">
        <v>0.66971611904652073</v>
      </c>
    </row>
    <row r="1585" spans="1:37">
      <c r="A1585" s="84">
        <v>18</v>
      </c>
      <c r="B1585" s="84">
        <v>0.70425602973848134</v>
      </c>
      <c r="C1585" s="84">
        <v>0.70056897178669986</v>
      </c>
      <c r="D1585" s="84">
        <v>0.72212026643066729</v>
      </c>
      <c r="E1585" s="84">
        <v>0.73411751171953654</v>
      </c>
      <c r="F1585" s="84">
        <v>0.70082945922649764</v>
      </c>
      <c r="G1585" s="84">
        <v>0.72276421915921485</v>
      </c>
      <c r="H1585" s="84">
        <v>0.9994121273819595</v>
      </c>
      <c r="I1585" s="84">
        <v>0.81743171666783077</v>
      </c>
      <c r="J1585" s="84">
        <v>0.80843897647003782</v>
      </c>
      <c r="K1585" s="84">
        <v>1</v>
      </c>
      <c r="L1585" s="84">
        <v>0.84491715810165702</v>
      </c>
      <c r="M1585" s="84">
        <v>0.83779148913600743</v>
      </c>
      <c r="N1585" s="84">
        <v>1</v>
      </c>
      <c r="O1585" s="84">
        <v>1</v>
      </c>
      <c r="P1585" s="84">
        <v>0.97858951863152721</v>
      </c>
      <c r="Q1585" s="84">
        <v>1</v>
      </c>
      <c r="R1585" s="84">
        <v>1</v>
      </c>
      <c r="S1585" s="84">
        <v>1</v>
      </c>
      <c r="T1585" s="84">
        <v>1</v>
      </c>
      <c r="U1585" s="84">
        <v>1</v>
      </c>
      <c r="V1585" s="84">
        <v>1</v>
      </c>
      <c r="W1585" s="84">
        <v>1</v>
      </c>
      <c r="X1585" s="84">
        <v>1</v>
      </c>
      <c r="Y1585" s="84">
        <v>1</v>
      </c>
      <c r="Z1585" s="84">
        <v>0.97751474666979177</v>
      </c>
      <c r="AA1585" s="84">
        <v>1</v>
      </c>
      <c r="AB1585" s="84">
        <v>0.96211232711298644</v>
      </c>
      <c r="AC1585" s="84">
        <v>0.96152984405807485</v>
      </c>
      <c r="AD1585" s="84">
        <v>0.99076497187919599</v>
      </c>
      <c r="AE1585" s="84">
        <v>0.97538920963567566</v>
      </c>
      <c r="AF1585" s="84">
        <v>0.92032157924062719</v>
      </c>
      <c r="AG1585" s="84">
        <v>0.76176507582836206</v>
      </c>
      <c r="AH1585" s="84">
        <v>0.81895907350159181</v>
      </c>
      <c r="AI1585" s="84">
        <v>0.83884553262789252</v>
      </c>
      <c r="AJ1585" s="84">
        <v>0.70526275347196954</v>
      </c>
      <c r="AK1585" s="84">
        <v>0.73707057816592092</v>
      </c>
    </row>
    <row r="1586" spans="1:37">
      <c r="A1586" s="84">
        <v>19</v>
      </c>
      <c r="B1586" s="84">
        <v>0.79839400583733855</v>
      </c>
      <c r="C1586" s="84">
        <v>0.79659900322987753</v>
      </c>
      <c r="D1586" s="84">
        <v>0.81324700731286959</v>
      </c>
      <c r="E1586" s="84">
        <v>0.82189180639038273</v>
      </c>
      <c r="F1586" s="84">
        <v>0.79327577517462933</v>
      </c>
      <c r="G1586" s="84">
        <v>0.80915911059172174</v>
      </c>
      <c r="H1586" s="84">
        <v>0.96138680584431413</v>
      </c>
      <c r="I1586" s="84">
        <v>0.87286993396641199</v>
      </c>
      <c r="J1586" s="84">
        <v>0.86727167828351348</v>
      </c>
      <c r="K1586" s="84">
        <v>0.91640962751000277</v>
      </c>
      <c r="L1586" s="84">
        <v>0.88400895320217399</v>
      </c>
      <c r="M1586" s="84">
        <v>0.87349798749476981</v>
      </c>
      <c r="N1586" s="84">
        <v>0.91955966405087042</v>
      </c>
      <c r="O1586" s="84">
        <v>0.9780446072362089</v>
      </c>
      <c r="P1586" s="84">
        <v>0.96535166953349894</v>
      </c>
      <c r="Q1586" s="84">
        <v>0.94860240633148818</v>
      </c>
      <c r="R1586" s="84">
        <v>0.9639633723576142</v>
      </c>
      <c r="S1586" s="84">
        <v>0.93745035516249309</v>
      </c>
      <c r="T1586" s="84">
        <v>0.9282532006161085</v>
      </c>
      <c r="U1586" s="84">
        <v>0.94205777280547764</v>
      </c>
      <c r="V1586" s="84">
        <v>0.92736570333971824</v>
      </c>
      <c r="W1586" s="84">
        <v>0.91132807712733366</v>
      </c>
      <c r="X1586" s="84">
        <v>0.91870819326436626</v>
      </c>
      <c r="Y1586" s="84">
        <v>0.91255542637559817</v>
      </c>
      <c r="Z1586" s="84">
        <v>0.88631587171373871</v>
      </c>
      <c r="AA1586" s="84">
        <v>0.93863672702562262</v>
      </c>
      <c r="AB1586" s="84">
        <v>0.86964683511801089</v>
      </c>
      <c r="AC1586" s="84">
        <v>0.87795005078568422</v>
      </c>
      <c r="AD1586" s="84">
        <v>0.96163752116426959</v>
      </c>
      <c r="AE1586" s="84">
        <v>0.93057137169022486</v>
      </c>
      <c r="AF1586" s="84">
        <v>0.91078298707845773</v>
      </c>
      <c r="AG1586" s="84">
        <v>0.83546638036368848</v>
      </c>
      <c r="AH1586" s="84">
        <v>0.87075162644765369</v>
      </c>
      <c r="AI1586" s="84">
        <v>0.88591181487463577</v>
      </c>
      <c r="AJ1586" s="84">
        <v>0.79772997500667275</v>
      </c>
      <c r="AK1586" s="84">
        <v>0.81846276849275057</v>
      </c>
    </row>
    <row r="1587" spans="1:37">
      <c r="A1587" s="84">
        <v>20</v>
      </c>
      <c r="B1587" s="84">
        <v>0.8756153164795909</v>
      </c>
      <c r="C1587" s="84">
        <v>0.87755983829222917</v>
      </c>
      <c r="D1587" s="84">
        <v>0.88094927569984605</v>
      </c>
      <c r="E1587" s="84">
        <v>0.890382790256248</v>
      </c>
      <c r="F1587" s="84">
        <v>0.86966986486550146</v>
      </c>
      <c r="G1587" s="84">
        <v>0.87368399085967097</v>
      </c>
      <c r="H1587" s="84">
        <v>0.95727169751803065</v>
      </c>
      <c r="I1587" s="84">
        <v>0.94141419537230675</v>
      </c>
      <c r="J1587" s="84">
        <v>0.94494082425036252</v>
      </c>
      <c r="K1587" s="84">
        <v>0.78588328564173071</v>
      </c>
      <c r="L1587" s="84">
        <v>0.92778383467961734</v>
      </c>
      <c r="M1587" s="84">
        <v>0.93599467260694558</v>
      </c>
      <c r="N1587" s="84">
        <v>0.60542517413118191</v>
      </c>
      <c r="O1587" s="84">
        <v>0.86661249828036857</v>
      </c>
      <c r="P1587" s="84">
        <v>0.91850705759307139</v>
      </c>
      <c r="Q1587" s="84">
        <v>0.5545770620796926</v>
      </c>
      <c r="R1587" s="84">
        <v>0.70849992211433621</v>
      </c>
      <c r="S1587" s="84">
        <v>0.64705323446805452</v>
      </c>
      <c r="T1587" s="84">
        <v>0.56563540303747994</v>
      </c>
      <c r="U1587" s="84">
        <v>0.68209621400883924</v>
      </c>
      <c r="V1587" s="84">
        <v>0.63686183059881718</v>
      </c>
      <c r="W1587" s="84">
        <v>0.56799705870337835</v>
      </c>
      <c r="X1587" s="84">
        <v>0.63286753982979493</v>
      </c>
      <c r="Y1587" s="84">
        <v>0.62235633858483508</v>
      </c>
      <c r="Z1587" s="84">
        <v>0.55538888237821793</v>
      </c>
      <c r="AA1587" s="84">
        <v>0.76981485922905746</v>
      </c>
      <c r="AB1587" s="84">
        <v>0.67676981477754594</v>
      </c>
      <c r="AC1587" s="84">
        <v>0.55053175598972326</v>
      </c>
      <c r="AD1587" s="84">
        <v>0.79783443528233111</v>
      </c>
      <c r="AE1587" s="84">
        <v>0.78403742783197305</v>
      </c>
      <c r="AF1587" s="84">
        <v>0.90184138608081932</v>
      </c>
      <c r="AG1587" s="84">
        <v>0.89636266441457613</v>
      </c>
      <c r="AH1587" s="84">
        <v>0.9136990725787848</v>
      </c>
      <c r="AI1587" s="84">
        <v>0.91768683864929723</v>
      </c>
      <c r="AJ1587" s="84">
        <v>0.87669352033842107</v>
      </c>
      <c r="AK1587" s="84">
        <v>0.87881629996361155</v>
      </c>
    </row>
    <row r="1588" spans="1:37">
      <c r="A1588" s="84">
        <v>21</v>
      </c>
      <c r="B1588" s="84">
        <v>0.99133111649992023</v>
      </c>
      <c r="C1588" s="84">
        <v>0.98163889542469684</v>
      </c>
      <c r="D1588" s="84">
        <v>0.97864828357166145</v>
      </c>
      <c r="E1588" s="84">
        <v>0.97605763423542624</v>
      </c>
      <c r="F1588" s="84">
        <v>0.96853141912419283</v>
      </c>
      <c r="G1588" s="84">
        <v>0.96769582320349778</v>
      </c>
      <c r="H1588" s="84">
        <v>1</v>
      </c>
      <c r="I1588" s="84">
        <v>1</v>
      </c>
      <c r="J1588" s="84">
        <v>1</v>
      </c>
      <c r="K1588" s="84">
        <v>0.84157716749043066</v>
      </c>
      <c r="L1588" s="84">
        <v>1</v>
      </c>
      <c r="M1588" s="84">
        <v>1</v>
      </c>
      <c r="N1588" s="84">
        <v>0.6452318379798947</v>
      </c>
      <c r="O1588" s="84">
        <v>0.94669357889668471</v>
      </c>
      <c r="P1588" s="84">
        <v>1</v>
      </c>
      <c r="Q1588" s="84">
        <v>0.5877060554767678</v>
      </c>
      <c r="R1588" s="84">
        <v>0.77505245828535496</v>
      </c>
      <c r="S1588" s="84">
        <v>0.69300202569939839</v>
      </c>
      <c r="T1588" s="84">
        <v>0.60405107736133434</v>
      </c>
      <c r="U1588" s="84">
        <v>0.74048390347635851</v>
      </c>
      <c r="V1588" s="84">
        <v>0.68173898559173796</v>
      </c>
      <c r="W1588" s="84">
        <v>0.59790841129131089</v>
      </c>
      <c r="X1588" s="84">
        <v>0.67819305896932069</v>
      </c>
      <c r="Y1588" s="84">
        <v>0.66148151781000553</v>
      </c>
      <c r="Z1588" s="84">
        <v>0.5793116918629635</v>
      </c>
      <c r="AA1588" s="84">
        <v>0.81177965650024642</v>
      </c>
      <c r="AB1588" s="84">
        <v>0.70908138267972276</v>
      </c>
      <c r="AC1588" s="84">
        <v>0.5635119794467347</v>
      </c>
      <c r="AD1588" s="84">
        <v>0.82495655650362276</v>
      </c>
      <c r="AE1588" s="84">
        <v>0.81013338642245669</v>
      </c>
      <c r="AF1588" s="84">
        <v>0.88877391281275697</v>
      </c>
      <c r="AG1588" s="84">
        <v>0.97833186588083088</v>
      </c>
      <c r="AH1588" s="84">
        <v>0.9790568910626124</v>
      </c>
      <c r="AI1588" s="84">
        <v>0.98485969175962684</v>
      </c>
      <c r="AJ1588" s="84">
        <v>0.98576431858807911</v>
      </c>
      <c r="AK1588" s="84">
        <v>0.98396346807300228</v>
      </c>
    </row>
    <row r="1589" spans="1:37">
      <c r="A1589" s="84">
        <v>22</v>
      </c>
      <c r="B1589" s="84">
        <v>1</v>
      </c>
      <c r="C1589" s="84">
        <v>1</v>
      </c>
      <c r="D1589" s="84">
        <v>1</v>
      </c>
      <c r="E1589" s="84">
        <v>1</v>
      </c>
      <c r="F1589" s="84">
        <v>1</v>
      </c>
      <c r="G1589" s="84">
        <v>1</v>
      </c>
      <c r="H1589" s="84">
        <v>0.89393917669156775</v>
      </c>
      <c r="I1589" s="84">
        <v>0.93080855190437228</v>
      </c>
      <c r="J1589" s="84">
        <v>0.94835570940730685</v>
      </c>
      <c r="K1589" s="84">
        <v>0.76441587077433815</v>
      </c>
      <c r="L1589" s="84">
        <v>0.91480416935097564</v>
      </c>
      <c r="M1589" s="84">
        <v>0.92833359852435915</v>
      </c>
      <c r="N1589" s="84">
        <v>0.59165089225001388</v>
      </c>
      <c r="O1589" s="84">
        <v>0.8749269156692806</v>
      </c>
      <c r="P1589" s="84">
        <v>0.93764856384679884</v>
      </c>
      <c r="Q1589" s="84">
        <v>0.53523338975555457</v>
      </c>
      <c r="R1589" s="84">
        <v>0.7193886433539094</v>
      </c>
      <c r="S1589" s="84">
        <v>0.642610377813841</v>
      </c>
      <c r="T1589" s="84">
        <v>0.55110220440881774</v>
      </c>
      <c r="U1589" s="84">
        <v>0.68408837971496272</v>
      </c>
      <c r="V1589" s="84">
        <v>0.63227450653785267</v>
      </c>
      <c r="W1589" s="84">
        <v>0.53985048408840242</v>
      </c>
      <c r="X1589" s="84">
        <v>0.61964548572837008</v>
      </c>
      <c r="Y1589" s="84">
        <v>0.61236588764420952</v>
      </c>
      <c r="Z1589" s="84">
        <v>0.51885620532052035</v>
      </c>
      <c r="AA1589" s="84">
        <v>0.73086634421926422</v>
      </c>
      <c r="AB1589" s="84">
        <v>0.65279985010097374</v>
      </c>
      <c r="AC1589" s="84">
        <v>0.49672880444524109</v>
      </c>
      <c r="AD1589" s="84">
        <v>0.73178439283433172</v>
      </c>
      <c r="AE1589" s="84">
        <v>0.73995620147322305</v>
      </c>
      <c r="AF1589" s="84">
        <v>0.90352622781182845</v>
      </c>
      <c r="AG1589" s="84">
        <v>1</v>
      </c>
      <c r="AH1589" s="84">
        <v>1</v>
      </c>
      <c r="AI1589" s="84">
        <v>1</v>
      </c>
      <c r="AJ1589" s="84">
        <v>1</v>
      </c>
      <c r="AK1589" s="84">
        <v>1</v>
      </c>
    </row>
    <row r="1590" spans="1:37">
      <c r="A1590" s="84">
        <v>23</v>
      </c>
      <c r="B1590" s="84">
        <v>0.87099772024336752</v>
      </c>
      <c r="C1590" s="84">
        <v>0.87831704134670907</v>
      </c>
      <c r="D1590" s="84">
        <v>0.91604173459406579</v>
      </c>
      <c r="E1590" s="84">
        <v>0.87818872048546193</v>
      </c>
      <c r="F1590" s="84">
        <v>0.88644981088706454</v>
      </c>
      <c r="G1590" s="84">
        <v>0.91943780715575096</v>
      </c>
      <c r="H1590" s="84">
        <v>0.74345812482973206</v>
      </c>
      <c r="I1590" s="84">
        <v>0.79279547667867911</v>
      </c>
      <c r="J1590" s="84">
        <v>0.81098064898411071</v>
      </c>
      <c r="K1590" s="84">
        <v>0.63262601112391148</v>
      </c>
      <c r="L1590" s="84">
        <v>0.76532740307580482</v>
      </c>
      <c r="M1590" s="84">
        <v>0.78297355750814712</v>
      </c>
      <c r="N1590" s="84">
        <v>0.49311745354970332</v>
      </c>
      <c r="O1590" s="84">
        <v>0.72798227060118303</v>
      </c>
      <c r="P1590" s="84">
        <v>0.79950471514638144</v>
      </c>
      <c r="Q1590" s="84">
        <v>0.43878188999191792</v>
      </c>
      <c r="R1590" s="84">
        <v>0.59601622465279802</v>
      </c>
      <c r="S1590" s="84">
        <v>0.54537300613030615</v>
      </c>
      <c r="T1590" s="84">
        <v>0.45847066032892231</v>
      </c>
      <c r="U1590" s="84">
        <v>0.56877499335457937</v>
      </c>
      <c r="V1590" s="84">
        <v>0.53855917381527418</v>
      </c>
      <c r="W1590" s="84">
        <v>0.45106417745822952</v>
      </c>
      <c r="X1590" s="84">
        <v>0.51826042900471725</v>
      </c>
      <c r="Y1590" s="84">
        <v>0.51902743839991239</v>
      </c>
      <c r="Z1590" s="84">
        <v>0.43188405797101448</v>
      </c>
      <c r="AA1590" s="84">
        <v>0.61001685520512716</v>
      </c>
      <c r="AB1590" s="84">
        <v>0.54528546742819084</v>
      </c>
      <c r="AC1590" s="84">
        <v>0.411013025034355</v>
      </c>
      <c r="AD1590" s="84">
        <v>0.61114287853182492</v>
      </c>
      <c r="AE1590" s="84">
        <v>0.61251045192116249</v>
      </c>
      <c r="AF1590" s="84">
        <v>0.7962668152511343</v>
      </c>
      <c r="AG1590" s="84">
        <v>0.87912833321354145</v>
      </c>
      <c r="AH1590" s="84">
        <v>0.91075993171226866</v>
      </c>
      <c r="AI1590" s="84">
        <v>0.88616843026854053</v>
      </c>
      <c r="AJ1590" s="84">
        <v>0.8757370604935576</v>
      </c>
      <c r="AK1590" s="84">
        <v>0.91495359194739556</v>
      </c>
    </row>
    <row r="1591" spans="1:37">
      <c r="A1591" s="84">
        <v>24</v>
      </c>
      <c r="B1591" s="84">
        <v>0.73464794458884508</v>
      </c>
      <c r="C1591" s="84">
        <v>0.74241834399264206</v>
      </c>
      <c r="D1591" s="84">
        <v>0.7604872141226886</v>
      </c>
      <c r="E1591" s="84">
        <v>0.72973167294584562</v>
      </c>
      <c r="F1591" s="84">
        <v>0.74827961395526299</v>
      </c>
      <c r="G1591" s="84">
        <v>0.76779286094387478</v>
      </c>
      <c r="H1591" s="84">
        <v>0.57168461350959965</v>
      </c>
      <c r="I1591" s="84">
        <v>0.62856414955559847</v>
      </c>
      <c r="J1591" s="84">
        <v>0.65246656583139695</v>
      </c>
      <c r="K1591" s="84">
        <v>0.48166041101490198</v>
      </c>
      <c r="L1591" s="84">
        <v>0.59589589837619972</v>
      </c>
      <c r="M1591" s="84">
        <v>0.62110095527700671</v>
      </c>
      <c r="N1591" s="84">
        <v>0.38174700898682301</v>
      </c>
      <c r="O1591" s="84">
        <v>0.56876160751134952</v>
      </c>
      <c r="P1591" s="84">
        <v>0.63519634197992936</v>
      </c>
      <c r="Q1591" s="84">
        <v>0.34234563947725583</v>
      </c>
      <c r="R1591" s="84">
        <v>0.46486898409605287</v>
      </c>
      <c r="S1591" s="84">
        <v>0.43159178926645358</v>
      </c>
      <c r="T1591" s="84">
        <v>0.3585518143725468</v>
      </c>
      <c r="U1591" s="84">
        <v>0.44513365328721949</v>
      </c>
      <c r="V1591" s="84">
        <v>0.43007578912301148</v>
      </c>
      <c r="W1591" s="84">
        <v>0.36468810000408519</v>
      </c>
      <c r="X1591" s="84">
        <v>0.40686298002861859</v>
      </c>
      <c r="Y1591" s="84">
        <v>0.41527157120973018</v>
      </c>
      <c r="Z1591" s="84">
        <v>0.34721668815188089</v>
      </c>
      <c r="AA1591" s="84">
        <v>0.47415257624815121</v>
      </c>
      <c r="AB1591" s="84">
        <v>0.43481474284683241</v>
      </c>
      <c r="AC1591" s="84">
        <v>0.33266116986317729</v>
      </c>
      <c r="AD1591" s="84">
        <v>0.47585083151887392</v>
      </c>
      <c r="AE1591" s="84">
        <v>0.49289269360939669</v>
      </c>
      <c r="AF1591" s="84">
        <v>0.66027222797102603</v>
      </c>
      <c r="AG1591" s="84">
        <v>0.73884586358082394</v>
      </c>
      <c r="AH1591" s="84">
        <v>0.75022378074101426</v>
      </c>
      <c r="AI1591" s="84">
        <v>0.74388274186000869</v>
      </c>
      <c r="AJ1591" s="84">
        <v>0.74332702433816222</v>
      </c>
      <c r="AK1591" s="84">
        <v>0.75868837671755929</v>
      </c>
    </row>
    <row r="1593" spans="1:37">
      <c r="A1593" s="129"/>
      <c r="B1593" s="122"/>
      <c r="C1593" s="122"/>
      <c r="AJ1593" s="122"/>
      <c r="AK1593" s="122"/>
    </row>
    <row r="1601" spans="1:50">
      <c r="A1601" s="84" t="s">
        <v>96</v>
      </c>
      <c r="B1601" s="83"/>
      <c r="C1601" s="83"/>
      <c r="D1601" s="83">
        <v>2015</v>
      </c>
      <c r="E1601" s="83"/>
      <c r="F1601" s="84" t="s">
        <v>1</v>
      </c>
      <c r="G1601" s="158">
        <v>168976.4390000001</v>
      </c>
      <c r="H1601" s="83" t="s">
        <v>2</v>
      </c>
      <c r="I1601" s="83"/>
      <c r="J1601" s="83"/>
      <c r="K1601" s="83" t="s">
        <v>3</v>
      </c>
      <c r="L1601" s="83" t="s">
        <v>4</v>
      </c>
      <c r="M1601" s="83"/>
      <c r="N1601" s="83"/>
      <c r="O1601" s="83"/>
      <c r="P1601" s="83"/>
      <c r="Q1601" s="83"/>
      <c r="R1601" s="83"/>
      <c r="S1601" s="83"/>
      <c r="T1601" s="104"/>
      <c r="U1601" s="83"/>
      <c r="V1601" s="83"/>
      <c r="W1601" s="83"/>
      <c r="X1601" s="83"/>
      <c r="Y1601" s="83"/>
      <c r="Z1601" s="83"/>
      <c r="AA1601" s="83"/>
      <c r="AB1601" s="83"/>
      <c r="AC1601" s="83"/>
      <c r="AD1601" s="83"/>
      <c r="AE1601" s="83"/>
      <c r="AF1601" s="83"/>
      <c r="AG1601" s="83"/>
      <c r="AH1601" s="83"/>
      <c r="AI1601" s="83"/>
      <c r="AJ1601" s="83"/>
      <c r="AK1601" s="83"/>
    </row>
    <row r="1602" spans="1:50">
      <c r="A1602" s="105">
        <v>41</v>
      </c>
      <c r="B1602" s="84" t="s">
        <v>8</v>
      </c>
      <c r="C1602" s="83"/>
      <c r="D1602" s="83"/>
      <c r="E1602" s="83"/>
      <c r="F1602" s="83" t="s">
        <v>9</v>
      </c>
      <c r="G1602" s="83">
        <v>0</v>
      </c>
      <c r="H1602" s="83" t="s">
        <v>2</v>
      </c>
      <c r="I1602" s="83"/>
      <c r="J1602" s="83"/>
      <c r="K1602" s="83" t="s">
        <v>10</v>
      </c>
      <c r="L1602" s="83" t="s">
        <v>4</v>
      </c>
      <c r="M1602" s="83"/>
      <c r="N1602" s="83" t="s">
        <v>11</v>
      </c>
      <c r="O1602" s="83"/>
      <c r="P1602" s="83"/>
      <c r="Q1602" s="83"/>
      <c r="R1602" s="83"/>
      <c r="S1602" s="83"/>
      <c r="T1602" s="83"/>
      <c r="U1602" s="83"/>
      <c r="V1602" s="83"/>
      <c r="W1602" s="83"/>
      <c r="X1602" s="83"/>
      <c r="Y1602" s="83"/>
      <c r="Z1602" s="83"/>
      <c r="AA1602" s="83"/>
      <c r="AB1602" s="83"/>
      <c r="AC1602" s="83"/>
      <c r="AD1602" s="83"/>
      <c r="AE1602" s="83"/>
      <c r="AF1602" s="83"/>
      <c r="AG1602" s="83"/>
      <c r="AH1602" s="83"/>
      <c r="AI1602" s="83"/>
      <c r="AJ1602" s="83"/>
      <c r="AK1602" s="83"/>
    </row>
    <row r="1603" spans="1:50">
      <c r="A1603" s="84"/>
      <c r="B1603" s="84">
        <v>1</v>
      </c>
      <c r="C1603" s="84" t="s">
        <v>22</v>
      </c>
      <c r="D1603" s="84" t="s">
        <v>23</v>
      </c>
      <c r="E1603" s="84">
        <v>2</v>
      </c>
      <c r="F1603" s="84" t="s">
        <v>24</v>
      </c>
      <c r="G1603" s="84" t="s">
        <v>25</v>
      </c>
      <c r="H1603" s="84">
        <v>3</v>
      </c>
      <c r="I1603" s="84" t="s">
        <v>26</v>
      </c>
      <c r="J1603" s="84" t="s">
        <v>27</v>
      </c>
      <c r="K1603" s="84">
        <v>4</v>
      </c>
      <c r="L1603" s="84" t="s">
        <v>28</v>
      </c>
      <c r="M1603" s="84" t="s">
        <v>29</v>
      </c>
      <c r="N1603" s="84">
        <v>5</v>
      </c>
      <c r="O1603" s="84" t="s">
        <v>30</v>
      </c>
      <c r="P1603" s="84" t="s">
        <v>30</v>
      </c>
      <c r="Q1603" s="84">
        <v>6</v>
      </c>
      <c r="R1603" s="84" t="s">
        <v>31</v>
      </c>
      <c r="S1603" s="84" t="s">
        <v>32</v>
      </c>
      <c r="T1603" s="84">
        <v>7</v>
      </c>
      <c r="U1603" s="84" t="s">
        <v>33</v>
      </c>
      <c r="V1603" s="84" t="s">
        <v>34</v>
      </c>
      <c r="W1603" s="84">
        <v>8</v>
      </c>
      <c r="X1603" s="84" t="s">
        <v>35</v>
      </c>
      <c r="Y1603" s="84" t="s">
        <v>36</v>
      </c>
      <c r="Z1603" s="84">
        <v>9</v>
      </c>
      <c r="AA1603" s="84" t="s">
        <v>37</v>
      </c>
      <c r="AB1603" s="84" t="s">
        <v>38</v>
      </c>
      <c r="AC1603" s="84">
        <v>10</v>
      </c>
      <c r="AD1603" s="84" t="s">
        <v>39</v>
      </c>
      <c r="AE1603" s="84" t="s">
        <v>40</v>
      </c>
      <c r="AF1603" s="84">
        <v>11</v>
      </c>
      <c r="AG1603" s="84" t="s">
        <v>41</v>
      </c>
      <c r="AH1603" s="84" t="s">
        <v>42</v>
      </c>
      <c r="AI1603" s="84">
        <v>12</v>
      </c>
      <c r="AJ1603" s="84" t="s">
        <v>43</v>
      </c>
      <c r="AK1603" s="84" t="s">
        <v>44</v>
      </c>
    </row>
    <row r="1604" spans="1:50">
      <c r="A1604" s="83"/>
      <c r="B1604" s="84">
        <v>31</v>
      </c>
      <c r="C1604" s="83"/>
      <c r="D1604" s="83"/>
      <c r="E1604" s="84">
        <v>28</v>
      </c>
      <c r="F1604" s="83"/>
      <c r="G1604" s="83"/>
      <c r="H1604" s="84">
        <v>31</v>
      </c>
      <c r="I1604" s="83"/>
      <c r="J1604" s="83"/>
      <c r="K1604" s="84">
        <v>30</v>
      </c>
      <c r="L1604" s="83"/>
      <c r="M1604" s="83"/>
      <c r="N1604" s="84">
        <v>31</v>
      </c>
      <c r="O1604" s="83"/>
      <c r="P1604" s="83"/>
      <c r="Q1604" s="84">
        <v>30</v>
      </c>
      <c r="R1604" s="83"/>
      <c r="S1604" s="83"/>
      <c r="T1604" s="84">
        <v>31</v>
      </c>
      <c r="U1604" s="83"/>
      <c r="V1604" s="83"/>
      <c r="W1604" s="84">
        <v>31</v>
      </c>
      <c r="X1604" s="83"/>
      <c r="Y1604" s="83"/>
      <c r="Z1604" s="84">
        <v>30</v>
      </c>
      <c r="AA1604" s="83"/>
      <c r="AB1604" s="83"/>
      <c r="AC1604" s="84">
        <v>31</v>
      </c>
      <c r="AD1604" s="83"/>
      <c r="AE1604" s="83"/>
      <c r="AF1604" s="84">
        <v>30</v>
      </c>
      <c r="AG1604" s="83"/>
      <c r="AH1604" s="83"/>
      <c r="AI1604" s="84">
        <v>31</v>
      </c>
      <c r="AJ1604" s="83"/>
      <c r="AK1604" s="83"/>
    </row>
    <row r="1605" spans="1:50">
      <c r="A1605" s="84" t="s">
        <v>47</v>
      </c>
      <c r="B1605" s="84" t="s">
        <v>48</v>
      </c>
      <c r="C1605" s="84" t="s">
        <v>49</v>
      </c>
      <c r="D1605" s="84" t="s">
        <v>50</v>
      </c>
      <c r="E1605" s="84" t="s">
        <v>48</v>
      </c>
      <c r="F1605" s="84" t="s">
        <v>49</v>
      </c>
      <c r="G1605" s="84" t="s">
        <v>50</v>
      </c>
      <c r="H1605" s="84" t="s">
        <v>48</v>
      </c>
      <c r="I1605" s="84" t="s">
        <v>49</v>
      </c>
      <c r="J1605" s="84" t="s">
        <v>50</v>
      </c>
      <c r="K1605" s="84" t="s">
        <v>48</v>
      </c>
      <c r="L1605" s="84" t="s">
        <v>49</v>
      </c>
      <c r="M1605" s="84" t="s">
        <v>50</v>
      </c>
      <c r="N1605" s="84" t="s">
        <v>48</v>
      </c>
      <c r="O1605" s="84" t="s">
        <v>49</v>
      </c>
      <c r="P1605" s="84" t="s">
        <v>50</v>
      </c>
      <c r="Q1605" s="84" t="s">
        <v>48</v>
      </c>
      <c r="R1605" s="84" t="s">
        <v>49</v>
      </c>
      <c r="S1605" s="84" t="s">
        <v>50</v>
      </c>
      <c r="T1605" s="84" t="s">
        <v>48</v>
      </c>
      <c r="U1605" s="84" t="s">
        <v>49</v>
      </c>
      <c r="V1605" s="84" t="s">
        <v>50</v>
      </c>
      <c r="W1605" s="84" t="s">
        <v>48</v>
      </c>
      <c r="X1605" s="84" t="s">
        <v>49</v>
      </c>
      <c r="Y1605" s="84" t="s">
        <v>50</v>
      </c>
      <c r="Z1605" s="84" t="s">
        <v>48</v>
      </c>
      <c r="AA1605" s="84" t="s">
        <v>49</v>
      </c>
      <c r="AB1605" s="84" t="s">
        <v>50</v>
      </c>
      <c r="AC1605" s="84" t="s">
        <v>48</v>
      </c>
      <c r="AD1605" s="84" t="s">
        <v>49</v>
      </c>
      <c r="AE1605" s="84" t="s">
        <v>50</v>
      </c>
      <c r="AF1605" s="84" t="s">
        <v>48</v>
      </c>
      <c r="AG1605" s="84" t="s">
        <v>49</v>
      </c>
      <c r="AH1605" s="84" t="s">
        <v>50</v>
      </c>
      <c r="AI1605" s="84" t="s">
        <v>48</v>
      </c>
      <c r="AJ1605" s="84" t="s">
        <v>49</v>
      </c>
      <c r="AK1605" s="84" t="s">
        <v>50</v>
      </c>
    </row>
    <row r="1606" spans="1:50">
      <c r="A1606" s="83"/>
      <c r="B1606" s="162">
        <v>6.6840246254205274E-2</v>
      </c>
      <c r="C1606" s="163">
        <v>1.022649440879559</v>
      </c>
      <c r="D1606" s="163">
        <v>0.99340677585738202</v>
      </c>
      <c r="E1606" s="162">
        <v>6.0357127495050088E-2</v>
      </c>
      <c r="F1606" s="163">
        <v>1.0138983245070521</v>
      </c>
      <c r="G1606" s="163">
        <v>0.98320566070396265</v>
      </c>
      <c r="H1606" s="162">
        <v>6.8072924845020061E-2</v>
      </c>
      <c r="I1606" s="163">
        <v>1.2465225820090731</v>
      </c>
      <c r="J1606" s="163">
        <v>0.94313976840078606</v>
      </c>
      <c r="K1606" s="162">
        <v>6.7093313619316766E-2</v>
      </c>
      <c r="L1606" s="163">
        <v>1.331381331255592</v>
      </c>
      <c r="M1606" s="163">
        <v>0.96104809248387291</v>
      </c>
      <c r="N1606" s="162">
        <v>7.9756199889635629E-2</v>
      </c>
      <c r="O1606" s="163">
        <v>1.5442828356039771</v>
      </c>
      <c r="P1606" s="163">
        <v>0.97575201163808389</v>
      </c>
      <c r="Q1606" s="162">
        <v>0.1014931208243138</v>
      </c>
      <c r="R1606" s="163">
        <v>1.651138668605169</v>
      </c>
      <c r="S1606" s="163">
        <v>1.1222420476885031</v>
      </c>
      <c r="T1606" s="162">
        <v>0.10799520654079919</v>
      </c>
      <c r="U1606" s="163">
        <v>1.3630450996664349</v>
      </c>
      <c r="V1606" s="163">
        <v>1.1466282010212729</v>
      </c>
      <c r="W1606" s="162">
        <v>0.1166897954960749</v>
      </c>
      <c r="X1606" s="163">
        <v>1.168395366511652</v>
      </c>
      <c r="Y1606" s="163">
        <v>1.016849766711774</v>
      </c>
      <c r="Z1606" s="162">
        <v>0.10216280632807739</v>
      </c>
      <c r="AA1606" s="163">
        <v>1.602586541935108</v>
      </c>
      <c r="AB1606" s="163">
        <v>1.1106177054209949</v>
      </c>
      <c r="AC1606" s="162">
        <v>9.1533112290072605E-2</v>
      </c>
      <c r="AD1606" s="163">
        <v>1.6592560350939081</v>
      </c>
      <c r="AE1606" s="163">
        <v>0.9548517177301673</v>
      </c>
      <c r="AF1606" s="162">
        <v>6.9138353128358684E-2</v>
      </c>
      <c r="AG1606" s="163">
        <v>1.2926273681489211</v>
      </c>
      <c r="AH1606" s="163">
        <v>1.0153273913886489</v>
      </c>
      <c r="AI1606" s="162">
        <v>6.8867793289075538E-2</v>
      </c>
      <c r="AJ1606" s="163">
        <v>1.16171517431503</v>
      </c>
      <c r="AK1606" s="163">
        <v>0.98695057902992644</v>
      </c>
      <c r="AM1606" t="str">
        <f>A1601</f>
        <v>RefgChg-Res-StdForMsr_IncNTXV16pct_base-rDXGF-MFm1985-CZ09</v>
      </c>
      <c r="AN1606" s="159">
        <f>1/($B1606*(1/$B1604)*(1/(5/7+2/7*$D1606))*$B1616/SUM($B1608:$B1631))</f>
        <v>11476.621477389983</v>
      </c>
      <c r="AO1606" s="159">
        <f>1/(B1606*(1/B1604)*(1/(5/7+2/7*D1606)))</f>
        <v>462.91874440742305</v>
      </c>
      <c r="AP1606" s="159"/>
      <c r="AR1606" s="164">
        <f>CHOOSE(AV$3,C1606,F1606,I1606,L1606,O1606,R1606,U1606,X1606,AA1606,AD1606,AG1606,AJ1606)</f>
        <v>1.3630450996664349</v>
      </c>
      <c r="AS1606" s="160"/>
      <c r="AT1606" s="160"/>
      <c r="AV1606" s="115">
        <f>AN1606/AR1606</f>
        <v>8419.8398719151319</v>
      </c>
      <c r="AW1606" s="161">
        <f>AO1606/AR1606</f>
        <v>339.62100338478069</v>
      </c>
      <c r="AX1606" s="159"/>
    </row>
    <row r="1607" spans="1:50">
      <c r="A1607" s="84" t="s">
        <v>51</v>
      </c>
      <c r="B1607" s="84" t="s">
        <v>52</v>
      </c>
      <c r="C1607" s="84" t="s">
        <v>53</v>
      </c>
      <c r="D1607" s="84" t="s">
        <v>54</v>
      </c>
      <c r="E1607" s="84" t="s">
        <v>52</v>
      </c>
      <c r="F1607" s="84" t="s">
        <v>53</v>
      </c>
      <c r="G1607" s="84" t="s">
        <v>54</v>
      </c>
      <c r="H1607" s="84" t="s">
        <v>52</v>
      </c>
      <c r="I1607" s="84" t="s">
        <v>53</v>
      </c>
      <c r="J1607" s="84" t="s">
        <v>54</v>
      </c>
      <c r="K1607" s="84" t="s">
        <v>52</v>
      </c>
      <c r="L1607" s="84" t="s">
        <v>53</v>
      </c>
      <c r="M1607" s="84" t="s">
        <v>54</v>
      </c>
      <c r="N1607" s="84" t="s">
        <v>52</v>
      </c>
      <c r="O1607" s="84" t="s">
        <v>53</v>
      </c>
      <c r="P1607" s="84" t="s">
        <v>54</v>
      </c>
      <c r="Q1607" s="84" t="s">
        <v>52</v>
      </c>
      <c r="R1607" s="84" t="s">
        <v>53</v>
      </c>
      <c r="S1607" s="84" t="s">
        <v>54</v>
      </c>
      <c r="T1607" s="84" t="s">
        <v>52</v>
      </c>
      <c r="U1607" s="84" t="s">
        <v>53</v>
      </c>
      <c r="V1607" s="84" t="s">
        <v>54</v>
      </c>
      <c r="W1607" s="84" t="s">
        <v>52</v>
      </c>
      <c r="X1607" s="84" t="s">
        <v>53</v>
      </c>
      <c r="Y1607" s="84" t="s">
        <v>54</v>
      </c>
      <c r="Z1607" s="84" t="s">
        <v>52</v>
      </c>
      <c r="AA1607" s="84" t="s">
        <v>53</v>
      </c>
      <c r="AB1607" s="84" t="s">
        <v>54</v>
      </c>
      <c r="AC1607" s="84" t="s">
        <v>52</v>
      </c>
      <c r="AD1607" s="84" t="s">
        <v>53</v>
      </c>
      <c r="AE1607" s="84" t="s">
        <v>54</v>
      </c>
      <c r="AF1607" s="84" t="s">
        <v>52</v>
      </c>
      <c r="AG1607" s="84" t="s">
        <v>53</v>
      </c>
      <c r="AH1607" s="84" t="s">
        <v>54</v>
      </c>
      <c r="AI1607" s="84" t="s">
        <v>52</v>
      </c>
      <c r="AJ1607" s="84" t="s">
        <v>53</v>
      </c>
      <c r="AK1607" s="84" t="s">
        <v>54</v>
      </c>
    </row>
    <row r="1608" spans="1:50">
      <c r="A1608" s="84">
        <v>1</v>
      </c>
      <c r="B1608" s="84">
        <v>0.5775173576273227</v>
      </c>
      <c r="C1608" s="84">
        <v>0.5791952686471139</v>
      </c>
      <c r="D1608" s="84">
        <v>0.63327546148543434</v>
      </c>
      <c r="E1608" s="84">
        <v>0.58761475277822517</v>
      </c>
      <c r="F1608" s="84">
        <v>0.58447909559630029</v>
      </c>
      <c r="G1608" s="84">
        <v>0.63644660203452674</v>
      </c>
      <c r="H1608" s="84">
        <v>0.62598972157903654</v>
      </c>
      <c r="I1608" s="84">
        <v>0.54482084445614176</v>
      </c>
      <c r="J1608" s="84">
        <v>0.5562437842169804</v>
      </c>
      <c r="K1608" s="84">
        <v>0.30829291691094168</v>
      </c>
      <c r="L1608" s="84">
        <v>0.4789448102968154</v>
      </c>
      <c r="M1608" s="84">
        <v>0.5260769894590831</v>
      </c>
      <c r="N1608" s="84">
        <v>0.25702910342251978</v>
      </c>
      <c r="O1608" s="84">
        <v>0.41662197259975281</v>
      </c>
      <c r="P1608" s="84">
        <v>0.44940572330583678</v>
      </c>
      <c r="Q1608" s="84">
        <v>0.3438217091996385</v>
      </c>
      <c r="R1608" s="84">
        <v>0.3311788301047468</v>
      </c>
      <c r="S1608" s="84">
        <v>0.33780128681743937</v>
      </c>
      <c r="T1608" s="84">
        <v>0.32808612597236347</v>
      </c>
      <c r="U1608" s="84">
        <v>0.31093929978142748</v>
      </c>
      <c r="V1608" s="84">
        <v>0.32802819390480958</v>
      </c>
      <c r="W1608" s="84">
        <v>0.27097960005455568</v>
      </c>
      <c r="X1608" s="84">
        <v>0.2927594067637514</v>
      </c>
      <c r="Y1608" s="84">
        <v>0.31752742282288021</v>
      </c>
      <c r="Z1608" s="84">
        <v>0.32981399140787171</v>
      </c>
      <c r="AA1608" s="84">
        <v>0.32617963527013533</v>
      </c>
      <c r="AB1608" s="84">
        <v>0.35850322241220572</v>
      </c>
      <c r="AC1608" s="84">
        <v>0.27855881515237829</v>
      </c>
      <c r="AD1608" s="84">
        <v>0.37115670044638149</v>
      </c>
      <c r="AE1608" s="84">
        <v>0.43208155106377027</v>
      </c>
      <c r="AF1608" s="84">
        <v>0.53184392763806831</v>
      </c>
      <c r="AG1608" s="84">
        <v>0.58417442359722993</v>
      </c>
      <c r="AH1608" s="84">
        <v>0.59607360227646211</v>
      </c>
      <c r="AI1608" s="84">
        <v>0.65402028479651952</v>
      </c>
      <c r="AJ1608" s="84">
        <v>0.59718422916793823</v>
      </c>
      <c r="AK1608" s="84">
        <v>0.62514891673376749</v>
      </c>
    </row>
    <row r="1609" spans="1:50">
      <c r="A1609" s="84">
        <v>2</v>
      </c>
      <c r="B1609" s="84">
        <v>0.49940469023825768</v>
      </c>
      <c r="C1609" s="84">
        <v>0.4994874761199285</v>
      </c>
      <c r="D1609" s="84">
        <v>0.55882503127632954</v>
      </c>
      <c r="E1609" s="84">
        <v>0.50624094057014013</v>
      </c>
      <c r="F1609" s="84">
        <v>0.50433979048096123</v>
      </c>
      <c r="G1609" s="84">
        <v>0.55916516553823237</v>
      </c>
      <c r="H1609" s="84">
        <v>0.49381600496978589</v>
      </c>
      <c r="I1609" s="84">
        <v>0.4769692070534271</v>
      </c>
      <c r="J1609" s="84">
        <v>0.4931783290044125</v>
      </c>
      <c r="K1609" s="84">
        <v>0.281964504610137</v>
      </c>
      <c r="L1609" s="84">
        <v>0.4404687945387703</v>
      </c>
      <c r="M1609" s="84">
        <v>0.47097938935743278</v>
      </c>
      <c r="N1609" s="84">
        <v>0.21807559954117431</v>
      </c>
      <c r="O1609" s="84">
        <v>0.37585746666408759</v>
      </c>
      <c r="P1609" s="84">
        <v>0.4016737655729134</v>
      </c>
      <c r="Q1609" s="84">
        <v>0.28895185777530541</v>
      </c>
      <c r="R1609" s="84">
        <v>0.29785373457787567</v>
      </c>
      <c r="S1609" s="84">
        <v>0.28809664596127837</v>
      </c>
      <c r="T1609" s="84">
        <v>0.26780450979748582</v>
      </c>
      <c r="U1609" s="84">
        <v>0.27531142364291211</v>
      </c>
      <c r="V1609" s="84">
        <v>0.27485215360145893</v>
      </c>
      <c r="W1609" s="84">
        <v>0.23019269862506569</v>
      </c>
      <c r="X1609" s="84">
        <v>0.25443720331482828</v>
      </c>
      <c r="Y1609" s="84">
        <v>0.26762083998163477</v>
      </c>
      <c r="Z1609" s="84">
        <v>0.27152513168621972</v>
      </c>
      <c r="AA1609" s="84">
        <v>0.29130645082671031</v>
      </c>
      <c r="AB1609" s="84">
        <v>0.29644350914112849</v>
      </c>
      <c r="AC1609" s="84">
        <v>0.221646254628311</v>
      </c>
      <c r="AD1609" s="84">
        <v>0.33255693725644969</v>
      </c>
      <c r="AE1609" s="84">
        <v>0.36903114428695227</v>
      </c>
      <c r="AF1609" s="84">
        <v>0.41212540294288119</v>
      </c>
      <c r="AG1609" s="84">
        <v>0.48950323459382172</v>
      </c>
      <c r="AH1609" s="84">
        <v>0.52032466208767203</v>
      </c>
      <c r="AI1609" s="84">
        <v>0.53008574246907947</v>
      </c>
      <c r="AJ1609" s="84">
        <v>0.51032887034396279</v>
      </c>
      <c r="AK1609" s="84">
        <v>0.55143689932993356</v>
      </c>
    </row>
    <row r="1610" spans="1:50">
      <c r="A1610" s="84">
        <v>3</v>
      </c>
      <c r="B1610" s="84">
        <v>0.46494361279447771</v>
      </c>
      <c r="C1610" s="84">
        <v>0.46636525147116981</v>
      </c>
      <c r="D1610" s="84">
        <v>0.50876162756061649</v>
      </c>
      <c r="E1610" s="84">
        <v>0.4713050947549256</v>
      </c>
      <c r="F1610" s="84">
        <v>0.47035771964521678</v>
      </c>
      <c r="G1610" s="84">
        <v>0.50982144136998486</v>
      </c>
      <c r="H1610" s="84">
        <v>0.41470604845541309</v>
      </c>
      <c r="I1610" s="84">
        <v>0.44358950257547858</v>
      </c>
      <c r="J1610" s="84">
        <v>0.46279220214933342</v>
      </c>
      <c r="K1610" s="84">
        <v>0.27038142443461421</v>
      </c>
      <c r="L1610" s="84">
        <v>0.42362720090045958</v>
      </c>
      <c r="M1610" s="84">
        <v>0.45395827046372628</v>
      </c>
      <c r="N1610" s="84">
        <v>0.20749859951449839</v>
      </c>
      <c r="O1610" s="84">
        <v>0.35999971864718538</v>
      </c>
      <c r="P1610" s="84">
        <v>0.38864929849041402</v>
      </c>
      <c r="Q1610" s="84">
        <v>0.25238740931321418</v>
      </c>
      <c r="R1610" s="84">
        <v>0.28195991673478688</v>
      </c>
      <c r="S1610" s="84">
        <v>0.26859533162772448</v>
      </c>
      <c r="T1610" s="84">
        <v>0.23748974300062359</v>
      </c>
      <c r="U1610" s="84">
        <v>0.2590437875408067</v>
      </c>
      <c r="V1610" s="84">
        <v>0.25838607311257322</v>
      </c>
      <c r="W1610" s="84">
        <v>0.20889648050606929</v>
      </c>
      <c r="X1610" s="84">
        <v>0.23711856679271601</v>
      </c>
      <c r="Y1610" s="84">
        <v>0.249316986467013</v>
      </c>
      <c r="Z1610" s="84">
        <v>0.23574579789417691</v>
      </c>
      <c r="AA1610" s="84">
        <v>0.27461351657732352</v>
      </c>
      <c r="AB1610" s="84">
        <v>0.26895699066158091</v>
      </c>
      <c r="AC1610" s="84">
        <v>0.19772714326402729</v>
      </c>
      <c r="AD1610" s="84">
        <v>0.31504355415223662</v>
      </c>
      <c r="AE1610" s="84">
        <v>0.33884439039391651</v>
      </c>
      <c r="AF1610" s="84">
        <v>0.34638342875156342</v>
      </c>
      <c r="AG1610" s="84">
        <v>0.44627122926891399</v>
      </c>
      <c r="AH1610" s="84">
        <v>0.47026496320302202</v>
      </c>
      <c r="AI1610" s="84">
        <v>0.43719806763285007</v>
      </c>
      <c r="AJ1610" s="84">
        <v>0.46900968984720781</v>
      </c>
      <c r="AK1610" s="84">
        <v>0.50086407021806589</v>
      </c>
    </row>
    <row r="1611" spans="1:50">
      <c r="A1611" s="84">
        <v>4</v>
      </c>
      <c r="B1611" s="84">
        <v>0.45024146834156059</v>
      </c>
      <c r="C1611" s="84">
        <v>0.45338590392095529</v>
      </c>
      <c r="D1611" s="84">
        <v>0.48482991634113748</v>
      </c>
      <c r="E1611" s="84">
        <v>0.45475653621087669</v>
      </c>
      <c r="F1611" s="84">
        <v>0.45589606957483031</v>
      </c>
      <c r="G1611" s="84">
        <v>0.4886877828054299</v>
      </c>
      <c r="H1611" s="84">
        <v>0.35963178404021012</v>
      </c>
      <c r="I1611" s="84">
        <v>0.42466819566116498</v>
      </c>
      <c r="J1611" s="84">
        <v>0.44122162464877812</v>
      </c>
      <c r="K1611" s="84">
        <v>0.26300875837197307</v>
      </c>
      <c r="L1611" s="84">
        <v>0.4137546685767326</v>
      </c>
      <c r="M1611" s="84">
        <v>0.43286584817056062</v>
      </c>
      <c r="N1611" s="84">
        <v>0.19914236935470969</v>
      </c>
      <c r="O1611" s="84">
        <v>0.34935754843224931</v>
      </c>
      <c r="P1611" s="84">
        <v>0.36783213057103181</v>
      </c>
      <c r="Q1611" s="84">
        <v>0.22496117562524631</v>
      </c>
      <c r="R1611" s="84">
        <v>0.27090184970438941</v>
      </c>
      <c r="S1611" s="84">
        <v>0.248312442552793</v>
      </c>
      <c r="T1611" s="84">
        <v>0.2194374240982046</v>
      </c>
      <c r="U1611" s="84">
        <v>0.24908160226551221</v>
      </c>
      <c r="V1611" s="84">
        <v>0.2384879584262842</v>
      </c>
      <c r="W1611" s="84">
        <v>0.20188866734644831</v>
      </c>
      <c r="X1611" s="84">
        <v>0.2281910585458739</v>
      </c>
      <c r="Y1611" s="84">
        <v>0.2329792118410226</v>
      </c>
      <c r="Z1611" s="84">
        <v>0.21155369501991919</v>
      </c>
      <c r="AA1611" s="84">
        <v>0.26431354119927652</v>
      </c>
      <c r="AB1611" s="84">
        <v>0.2495357095883203</v>
      </c>
      <c r="AC1611" s="84">
        <v>0.18268299629735121</v>
      </c>
      <c r="AD1611" s="84">
        <v>0.30561840225469872</v>
      </c>
      <c r="AE1611" s="84">
        <v>0.31753403785400758</v>
      </c>
      <c r="AF1611" s="84">
        <v>0.31740204801757183</v>
      </c>
      <c r="AG1611" s="84">
        <v>0.42698281936606469</v>
      </c>
      <c r="AH1611" s="84">
        <v>0.44542856310816931</v>
      </c>
      <c r="AI1611" s="84">
        <v>0.39699521966765311</v>
      </c>
      <c r="AJ1611" s="84">
        <v>0.45241358391178338</v>
      </c>
      <c r="AK1611" s="84">
        <v>0.47425447456525732</v>
      </c>
    </row>
    <row r="1612" spans="1:50">
      <c r="A1612" s="84">
        <v>5</v>
      </c>
      <c r="B1612" s="84">
        <v>0.44566627871199038</v>
      </c>
      <c r="C1612" s="84">
        <v>0.45117447650751857</v>
      </c>
      <c r="D1612" s="84">
        <v>0.46913217759848852</v>
      </c>
      <c r="E1612" s="84">
        <v>0.44848875288559609</v>
      </c>
      <c r="F1612" s="84">
        <v>0.45098195856255779</v>
      </c>
      <c r="G1612" s="84">
        <v>0.47203122984227408</v>
      </c>
      <c r="H1612" s="84">
        <v>0.37518495510250183</v>
      </c>
      <c r="I1612" s="84">
        <v>0.44641124938902887</v>
      </c>
      <c r="J1612" s="84">
        <v>0.45911342416020551</v>
      </c>
      <c r="K1612" s="84">
        <v>0.28390093979285469</v>
      </c>
      <c r="L1612" s="84">
        <v>0.44687506852118503</v>
      </c>
      <c r="M1612" s="84">
        <v>0.45694424590884303</v>
      </c>
      <c r="N1612" s="84">
        <v>0.21304052071384749</v>
      </c>
      <c r="O1612" s="84">
        <v>0.3777741827140349</v>
      </c>
      <c r="P1612" s="84">
        <v>0.38516922482607963</v>
      </c>
      <c r="Q1612" s="84">
        <v>0.2268850103145354</v>
      </c>
      <c r="R1612" s="84">
        <v>0.2901224740033837</v>
      </c>
      <c r="S1612" s="84">
        <v>0.25616917141368428</v>
      </c>
      <c r="T1612" s="84">
        <v>0.2313913414514065</v>
      </c>
      <c r="U1612" s="84">
        <v>0.26890146258140279</v>
      </c>
      <c r="V1612" s="84">
        <v>0.2479234912495934</v>
      </c>
      <c r="W1612" s="84">
        <v>0.21724870267777699</v>
      </c>
      <c r="X1612" s="84">
        <v>0.24588945208785901</v>
      </c>
      <c r="Y1612" s="84">
        <v>0.2440710788659021</v>
      </c>
      <c r="Z1612" s="84">
        <v>0.2143637719790227</v>
      </c>
      <c r="AA1612" s="84">
        <v>0.28385737265013461</v>
      </c>
      <c r="AB1612" s="84">
        <v>0.25876890701039063</v>
      </c>
      <c r="AC1612" s="84">
        <v>0.19230988322415271</v>
      </c>
      <c r="AD1612" s="84">
        <v>0.32808478467516439</v>
      </c>
      <c r="AE1612" s="84">
        <v>0.33476264362995889</v>
      </c>
      <c r="AF1612" s="84">
        <v>0.30304355342234512</v>
      </c>
      <c r="AG1612" s="84">
        <v>0.41987061624713168</v>
      </c>
      <c r="AH1612" s="84">
        <v>0.42622923539665442</v>
      </c>
      <c r="AI1612" s="84">
        <v>0.37719098565900289</v>
      </c>
      <c r="AJ1612" s="84">
        <v>0.44712014189827792</v>
      </c>
      <c r="AK1612" s="84">
        <v>0.45567343325469589</v>
      </c>
    </row>
    <row r="1613" spans="1:50">
      <c r="A1613" s="84">
        <v>6</v>
      </c>
      <c r="B1613" s="84">
        <v>0.47507056761782451</v>
      </c>
      <c r="C1613" s="84">
        <v>0.48427309161093829</v>
      </c>
      <c r="D1613" s="84">
        <v>0.50194040901779557</v>
      </c>
      <c r="E1613" s="84">
        <v>0.48071348043163148</v>
      </c>
      <c r="F1613" s="84">
        <v>0.48528573525982621</v>
      </c>
      <c r="G1613" s="84">
        <v>0.5038487818163575</v>
      </c>
      <c r="H1613" s="84">
        <v>0.41729259614841591</v>
      </c>
      <c r="I1613" s="84">
        <v>0.49749783810204168</v>
      </c>
      <c r="J1613" s="84">
        <v>0.50508849343902984</v>
      </c>
      <c r="K1613" s="84">
        <v>0.32257634706603422</v>
      </c>
      <c r="L1613" s="84">
        <v>0.50387921268244906</v>
      </c>
      <c r="M1613" s="84">
        <v>0.50465632163826279</v>
      </c>
      <c r="N1613" s="84">
        <v>0.24832608637661061</v>
      </c>
      <c r="O1613" s="84">
        <v>0.43089359412394662</v>
      </c>
      <c r="P1613" s="84">
        <v>0.42668034274562833</v>
      </c>
      <c r="Q1613" s="84">
        <v>0.33105022831050229</v>
      </c>
      <c r="R1613" s="84">
        <v>0.34206342794137201</v>
      </c>
      <c r="S1613" s="84">
        <v>0.31339098056893971</v>
      </c>
      <c r="T1613" s="84">
        <v>0.30983687268191812</v>
      </c>
      <c r="U1613" s="84">
        <v>0.31654576817831909</v>
      </c>
      <c r="V1613" s="84">
        <v>0.28801682209000629</v>
      </c>
      <c r="W1613" s="84">
        <v>0.26835572932565233</v>
      </c>
      <c r="X1613" s="84">
        <v>0.28787083970284549</v>
      </c>
      <c r="Y1613" s="84">
        <v>0.27285992881203369</v>
      </c>
      <c r="Z1613" s="84">
        <v>0.25794309305055252</v>
      </c>
      <c r="AA1613" s="84">
        <v>0.32443735087782888</v>
      </c>
      <c r="AB1613" s="84">
        <v>0.28916217282651568</v>
      </c>
      <c r="AC1613" s="84">
        <v>0.2158131586442609</v>
      </c>
      <c r="AD1613" s="84">
        <v>0.36884418898110533</v>
      </c>
      <c r="AE1613" s="84">
        <v>0.3676892001453772</v>
      </c>
      <c r="AF1613" s="84">
        <v>0.32465247765382999</v>
      </c>
      <c r="AG1613" s="84">
        <v>0.45250827394513621</v>
      </c>
      <c r="AH1613" s="84">
        <v>0.45683999450853457</v>
      </c>
      <c r="AI1613" s="84">
        <v>0.40302754381971312</v>
      </c>
      <c r="AJ1613" s="84">
        <v>0.47851458100982291</v>
      </c>
      <c r="AK1613" s="84">
        <v>0.48709074385380019</v>
      </c>
    </row>
    <row r="1614" spans="1:50">
      <c r="A1614" s="84">
        <v>7</v>
      </c>
      <c r="B1614" s="84">
        <v>0.52490267688726566</v>
      </c>
      <c r="C1614" s="84">
        <v>0.53622786359191676</v>
      </c>
      <c r="D1614" s="84">
        <v>0.54637832869507497</v>
      </c>
      <c r="E1614" s="84">
        <v>0.52988940784882155</v>
      </c>
      <c r="F1614" s="84">
        <v>0.53626639836253887</v>
      </c>
      <c r="G1614" s="84">
        <v>0.54784578115219773</v>
      </c>
      <c r="H1614" s="84">
        <v>0.50470435421019932</v>
      </c>
      <c r="I1614" s="84">
        <v>0.58011241869383789</v>
      </c>
      <c r="J1614" s="84">
        <v>0.54626956462966014</v>
      </c>
      <c r="K1614" s="84">
        <v>0.40515020696761361</v>
      </c>
      <c r="L1614" s="84">
        <v>0.58876142933364506</v>
      </c>
      <c r="M1614" s="84">
        <v>0.54431049909203055</v>
      </c>
      <c r="N1614" s="84">
        <v>0.34677354816336342</v>
      </c>
      <c r="O1614" s="84">
        <v>0.52173362570579995</v>
      </c>
      <c r="P1614" s="84">
        <v>0.47761929659219199</v>
      </c>
      <c r="Q1614" s="84">
        <v>0.46559696822195962</v>
      </c>
      <c r="R1614" s="84">
        <v>0.42795087732638809</v>
      </c>
      <c r="S1614" s="84">
        <v>0.39865580853467908</v>
      </c>
      <c r="T1614" s="84">
        <v>0.44035842058620789</v>
      </c>
      <c r="U1614" s="84">
        <v>0.40235766099352149</v>
      </c>
      <c r="V1614" s="84">
        <v>0.38158841714070568</v>
      </c>
      <c r="W1614" s="84">
        <v>0.38911873015048293</v>
      </c>
      <c r="X1614" s="84">
        <v>0.3800005363799715</v>
      </c>
      <c r="Y1614" s="84">
        <v>0.35764452384524109</v>
      </c>
      <c r="Z1614" s="84">
        <v>0.39720958201550749</v>
      </c>
      <c r="AA1614" s="84">
        <v>0.40570479403173848</v>
      </c>
      <c r="AB1614" s="84">
        <v>0.36377482572668668</v>
      </c>
      <c r="AC1614" s="84">
        <v>0.29609228140131022</v>
      </c>
      <c r="AD1614" s="84">
        <v>0.44836873440027558</v>
      </c>
      <c r="AE1614" s="84">
        <v>0.42437236154211738</v>
      </c>
      <c r="AF1614" s="84">
        <v>0.36143340892219772</v>
      </c>
      <c r="AG1614" s="84">
        <v>0.503394834099953</v>
      </c>
      <c r="AH1614" s="84">
        <v>0.49888714622690561</v>
      </c>
      <c r="AI1614" s="84">
        <v>0.4469484280547335</v>
      </c>
      <c r="AJ1614" s="84">
        <v>0.52773693331779703</v>
      </c>
      <c r="AK1614" s="84">
        <v>0.53154209458154977</v>
      </c>
    </row>
    <row r="1615" spans="1:50">
      <c r="A1615" s="84">
        <v>8</v>
      </c>
      <c r="B1615" s="84">
        <v>0.61237976749474932</v>
      </c>
      <c r="C1615" s="84">
        <v>0.61702563012892775</v>
      </c>
      <c r="D1615" s="84">
        <v>0.57356533135888199</v>
      </c>
      <c r="E1615" s="84">
        <v>0.60726364954098877</v>
      </c>
      <c r="F1615" s="84">
        <v>0.61461796889169096</v>
      </c>
      <c r="G1615" s="84">
        <v>0.5731220763831486</v>
      </c>
      <c r="H1615" s="84">
        <v>0.54571638335121708</v>
      </c>
      <c r="I1615" s="84">
        <v>0.60381997969695833</v>
      </c>
      <c r="J1615" s="84">
        <v>0.55581411067231856</v>
      </c>
      <c r="K1615" s="84">
        <v>0.46426477642168101</v>
      </c>
      <c r="L1615" s="84">
        <v>0.59427235983306403</v>
      </c>
      <c r="M1615" s="84">
        <v>0.5436222423404965</v>
      </c>
      <c r="N1615" s="84">
        <v>0.42434710699709233</v>
      </c>
      <c r="O1615" s="84">
        <v>0.54798032640443428</v>
      </c>
      <c r="P1615" s="84">
        <v>0.51894059231186795</v>
      </c>
      <c r="Q1615" s="84">
        <v>0.56946086271237517</v>
      </c>
      <c r="R1615" s="84">
        <v>0.4587986901887724</v>
      </c>
      <c r="S1615" s="84">
        <v>0.45564929248458819</v>
      </c>
      <c r="T1615" s="84">
        <v>0.53973151278432396</v>
      </c>
      <c r="U1615" s="84">
        <v>0.44039826265781878</v>
      </c>
      <c r="V1615" s="84">
        <v>0.45935216512694682</v>
      </c>
      <c r="W1615" s="84">
        <v>0.47014048099966882</v>
      </c>
      <c r="X1615" s="84">
        <v>0.45464102770402548</v>
      </c>
      <c r="Y1615" s="84">
        <v>0.42732326882776239</v>
      </c>
      <c r="Z1615" s="84">
        <v>0.51876564767648259</v>
      </c>
      <c r="AA1615" s="84">
        <v>0.45664973959472499</v>
      </c>
      <c r="AB1615" s="84">
        <v>0.4430724713928712</v>
      </c>
      <c r="AC1615" s="84">
        <v>0.41043007690116778</v>
      </c>
      <c r="AD1615" s="84">
        <v>0.49170886814793408</v>
      </c>
      <c r="AE1615" s="84">
        <v>0.46984120327658008</v>
      </c>
      <c r="AF1615" s="84">
        <v>0.43334790876457963</v>
      </c>
      <c r="AG1615" s="84">
        <v>0.59335742415807102</v>
      </c>
      <c r="AH1615" s="84">
        <v>0.53249741027486441</v>
      </c>
      <c r="AI1615" s="84">
        <v>0.52540658117712513</v>
      </c>
      <c r="AJ1615" s="84">
        <v>0.60893078759832731</v>
      </c>
      <c r="AK1615" s="84">
        <v>0.56368927375722222</v>
      </c>
    </row>
    <row r="1616" spans="1:50">
      <c r="A1616" s="84">
        <v>9</v>
      </c>
      <c r="B1616" s="84">
        <v>0.60490160666746928</v>
      </c>
      <c r="C1616" s="84">
        <v>0.60683811131507137</v>
      </c>
      <c r="D1616" s="84">
        <v>0.56509731832069521</v>
      </c>
      <c r="E1616" s="84">
        <v>0.60165351371664788</v>
      </c>
      <c r="F1616" s="84">
        <v>0.60627088929000161</v>
      </c>
      <c r="G1616" s="84">
        <v>0.56550574092036299</v>
      </c>
      <c r="H1616" s="84">
        <v>0.55683063195346472</v>
      </c>
      <c r="I1616" s="84">
        <v>0.57579990224461419</v>
      </c>
      <c r="J1616" s="84">
        <v>0.5566010408720925</v>
      </c>
      <c r="K1616" s="84">
        <v>0.45924603386096752</v>
      </c>
      <c r="L1616" s="84">
        <v>0.55485714703367228</v>
      </c>
      <c r="M1616" s="84">
        <v>0.54022331284445924</v>
      </c>
      <c r="N1616" s="84">
        <v>0.489336303251794</v>
      </c>
      <c r="O1616" s="84">
        <v>0.53425206750357401</v>
      </c>
      <c r="P1616" s="84">
        <v>0.53999420542758281</v>
      </c>
      <c r="Q1616" s="84">
        <v>0.63839440929003566</v>
      </c>
      <c r="R1616" s="84">
        <v>0.46589666939147961</v>
      </c>
      <c r="S1616" s="84">
        <v>0.49487439186459742</v>
      </c>
      <c r="T1616" s="84">
        <v>0.61466504742836514</v>
      </c>
      <c r="U1616" s="84">
        <v>0.44929624156473169</v>
      </c>
      <c r="V1616" s="84">
        <v>0.53057455838171896</v>
      </c>
      <c r="W1616" s="84">
        <v>0.51453195731663759</v>
      </c>
      <c r="X1616" s="84">
        <v>0.48790087698125362</v>
      </c>
      <c r="Y1616" s="84">
        <v>0.49257890454175601</v>
      </c>
      <c r="Z1616" s="84">
        <v>0.61480552070263494</v>
      </c>
      <c r="AA1616" s="84">
        <v>0.48657228667952329</v>
      </c>
      <c r="AB1616" s="84">
        <v>0.51051427068262545</v>
      </c>
      <c r="AC1616" s="84">
        <v>0.50995158074622626</v>
      </c>
      <c r="AD1616" s="84">
        <v>0.51707422828268212</v>
      </c>
      <c r="AE1616" s="84">
        <v>0.52604559814364404</v>
      </c>
      <c r="AF1616" s="84">
        <v>0.48219933088601669</v>
      </c>
      <c r="AG1616" s="84">
        <v>0.60300060192822458</v>
      </c>
      <c r="AH1616" s="84">
        <v>0.54411269152525443</v>
      </c>
      <c r="AI1616" s="84">
        <v>0.56354806889748832</v>
      </c>
      <c r="AJ1616" s="84">
        <v>0.60853313210115634</v>
      </c>
      <c r="AK1616" s="84">
        <v>0.5580528048143073</v>
      </c>
    </row>
    <row r="1617" spans="1:37">
      <c r="A1617" s="84">
        <v>10</v>
      </c>
      <c r="B1617" s="84">
        <v>0.53493598747842841</v>
      </c>
      <c r="C1617" s="84">
        <v>0.55119828279906891</v>
      </c>
      <c r="D1617" s="84">
        <v>0.55218253461672673</v>
      </c>
      <c r="E1617" s="84">
        <v>0.53411714178343261</v>
      </c>
      <c r="F1617" s="84">
        <v>0.54412552142258774</v>
      </c>
      <c r="G1617" s="84">
        <v>0.55551945414669812</v>
      </c>
      <c r="H1617" s="84">
        <v>0.57000056474840455</v>
      </c>
      <c r="I1617" s="84">
        <v>0.55932811971274965</v>
      </c>
      <c r="J1617" s="84">
        <v>0.56311856093157087</v>
      </c>
      <c r="K1617" s="84">
        <v>0.48500595142923131</v>
      </c>
      <c r="L1617" s="84">
        <v>0.5543912029761946</v>
      </c>
      <c r="M1617" s="84">
        <v>0.55487788736942967</v>
      </c>
      <c r="N1617" s="84">
        <v>0.59115826819964268</v>
      </c>
      <c r="O1617" s="84">
        <v>0.56837313010281698</v>
      </c>
      <c r="P1617" s="84">
        <v>0.59022715389918101</v>
      </c>
      <c r="Q1617" s="84">
        <v>0.72085274552071021</v>
      </c>
      <c r="R1617" s="84">
        <v>0.51739088074824613</v>
      </c>
      <c r="S1617" s="84">
        <v>0.55805607432863613</v>
      </c>
      <c r="T1617" s="84">
        <v>0.68942134112318243</v>
      </c>
      <c r="U1617" s="84">
        <v>0.49088007731509842</v>
      </c>
      <c r="V1617" s="84">
        <v>0.62069619069816273</v>
      </c>
      <c r="W1617" s="84">
        <v>0.60297068928564457</v>
      </c>
      <c r="X1617" s="84">
        <v>0.55693941588221108</v>
      </c>
      <c r="Y1617" s="84">
        <v>0.59814938562875886</v>
      </c>
      <c r="Z1617" s="84">
        <v>0.69683548329276257</v>
      </c>
      <c r="AA1617" s="84">
        <v>0.52888830007286591</v>
      </c>
      <c r="AB1617" s="84">
        <v>0.57948441404708662</v>
      </c>
      <c r="AC1617" s="84">
        <v>0.60926231842779843</v>
      </c>
      <c r="AD1617" s="84">
        <v>0.55308492364820916</v>
      </c>
      <c r="AE1617" s="84">
        <v>0.57013405462830924</v>
      </c>
      <c r="AF1617" s="84">
        <v>0.51384496486643139</v>
      </c>
      <c r="AG1617" s="84">
        <v>0.56886120521232864</v>
      </c>
      <c r="AH1617" s="84">
        <v>0.56695219513006867</v>
      </c>
      <c r="AI1617" s="84">
        <v>0.57050357892606907</v>
      </c>
      <c r="AJ1617" s="84">
        <v>0.55398034657063755</v>
      </c>
      <c r="AK1617" s="84">
        <v>0.54997716217679782</v>
      </c>
    </row>
    <row r="1618" spans="1:37">
      <c r="A1618" s="84">
        <v>11</v>
      </c>
      <c r="B1618" s="84">
        <v>0.52668191729876523</v>
      </c>
      <c r="C1618" s="84">
        <v>0.54110126724234597</v>
      </c>
      <c r="D1618" s="84">
        <v>0.55257402064663275</v>
      </c>
      <c r="E1618" s="84">
        <v>0.5248027057497181</v>
      </c>
      <c r="F1618" s="84">
        <v>0.53340343210494956</v>
      </c>
      <c r="G1618" s="84">
        <v>0.558792471582086</v>
      </c>
      <c r="H1618" s="84">
        <v>0.60360309482125718</v>
      </c>
      <c r="I1618" s="84">
        <v>0.56479678159190894</v>
      </c>
      <c r="J1618" s="84">
        <v>0.56880087286490877</v>
      </c>
      <c r="K1618" s="84">
        <v>0.55274565190356906</v>
      </c>
      <c r="L1618" s="84">
        <v>0.56898895621222179</v>
      </c>
      <c r="M1618" s="84">
        <v>0.56299402275482702</v>
      </c>
      <c r="N1618" s="84">
        <v>0.65170592472056987</v>
      </c>
      <c r="O1618" s="84">
        <v>0.61372896228289686</v>
      </c>
      <c r="P1618" s="84">
        <v>0.63610085220177104</v>
      </c>
      <c r="Q1618" s="84">
        <v>0.80548988248383291</v>
      </c>
      <c r="R1618" s="84">
        <v>0.6013178906146035</v>
      </c>
      <c r="S1618" s="84">
        <v>0.62937550129091557</v>
      </c>
      <c r="T1618" s="84">
        <v>0.77446417435257819</v>
      </c>
      <c r="U1618" s="84">
        <v>0.5676636343715058</v>
      </c>
      <c r="V1618" s="84">
        <v>0.71305889012112</v>
      </c>
      <c r="W1618" s="84">
        <v>0.72264907027946812</v>
      </c>
      <c r="X1618" s="84">
        <v>0.66820929546490737</v>
      </c>
      <c r="Y1618" s="84">
        <v>0.71372300335028926</v>
      </c>
      <c r="Z1618" s="84">
        <v>0.78730724086291326</v>
      </c>
      <c r="AA1618" s="84">
        <v>0.61156181922487085</v>
      </c>
      <c r="AB1618" s="84">
        <v>0.67117453636722335</v>
      </c>
      <c r="AC1618" s="84">
        <v>0.74660780404443172</v>
      </c>
      <c r="AD1618" s="84">
        <v>0.63255249011901649</v>
      </c>
      <c r="AE1618" s="84">
        <v>0.63468366462579306</v>
      </c>
      <c r="AF1618" s="84">
        <v>0.59358952195975145</v>
      </c>
      <c r="AG1618" s="84">
        <v>0.57928914947336418</v>
      </c>
      <c r="AH1618" s="84">
        <v>0.60087863445561696</v>
      </c>
      <c r="AI1618" s="84">
        <v>0.6105546703088246</v>
      </c>
      <c r="AJ1618" s="84">
        <v>0.54747544246109914</v>
      </c>
      <c r="AK1618" s="84">
        <v>0.557337062726318</v>
      </c>
    </row>
    <row r="1619" spans="1:37">
      <c r="A1619" s="84">
        <v>12</v>
      </c>
      <c r="B1619" s="84">
        <v>0.53684900536447666</v>
      </c>
      <c r="C1619" s="84">
        <v>0.54849302239562114</v>
      </c>
      <c r="D1619" s="84">
        <v>0.55795695355784203</v>
      </c>
      <c r="E1619" s="84">
        <v>0.52998335749181291</v>
      </c>
      <c r="F1619" s="84">
        <v>0.5375489036091512</v>
      </c>
      <c r="G1619" s="84">
        <v>0.56473646236985586</v>
      </c>
      <c r="H1619" s="84">
        <v>0.6202857626927204</v>
      </c>
      <c r="I1619" s="84">
        <v>0.56511072677369634</v>
      </c>
      <c r="J1619" s="84">
        <v>0.56953469734567963</v>
      </c>
      <c r="K1619" s="84">
        <v>0.59374833448808828</v>
      </c>
      <c r="L1619" s="84">
        <v>0.57226335523574956</v>
      </c>
      <c r="M1619" s="84">
        <v>0.56288813710074481</v>
      </c>
      <c r="N1619" s="84">
        <v>0.71027956358204203</v>
      </c>
      <c r="O1619" s="84">
        <v>0.65287920644438635</v>
      </c>
      <c r="P1619" s="84">
        <v>0.67511097938264475</v>
      </c>
      <c r="Q1619" s="84">
        <v>0.88300535428690652</v>
      </c>
      <c r="R1619" s="84">
        <v>0.6866884968537913</v>
      </c>
      <c r="S1619" s="84">
        <v>0.70228149570572995</v>
      </c>
      <c r="T1619" s="84">
        <v>0.81862999310729645</v>
      </c>
      <c r="U1619" s="84">
        <v>0.64275030482151763</v>
      </c>
      <c r="V1619" s="84">
        <v>0.79262829789032352</v>
      </c>
      <c r="W1619" s="84">
        <v>0.80028706704509289</v>
      </c>
      <c r="X1619" s="84">
        <v>0.74317268753184751</v>
      </c>
      <c r="Y1619" s="84">
        <v>0.80983130361258449</v>
      </c>
      <c r="Z1619" s="84">
        <v>0.84927348524709578</v>
      </c>
      <c r="AA1619" s="84">
        <v>0.68786862625750067</v>
      </c>
      <c r="AB1619" s="84">
        <v>0.76029462054452168</v>
      </c>
      <c r="AC1619" s="84">
        <v>0.83735687838222739</v>
      </c>
      <c r="AD1619" s="84">
        <v>0.71561806871939104</v>
      </c>
      <c r="AE1619" s="84">
        <v>0.68999692471134211</v>
      </c>
      <c r="AF1619" s="84">
        <v>0.6984716135002389</v>
      </c>
      <c r="AG1619" s="84">
        <v>0.61580955237494583</v>
      </c>
      <c r="AH1619" s="84">
        <v>0.6524609669139213</v>
      </c>
      <c r="AI1619" s="84">
        <v>0.71266155752839111</v>
      </c>
      <c r="AJ1619" s="84">
        <v>0.56484281510499046</v>
      </c>
      <c r="AK1619" s="84">
        <v>0.58351815489223835</v>
      </c>
    </row>
    <row r="1620" spans="1:37">
      <c r="A1620" s="84">
        <v>13</v>
      </c>
      <c r="B1620" s="84">
        <v>0.52979893245575305</v>
      </c>
      <c r="C1620" s="84">
        <v>0.53741030832098735</v>
      </c>
      <c r="D1620" s="84">
        <v>0.55553144228559759</v>
      </c>
      <c r="E1620" s="84">
        <v>0.52633274279272024</v>
      </c>
      <c r="F1620" s="84">
        <v>0.52907443712269742</v>
      </c>
      <c r="G1620" s="84">
        <v>0.56217060782561756</v>
      </c>
      <c r="H1620" s="84">
        <v>0.65192296831761454</v>
      </c>
      <c r="I1620" s="84">
        <v>0.57544647892619472</v>
      </c>
      <c r="J1620" s="84">
        <v>0.58457327140884652</v>
      </c>
      <c r="K1620" s="84">
        <v>0.63779779352981925</v>
      </c>
      <c r="L1620" s="84">
        <v>0.58758103772136916</v>
      </c>
      <c r="M1620" s="84">
        <v>0.58710418618933402</v>
      </c>
      <c r="N1620" s="84">
        <v>0.74725238082535295</v>
      </c>
      <c r="O1620" s="84">
        <v>0.68882202851862495</v>
      </c>
      <c r="P1620" s="84">
        <v>0.71287227630119776</v>
      </c>
      <c r="Q1620" s="84">
        <v>0.92456481932179035</v>
      </c>
      <c r="R1620" s="84">
        <v>0.74667794612474547</v>
      </c>
      <c r="S1620" s="84">
        <v>0.778190844744715</v>
      </c>
      <c r="T1620" s="84">
        <v>0.854865920504152</v>
      </c>
      <c r="U1620" s="84">
        <v>0.70860860917105439</v>
      </c>
      <c r="V1620" s="84">
        <v>0.84959494312811978</v>
      </c>
      <c r="W1620" s="84">
        <v>0.84220405141227894</v>
      </c>
      <c r="X1620" s="84">
        <v>0.79036661571056932</v>
      </c>
      <c r="Y1620" s="84">
        <v>0.85841731785926945</v>
      </c>
      <c r="Z1620" s="84">
        <v>0.90282106285668029</v>
      </c>
      <c r="AA1620" s="84">
        <v>0.75617517332230133</v>
      </c>
      <c r="AB1620" s="84">
        <v>0.83261344206234356</v>
      </c>
      <c r="AC1620" s="84">
        <v>0.9128795215038451</v>
      </c>
      <c r="AD1620" s="84">
        <v>0.78937106358850628</v>
      </c>
      <c r="AE1620" s="84">
        <v>0.74709594900612242</v>
      </c>
      <c r="AF1620" s="84">
        <v>0.79548297216770547</v>
      </c>
      <c r="AG1620" s="84">
        <v>0.63567523815197768</v>
      </c>
      <c r="AH1620" s="84">
        <v>0.69491165813132072</v>
      </c>
      <c r="AI1620" s="84">
        <v>0.79482510053873567</v>
      </c>
      <c r="AJ1620" s="84">
        <v>0.5629840068507721</v>
      </c>
      <c r="AK1620" s="84">
        <v>0.60562140068843084</v>
      </c>
    </row>
    <row r="1621" spans="1:37">
      <c r="A1621" s="84">
        <v>14</v>
      </c>
      <c r="B1621" s="84">
        <v>0.53721020454575863</v>
      </c>
      <c r="C1621" s="84">
        <v>0.54059956440388834</v>
      </c>
      <c r="D1621" s="84">
        <v>0.57111854367196879</v>
      </c>
      <c r="E1621" s="84">
        <v>0.53443925484511723</v>
      </c>
      <c r="F1621" s="84">
        <v>0.53631605765659962</v>
      </c>
      <c r="G1621" s="84">
        <v>0.5769015753486838</v>
      </c>
      <c r="H1621" s="84">
        <v>0.67132772349918113</v>
      </c>
      <c r="I1621" s="84">
        <v>0.58599842087453491</v>
      </c>
      <c r="J1621" s="84">
        <v>0.59528131547693763</v>
      </c>
      <c r="K1621" s="84">
        <v>0.67827639503277726</v>
      </c>
      <c r="L1621" s="84">
        <v>0.60178593616383691</v>
      </c>
      <c r="M1621" s="84">
        <v>0.60617948677223454</v>
      </c>
      <c r="N1621" s="84">
        <v>0.78073732227172099</v>
      </c>
      <c r="O1621" s="84">
        <v>0.71064973157183053</v>
      </c>
      <c r="P1621" s="84">
        <v>0.76185639451047504</v>
      </c>
      <c r="Q1621" s="84">
        <v>0.93997867556729953</v>
      </c>
      <c r="R1621" s="84">
        <v>0.77026619204227875</v>
      </c>
      <c r="S1621" s="84">
        <v>0.82744468968262819</v>
      </c>
      <c r="T1621" s="84">
        <v>0.88118948370367922</v>
      </c>
      <c r="U1621" s="84">
        <v>0.75751378018013971</v>
      </c>
      <c r="V1621" s="84">
        <v>0.8803372613903836</v>
      </c>
      <c r="W1621" s="84">
        <v>0.87270979600054543</v>
      </c>
      <c r="X1621" s="84">
        <v>0.83242095100168967</v>
      </c>
      <c r="Y1621" s="84">
        <v>0.87031607275173761</v>
      </c>
      <c r="Z1621" s="84">
        <v>0.94550994801935828</v>
      </c>
      <c r="AA1621" s="84">
        <v>0.79513285230952657</v>
      </c>
      <c r="AB1621" s="84">
        <v>0.87320794423253978</v>
      </c>
      <c r="AC1621" s="84">
        <v>0.90698376530902891</v>
      </c>
      <c r="AD1621" s="84">
        <v>0.81967691546547639</v>
      </c>
      <c r="AE1621" s="84">
        <v>0.77901604741535968</v>
      </c>
      <c r="AF1621" s="84">
        <v>0.87774941783015881</v>
      </c>
      <c r="AG1621" s="84">
        <v>0.6647424137527248</v>
      </c>
      <c r="AH1621" s="84">
        <v>0.74710970034072044</v>
      </c>
      <c r="AI1621" s="84">
        <v>0.85967574676884939</v>
      </c>
      <c r="AJ1621" s="84">
        <v>0.57337483746987539</v>
      </c>
      <c r="AK1621" s="84">
        <v>0.63675147268643428</v>
      </c>
    </row>
    <row r="1622" spans="1:37">
      <c r="A1622" s="84">
        <v>15</v>
      </c>
      <c r="B1622" s="84">
        <v>0.54138406175168219</v>
      </c>
      <c r="C1622" s="84">
        <v>0.54078844076660182</v>
      </c>
      <c r="D1622" s="84">
        <v>0.56780367826656786</v>
      </c>
      <c r="E1622" s="84">
        <v>0.53712353035915594</v>
      </c>
      <c r="F1622" s="84">
        <v>0.53904731882994072</v>
      </c>
      <c r="G1622" s="84">
        <v>0.57471797101587785</v>
      </c>
      <c r="H1622" s="84">
        <v>0.71898119387812731</v>
      </c>
      <c r="I1622" s="84">
        <v>0.60954242959732308</v>
      </c>
      <c r="J1622" s="84">
        <v>0.60293336680602905</v>
      </c>
      <c r="K1622" s="84">
        <v>0.6961129172662508</v>
      </c>
      <c r="L1622" s="84">
        <v>0.62271321965516491</v>
      </c>
      <c r="M1622" s="84">
        <v>0.62923608794862429</v>
      </c>
      <c r="N1622" s="84">
        <v>0.79728305812681732</v>
      </c>
      <c r="O1622" s="84">
        <v>0.7251429184375775</v>
      </c>
      <c r="P1622" s="84">
        <v>0.78649997835360874</v>
      </c>
      <c r="Q1622" s="84">
        <v>0.91852096516236703</v>
      </c>
      <c r="R1622" s="84">
        <v>0.78413422238275365</v>
      </c>
      <c r="S1622" s="84">
        <v>0.84566972466322055</v>
      </c>
      <c r="T1622" s="84">
        <v>0.88940821216398069</v>
      </c>
      <c r="U1622" s="84">
        <v>0.79267529344338761</v>
      </c>
      <c r="V1622" s="84">
        <v>0.89539723234615387</v>
      </c>
      <c r="W1622" s="84">
        <v>0.86888440030914915</v>
      </c>
      <c r="X1622" s="84">
        <v>0.84433931397001616</v>
      </c>
      <c r="Y1622" s="84">
        <v>0.86584750501179664</v>
      </c>
      <c r="Z1622" s="84">
        <v>0.92709989650128077</v>
      </c>
      <c r="AA1622" s="84">
        <v>0.81960857343903692</v>
      </c>
      <c r="AB1622" s="84">
        <v>0.8777324740234117</v>
      </c>
      <c r="AC1622" s="84">
        <v>0.92217032184562819</v>
      </c>
      <c r="AD1622" s="84">
        <v>0.86493070803986849</v>
      </c>
      <c r="AE1622" s="84">
        <v>0.82504053789594334</v>
      </c>
      <c r="AF1622" s="84">
        <v>0.96029042394167097</v>
      </c>
      <c r="AG1622" s="84">
        <v>0.70059720319083607</v>
      </c>
      <c r="AH1622" s="84">
        <v>0.77568196095235309</v>
      </c>
      <c r="AI1622" s="84">
        <v>0.92636011837013421</v>
      </c>
      <c r="AJ1622" s="84">
        <v>0.58668797360307323</v>
      </c>
      <c r="AK1622" s="84">
        <v>0.64453516789331666</v>
      </c>
    </row>
    <row r="1623" spans="1:37">
      <c r="A1623" s="84">
        <v>16</v>
      </c>
      <c r="B1623" s="84">
        <v>0.57025324075932093</v>
      </c>
      <c r="C1623" s="84">
        <v>0.56000267574847173</v>
      </c>
      <c r="D1623" s="84">
        <v>0.57248874477664025</v>
      </c>
      <c r="E1623" s="84">
        <v>0.55525581145648772</v>
      </c>
      <c r="F1623" s="84">
        <v>0.5570736425739925</v>
      </c>
      <c r="G1623" s="84">
        <v>0.57888449832048816</v>
      </c>
      <c r="H1623" s="84">
        <v>0.83979217258711236</v>
      </c>
      <c r="I1623" s="84">
        <v>0.68388916043162784</v>
      </c>
      <c r="J1623" s="84">
        <v>0.64988847799009331</v>
      </c>
      <c r="K1623" s="84">
        <v>0.79675425038639869</v>
      </c>
      <c r="L1623" s="84">
        <v>0.69264502737192934</v>
      </c>
      <c r="M1623" s="84">
        <v>0.72223545792898247</v>
      </c>
      <c r="N1623" s="84">
        <v>0.88145223677541562</v>
      </c>
      <c r="O1623" s="84">
        <v>0.8071115440818315</v>
      </c>
      <c r="P1623" s="84">
        <v>0.86211248796960172</v>
      </c>
      <c r="Q1623" s="84">
        <v>0.94437683981178888</v>
      </c>
      <c r="R1623" s="84">
        <v>0.84305196471684118</v>
      </c>
      <c r="S1623" s="84">
        <v>0.89839235637466419</v>
      </c>
      <c r="T1623" s="84">
        <v>0.91915843371516726</v>
      </c>
      <c r="U1623" s="84">
        <v>0.84928949896894501</v>
      </c>
      <c r="V1623" s="84">
        <v>0.9290337287002578</v>
      </c>
      <c r="W1623" s="84">
        <v>0.90865162920290188</v>
      </c>
      <c r="X1623" s="84">
        <v>0.89924424062005515</v>
      </c>
      <c r="Y1623" s="84">
        <v>0.91308340265750232</v>
      </c>
      <c r="Z1623" s="84">
        <v>0.96262482003365157</v>
      </c>
      <c r="AA1623" s="84">
        <v>0.9035206893146972</v>
      </c>
      <c r="AB1623" s="84">
        <v>0.93834538997764028</v>
      </c>
      <c r="AC1623" s="84">
        <v>0.97559669609797783</v>
      </c>
      <c r="AD1623" s="84">
        <v>0.95212934499224555</v>
      </c>
      <c r="AE1623" s="84">
        <v>0.93097724286393235</v>
      </c>
      <c r="AF1623" s="84">
        <v>1</v>
      </c>
      <c r="AG1623" s="84">
        <v>0.74427295082472378</v>
      </c>
      <c r="AH1623" s="84">
        <v>0.77731691995357211</v>
      </c>
      <c r="AI1623" s="84">
        <v>1</v>
      </c>
      <c r="AJ1623" s="84">
        <v>0.61459229214177258</v>
      </c>
      <c r="AK1623" s="84">
        <v>0.65729138707991352</v>
      </c>
    </row>
    <row r="1624" spans="1:37">
      <c r="A1624" s="84">
        <v>17</v>
      </c>
      <c r="B1624" s="84">
        <v>0.61787802169870631</v>
      </c>
      <c r="C1624" s="84">
        <v>0.61373603347833516</v>
      </c>
      <c r="D1624" s="84">
        <v>0.62580743993668142</v>
      </c>
      <c r="E1624" s="84">
        <v>0.60916948515595648</v>
      </c>
      <c r="F1624" s="84">
        <v>0.61122170499788409</v>
      </c>
      <c r="G1624" s="84">
        <v>0.63274833123892071</v>
      </c>
      <c r="H1624" s="84">
        <v>0.95981250352967751</v>
      </c>
      <c r="I1624" s="84">
        <v>0.78466744369665775</v>
      </c>
      <c r="J1624" s="84">
        <v>0.73480452267614216</v>
      </c>
      <c r="K1624" s="84">
        <v>0.92098811490699772</v>
      </c>
      <c r="L1624" s="84">
        <v>0.78353335428558912</v>
      </c>
      <c r="M1624" s="84">
        <v>0.82609869601816999</v>
      </c>
      <c r="N1624" s="84">
        <v>0.96441433030117119</v>
      </c>
      <c r="O1624" s="84">
        <v>0.91070213353356311</v>
      </c>
      <c r="P1624" s="84">
        <v>0.94996686437037281</v>
      </c>
      <c r="Q1624" s="84">
        <v>0.98261595160280935</v>
      </c>
      <c r="R1624" s="84">
        <v>0.92382801361139066</v>
      </c>
      <c r="S1624" s="84">
        <v>0.96915560655469002</v>
      </c>
      <c r="T1624" s="84">
        <v>0.96882528637542265</v>
      </c>
      <c r="U1624" s="84">
        <v>0.92946345794024976</v>
      </c>
      <c r="V1624" s="84">
        <v>0.97854466382712779</v>
      </c>
      <c r="W1624" s="84">
        <v>0.97096206428483289</v>
      </c>
      <c r="X1624" s="84">
        <v>0.96989406495561448</v>
      </c>
      <c r="Y1624" s="84">
        <v>0.99245162082179816</v>
      </c>
      <c r="Z1624" s="84">
        <v>0.99514885891216487</v>
      </c>
      <c r="AA1624" s="84">
        <v>0.98373326300870279</v>
      </c>
      <c r="AB1624" s="84">
        <v>1</v>
      </c>
      <c r="AC1624" s="84">
        <v>1</v>
      </c>
      <c r="AD1624" s="84">
        <v>1</v>
      </c>
      <c r="AE1624" s="84">
        <v>1</v>
      </c>
      <c r="AF1624" s="84">
        <v>0.93402414098170605</v>
      </c>
      <c r="AG1624" s="84">
        <v>0.76327785869683584</v>
      </c>
      <c r="AH1624" s="84">
        <v>0.78845793828757793</v>
      </c>
      <c r="AI1624" s="84">
        <v>0.93714748210536958</v>
      </c>
      <c r="AJ1624" s="84">
        <v>0.65202924524986627</v>
      </c>
      <c r="AK1624" s="84">
        <v>0.68690992479999247</v>
      </c>
    </row>
    <row r="1625" spans="1:37">
      <c r="A1625" s="84">
        <v>18</v>
      </c>
      <c r="B1625" s="84">
        <v>0.69220478655803919</v>
      </c>
      <c r="C1625" s="84">
        <v>0.69764632507589475</v>
      </c>
      <c r="D1625" s="84">
        <v>0.7135641398796605</v>
      </c>
      <c r="E1625" s="84">
        <v>0.68423524990605022</v>
      </c>
      <c r="F1625" s="84">
        <v>0.69042827902477788</v>
      </c>
      <c r="G1625" s="84">
        <v>0.71526659563183581</v>
      </c>
      <c r="H1625" s="84">
        <v>1</v>
      </c>
      <c r="I1625" s="84">
        <v>0.8627307591081701</v>
      </c>
      <c r="J1625" s="84">
        <v>0.81175470951171702</v>
      </c>
      <c r="K1625" s="84">
        <v>1</v>
      </c>
      <c r="L1625" s="84">
        <v>0.87668562114910942</v>
      </c>
      <c r="M1625" s="84">
        <v>0.90502586257100959</v>
      </c>
      <c r="N1625" s="84">
        <v>1</v>
      </c>
      <c r="O1625" s="84">
        <v>1</v>
      </c>
      <c r="P1625" s="84">
        <v>1</v>
      </c>
      <c r="Q1625" s="84">
        <v>1</v>
      </c>
      <c r="R1625" s="84">
        <v>1</v>
      </c>
      <c r="S1625" s="84">
        <v>1</v>
      </c>
      <c r="T1625" s="84">
        <v>1</v>
      </c>
      <c r="U1625" s="84">
        <v>1</v>
      </c>
      <c r="V1625" s="84">
        <v>1</v>
      </c>
      <c r="W1625" s="84">
        <v>1</v>
      </c>
      <c r="X1625" s="84">
        <v>1</v>
      </c>
      <c r="Y1625" s="84">
        <v>1</v>
      </c>
      <c r="Z1625" s="84">
        <v>1</v>
      </c>
      <c r="AA1625" s="84">
        <v>1</v>
      </c>
      <c r="AB1625" s="84">
        <v>0.96455346573720901</v>
      </c>
      <c r="AC1625" s="84">
        <v>0.95645684990031354</v>
      </c>
      <c r="AD1625" s="84">
        <v>0.9854814860109733</v>
      </c>
      <c r="AE1625" s="84">
        <v>0.95748762895244466</v>
      </c>
      <c r="AF1625" s="84">
        <v>0.88155258849490026</v>
      </c>
      <c r="AG1625" s="84">
        <v>0.79472193175818517</v>
      </c>
      <c r="AH1625" s="84">
        <v>0.8446456132760336</v>
      </c>
      <c r="AI1625" s="84">
        <v>0.87746920606014589</v>
      </c>
      <c r="AJ1625" s="84">
        <v>0.71689333030005442</v>
      </c>
      <c r="AK1625" s="84">
        <v>0.75032373202992941</v>
      </c>
    </row>
    <row r="1626" spans="1:37">
      <c r="A1626" s="84">
        <v>19</v>
      </c>
      <c r="B1626" s="84">
        <v>0.7845379994916456</v>
      </c>
      <c r="C1626" s="84">
        <v>0.79334761710826318</v>
      </c>
      <c r="D1626" s="84">
        <v>0.80409953957838642</v>
      </c>
      <c r="E1626" s="84">
        <v>0.77297739840017177</v>
      </c>
      <c r="F1626" s="84">
        <v>0.78192660788157775</v>
      </c>
      <c r="G1626" s="84">
        <v>0.80065173661049194</v>
      </c>
      <c r="H1626" s="84">
        <v>0.9364319195798273</v>
      </c>
      <c r="I1626" s="84">
        <v>0.89515546866187912</v>
      </c>
      <c r="J1626" s="84">
        <v>0.86273619975474802</v>
      </c>
      <c r="K1626" s="84">
        <v>0.90866776812521088</v>
      </c>
      <c r="L1626" s="84">
        <v>0.90174427528340373</v>
      </c>
      <c r="M1626" s="84">
        <v>0.91000248831287101</v>
      </c>
      <c r="N1626" s="84">
        <v>0.8907287859791394</v>
      </c>
      <c r="O1626" s="84">
        <v>0.95522621645527106</v>
      </c>
      <c r="P1626" s="84">
        <v>0.92764443970814014</v>
      </c>
      <c r="Q1626" s="84">
        <v>0.93548779639802548</v>
      </c>
      <c r="R1626" s="84">
        <v>0.95133713856624103</v>
      </c>
      <c r="S1626" s="84">
        <v>0.92389745271033741</v>
      </c>
      <c r="T1626" s="84">
        <v>0.91145173466373453</v>
      </c>
      <c r="U1626" s="84">
        <v>0.9330066920263187</v>
      </c>
      <c r="V1626" s="84">
        <v>0.923224882760175</v>
      </c>
      <c r="W1626" s="84">
        <v>0.90908677608121002</v>
      </c>
      <c r="X1626" s="84">
        <v>0.89712339421246023</v>
      </c>
      <c r="Y1626" s="84">
        <v>0.90529409358080914</v>
      </c>
      <c r="Z1626" s="84">
        <v>0.91979138358706902</v>
      </c>
      <c r="AA1626" s="84">
        <v>0.92634661460644252</v>
      </c>
      <c r="AB1626" s="84">
        <v>0.86588188872813354</v>
      </c>
      <c r="AC1626" s="84">
        <v>0.85948162916547988</v>
      </c>
      <c r="AD1626" s="84">
        <v>0.94294044727084725</v>
      </c>
      <c r="AE1626" s="84">
        <v>0.88759121026587262</v>
      </c>
      <c r="AF1626" s="84">
        <v>0.84422253632841482</v>
      </c>
      <c r="AG1626" s="84">
        <v>0.85437240251536162</v>
      </c>
      <c r="AH1626" s="84">
        <v>0.89099857305104979</v>
      </c>
      <c r="AI1626" s="84">
        <v>0.86884437362470579</v>
      </c>
      <c r="AJ1626" s="84">
        <v>0.80090406514891743</v>
      </c>
      <c r="AK1626" s="84">
        <v>0.82239707675862994</v>
      </c>
    </row>
    <row r="1627" spans="1:37">
      <c r="A1627" s="84">
        <v>20</v>
      </c>
      <c r="B1627" s="84">
        <v>0.86254364490107149</v>
      </c>
      <c r="C1627" s="84">
        <v>0.87365351811737491</v>
      </c>
      <c r="D1627" s="84">
        <v>0.87189896256202071</v>
      </c>
      <c r="E1627" s="84">
        <v>0.84832501207923983</v>
      </c>
      <c r="F1627" s="84">
        <v>0.85824646555372275</v>
      </c>
      <c r="G1627" s="84">
        <v>0.86457352821723288</v>
      </c>
      <c r="H1627" s="84">
        <v>0.9462359518834359</v>
      </c>
      <c r="I1627" s="84">
        <v>0.95975109974809203</v>
      </c>
      <c r="J1627" s="84">
        <v>0.94039607210791087</v>
      </c>
      <c r="K1627" s="84">
        <v>0.85380802643500497</v>
      </c>
      <c r="L1627" s="84">
        <v>0.9508931508050783</v>
      </c>
      <c r="M1627" s="84">
        <v>0.95609451353483355</v>
      </c>
      <c r="N1627" s="84">
        <v>0.78549230399871972</v>
      </c>
      <c r="O1627" s="84">
        <v>0.91821601214037418</v>
      </c>
      <c r="P1627" s="84">
        <v>0.89567438499272345</v>
      </c>
      <c r="Q1627" s="84">
        <v>0.85589782815288706</v>
      </c>
      <c r="R1627" s="84">
        <v>0.87609309354979703</v>
      </c>
      <c r="S1627" s="84">
        <v>0.83859164329748448</v>
      </c>
      <c r="T1627" s="84">
        <v>0.81036531328978889</v>
      </c>
      <c r="U1627" s="84">
        <v>0.84371786731695275</v>
      </c>
      <c r="V1627" s="84">
        <v>0.83309044434597956</v>
      </c>
      <c r="W1627" s="84">
        <v>0.83235154671983691</v>
      </c>
      <c r="X1627" s="84">
        <v>0.82366079330597786</v>
      </c>
      <c r="Y1627" s="84">
        <v>0.83291284247275887</v>
      </c>
      <c r="Z1627" s="84">
        <v>0.86733661368380266</v>
      </c>
      <c r="AA1627" s="84">
        <v>0.89223208627932271</v>
      </c>
      <c r="AB1627" s="84">
        <v>0.82634486386952499</v>
      </c>
      <c r="AC1627" s="84">
        <v>0.80297920820279123</v>
      </c>
      <c r="AD1627" s="84">
        <v>0.94753628586199434</v>
      </c>
      <c r="AE1627" s="84">
        <v>0.8863820626799741</v>
      </c>
      <c r="AF1627" s="84">
        <v>0.81347176603382165</v>
      </c>
      <c r="AG1627" s="84">
        <v>0.90361752699945985</v>
      </c>
      <c r="AH1627" s="84">
        <v>0.92997133621496575</v>
      </c>
      <c r="AI1627" s="84">
        <v>0.85643827301009157</v>
      </c>
      <c r="AJ1627" s="84">
        <v>0.8738895701436552</v>
      </c>
      <c r="AK1627" s="84">
        <v>0.87582345656340199</v>
      </c>
    </row>
    <row r="1628" spans="1:37">
      <c r="A1628" s="84">
        <v>21</v>
      </c>
      <c r="B1628" s="84">
        <v>0.98715736244331165</v>
      </c>
      <c r="C1628" s="84">
        <v>0.98135829649260542</v>
      </c>
      <c r="D1628" s="84">
        <v>0.98167675168721957</v>
      </c>
      <c r="E1628" s="84">
        <v>0.97158694368389942</v>
      </c>
      <c r="F1628" s="84">
        <v>0.97009862767620414</v>
      </c>
      <c r="G1628" s="84">
        <v>0.96986912708386086</v>
      </c>
      <c r="H1628" s="84">
        <v>0.91990738126164795</v>
      </c>
      <c r="I1628" s="84">
        <v>1</v>
      </c>
      <c r="J1628" s="84">
        <v>1</v>
      </c>
      <c r="K1628" s="84">
        <v>0.82252305068485843</v>
      </c>
      <c r="L1628" s="84">
        <v>1</v>
      </c>
      <c r="M1628" s="84">
        <v>1</v>
      </c>
      <c r="N1628" s="84">
        <v>0.74257075786272586</v>
      </c>
      <c r="O1628" s="84">
        <v>0.94192526214169292</v>
      </c>
      <c r="P1628" s="84">
        <v>0.91358760627545521</v>
      </c>
      <c r="Q1628" s="84">
        <v>0.81947245207797337</v>
      </c>
      <c r="R1628" s="84">
        <v>0.86127573522422651</v>
      </c>
      <c r="S1628" s="84">
        <v>0.80935138078204338</v>
      </c>
      <c r="T1628" s="84">
        <v>0.77992582138051003</v>
      </c>
      <c r="U1628" s="84">
        <v>0.82101554730211879</v>
      </c>
      <c r="V1628" s="84">
        <v>0.80116740387102725</v>
      </c>
      <c r="W1628" s="84">
        <v>0.77515895850517302</v>
      </c>
      <c r="X1628" s="84">
        <v>0.79831040308954848</v>
      </c>
      <c r="Y1628" s="84">
        <v>0.80107145617121478</v>
      </c>
      <c r="Z1628" s="84">
        <v>0.82193594643507628</v>
      </c>
      <c r="AA1628" s="84">
        <v>0.86195833265633359</v>
      </c>
      <c r="AB1628" s="84">
        <v>0.79622780481388933</v>
      </c>
      <c r="AC1628" s="84">
        <v>0.7447792651666193</v>
      </c>
      <c r="AD1628" s="84">
        <v>0.92460156428059237</v>
      </c>
      <c r="AE1628" s="84">
        <v>0.86996770946909319</v>
      </c>
      <c r="AF1628" s="84">
        <v>0.83085042556869593</v>
      </c>
      <c r="AG1628" s="84">
        <v>0.98826342679998136</v>
      </c>
      <c r="AH1628" s="84">
        <v>0.99628078028730338</v>
      </c>
      <c r="AI1628" s="84">
        <v>0.90723878898247201</v>
      </c>
      <c r="AJ1628" s="84">
        <v>0.98768192738995586</v>
      </c>
      <c r="AK1628" s="84">
        <v>0.9888730358294836</v>
      </c>
    </row>
    <row r="1629" spans="1:37">
      <c r="A1629" s="84">
        <v>22</v>
      </c>
      <c r="B1629" s="84">
        <v>1</v>
      </c>
      <c r="C1629" s="84">
        <v>1</v>
      </c>
      <c r="D1629" s="84">
        <v>1</v>
      </c>
      <c r="E1629" s="84">
        <v>1</v>
      </c>
      <c r="F1629" s="84">
        <v>1</v>
      </c>
      <c r="G1629" s="84">
        <v>1</v>
      </c>
      <c r="H1629" s="84">
        <v>0.77091545716383358</v>
      </c>
      <c r="I1629" s="84">
        <v>0.91747753506034535</v>
      </c>
      <c r="J1629" s="84">
        <v>0.94756534417333704</v>
      </c>
      <c r="K1629" s="84">
        <v>0.67594023699124162</v>
      </c>
      <c r="L1629" s="84">
        <v>0.89802585898157405</v>
      </c>
      <c r="M1629" s="84">
        <v>0.91049485660435281</v>
      </c>
      <c r="N1629" s="84">
        <v>0.61450636220556476</v>
      </c>
      <c r="O1629" s="84">
        <v>0.83413899884117815</v>
      </c>
      <c r="P1629" s="84">
        <v>0.81361458100912132</v>
      </c>
      <c r="Q1629" s="84">
        <v>0.73166562362376297</v>
      </c>
      <c r="R1629" s="84">
        <v>0.74004453168070239</v>
      </c>
      <c r="S1629" s="84">
        <v>0.70124232329678193</v>
      </c>
      <c r="T1629" s="84">
        <v>0.67906259231299426</v>
      </c>
      <c r="U1629" s="84">
        <v>0.6962921342001317</v>
      </c>
      <c r="V1629" s="84">
        <v>0.69294051055350503</v>
      </c>
      <c r="W1629" s="84">
        <v>0.65730559650843345</v>
      </c>
      <c r="X1629" s="84">
        <v>0.67983372220881266</v>
      </c>
      <c r="Y1629" s="84">
        <v>0.68660020638146013</v>
      </c>
      <c r="Z1629" s="84">
        <v>0.71216370143799612</v>
      </c>
      <c r="AA1629" s="84">
        <v>0.72720125884421805</v>
      </c>
      <c r="AB1629" s="84">
        <v>0.67791661186373797</v>
      </c>
      <c r="AC1629" s="84">
        <v>0.64219880375961269</v>
      </c>
      <c r="AD1629" s="84">
        <v>0.77591152420076581</v>
      </c>
      <c r="AE1629" s="84">
        <v>0.761762979115994</v>
      </c>
      <c r="AF1629" s="84">
        <v>0.81283112498601773</v>
      </c>
      <c r="AG1629" s="84">
        <v>1</v>
      </c>
      <c r="AH1629" s="84">
        <v>1</v>
      </c>
      <c r="AI1629" s="84">
        <v>0.90634089586969135</v>
      </c>
      <c r="AJ1629" s="84">
        <v>1</v>
      </c>
      <c r="AK1629" s="84">
        <v>1</v>
      </c>
    </row>
    <row r="1630" spans="1:37">
      <c r="A1630" s="84">
        <v>23</v>
      </c>
      <c r="B1630" s="84">
        <v>0.87725916710144336</v>
      </c>
      <c r="C1630" s="84">
        <v>0.87946540119503647</v>
      </c>
      <c r="D1630" s="84">
        <v>0.91552837848188529</v>
      </c>
      <c r="E1630" s="84">
        <v>0.89042787351693764</v>
      </c>
      <c r="F1630" s="84">
        <v>0.88756704004698228</v>
      </c>
      <c r="G1630" s="84">
        <v>0.91837046734866468</v>
      </c>
      <c r="H1630" s="84">
        <v>0.629547636527927</v>
      </c>
      <c r="I1630" s="84">
        <v>0.7790690679399932</v>
      </c>
      <c r="J1630" s="84">
        <v>0.81000704857724959</v>
      </c>
      <c r="K1630" s="84">
        <v>0.51290660697471968</v>
      </c>
      <c r="L1630" s="84">
        <v>0.74212463181283306</v>
      </c>
      <c r="M1630" s="84">
        <v>0.76017428778661922</v>
      </c>
      <c r="N1630" s="84">
        <v>0.46260036812761762</v>
      </c>
      <c r="O1630" s="84">
        <v>0.66719654780096416</v>
      </c>
      <c r="P1630" s="84">
        <v>0.6707483989996037</v>
      </c>
      <c r="Q1630" s="84">
        <v>0.59669007718517508</v>
      </c>
      <c r="R1630" s="84">
        <v>0.56822329524932025</v>
      </c>
      <c r="S1630" s="84">
        <v>0.56176782253862523</v>
      </c>
      <c r="T1630" s="84">
        <v>0.54056520169363564</v>
      </c>
      <c r="U1630" s="84">
        <v>0.52639782438909277</v>
      </c>
      <c r="V1630" s="84">
        <v>0.54810866742308018</v>
      </c>
      <c r="W1630" s="84">
        <v>0.51037533041936467</v>
      </c>
      <c r="X1630" s="84">
        <v>0.52293828948427068</v>
      </c>
      <c r="Y1630" s="84">
        <v>0.53730549456543975</v>
      </c>
      <c r="Z1630" s="84">
        <v>0.57208194323181982</v>
      </c>
      <c r="AA1630" s="84">
        <v>0.56825467848353772</v>
      </c>
      <c r="AB1630" s="84">
        <v>0.52572931737472051</v>
      </c>
      <c r="AC1630" s="84">
        <v>0.51359726573625764</v>
      </c>
      <c r="AD1630" s="84">
        <v>0.61870938512766072</v>
      </c>
      <c r="AE1630" s="84">
        <v>0.60232673544130377</v>
      </c>
      <c r="AF1630" s="84">
        <v>0.67886596365633156</v>
      </c>
      <c r="AG1630" s="84">
        <v>0.87143799214822648</v>
      </c>
      <c r="AH1630" s="84">
        <v>0.89495076402091722</v>
      </c>
      <c r="AI1630" s="84">
        <v>0.79955484735817084</v>
      </c>
      <c r="AJ1630" s="84">
        <v>0.87454061542274475</v>
      </c>
      <c r="AK1630" s="84">
        <v>0.91373424307919759</v>
      </c>
    </row>
    <row r="1631" spans="1:37">
      <c r="A1631" s="84">
        <v>24</v>
      </c>
      <c r="B1631" s="84">
        <v>0.74291982715950278</v>
      </c>
      <c r="C1631" s="84">
        <v>0.74415712939408052</v>
      </c>
      <c r="D1631" s="84">
        <v>0.76205308890988155</v>
      </c>
      <c r="E1631" s="84">
        <v>0.75597251301873614</v>
      </c>
      <c r="F1631" s="84">
        <v>0.75109682266882016</v>
      </c>
      <c r="G1631" s="84">
        <v>0.76709016804674934</v>
      </c>
      <c r="H1631" s="84">
        <v>0.81174676681538371</v>
      </c>
      <c r="I1631" s="84">
        <v>0.67544835883746301</v>
      </c>
      <c r="J1631" s="84">
        <v>0.65150578852337138</v>
      </c>
      <c r="K1631" s="84">
        <v>0.37543747446215059</v>
      </c>
      <c r="L1631" s="84">
        <v>0.57599821662196049</v>
      </c>
      <c r="M1631" s="84">
        <v>0.60106520968006638</v>
      </c>
      <c r="N1631" s="84">
        <v>0.3233654333502281</v>
      </c>
      <c r="O1631" s="84">
        <v>0.51199705986308686</v>
      </c>
      <c r="P1631" s="84">
        <v>0.5207155963913801</v>
      </c>
      <c r="Q1631" s="84">
        <v>0.46763090188443079</v>
      </c>
      <c r="R1631" s="84">
        <v>0.41312639012984032</v>
      </c>
      <c r="S1631" s="84">
        <v>0.42340860259119839</v>
      </c>
      <c r="T1631" s="84">
        <v>0.40368267305609351</v>
      </c>
      <c r="U1631" s="84">
        <v>0.38522023003489292</v>
      </c>
      <c r="V1631" s="84">
        <v>0.41278919370247341</v>
      </c>
      <c r="W1631" s="84">
        <v>0.37729182768183622</v>
      </c>
      <c r="X1631" s="84">
        <v>0.376659961917022</v>
      </c>
      <c r="Y1631" s="84">
        <v>0.39513639814347601</v>
      </c>
      <c r="Z1631" s="84">
        <v>0.45186731348547837</v>
      </c>
      <c r="AA1631" s="84">
        <v>0.4241012674681508</v>
      </c>
      <c r="AB1631" s="84">
        <v>0.39810864132579238</v>
      </c>
      <c r="AC1631" s="84">
        <v>0.40823696952435212</v>
      </c>
      <c r="AD1631" s="84">
        <v>0.46519975985457851</v>
      </c>
      <c r="AE1631" s="84">
        <v>0.46923313483742901</v>
      </c>
      <c r="AF1631" s="84">
        <v>0.54639563143818826</v>
      </c>
      <c r="AG1631" s="84">
        <v>0.73134279298804983</v>
      </c>
      <c r="AH1631" s="84">
        <v>0.7310222029928487</v>
      </c>
      <c r="AI1631" s="84">
        <v>0.66530085742469069</v>
      </c>
      <c r="AJ1631" s="84">
        <v>0.74099865167043066</v>
      </c>
      <c r="AK1631" s="84">
        <v>0.75840408349696509</v>
      </c>
    </row>
    <row r="1641" spans="1:50">
      <c r="A1641" s="84" t="s">
        <v>97</v>
      </c>
      <c r="B1641" s="83"/>
      <c r="C1641" s="83"/>
      <c r="D1641" s="83">
        <v>2015</v>
      </c>
      <c r="E1641" s="83"/>
      <c r="F1641" s="84" t="s">
        <v>1</v>
      </c>
      <c r="G1641" s="158">
        <v>160887.9810000002</v>
      </c>
      <c r="H1641" s="83" t="s">
        <v>2</v>
      </c>
      <c r="I1641" s="83"/>
      <c r="J1641" s="83"/>
      <c r="K1641" s="83" t="s">
        <v>3</v>
      </c>
      <c r="L1641" s="83" t="s">
        <v>4</v>
      </c>
      <c r="M1641" s="83"/>
      <c r="N1641" s="83"/>
      <c r="O1641" s="83"/>
      <c r="P1641" s="83"/>
      <c r="Q1641" s="83"/>
      <c r="R1641" s="83"/>
      <c r="S1641" s="83"/>
      <c r="T1641" s="104"/>
      <c r="U1641" s="83"/>
      <c r="V1641" s="83"/>
      <c r="W1641" s="83"/>
      <c r="X1641" s="83"/>
      <c r="Y1641" s="83"/>
      <c r="Z1641" s="83"/>
      <c r="AA1641" s="83"/>
      <c r="AB1641" s="83"/>
      <c r="AC1641" s="83"/>
      <c r="AD1641" s="83"/>
      <c r="AE1641" s="83"/>
      <c r="AF1641" s="83"/>
      <c r="AG1641" s="83"/>
      <c r="AH1641" s="83"/>
      <c r="AI1641" s="83"/>
      <c r="AJ1641" s="83"/>
      <c r="AK1641" s="83"/>
    </row>
    <row r="1642" spans="1:50">
      <c r="A1642" s="105">
        <v>42</v>
      </c>
      <c r="B1642" s="84" t="s">
        <v>8</v>
      </c>
      <c r="C1642" s="83"/>
      <c r="D1642" s="83"/>
      <c r="E1642" s="83"/>
      <c r="F1642" s="83" t="s">
        <v>9</v>
      </c>
      <c r="G1642" s="83">
        <v>0</v>
      </c>
      <c r="H1642" s="83" t="s">
        <v>2</v>
      </c>
      <c r="I1642" s="83"/>
      <c r="J1642" s="83"/>
      <c r="K1642" s="83" t="s">
        <v>10</v>
      </c>
      <c r="L1642" s="83" t="s">
        <v>4</v>
      </c>
      <c r="M1642" s="83"/>
      <c r="N1642" s="83" t="s">
        <v>11</v>
      </c>
      <c r="O1642" s="83"/>
      <c r="P1642" s="83"/>
      <c r="Q1642" s="83"/>
      <c r="R1642" s="83"/>
      <c r="S1642" s="83"/>
      <c r="T1642" s="83"/>
      <c r="U1642" s="83"/>
      <c r="V1642" s="83"/>
      <c r="W1642" s="83"/>
      <c r="X1642" s="83"/>
      <c r="Y1642" s="83"/>
      <c r="Z1642" s="83"/>
      <c r="AA1642" s="83"/>
      <c r="AB1642" s="83"/>
      <c r="AC1642" s="83"/>
      <c r="AD1642" s="83"/>
      <c r="AE1642" s="83"/>
      <c r="AF1642" s="83"/>
      <c r="AG1642" s="83"/>
      <c r="AH1642" s="83"/>
      <c r="AI1642" s="83"/>
      <c r="AJ1642" s="83"/>
      <c r="AK1642" s="83"/>
    </row>
    <row r="1643" spans="1:50">
      <c r="A1643" s="84"/>
      <c r="B1643" s="84">
        <v>1</v>
      </c>
      <c r="C1643" s="84" t="s">
        <v>22</v>
      </c>
      <c r="D1643" s="84" t="s">
        <v>23</v>
      </c>
      <c r="E1643" s="84">
        <v>2</v>
      </c>
      <c r="F1643" s="84" t="s">
        <v>24</v>
      </c>
      <c r="G1643" s="84" t="s">
        <v>25</v>
      </c>
      <c r="H1643" s="84">
        <v>3</v>
      </c>
      <c r="I1643" s="84" t="s">
        <v>26</v>
      </c>
      <c r="J1643" s="84" t="s">
        <v>27</v>
      </c>
      <c r="K1643" s="84">
        <v>4</v>
      </c>
      <c r="L1643" s="84" t="s">
        <v>28</v>
      </c>
      <c r="M1643" s="84" t="s">
        <v>29</v>
      </c>
      <c r="N1643" s="84">
        <v>5</v>
      </c>
      <c r="O1643" s="84" t="s">
        <v>30</v>
      </c>
      <c r="P1643" s="84" t="s">
        <v>30</v>
      </c>
      <c r="Q1643" s="84">
        <v>6</v>
      </c>
      <c r="R1643" s="84" t="s">
        <v>31</v>
      </c>
      <c r="S1643" s="84" t="s">
        <v>32</v>
      </c>
      <c r="T1643" s="84">
        <v>7</v>
      </c>
      <c r="U1643" s="84" t="s">
        <v>33</v>
      </c>
      <c r="V1643" s="84" t="s">
        <v>34</v>
      </c>
      <c r="W1643" s="84">
        <v>8</v>
      </c>
      <c r="X1643" s="84" t="s">
        <v>35</v>
      </c>
      <c r="Y1643" s="84" t="s">
        <v>36</v>
      </c>
      <c r="Z1643" s="84">
        <v>9</v>
      </c>
      <c r="AA1643" s="84" t="s">
        <v>37</v>
      </c>
      <c r="AB1643" s="84" t="s">
        <v>38</v>
      </c>
      <c r="AC1643" s="84">
        <v>10</v>
      </c>
      <c r="AD1643" s="84" t="s">
        <v>39</v>
      </c>
      <c r="AE1643" s="84" t="s">
        <v>40</v>
      </c>
      <c r="AF1643" s="84">
        <v>11</v>
      </c>
      <c r="AG1643" s="84" t="s">
        <v>41</v>
      </c>
      <c r="AH1643" s="84" t="s">
        <v>42</v>
      </c>
      <c r="AI1643" s="84">
        <v>12</v>
      </c>
      <c r="AJ1643" s="84" t="s">
        <v>43</v>
      </c>
      <c r="AK1643" s="84" t="s">
        <v>44</v>
      </c>
    </row>
    <row r="1644" spans="1:50">
      <c r="A1644" s="83"/>
      <c r="B1644" s="84">
        <v>31</v>
      </c>
      <c r="C1644" s="83"/>
      <c r="D1644" s="83"/>
      <c r="E1644" s="84">
        <v>28</v>
      </c>
      <c r="F1644" s="83"/>
      <c r="G1644" s="83"/>
      <c r="H1644" s="84">
        <v>31</v>
      </c>
      <c r="I1644" s="83"/>
      <c r="J1644" s="83"/>
      <c r="K1644" s="84">
        <v>30</v>
      </c>
      <c r="L1644" s="83"/>
      <c r="M1644" s="83"/>
      <c r="N1644" s="84">
        <v>31</v>
      </c>
      <c r="O1644" s="83"/>
      <c r="P1644" s="83"/>
      <c r="Q1644" s="84">
        <v>30</v>
      </c>
      <c r="R1644" s="83"/>
      <c r="S1644" s="83"/>
      <c r="T1644" s="84">
        <v>31</v>
      </c>
      <c r="U1644" s="83"/>
      <c r="V1644" s="83"/>
      <c r="W1644" s="84">
        <v>31</v>
      </c>
      <c r="X1644" s="83"/>
      <c r="Y1644" s="83"/>
      <c r="Z1644" s="84">
        <v>30</v>
      </c>
      <c r="AA1644" s="83"/>
      <c r="AB1644" s="83"/>
      <c r="AC1644" s="84">
        <v>31</v>
      </c>
      <c r="AD1644" s="83"/>
      <c r="AE1644" s="83"/>
      <c r="AF1644" s="84">
        <v>30</v>
      </c>
      <c r="AG1644" s="83"/>
      <c r="AH1644" s="83"/>
      <c r="AI1644" s="84">
        <v>31</v>
      </c>
      <c r="AJ1644" s="83"/>
      <c r="AK1644" s="83"/>
    </row>
    <row r="1645" spans="1:50">
      <c r="A1645" s="84" t="s">
        <v>47</v>
      </c>
      <c r="B1645" s="84" t="s">
        <v>48</v>
      </c>
      <c r="C1645" s="84" t="s">
        <v>49</v>
      </c>
      <c r="D1645" s="84" t="s">
        <v>50</v>
      </c>
      <c r="E1645" s="84" t="s">
        <v>48</v>
      </c>
      <c r="F1645" s="84" t="s">
        <v>49</v>
      </c>
      <c r="G1645" s="84" t="s">
        <v>50</v>
      </c>
      <c r="H1645" s="84" t="s">
        <v>48</v>
      </c>
      <c r="I1645" s="84" t="s">
        <v>49</v>
      </c>
      <c r="J1645" s="84" t="s">
        <v>50</v>
      </c>
      <c r="K1645" s="84" t="s">
        <v>48</v>
      </c>
      <c r="L1645" s="84" t="s">
        <v>49</v>
      </c>
      <c r="M1645" s="84" t="s">
        <v>50</v>
      </c>
      <c r="N1645" s="84" t="s">
        <v>48</v>
      </c>
      <c r="O1645" s="84" t="s">
        <v>49</v>
      </c>
      <c r="P1645" s="84" t="s">
        <v>50</v>
      </c>
      <c r="Q1645" s="84" t="s">
        <v>48</v>
      </c>
      <c r="R1645" s="84" t="s">
        <v>49</v>
      </c>
      <c r="S1645" s="84" t="s">
        <v>50</v>
      </c>
      <c r="T1645" s="84" t="s">
        <v>48</v>
      </c>
      <c r="U1645" s="84" t="s">
        <v>49</v>
      </c>
      <c r="V1645" s="84" t="s">
        <v>50</v>
      </c>
      <c r="W1645" s="84" t="s">
        <v>48</v>
      </c>
      <c r="X1645" s="84" t="s">
        <v>49</v>
      </c>
      <c r="Y1645" s="84" t="s">
        <v>50</v>
      </c>
      <c r="Z1645" s="84" t="s">
        <v>48</v>
      </c>
      <c r="AA1645" s="84" t="s">
        <v>49</v>
      </c>
      <c r="AB1645" s="84" t="s">
        <v>50</v>
      </c>
      <c r="AC1645" s="84" t="s">
        <v>48</v>
      </c>
      <c r="AD1645" s="84" t="s">
        <v>49</v>
      </c>
      <c r="AE1645" s="84" t="s">
        <v>50</v>
      </c>
      <c r="AF1645" s="84" t="s">
        <v>48</v>
      </c>
      <c r="AG1645" s="84" t="s">
        <v>49</v>
      </c>
      <c r="AH1645" s="84" t="s">
        <v>50</v>
      </c>
      <c r="AI1645" s="84" t="s">
        <v>48</v>
      </c>
      <c r="AJ1645" s="84" t="s">
        <v>49</v>
      </c>
      <c r="AK1645" s="84" t="s">
        <v>50</v>
      </c>
    </row>
    <row r="1646" spans="1:50">
      <c r="A1646" s="83"/>
      <c r="B1646" s="162">
        <v>7.0068793970703813E-2</v>
      </c>
      <c r="C1646" s="163">
        <v>1.022302903073494</v>
      </c>
      <c r="D1646" s="163">
        <v>0.9949919297373695</v>
      </c>
      <c r="E1646" s="162">
        <v>6.4435152266854062E-2</v>
      </c>
      <c r="F1646" s="163">
        <v>1.0212464130058581</v>
      </c>
      <c r="G1646" s="163">
        <v>0.99367040414081675</v>
      </c>
      <c r="H1646" s="162">
        <v>6.9658110128182973E-2</v>
      </c>
      <c r="I1646" s="163">
        <v>1.1202404348660451</v>
      </c>
      <c r="J1646" s="163">
        <v>0.96968788823395868</v>
      </c>
      <c r="K1646" s="162">
        <v>6.7442251754429208E-2</v>
      </c>
      <c r="L1646" s="163">
        <v>1.160926800485488</v>
      </c>
      <c r="M1646" s="163">
        <v>0.97063551652568902</v>
      </c>
      <c r="N1646" s="162">
        <v>7.9488591108720752E-2</v>
      </c>
      <c r="O1646" s="163">
        <v>1.444016739450126</v>
      </c>
      <c r="P1646" s="163">
        <v>0.99413113125127595</v>
      </c>
      <c r="Q1646" s="162">
        <v>9.4871476788549375E-2</v>
      </c>
      <c r="R1646" s="163">
        <v>1.6425224967164911</v>
      </c>
      <c r="S1646" s="163">
        <v>1.108488236667768</v>
      </c>
      <c r="T1646" s="162">
        <v>0.110964833019927</v>
      </c>
      <c r="U1646" s="163">
        <v>1.314528773862355</v>
      </c>
      <c r="V1646" s="163">
        <v>1.1289109259068131</v>
      </c>
      <c r="W1646" s="162">
        <v>0.1203860722081363</v>
      </c>
      <c r="X1646" s="163">
        <v>1.1563349871205779</v>
      </c>
      <c r="Y1646" s="163">
        <v>1.0125846770689111</v>
      </c>
      <c r="Z1646" s="162">
        <v>9.6849081575325346E-2</v>
      </c>
      <c r="AA1646" s="163">
        <v>1.5394787653656079</v>
      </c>
      <c r="AB1646" s="163">
        <v>1.1059992843693041</v>
      </c>
      <c r="AC1646" s="162">
        <v>8.8413698900519908E-2</v>
      </c>
      <c r="AD1646" s="163">
        <v>1.54448645906002</v>
      </c>
      <c r="AE1646" s="163">
        <v>0.97885771629628116</v>
      </c>
      <c r="AF1646" s="162">
        <v>6.7224271649262923E-2</v>
      </c>
      <c r="AG1646" s="163">
        <v>1.0587962630589429</v>
      </c>
      <c r="AH1646" s="163">
        <v>1.0060684952184269</v>
      </c>
      <c r="AI1646" s="162">
        <v>7.0197666629388339E-2</v>
      </c>
      <c r="AJ1646" s="163">
        <v>1.0271982162970761</v>
      </c>
      <c r="AK1646" s="163">
        <v>0.98715215187435046</v>
      </c>
      <c r="AM1646" t="str">
        <f>A1641</f>
        <v>RefgChg-Res-StdForMsr_IncNTXV16pct_base-rDXGF-MFm1985-CZ10</v>
      </c>
      <c r="AN1646" s="159">
        <f>1/($B1646*(1/$B1644)*(1/(5/7+2/7*$D1646))*$B1656/SUM($B1648:$B1671))</f>
        <v>11297.853250296972</v>
      </c>
      <c r="AO1646" s="159">
        <f>1/(B1646*(1/B1644)*(1/(5/7+2/7*D1646)))</f>
        <v>441.78929095294575</v>
      </c>
      <c r="AP1646" s="159"/>
      <c r="AR1646" s="164">
        <f>CHOOSE(AV$3,C1646,F1646,I1646,L1646,O1646,R1646,U1646,X1646,AA1646,AD1646,AG1646,AJ1646)</f>
        <v>1.314528773862355</v>
      </c>
      <c r="AS1646" s="160"/>
      <c r="AT1646" s="160"/>
      <c r="AV1646" s="115">
        <f>AN1646/AR1646</f>
        <v>8594.6032334473457</v>
      </c>
      <c r="AW1646" s="161">
        <f>AO1646/AR1646</f>
        <v>336.08187187479984</v>
      </c>
      <c r="AX1646" s="159"/>
    </row>
    <row r="1647" spans="1:50">
      <c r="A1647" s="84" t="s">
        <v>51</v>
      </c>
      <c r="B1647" s="84" t="s">
        <v>52</v>
      </c>
      <c r="C1647" s="84" t="s">
        <v>53</v>
      </c>
      <c r="D1647" s="84" t="s">
        <v>54</v>
      </c>
      <c r="E1647" s="84" t="s">
        <v>52</v>
      </c>
      <c r="F1647" s="84" t="s">
        <v>53</v>
      </c>
      <c r="G1647" s="84" t="s">
        <v>54</v>
      </c>
      <c r="H1647" s="84" t="s">
        <v>52</v>
      </c>
      <c r="I1647" s="84" t="s">
        <v>53</v>
      </c>
      <c r="J1647" s="84" t="s">
        <v>54</v>
      </c>
      <c r="K1647" s="84" t="s">
        <v>52</v>
      </c>
      <c r="L1647" s="84" t="s">
        <v>53</v>
      </c>
      <c r="M1647" s="84" t="s">
        <v>54</v>
      </c>
      <c r="N1647" s="84" t="s">
        <v>52</v>
      </c>
      <c r="O1647" s="84" t="s">
        <v>53</v>
      </c>
      <c r="P1647" s="84" t="s">
        <v>54</v>
      </c>
      <c r="Q1647" s="84" t="s">
        <v>52</v>
      </c>
      <c r="R1647" s="84" t="s">
        <v>53</v>
      </c>
      <c r="S1647" s="84" t="s">
        <v>54</v>
      </c>
      <c r="T1647" s="84" t="s">
        <v>52</v>
      </c>
      <c r="U1647" s="84" t="s">
        <v>53</v>
      </c>
      <c r="V1647" s="84" t="s">
        <v>54</v>
      </c>
      <c r="W1647" s="84" t="s">
        <v>52</v>
      </c>
      <c r="X1647" s="84" t="s">
        <v>53</v>
      </c>
      <c r="Y1647" s="84" t="s">
        <v>54</v>
      </c>
      <c r="Z1647" s="84" t="s">
        <v>52</v>
      </c>
      <c r="AA1647" s="84" t="s">
        <v>53</v>
      </c>
      <c r="AB1647" s="84" t="s">
        <v>54</v>
      </c>
      <c r="AC1647" s="84" t="s">
        <v>52</v>
      </c>
      <c r="AD1647" s="84" t="s">
        <v>53</v>
      </c>
      <c r="AE1647" s="84" t="s">
        <v>54</v>
      </c>
      <c r="AF1647" s="84" t="s">
        <v>52</v>
      </c>
      <c r="AG1647" s="84" t="s">
        <v>53</v>
      </c>
      <c r="AH1647" s="84" t="s">
        <v>54</v>
      </c>
      <c r="AI1647" s="84" t="s">
        <v>52</v>
      </c>
      <c r="AJ1647" s="84" t="s">
        <v>53</v>
      </c>
      <c r="AK1647" s="84" t="s">
        <v>54</v>
      </c>
    </row>
    <row r="1648" spans="1:50">
      <c r="A1648" s="84">
        <v>1</v>
      </c>
      <c r="B1648" s="84">
        <v>0.64015383985925278</v>
      </c>
      <c r="C1648" s="84">
        <v>0.5886258717606897</v>
      </c>
      <c r="D1648" s="84">
        <v>0.63938388868046792</v>
      </c>
      <c r="E1648" s="84">
        <v>0.61094197241738224</v>
      </c>
      <c r="F1648" s="84">
        <v>0.60828307248861013</v>
      </c>
      <c r="G1648" s="84">
        <v>0.65821821505965106</v>
      </c>
      <c r="H1648" s="84">
        <v>0.43381362841099591</v>
      </c>
      <c r="I1648" s="84">
        <v>0.51032802846315606</v>
      </c>
      <c r="J1648" s="84">
        <v>0.56164263743312393</v>
      </c>
      <c r="K1648" s="84">
        <v>0.30238733232410731</v>
      </c>
      <c r="L1648" s="84">
        <v>0.45616036590765852</v>
      </c>
      <c r="M1648" s="84">
        <v>0.51471215573659623</v>
      </c>
      <c r="N1648" s="84">
        <v>0.31378939246263809</v>
      </c>
      <c r="O1648" s="84">
        <v>0.35385643161087021</v>
      </c>
      <c r="P1648" s="84">
        <v>0.40688150487992558</v>
      </c>
      <c r="Q1648" s="84">
        <v>0.39056997806768429</v>
      </c>
      <c r="R1648" s="84">
        <v>0.29799768559105078</v>
      </c>
      <c r="S1648" s="84">
        <v>0.32008334940826583</v>
      </c>
      <c r="T1648" s="84">
        <v>0.36065925341193761</v>
      </c>
      <c r="U1648" s="84">
        <v>0.31660133493401599</v>
      </c>
      <c r="V1648" s="84">
        <v>0.3481848044170866</v>
      </c>
      <c r="W1648" s="84">
        <v>0.34176503396757768</v>
      </c>
      <c r="X1648" s="84">
        <v>0.33202725616281742</v>
      </c>
      <c r="Y1648" s="84">
        <v>0.34877065960511472</v>
      </c>
      <c r="Z1648" s="84">
        <v>0.32061396024484901</v>
      </c>
      <c r="AA1648" s="84">
        <v>0.28284938789424402</v>
      </c>
      <c r="AB1648" s="84">
        <v>0.32932822991815919</v>
      </c>
      <c r="AC1648" s="84">
        <v>0.29292400930719142</v>
      </c>
      <c r="AD1648" s="84">
        <v>0.3128924343309949</v>
      </c>
      <c r="AE1648" s="84">
        <v>0.39539826853259691</v>
      </c>
      <c r="AF1648" s="84">
        <v>0.43421323136384188</v>
      </c>
      <c r="AG1648" s="84">
        <v>0.56514859970580855</v>
      </c>
      <c r="AH1648" s="84">
        <v>0.58811773403416989</v>
      </c>
      <c r="AI1648" s="84">
        <v>0.61341138903672177</v>
      </c>
      <c r="AJ1648" s="84">
        <v>0.59109926389488765</v>
      </c>
      <c r="AK1648" s="84">
        <v>0.63244838313433327</v>
      </c>
    </row>
    <row r="1649" spans="1:37">
      <c r="A1649" s="84">
        <v>2</v>
      </c>
      <c r="B1649" s="84">
        <v>0.56446135591833391</v>
      </c>
      <c r="C1649" s="84">
        <v>0.51137887520619629</v>
      </c>
      <c r="D1649" s="84">
        <v>0.56592118277002834</v>
      </c>
      <c r="E1649" s="84">
        <v>0.53649492583918812</v>
      </c>
      <c r="F1649" s="84">
        <v>0.53172029600066517</v>
      </c>
      <c r="G1649" s="84">
        <v>0.5840382732490963</v>
      </c>
      <c r="H1649" s="84">
        <v>0.34853300845478108</v>
      </c>
      <c r="I1649" s="84">
        <v>0.44941491999261651</v>
      </c>
      <c r="J1649" s="84">
        <v>0.49932698708884249</v>
      </c>
      <c r="K1649" s="84">
        <v>0.25976507160377887</v>
      </c>
      <c r="L1649" s="84">
        <v>0.4153378377205092</v>
      </c>
      <c r="M1649" s="84">
        <v>0.46188261489319637</v>
      </c>
      <c r="N1649" s="84">
        <v>0.244314489928525</v>
      </c>
      <c r="O1649" s="84">
        <v>0.30269479537854033</v>
      </c>
      <c r="P1649" s="84">
        <v>0.33493044587534931</v>
      </c>
      <c r="Q1649" s="84">
        <v>0.31821518135665788</v>
      </c>
      <c r="R1649" s="84">
        <v>0.24302212381252949</v>
      </c>
      <c r="S1649" s="84">
        <v>0.25603445900256278</v>
      </c>
      <c r="T1649" s="84">
        <v>0.29672335357757229</v>
      </c>
      <c r="U1649" s="84">
        <v>0.25575328261556862</v>
      </c>
      <c r="V1649" s="84">
        <v>0.28275866771445762</v>
      </c>
      <c r="W1649" s="84">
        <v>0.280271374886851</v>
      </c>
      <c r="X1649" s="84">
        <v>0.26999678868041471</v>
      </c>
      <c r="Y1649" s="84">
        <v>0.28264372251399889</v>
      </c>
      <c r="Z1649" s="84">
        <v>0.26672179707633809</v>
      </c>
      <c r="AA1649" s="84">
        <v>0.23403541022089311</v>
      </c>
      <c r="AB1649" s="84">
        <v>0.26086373587622502</v>
      </c>
      <c r="AC1649" s="84">
        <v>0.2296901210295629</v>
      </c>
      <c r="AD1649" s="84">
        <v>0.25668929163053428</v>
      </c>
      <c r="AE1649" s="84">
        <v>0.3271971742120996</v>
      </c>
      <c r="AF1649" s="84">
        <v>0.36521935775667119</v>
      </c>
      <c r="AG1649" s="84">
        <v>0.48252361979241781</v>
      </c>
      <c r="AH1649" s="84">
        <v>0.51240545612595567</v>
      </c>
      <c r="AI1649" s="84">
        <v>0.54473124002128803</v>
      </c>
      <c r="AJ1649" s="84">
        <v>0.50731378171916031</v>
      </c>
      <c r="AK1649" s="84">
        <v>0.55882228361391006</v>
      </c>
    </row>
    <row r="1650" spans="1:37">
      <c r="A1650" s="84">
        <v>3</v>
      </c>
      <c r="B1650" s="84">
        <v>0.52297369174747355</v>
      </c>
      <c r="C1650" s="84">
        <v>0.47890566590055889</v>
      </c>
      <c r="D1650" s="84">
        <v>0.51803315030183139</v>
      </c>
      <c r="E1650" s="84">
        <v>0.49846474108769179</v>
      </c>
      <c r="F1650" s="84">
        <v>0.49970685615484828</v>
      </c>
      <c r="G1650" s="84">
        <v>0.53628023739808728</v>
      </c>
      <c r="H1650" s="84">
        <v>0.3003325119768433</v>
      </c>
      <c r="I1650" s="84">
        <v>0.42092280852881242</v>
      </c>
      <c r="J1650" s="84">
        <v>0.47109931921221049</v>
      </c>
      <c r="K1650" s="84">
        <v>0.24688529633197601</v>
      </c>
      <c r="L1650" s="84">
        <v>0.39940578207726218</v>
      </c>
      <c r="M1650" s="84">
        <v>0.44517276898586</v>
      </c>
      <c r="N1650" s="84">
        <v>0.1980181936322287</v>
      </c>
      <c r="O1650" s="84">
        <v>0.28026347232656001</v>
      </c>
      <c r="P1650" s="84">
        <v>0.30899951403231679</v>
      </c>
      <c r="Q1650" s="84">
        <v>0.2811530630969129</v>
      </c>
      <c r="R1650" s="84">
        <v>0.21880432223385551</v>
      </c>
      <c r="S1650" s="84">
        <v>0.22810011255985699</v>
      </c>
      <c r="T1650" s="84">
        <v>0.25978636320081039</v>
      </c>
      <c r="U1650" s="84">
        <v>0.22237477347612711</v>
      </c>
      <c r="V1650" s="84">
        <v>0.2486622766270449</v>
      </c>
      <c r="W1650" s="84">
        <v>0.24174126123490211</v>
      </c>
      <c r="X1650" s="84">
        <v>0.2335001767279816</v>
      </c>
      <c r="Y1650" s="84">
        <v>0.24612876335455131</v>
      </c>
      <c r="Z1650" s="84">
        <v>0.23078202048576019</v>
      </c>
      <c r="AA1650" s="84">
        <v>0.2092120082333295</v>
      </c>
      <c r="AB1650" s="84">
        <v>0.22632568800599481</v>
      </c>
      <c r="AC1650" s="84">
        <v>0.20225555094605069</v>
      </c>
      <c r="AD1650" s="84">
        <v>0.2303827901001709</v>
      </c>
      <c r="AE1650" s="84">
        <v>0.29019404019404021</v>
      </c>
      <c r="AF1650" s="84">
        <v>0.33028041610131159</v>
      </c>
      <c r="AG1650" s="84">
        <v>0.44622969192291689</v>
      </c>
      <c r="AH1650" s="84">
        <v>0.46417690976594539</v>
      </c>
      <c r="AI1650" s="84">
        <v>0.50746407663650894</v>
      </c>
      <c r="AJ1650" s="84">
        <v>0.47067165188957122</v>
      </c>
      <c r="AK1650" s="84">
        <v>0.50913266722829087</v>
      </c>
    </row>
    <row r="1651" spans="1:37">
      <c r="A1651" s="84">
        <v>4</v>
      </c>
      <c r="B1651" s="84">
        <v>0.49760648091321952</v>
      </c>
      <c r="C1651" s="84">
        <v>0.46450851091604589</v>
      </c>
      <c r="D1651" s="84">
        <v>0.49672589611541212</v>
      </c>
      <c r="E1651" s="84">
        <v>0.48261774655217282</v>
      </c>
      <c r="F1651" s="84">
        <v>0.48445484838600328</v>
      </c>
      <c r="G1651" s="84">
        <v>0.51436870948432278</v>
      </c>
      <c r="H1651" s="84">
        <v>0.28386263499711462</v>
      </c>
      <c r="I1651" s="84">
        <v>0.40894070296467089</v>
      </c>
      <c r="J1651" s="84">
        <v>0.45040842408074222</v>
      </c>
      <c r="K1651" s="84">
        <v>0.2398018247022918</v>
      </c>
      <c r="L1651" s="84">
        <v>0.39042652761064311</v>
      </c>
      <c r="M1651" s="84">
        <v>0.42481609805329262</v>
      </c>
      <c r="N1651" s="84">
        <v>0.175535047108512</v>
      </c>
      <c r="O1651" s="84">
        <v>0.26707401280394188</v>
      </c>
      <c r="P1651" s="84">
        <v>0.28598691936986192</v>
      </c>
      <c r="Q1651" s="84">
        <v>0.24800992633887611</v>
      </c>
      <c r="R1651" s="84">
        <v>0.20364293980031961</v>
      </c>
      <c r="S1651" s="84">
        <v>0.20466180108489901</v>
      </c>
      <c r="T1651" s="84">
        <v>0.23492290914732361</v>
      </c>
      <c r="U1651" s="84">
        <v>0.20265291789278811</v>
      </c>
      <c r="V1651" s="84">
        <v>0.21905593124127429</v>
      </c>
      <c r="W1651" s="84">
        <v>0.212532801799413</v>
      </c>
      <c r="X1651" s="84">
        <v>0.20698043905835961</v>
      </c>
      <c r="Y1651" s="84">
        <v>0.2160160357711986</v>
      </c>
      <c r="Z1651" s="84">
        <v>0.20527764286870651</v>
      </c>
      <c r="AA1651" s="84">
        <v>0.19707432003831871</v>
      </c>
      <c r="AB1651" s="84">
        <v>0.2014373558236236</v>
      </c>
      <c r="AC1651" s="84">
        <v>0.17781064555112641</v>
      </c>
      <c r="AD1651" s="84">
        <v>0.21791407573828411</v>
      </c>
      <c r="AE1651" s="84">
        <v>0.26267312088207623</v>
      </c>
      <c r="AF1651" s="84">
        <v>0.31355618601208829</v>
      </c>
      <c r="AG1651" s="84">
        <v>0.42917770571778202</v>
      </c>
      <c r="AH1651" s="84">
        <v>0.43910196521272882</v>
      </c>
      <c r="AI1651" s="84">
        <v>0.4908461947844599</v>
      </c>
      <c r="AJ1651" s="84">
        <v>0.45448883237157078</v>
      </c>
      <c r="AK1651" s="84">
        <v>0.48136521726852999</v>
      </c>
    </row>
    <row r="1652" spans="1:37">
      <c r="A1652" s="84">
        <v>5</v>
      </c>
      <c r="B1652" s="84">
        <v>0.48548204519727772</v>
      </c>
      <c r="C1652" s="84">
        <v>0.46128848504507641</v>
      </c>
      <c r="D1652" s="84">
        <v>0.48209900753725998</v>
      </c>
      <c r="E1652" s="84">
        <v>0.47712724434035902</v>
      </c>
      <c r="F1652" s="84">
        <v>0.47892242454477418</v>
      </c>
      <c r="G1652" s="84">
        <v>0.49610446258288737</v>
      </c>
      <c r="H1652" s="84">
        <v>0.30082715789280839</v>
      </c>
      <c r="I1652" s="84">
        <v>0.43080383803798228</v>
      </c>
      <c r="J1652" s="84">
        <v>0.46711469403423872</v>
      </c>
      <c r="K1652" s="84">
        <v>0.25887457802747582</v>
      </c>
      <c r="L1652" s="84">
        <v>0.42187562404168899</v>
      </c>
      <c r="M1652" s="84">
        <v>0.44822652974165278</v>
      </c>
      <c r="N1652" s="84">
        <v>0.17642340805717999</v>
      </c>
      <c r="O1652" s="84">
        <v>0.28579010671711852</v>
      </c>
      <c r="P1652" s="84">
        <v>0.29739450451544969</v>
      </c>
      <c r="Q1652" s="84">
        <v>0.23779086532160121</v>
      </c>
      <c r="R1652" s="84">
        <v>0.2147683002786975</v>
      </c>
      <c r="S1652" s="84">
        <v>0.20383721004178071</v>
      </c>
      <c r="T1652" s="84">
        <v>0.23089383410066761</v>
      </c>
      <c r="U1652" s="84">
        <v>0.20592871655755929</v>
      </c>
      <c r="V1652" s="84">
        <v>0.21187765392555111</v>
      </c>
      <c r="W1652" s="84">
        <v>0.210425257614132</v>
      </c>
      <c r="X1652" s="84">
        <v>0.20619763599095209</v>
      </c>
      <c r="Y1652" s="84">
        <v>0.20781110544903991</v>
      </c>
      <c r="Z1652" s="84">
        <v>0.2068265448547138</v>
      </c>
      <c r="AA1652" s="84">
        <v>0.2081668759520327</v>
      </c>
      <c r="AB1652" s="84">
        <v>0.2049416682584228</v>
      </c>
      <c r="AC1652" s="84">
        <v>0.17920852798470441</v>
      </c>
      <c r="AD1652" s="84">
        <v>0.23109436640297229</v>
      </c>
      <c r="AE1652" s="84">
        <v>0.27007633350916932</v>
      </c>
      <c r="AF1652" s="84">
        <v>0.3041918506640352</v>
      </c>
      <c r="AG1652" s="84">
        <v>0.42384187821128227</v>
      </c>
      <c r="AH1652" s="84">
        <v>0.42218358775215092</v>
      </c>
      <c r="AI1652" s="84">
        <v>0.48054816391697719</v>
      </c>
      <c r="AJ1652" s="84">
        <v>0.44820292847861087</v>
      </c>
      <c r="AK1652" s="84">
        <v>0.46219626410139347</v>
      </c>
    </row>
    <row r="1653" spans="1:37">
      <c r="A1653" s="84">
        <v>6</v>
      </c>
      <c r="B1653" s="84">
        <v>0.51604544276693531</v>
      </c>
      <c r="C1653" s="84">
        <v>0.49560114401901939</v>
      </c>
      <c r="D1653" s="84">
        <v>0.51445209917806345</v>
      </c>
      <c r="E1653" s="84">
        <v>0.50672651574290906</v>
      </c>
      <c r="F1653" s="84">
        <v>0.51038581993932453</v>
      </c>
      <c r="G1653" s="84">
        <v>0.52374212887987648</v>
      </c>
      <c r="H1653" s="84">
        <v>0.33773323928954202</v>
      </c>
      <c r="I1653" s="84">
        <v>0.48005696974522871</v>
      </c>
      <c r="J1653" s="84">
        <v>0.51147523458265909</v>
      </c>
      <c r="K1653" s="84">
        <v>0.29417050523367372</v>
      </c>
      <c r="L1653" s="84">
        <v>0.47580324475631341</v>
      </c>
      <c r="M1653" s="84">
        <v>0.49544797161615223</v>
      </c>
      <c r="N1653" s="84">
        <v>0.2238821881091618</v>
      </c>
      <c r="O1653" s="84">
        <v>0.33050488300460917</v>
      </c>
      <c r="P1653" s="84">
        <v>0.33417112137042881</v>
      </c>
      <c r="Q1653" s="84">
        <v>0.28458708702148672</v>
      </c>
      <c r="R1653" s="84">
        <v>0.2522764199132681</v>
      </c>
      <c r="S1653" s="84">
        <v>0.2366512700609858</v>
      </c>
      <c r="T1653" s="84">
        <v>0.27179145544062022</v>
      </c>
      <c r="U1653" s="84">
        <v>0.2442043420361244</v>
      </c>
      <c r="V1653" s="84">
        <v>0.24590074510211701</v>
      </c>
      <c r="W1653" s="84">
        <v>0.24468085106382981</v>
      </c>
      <c r="X1653" s="84">
        <v>0.23882450243870559</v>
      </c>
      <c r="Y1653" s="84">
        <v>0.22727701176172571</v>
      </c>
      <c r="Z1653" s="84">
        <v>0.23241405562920861</v>
      </c>
      <c r="AA1653" s="84">
        <v>0.2357597490301673</v>
      </c>
      <c r="AB1653" s="84">
        <v>0.2266893430699834</v>
      </c>
      <c r="AC1653" s="84">
        <v>0.20030302483721429</v>
      </c>
      <c r="AD1653" s="84">
        <v>0.26130220360949441</v>
      </c>
      <c r="AE1653" s="84">
        <v>0.29110942170643672</v>
      </c>
      <c r="AF1653" s="84">
        <v>0.32638460589613921</v>
      </c>
      <c r="AG1653" s="84">
        <v>0.45761416404682342</v>
      </c>
      <c r="AH1653" s="84">
        <v>0.45237669691529031</v>
      </c>
      <c r="AI1653" s="84">
        <v>0.50975252794039383</v>
      </c>
      <c r="AJ1653" s="84">
        <v>0.47921721866826322</v>
      </c>
      <c r="AK1653" s="84">
        <v>0.49442533144451922</v>
      </c>
    </row>
    <row r="1654" spans="1:37">
      <c r="A1654" s="84">
        <v>7</v>
      </c>
      <c r="B1654" s="84">
        <v>0.55723306465911093</v>
      </c>
      <c r="C1654" s="84">
        <v>0.54616623086873439</v>
      </c>
      <c r="D1654" s="84">
        <v>0.55797465980014327</v>
      </c>
      <c r="E1654" s="84">
        <v>0.55463179807442109</v>
      </c>
      <c r="F1654" s="84">
        <v>0.55816933267669111</v>
      </c>
      <c r="G1654" s="84">
        <v>0.56638190651638276</v>
      </c>
      <c r="H1654" s="84">
        <v>0.39804340059907117</v>
      </c>
      <c r="I1654" s="84">
        <v>0.55814605826549935</v>
      </c>
      <c r="J1654" s="84">
        <v>0.55371226146916053</v>
      </c>
      <c r="K1654" s="84">
        <v>0.35015826499469749</v>
      </c>
      <c r="L1654" s="84">
        <v>0.55316791778885643</v>
      </c>
      <c r="M1654" s="84">
        <v>0.53490755480642183</v>
      </c>
      <c r="N1654" s="84">
        <v>0.30497177550357368</v>
      </c>
      <c r="O1654" s="84">
        <v>0.39489426647989312</v>
      </c>
      <c r="P1654" s="84">
        <v>0.38238063418782642</v>
      </c>
      <c r="Q1654" s="84">
        <v>0.36785998269881082</v>
      </c>
      <c r="R1654" s="84">
        <v>0.30580422371283961</v>
      </c>
      <c r="S1654" s="84">
        <v>0.28215216142482552</v>
      </c>
      <c r="T1654" s="84">
        <v>0.33953284631565511</v>
      </c>
      <c r="U1654" s="84">
        <v>0.29932251030089441</v>
      </c>
      <c r="V1654" s="84">
        <v>0.30527708218624661</v>
      </c>
      <c r="W1654" s="84">
        <v>0.31418866406385731</v>
      </c>
      <c r="X1654" s="84">
        <v>0.29995551935891662</v>
      </c>
      <c r="Y1654" s="84">
        <v>0.27726508213767082</v>
      </c>
      <c r="Z1654" s="84">
        <v>0.31982638296382832</v>
      </c>
      <c r="AA1654" s="84">
        <v>0.29281223434782788</v>
      </c>
      <c r="AB1654" s="84">
        <v>0.27959013502990049</v>
      </c>
      <c r="AC1654" s="84">
        <v>0.26098915964719249</v>
      </c>
      <c r="AD1654" s="84">
        <v>0.31786872460858562</v>
      </c>
      <c r="AE1654" s="84">
        <v>0.33049151332733417</v>
      </c>
      <c r="AF1654" s="84">
        <v>0.36351301344517079</v>
      </c>
      <c r="AG1654" s="84">
        <v>0.50896995867308892</v>
      </c>
      <c r="AH1654" s="84">
        <v>0.49374040344135639</v>
      </c>
      <c r="AI1654" s="84">
        <v>0.552767429483768</v>
      </c>
      <c r="AJ1654" s="84">
        <v>0.52817905279528998</v>
      </c>
      <c r="AK1654" s="84">
        <v>0.53642948244297084</v>
      </c>
    </row>
    <row r="1655" spans="1:37">
      <c r="A1655" s="84">
        <v>8</v>
      </c>
      <c r="B1655" s="84">
        <v>0.6078174651882764</v>
      </c>
      <c r="C1655" s="84">
        <v>0.63064444031282507</v>
      </c>
      <c r="D1655" s="84">
        <v>0.5894879096893012</v>
      </c>
      <c r="E1655" s="84">
        <v>0.6307442102524069</v>
      </c>
      <c r="F1655" s="84">
        <v>0.63397739701057243</v>
      </c>
      <c r="G1655" s="84">
        <v>0.58738393433038061</v>
      </c>
      <c r="H1655" s="84">
        <v>0.39950901812785677</v>
      </c>
      <c r="I1655" s="84">
        <v>0.57382721590230457</v>
      </c>
      <c r="J1655" s="84">
        <v>0.56103522505843306</v>
      </c>
      <c r="K1655" s="84">
        <v>0.36273041521286847</v>
      </c>
      <c r="L1655" s="84">
        <v>0.54927302941743372</v>
      </c>
      <c r="M1655" s="84">
        <v>0.53288905536306974</v>
      </c>
      <c r="N1655" s="84">
        <v>0.3658828784925276</v>
      </c>
      <c r="O1655" s="84">
        <v>0.40894321931074201</v>
      </c>
      <c r="P1655" s="84">
        <v>0.40788887538978658</v>
      </c>
      <c r="Q1655" s="84">
        <v>0.44337792612916471</v>
      </c>
      <c r="R1655" s="84">
        <v>0.32792970609010158</v>
      </c>
      <c r="S1655" s="84">
        <v>0.31349721991991503</v>
      </c>
      <c r="T1655" s="84">
        <v>0.39810729294524028</v>
      </c>
      <c r="U1655" s="84">
        <v>0.32487963558674382</v>
      </c>
      <c r="V1655" s="84">
        <v>0.36180495064188561</v>
      </c>
      <c r="W1655" s="84">
        <v>0.37640464848357402</v>
      </c>
      <c r="X1655" s="84">
        <v>0.34696445975696572</v>
      </c>
      <c r="Y1655" s="84">
        <v>0.3234047441611117</v>
      </c>
      <c r="Z1655" s="84">
        <v>0.39482999269303298</v>
      </c>
      <c r="AA1655" s="84">
        <v>0.31929265861457412</v>
      </c>
      <c r="AB1655" s="84">
        <v>0.32959637961180738</v>
      </c>
      <c r="AC1655" s="84">
        <v>0.32679785718150828</v>
      </c>
      <c r="AD1655" s="84">
        <v>0.34030519982011342</v>
      </c>
      <c r="AE1655" s="84">
        <v>0.35914502332412779</v>
      </c>
      <c r="AF1655" s="84">
        <v>0.42396488631224061</v>
      </c>
      <c r="AG1655" s="84">
        <v>0.59588008191216268</v>
      </c>
      <c r="AH1655" s="84">
        <v>0.52692723269776021</v>
      </c>
      <c r="AI1655" s="84">
        <v>0.61745609366684406</v>
      </c>
      <c r="AJ1655" s="84">
        <v>0.61377004083705744</v>
      </c>
      <c r="AK1655" s="84">
        <v>0.57199535012871849</v>
      </c>
    </row>
    <row r="1656" spans="1:37">
      <c r="A1656" s="84">
        <v>9</v>
      </c>
      <c r="B1656" s="84">
        <v>0.59614309289036171</v>
      </c>
      <c r="C1656" s="84">
        <v>0.6173984247981551</v>
      </c>
      <c r="D1656" s="84">
        <v>0.57258023259779678</v>
      </c>
      <c r="E1656" s="84">
        <v>0.61072079104865984</v>
      </c>
      <c r="F1656" s="84">
        <v>0.61609882038916697</v>
      </c>
      <c r="G1656" s="84">
        <v>0.5685628506331698</v>
      </c>
      <c r="H1656" s="84">
        <v>0.36359222856305362</v>
      </c>
      <c r="I1656" s="84">
        <v>0.5357689648807219</v>
      </c>
      <c r="J1656" s="84">
        <v>0.56118100402835891</v>
      </c>
      <c r="K1656" s="84">
        <v>0.32220486209492671</v>
      </c>
      <c r="L1656" s="84">
        <v>0.49927849927849921</v>
      </c>
      <c r="M1656" s="84">
        <v>0.52765032098303</v>
      </c>
      <c r="N1656" s="84">
        <v>0.199368502274204</v>
      </c>
      <c r="O1656" s="84">
        <v>0.34061152090707592</v>
      </c>
      <c r="P1656" s="84">
        <v>0.35076236180294013</v>
      </c>
      <c r="Q1656" s="84">
        <v>0.19281214228917451</v>
      </c>
      <c r="R1656" s="84">
        <v>0.24029275770342501</v>
      </c>
      <c r="S1656" s="84">
        <v>0.2204456183266949</v>
      </c>
      <c r="T1656" s="84">
        <v>0.19128296152986221</v>
      </c>
      <c r="U1656" s="84">
        <v>0.21383632503292371</v>
      </c>
      <c r="V1656" s="84">
        <v>0.20445049784276659</v>
      </c>
      <c r="W1656" s="84">
        <v>0.18867777889529941</v>
      </c>
      <c r="X1656" s="84">
        <v>0.19671756760460149</v>
      </c>
      <c r="Y1656" s="84">
        <v>0.1931479774132451</v>
      </c>
      <c r="Z1656" s="84">
        <v>0.1865770578738038</v>
      </c>
      <c r="AA1656" s="84">
        <v>0.2398021929654226</v>
      </c>
      <c r="AB1656" s="84">
        <v>0.21762184281285349</v>
      </c>
      <c r="AC1656" s="84">
        <v>0.1834607961616854</v>
      </c>
      <c r="AD1656" s="84">
        <v>0.27670545864413398</v>
      </c>
      <c r="AE1656" s="84">
        <v>0.30094848005295771</v>
      </c>
      <c r="AF1656" s="84">
        <v>0.42871386867316308</v>
      </c>
      <c r="AG1656" s="84">
        <v>0.59303087363359541</v>
      </c>
      <c r="AH1656" s="84">
        <v>0.52460374844627145</v>
      </c>
      <c r="AI1656" s="84">
        <v>0.60150345928685478</v>
      </c>
      <c r="AJ1656" s="84">
        <v>0.60528008512200138</v>
      </c>
      <c r="AK1656" s="84">
        <v>0.56555236046856394</v>
      </c>
    </row>
    <row r="1657" spans="1:37">
      <c r="A1657" s="84">
        <v>10</v>
      </c>
      <c r="B1657" s="84">
        <v>0.53032472757524918</v>
      </c>
      <c r="C1657" s="84">
        <v>0.54977590360492579</v>
      </c>
      <c r="D1657" s="84">
        <v>0.54940145288359865</v>
      </c>
      <c r="E1657" s="84">
        <v>0.51189175123601349</v>
      </c>
      <c r="F1657" s="84">
        <v>0.53231084760144387</v>
      </c>
      <c r="G1657" s="84">
        <v>0.53436379075929341</v>
      </c>
      <c r="H1657" s="84">
        <v>0.35832516556898031</v>
      </c>
      <c r="I1657" s="84">
        <v>0.5168719483725257</v>
      </c>
      <c r="J1657" s="84">
        <v>0.56660398170959858</v>
      </c>
      <c r="K1657" s="84">
        <v>0.3248358658430951</v>
      </c>
      <c r="L1657" s="84">
        <v>0.49308974218721519</v>
      </c>
      <c r="M1657" s="84">
        <v>0.54021912164060304</v>
      </c>
      <c r="N1657" s="84">
        <v>0.2126736111111111</v>
      </c>
      <c r="O1657" s="84">
        <v>0.33740459426238723</v>
      </c>
      <c r="P1657" s="84">
        <v>0.36451119750536598</v>
      </c>
      <c r="Q1657" s="84">
        <v>0.20551278802548001</v>
      </c>
      <c r="R1657" s="84">
        <v>0.2393175666310989</v>
      </c>
      <c r="S1657" s="84">
        <v>0.23331898954740771</v>
      </c>
      <c r="T1657" s="84">
        <v>0.20431471502165119</v>
      </c>
      <c r="U1657" s="84">
        <v>0.21610764370217569</v>
      </c>
      <c r="V1657" s="84">
        <v>0.22246182012201879</v>
      </c>
      <c r="W1657" s="84">
        <v>0.19789885616582389</v>
      </c>
      <c r="X1657" s="84">
        <v>0.20300388379941969</v>
      </c>
      <c r="Y1657" s="84">
        <v>0.20924560592180641</v>
      </c>
      <c r="Z1657" s="84">
        <v>0.20227172291281079</v>
      </c>
      <c r="AA1657" s="84">
        <v>0.23954673536404869</v>
      </c>
      <c r="AB1657" s="84">
        <v>0.2287574016662014</v>
      </c>
      <c r="AC1657" s="84">
        <v>0.19378257967929871</v>
      </c>
      <c r="AD1657" s="84">
        <v>0.27365611699452941</v>
      </c>
      <c r="AE1657" s="84">
        <v>0.30763024792875537</v>
      </c>
      <c r="AF1657" s="84">
        <v>0.40883392952592412</v>
      </c>
      <c r="AG1657" s="84">
        <v>0.54656591086077821</v>
      </c>
      <c r="AH1657" s="84">
        <v>0.52582235906768171</v>
      </c>
      <c r="AI1657" s="84">
        <v>0.52316391697711551</v>
      </c>
      <c r="AJ1657" s="84">
        <v>0.54132921564302139</v>
      </c>
      <c r="AK1657" s="84">
        <v>0.54592218525124836</v>
      </c>
    </row>
    <row r="1658" spans="1:37">
      <c r="A1658" s="84">
        <v>11</v>
      </c>
      <c r="B1658" s="84">
        <v>0.52601502939050493</v>
      </c>
      <c r="C1658" s="84">
        <v>0.53891523895044569</v>
      </c>
      <c r="D1658" s="84">
        <v>0.54964445278128304</v>
      </c>
      <c r="E1658" s="84">
        <v>0.50162633359354669</v>
      </c>
      <c r="F1658" s="84">
        <v>0.52147198717415721</v>
      </c>
      <c r="G1658" s="84">
        <v>0.53744959466921582</v>
      </c>
      <c r="H1658" s="84">
        <v>0.36296018100376481</v>
      </c>
      <c r="I1658" s="84">
        <v>0.5189712147151333</v>
      </c>
      <c r="J1658" s="84">
        <v>0.57320290974823973</v>
      </c>
      <c r="K1658" s="84">
        <v>0.33138504132699731</v>
      </c>
      <c r="L1658" s="84">
        <v>0.49188463628896839</v>
      </c>
      <c r="M1658" s="84">
        <v>0.54383473275691641</v>
      </c>
      <c r="N1658" s="84">
        <v>0.22387203541260561</v>
      </c>
      <c r="O1658" s="84">
        <v>0.33732669855549691</v>
      </c>
      <c r="P1658" s="84">
        <v>0.37373952132183208</v>
      </c>
      <c r="Q1658" s="84">
        <v>0.22599459993184379</v>
      </c>
      <c r="R1658" s="84">
        <v>0.24313233376248411</v>
      </c>
      <c r="S1658" s="84">
        <v>0.2419570576726183</v>
      </c>
      <c r="T1658" s="84">
        <v>0.21426192181860501</v>
      </c>
      <c r="U1658" s="84">
        <v>0.22115288951972881</v>
      </c>
      <c r="V1658" s="84">
        <v>0.23590127354333471</v>
      </c>
      <c r="W1658" s="84">
        <v>0.20888460166957731</v>
      </c>
      <c r="X1658" s="84">
        <v>0.21379026358820341</v>
      </c>
      <c r="Y1658" s="84">
        <v>0.22343154899540779</v>
      </c>
      <c r="Z1658" s="84">
        <v>0.2221055441065154</v>
      </c>
      <c r="AA1658" s="84">
        <v>0.24418121955113689</v>
      </c>
      <c r="AB1658" s="84">
        <v>0.240803934821258</v>
      </c>
      <c r="AC1658" s="84">
        <v>0.21080067098356811</v>
      </c>
      <c r="AD1658" s="84">
        <v>0.27893885946652652</v>
      </c>
      <c r="AE1658" s="84">
        <v>0.3168823243450109</v>
      </c>
      <c r="AF1658" s="84">
        <v>0.40524649479873359</v>
      </c>
      <c r="AG1658" s="84">
        <v>0.53653290701651002</v>
      </c>
      <c r="AH1658" s="84">
        <v>0.52717501685744683</v>
      </c>
      <c r="AI1658" s="84">
        <v>0.51482171367748808</v>
      </c>
      <c r="AJ1658" s="84">
        <v>0.52966386819436417</v>
      </c>
      <c r="AK1658" s="84">
        <v>0.54491973324422649</v>
      </c>
    </row>
    <row r="1659" spans="1:37">
      <c r="A1659" s="84">
        <v>12</v>
      </c>
      <c r="B1659" s="84">
        <v>0.53205678982038374</v>
      </c>
      <c r="C1659" s="84">
        <v>0.54549769969896322</v>
      </c>
      <c r="D1659" s="84">
        <v>0.55463234541795992</v>
      </c>
      <c r="E1659" s="84">
        <v>0.50550351288056206</v>
      </c>
      <c r="F1659" s="84">
        <v>0.5256420916186445</v>
      </c>
      <c r="G1659" s="84">
        <v>0.54298084017391879</v>
      </c>
      <c r="H1659" s="84">
        <v>0.35873737049895121</v>
      </c>
      <c r="I1659" s="84">
        <v>0.51385153843648101</v>
      </c>
      <c r="J1659" s="84">
        <v>0.5714729993051203</v>
      </c>
      <c r="K1659" s="84">
        <v>0.33335222259101249</v>
      </c>
      <c r="L1659" s="84">
        <v>0.48478597215059299</v>
      </c>
      <c r="M1659" s="84">
        <v>0.53866362851286531</v>
      </c>
      <c r="N1659" s="84">
        <v>0.23120228232618581</v>
      </c>
      <c r="O1659" s="84">
        <v>0.33421351081232042</v>
      </c>
      <c r="P1659" s="84">
        <v>0.37486838375248038</v>
      </c>
      <c r="Q1659" s="84">
        <v>0.30300236799105229</v>
      </c>
      <c r="R1659" s="84">
        <v>0.25486718866106578</v>
      </c>
      <c r="S1659" s="84">
        <v>0.26347485633249879</v>
      </c>
      <c r="T1659" s="84">
        <v>0.22691495138188611</v>
      </c>
      <c r="U1659" s="84">
        <v>0.2279049406708275</v>
      </c>
      <c r="V1659" s="84">
        <v>0.25163347998997659</v>
      </c>
      <c r="W1659" s="84">
        <v>0.2195411862593605</v>
      </c>
      <c r="X1659" s="84">
        <v>0.2215951053024719</v>
      </c>
      <c r="Y1659" s="84">
        <v>0.23187801738484959</v>
      </c>
      <c r="Z1659" s="84">
        <v>0.30153271289745298</v>
      </c>
      <c r="AA1659" s="84">
        <v>0.25566127702909708</v>
      </c>
      <c r="AB1659" s="84">
        <v>0.26246528747116471</v>
      </c>
      <c r="AC1659" s="84">
        <v>0.25953265633736772</v>
      </c>
      <c r="AD1659" s="84">
        <v>0.28568650035389048</v>
      </c>
      <c r="AE1659" s="84">
        <v>0.32169454184379559</v>
      </c>
      <c r="AF1659" s="84">
        <v>0.41261666872250319</v>
      </c>
      <c r="AG1659" s="84">
        <v>0.54351892673641022</v>
      </c>
      <c r="AH1659" s="84">
        <v>0.53302840987562061</v>
      </c>
      <c r="AI1659" s="84">
        <v>0.52051623203831832</v>
      </c>
      <c r="AJ1659" s="84">
        <v>0.53666344740398264</v>
      </c>
      <c r="AK1659" s="84">
        <v>0.55022378682128592</v>
      </c>
    </row>
    <row r="1660" spans="1:37">
      <c r="A1660" s="84">
        <v>13</v>
      </c>
      <c r="B1660" s="84">
        <v>0.52818351676827191</v>
      </c>
      <c r="C1660" s="84">
        <v>0.53358281281522835</v>
      </c>
      <c r="D1660" s="84">
        <v>0.55147334674806436</v>
      </c>
      <c r="E1660" s="84">
        <v>0.49329950559458757</v>
      </c>
      <c r="F1660" s="84">
        <v>0.51355603737743916</v>
      </c>
      <c r="G1660" s="84">
        <v>0.53909690352338502</v>
      </c>
      <c r="H1660" s="84">
        <v>0.36192508862405992</v>
      </c>
      <c r="I1660" s="84">
        <v>0.51621864220900737</v>
      </c>
      <c r="J1660" s="84">
        <v>0.58245015574053294</v>
      </c>
      <c r="K1660" s="84">
        <v>0.34794012645008782</v>
      </c>
      <c r="L1660" s="84">
        <v>0.49341446092348618</v>
      </c>
      <c r="M1660" s="84">
        <v>0.55097751558094288</v>
      </c>
      <c r="N1660" s="84">
        <v>0.25784803443794668</v>
      </c>
      <c r="O1660" s="84">
        <v>0.34685109905561368</v>
      </c>
      <c r="P1660" s="84">
        <v>0.3880477260762159</v>
      </c>
      <c r="Q1660" s="84">
        <v>0.39378118364600723</v>
      </c>
      <c r="R1660" s="84">
        <v>0.27596738453420422</v>
      </c>
      <c r="S1660" s="84">
        <v>0.30873621353728359</v>
      </c>
      <c r="T1660" s="84">
        <v>0.3053336192775043</v>
      </c>
      <c r="U1660" s="84">
        <v>0.25519171713017919</v>
      </c>
      <c r="V1660" s="84">
        <v>0.30707207767744971</v>
      </c>
      <c r="W1660" s="84">
        <v>0.30893580447841712</v>
      </c>
      <c r="X1660" s="84">
        <v>0.2550321799519496</v>
      </c>
      <c r="Y1660" s="84">
        <v>0.26086258545881919</v>
      </c>
      <c r="Z1660" s="84">
        <v>0.39760401489396141</v>
      </c>
      <c r="AA1660" s="84">
        <v>0.28695224410009451</v>
      </c>
      <c r="AB1660" s="84">
        <v>0.30452070997222991</v>
      </c>
      <c r="AC1660" s="84">
        <v>0.36076189101928169</v>
      </c>
      <c r="AD1660" s="84">
        <v>0.30846168588555178</v>
      </c>
      <c r="AE1660" s="84">
        <v>0.34970418179373403</v>
      </c>
      <c r="AF1660" s="84">
        <v>0.40919370091690321</v>
      </c>
      <c r="AG1660" s="84">
        <v>0.5330368069089696</v>
      </c>
      <c r="AH1660" s="84">
        <v>0.53174074465233045</v>
      </c>
      <c r="AI1660" s="84">
        <v>0.5111096327833955</v>
      </c>
      <c r="AJ1660" s="84">
        <v>0.5239118305123075</v>
      </c>
      <c r="AK1660" s="84">
        <v>0.54773883536725987</v>
      </c>
    </row>
    <row r="1661" spans="1:37">
      <c r="A1661" s="84">
        <v>14</v>
      </c>
      <c r="B1661" s="84">
        <v>0.53819401824802571</v>
      </c>
      <c r="C1661" s="84">
        <v>0.53567147824504635</v>
      </c>
      <c r="D1661" s="84">
        <v>0.56472323590600593</v>
      </c>
      <c r="E1661" s="84">
        <v>0.4947306791569086</v>
      </c>
      <c r="F1661" s="84">
        <v>0.51521683050742673</v>
      </c>
      <c r="G1661" s="84">
        <v>0.55138443548349669</v>
      </c>
      <c r="H1661" s="84">
        <v>0.36454487995676432</v>
      </c>
      <c r="I1661" s="84">
        <v>0.5209202749315025</v>
      </c>
      <c r="J1661" s="84">
        <v>0.58897619429421122</v>
      </c>
      <c r="K1661" s="84">
        <v>0.35968654626114133</v>
      </c>
      <c r="L1661" s="84">
        <v>0.50042977479800588</v>
      </c>
      <c r="M1661" s="84">
        <v>0.55951451966996502</v>
      </c>
      <c r="N1661" s="84">
        <v>0.3022102420402859</v>
      </c>
      <c r="O1661" s="84">
        <v>0.36757795841953578</v>
      </c>
      <c r="P1661" s="84">
        <v>0.40181934151378929</v>
      </c>
      <c r="Q1661" s="84">
        <v>0.45685625158375792</v>
      </c>
      <c r="R1661" s="84">
        <v>0.29499613430251292</v>
      </c>
      <c r="S1661" s="84">
        <v>0.33980782153221312</v>
      </c>
      <c r="T1661" s="84">
        <v>0.37202097126717393</v>
      </c>
      <c r="U1661" s="84">
        <v>0.28644998492911522</v>
      </c>
      <c r="V1661" s="84">
        <v>0.36058953584109932</v>
      </c>
      <c r="W1661" s="84">
        <v>0.39321014181349367</v>
      </c>
      <c r="X1661" s="84">
        <v>0.29596280209768738</v>
      </c>
      <c r="Y1661" s="84">
        <v>0.31270637513218319</v>
      </c>
      <c r="Z1661" s="84">
        <v>0.44856901583467867</v>
      </c>
      <c r="AA1661" s="84">
        <v>0.31141058336677591</v>
      </c>
      <c r="AB1661" s="84">
        <v>0.32890763896031378</v>
      </c>
      <c r="AC1661" s="84">
        <v>0.43677513031871718</v>
      </c>
      <c r="AD1661" s="84">
        <v>0.32674635056233498</v>
      </c>
      <c r="AE1661" s="84">
        <v>0.37430312057177723</v>
      </c>
      <c r="AF1661" s="84">
        <v>0.41965790880309201</v>
      </c>
      <c r="AG1661" s="84">
        <v>0.53737757469128433</v>
      </c>
      <c r="AH1661" s="84">
        <v>0.5502392538853369</v>
      </c>
      <c r="AI1661" s="84">
        <v>0.51608568387440135</v>
      </c>
      <c r="AJ1661" s="84">
        <v>0.52484424267926677</v>
      </c>
      <c r="AK1661" s="84">
        <v>0.56168844921145145</v>
      </c>
    </row>
    <row r="1662" spans="1:37">
      <c r="A1662" s="84">
        <v>15</v>
      </c>
      <c r="B1662" s="84">
        <v>0.53384340520709728</v>
      </c>
      <c r="C1662" s="84">
        <v>0.53355116636932187</v>
      </c>
      <c r="D1662" s="84">
        <v>0.55815371235633171</v>
      </c>
      <c r="E1662" s="84">
        <v>0.49457455113192822</v>
      </c>
      <c r="F1662" s="84">
        <v>0.51445998639812562</v>
      </c>
      <c r="G1662" s="84">
        <v>0.54709679215602569</v>
      </c>
      <c r="H1662" s="84">
        <v>0.37906365360129712</v>
      </c>
      <c r="I1662" s="84">
        <v>0.53445873312895653</v>
      </c>
      <c r="J1662" s="84">
        <v>0.5944574835634211</v>
      </c>
      <c r="K1662" s="84">
        <v>0.36980579144640441</v>
      </c>
      <c r="L1662" s="84">
        <v>0.51365121040211292</v>
      </c>
      <c r="M1662" s="84">
        <v>0.56815036780389327</v>
      </c>
      <c r="N1662" s="84">
        <v>0.3493695175438597</v>
      </c>
      <c r="O1662" s="84">
        <v>0.39150646336327272</v>
      </c>
      <c r="P1662" s="84">
        <v>0.41859535090916461</v>
      </c>
      <c r="Q1662" s="84">
        <v>0.46483402217697889</v>
      </c>
      <c r="R1662" s="84">
        <v>0.30919067490235552</v>
      </c>
      <c r="S1662" s="84">
        <v>0.35121431100012929</v>
      </c>
      <c r="T1662" s="84">
        <v>0.41284558558476347</v>
      </c>
      <c r="U1662" s="84">
        <v>0.31394016306034023</v>
      </c>
      <c r="V1662" s="84">
        <v>0.39283979196462498</v>
      </c>
      <c r="W1662" s="84">
        <v>0.44850460368111622</v>
      </c>
      <c r="X1662" s="84">
        <v>0.33866210945048492</v>
      </c>
      <c r="Y1662" s="84">
        <v>0.35882099967303988</v>
      </c>
      <c r="Z1662" s="84">
        <v>0.47606858923031831</v>
      </c>
      <c r="AA1662" s="84">
        <v>0.33429475146823401</v>
      </c>
      <c r="AB1662" s="84">
        <v>0.3462675766614261</v>
      </c>
      <c r="AC1662" s="84">
        <v>0.47784130877870168</v>
      </c>
      <c r="AD1662" s="84">
        <v>0.34741906531131922</v>
      </c>
      <c r="AE1662" s="84">
        <v>0.3897353151084495</v>
      </c>
      <c r="AF1662" s="84">
        <v>0.4231733892520867</v>
      </c>
      <c r="AG1662" s="84">
        <v>0.53879496825285644</v>
      </c>
      <c r="AH1662" s="84">
        <v>0.55029206034559797</v>
      </c>
      <c r="AI1662" s="84">
        <v>0.51226716338477907</v>
      </c>
      <c r="AJ1662" s="84">
        <v>0.52253267613414101</v>
      </c>
      <c r="AK1662" s="84">
        <v>0.55510897547522342</v>
      </c>
    </row>
    <row r="1663" spans="1:37">
      <c r="A1663" s="84">
        <v>16</v>
      </c>
      <c r="B1663" s="84">
        <v>0.53993971877855518</v>
      </c>
      <c r="C1663" s="84">
        <v>0.54882848813060481</v>
      </c>
      <c r="D1663" s="84">
        <v>0.55961171174243707</v>
      </c>
      <c r="E1663" s="84">
        <v>0.50923757481134524</v>
      </c>
      <c r="F1663" s="84">
        <v>0.52922164446235287</v>
      </c>
      <c r="G1663" s="84">
        <v>0.54866057549082847</v>
      </c>
      <c r="H1663" s="84">
        <v>0.41817732140076402</v>
      </c>
      <c r="I1663" s="84">
        <v>0.57757332049644028</v>
      </c>
      <c r="J1663" s="84">
        <v>0.63979960250934198</v>
      </c>
      <c r="K1663" s="84">
        <v>0.39820444113432679</v>
      </c>
      <c r="L1663" s="84">
        <v>0.55971091350152713</v>
      </c>
      <c r="M1663" s="84">
        <v>0.61947123638293222</v>
      </c>
      <c r="N1663" s="84">
        <v>0.41196089181286549</v>
      </c>
      <c r="O1663" s="84">
        <v>0.43746228989613478</v>
      </c>
      <c r="P1663" s="84">
        <v>0.47627870246628601</v>
      </c>
      <c r="Q1663" s="84">
        <v>0.49494071284394853</v>
      </c>
      <c r="R1663" s="84">
        <v>0.33932057235700669</v>
      </c>
      <c r="S1663" s="84">
        <v>0.38677347487753022</v>
      </c>
      <c r="T1663" s="84">
        <v>0.45708327819782169</v>
      </c>
      <c r="U1663" s="84">
        <v>0.35347009884879071</v>
      </c>
      <c r="V1663" s="84">
        <v>0.42764190777507488</v>
      </c>
      <c r="W1663" s="84">
        <v>0.49064177234865453</v>
      </c>
      <c r="X1663" s="84">
        <v>0.39513074005808491</v>
      </c>
      <c r="Y1663" s="84">
        <v>0.41427018683853178</v>
      </c>
      <c r="Z1663" s="84">
        <v>0.52515215555526384</v>
      </c>
      <c r="AA1663" s="84">
        <v>0.37793312361645121</v>
      </c>
      <c r="AB1663" s="84">
        <v>0.38568925491118011</v>
      </c>
      <c r="AC1663" s="84">
        <v>0.51339712487148503</v>
      </c>
      <c r="AD1663" s="84">
        <v>0.38893811942717149</v>
      </c>
      <c r="AE1663" s="84">
        <v>0.42691687094672159</v>
      </c>
      <c r="AF1663" s="84">
        <v>0.43365815550347442</v>
      </c>
      <c r="AG1663" s="84">
        <v>0.55474476615066393</v>
      </c>
      <c r="AH1663" s="84">
        <v>0.55519493707907164</v>
      </c>
      <c r="AI1663" s="84">
        <v>0.52386907929749882</v>
      </c>
      <c r="AJ1663" s="84">
        <v>0.53873588637547476</v>
      </c>
      <c r="AK1663" s="84">
        <v>0.55692091924378406</v>
      </c>
    </row>
    <row r="1664" spans="1:37">
      <c r="A1664" s="84">
        <v>17</v>
      </c>
      <c r="B1664" s="84">
        <v>0.59109692729430052</v>
      </c>
      <c r="C1664" s="84">
        <v>0.60305269528823968</v>
      </c>
      <c r="D1664" s="84">
        <v>0.61266242624739942</v>
      </c>
      <c r="E1664" s="84">
        <v>0.55913348946135821</v>
      </c>
      <c r="F1664" s="84">
        <v>0.58180205648402206</v>
      </c>
      <c r="G1664" s="84">
        <v>0.59988492039553964</v>
      </c>
      <c r="H1664" s="84">
        <v>0.47036246553508793</v>
      </c>
      <c r="I1664" s="84">
        <v>0.64556602373618754</v>
      </c>
      <c r="J1664" s="84">
        <v>0.71385531923164758</v>
      </c>
      <c r="K1664" s="84">
        <v>0.4418305309770334</v>
      </c>
      <c r="L1664" s="84">
        <v>0.62378469237675005</v>
      </c>
      <c r="M1664" s="84">
        <v>0.68188864958225393</v>
      </c>
      <c r="N1664" s="84">
        <v>0.46231826673164389</v>
      </c>
      <c r="O1664" s="84">
        <v>0.48951246529350212</v>
      </c>
      <c r="P1664" s="84">
        <v>0.5372094318227838</v>
      </c>
      <c r="Q1664" s="84">
        <v>0.52734549076833026</v>
      </c>
      <c r="R1664" s="84">
        <v>0.37428718375171349</v>
      </c>
      <c r="S1664" s="84">
        <v>0.42482760959747662</v>
      </c>
      <c r="T1664" s="84">
        <v>0.50158562126694561</v>
      </c>
      <c r="U1664" s="84">
        <v>0.39567226094960573</v>
      </c>
      <c r="V1664" s="84">
        <v>0.46404127978235038</v>
      </c>
      <c r="W1664" s="84">
        <v>0.52632372975888964</v>
      </c>
      <c r="X1664" s="84">
        <v>0.44653715047034942</v>
      </c>
      <c r="Y1664" s="84">
        <v>0.46316102636005069</v>
      </c>
      <c r="Z1664" s="84">
        <v>0.56091691497228169</v>
      </c>
      <c r="AA1664" s="84">
        <v>0.4247379617762933</v>
      </c>
      <c r="AB1664" s="84">
        <v>0.43719419915073682</v>
      </c>
      <c r="AC1664" s="84">
        <v>0.53776086289929836</v>
      </c>
      <c r="AD1664" s="84">
        <v>0.43381391615543841</v>
      </c>
      <c r="AE1664" s="84">
        <v>0.47417020924483599</v>
      </c>
      <c r="AF1664" s="84">
        <v>0.47162945602565692</v>
      </c>
      <c r="AG1664" s="84">
        <v>0.60776311398069216</v>
      </c>
      <c r="AH1664" s="84">
        <v>0.6043049451219018</v>
      </c>
      <c r="AI1664" s="84">
        <v>0.57659659393294305</v>
      </c>
      <c r="AJ1664" s="84">
        <v>0.59239500167760017</v>
      </c>
      <c r="AK1664" s="84">
        <v>0.60986262171791095</v>
      </c>
    </row>
    <row r="1665" spans="1:37">
      <c r="A1665" s="84">
        <v>18</v>
      </c>
      <c r="B1665" s="84">
        <v>0.6763771258677358</v>
      </c>
      <c r="C1665" s="84">
        <v>0.68991032188391288</v>
      </c>
      <c r="D1665" s="84">
        <v>0.70169417823403013</v>
      </c>
      <c r="E1665" s="84">
        <v>0.6380301847514962</v>
      </c>
      <c r="F1665" s="84">
        <v>0.66249016635646729</v>
      </c>
      <c r="G1665" s="84">
        <v>0.68146615128327692</v>
      </c>
      <c r="H1665" s="84">
        <v>0.5342175892423674</v>
      </c>
      <c r="I1665" s="84">
        <v>0.73059173974888425</v>
      </c>
      <c r="J1665" s="84">
        <v>0.79438362221865877</v>
      </c>
      <c r="K1665" s="84">
        <v>0.50529034138285556</v>
      </c>
      <c r="L1665" s="84">
        <v>0.70644037070029841</v>
      </c>
      <c r="M1665" s="84">
        <v>0.75008063593137098</v>
      </c>
      <c r="N1665" s="84">
        <v>0.5046042478882391</v>
      </c>
      <c r="O1665" s="84">
        <v>0.55076753676611379</v>
      </c>
      <c r="P1665" s="84">
        <v>0.58243733041752721</v>
      </c>
      <c r="Q1665" s="84">
        <v>0.55113899495818874</v>
      </c>
      <c r="R1665" s="84">
        <v>0.4219212600003005</v>
      </c>
      <c r="S1665" s="84">
        <v>0.45254361959431821</v>
      </c>
      <c r="T1665" s="84">
        <v>0.53293301149404304</v>
      </c>
      <c r="U1665" s="84">
        <v>0.44569728082917132</v>
      </c>
      <c r="V1665" s="84">
        <v>0.48442888289231212</v>
      </c>
      <c r="W1665" s="84">
        <v>0.55171483692819723</v>
      </c>
      <c r="X1665" s="84">
        <v>0.49003542289284391</v>
      </c>
      <c r="Y1665" s="84">
        <v>0.48689508705679968</v>
      </c>
      <c r="Z1665" s="84">
        <v>0.57655032400054262</v>
      </c>
      <c r="AA1665" s="84">
        <v>0.46624291774006338</v>
      </c>
      <c r="AB1665" s="84">
        <v>0.45918798395509769</v>
      </c>
      <c r="AC1665" s="84">
        <v>0.54112930863440412</v>
      </c>
      <c r="AD1665" s="84">
        <v>0.47569824610672878</v>
      </c>
      <c r="AE1665" s="84">
        <v>0.50792296314684371</v>
      </c>
      <c r="AF1665" s="84">
        <v>0.53328399325685638</v>
      </c>
      <c r="AG1665" s="84">
        <v>0.6917848858050506</v>
      </c>
      <c r="AH1665" s="84">
        <v>0.68777164861768936</v>
      </c>
      <c r="AI1665" s="84">
        <v>0.66118946248004273</v>
      </c>
      <c r="AJ1665" s="84">
        <v>0.67871634835511718</v>
      </c>
      <c r="AK1665" s="84">
        <v>0.7000315325279205</v>
      </c>
    </row>
    <row r="1666" spans="1:37">
      <c r="A1666" s="84">
        <v>19</v>
      </c>
      <c r="B1666" s="84">
        <v>0.76644436261473214</v>
      </c>
      <c r="C1666" s="84">
        <v>0.7858089424944521</v>
      </c>
      <c r="D1666" s="84">
        <v>0.79376556051976388</v>
      </c>
      <c r="E1666" s="84">
        <v>0.72919594067135041</v>
      </c>
      <c r="F1666" s="84">
        <v>0.75505539885684547</v>
      </c>
      <c r="G1666" s="84">
        <v>0.76892201036644503</v>
      </c>
      <c r="H1666" s="84">
        <v>0.57879068233656072</v>
      </c>
      <c r="I1666" s="84">
        <v>0.80145464679843792</v>
      </c>
      <c r="J1666" s="84">
        <v>0.85819107735518074</v>
      </c>
      <c r="K1666" s="84">
        <v>0.53221562897180374</v>
      </c>
      <c r="L1666" s="84">
        <v>0.76364817159040987</v>
      </c>
      <c r="M1666" s="84">
        <v>0.79973156038330695</v>
      </c>
      <c r="N1666" s="84">
        <v>0.47056225633528259</v>
      </c>
      <c r="O1666" s="84">
        <v>0.56803529863761759</v>
      </c>
      <c r="P1666" s="84">
        <v>0.58263475478880644</v>
      </c>
      <c r="Q1666" s="84">
        <v>0.5240381674720167</v>
      </c>
      <c r="R1666" s="84">
        <v>0.43607488933084187</v>
      </c>
      <c r="S1666" s="84">
        <v>0.44422139739564898</v>
      </c>
      <c r="T1666" s="84">
        <v>0.50526335001848</v>
      </c>
      <c r="U1666" s="84">
        <v>0.44139415632892409</v>
      </c>
      <c r="V1666" s="84">
        <v>0.45848412375070519</v>
      </c>
      <c r="W1666" s="84">
        <v>0.50713181980268618</v>
      </c>
      <c r="X1666" s="84">
        <v>0.46537642357375592</v>
      </c>
      <c r="Y1666" s="84">
        <v>0.45546420965504231</v>
      </c>
      <c r="Z1666" s="84">
        <v>0.53459433206883411</v>
      </c>
      <c r="AA1666" s="84">
        <v>0.46716291031798429</v>
      </c>
      <c r="AB1666" s="84">
        <v>0.44165723857241501</v>
      </c>
      <c r="AC1666" s="84">
        <v>0.51051117404087221</v>
      </c>
      <c r="AD1666" s="84">
        <v>0.49699619923377453</v>
      </c>
      <c r="AE1666" s="84">
        <v>0.52679430291370599</v>
      </c>
      <c r="AF1666" s="84">
        <v>0.60072571029151767</v>
      </c>
      <c r="AG1666" s="84">
        <v>0.786682268983391</v>
      </c>
      <c r="AH1666" s="84">
        <v>0.77160799733530494</v>
      </c>
      <c r="AI1666" s="84">
        <v>0.75478978179882927</v>
      </c>
      <c r="AJ1666" s="84">
        <v>0.77418571500071331</v>
      </c>
      <c r="AK1666" s="84">
        <v>0.79363607697701877</v>
      </c>
    </row>
    <row r="1667" spans="1:37">
      <c r="A1667" s="84">
        <v>20</v>
      </c>
      <c r="B1667" s="84">
        <v>0.83778623351472248</v>
      </c>
      <c r="C1667" s="84">
        <v>0.86768620966561583</v>
      </c>
      <c r="D1667" s="84">
        <v>0.86262405784250196</v>
      </c>
      <c r="E1667" s="84">
        <v>0.8104085349986988</v>
      </c>
      <c r="F1667" s="84">
        <v>0.83450697469155932</v>
      </c>
      <c r="G1667" s="84">
        <v>0.83582131107223567</v>
      </c>
      <c r="H1667" s="84">
        <v>1</v>
      </c>
      <c r="I1667" s="84">
        <v>0.9661457108007252</v>
      </c>
      <c r="J1667" s="84">
        <v>0.93894776739507557</v>
      </c>
      <c r="K1667" s="84">
        <v>1</v>
      </c>
      <c r="L1667" s="84">
        <v>0.97091596730585894</v>
      </c>
      <c r="M1667" s="84">
        <v>0.96394793519992505</v>
      </c>
      <c r="N1667" s="84">
        <v>1</v>
      </c>
      <c r="O1667" s="84">
        <v>1</v>
      </c>
      <c r="P1667" s="84">
        <v>1</v>
      </c>
      <c r="Q1667" s="84">
        <v>1</v>
      </c>
      <c r="R1667" s="84">
        <v>1</v>
      </c>
      <c r="S1667" s="84">
        <v>1</v>
      </c>
      <c r="T1667" s="84">
        <v>1</v>
      </c>
      <c r="U1667" s="84">
        <v>1</v>
      </c>
      <c r="V1667" s="84">
        <v>1</v>
      </c>
      <c r="W1667" s="84">
        <v>1</v>
      </c>
      <c r="X1667" s="84">
        <v>1</v>
      </c>
      <c r="Y1667" s="84">
        <v>1</v>
      </c>
      <c r="Z1667" s="84">
        <v>1</v>
      </c>
      <c r="AA1667" s="84">
        <v>1</v>
      </c>
      <c r="AB1667" s="84">
        <v>1</v>
      </c>
      <c r="AC1667" s="84">
        <v>1</v>
      </c>
      <c r="AD1667" s="84">
        <v>1</v>
      </c>
      <c r="AE1667" s="84">
        <v>1</v>
      </c>
      <c r="AF1667" s="84">
        <v>0.65365322149582672</v>
      </c>
      <c r="AG1667" s="84">
        <v>0.86579466746875766</v>
      </c>
      <c r="AH1667" s="84">
        <v>0.83264820336174039</v>
      </c>
      <c r="AI1667" s="84">
        <v>0.83308940926024488</v>
      </c>
      <c r="AJ1667" s="84">
        <v>0.85699058875433032</v>
      </c>
      <c r="AK1667" s="84">
        <v>0.86383595555325465</v>
      </c>
    </row>
    <row r="1668" spans="1:37">
      <c r="A1668" s="84">
        <v>21</v>
      </c>
      <c r="B1668" s="84">
        <v>0.98272029240483894</v>
      </c>
      <c r="C1668" s="84">
        <v>0.98092906053569529</v>
      </c>
      <c r="D1668" s="84">
        <v>0.97745216738856111</v>
      </c>
      <c r="E1668" s="84">
        <v>0.97466822794691643</v>
      </c>
      <c r="F1668" s="84">
        <v>0.97193067734349847</v>
      </c>
      <c r="G1668" s="84">
        <v>0.97393539765107684</v>
      </c>
      <c r="H1668" s="84">
        <v>0.93101521494197081</v>
      </c>
      <c r="I1668" s="84">
        <v>1</v>
      </c>
      <c r="J1668" s="84">
        <v>1</v>
      </c>
      <c r="K1668" s="84">
        <v>0.92098083819731735</v>
      </c>
      <c r="L1668" s="84">
        <v>1</v>
      </c>
      <c r="M1668" s="84">
        <v>1</v>
      </c>
      <c r="N1668" s="84">
        <v>0.84842024041585451</v>
      </c>
      <c r="O1668" s="84">
        <v>0.93064377501079365</v>
      </c>
      <c r="P1668" s="84">
        <v>0.92907149799538324</v>
      </c>
      <c r="Q1668" s="84">
        <v>0.90823379324205056</v>
      </c>
      <c r="R1668" s="84">
        <v>0.88362998178196106</v>
      </c>
      <c r="S1668" s="84">
        <v>0.87285187673953724</v>
      </c>
      <c r="T1668" s="84">
        <v>0.88197045953357645</v>
      </c>
      <c r="U1668" s="84">
        <v>0.86390659441485496</v>
      </c>
      <c r="V1668" s="84">
        <v>0.86001762607158494</v>
      </c>
      <c r="W1668" s="84">
        <v>0.88187237699896681</v>
      </c>
      <c r="X1668" s="84">
        <v>0.86156753152117493</v>
      </c>
      <c r="Y1668" s="84">
        <v>0.85515669045718434</v>
      </c>
      <c r="Z1668" s="84">
        <v>0.86788391110877761</v>
      </c>
      <c r="AA1668" s="84">
        <v>0.86706020945797246</v>
      </c>
      <c r="AB1668" s="84">
        <v>0.85385658032001643</v>
      </c>
      <c r="AC1668" s="84">
        <v>0.86667358092386504</v>
      </c>
      <c r="AD1668" s="84">
        <v>0.88644190975694426</v>
      </c>
      <c r="AE1668" s="84">
        <v>0.90084918443127393</v>
      </c>
      <c r="AF1668" s="84">
        <v>1</v>
      </c>
      <c r="AG1668" s="84">
        <v>0.98181286284657121</v>
      </c>
      <c r="AH1668" s="84">
        <v>1</v>
      </c>
      <c r="AI1668" s="84">
        <v>0.99489089941458253</v>
      </c>
      <c r="AJ1668" s="84">
        <v>0.99118008530737134</v>
      </c>
      <c r="AK1668" s="84">
        <v>0.98881771845688282</v>
      </c>
    </row>
    <row r="1669" spans="1:37">
      <c r="A1669" s="84">
        <v>22</v>
      </c>
      <c r="B1669" s="84">
        <v>1</v>
      </c>
      <c r="C1669" s="84">
        <v>1</v>
      </c>
      <c r="D1669" s="84">
        <v>1</v>
      </c>
      <c r="E1669" s="84">
        <v>1</v>
      </c>
      <c r="F1669" s="84">
        <v>1</v>
      </c>
      <c r="G1669" s="84">
        <v>1</v>
      </c>
      <c r="H1669" s="84">
        <v>0.77156518791964757</v>
      </c>
      <c r="I1669" s="84">
        <v>0.91445127711401575</v>
      </c>
      <c r="J1669" s="84">
        <v>0.94987147154151552</v>
      </c>
      <c r="K1669" s="84">
        <v>0.76747593643494949</v>
      </c>
      <c r="L1669" s="84">
        <v>0.89247642316234366</v>
      </c>
      <c r="M1669" s="84">
        <v>0.90565075797775474</v>
      </c>
      <c r="N1669" s="84">
        <v>0.68692129629629617</v>
      </c>
      <c r="O1669" s="84">
        <v>0.78499860711913982</v>
      </c>
      <c r="P1669" s="84">
        <v>0.79299295346859422</v>
      </c>
      <c r="Q1669" s="84">
        <v>0.74731525737703497</v>
      </c>
      <c r="R1669" s="84">
        <v>0.7283608607731058</v>
      </c>
      <c r="S1669" s="84">
        <v>0.71302747859560922</v>
      </c>
      <c r="T1669" s="84">
        <v>0.7269354846069257</v>
      </c>
      <c r="U1669" s="84">
        <v>0.70981508871923993</v>
      </c>
      <c r="V1669" s="84">
        <v>0.70545879777918297</v>
      </c>
      <c r="W1669" s="84">
        <v>0.71805081878777366</v>
      </c>
      <c r="X1669" s="84">
        <v>0.7045206525794907</v>
      </c>
      <c r="Y1669" s="84">
        <v>0.70661077907809033</v>
      </c>
      <c r="Z1669" s="84">
        <v>0.70109254470594928</v>
      </c>
      <c r="AA1669" s="84">
        <v>0.69877665152044754</v>
      </c>
      <c r="AB1669" s="84">
        <v>0.69536541824005649</v>
      </c>
      <c r="AC1669" s="84">
        <v>0.70601630562219286</v>
      </c>
      <c r="AD1669" s="84">
        <v>0.72394444771242428</v>
      </c>
      <c r="AE1669" s="84">
        <v>0.75676451422720092</v>
      </c>
      <c r="AF1669" s="84">
        <v>0.929330619629127</v>
      </c>
      <c r="AG1669" s="84">
        <v>1</v>
      </c>
      <c r="AH1669" s="84">
        <v>0.9964660291979105</v>
      </c>
      <c r="AI1669" s="84">
        <v>1</v>
      </c>
      <c r="AJ1669" s="84">
        <v>1</v>
      </c>
      <c r="AK1669" s="84">
        <v>1</v>
      </c>
    </row>
    <row r="1670" spans="1:37">
      <c r="A1670" s="84">
        <v>23</v>
      </c>
      <c r="B1670" s="84">
        <v>0.90777791416063169</v>
      </c>
      <c r="C1670" s="84">
        <v>0.88133176155985316</v>
      </c>
      <c r="D1670" s="84">
        <v>0.9194092970908222</v>
      </c>
      <c r="E1670" s="84">
        <v>0.89699453551912556</v>
      </c>
      <c r="F1670" s="84">
        <v>0.89285219367534152</v>
      </c>
      <c r="G1670" s="84">
        <v>0.92592678524196892</v>
      </c>
      <c r="H1670" s="84">
        <v>0.59646969377753756</v>
      </c>
      <c r="I1670" s="84">
        <v>0.76868256559302484</v>
      </c>
      <c r="J1670" s="84">
        <v>0.81333974760801009</v>
      </c>
      <c r="K1670" s="84">
        <v>0.59655783755778091</v>
      </c>
      <c r="L1670" s="84">
        <v>0.73048865828649212</v>
      </c>
      <c r="M1670" s="84">
        <v>0.74867080771191641</v>
      </c>
      <c r="N1670" s="84">
        <v>0.53040224983755679</v>
      </c>
      <c r="O1670" s="84">
        <v>0.61204373249822119</v>
      </c>
      <c r="P1670" s="84">
        <v>0.63278560725711741</v>
      </c>
      <c r="Q1670" s="84">
        <v>0.60344887848099049</v>
      </c>
      <c r="R1670" s="84">
        <v>0.56087262902495905</v>
      </c>
      <c r="S1670" s="84">
        <v>0.56291375286434087</v>
      </c>
      <c r="T1670" s="84">
        <v>0.58143705197643702</v>
      </c>
      <c r="U1670" s="84">
        <v>0.54925084069006214</v>
      </c>
      <c r="V1670" s="84">
        <v>0.56046646017684032</v>
      </c>
      <c r="W1670" s="84">
        <v>0.57381890663716417</v>
      </c>
      <c r="X1670" s="84">
        <v>0.55226264518572588</v>
      </c>
      <c r="Y1670" s="84">
        <v>0.55997213475467689</v>
      </c>
      <c r="Z1670" s="84">
        <v>0.55359682168812807</v>
      </c>
      <c r="AA1670" s="84">
        <v>0.53428871024117441</v>
      </c>
      <c r="AB1670" s="84">
        <v>0.53188777384328301</v>
      </c>
      <c r="AC1670" s="84">
        <v>0.55717339153334178</v>
      </c>
      <c r="AD1670" s="84">
        <v>0.56013009512351997</v>
      </c>
      <c r="AE1670" s="84">
        <v>0.59110114707129646</v>
      </c>
      <c r="AF1670" s="84">
        <v>0.7725730849882817</v>
      </c>
      <c r="AG1670" s="84">
        <v>0.87499330446355394</v>
      </c>
      <c r="AH1670" s="84">
        <v>0.8966455711627983</v>
      </c>
      <c r="AI1670" s="84">
        <v>0.89095263437998939</v>
      </c>
      <c r="AJ1670" s="84">
        <v>0.87517911396746007</v>
      </c>
      <c r="AK1670" s="84">
        <v>0.91462685724236281</v>
      </c>
    </row>
    <row r="1671" spans="1:37">
      <c r="A1671" s="84">
        <v>24</v>
      </c>
      <c r="B1671" s="84">
        <v>0.76645800090012683</v>
      </c>
      <c r="C1671" s="84">
        <v>0.74986055784772521</v>
      </c>
      <c r="D1671" s="84">
        <v>0.76851915009719984</v>
      </c>
      <c r="E1671" s="84">
        <v>0.77068696330991415</v>
      </c>
      <c r="F1671" s="84">
        <v>0.76598806531458052</v>
      </c>
      <c r="G1671" s="84">
        <v>0.78416077734416689</v>
      </c>
      <c r="H1671" s="84">
        <v>0.58164863651769283</v>
      </c>
      <c r="I1671" s="84">
        <v>0.6350226395016777</v>
      </c>
      <c r="J1671" s="84">
        <v>0.65318697124752778</v>
      </c>
      <c r="K1671" s="84">
        <v>0.42427161673156483</v>
      </c>
      <c r="L1671" s="84">
        <v>0.55811510324145708</v>
      </c>
      <c r="M1671" s="84">
        <v>0.5879399860577873</v>
      </c>
      <c r="N1671" s="84">
        <v>0.40070155133203378</v>
      </c>
      <c r="O1671" s="84">
        <v>0.46799740699714709</v>
      </c>
      <c r="P1671" s="84">
        <v>0.48315818248086501</v>
      </c>
      <c r="Q1671" s="84">
        <v>0.46047377296995012</v>
      </c>
      <c r="R1671" s="84">
        <v>0.40425343612915943</v>
      </c>
      <c r="S1671" s="84">
        <v>0.42174970164218678</v>
      </c>
      <c r="T1671" s="84">
        <v>0.45498888924378422</v>
      </c>
      <c r="U1671" s="84">
        <v>0.41003566161921001</v>
      </c>
      <c r="V1671" s="84">
        <v>0.42902949213389657</v>
      </c>
      <c r="W1671" s="84">
        <v>0.44267114081686759</v>
      </c>
      <c r="X1671" s="84">
        <v>0.41837380743747238</v>
      </c>
      <c r="Y1671" s="84">
        <v>0.42967412980020092</v>
      </c>
      <c r="Z1671" s="84">
        <v>0.42742694126861192</v>
      </c>
      <c r="AA1671" s="84">
        <v>0.38428590538575402</v>
      </c>
      <c r="AB1671" s="84">
        <v>0.39813801260670878</v>
      </c>
      <c r="AC1671" s="84">
        <v>0.42644432820475819</v>
      </c>
      <c r="AD1671" s="84">
        <v>0.41043057007698303</v>
      </c>
      <c r="AE1671" s="84">
        <v>0.45193212730526161</v>
      </c>
      <c r="AF1671" s="84">
        <v>0.59273878541178415</v>
      </c>
      <c r="AG1671" s="84">
        <v>0.734028570369058</v>
      </c>
      <c r="AH1671" s="84">
        <v>0.72813609443419924</v>
      </c>
      <c r="AI1671" s="84">
        <v>0.75687865886109651</v>
      </c>
      <c r="AJ1671" s="84">
        <v>0.74397778523377955</v>
      </c>
      <c r="AK1671" s="84">
        <v>0.76041397032177283</v>
      </c>
    </row>
    <row r="1673" spans="1:37">
      <c r="A1673" s="129"/>
      <c r="B1673" s="122"/>
      <c r="C1673" s="122"/>
      <c r="E1673" s="122"/>
      <c r="H1673" s="122"/>
      <c r="K1673" s="122"/>
    </row>
    <row r="1674" spans="1:37">
      <c r="B1674" s="122"/>
      <c r="E1674" s="122"/>
      <c r="H1674" s="122"/>
      <c r="K1674" s="122"/>
    </row>
    <row r="1675" spans="1:37">
      <c r="B1675" s="130"/>
      <c r="C1675" s="130"/>
      <c r="D1675" s="130"/>
      <c r="E1675" s="130"/>
      <c r="F1675" s="130"/>
      <c r="G1675" s="130"/>
      <c r="H1675" s="130"/>
      <c r="I1675" s="130"/>
      <c r="J1675" s="130"/>
      <c r="K1675" s="130"/>
      <c r="L1675" s="130"/>
      <c r="M1675" s="130"/>
    </row>
    <row r="1681" spans="1:50">
      <c r="A1681" s="84" t="s">
        <v>98</v>
      </c>
      <c r="B1681" s="83"/>
      <c r="C1681" s="83"/>
      <c r="D1681" s="83">
        <v>2015</v>
      </c>
      <c r="E1681" s="83"/>
      <c r="F1681" s="84" t="s">
        <v>1</v>
      </c>
      <c r="G1681" s="158">
        <v>145783.21700000041</v>
      </c>
      <c r="H1681" s="83" t="s">
        <v>2</v>
      </c>
      <c r="I1681" s="83"/>
      <c r="J1681" s="83"/>
      <c r="K1681" s="83" t="s">
        <v>3</v>
      </c>
      <c r="L1681" s="83" t="s">
        <v>4</v>
      </c>
      <c r="M1681" s="83"/>
      <c r="N1681" s="83"/>
      <c r="O1681" s="83"/>
      <c r="P1681" s="83"/>
      <c r="Q1681" s="83"/>
      <c r="R1681" s="83"/>
      <c r="S1681" s="83"/>
      <c r="T1681" s="104"/>
      <c r="U1681" s="83"/>
      <c r="V1681" s="83"/>
      <c r="W1681" s="83"/>
      <c r="X1681" s="83"/>
      <c r="Y1681" s="83"/>
      <c r="Z1681" s="83"/>
      <c r="AA1681" s="83"/>
      <c r="AB1681" s="83"/>
      <c r="AC1681" s="83"/>
      <c r="AD1681" s="83"/>
      <c r="AE1681" s="83"/>
      <c r="AF1681" s="83"/>
      <c r="AG1681" s="83"/>
      <c r="AH1681" s="83"/>
      <c r="AI1681" s="83"/>
      <c r="AJ1681" s="83"/>
      <c r="AK1681" s="83"/>
    </row>
    <row r="1682" spans="1:50">
      <c r="A1682" s="105">
        <v>43</v>
      </c>
      <c r="B1682" s="84" t="s">
        <v>8</v>
      </c>
      <c r="C1682" s="83"/>
      <c r="D1682" s="83"/>
      <c r="E1682" s="83"/>
      <c r="F1682" s="83" t="s">
        <v>9</v>
      </c>
      <c r="G1682" s="83">
        <v>0</v>
      </c>
      <c r="H1682" s="83" t="s">
        <v>2</v>
      </c>
      <c r="I1682" s="83"/>
      <c r="J1682" s="83"/>
      <c r="K1682" s="83" t="s">
        <v>10</v>
      </c>
      <c r="L1682" s="83" t="s">
        <v>4</v>
      </c>
      <c r="M1682" s="83"/>
      <c r="N1682" s="83" t="s">
        <v>11</v>
      </c>
      <c r="O1682" s="83"/>
      <c r="P1682" s="83"/>
      <c r="Q1682" s="83"/>
      <c r="R1682" s="83"/>
      <c r="S1682" s="83"/>
      <c r="T1682" s="83"/>
      <c r="U1682" s="83"/>
      <c r="V1682" s="83"/>
      <c r="W1682" s="83"/>
      <c r="X1682" s="83"/>
      <c r="Y1682" s="83"/>
      <c r="Z1682" s="83"/>
      <c r="AA1682" s="83"/>
      <c r="AB1682" s="83"/>
      <c r="AC1682" s="83"/>
      <c r="AD1682" s="83"/>
      <c r="AE1682" s="83"/>
      <c r="AF1682" s="83"/>
      <c r="AG1682" s="83"/>
      <c r="AH1682" s="83"/>
      <c r="AI1682" s="83"/>
      <c r="AJ1682" s="83"/>
      <c r="AK1682" s="83"/>
    </row>
    <row r="1683" spans="1:50">
      <c r="A1683" s="84"/>
      <c r="B1683" s="84">
        <v>1</v>
      </c>
      <c r="C1683" s="84" t="s">
        <v>22</v>
      </c>
      <c r="D1683" s="84" t="s">
        <v>23</v>
      </c>
      <c r="E1683" s="84">
        <v>2</v>
      </c>
      <c r="F1683" s="84" t="s">
        <v>24</v>
      </c>
      <c r="G1683" s="84" t="s">
        <v>25</v>
      </c>
      <c r="H1683" s="84">
        <v>3</v>
      </c>
      <c r="I1683" s="84" t="s">
        <v>26</v>
      </c>
      <c r="J1683" s="84" t="s">
        <v>27</v>
      </c>
      <c r="K1683" s="84">
        <v>4</v>
      </c>
      <c r="L1683" s="84" t="s">
        <v>28</v>
      </c>
      <c r="M1683" s="84" t="s">
        <v>29</v>
      </c>
      <c r="N1683" s="84">
        <v>5</v>
      </c>
      <c r="O1683" s="84" t="s">
        <v>30</v>
      </c>
      <c r="P1683" s="84" t="s">
        <v>30</v>
      </c>
      <c r="Q1683" s="84">
        <v>6</v>
      </c>
      <c r="R1683" s="84" t="s">
        <v>31</v>
      </c>
      <c r="S1683" s="84" t="s">
        <v>32</v>
      </c>
      <c r="T1683" s="84">
        <v>7</v>
      </c>
      <c r="U1683" s="84" t="s">
        <v>33</v>
      </c>
      <c r="V1683" s="84" t="s">
        <v>34</v>
      </c>
      <c r="W1683" s="84">
        <v>8</v>
      </c>
      <c r="X1683" s="84" t="s">
        <v>35</v>
      </c>
      <c r="Y1683" s="84" t="s">
        <v>36</v>
      </c>
      <c r="Z1683" s="84">
        <v>9</v>
      </c>
      <c r="AA1683" s="84" t="s">
        <v>37</v>
      </c>
      <c r="AB1683" s="84" t="s">
        <v>38</v>
      </c>
      <c r="AC1683" s="84">
        <v>10</v>
      </c>
      <c r="AD1683" s="84" t="s">
        <v>39</v>
      </c>
      <c r="AE1683" s="84" t="s">
        <v>40</v>
      </c>
      <c r="AF1683" s="84">
        <v>11</v>
      </c>
      <c r="AG1683" s="84" t="s">
        <v>41</v>
      </c>
      <c r="AH1683" s="84" t="s">
        <v>42</v>
      </c>
      <c r="AI1683" s="84">
        <v>12</v>
      </c>
      <c r="AJ1683" s="84" t="s">
        <v>43</v>
      </c>
      <c r="AK1683" s="84" t="s">
        <v>44</v>
      </c>
    </row>
    <row r="1684" spans="1:50">
      <c r="A1684" s="83"/>
      <c r="B1684" s="84">
        <v>31</v>
      </c>
      <c r="C1684" s="83"/>
      <c r="D1684" s="83"/>
      <c r="E1684" s="84">
        <v>28</v>
      </c>
      <c r="F1684" s="83"/>
      <c r="G1684" s="83"/>
      <c r="H1684" s="84">
        <v>31</v>
      </c>
      <c r="I1684" s="83"/>
      <c r="J1684" s="83"/>
      <c r="K1684" s="84">
        <v>30</v>
      </c>
      <c r="L1684" s="83"/>
      <c r="M1684" s="83"/>
      <c r="N1684" s="84">
        <v>31</v>
      </c>
      <c r="O1684" s="83"/>
      <c r="P1684" s="83"/>
      <c r="Q1684" s="84">
        <v>30</v>
      </c>
      <c r="R1684" s="83"/>
      <c r="S1684" s="83"/>
      <c r="T1684" s="84">
        <v>31</v>
      </c>
      <c r="U1684" s="83"/>
      <c r="V1684" s="83"/>
      <c r="W1684" s="84">
        <v>31</v>
      </c>
      <c r="X1684" s="83"/>
      <c r="Y1684" s="83"/>
      <c r="Z1684" s="84">
        <v>30</v>
      </c>
      <c r="AA1684" s="83"/>
      <c r="AB1684" s="83"/>
      <c r="AC1684" s="84">
        <v>31</v>
      </c>
      <c r="AD1684" s="83"/>
      <c r="AE1684" s="83"/>
      <c r="AF1684" s="84">
        <v>30</v>
      </c>
      <c r="AG1684" s="83"/>
      <c r="AH1684" s="83"/>
      <c r="AI1684" s="84">
        <v>31</v>
      </c>
      <c r="AJ1684" s="83"/>
      <c r="AK1684" s="83"/>
    </row>
    <row r="1685" spans="1:50">
      <c r="A1685" s="84" t="s">
        <v>47</v>
      </c>
      <c r="B1685" s="84" t="s">
        <v>48</v>
      </c>
      <c r="C1685" s="84" t="s">
        <v>49</v>
      </c>
      <c r="D1685" s="84" t="s">
        <v>50</v>
      </c>
      <c r="E1685" s="84" t="s">
        <v>48</v>
      </c>
      <c r="F1685" s="84" t="s">
        <v>49</v>
      </c>
      <c r="G1685" s="84" t="s">
        <v>50</v>
      </c>
      <c r="H1685" s="84" t="s">
        <v>48</v>
      </c>
      <c r="I1685" s="84" t="s">
        <v>49</v>
      </c>
      <c r="J1685" s="84" t="s">
        <v>50</v>
      </c>
      <c r="K1685" s="84" t="s">
        <v>48</v>
      </c>
      <c r="L1685" s="84" t="s">
        <v>49</v>
      </c>
      <c r="M1685" s="84" t="s">
        <v>50</v>
      </c>
      <c r="N1685" s="84" t="s">
        <v>48</v>
      </c>
      <c r="O1685" s="84" t="s">
        <v>49</v>
      </c>
      <c r="P1685" s="84" t="s">
        <v>50</v>
      </c>
      <c r="Q1685" s="84" t="s">
        <v>48</v>
      </c>
      <c r="R1685" s="84" t="s">
        <v>49</v>
      </c>
      <c r="S1685" s="84" t="s">
        <v>50</v>
      </c>
      <c r="T1685" s="84" t="s">
        <v>48</v>
      </c>
      <c r="U1685" s="84" t="s">
        <v>49</v>
      </c>
      <c r="V1685" s="84" t="s">
        <v>50</v>
      </c>
      <c r="W1685" s="84" t="s">
        <v>48</v>
      </c>
      <c r="X1685" s="84" t="s">
        <v>49</v>
      </c>
      <c r="Y1685" s="84" t="s">
        <v>50</v>
      </c>
      <c r="Z1685" s="84" t="s">
        <v>48</v>
      </c>
      <c r="AA1685" s="84" t="s">
        <v>49</v>
      </c>
      <c r="AB1685" s="84" t="s">
        <v>50</v>
      </c>
      <c r="AC1685" s="84" t="s">
        <v>48</v>
      </c>
      <c r="AD1685" s="84" t="s">
        <v>49</v>
      </c>
      <c r="AE1685" s="84" t="s">
        <v>50</v>
      </c>
      <c r="AF1685" s="84" t="s">
        <v>48</v>
      </c>
      <c r="AG1685" s="84" t="s">
        <v>49</v>
      </c>
      <c r="AH1685" s="84" t="s">
        <v>50</v>
      </c>
      <c r="AI1685" s="84" t="s">
        <v>48</v>
      </c>
      <c r="AJ1685" s="84" t="s">
        <v>49</v>
      </c>
      <c r="AK1685" s="84" t="s">
        <v>50</v>
      </c>
    </row>
    <row r="1686" spans="1:50">
      <c r="A1686" s="83"/>
      <c r="B1686" s="162">
        <v>6.6361931675362126E-2</v>
      </c>
      <c r="C1686" s="163">
        <v>1.018875429397939</v>
      </c>
      <c r="D1686" s="163">
        <v>0.98652099928743875</v>
      </c>
      <c r="E1686" s="162">
        <v>5.8549066501949278E-2</v>
      </c>
      <c r="F1686" s="163">
        <v>1.028972420511874</v>
      </c>
      <c r="G1686" s="163">
        <v>0.98698842783906249</v>
      </c>
      <c r="H1686" s="162">
        <v>6.3044797658994928E-2</v>
      </c>
      <c r="I1686" s="163">
        <v>1.0162146853951</v>
      </c>
      <c r="J1686" s="163">
        <v>0.9909378108458653</v>
      </c>
      <c r="K1686" s="162">
        <v>6.0236227671047568E-2</v>
      </c>
      <c r="L1686" s="163">
        <v>1.014549870770264</v>
      </c>
      <c r="M1686" s="163">
        <v>0.9947015627267618</v>
      </c>
      <c r="N1686" s="162">
        <v>8.7305579664319746E-2</v>
      </c>
      <c r="O1686" s="163">
        <v>1.527190696302736</v>
      </c>
      <c r="P1686" s="163">
        <v>1.0658268468819201</v>
      </c>
      <c r="Q1686" s="162">
        <v>0.11533922694635031</v>
      </c>
      <c r="R1686" s="163">
        <v>1.654939920745677</v>
      </c>
      <c r="S1686" s="163">
        <v>1.1179240091037039</v>
      </c>
      <c r="T1686" s="162">
        <v>0.1234802513188482</v>
      </c>
      <c r="U1686" s="163">
        <v>1.2385901648625639</v>
      </c>
      <c r="V1686" s="163">
        <v>0.97963011180215587</v>
      </c>
      <c r="W1686" s="162">
        <v>0.13169331848793531</v>
      </c>
      <c r="X1686" s="163">
        <v>1.377691047317138</v>
      </c>
      <c r="Y1686" s="163">
        <v>1.0524284073735459</v>
      </c>
      <c r="Z1686" s="162">
        <v>9.1832869028312239E-2</v>
      </c>
      <c r="AA1686" s="163">
        <v>1.360044858821186</v>
      </c>
      <c r="AB1686" s="163">
        <v>1.173668311933082</v>
      </c>
      <c r="AC1686" s="162">
        <v>7.4046807618133773E-2</v>
      </c>
      <c r="AD1686" s="163">
        <v>1.4783991436319299</v>
      </c>
      <c r="AE1686" s="163">
        <v>1.0711040563979271</v>
      </c>
      <c r="AF1686" s="162">
        <v>6.23097855803071E-2</v>
      </c>
      <c r="AG1686" s="163">
        <v>1.0434128219705989</v>
      </c>
      <c r="AH1686" s="163">
        <v>0.99631219916730485</v>
      </c>
      <c r="AI1686" s="162">
        <v>6.5800137848439452E-2</v>
      </c>
      <c r="AJ1686" s="163">
        <v>1.03354066574544</v>
      </c>
      <c r="AK1686" s="163">
        <v>1.0067224090371341</v>
      </c>
      <c r="AM1686" t="str">
        <f>A1681</f>
        <v>RefgChg-Res-StdForMsr_IncNTXV16pct_base-rDXGF-MFm1985-CZ11</v>
      </c>
      <c r="AN1686" s="159">
        <f>1/($B1686*(1/$B1684)*(1/(5/7+2/7*$D1686))*$B1696/SUM($B1688:$B1711))</f>
        <v>11033.301185404294</v>
      </c>
      <c r="AO1686" s="159">
        <f>1/(B1686*(1/B1684)*(1/(5/7+2/7*D1686)))</f>
        <v>465.3362821953873</v>
      </c>
      <c r="AP1686" s="159"/>
      <c r="AR1686" s="164">
        <f>CHOOSE(AV$3,C1686,F1686,I1686,L1686,O1686,R1686,U1686,X1686,AA1686,AD1686,AG1686,AJ1686)</f>
        <v>1.2385901648625639</v>
      </c>
      <c r="AS1686" s="160"/>
      <c r="AT1686" s="160"/>
      <c r="AV1686" s="115">
        <f>AN1686/AR1686</f>
        <v>8907.9515552495668</v>
      </c>
      <c r="AW1686" s="161">
        <f>AO1686/AR1686</f>
        <v>375.69835075109108</v>
      </c>
      <c r="AX1686" s="159"/>
    </row>
    <row r="1687" spans="1:50">
      <c r="A1687" s="84" t="s">
        <v>51</v>
      </c>
      <c r="B1687" s="84" t="s">
        <v>52</v>
      </c>
      <c r="C1687" s="84" t="s">
        <v>53</v>
      </c>
      <c r="D1687" s="84" t="s">
        <v>54</v>
      </c>
      <c r="E1687" s="84" t="s">
        <v>52</v>
      </c>
      <c r="F1687" s="84" t="s">
        <v>53</v>
      </c>
      <c r="G1687" s="84" t="s">
        <v>54</v>
      </c>
      <c r="H1687" s="84" t="s">
        <v>52</v>
      </c>
      <c r="I1687" s="84" t="s">
        <v>53</v>
      </c>
      <c r="J1687" s="84" t="s">
        <v>54</v>
      </c>
      <c r="K1687" s="84" t="s">
        <v>52</v>
      </c>
      <c r="L1687" s="84" t="s">
        <v>53</v>
      </c>
      <c r="M1687" s="84" t="s">
        <v>54</v>
      </c>
      <c r="N1687" s="84" t="s">
        <v>52</v>
      </c>
      <c r="O1687" s="84" t="s">
        <v>53</v>
      </c>
      <c r="P1687" s="84" t="s">
        <v>54</v>
      </c>
      <c r="Q1687" s="84" t="s">
        <v>52</v>
      </c>
      <c r="R1687" s="84" t="s">
        <v>53</v>
      </c>
      <c r="S1687" s="84" t="s">
        <v>54</v>
      </c>
      <c r="T1687" s="84" t="s">
        <v>52</v>
      </c>
      <c r="U1687" s="84" t="s">
        <v>53</v>
      </c>
      <c r="V1687" s="84" t="s">
        <v>54</v>
      </c>
      <c r="W1687" s="84" t="s">
        <v>52</v>
      </c>
      <c r="X1687" s="84" t="s">
        <v>53</v>
      </c>
      <c r="Y1687" s="84" t="s">
        <v>54</v>
      </c>
      <c r="Z1687" s="84" t="s">
        <v>52</v>
      </c>
      <c r="AA1687" s="84" t="s">
        <v>53</v>
      </c>
      <c r="AB1687" s="84" t="s">
        <v>54</v>
      </c>
      <c r="AC1687" s="84" t="s">
        <v>52</v>
      </c>
      <c r="AD1687" s="84" t="s">
        <v>53</v>
      </c>
      <c r="AE1687" s="84" t="s">
        <v>54</v>
      </c>
      <c r="AF1687" s="84" t="s">
        <v>52</v>
      </c>
      <c r="AG1687" s="84" t="s">
        <v>53</v>
      </c>
      <c r="AH1687" s="84" t="s">
        <v>54</v>
      </c>
      <c r="AI1687" s="84" t="s">
        <v>52</v>
      </c>
      <c r="AJ1687" s="84" t="s">
        <v>53</v>
      </c>
      <c r="AK1687" s="84" t="s">
        <v>54</v>
      </c>
    </row>
    <row r="1688" spans="1:50">
      <c r="A1688" s="84">
        <v>1</v>
      </c>
      <c r="B1688" s="84">
        <v>0.60035104614858881</v>
      </c>
      <c r="C1688" s="84">
        <v>0.59570361840083941</v>
      </c>
      <c r="D1688" s="84">
        <v>0.6522240445305898</v>
      </c>
      <c r="E1688" s="84">
        <v>0.61169338757278457</v>
      </c>
      <c r="F1688" s="84">
        <v>0.5925317226809067</v>
      </c>
      <c r="G1688" s="84">
        <v>0.64184160930142509</v>
      </c>
      <c r="H1688" s="84">
        <v>0.51733014465314797</v>
      </c>
      <c r="I1688" s="84">
        <v>0.52283649666511345</v>
      </c>
      <c r="J1688" s="84">
        <v>0.57044806816512428</v>
      </c>
      <c r="K1688" s="84">
        <v>0.53269890260630992</v>
      </c>
      <c r="L1688" s="84">
        <v>0.50421356178957388</v>
      </c>
      <c r="M1688" s="84">
        <v>0.54951483355773245</v>
      </c>
      <c r="N1688" s="84">
        <v>0.28203652586654721</v>
      </c>
      <c r="O1688" s="84">
        <v>0.30584068327699959</v>
      </c>
      <c r="P1688" s="84">
        <v>0.38584359988235672</v>
      </c>
      <c r="Q1688" s="84">
        <v>0.39488028321837509</v>
      </c>
      <c r="R1688" s="84">
        <v>0.36850853512327608</v>
      </c>
      <c r="S1688" s="84">
        <v>0.2995271917572675</v>
      </c>
      <c r="T1688" s="84">
        <v>0.33653873255977829</v>
      </c>
      <c r="U1688" s="84">
        <v>0.33825966332454732</v>
      </c>
      <c r="V1688" s="84">
        <v>0.33650381976633059</v>
      </c>
      <c r="W1688" s="84">
        <v>0.40622111044646259</v>
      </c>
      <c r="X1688" s="84">
        <v>0.34252502216216929</v>
      </c>
      <c r="Y1688" s="84">
        <v>0.38919849041801557</v>
      </c>
      <c r="Z1688" s="84">
        <v>0.3043910128372615</v>
      </c>
      <c r="AA1688" s="84">
        <v>0.28974881315800938</v>
      </c>
      <c r="AB1688" s="84">
        <v>0.2892201399774359</v>
      </c>
      <c r="AC1688" s="84">
        <v>0.26061499358777213</v>
      </c>
      <c r="AD1688" s="84">
        <v>0.33120151916708118</v>
      </c>
      <c r="AE1688" s="84">
        <v>0.38292641654614001</v>
      </c>
      <c r="AF1688" s="84">
        <v>0.61678184238889233</v>
      </c>
      <c r="AG1688" s="84">
        <v>0.57725661939208484</v>
      </c>
      <c r="AH1688" s="84">
        <v>0.62606009576367461</v>
      </c>
      <c r="AI1688" s="84">
        <v>0.62108051014456189</v>
      </c>
      <c r="AJ1688" s="84">
        <v>0.5834788027169997</v>
      </c>
      <c r="AK1688" s="84">
        <v>0.63887280553218917</v>
      </c>
    </row>
    <row r="1689" spans="1:50">
      <c r="A1689" s="84">
        <v>2</v>
      </c>
      <c r="B1689" s="84">
        <v>0.52116373351558731</v>
      </c>
      <c r="C1689" s="84">
        <v>0.51801234885398717</v>
      </c>
      <c r="D1689" s="84">
        <v>0.57802296108543305</v>
      </c>
      <c r="E1689" s="84">
        <v>0.53392358618489277</v>
      </c>
      <c r="F1689" s="84">
        <v>0.51143831088875347</v>
      </c>
      <c r="G1689" s="84">
        <v>0.56331243701211087</v>
      </c>
      <c r="H1689" s="84">
        <v>0.47674090312723172</v>
      </c>
      <c r="I1689" s="84">
        <v>0.47171084203278563</v>
      </c>
      <c r="J1689" s="84">
        <v>0.5066196562362274</v>
      </c>
      <c r="K1689" s="84">
        <v>0.50015432098765422</v>
      </c>
      <c r="L1689" s="84">
        <v>0.46473066801052698</v>
      </c>
      <c r="M1689" s="84">
        <v>0.49158005743733951</v>
      </c>
      <c r="N1689" s="84">
        <v>0.22428878454220441</v>
      </c>
      <c r="O1689" s="84">
        <v>0.25641319428012072</v>
      </c>
      <c r="P1689" s="84">
        <v>0.31306820038560829</v>
      </c>
      <c r="Q1689" s="84">
        <v>0.32436929020947769</v>
      </c>
      <c r="R1689" s="84">
        <v>0.29793411684106652</v>
      </c>
      <c r="S1689" s="84">
        <v>0.23985844570774259</v>
      </c>
      <c r="T1689" s="84">
        <v>0.27583971437966842</v>
      </c>
      <c r="U1689" s="84">
        <v>0.27532066734606092</v>
      </c>
      <c r="V1689" s="84">
        <v>0.26793378952614177</v>
      </c>
      <c r="W1689" s="84">
        <v>0.33778345750176741</v>
      </c>
      <c r="X1689" s="84">
        <v>0.27947642522358251</v>
      </c>
      <c r="Y1689" s="84">
        <v>0.31160640545729518</v>
      </c>
      <c r="Z1689" s="84">
        <v>0.25204867146759369</v>
      </c>
      <c r="AA1689" s="84">
        <v>0.2326675535811151</v>
      </c>
      <c r="AB1689" s="84">
        <v>0.23171157859004179</v>
      </c>
      <c r="AC1689" s="84">
        <v>0.21005994417589821</v>
      </c>
      <c r="AD1689" s="84">
        <v>0.29072603811889008</v>
      </c>
      <c r="AE1689" s="84">
        <v>0.31255168274219441</v>
      </c>
      <c r="AF1689" s="84">
        <v>0.54092436442021163</v>
      </c>
      <c r="AG1689" s="84">
        <v>0.49511093696915298</v>
      </c>
      <c r="AH1689" s="84">
        <v>0.54819631553319259</v>
      </c>
      <c r="AI1689" s="84">
        <v>0.55051786924786772</v>
      </c>
      <c r="AJ1689" s="84">
        <v>0.50468669209250527</v>
      </c>
      <c r="AK1689" s="84">
        <v>0.56674896489943949</v>
      </c>
    </row>
    <row r="1690" spans="1:50">
      <c r="A1690" s="84">
        <v>3</v>
      </c>
      <c r="B1690" s="84">
        <v>0.48573292533279477</v>
      </c>
      <c r="C1690" s="84">
        <v>0.48408372459279048</v>
      </c>
      <c r="D1690" s="84">
        <v>0.52734953531136619</v>
      </c>
      <c r="E1690" s="84">
        <v>0.49855627343064529</v>
      </c>
      <c r="F1690" s="84">
        <v>0.47796974842196671</v>
      </c>
      <c r="G1690" s="84">
        <v>0.51394131948596189</v>
      </c>
      <c r="H1690" s="84">
        <v>0.46013319382857532</v>
      </c>
      <c r="I1690" s="84">
        <v>0.44910965366791161</v>
      </c>
      <c r="J1690" s="84">
        <v>0.47630380490671359</v>
      </c>
      <c r="K1690" s="84">
        <v>0.48434499314128943</v>
      </c>
      <c r="L1690" s="84">
        <v>0.44739813726039163</v>
      </c>
      <c r="M1690" s="84">
        <v>0.47415651343410281</v>
      </c>
      <c r="N1690" s="84">
        <v>0.18444747751510029</v>
      </c>
      <c r="O1690" s="84">
        <v>0.2303469439096138</v>
      </c>
      <c r="P1690" s="84">
        <v>0.27158589588575532</v>
      </c>
      <c r="Q1690" s="84">
        <v>0.29050733363686271</v>
      </c>
      <c r="R1690" s="84">
        <v>0.25805922796486452</v>
      </c>
      <c r="S1690" s="84">
        <v>0.20867154524338771</v>
      </c>
      <c r="T1690" s="84">
        <v>0.2407055949640626</v>
      </c>
      <c r="U1690" s="84">
        <v>0.23392188505919681</v>
      </c>
      <c r="V1690" s="84">
        <v>0.2285036554368931</v>
      </c>
      <c r="W1690" s="84">
        <v>0.30043323001069477</v>
      </c>
      <c r="X1690" s="84">
        <v>0.2411170029347299</v>
      </c>
      <c r="Y1690" s="84">
        <v>0.26650741383722187</v>
      </c>
      <c r="Z1690" s="84">
        <v>0.2124626164692672</v>
      </c>
      <c r="AA1690" s="84">
        <v>0.20700246673080969</v>
      </c>
      <c r="AB1690" s="84">
        <v>0.1993390509090546</v>
      </c>
      <c r="AC1690" s="84">
        <v>0.17861391424443071</v>
      </c>
      <c r="AD1690" s="84">
        <v>0.27299101701221912</v>
      </c>
      <c r="AE1690" s="84">
        <v>0.27605528576765032</v>
      </c>
      <c r="AF1690" s="84">
        <v>0.50228238128447344</v>
      </c>
      <c r="AG1690" s="84">
        <v>0.46002078130773449</v>
      </c>
      <c r="AH1690" s="84">
        <v>0.4974537412757668</v>
      </c>
      <c r="AI1690" s="84">
        <v>0.51079091324704795</v>
      </c>
      <c r="AJ1690" s="84">
        <v>0.47176936436876599</v>
      </c>
      <c r="AK1690" s="84">
        <v>0.51705321345466848</v>
      </c>
    </row>
    <row r="1691" spans="1:50">
      <c r="A1691" s="84">
        <v>4</v>
      </c>
      <c r="B1691" s="84">
        <v>0.46814955187250512</v>
      </c>
      <c r="C1691" s="84">
        <v>0.46800700056669092</v>
      </c>
      <c r="D1691" s="84">
        <v>0.49952785646836623</v>
      </c>
      <c r="E1691" s="84">
        <v>0.48399138549892318</v>
      </c>
      <c r="F1691" s="84">
        <v>0.4634946145969695</v>
      </c>
      <c r="G1691" s="84">
        <v>0.49080163298771851</v>
      </c>
      <c r="H1691" s="84">
        <v>0.44882334379619021</v>
      </c>
      <c r="I1691" s="84">
        <v>0.43909224317200229</v>
      </c>
      <c r="J1691" s="84">
        <v>0.45439106801821649</v>
      </c>
      <c r="K1691" s="84">
        <v>0.47721193415637853</v>
      </c>
      <c r="L1691" s="84">
        <v>0.43895934822778432</v>
      </c>
      <c r="M1691" s="84">
        <v>0.45339019585734841</v>
      </c>
      <c r="N1691" s="84">
        <v>0.15607525184106261</v>
      </c>
      <c r="O1691" s="84">
        <v>0.21674716110761011</v>
      </c>
      <c r="P1691" s="84">
        <v>0.24104223173534631</v>
      </c>
      <c r="Q1691" s="84">
        <v>0.25187542816780351</v>
      </c>
      <c r="R1691" s="84">
        <v>0.22667542063925761</v>
      </c>
      <c r="S1691" s="84">
        <v>0.1775365172802672</v>
      </c>
      <c r="T1691" s="84">
        <v>0.21457227415793681</v>
      </c>
      <c r="U1691" s="84">
        <v>0.20573448195226721</v>
      </c>
      <c r="V1691" s="84">
        <v>0.19885469526713359</v>
      </c>
      <c r="W1691" s="84">
        <v>0.26774158464299308</v>
      </c>
      <c r="X1691" s="84">
        <v>0.21348643852828389</v>
      </c>
      <c r="Y1691" s="84">
        <v>0.2262381039208986</v>
      </c>
      <c r="Z1691" s="84">
        <v>0.18325757657550659</v>
      </c>
      <c r="AA1691" s="84">
        <v>0.19021543310328989</v>
      </c>
      <c r="AB1691" s="84">
        <v>0.17668507073752729</v>
      </c>
      <c r="AC1691" s="84">
        <v>0.16414142879525551</v>
      </c>
      <c r="AD1691" s="84">
        <v>0.26471514904403393</v>
      </c>
      <c r="AE1691" s="84">
        <v>0.25518743075709832</v>
      </c>
      <c r="AF1691" s="84">
        <v>0.48148735180371521</v>
      </c>
      <c r="AG1691" s="84">
        <v>0.44379499413510842</v>
      </c>
      <c r="AH1691" s="84">
        <v>0.47078903587080018</v>
      </c>
      <c r="AI1691" s="84">
        <v>0.48916179275771271</v>
      </c>
      <c r="AJ1691" s="84">
        <v>0.45682321382010688</v>
      </c>
      <c r="AK1691" s="84">
        <v>0.49089985470356251</v>
      </c>
    </row>
    <row r="1692" spans="1:50">
      <c r="A1692" s="84">
        <v>5</v>
      </c>
      <c r="B1692" s="84">
        <v>0.46265086441230829</v>
      </c>
      <c r="C1692" s="84">
        <v>0.46246071284704121</v>
      </c>
      <c r="D1692" s="84">
        <v>0.48064708513493348</v>
      </c>
      <c r="E1692" s="84">
        <v>0.47764217914971691</v>
      </c>
      <c r="F1692" s="84">
        <v>0.4590696408435187</v>
      </c>
      <c r="G1692" s="84">
        <v>0.47413012657362957</v>
      </c>
      <c r="H1692" s="84">
        <v>0.48052746084732539</v>
      </c>
      <c r="I1692" s="84">
        <v>0.46352721346288051</v>
      </c>
      <c r="J1692" s="84">
        <v>0.46983399441751139</v>
      </c>
      <c r="K1692" s="84">
        <v>0.51272290809327847</v>
      </c>
      <c r="L1692" s="84">
        <v>0.47453664818858837</v>
      </c>
      <c r="M1692" s="84">
        <v>0.47779774893382759</v>
      </c>
      <c r="N1692" s="84">
        <v>0.1532385385579107</v>
      </c>
      <c r="O1692" s="84">
        <v>0.23078283438403691</v>
      </c>
      <c r="P1692" s="84">
        <v>0.23391828153764041</v>
      </c>
      <c r="Q1692" s="84">
        <v>0.25549224936492881</v>
      </c>
      <c r="R1692" s="84">
        <v>0.2270244920928792</v>
      </c>
      <c r="S1692" s="84">
        <v>0.17312351226784661</v>
      </c>
      <c r="T1692" s="84">
        <v>0.20844646967632829</v>
      </c>
      <c r="U1692" s="84">
        <v>0.19911760545286061</v>
      </c>
      <c r="V1692" s="84">
        <v>0.1888431028970208</v>
      </c>
      <c r="W1692" s="84">
        <v>0.25969782659923513</v>
      </c>
      <c r="X1692" s="84">
        <v>0.20839986917290329</v>
      </c>
      <c r="Y1692" s="84">
        <v>0.21226083345719099</v>
      </c>
      <c r="Z1692" s="84">
        <v>0.1775029420973645</v>
      </c>
      <c r="AA1692" s="84">
        <v>0.1984886819421843</v>
      </c>
      <c r="AB1692" s="84">
        <v>0.17799698479417719</v>
      </c>
      <c r="AC1692" s="84">
        <v>0.16554573572336309</v>
      </c>
      <c r="AD1692" s="84">
        <v>0.28344954714393439</v>
      </c>
      <c r="AE1692" s="84">
        <v>0.26210613360407897</v>
      </c>
      <c r="AF1692" s="84">
        <v>0.47002789577125459</v>
      </c>
      <c r="AG1692" s="84">
        <v>0.44036781426768218</v>
      </c>
      <c r="AH1692" s="84">
        <v>0.4530565249147866</v>
      </c>
      <c r="AI1692" s="84">
        <v>0.47561994545425879</v>
      </c>
      <c r="AJ1692" s="84">
        <v>0.45402578233066249</v>
      </c>
      <c r="AK1692" s="84">
        <v>0.472202497350798</v>
      </c>
    </row>
    <row r="1693" spans="1:50">
      <c r="A1693" s="84">
        <v>6</v>
      </c>
      <c r="B1693" s="84">
        <v>0.49057922614517158</v>
      </c>
      <c r="C1693" s="84">
        <v>0.49192636204946377</v>
      </c>
      <c r="D1693" s="84">
        <v>0.5076437552805525</v>
      </c>
      <c r="E1693" s="84">
        <v>0.50728244396586097</v>
      </c>
      <c r="F1693" s="84">
        <v>0.49192124739154658</v>
      </c>
      <c r="G1693" s="84">
        <v>0.50314583582437977</v>
      </c>
      <c r="H1693" s="84">
        <v>0.53068274292926776</v>
      </c>
      <c r="I1693" s="84">
        <v>0.51572392656526378</v>
      </c>
      <c r="J1693" s="84">
        <v>0.51292493021889241</v>
      </c>
      <c r="K1693" s="84">
        <v>0.56867283950617276</v>
      </c>
      <c r="L1693" s="84">
        <v>0.53431976407786919</v>
      </c>
      <c r="M1693" s="84">
        <v>0.52710365914321522</v>
      </c>
      <c r="N1693" s="84">
        <v>0.20082605905660189</v>
      </c>
      <c r="O1693" s="84">
        <v>0.27001048627941332</v>
      </c>
      <c r="P1693" s="84">
        <v>0.27018071304859309</v>
      </c>
      <c r="Q1693" s="84">
        <v>0.2958006578359495</v>
      </c>
      <c r="R1693" s="84">
        <v>0.26854360538614003</v>
      </c>
      <c r="S1693" s="84">
        <v>0.20058135625457491</v>
      </c>
      <c r="T1693" s="84">
        <v>0.24669986376661809</v>
      </c>
      <c r="U1693" s="84">
        <v>0.23679944686145851</v>
      </c>
      <c r="V1693" s="84">
        <v>0.21643080033794709</v>
      </c>
      <c r="W1693" s="84">
        <v>0.27791070748817231</v>
      </c>
      <c r="X1693" s="84">
        <v>0.23269019877135011</v>
      </c>
      <c r="Y1693" s="84">
        <v>0.21998188869361091</v>
      </c>
      <c r="Z1693" s="84">
        <v>0.18828883298603991</v>
      </c>
      <c r="AA1693" s="84">
        <v>0.2239944013525445</v>
      </c>
      <c r="AB1693" s="84">
        <v>0.19229425213909879</v>
      </c>
      <c r="AC1693" s="84">
        <v>0.18388876960662001</v>
      </c>
      <c r="AD1693" s="84">
        <v>0.31770636564652249</v>
      </c>
      <c r="AE1693" s="84">
        <v>0.28568144593546158</v>
      </c>
      <c r="AF1693" s="84">
        <v>0.49904900779813599</v>
      </c>
      <c r="AG1693" s="84">
        <v>0.47418331692486249</v>
      </c>
      <c r="AH1693" s="84">
        <v>0.48327179029378348</v>
      </c>
      <c r="AI1693" s="84">
        <v>0.50234105276433394</v>
      </c>
      <c r="AJ1693" s="84">
        <v>0.4846627393615846</v>
      </c>
      <c r="AK1693" s="84">
        <v>0.50032227405311502</v>
      </c>
    </row>
    <row r="1694" spans="1:50">
      <c r="A1694" s="84">
        <v>7</v>
      </c>
      <c r="B1694" s="84">
        <v>0.53438232964165333</v>
      </c>
      <c r="C1694" s="84">
        <v>0.53772363237466225</v>
      </c>
      <c r="D1694" s="84">
        <v>0.54818845981810049</v>
      </c>
      <c r="E1694" s="84">
        <v>0.55415171093563054</v>
      </c>
      <c r="F1694" s="84">
        <v>0.54278641141627659</v>
      </c>
      <c r="G1694" s="84">
        <v>0.54643595306014381</v>
      </c>
      <c r="H1694" s="84">
        <v>0.60227857771577575</v>
      </c>
      <c r="I1694" s="84">
        <v>0.60111649731423988</v>
      </c>
      <c r="J1694" s="84">
        <v>0.56034082562068466</v>
      </c>
      <c r="K1694" s="84">
        <v>0.6500685871056241</v>
      </c>
      <c r="L1694" s="84">
        <v>0.622820893293764</v>
      </c>
      <c r="M1694" s="84">
        <v>0.571833153150763</v>
      </c>
      <c r="N1694" s="84">
        <v>0.28947207594446772</v>
      </c>
      <c r="O1694" s="84">
        <v>0.33460073677944191</v>
      </c>
      <c r="P1694" s="84">
        <v>0.32911342766576263</v>
      </c>
      <c r="Q1694" s="84">
        <v>0.36597975431146368</v>
      </c>
      <c r="R1694" s="84">
        <v>0.32825032011809713</v>
      </c>
      <c r="S1694" s="84">
        <v>0.25362771297984471</v>
      </c>
      <c r="T1694" s="84">
        <v>0.32595011039601629</v>
      </c>
      <c r="U1694" s="84">
        <v>0.3000415719989491</v>
      </c>
      <c r="V1694" s="84">
        <v>0.27478739879003522</v>
      </c>
      <c r="W1694" s="84">
        <v>0.3355266735548425</v>
      </c>
      <c r="X1694" s="84">
        <v>0.29301865766071078</v>
      </c>
      <c r="Y1694" s="84">
        <v>0.27470040497616571</v>
      </c>
      <c r="Z1694" s="84">
        <v>0.2373867697390441</v>
      </c>
      <c r="AA1694" s="84">
        <v>0.27069599027561669</v>
      </c>
      <c r="AB1694" s="84">
        <v>0.2295170678620993</v>
      </c>
      <c r="AC1694" s="84">
        <v>0.2234879038107784</v>
      </c>
      <c r="AD1694" s="84">
        <v>0.37851866953126212</v>
      </c>
      <c r="AE1694" s="84">
        <v>0.31841358326229441</v>
      </c>
      <c r="AF1694" s="84">
        <v>0.54155835922145434</v>
      </c>
      <c r="AG1694" s="84">
        <v>0.52565053180804833</v>
      </c>
      <c r="AH1694" s="84">
        <v>0.52620820483687702</v>
      </c>
      <c r="AI1694" s="84">
        <v>0.54203647943499422</v>
      </c>
      <c r="AJ1694" s="84">
        <v>0.53146337044091574</v>
      </c>
      <c r="AK1694" s="84">
        <v>0.54153511694724532</v>
      </c>
    </row>
    <row r="1695" spans="1:50">
      <c r="A1695" s="84">
        <v>8</v>
      </c>
      <c r="B1695" s="84">
        <v>0.62577859239814226</v>
      </c>
      <c r="C1695" s="84">
        <v>0.62888575830748328</v>
      </c>
      <c r="D1695" s="84">
        <v>0.58521942249391179</v>
      </c>
      <c r="E1695" s="84">
        <v>0.64012124112626623</v>
      </c>
      <c r="F1695" s="84">
        <v>0.63163843272458609</v>
      </c>
      <c r="G1695" s="84">
        <v>0.58230132836832194</v>
      </c>
      <c r="H1695" s="84">
        <v>0.60096656868118181</v>
      </c>
      <c r="I1695" s="84">
        <v>0.62168916584946288</v>
      </c>
      <c r="J1695" s="84">
        <v>0.5756133392096372</v>
      </c>
      <c r="K1695" s="84">
        <v>0.6317901234567902</v>
      </c>
      <c r="L1695" s="84">
        <v>0.61818037590757247</v>
      </c>
      <c r="M1695" s="84">
        <v>0.57556061098472522</v>
      </c>
      <c r="N1695" s="84">
        <v>0.35864815588172388</v>
      </c>
      <c r="O1695" s="84">
        <v>0.36270197296482731</v>
      </c>
      <c r="P1695" s="84">
        <v>0.37055433918281527</v>
      </c>
      <c r="Q1695" s="84">
        <v>0.41052197112500161</v>
      </c>
      <c r="R1695" s="84">
        <v>0.35734395771994371</v>
      </c>
      <c r="S1695" s="84">
        <v>0.29833604543262632</v>
      </c>
      <c r="T1695" s="84">
        <v>0.38212054305444643</v>
      </c>
      <c r="U1695" s="84">
        <v>0.33676494787621941</v>
      </c>
      <c r="V1695" s="84">
        <v>0.3193528278059698</v>
      </c>
      <c r="W1695" s="84">
        <v>0.39357768231007673</v>
      </c>
      <c r="X1695" s="84">
        <v>0.33864682751690461</v>
      </c>
      <c r="Y1695" s="84">
        <v>0.33460255488936319</v>
      </c>
      <c r="Z1695" s="84">
        <v>0.3016324591615292</v>
      </c>
      <c r="AA1695" s="84">
        <v>0.29380426906767088</v>
      </c>
      <c r="AB1695" s="84">
        <v>0.27344322527181769</v>
      </c>
      <c r="AC1695" s="84">
        <v>0.27213379215096878</v>
      </c>
      <c r="AD1695" s="84">
        <v>0.38983971475699147</v>
      </c>
      <c r="AE1695" s="84">
        <v>0.34707495633905783</v>
      </c>
      <c r="AF1695" s="84">
        <v>0.61424586318392183</v>
      </c>
      <c r="AG1695" s="84">
        <v>0.61587066983759353</v>
      </c>
      <c r="AH1695" s="84">
        <v>0.56460497484174632</v>
      </c>
      <c r="AI1695" s="84">
        <v>0.59502151876783371</v>
      </c>
      <c r="AJ1695" s="84">
        <v>0.62612527013112118</v>
      </c>
      <c r="AK1695" s="84">
        <v>0.57880419939478012</v>
      </c>
    </row>
    <row r="1696" spans="1:50">
      <c r="A1696" s="84">
        <v>9</v>
      </c>
      <c r="B1696" s="84">
        <v>0.62761148821820778</v>
      </c>
      <c r="C1696" s="84">
        <v>0.62695582314693232</v>
      </c>
      <c r="D1696" s="84">
        <v>0.57948412106754132</v>
      </c>
      <c r="E1696" s="84">
        <v>0.62471085586663477</v>
      </c>
      <c r="F1696" s="84">
        <v>0.62238668619496318</v>
      </c>
      <c r="G1696" s="84">
        <v>0.57990422993924684</v>
      </c>
      <c r="H1696" s="84">
        <v>0.55056217095975957</v>
      </c>
      <c r="I1696" s="84">
        <v>0.5821596897176069</v>
      </c>
      <c r="J1696" s="84">
        <v>0.57634787718525049</v>
      </c>
      <c r="K1696" s="84">
        <v>0.56551783264746225</v>
      </c>
      <c r="L1696" s="84">
        <v>0.56741932172387399</v>
      </c>
      <c r="M1696" s="84">
        <v>0.57234385466893933</v>
      </c>
      <c r="N1696" s="84">
        <v>0.1780050317284089</v>
      </c>
      <c r="O1696" s="84">
        <v>0.28104598769045303</v>
      </c>
      <c r="P1696" s="84">
        <v>0.27119810899425928</v>
      </c>
      <c r="Q1696" s="84">
        <v>0.16467174156323269</v>
      </c>
      <c r="R1696" s="84">
        <v>0.20821867532276869</v>
      </c>
      <c r="S1696" s="84">
        <v>0.17637611021561669</v>
      </c>
      <c r="T1696" s="84">
        <v>0.17582562127119841</v>
      </c>
      <c r="U1696" s="84">
        <v>0.18697367395427661</v>
      </c>
      <c r="V1696" s="84">
        <v>0.18494920970043821</v>
      </c>
      <c r="W1696" s="84">
        <v>0.17309714140700061</v>
      </c>
      <c r="X1696" s="84">
        <v>0.18360117862782499</v>
      </c>
      <c r="Y1696" s="84">
        <v>0.18083572493491731</v>
      </c>
      <c r="Z1696" s="84">
        <v>0.18416989667569991</v>
      </c>
      <c r="AA1696" s="84">
        <v>0.23593409117005401</v>
      </c>
      <c r="AB1696" s="84">
        <v>0.20161343463892409</v>
      </c>
      <c r="AC1696" s="84">
        <v>0.1998642116441417</v>
      </c>
      <c r="AD1696" s="84">
        <v>0.35551731659436259</v>
      </c>
      <c r="AE1696" s="84">
        <v>0.31926285643132851</v>
      </c>
      <c r="AF1696" s="84">
        <v>0.61429341279401495</v>
      </c>
      <c r="AG1696" s="84">
        <v>0.61541189395085405</v>
      </c>
      <c r="AH1696" s="84">
        <v>0.56621794351566301</v>
      </c>
      <c r="AI1696" s="84">
        <v>0.59685021991707776</v>
      </c>
      <c r="AJ1696" s="84">
        <v>0.62214566972631113</v>
      </c>
      <c r="AK1696" s="84">
        <v>0.57967816292865171</v>
      </c>
    </row>
    <row r="1697" spans="1:37">
      <c r="A1697" s="84">
        <v>10</v>
      </c>
      <c r="B1697" s="84">
        <v>0.52510911943335559</v>
      </c>
      <c r="C1697" s="84">
        <v>0.53757342515697792</v>
      </c>
      <c r="D1697" s="84">
        <v>0.54476914666269061</v>
      </c>
      <c r="E1697" s="84">
        <v>0.53542314748344899</v>
      </c>
      <c r="F1697" s="84">
        <v>0.55201741993182385</v>
      </c>
      <c r="G1697" s="84">
        <v>0.55914456040858851</v>
      </c>
      <c r="H1697" s="84">
        <v>0.54489894208891776</v>
      </c>
      <c r="I1697" s="84">
        <v>0.56079879633429097</v>
      </c>
      <c r="J1697" s="84">
        <v>0.58207727339503468</v>
      </c>
      <c r="K1697" s="84">
        <v>0.55456104252400551</v>
      </c>
      <c r="L1697" s="84">
        <v>0.55625314967243411</v>
      </c>
      <c r="M1697" s="84">
        <v>0.58491241800587634</v>
      </c>
      <c r="N1697" s="84">
        <v>0.18909214989254111</v>
      </c>
      <c r="O1697" s="84">
        <v>0.28035852614221979</v>
      </c>
      <c r="P1697" s="84">
        <v>0.28552879535527148</v>
      </c>
      <c r="Q1697" s="84">
        <v>0.17444566896299349</v>
      </c>
      <c r="R1697" s="84">
        <v>0.2108000097870501</v>
      </c>
      <c r="S1697" s="84">
        <v>0.1897303974778437</v>
      </c>
      <c r="T1697" s="84">
        <v>0.18851881429980741</v>
      </c>
      <c r="U1697" s="84">
        <v>0.19201500056295409</v>
      </c>
      <c r="V1697" s="84">
        <v>0.19805448235334039</v>
      </c>
      <c r="W1697" s="84">
        <v>0.18297170409846469</v>
      </c>
      <c r="X1697" s="84">
        <v>0.18837325977022371</v>
      </c>
      <c r="Y1697" s="84">
        <v>0.1947700921347591</v>
      </c>
      <c r="Z1697" s="84">
        <v>0.19692078470325311</v>
      </c>
      <c r="AA1697" s="84">
        <v>0.23288334303396019</v>
      </c>
      <c r="AB1697" s="84">
        <v>0.2104134426262243</v>
      </c>
      <c r="AC1697" s="84">
        <v>0.20115246014843879</v>
      </c>
      <c r="AD1697" s="84">
        <v>0.34890089915416478</v>
      </c>
      <c r="AE1697" s="84">
        <v>0.32288024929040982</v>
      </c>
      <c r="AF1697" s="84">
        <v>0.53025740188930437</v>
      </c>
      <c r="AG1697" s="84">
        <v>0.55930236306779724</v>
      </c>
      <c r="AH1697" s="84">
        <v>0.55741255478006801</v>
      </c>
      <c r="AI1697" s="84">
        <v>0.52655557832673827</v>
      </c>
      <c r="AJ1697" s="84">
        <v>0.54868989168239213</v>
      </c>
      <c r="AK1697" s="84">
        <v>0.53998929394671003</v>
      </c>
    </row>
    <row r="1698" spans="1:37">
      <c r="A1698" s="84">
        <v>11</v>
      </c>
      <c r="B1698" s="84">
        <v>0.51724941362866772</v>
      </c>
      <c r="C1698" s="84">
        <v>0.52642167717737887</v>
      </c>
      <c r="D1698" s="84">
        <v>0.54360121266338646</v>
      </c>
      <c r="E1698" s="84">
        <v>0.52470287947674887</v>
      </c>
      <c r="F1698" s="84">
        <v>0.53992456547379875</v>
      </c>
      <c r="G1698" s="84">
        <v>0.56186051278547389</v>
      </c>
      <c r="H1698" s="84">
        <v>0.54521448856559218</v>
      </c>
      <c r="I1698" s="84">
        <v>0.55734683516131966</v>
      </c>
      <c r="J1698" s="84">
        <v>0.58653738798295885</v>
      </c>
      <c r="K1698" s="84">
        <v>0.54941700960219475</v>
      </c>
      <c r="L1698" s="84">
        <v>0.55089870653452033</v>
      </c>
      <c r="M1698" s="84">
        <v>0.58778428498471202</v>
      </c>
      <c r="N1698" s="84">
        <v>0.19934404188353691</v>
      </c>
      <c r="O1698" s="84">
        <v>0.28241966538556379</v>
      </c>
      <c r="P1698" s="84">
        <v>0.29463307299325731</v>
      </c>
      <c r="Q1698" s="84">
        <v>0.20404403160676221</v>
      </c>
      <c r="R1698" s="84">
        <v>0.22109353973134549</v>
      </c>
      <c r="S1698" s="84">
        <v>0.20121535349188391</v>
      </c>
      <c r="T1698" s="84">
        <v>0.19841687414854139</v>
      </c>
      <c r="U1698" s="84">
        <v>0.19773692430720549</v>
      </c>
      <c r="V1698" s="84">
        <v>0.20825362462512351</v>
      </c>
      <c r="W1698" s="84">
        <v>0.2020138851124767</v>
      </c>
      <c r="X1698" s="84">
        <v>0.19659583158823199</v>
      </c>
      <c r="Y1698" s="84">
        <v>0.20823252343207721</v>
      </c>
      <c r="Z1698" s="84">
        <v>0.21163666986968399</v>
      </c>
      <c r="AA1698" s="84">
        <v>0.23619640403704459</v>
      </c>
      <c r="AB1698" s="84">
        <v>0.220417536117573</v>
      </c>
      <c r="AC1698" s="84">
        <v>0.21334439756973661</v>
      </c>
      <c r="AD1698" s="84">
        <v>0.35188477368601873</v>
      </c>
      <c r="AE1698" s="84">
        <v>0.32850588584619211</v>
      </c>
      <c r="AF1698" s="84">
        <v>0.52383820452672281</v>
      </c>
      <c r="AG1698" s="84">
        <v>0.54769657306811959</v>
      </c>
      <c r="AH1698" s="84">
        <v>0.55813788346047721</v>
      </c>
      <c r="AI1698" s="84">
        <v>0.5255151104314788</v>
      </c>
      <c r="AJ1698" s="84">
        <v>0.53574790413604434</v>
      </c>
      <c r="AK1698" s="84">
        <v>0.5397708030632421</v>
      </c>
    </row>
    <row r="1699" spans="1:37">
      <c r="A1699" s="84">
        <v>12</v>
      </c>
      <c r="B1699" s="84">
        <v>0.5257304400503271</v>
      </c>
      <c r="C1699" s="84">
        <v>0.53291700140876164</v>
      </c>
      <c r="D1699" s="84">
        <v>0.54742309030366287</v>
      </c>
      <c r="E1699" s="84">
        <v>0.52991943846215217</v>
      </c>
      <c r="F1699" s="84">
        <v>0.54350187290189622</v>
      </c>
      <c r="G1699" s="84">
        <v>0.56589173769707746</v>
      </c>
      <c r="H1699" s="84">
        <v>0.53423679271918034</v>
      </c>
      <c r="I1699" s="84">
        <v>0.54677998558012175</v>
      </c>
      <c r="J1699" s="84">
        <v>0.58205376817981491</v>
      </c>
      <c r="K1699" s="84">
        <v>0.53652263374485587</v>
      </c>
      <c r="L1699" s="84">
        <v>0.53751376523508221</v>
      </c>
      <c r="M1699" s="84">
        <v>0.57874420486426603</v>
      </c>
      <c r="N1699" s="84">
        <v>0.2138229931654054</v>
      </c>
      <c r="O1699" s="84">
        <v>0.28412711064394719</v>
      </c>
      <c r="P1699" s="84">
        <v>0.29871572824417503</v>
      </c>
      <c r="Q1699" s="84">
        <v>0.30043444405203112</v>
      </c>
      <c r="R1699" s="84">
        <v>0.24110805718899611</v>
      </c>
      <c r="S1699" s="84">
        <v>0.23318418388225329</v>
      </c>
      <c r="T1699" s="84">
        <v>0.24538450697608871</v>
      </c>
      <c r="U1699" s="84">
        <v>0.2053238141154258</v>
      </c>
      <c r="V1699" s="84">
        <v>0.22919669697830319</v>
      </c>
      <c r="W1699" s="84">
        <v>0.30562655210542539</v>
      </c>
      <c r="X1699" s="84">
        <v>0.2195031530218246</v>
      </c>
      <c r="Y1699" s="84">
        <v>0.24177214995916529</v>
      </c>
      <c r="Z1699" s="84">
        <v>0.22183953962924169</v>
      </c>
      <c r="AA1699" s="84">
        <v>0.23720111181061221</v>
      </c>
      <c r="AB1699" s="84">
        <v>0.22810531255304059</v>
      </c>
      <c r="AC1699" s="84">
        <v>0.22283217371624869</v>
      </c>
      <c r="AD1699" s="84">
        <v>0.34624634856729819</v>
      </c>
      <c r="AE1699" s="84">
        <v>0.33004479437053208</v>
      </c>
      <c r="AF1699" s="84">
        <v>0.53016230266911801</v>
      </c>
      <c r="AG1699" s="84">
        <v>0.55297869543976752</v>
      </c>
      <c r="AH1699" s="84">
        <v>0.56368182924849852</v>
      </c>
      <c r="AI1699" s="84">
        <v>0.53224662242050658</v>
      </c>
      <c r="AJ1699" s="84">
        <v>0.54203660083348426</v>
      </c>
      <c r="AK1699" s="84">
        <v>0.546068802779204</v>
      </c>
    </row>
    <row r="1700" spans="1:37">
      <c r="A1700" s="84">
        <v>13</v>
      </c>
      <c r="B1700" s="84">
        <v>0.5146088010065395</v>
      </c>
      <c r="C1700" s="84">
        <v>0.52133966631238993</v>
      </c>
      <c r="D1700" s="84">
        <v>0.54370558123353707</v>
      </c>
      <c r="E1700" s="84">
        <v>0.51962989550929239</v>
      </c>
      <c r="F1700" s="84">
        <v>0.53104610319754242</v>
      </c>
      <c r="G1700" s="84">
        <v>0.56133668129978531</v>
      </c>
      <c r="H1700" s="84">
        <v>0.53921910550877727</v>
      </c>
      <c r="I1700" s="84">
        <v>0.54493693042061075</v>
      </c>
      <c r="J1700" s="84">
        <v>0.58923461142941103</v>
      </c>
      <c r="K1700" s="84">
        <v>0.53864883401920438</v>
      </c>
      <c r="L1700" s="84">
        <v>0.53941056796759812</v>
      </c>
      <c r="M1700" s="84">
        <v>0.58806948193642106</v>
      </c>
      <c r="N1700" s="84">
        <v>0.27368426413518437</v>
      </c>
      <c r="O1700" s="84">
        <v>0.30013176346341131</v>
      </c>
      <c r="P1700" s="84">
        <v>0.31897868261385792</v>
      </c>
      <c r="Q1700" s="84">
        <v>0.39708441660674088</v>
      </c>
      <c r="R1700" s="84">
        <v>0.27458466206131588</v>
      </c>
      <c r="S1700" s="84">
        <v>0.27612308768181798</v>
      </c>
      <c r="T1700" s="84">
        <v>0.33508244468454929</v>
      </c>
      <c r="U1700" s="84">
        <v>0.2415758963240538</v>
      </c>
      <c r="V1700" s="84">
        <v>0.27009329267965942</v>
      </c>
      <c r="W1700" s="84">
        <v>0.40793409103268258</v>
      </c>
      <c r="X1700" s="84">
        <v>0.25880973981095179</v>
      </c>
      <c r="Y1700" s="84">
        <v>0.29534606845215738</v>
      </c>
      <c r="Z1700" s="84">
        <v>0.25289081309854139</v>
      </c>
      <c r="AA1700" s="84">
        <v>0.24680275260234169</v>
      </c>
      <c r="AB1700" s="84">
        <v>0.25314749548218329</v>
      </c>
      <c r="AC1700" s="84">
        <v>0.24167425882189089</v>
      </c>
      <c r="AD1700" s="84">
        <v>0.3495795060711081</v>
      </c>
      <c r="AE1700" s="84">
        <v>0.34689616198768219</v>
      </c>
      <c r="AF1700" s="84">
        <v>0.52171432194255996</v>
      </c>
      <c r="AG1700" s="84">
        <v>0.54049007184182407</v>
      </c>
      <c r="AH1700" s="84">
        <v>0.5606689254991073</v>
      </c>
      <c r="AI1700" s="84">
        <v>0.52720192959500578</v>
      </c>
      <c r="AJ1700" s="84">
        <v>0.52928906350125282</v>
      </c>
      <c r="AK1700" s="84">
        <v>0.54414062073259983</v>
      </c>
    </row>
    <row r="1701" spans="1:37">
      <c r="A1701" s="84">
        <v>14</v>
      </c>
      <c r="B1701" s="84">
        <v>0.51569611208623933</v>
      </c>
      <c r="C1701" s="84">
        <v>0.52306249758189138</v>
      </c>
      <c r="D1701" s="84">
        <v>0.5559117340092441</v>
      </c>
      <c r="E1701" s="84">
        <v>0.52162399298077688</v>
      </c>
      <c r="F1701" s="84">
        <v>0.53248480292405986</v>
      </c>
      <c r="G1701" s="84">
        <v>0.5734303560345958</v>
      </c>
      <c r="H1701" s="84">
        <v>0.5397339444970356</v>
      </c>
      <c r="I1701" s="84">
        <v>0.54550955258966649</v>
      </c>
      <c r="J1701" s="84">
        <v>0.58993389158219489</v>
      </c>
      <c r="K1701" s="84">
        <v>0.54152949245541837</v>
      </c>
      <c r="L1701" s="84">
        <v>0.54202129645183572</v>
      </c>
      <c r="M1701" s="84">
        <v>0.58970770628693459</v>
      </c>
      <c r="N1701" s="84">
        <v>0.3514315980321257</v>
      </c>
      <c r="O1701" s="84">
        <v>0.3240135798563803</v>
      </c>
      <c r="P1701" s="84">
        <v>0.34589719290219267</v>
      </c>
      <c r="Q1701" s="84">
        <v>0.47193133996842729</v>
      </c>
      <c r="R1701" s="84">
        <v>0.31270277544429131</v>
      </c>
      <c r="S1701" s="84">
        <v>0.3250676744020734</v>
      </c>
      <c r="T1701" s="84">
        <v>0.40445811997933012</v>
      </c>
      <c r="U1701" s="84">
        <v>0.29746064373085601</v>
      </c>
      <c r="V1701" s="84">
        <v>0.31024861972203321</v>
      </c>
      <c r="W1701" s="84">
        <v>0.50270089002483376</v>
      </c>
      <c r="X1701" s="84">
        <v>0.3133856543056765</v>
      </c>
      <c r="Y1701" s="84">
        <v>0.36028475509131491</v>
      </c>
      <c r="Z1701" s="84">
        <v>0.34095399531423759</v>
      </c>
      <c r="AA1701" s="84">
        <v>0.2623851267614557</v>
      </c>
      <c r="AB1701" s="84">
        <v>0.31262892001717268</v>
      </c>
      <c r="AC1701" s="84">
        <v>0.2908888334387531</v>
      </c>
      <c r="AD1701" s="84">
        <v>0.35695579218090862</v>
      </c>
      <c r="AE1701" s="84">
        <v>0.35993857136927732</v>
      </c>
      <c r="AF1701" s="84">
        <v>0.52756292398402327</v>
      </c>
      <c r="AG1701" s="84">
        <v>0.54203503063878955</v>
      </c>
      <c r="AH1701" s="84">
        <v>0.57378063626034725</v>
      </c>
      <c r="AI1701" s="84">
        <v>0.53464285151261959</v>
      </c>
      <c r="AJ1701" s="84">
        <v>0.53022375032592517</v>
      </c>
      <c r="AK1701" s="84">
        <v>0.55627232703715435</v>
      </c>
    </row>
    <row r="1702" spans="1:37">
      <c r="A1702" s="84">
        <v>15</v>
      </c>
      <c r="B1702" s="84">
        <v>0.51064788207334688</v>
      </c>
      <c r="C1702" s="84">
        <v>0.51914573058742408</v>
      </c>
      <c r="D1702" s="84">
        <v>0.54764176730778791</v>
      </c>
      <c r="E1702" s="84">
        <v>0.52082635399218313</v>
      </c>
      <c r="F1702" s="84">
        <v>0.53083094630150485</v>
      </c>
      <c r="G1702" s="84">
        <v>0.56786749340940279</v>
      </c>
      <c r="H1702" s="84">
        <v>0.55107700994801778</v>
      </c>
      <c r="I1702" s="84">
        <v>0.55624563868236621</v>
      </c>
      <c r="J1702" s="84">
        <v>0.59163214338181291</v>
      </c>
      <c r="K1702" s="84">
        <v>0.55452674897119347</v>
      </c>
      <c r="L1702" s="84">
        <v>0.55468997890886007</v>
      </c>
      <c r="M1702" s="84">
        <v>0.59312343722019178</v>
      </c>
      <c r="N1702" s="84">
        <v>0.41873860476486352</v>
      </c>
      <c r="O1702" s="84">
        <v>0.35902928436747311</v>
      </c>
      <c r="P1702" s="84">
        <v>0.37556942583575692</v>
      </c>
      <c r="Q1702" s="84">
        <v>0.5439613978801171</v>
      </c>
      <c r="R1702" s="84">
        <v>0.35599579156845629</v>
      </c>
      <c r="S1702" s="84">
        <v>0.37544355791564771</v>
      </c>
      <c r="T1702" s="84">
        <v>0.46725701132146391</v>
      </c>
      <c r="U1702" s="84">
        <v>0.35095427946198898</v>
      </c>
      <c r="V1702" s="84">
        <v>0.35022532781043531</v>
      </c>
      <c r="W1702" s="84">
        <v>0.56623071763916843</v>
      </c>
      <c r="X1702" s="84">
        <v>0.36751758544089758</v>
      </c>
      <c r="Y1702" s="84">
        <v>0.41472286789931823</v>
      </c>
      <c r="Z1702" s="84">
        <v>0.41078697055743291</v>
      </c>
      <c r="AA1702" s="84">
        <v>0.29262732567577743</v>
      </c>
      <c r="AB1702" s="84">
        <v>0.35937659121996018</v>
      </c>
      <c r="AC1702" s="84">
        <v>0.36914122569301389</v>
      </c>
      <c r="AD1702" s="84">
        <v>0.37959788263236738</v>
      </c>
      <c r="AE1702" s="84">
        <v>0.37635253137681218</v>
      </c>
      <c r="AF1702" s="84">
        <v>0.52360045647625675</v>
      </c>
      <c r="AG1702" s="84">
        <v>0.53887071695511701</v>
      </c>
      <c r="AH1702" s="84">
        <v>0.56676067196883628</v>
      </c>
      <c r="AI1702" s="84">
        <v>0.52739110557596203</v>
      </c>
      <c r="AJ1702" s="84">
        <v>0.52672143681030947</v>
      </c>
      <c r="AK1702" s="84">
        <v>0.54853228749030436</v>
      </c>
    </row>
    <row r="1703" spans="1:37">
      <c r="A1703" s="84">
        <v>16</v>
      </c>
      <c r="B1703" s="84">
        <v>0.52554404386523557</v>
      </c>
      <c r="C1703" s="84">
        <v>0.53295113941278083</v>
      </c>
      <c r="D1703" s="84">
        <v>0.5482083395457481</v>
      </c>
      <c r="E1703" s="84">
        <v>0.53526361968573022</v>
      </c>
      <c r="F1703" s="84">
        <v>0.54549531450494471</v>
      </c>
      <c r="G1703" s="84">
        <v>0.56908027717518173</v>
      </c>
      <c r="H1703" s="84">
        <v>0.60699516715659418</v>
      </c>
      <c r="I1703" s="84">
        <v>0.5992664872295983</v>
      </c>
      <c r="J1703" s="84">
        <v>0.63468782136036428</v>
      </c>
      <c r="K1703" s="84">
        <v>0.60435528120713289</v>
      </c>
      <c r="L1703" s="84">
        <v>0.60420982884446672</v>
      </c>
      <c r="M1703" s="84">
        <v>0.64394818700961043</v>
      </c>
      <c r="N1703" s="84">
        <v>0.48903511005632688</v>
      </c>
      <c r="O1703" s="84">
        <v>0.41602756820440512</v>
      </c>
      <c r="P1703" s="84">
        <v>0.42911669553282561</v>
      </c>
      <c r="Q1703" s="84">
        <v>0.59780097271214783</v>
      </c>
      <c r="R1703" s="84">
        <v>0.4094241136602752</v>
      </c>
      <c r="S1703" s="84">
        <v>0.43750612383695131</v>
      </c>
      <c r="T1703" s="84">
        <v>0.51844318128435196</v>
      </c>
      <c r="U1703" s="84">
        <v>0.40440821970801449</v>
      </c>
      <c r="V1703" s="84">
        <v>0.40158899421453209</v>
      </c>
      <c r="W1703" s="84">
        <v>0.61489658672757275</v>
      </c>
      <c r="X1703" s="84">
        <v>0.42529979976350468</v>
      </c>
      <c r="Y1703" s="84">
        <v>0.46681355927009272</v>
      </c>
      <c r="Z1703" s="84">
        <v>0.48867967307630022</v>
      </c>
      <c r="AA1703" s="84">
        <v>0.33793321217448458</v>
      </c>
      <c r="AB1703" s="84">
        <v>0.42363242444513233</v>
      </c>
      <c r="AC1703" s="84">
        <v>0.4602586942266737</v>
      </c>
      <c r="AD1703" s="84">
        <v>0.42687654058739388</v>
      </c>
      <c r="AE1703" s="84">
        <v>0.42461742797940022</v>
      </c>
      <c r="AF1703" s="84">
        <v>0.53353832498573506</v>
      </c>
      <c r="AG1703" s="84">
        <v>0.55336555510642371</v>
      </c>
      <c r="AH1703" s="84">
        <v>0.56749614510631397</v>
      </c>
      <c r="AI1703" s="84">
        <v>0.53536802610628531</v>
      </c>
      <c r="AJ1703" s="84">
        <v>0.5419460047109983</v>
      </c>
      <c r="AK1703" s="84">
        <v>0.55013273321170675</v>
      </c>
    </row>
    <row r="1704" spans="1:37">
      <c r="A1704" s="84">
        <v>17</v>
      </c>
      <c r="B1704" s="84">
        <v>0.57326146724863691</v>
      </c>
      <c r="C1704" s="84">
        <v>0.58302248784118105</v>
      </c>
      <c r="D1704" s="84">
        <v>0.59789274886934041</v>
      </c>
      <c r="E1704" s="84">
        <v>0.58371221185291544</v>
      </c>
      <c r="F1704" s="84">
        <v>0.59654452840459848</v>
      </c>
      <c r="G1704" s="84">
        <v>0.61996595095343032</v>
      </c>
      <c r="H1704" s="84">
        <v>0.68300865261654464</v>
      </c>
      <c r="I1704" s="84">
        <v>0.6702600446506195</v>
      </c>
      <c r="J1704" s="84">
        <v>0.70445717643602179</v>
      </c>
      <c r="K1704" s="84">
        <v>0.67448559670781894</v>
      </c>
      <c r="L1704" s="84">
        <v>0.67396924053231799</v>
      </c>
      <c r="M1704" s="84">
        <v>0.70518594178002691</v>
      </c>
      <c r="N1704" s="84">
        <v>0.55735559245037036</v>
      </c>
      <c r="O1704" s="84">
        <v>0.48308495878966912</v>
      </c>
      <c r="P1704" s="84">
        <v>0.48799058854285787</v>
      </c>
      <c r="Q1704" s="84">
        <v>0.66517171390518826</v>
      </c>
      <c r="R1704" s="84">
        <v>0.46847428044792061</v>
      </c>
      <c r="S1704" s="84">
        <v>0.511240002535989</v>
      </c>
      <c r="T1704" s="84">
        <v>0.58036829990134831</v>
      </c>
      <c r="U1704" s="84">
        <v>0.46243868851891101</v>
      </c>
      <c r="V1704" s="84">
        <v>0.46543812550124952</v>
      </c>
      <c r="W1704" s="84">
        <v>0.66483133032428821</v>
      </c>
      <c r="X1704" s="84">
        <v>0.48886193745458412</v>
      </c>
      <c r="Y1704" s="84">
        <v>0.53697725054433498</v>
      </c>
      <c r="Z1704" s="84">
        <v>0.56472074367584013</v>
      </c>
      <c r="AA1704" s="84">
        <v>0.40865078139538569</v>
      </c>
      <c r="AB1704" s="84">
        <v>0.49991713176050068</v>
      </c>
      <c r="AC1704" s="84">
        <v>0.53583593981210142</v>
      </c>
      <c r="AD1704" s="84">
        <v>0.48641289239090602</v>
      </c>
      <c r="AE1704" s="84">
        <v>0.49764534224750878</v>
      </c>
      <c r="AF1704" s="84">
        <v>0.58203892728079631</v>
      </c>
      <c r="AG1704" s="84">
        <v>0.60558169062634071</v>
      </c>
      <c r="AH1704" s="84">
        <v>0.6178481577665963</v>
      </c>
      <c r="AI1704" s="84">
        <v>0.58460107515015836</v>
      </c>
      <c r="AJ1704" s="84">
        <v>0.59383990560325972</v>
      </c>
      <c r="AK1704" s="84">
        <v>0.59942973879414874</v>
      </c>
    </row>
    <row r="1705" spans="1:37">
      <c r="A1705" s="84">
        <v>18</v>
      </c>
      <c r="B1705" s="84">
        <v>0.65035182279935999</v>
      </c>
      <c r="C1705" s="84">
        <v>0.66365417746755173</v>
      </c>
      <c r="D1705" s="84">
        <v>0.68260026837632304</v>
      </c>
      <c r="E1705" s="84">
        <v>0.66022174363882913</v>
      </c>
      <c r="F1705" s="84">
        <v>0.67612147291744973</v>
      </c>
      <c r="G1705" s="84">
        <v>0.70016341264825288</v>
      </c>
      <c r="H1705" s="84">
        <v>0.76956803348114189</v>
      </c>
      <c r="I1705" s="84">
        <v>0.75983716201961771</v>
      </c>
      <c r="J1705" s="84">
        <v>0.78569120023505223</v>
      </c>
      <c r="K1705" s="84">
        <v>0.76426611796982169</v>
      </c>
      <c r="L1705" s="84">
        <v>0.76340827220635732</v>
      </c>
      <c r="M1705" s="84">
        <v>0.77986111571700489</v>
      </c>
      <c r="N1705" s="84">
        <v>0.61365187365676288</v>
      </c>
      <c r="O1705" s="84">
        <v>0.55872939172106995</v>
      </c>
      <c r="P1705" s="84">
        <v>0.5354639826585188</v>
      </c>
      <c r="Q1705" s="84">
        <v>0.70917779016479943</v>
      </c>
      <c r="R1705" s="84">
        <v>0.52811982611674313</v>
      </c>
      <c r="S1705" s="84">
        <v>0.55863225662671223</v>
      </c>
      <c r="T1705" s="84">
        <v>0.6207497533706019</v>
      </c>
      <c r="U1705" s="84">
        <v>0.51918807576496806</v>
      </c>
      <c r="V1705" s="84">
        <v>0.50862461619252264</v>
      </c>
      <c r="W1705" s="84">
        <v>0.6948039588884658</v>
      </c>
      <c r="X1705" s="84">
        <v>0.54605809374264624</v>
      </c>
      <c r="Y1705" s="84">
        <v>0.56788292312194788</v>
      </c>
      <c r="Z1705" s="84">
        <v>0.5911834249252329</v>
      </c>
      <c r="AA1705" s="84">
        <v>0.47520697969995368</v>
      </c>
      <c r="AB1705" s="84">
        <v>0.53513313831008702</v>
      </c>
      <c r="AC1705" s="84">
        <v>0.55981361017136033</v>
      </c>
      <c r="AD1705" s="84">
        <v>0.54784962869081588</v>
      </c>
      <c r="AE1705" s="84">
        <v>0.54386368207810121</v>
      </c>
      <c r="AF1705" s="84">
        <v>0.65981423952323581</v>
      </c>
      <c r="AG1705" s="84">
        <v>0.68930952989110916</v>
      </c>
      <c r="AH1705" s="84">
        <v>0.70224496834929384</v>
      </c>
      <c r="AI1705" s="84">
        <v>0.66722368483281558</v>
      </c>
      <c r="AJ1705" s="84">
        <v>0.67806999323843575</v>
      </c>
      <c r="AK1705" s="84">
        <v>0.68386007843822705</v>
      </c>
    </row>
    <row r="1706" spans="1:37">
      <c r="A1706" s="84">
        <v>19</v>
      </c>
      <c r="B1706" s="84">
        <v>0.74232280712654741</v>
      </c>
      <c r="C1706" s="84">
        <v>0.75682134216976604</v>
      </c>
      <c r="D1706" s="84">
        <v>0.77419114358133267</v>
      </c>
      <c r="E1706" s="84">
        <v>0.74987636595676799</v>
      </c>
      <c r="F1706" s="84">
        <v>0.76941402148976701</v>
      </c>
      <c r="G1706" s="84">
        <v>0.78822404044890082</v>
      </c>
      <c r="H1706" s="84">
        <v>0.83860628103565682</v>
      </c>
      <c r="I1706" s="84">
        <v>0.84035201194392473</v>
      </c>
      <c r="J1706" s="84">
        <v>0.85329219920669908</v>
      </c>
      <c r="K1706" s="84">
        <v>0.83527091906721529</v>
      </c>
      <c r="L1706" s="84">
        <v>0.83419424379864482</v>
      </c>
      <c r="M1706" s="84">
        <v>0.83835302076631746</v>
      </c>
      <c r="N1706" s="84">
        <v>0.58839646760442876</v>
      </c>
      <c r="O1706" s="84">
        <v>0.57580633510761503</v>
      </c>
      <c r="P1706" s="84">
        <v>0.54326111347123729</v>
      </c>
      <c r="Q1706" s="84">
        <v>0.69362971410092211</v>
      </c>
      <c r="R1706" s="84">
        <v>0.5409547267374053</v>
      </c>
      <c r="S1706" s="84">
        <v>0.56069755065733984</v>
      </c>
      <c r="T1706" s="84">
        <v>0.60971484943862464</v>
      </c>
      <c r="U1706" s="84">
        <v>0.52707159910735679</v>
      </c>
      <c r="V1706" s="84">
        <v>0.51253637128450258</v>
      </c>
      <c r="W1706" s="84">
        <v>0.65821052440770744</v>
      </c>
      <c r="X1706" s="84">
        <v>0.54308118531717409</v>
      </c>
      <c r="Y1706" s="84">
        <v>0.54897484183252099</v>
      </c>
      <c r="Z1706" s="84">
        <v>0.53773982142278742</v>
      </c>
      <c r="AA1706" s="84">
        <v>0.47615625532049682</v>
      </c>
      <c r="AB1706" s="84">
        <v>0.49758683692928252</v>
      </c>
      <c r="AC1706" s="84">
        <v>0.49517487103007662</v>
      </c>
      <c r="AD1706" s="84">
        <v>0.58212925750994016</v>
      </c>
      <c r="AE1706" s="84">
        <v>0.55126129836626658</v>
      </c>
      <c r="AF1706" s="84">
        <v>0.74968300259937859</v>
      </c>
      <c r="AG1706" s="84">
        <v>0.78512921360853283</v>
      </c>
      <c r="AH1706" s="84">
        <v>0.79356537088135037</v>
      </c>
      <c r="AI1706" s="84">
        <v>0.75687733514101474</v>
      </c>
      <c r="AJ1706" s="84">
        <v>0.77386765895200171</v>
      </c>
      <c r="AK1706" s="84">
        <v>0.77511825819067692</v>
      </c>
    </row>
    <row r="1707" spans="1:37">
      <c r="A1707" s="84">
        <v>20</v>
      </c>
      <c r="B1707" s="84">
        <v>0.82505164727628566</v>
      </c>
      <c r="C1707" s="84">
        <v>0.83858641352957364</v>
      </c>
      <c r="D1707" s="84">
        <v>0.84437652204164804</v>
      </c>
      <c r="E1707" s="84">
        <v>0.82785355348169409</v>
      </c>
      <c r="F1707" s="84">
        <v>0.84934869674542768</v>
      </c>
      <c r="G1707" s="84">
        <v>0.8556730380518025</v>
      </c>
      <c r="H1707" s="84">
        <v>0.95479381528905738</v>
      </c>
      <c r="I1707" s="84">
        <v>0.93447996865647076</v>
      </c>
      <c r="J1707" s="84">
        <v>0.93866314088438396</v>
      </c>
      <c r="K1707" s="84">
        <v>0.92054183813443047</v>
      </c>
      <c r="L1707" s="84">
        <v>0.92032728596225999</v>
      </c>
      <c r="M1707" s="84">
        <v>0.92644571640811002</v>
      </c>
      <c r="N1707" s="84">
        <v>1</v>
      </c>
      <c r="O1707" s="84">
        <v>1</v>
      </c>
      <c r="P1707" s="84">
        <v>1</v>
      </c>
      <c r="Q1707" s="84">
        <v>1</v>
      </c>
      <c r="R1707" s="84">
        <v>1</v>
      </c>
      <c r="S1707" s="84">
        <v>1</v>
      </c>
      <c r="T1707" s="84">
        <v>1</v>
      </c>
      <c r="U1707" s="84">
        <v>1</v>
      </c>
      <c r="V1707" s="84">
        <v>1</v>
      </c>
      <c r="W1707" s="84">
        <v>1</v>
      </c>
      <c r="X1707" s="84">
        <v>1</v>
      </c>
      <c r="Y1707" s="84">
        <v>1</v>
      </c>
      <c r="Z1707" s="84">
        <v>1</v>
      </c>
      <c r="AA1707" s="84">
        <v>1</v>
      </c>
      <c r="AB1707" s="84">
        <v>1</v>
      </c>
      <c r="AC1707" s="84">
        <v>1</v>
      </c>
      <c r="AD1707" s="84">
        <v>1</v>
      </c>
      <c r="AE1707" s="84">
        <v>1</v>
      </c>
      <c r="AF1707" s="84">
        <v>0.82717301718125913</v>
      </c>
      <c r="AG1707" s="84">
        <v>0.86745840638616056</v>
      </c>
      <c r="AH1707" s="84">
        <v>0.86330344099983747</v>
      </c>
      <c r="AI1707" s="84">
        <v>0.83224819888701462</v>
      </c>
      <c r="AJ1707" s="84">
        <v>0.85796074757268681</v>
      </c>
      <c r="AK1707" s="84">
        <v>0.84542316221855618</v>
      </c>
    </row>
    <row r="1708" spans="1:37">
      <c r="A1708" s="84">
        <v>21</v>
      </c>
      <c r="B1708" s="84">
        <v>0.99280821385855633</v>
      </c>
      <c r="C1708" s="84">
        <v>0.98842266490362862</v>
      </c>
      <c r="D1708" s="84">
        <v>0.98284379504000785</v>
      </c>
      <c r="E1708" s="84">
        <v>0.97579963308606521</v>
      </c>
      <c r="F1708" s="84">
        <v>0.96972509170090593</v>
      </c>
      <c r="G1708" s="84">
        <v>0.96852456029471223</v>
      </c>
      <c r="H1708" s="84">
        <v>1</v>
      </c>
      <c r="I1708" s="84">
        <v>1</v>
      </c>
      <c r="J1708" s="84">
        <v>1</v>
      </c>
      <c r="K1708" s="84">
        <v>1</v>
      </c>
      <c r="L1708" s="84">
        <v>1</v>
      </c>
      <c r="M1708" s="84">
        <v>1</v>
      </c>
      <c r="N1708" s="84">
        <v>0.85718651007873536</v>
      </c>
      <c r="O1708" s="84">
        <v>0.89720830832152287</v>
      </c>
      <c r="P1708" s="84">
        <v>0.88889905558641857</v>
      </c>
      <c r="Q1708" s="84">
        <v>0.93274414606851541</v>
      </c>
      <c r="R1708" s="84">
        <v>0.88026359788273512</v>
      </c>
      <c r="S1708" s="84">
        <v>0.86624003135404526</v>
      </c>
      <c r="T1708" s="84">
        <v>0.88680415276929581</v>
      </c>
      <c r="U1708" s="84">
        <v>0.86886055192602496</v>
      </c>
      <c r="V1708" s="84">
        <v>0.85840696899710822</v>
      </c>
      <c r="W1708" s="84">
        <v>0.91876030960538024</v>
      </c>
      <c r="X1708" s="84">
        <v>0.87496022649071081</v>
      </c>
      <c r="Y1708" s="84">
        <v>0.8613872157467235</v>
      </c>
      <c r="Z1708" s="84">
        <v>0.8407596549378652</v>
      </c>
      <c r="AA1708" s="84">
        <v>0.85315824691856634</v>
      </c>
      <c r="AB1708" s="84">
        <v>0.83198114997154504</v>
      </c>
      <c r="AC1708" s="84">
        <v>0.81941309255078998</v>
      </c>
      <c r="AD1708" s="84">
        <v>0.90855914358666545</v>
      </c>
      <c r="AE1708" s="84">
        <v>0.89379296252661922</v>
      </c>
      <c r="AF1708" s="84">
        <v>0.98939643694921686</v>
      </c>
      <c r="AG1708" s="84">
        <v>0.97707112514166261</v>
      </c>
      <c r="AH1708" s="84">
        <v>0.97889952929719204</v>
      </c>
      <c r="AI1708" s="84">
        <v>0.99886494411426208</v>
      </c>
      <c r="AJ1708" s="84">
        <v>0.98726351097538878</v>
      </c>
      <c r="AK1708" s="84">
        <v>0.99325409397292885</v>
      </c>
    </row>
    <row r="1709" spans="1:37">
      <c r="A1709" s="84">
        <v>22</v>
      </c>
      <c r="B1709" s="84">
        <v>1</v>
      </c>
      <c r="C1709" s="84">
        <v>1</v>
      </c>
      <c r="D1709" s="84">
        <v>1</v>
      </c>
      <c r="E1709" s="84">
        <v>1</v>
      </c>
      <c r="F1709" s="84">
        <v>1</v>
      </c>
      <c r="G1709" s="84">
        <v>1</v>
      </c>
      <c r="H1709" s="84">
        <v>0.90774417484596348</v>
      </c>
      <c r="I1709" s="84">
        <v>0.93657571942904683</v>
      </c>
      <c r="J1709" s="84">
        <v>0.95387101513148242</v>
      </c>
      <c r="K1709" s="84">
        <v>0.92172496570644713</v>
      </c>
      <c r="L1709" s="84">
        <v>0.92038094704817353</v>
      </c>
      <c r="M1709" s="84">
        <v>0.9365337295139049</v>
      </c>
      <c r="N1709" s="84">
        <v>0.69224971225439769</v>
      </c>
      <c r="O1709" s="84">
        <v>0.75247025358862396</v>
      </c>
      <c r="P1709" s="84">
        <v>0.74091042776379845</v>
      </c>
      <c r="Q1709" s="84">
        <v>0.81910787913860073</v>
      </c>
      <c r="R1709" s="84">
        <v>0.73112200373539082</v>
      </c>
      <c r="S1709" s="84">
        <v>0.72084717400534493</v>
      </c>
      <c r="T1709" s="84">
        <v>0.72957203927279568</v>
      </c>
      <c r="U1709" s="84">
        <v>0.71183964756183105</v>
      </c>
      <c r="V1709" s="84">
        <v>0.70617539309566302</v>
      </c>
      <c r="W1709" s="84">
        <v>0.78251037758080022</v>
      </c>
      <c r="X1709" s="84">
        <v>0.71788705359323102</v>
      </c>
      <c r="Y1709" s="84">
        <v>0.7174222493261887</v>
      </c>
      <c r="Z1709" s="84">
        <v>0.67336241241187189</v>
      </c>
      <c r="AA1709" s="84">
        <v>0.68559080776525283</v>
      </c>
      <c r="AB1709" s="84">
        <v>0.66869876895735769</v>
      </c>
      <c r="AC1709" s="84">
        <v>0.65513239364696207</v>
      </c>
      <c r="AD1709" s="84">
        <v>0.74479532730665743</v>
      </c>
      <c r="AE1709" s="84">
        <v>0.75031049554770113</v>
      </c>
      <c r="AF1709" s="84">
        <v>1</v>
      </c>
      <c r="AG1709" s="84">
        <v>1</v>
      </c>
      <c r="AH1709" s="84">
        <v>1</v>
      </c>
      <c r="AI1709" s="84">
        <v>1</v>
      </c>
      <c r="AJ1709" s="84">
        <v>1</v>
      </c>
      <c r="AK1709" s="84">
        <v>1</v>
      </c>
    </row>
    <row r="1710" spans="1:37">
      <c r="A1710" s="84">
        <v>23</v>
      </c>
      <c r="B1710" s="84">
        <v>0.88564594044641887</v>
      </c>
      <c r="C1710" s="84">
        <v>0.88503003006420211</v>
      </c>
      <c r="D1710" s="84">
        <v>0.92154465483822867</v>
      </c>
      <c r="E1710" s="84">
        <v>0.89289303661162955</v>
      </c>
      <c r="F1710" s="84">
        <v>0.89060956800124447</v>
      </c>
      <c r="G1710" s="84">
        <v>0.92252987832305622</v>
      </c>
      <c r="H1710" s="84">
        <v>0.76706026937704497</v>
      </c>
      <c r="I1710" s="84">
        <v>0.80306665832075663</v>
      </c>
      <c r="J1710" s="84">
        <v>0.82094902306449258</v>
      </c>
      <c r="K1710" s="84">
        <v>0.7780006858710562</v>
      </c>
      <c r="L1710" s="84">
        <v>0.77386285159676715</v>
      </c>
      <c r="M1710" s="84">
        <v>0.79496328918307635</v>
      </c>
      <c r="N1710" s="84">
        <v>0.52657954510730642</v>
      </c>
      <c r="O1710" s="84">
        <v>0.5861095405216239</v>
      </c>
      <c r="P1710" s="84">
        <v>0.59112011590035185</v>
      </c>
      <c r="Q1710" s="84">
        <v>0.66284418308774407</v>
      </c>
      <c r="R1710" s="84">
        <v>0.57511724070434134</v>
      </c>
      <c r="S1710" s="84">
        <v>0.57994416981904184</v>
      </c>
      <c r="T1710" s="84">
        <v>0.57329825715225258</v>
      </c>
      <c r="U1710" s="84">
        <v>0.56022165958884151</v>
      </c>
      <c r="V1710" s="84">
        <v>0.55121987814614959</v>
      </c>
      <c r="W1710" s="84">
        <v>0.65525132778653916</v>
      </c>
      <c r="X1710" s="84">
        <v>0.57080276631231852</v>
      </c>
      <c r="Y1710" s="84">
        <v>0.5674814711529178</v>
      </c>
      <c r="Z1710" s="84">
        <v>0.52516168039645428</v>
      </c>
      <c r="AA1710" s="84">
        <v>0.52504147512878097</v>
      </c>
      <c r="AB1710" s="84">
        <v>0.51492726564762026</v>
      </c>
      <c r="AC1710" s="84">
        <v>0.49027140262408098</v>
      </c>
      <c r="AD1710" s="84">
        <v>0.5709393716042922</v>
      </c>
      <c r="AE1710" s="84">
        <v>0.57875731540281383</v>
      </c>
      <c r="AF1710" s="84">
        <v>0.89626260064667462</v>
      </c>
      <c r="AG1710" s="84">
        <v>0.8823996210759163</v>
      </c>
      <c r="AH1710" s="84">
        <v>0.91684081317967836</v>
      </c>
      <c r="AI1710" s="84">
        <v>0.90175460722336942</v>
      </c>
      <c r="AJ1710" s="84">
        <v>0.87924862669536263</v>
      </c>
      <c r="AK1710" s="84">
        <v>0.91462468728492285</v>
      </c>
    </row>
    <row r="1711" spans="1:37">
      <c r="A1711" s="84">
        <v>24</v>
      </c>
      <c r="B1711" s="84">
        <v>0.76048090215753583</v>
      </c>
      <c r="C1711" s="84">
        <v>0.75679858350041984</v>
      </c>
      <c r="D1711" s="84">
        <v>0.77394761691764813</v>
      </c>
      <c r="E1711" s="84">
        <v>0.76499960118050558</v>
      </c>
      <c r="F1711" s="84">
        <v>0.75692714476429956</v>
      </c>
      <c r="G1711" s="84">
        <v>0.77327776164528639</v>
      </c>
      <c r="H1711" s="84">
        <v>0.59987045986747056</v>
      </c>
      <c r="I1711" s="84">
        <v>0.63816538348298013</v>
      </c>
      <c r="J1711" s="84">
        <v>0.66222418099015745</v>
      </c>
      <c r="K1711" s="84">
        <v>0.6025720164609053</v>
      </c>
      <c r="L1711" s="84">
        <v>0.603540231815891</v>
      </c>
      <c r="M1711" s="84">
        <v>0.63165155564988418</v>
      </c>
      <c r="N1711" s="84">
        <v>0.3859457917842265</v>
      </c>
      <c r="O1711" s="84">
        <v>0.42885893837006861</v>
      </c>
      <c r="P1711" s="84">
        <v>0.44917268498850788</v>
      </c>
      <c r="Q1711" s="84">
        <v>0.52824737354954832</v>
      </c>
      <c r="R1711" s="84">
        <v>0.43863764262586558</v>
      </c>
      <c r="S1711" s="84">
        <v>0.45290265068481311</v>
      </c>
      <c r="T1711" s="84">
        <v>0.4376004133978485</v>
      </c>
      <c r="U1711" s="84">
        <v>0.4283915100739924</v>
      </c>
      <c r="V1711" s="84">
        <v>0.41824699786193109</v>
      </c>
      <c r="W1711" s="84">
        <v>0.51971287182554771</v>
      </c>
      <c r="X1711" s="84">
        <v>0.43764401710223888</v>
      </c>
      <c r="Y1711" s="84">
        <v>0.44161861756490262</v>
      </c>
      <c r="Z1711" s="84">
        <v>0.41544574124658551</v>
      </c>
      <c r="AA1711" s="84">
        <v>0.37698912341968871</v>
      </c>
      <c r="AB1711" s="84">
        <v>0.39073473177647539</v>
      </c>
      <c r="AC1711" s="84">
        <v>0.37043527711850138</v>
      </c>
      <c r="AD1711" s="84">
        <v>0.41877317563801147</v>
      </c>
      <c r="AE1711" s="84">
        <v>0.43997139290377979</v>
      </c>
      <c r="AF1711" s="84">
        <v>0.76466112977873579</v>
      </c>
      <c r="AG1711" s="84">
        <v>0.74600183014380772</v>
      </c>
      <c r="AH1711" s="84">
        <v>0.76316243304658327</v>
      </c>
      <c r="AI1711" s="84">
        <v>0.75924203490296849</v>
      </c>
      <c r="AJ1711" s="84">
        <v>0.75040326322813866</v>
      </c>
      <c r="AK1711" s="84">
        <v>0.75897724417448664</v>
      </c>
    </row>
    <row r="1713" spans="1:50">
      <c r="A1713" s="129"/>
      <c r="B1713" s="122"/>
      <c r="E1713" s="122"/>
      <c r="H1713" s="122"/>
      <c r="K1713" s="122"/>
    </row>
    <row r="1714" spans="1:50">
      <c r="B1714" s="122"/>
      <c r="E1714" s="122"/>
      <c r="H1714" s="122"/>
      <c r="K1714" s="122"/>
    </row>
    <row r="1715" spans="1:50">
      <c r="B1715" s="130"/>
      <c r="C1715" s="130"/>
      <c r="D1715" s="130"/>
      <c r="E1715" s="130"/>
      <c r="F1715" s="130"/>
      <c r="G1715" s="130"/>
      <c r="H1715" s="130"/>
      <c r="I1715" s="130"/>
      <c r="J1715" s="130"/>
      <c r="K1715" s="130"/>
      <c r="L1715" s="130"/>
      <c r="M1715" s="130"/>
    </row>
    <row r="1721" spans="1:50">
      <c r="A1721" s="84" t="s">
        <v>99</v>
      </c>
      <c r="B1721" s="83"/>
      <c r="C1721" s="83"/>
      <c r="D1721" s="83">
        <v>2015</v>
      </c>
      <c r="E1721" s="83"/>
      <c r="F1721" s="119" t="s">
        <v>1</v>
      </c>
      <c r="G1721" s="158">
        <v>138829.32299999951</v>
      </c>
      <c r="H1721" s="83" t="s">
        <v>2</v>
      </c>
      <c r="I1721" s="83"/>
      <c r="J1721" s="83"/>
      <c r="K1721" s="83" t="s">
        <v>3</v>
      </c>
      <c r="L1721" s="83" t="s">
        <v>4</v>
      </c>
      <c r="M1721" s="83"/>
      <c r="N1721" s="83"/>
      <c r="O1721" s="83"/>
      <c r="P1721" s="83"/>
      <c r="Q1721" s="83"/>
      <c r="R1721" s="83"/>
      <c r="S1721" s="83"/>
      <c r="T1721" s="104"/>
      <c r="U1721" s="83"/>
      <c r="V1721" s="83"/>
      <c r="W1721" s="83"/>
      <c r="X1721" s="83"/>
      <c r="Y1721" s="83"/>
      <c r="Z1721" s="83"/>
      <c r="AA1721" s="83"/>
      <c r="AB1721" s="83"/>
      <c r="AC1721" s="83"/>
      <c r="AD1721" s="83"/>
      <c r="AE1721" s="83"/>
      <c r="AF1721" s="83"/>
      <c r="AG1721" s="83"/>
      <c r="AH1721" s="83"/>
      <c r="AI1721" s="83"/>
      <c r="AJ1721" s="83"/>
      <c r="AK1721" s="83"/>
    </row>
    <row r="1722" spans="1:50">
      <c r="A1722" s="105">
        <v>44</v>
      </c>
      <c r="B1722" s="84" t="s">
        <v>8</v>
      </c>
      <c r="C1722" s="83"/>
      <c r="D1722" s="83"/>
      <c r="E1722" s="83"/>
      <c r="F1722" s="104" t="s">
        <v>9</v>
      </c>
      <c r="G1722" s="83">
        <v>0</v>
      </c>
      <c r="H1722" s="83" t="s">
        <v>2</v>
      </c>
      <c r="I1722" s="83"/>
      <c r="J1722" s="83"/>
      <c r="K1722" s="83" t="s">
        <v>10</v>
      </c>
      <c r="L1722" s="83" t="s">
        <v>4</v>
      </c>
      <c r="M1722" s="83"/>
      <c r="N1722" s="83" t="s">
        <v>11</v>
      </c>
      <c r="O1722" s="83"/>
      <c r="P1722" s="83"/>
      <c r="Q1722" s="83"/>
      <c r="R1722" s="83"/>
      <c r="S1722" s="83"/>
      <c r="T1722" s="83"/>
      <c r="U1722" s="83"/>
      <c r="V1722" s="83"/>
      <c r="W1722" s="83"/>
      <c r="X1722" s="83"/>
      <c r="Y1722" s="83"/>
      <c r="Z1722" s="83"/>
      <c r="AA1722" s="83"/>
      <c r="AB1722" s="83"/>
      <c r="AC1722" s="83"/>
      <c r="AD1722" s="83"/>
      <c r="AE1722" s="83"/>
      <c r="AF1722" s="83"/>
      <c r="AG1722" s="83"/>
      <c r="AH1722" s="83"/>
      <c r="AI1722" s="83"/>
      <c r="AJ1722" s="83"/>
      <c r="AK1722" s="83"/>
    </row>
    <row r="1723" spans="1:50">
      <c r="A1723" s="84"/>
      <c r="B1723" s="84">
        <v>1</v>
      </c>
      <c r="C1723" s="84" t="s">
        <v>22</v>
      </c>
      <c r="D1723" s="84" t="s">
        <v>23</v>
      </c>
      <c r="E1723" s="84">
        <v>2</v>
      </c>
      <c r="F1723" s="84" t="s">
        <v>24</v>
      </c>
      <c r="G1723" s="84" t="s">
        <v>25</v>
      </c>
      <c r="H1723" s="84">
        <v>3</v>
      </c>
      <c r="I1723" s="84" t="s">
        <v>26</v>
      </c>
      <c r="J1723" s="84" t="s">
        <v>27</v>
      </c>
      <c r="K1723" s="84">
        <v>4</v>
      </c>
      <c r="L1723" s="84" t="s">
        <v>28</v>
      </c>
      <c r="M1723" s="84" t="s">
        <v>29</v>
      </c>
      <c r="N1723" s="84">
        <v>5</v>
      </c>
      <c r="O1723" s="84" t="s">
        <v>30</v>
      </c>
      <c r="P1723" s="84" t="s">
        <v>30</v>
      </c>
      <c r="Q1723" s="84">
        <v>6</v>
      </c>
      <c r="R1723" s="84" t="s">
        <v>31</v>
      </c>
      <c r="S1723" s="84" t="s">
        <v>32</v>
      </c>
      <c r="T1723" s="84">
        <v>7</v>
      </c>
      <c r="U1723" s="84" t="s">
        <v>33</v>
      </c>
      <c r="V1723" s="84" t="s">
        <v>34</v>
      </c>
      <c r="W1723" s="84">
        <v>8</v>
      </c>
      <c r="X1723" s="84" t="s">
        <v>35</v>
      </c>
      <c r="Y1723" s="84" t="s">
        <v>36</v>
      </c>
      <c r="Z1723" s="84">
        <v>9</v>
      </c>
      <c r="AA1723" s="84" t="s">
        <v>37</v>
      </c>
      <c r="AB1723" s="84" t="s">
        <v>38</v>
      </c>
      <c r="AC1723" s="84">
        <v>10</v>
      </c>
      <c r="AD1723" s="84" t="s">
        <v>39</v>
      </c>
      <c r="AE1723" s="84" t="s">
        <v>40</v>
      </c>
      <c r="AF1723" s="84">
        <v>11</v>
      </c>
      <c r="AG1723" s="84" t="s">
        <v>41</v>
      </c>
      <c r="AH1723" s="84" t="s">
        <v>42</v>
      </c>
      <c r="AI1723" s="84">
        <v>12</v>
      </c>
      <c r="AJ1723" s="84" t="s">
        <v>43</v>
      </c>
      <c r="AK1723" s="84" t="s">
        <v>44</v>
      </c>
    </row>
    <row r="1724" spans="1:50">
      <c r="A1724" s="83"/>
      <c r="B1724" s="84">
        <v>31</v>
      </c>
      <c r="C1724" s="83"/>
      <c r="D1724" s="83"/>
      <c r="E1724" s="84">
        <v>28</v>
      </c>
      <c r="F1724" s="83"/>
      <c r="G1724" s="83"/>
      <c r="H1724" s="84">
        <v>31</v>
      </c>
      <c r="I1724" s="83"/>
      <c r="J1724" s="83"/>
      <c r="K1724" s="84">
        <v>30</v>
      </c>
      <c r="L1724" s="83"/>
      <c r="M1724" s="83"/>
      <c r="N1724" s="84">
        <v>31</v>
      </c>
      <c r="O1724" s="83"/>
      <c r="P1724" s="83"/>
      <c r="Q1724" s="84">
        <v>30</v>
      </c>
      <c r="R1724" s="83"/>
      <c r="S1724" s="83"/>
      <c r="T1724" s="84">
        <v>31</v>
      </c>
      <c r="U1724" s="83"/>
      <c r="V1724" s="83"/>
      <c r="W1724" s="84">
        <v>31</v>
      </c>
      <c r="X1724" s="83"/>
      <c r="Y1724" s="83"/>
      <c r="Z1724" s="84">
        <v>30</v>
      </c>
      <c r="AA1724" s="83"/>
      <c r="AB1724" s="83"/>
      <c r="AC1724" s="84">
        <v>31</v>
      </c>
      <c r="AD1724" s="83"/>
      <c r="AE1724" s="83"/>
      <c r="AF1724" s="84">
        <v>30</v>
      </c>
      <c r="AG1724" s="83"/>
      <c r="AH1724" s="83"/>
      <c r="AI1724" s="84">
        <v>31</v>
      </c>
      <c r="AJ1724" s="83"/>
      <c r="AK1724" s="83"/>
    </row>
    <row r="1725" spans="1:50">
      <c r="A1725" s="84" t="s">
        <v>47</v>
      </c>
      <c r="B1725" s="84" t="s">
        <v>48</v>
      </c>
      <c r="C1725" s="84" t="s">
        <v>49</v>
      </c>
      <c r="D1725" s="84" t="s">
        <v>50</v>
      </c>
      <c r="E1725" s="84" t="s">
        <v>48</v>
      </c>
      <c r="F1725" s="84" t="s">
        <v>49</v>
      </c>
      <c r="G1725" s="84" t="s">
        <v>50</v>
      </c>
      <c r="H1725" s="84" t="s">
        <v>48</v>
      </c>
      <c r="I1725" s="84" t="s">
        <v>49</v>
      </c>
      <c r="J1725" s="84" t="s">
        <v>50</v>
      </c>
      <c r="K1725" s="84" t="s">
        <v>48</v>
      </c>
      <c r="L1725" s="84" t="s">
        <v>49</v>
      </c>
      <c r="M1725" s="84" t="s">
        <v>50</v>
      </c>
      <c r="N1725" s="84" t="s">
        <v>48</v>
      </c>
      <c r="O1725" s="84" t="s">
        <v>49</v>
      </c>
      <c r="P1725" s="84" t="s">
        <v>50</v>
      </c>
      <c r="Q1725" s="84" t="s">
        <v>48</v>
      </c>
      <c r="R1725" s="84" t="s">
        <v>49</v>
      </c>
      <c r="S1725" s="84" t="s">
        <v>50</v>
      </c>
      <c r="T1725" s="84" t="s">
        <v>48</v>
      </c>
      <c r="U1725" s="84" t="s">
        <v>49</v>
      </c>
      <c r="V1725" s="84" t="s">
        <v>50</v>
      </c>
      <c r="W1725" s="84" t="s">
        <v>48</v>
      </c>
      <c r="X1725" s="84" t="s">
        <v>49</v>
      </c>
      <c r="Y1725" s="84" t="s">
        <v>50</v>
      </c>
      <c r="Z1725" s="84" t="s">
        <v>48</v>
      </c>
      <c r="AA1725" s="84" t="s">
        <v>49</v>
      </c>
      <c r="AB1725" s="84" t="s">
        <v>50</v>
      </c>
      <c r="AC1725" s="84" t="s">
        <v>48</v>
      </c>
      <c r="AD1725" s="84" t="s">
        <v>49</v>
      </c>
      <c r="AE1725" s="84" t="s">
        <v>50</v>
      </c>
      <c r="AF1725" s="84" t="s">
        <v>48</v>
      </c>
      <c r="AG1725" s="84" t="s">
        <v>49</v>
      </c>
      <c r="AH1725" s="84" t="s">
        <v>50</v>
      </c>
      <c r="AI1725" s="84" t="s">
        <v>48</v>
      </c>
      <c r="AJ1725" s="84" t="s">
        <v>49</v>
      </c>
      <c r="AK1725" s="84" t="s">
        <v>50</v>
      </c>
    </row>
    <row r="1726" spans="1:50">
      <c r="A1726" s="83"/>
      <c r="B1726" s="162">
        <v>7.2538973807689686E-2</v>
      </c>
      <c r="C1726" s="163">
        <v>1.0195540788464581</v>
      </c>
      <c r="D1726" s="163">
        <v>0.98241676942046829</v>
      </c>
      <c r="E1726" s="162">
        <v>6.4050445648768967E-2</v>
      </c>
      <c r="F1726" s="163">
        <v>1.035926855626065</v>
      </c>
      <c r="G1726" s="163">
        <v>0.98932731258814066</v>
      </c>
      <c r="H1726" s="162">
        <v>6.9274604219378283E-2</v>
      </c>
      <c r="I1726" s="163">
        <v>1.0463399775665481</v>
      </c>
      <c r="J1726" s="163">
        <v>0.99619342430477875</v>
      </c>
      <c r="K1726" s="162">
        <v>6.601203287825691E-2</v>
      </c>
      <c r="L1726" s="163">
        <v>1.033371231627257</v>
      </c>
      <c r="M1726" s="163">
        <v>0.99418009572102606</v>
      </c>
      <c r="N1726" s="162">
        <v>8.6491167700048027E-2</v>
      </c>
      <c r="O1726" s="163">
        <v>1.5866003006828</v>
      </c>
      <c r="P1726" s="163">
        <v>1.0367831021581211</v>
      </c>
      <c r="Q1726" s="162">
        <v>0.10607191415540559</v>
      </c>
      <c r="R1726" s="163">
        <v>1.659549840095546</v>
      </c>
      <c r="S1726" s="163">
        <v>1.160779639831941</v>
      </c>
      <c r="T1726" s="162">
        <v>0.1126322644007258</v>
      </c>
      <c r="U1726" s="163">
        <v>1.464630333075029</v>
      </c>
      <c r="V1726" s="163">
        <v>1.0745248281468509</v>
      </c>
      <c r="W1726" s="162">
        <v>0.11446289935227071</v>
      </c>
      <c r="X1726" s="163">
        <v>1.3309947324273139</v>
      </c>
      <c r="Y1726" s="163">
        <v>1.021383978393603</v>
      </c>
      <c r="Z1726" s="162">
        <v>8.9207096237370234E-2</v>
      </c>
      <c r="AA1726" s="163">
        <v>1.4164668054354319</v>
      </c>
      <c r="AB1726" s="163">
        <v>1.235863562060517</v>
      </c>
      <c r="AC1726" s="162">
        <v>7.881383276013175E-2</v>
      </c>
      <c r="AD1726" s="163">
        <v>1.4170168555315781</v>
      </c>
      <c r="AE1726" s="163">
        <v>1.020114253588871</v>
      </c>
      <c r="AF1726" s="162">
        <v>6.774304295207903E-2</v>
      </c>
      <c r="AG1726" s="163">
        <v>1.0471381635792409</v>
      </c>
      <c r="AH1726" s="163">
        <v>0.99971616412630093</v>
      </c>
      <c r="AI1726" s="162">
        <v>7.2701725887875199E-2</v>
      </c>
      <c r="AJ1726" s="163">
        <v>1.0382532337345149</v>
      </c>
      <c r="AK1726" s="163">
        <v>0.99972314028296794</v>
      </c>
      <c r="AM1726" t="str">
        <f>A1721</f>
        <v>RefgChg-Res-StdForMsr_IncNTXV16pct_base-rDXGF-MFm1985-CZ12</v>
      </c>
      <c r="AN1726" s="159">
        <f>1/($B1726*(1/$B1724)*(1/(5/7+2/7*$D1726))*$B1736/SUM($B1728:$B1751))</f>
        <v>10245.563851998799</v>
      </c>
      <c r="AO1726" s="159">
        <f>1/(B1726*(1/B1724)*(1/(5/7+2/7*D1726)))</f>
        <v>425.20952800682272</v>
      </c>
      <c r="AP1726" s="159"/>
      <c r="AR1726" s="164">
        <f>CHOOSE(AV$3,C1726,F1726,I1726,L1726,O1726,R1726,U1726,X1726,AA1726,AD1726,AG1726,AJ1726)</f>
        <v>1.464630333075029</v>
      </c>
      <c r="AS1726" s="160"/>
      <c r="AT1726" s="160"/>
      <c r="AV1726" s="115">
        <f>AN1726/AR1726</f>
        <v>6995.3240900644014</v>
      </c>
      <c r="AW1726" s="161">
        <f>AO1726/AR1726</f>
        <v>290.31866840698592</v>
      </c>
      <c r="AX1726" s="159"/>
    </row>
    <row r="1727" spans="1:50">
      <c r="A1727" s="84" t="s">
        <v>51</v>
      </c>
      <c r="B1727" s="84" t="s">
        <v>52</v>
      </c>
      <c r="C1727" s="84" t="s">
        <v>53</v>
      </c>
      <c r="D1727" s="84" t="s">
        <v>54</v>
      </c>
      <c r="E1727" s="84" t="s">
        <v>52</v>
      </c>
      <c r="F1727" s="84" t="s">
        <v>53</v>
      </c>
      <c r="G1727" s="84" t="s">
        <v>54</v>
      </c>
      <c r="H1727" s="84" t="s">
        <v>52</v>
      </c>
      <c r="I1727" s="84" t="s">
        <v>53</v>
      </c>
      <c r="J1727" s="84" t="s">
        <v>54</v>
      </c>
      <c r="K1727" s="84" t="s">
        <v>52</v>
      </c>
      <c r="L1727" s="84" t="s">
        <v>53</v>
      </c>
      <c r="M1727" s="84" t="s">
        <v>54</v>
      </c>
      <c r="N1727" s="84" t="s">
        <v>52</v>
      </c>
      <c r="O1727" s="84" t="s">
        <v>53</v>
      </c>
      <c r="P1727" s="84" t="s">
        <v>54</v>
      </c>
      <c r="Q1727" s="84" t="s">
        <v>52</v>
      </c>
      <c r="R1727" s="84" t="s">
        <v>53</v>
      </c>
      <c r="S1727" s="84" t="s">
        <v>54</v>
      </c>
      <c r="T1727" s="84" t="s">
        <v>52</v>
      </c>
      <c r="U1727" s="84" t="s">
        <v>53</v>
      </c>
      <c r="V1727" s="84" t="s">
        <v>54</v>
      </c>
      <c r="W1727" s="84" t="s">
        <v>52</v>
      </c>
      <c r="X1727" s="84" t="s">
        <v>53</v>
      </c>
      <c r="Y1727" s="84" t="s">
        <v>54</v>
      </c>
      <c r="Z1727" s="84" t="s">
        <v>52</v>
      </c>
      <c r="AA1727" s="84" t="s">
        <v>53</v>
      </c>
      <c r="AB1727" s="84" t="s">
        <v>54</v>
      </c>
      <c r="AC1727" s="84" t="s">
        <v>52</v>
      </c>
      <c r="AD1727" s="84" t="s">
        <v>53</v>
      </c>
      <c r="AE1727" s="84" t="s">
        <v>54</v>
      </c>
      <c r="AF1727" s="84" t="s">
        <v>52</v>
      </c>
      <c r="AG1727" s="84" t="s">
        <v>53</v>
      </c>
      <c r="AH1727" s="84" t="s">
        <v>54</v>
      </c>
      <c r="AI1727" s="84" t="s">
        <v>52</v>
      </c>
      <c r="AJ1727" s="84" t="s">
        <v>53</v>
      </c>
      <c r="AK1727" s="84" t="s">
        <v>54</v>
      </c>
    </row>
    <row r="1728" spans="1:50">
      <c r="A1728" s="84">
        <v>1</v>
      </c>
      <c r="B1728" s="84">
        <v>0.60695162047909801</v>
      </c>
      <c r="C1728" s="84">
        <v>0.61276625745384439</v>
      </c>
      <c r="D1728" s="84">
        <v>0.66409763636003405</v>
      </c>
      <c r="E1728" s="84">
        <v>0.62184820476925284</v>
      </c>
      <c r="F1728" s="84">
        <v>0.61274618107828971</v>
      </c>
      <c r="G1728" s="84">
        <v>0.65695413297117111</v>
      </c>
      <c r="H1728" s="84">
        <v>0.48823143285821452</v>
      </c>
      <c r="I1728" s="84">
        <v>0.51925400248785158</v>
      </c>
      <c r="J1728" s="84">
        <v>0.56424300258044846</v>
      </c>
      <c r="K1728" s="84">
        <v>0.4538464957113017</v>
      </c>
      <c r="L1728" s="84">
        <v>0.51536701253453832</v>
      </c>
      <c r="M1728" s="84">
        <v>0.55934670116429497</v>
      </c>
      <c r="N1728" s="84">
        <v>0.29392672220336941</v>
      </c>
      <c r="O1728" s="84">
        <v>0.33606354544573119</v>
      </c>
      <c r="P1728" s="84">
        <v>0.37557724132831177</v>
      </c>
      <c r="Q1728" s="84">
        <v>0.33842307261999149</v>
      </c>
      <c r="R1728" s="84">
        <v>0.29586162721056503</v>
      </c>
      <c r="S1728" s="84">
        <v>0.2467223346102527</v>
      </c>
      <c r="T1728" s="84">
        <v>0.33032737990806688</v>
      </c>
      <c r="U1728" s="84">
        <v>0.29250512797029138</v>
      </c>
      <c r="V1728" s="84">
        <v>0.28830982162323671</v>
      </c>
      <c r="W1728" s="84">
        <v>0.31943030473893308</v>
      </c>
      <c r="X1728" s="84">
        <v>0.28045232048650731</v>
      </c>
      <c r="Y1728" s="84">
        <v>0.30816036457150392</v>
      </c>
      <c r="Z1728" s="84">
        <v>0.24873894824351489</v>
      </c>
      <c r="AA1728" s="84">
        <v>0.27539392948676777</v>
      </c>
      <c r="AB1728" s="84">
        <v>0.29108455366661062</v>
      </c>
      <c r="AC1728" s="84">
        <v>0.25594661568070037</v>
      </c>
      <c r="AD1728" s="84">
        <v>0.30956756859476758</v>
      </c>
      <c r="AE1728" s="84">
        <v>0.38924410905851548</v>
      </c>
      <c r="AF1728" s="84">
        <v>0.630966668266846</v>
      </c>
      <c r="AG1728" s="84">
        <v>0.59208006727848261</v>
      </c>
      <c r="AH1728" s="84">
        <v>0.64447957945407575</v>
      </c>
      <c r="AI1728" s="84">
        <v>0.61790076276341865</v>
      </c>
      <c r="AJ1728" s="84">
        <v>0.60647637219084383</v>
      </c>
      <c r="AK1728" s="84">
        <v>0.66364335462195889</v>
      </c>
    </row>
    <row r="1729" spans="1:37">
      <c r="A1729" s="84">
        <v>2</v>
      </c>
      <c r="B1729" s="84">
        <v>0.53112572412713321</v>
      </c>
      <c r="C1729" s="84">
        <v>0.53697243157928265</v>
      </c>
      <c r="D1729" s="84">
        <v>0.59245537217918487</v>
      </c>
      <c r="E1729" s="84">
        <v>0.54311894497383106</v>
      </c>
      <c r="F1729" s="84">
        <v>0.53646537151313056</v>
      </c>
      <c r="G1729" s="84">
        <v>0.58650646223953229</v>
      </c>
      <c r="H1729" s="84">
        <v>0.44214178544636168</v>
      </c>
      <c r="I1729" s="84">
        <v>0.47025317022095342</v>
      </c>
      <c r="J1729" s="84">
        <v>0.50236305836782402</v>
      </c>
      <c r="K1729" s="84">
        <v>0.42150719227293598</v>
      </c>
      <c r="L1729" s="84">
        <v>0.47315978737410602</v>
      </c>
      <c r="M1729" s="84">
        <v>0.50909443725743864</v>
      </c>
      <c r="N1729" s="84">
        <v>0.23086227846438459</v>
      </c>
      <c r="O1729" s="84">
        <v>0.28773444972960771</v>
      </c>
      <c r="P1729" s="84">
        <v>0.31134185181313068</v>
      </c>
      <c r="Q1729" s="84">
        <v>0.27095443556428978</v>
      </c>
      <c r="R1729" s="84">
        <v>0.23776318391390769</v>
      </c>
      <c r="S1729" s="84">
        <v>0.19612835191322689</v>
      </c>
      <c r="T1729" s="84">
        <v>0.26787406074398601</v>
      </c>
      <c r="U1729" s="84">
        <v>0.2324322736392086</v>
      </c>
      <c r="V1729" s="84">
        <v>0.2302021172651588</v>
      </c>
      <c r="W1729" s="84">
        <v>0.26141661576372682</v>
      </c>
      <c r="X1729" s="84">
        <v>0.221317693769637</v>
      </c>
      <c r="Y1729" s="84">
        <v>0.24259647297584419</v>
      </c>
      <c r="Z1729" s="84">
        <v>0.18110837742801611</v>
      </c>
      <c r="AA1729" s="84">
        <v>0.2306865086083591</v>
      </c>
      <c r="AB1729" s="84">
        <v>0.22115114868860039</v>
      </c>
      <c r="AC1729" s="84">
        <v>0.20397740852086191</v>
      </c>
      <c r="AD1729" s="84">
        <v>0.27556812783181628</v>
      </c>
      <c r="AE1729" s="84">
        <v>0.32077814427174511</v>
      </c>
      <c r="AF1729" s="84">
        <v>0.55910261949338325</v>
      </c>
      <c r="AG1729" s="84">
        <v>0.51628144177983959</v>
      </c>
      <c r="AH1729" s="84">
        <v>0.5725205061455495</v>
      </c>
      <c r="AI1729" s="84">
        <v>0.5492364566597514</v>
      </c>
      <c r="AJ1729" s="84">
        <v>0.53191678501349704</v>
      </c>
      <c r="AK1729" s="84">
        <v>0.59228919079589648</v>
      </c>
    </row>
    <row r="1730" spans="1:37">
      <c r="A1730" s="84">
        <v>3</v>
      </c>
      <c r="B1730" s="84">
        <v>0.49876311257241268</v>
      </c>
      <c r="C1730" s="84">
        <v>0.50430742359667602</v>
      </c>
      <c r="D1730" s="84">
        <v>0.54305767440017427</v>
      </c>
      <c r="E1730" s="84">
        <v>0.51108000190897362</v>
      </c>
      <c r="F1730" s="84">
        <v>0.50633532521849911</v>
      </c>
      <c r="G1730" s="84">
        <v>0.54145878814068227</v>
      </c>
      <c r="H1730" s="84">
        <v>0.41669792448112031</v>
      </c>
      <c r="I1730" s="84">
        <v>0.44960758168296888</v>
      </c>
      <c r="J1730" s="84">
        <v>0.47345864789018699</v>
      </c>
      <c r="K1730" s="84">
        <v>0.40731523043420292</v>
      </c>
      <c r="L1730" s="84">
        <v>0.45724867108816281</v>
      </c>
      <c r="M1730" s="84">
        <v>0.49653945666235461</v>
      </c>
      <c r="N1730" s="84">
        <v>0.19171656577377369</v>
      </c>
      <c r="O1730" s="84">
        <v>0.2644765155933218</v>
      </c>
      <c r="P1730" s="84">
        <v>0.28244344883684758</v>
      </c>
      <c r="Q1730" s="84">
        <v>0.2353084245805708</v>
      </c>
      <c r="R1730" s="84">
        <v>0.21230035017073301</v>
      </c>
      <c r="S1730" s="84">
        <v>0.1762622132311798</v>
      </c>
      <c r="T1730" s="84">
        <v>0.2285593980741179</v>
      </c>
      <c r="U1730" s="84">
        <v>0.20044531691461209</v>
      </c>
      <c r="V1730" s="84">
        <v>0.20365151527386369</v>
      </c>
      <c r="W1730" s="84">
        <v>0.21960833450801651</v>
      </c>
      <c r="X1730" s="84">
        <v>0.18888125495975011</v>
      </c>
      <c r="Y1730" s="84">
        <v>0.2130812739488164</v>
      </c>
      <c r="Z1730" s="84">
        <v>0.16012267870985139</v>
      </c>
      <c r="AA1730" s="84">
        <v>0.2141715366606923</v>
      </c>
      <c r="AB1730" s="84">
        <v>0.18929084717672501</v>
      </c>
      <c r="AC1730" s="84">
        <v>0.17770034843205579</v>
      </c>
      <c r="AD1730" s="84">
        <v>0.26064247106762689</v>
      </c>
      <c r="AE1730" s="84">
        <v>0.28762171402234959</v>
      </c>
      <c r="AF1730" s="84">
        <v>0.5208263325492456</v>
      </c>
      <c r="AG1730" s="84">
        <v>0.48573642232449121</v>
      </c>
      <c r="AH1730" s="84">
        <v>0.52555148817466346</v>
      </c>
      <c r="AI1730" s="84">
        <v>0.51393720070504934</v>
      </c>
      <c r="AJ1730" s="84">
        <v>0.50157085090467568</v>
      </c>
      <c r="AK1730" s="84">
        <v>0.54329081062213336</v>
      </c>
    </row>
    <row r="1731" spans="1:37">
      <c r="A1731" s="84">
        <v>4</v>
      </c>
      <c r="B1731" s="84">
        <v>0.48321590731172692</v>
      </c>
      <c r="C1731" s="84">
        <v>0.48909271194843829</v>
      </c>
      <c r="D1731" s="84">
        <v>0.51713292255265197</v>
      </c>
      <c r="E1731" s="84">
        <v>0.4941855840664322</v>
      </c>
      <c r="F1731" s="84">
        <v>0.49410912379317962</v>
      </c>
      <c r="G1731" s="84">
        <v>0.52203559142259059</v>
      </c>
      <c r="H1731" s="84">
        <v>0.40594523630907742</v>
      </c>
      <c r="I1731" s="84">
        <v>0.44276598981591681</v>
      </c>
      <c r="J1731" s="84">
        <v>0.45543503424599519</v>
      </c>
      <c r="K1731" s="84">
        <v>0.40087107239678238</v>
      </c>
      <c r="L1731" s="84">
        <v>0.45150311460213249</v>
      </c>
      <c r="M1731" s="84">
        <v>0.48072445019404919</v>
      </c>
      <c r="N1731" s="84">
        <v>0.16609013584963489</v>
      </c>
      <c r="O1731" s="84">
        <v>0.25441187323904929</v>
      </c>
      <c r="P1731" s="84">
        <v>0.25598278284506348</v>
      </c>
      <c r="Q1731" s="84">
        <v>0.1980814974437802</v>
      </c>
      <c r="R1731" s="84">
        <v>0.19279354119023981</v>
      </c>
      <c r="S1731" s="84">
        <v>0.16010631429432279</v>
      </c>
      <c r="T1731" s="84">
        <v>0.19514469179369701</v>
      </c>
      <c r="U1731" s="84">
        <v>0.18055898764275799</v>
      </c>
      <c r="V1731" s="84">
        <v>0.18316927623769569</v>
      </c>
      <c r="W1731" s="84">
        <v>0.19030912441722661</v>
      </c>
      <c r="X1731" s="84">
        <v>0.17216149514042689</v>
      </c>
      <c r="Y1731" s="84">
        <v>0.18708833678904521</v>
      </c>
      <c r="Z1731" s="84">
        <v>0.1480345567501376</v>
      </c>
      <c r="AA1731" s="84">
        <v>0.20667884894942409</v>
      </c>
      <c r="AB1731" s="84">
        <v>0.17383545030405831</v>
      </c>
      <c r="AC1731" s="84">
        <v>0.16596435175285229</v>
      </c>
      <c r="AD1731" s="84">
        <v>0.25353934612701201</v>
      </c>
      <c r="AE1731" s="84">
        <v>0.26625232593733977</v>
      </c>
      <c r="AF1731" s="84">
        <v>0.50436048837469794</v>
      </c>
      <c r="AG1731" s="84">
        <v>0.47424464947273193</v>
      </c>
      <c r="AH1731" s="84">
        <v>0.50167926323898904</v>
      </c>
      <c r="AI1731" s="84">
        <v>0.49883791667316613</v>
      </c>
      <c r="AJ1731" s="84">
        <v>0.48836659692334389</v>
      </c>
      <c r="AK1731" s="84">
        <v>0.51658822053634246</v>
      </c>
    </row>
    <row r="1732" spans="1:37">
      <c r="A1732" s="84">
        <v>5</v>
      </c>
      <c r="B1732" s="84">
        <v>0.4791764521684671</v>
      </c>
      <c r="C1732" s="84">
        <v>0.48460107435422761</v>
      </c>
      <c r="D1732" s="84">
        <v>0.49945020109761651</v>
      </c>
      <c r="E1732" s="84">
        <v>0.48885636563210899</v>
      </c>
      <c r="F1732" s="84">
        <v>0.49208983521988658</v>
      </c>
      <c r="G1732" s="84">
        <v>0.50796626054358007</v>
      </c>
      <c r="H1732" s="84">
        <v>0.4358589647411853</v>
      </c>
      <c r="I1732" s="84">
        <v>0.46649230824302179</v>
      </c>
      <c r="J1732" s="84">
        <v>0.47551397225312098</v>
      </c>
      <c r="K1732" s="84">
        <v>0.43300297764543799</v>
      </c>
      <c r="L1732" s="84">
        <v>0.48776998069887101</v>
      </c>
      <c r="M1732" s="84">
        <v>0.50862225097024583</v>
      </c>
      <c r="N1732" s="84">
        <v>0.16429486267254881</v>
      </c>
      <c r="O1732" s="84">
        <v>0.27215198116443062</v>
      </c>
      <c r="P1732" s="84">
        <v>0.25679876175200878</v>
      </c>
      <c r="Q1732" s="84">
        <v>0.1972837428311533</v>
      </c>
      <c r="R1732" s="84">
        <v>0.2031283558817045</v>
      </c>
      <c r="S1732" s="84">
        <v>0.1631493995609693</v>
      </c>
      <c r="T1732" s="84">
        <v>0.18210664033324481</v>
      </c>
      <c r="U1732" s="84">
        <v>0.18668231122416359</v>
      </c>
      <c r="V1732" s="84">
        <v>0.18172586987944031</v>
      </c>
      <c r="W1732" s="84">
        <v>0.1903561117463102</v>
      </c>
      <c r="X1732" s="84">
        <v>0.1782183922596032</v>
      </c>
      <c r="Y1732" s="84">
        <v>0.18629889588171941</v>
      </c>
      <c r="Z1732" s="84">
        <v>0.15544358689180229</v>
      </c>
      <c r="AA1732" s="84">
        <v>0.22173661748994369</v>
      </c>
      <c r="AB1732" s="84">
        <v>0.1788958951052875</v>
      </c>
      <c r="AC1732" s="84">
        <v>0.17324117284494139</v>
      </c>
      <c r="AD1732" s="84">
        <v>0.27125304390553778</v>
      </c>
      <c r="AE1732" s="84">
        <v>0.27836611715501308</v>
      </c>
      <c r="AF1732" s="84">
        <v>0.49677563887155368</v>
      </c>
      <c r="AG1732" s="84">
        <v>0.47290104129633659</v>
      </c>
      <c r="AH1732" s="84">
        <v>0.4856872391099652</v>
      </c>
      <c r="AI1732" s="84">
        <v>0.49295730708636859</v>
      </c>
      <c r="AJ1732" s="84">
        <v>0.48662987977407518</v>
      </c>
      <c r="AK1732" s="84">
        <v>0.49834472302062149</v>
      </c>
    </row>
    <row r="1733" spans="1:37">
      <c r="A1733" s="84">
        <v>6</v>
      </c>
      <c r="B1733" s="84">
        <v>0.50814153749804281</v>
      </c>
      <c r="C1733" s="84">
        <v>0.5138319695432858</v>
      </c>
      <c r="D1733" s="84">
        <v>0.52898579438511684</v>
      </c>
      <c r="E1733" s="84">
        <v>0.51904996738836473</v>
      </c>
      <c r="F1733" s="84">
        <v>0.52530533390195389</v>
      </c>
      <c r="G1733" s="84">
        <v>0.53870328695935221</v>
      </c>
      <c r="H1733" s="84">
        <v>0.48827831957989498</v>
      </c>
      <c r="I1733" s="84">
        <v>0.5183076344826969</v>
      </c>
      <c r="J1733" s="84">
        <v>0.5192291404339896</v>
      </c>
      <c r="K1733" s="84">
        <v>0.48043790646341639</v>
      </c>
      <c r="L1733" s="84">
        <v>0.54458068185380393</v>
      </c>
      <c r="M1733" s="84">
        <v>0.55652005174644248</v>
      </c>
      <c r="N1733" s="84">
        <v>0.21510437762038731</v>
      </c>
      <c r="O1733" s="84">
        <v>0.31730322575043451</v>
      </c>
      <c r="P1733" s="84">
        <v>0.29214339809315942</v>
      </c>
      <c r="Q1733" s="84">
        <v>0.27352768062575089</v>
      </c>
      <c r="R1733" s="84">
        <v>0.2498673022282818</v>
      </c>
      <c r="S1733" s="84">
        <v>0.20117074850428271</v>
      </c>
      <c r="T1733" s="84">
        <v>0.25539241978415278</v>
      </c>
      <c r="U1733" s="84">
        <v>0.22731639965508249</v>
      </c>
      <c r="V1733" s="84">
        <v>0.22298306672373</v>
      </c>
      <c r="W1733" s="84">
        <v>0.21002814018930671</v>
      </c>
      <c r="X1733" s="84">
        <v>0.2035573139782674</v>
      </c>
      <c r="Y1733" s="84">
        <v>0.20151440775447099</v>
      </c>
      <c r="Z1733" s="84">
        <v>0.17321627178052651</v>
      </c>
      <c r="AA1733" s="84">
        <v>0.2498776906595363</v>
      </c>
      <c r="AB1733" s="84">
        <v>0.19502026335892689</v>
      </c>
      <c r="AC1733" s="84">
        <v>0.19217222858149161</v>
      </c>
      <c r="AD1733" s="84">
        <v>0.30354491135006872</v>
      </c>
      <c r="AE1733" s="84">
        <v>0.30502196097584472</v>
      </c>
      <c r="AF1733" s="84">
        <v>0.52444273758660975</v>
      </c>
      <c r="AG1733" s="84">
        <v>0.50684676246821792</v>
      </c>
      <c r="AH1733" s="84">
        <v>0.5157931308818271</v>
      </c>
      <c r="AI1733" s="84">
        <v>0.51994259776318463</v>
      </c>
      <c r="AJ1733" s="84">
        <v>0.51690426373816978</v>
      </c>
      <c r="AK1733" s="84">
        <v>0.52649806657104059</v>
      </c>
    </row>
    <row r="1734" spans="1:37">
      <c r="A1734" s="84">
        <v>7</v>
      </c>
      <c r="B1734" s="84">
        <v>0.55248160325661488</v>
      </c>
      <c r="C1734" s="84">
        <v>0.56003102072748612</v>
      </c>
      <c r="D1734" s="84">
        <v>0.57031977492916996</v>
      </c>
      <c r="E1734" s="84">
        <v>0.5664402411670193</v>
      </c>
      <c r="F1734" s="84">
        <v>0.57526602713964947</v>
      </c>
      <c r="G1734" s="84">
        <v>0.58339740388014971</v>
      </c>
      <c r="H1734" s="84">
        <v>0.55290385096274064</v>
      </c>
      <c r="I1734" s="84">
        <v>0.59665034946260598</v>
      </c>
      <c r="J1734" s="84">
        <v>0.5638251619132586</v>
      </c>
      <c r="K1734" s="84">
        <v>0.54815341540375984</v>
      </c>
      <c r="L1734" s="84">
        <v>0.6212858761413862</v>
      </c>
      <c r="M1734" s="84">
        <v>0.58654592496765845</v>
      </c>
      <c r="N1734" s="84">
        <v>0.32307254436185701</v>
      </c>
      <c r="O1734" s="84">
        <v>0.39645284668025982</v>
      </c>
      <c r="P1734" s="84">
        <v>0.36040513352729842</v>
      </c>
      <c r="Q1734" s="84">
        <v>0.36638826327847962</v>
      </c>
      <c r="R1734" s="84">
        <v>0.33504271401714231</v>
      </c>
      <c r="S1734" s="84">
        <v>0.26864373950845782</v>
      </c>
      <c r="T1734" s="84">
        <v>0.3514358899811022</v>
      </c>
      <c r="U1734" s="84">
        <v>0.30246902913309209</v>
      </c>
      <c r="V1734" s="84">
        <v>0.28923642794273208</v>
      </c>
      <c r="W1734" s="84">
        <v>0.29878198401386652</v>
      </c>
      <c r="X1734" s="84">
        <v>0.27723093819049099</v>
      </c>
      <c r="Y1734" s="84">
        <v>0.25961066459568172</v>
      </c>
      <c r="Z1734" s="84">
        <v>0.22290002583892241</v>
      </c>
      <c r="AA1734" s="84">
        <v>0.29897073333060881</v>
      </c>
      <c r="AB1734" s="84">
        <v>0.23020815799809241</v>
      </c>
      <c r="AC1734" s="84">
        <v>0.2358142869721632</v>
      </c>
      <c r="AD1734" s="84">
        <v>0.36186709161443048</v>
      </c>
      <c r="AE1734" s="84">
        <v>0.33992907825811791</v>
      </c>
      <c r="AF1734" s="84">
        <v>0.57060790808570561</v>
      </c>
      <c r="AG1734" s="84">
        <v>0.55599879369484895</v>
      </c>
      <c r="AH1734" s="84">
        <v>0.55805920472912751</v>
      </c>
      <c r="AI1734" s="84">
        <v>0.56534963889625489</v>
      </c>
      <c r="AJ1734" s="84">
        <v>0.56375226304435033</v>
      </c>
      <c r="AK1734" s="84">
        <v>0.56681374179860711</v>
      </c>
    </row>
    <row r="1735" spans="1:37">
      <c r="A1735" s="84">
        <v>8</v>
      </c>
      <c r="B1735" s="84">
        <v>0.64410521371535934</v>
      </c>
      <c r="C1735" s="84">
        <v>0.64782832165128512</v>
      </c>
      <c r="D1735" s="84">
        <v>0.6039318051235314</v>
      </c>
      <c r="E1735" s="84">
        <v>0.6545871048822004</v>
      </c>
      <c r="F1735" s="84">
        <v>0.65730155223175069</v>
      </c>
      <c r="G1735" s="84">
        <v>0.60582864262103731</v>
      </c>
      <c r="H1735" s="84">
        <v>0.55945236309077273</v>
      </c>
      <c r="I1735" s="84">
        <v>0.61466266343305609</v>
      </c>
      <c r="J1735" s="84">
        <v>0.57244171405017463</v>
      </c>
      <c r="K1735" s="84">
        <v>0.54172407152274715</v>
      </c>
      <c r="L1735" s="84">
        <v>0.61222195850481165</v>
      </c>
      <c r="M1735" s="84">
        <v>0.58434023285899106</v>
      </c>
      <c r="N1735" s="84">
        <v>0.38271611695547941</v>
      </c>
      <c r="O1735" s="84">
        <v>0.42723140573605017</v>
      </c>
      <c r="P1735" s="84">
        <v>0.40622489908635873</v>
      </c>
      <c r="Q1735" s="84">
        <v>0.4383467022089047</v>
      </c>
      <c r="R1735" s="84">
        <v>0.38133318447213732</v>
      </c>
      <c r="S1735" s="84">
        <v>0.32230878491800458</v>
      </c>
      <c r="T1735" s="84">
        <v>0.42953386835628321</v>
      </c>
      <c r="U1735" s="84">
        <v>0.34795200876463872</v>
      </c>
      <c r="V1735" s="84">
        <v>0.34072061305404611</v>
      </c>
      <c r="W1735" s="84">
        <v>0.38146402075795782</v>
      </c>
      <c r="X1735" s="84">
        <v>0.33122794029704811</v>
      </c>
      <c r="Y1735" s="84">
        <v>0.3203591498215973</v>
      </c>
      <c r="Z1735" s="84">
        <v>0.30089425140148057</v>
      </c>
      <c r="AA1735" s="84">
        <v>0.32382842831037972</v>
      </c>
      <c r="AB1735" s="84">
        <v>0.28536376937319541</v>
      </c>
      <c r="AC1735" s="84">
        <v>0.31255739065900201</v>
      </c>
      <c r="AD1735" s="84">
        <v>0.38443882191014739</v>
      </c>
      <c r="AE1735" s="84">
        <v>0.38861468719797199</v>
      </c>
      <c r="AF1735" s="84">
        <v>0.63768742099115105</v>
      </c>
      <c r="AG1735" s="84">
        <v>0.63267027414020105</v>
      </c>
      <c r="AH1735" s="84">
        <v>0.58377937451850215</v>
      </c>
      <c r="AI1735" s="84">
        <v>0.63577656803256966</v>
      </c>
      <c r="AJ1735" s="84">
        <v>0.65095454397623687</v>
      </c>
      <c r="AK1735" s="84">
        <v>0.60136458089041356</v>
      </c>
    </row>
    <row r="1736" spans="1:37">
      <c r="A1736" s="84">
        <v>9</v>
      </c>
      <c r="B1736" s="84">
        <v>0.64972600594958496</v>
      </c>
      <c r="C1736" s="84">
        <v>0.64500598126930275</v>
      </c>
      <c r="D1736" s="84">
        <v>0.59260891962039097</v>
      </c>
      <c r="E1736" s="84">
        <v>0.65372806668681693</v>
      </c>
      <c r="F1736" s="84">
        <v>0.63854734538055613</v>
      </c>
      <c r="G1736" s="84">
        <v>0.59081088058185416</v>
      </c>
      <c r="H1736" s="84">
        <v>0.53658727181795451</v>
      </c>
      <c r="I1736" s="84">
        <v>0.57965375907215655</v>
      </c>
      <c r="J1736" s="84">
        <v>0.57248123951869268</v>
      </c>
      <c r="K1736" s="84">
        <v>0.5008073715242285</v>
      </c>
      <c r="L1736" s="84">
        <v>0.56470804243561423</v>
      </c>
      <c r="M1736" s="84">
        <v>0.57874514877102201</v>
      </c>
      <c r="N1736" s="84">
        <v>0.1857341463147639</v>
      </c>
      <c r="O1736" s="84">
        <v>0.3248947590057204</v>
      </c>
      <c r="P1736" s="84">
        <v>0.31163764416689832</v>
      </c>
      <c r="Q1736" s="84">
        <v>0.1852104077790804</v>
      </c>
      <c r="R1736" s="84">
        <v>0.23751245372135629</v>
      </c>
      <c r="S1736" s="84">
        <v>0.19160891834890029</v>
      </c>
      <c r="T1736" s="84">
        <v>0.18525462046287339</v>
      </c>
      <c r="U1736" s="84">
        <v>0.2152952622220225</v>
      </c>
      <c r="V1736" s="84">
        <v>0.20664532174839911</v>
      </c>
      <c r="W1736" s="84">
        <v>0.18504132274552179</v>
      </c>
      <c r="X1736" s="84">
        <v>0.2081877236525411</v>
      </c>
      <c r="Y1736" s="84">
        <v>0.20327645451281781</v>
      </c>
      <c r="Z1736" s="84">
        <v>0.18920270072910689</v>
      </c>
      <c r="AA1736" s="84">
        <v>0.27690601154786998</v>
      </c>
      <c r="AB1736" s="84">
        <v>0.21560516014311679</v>
      </c>
      <c r="AC1736" s="84">
        <v>0.2152291223788978</v>
      </c>
      <c r="AD1736" s="84">
        <v>0.33948675069701029</v>
      </c>
      <c r="AE1736" s="84">
        <v>0.3443350312819225</v>
      </c>
      <c r="AF1736" s="84">
        <v>0.63173475429248072</v>
      </c>
      <c r="AG1736" s="84">
        <v>0.62443944813991181</v>
      </c>
      <c r="AH1736" s="84">
        <v>0.57758095458688108</v>
      </c>
      <c r="AI1736" s="84">
        <v>0.63909903445694061</v>
      </c>
      <c r="AJ1736" s="84">
        <v>0.63826198193900907</v>
      </c>
      <c r="AK1736" s="84">
        <v>0.59996291306932525</v>
      </c>
    </row>
    <row r="1737" spans="1:37">
      <c r="A1737" s="84">
        <v>10</v>
      </c>
      <c r="B1737" s="84">
        <v>0.60504149052763412</v>
      </c>
      <c r="C1737" s="84">
        <v>0.60139957153188728</v>
      </c>
      <c r="D1737" s="84">
        <v>0.59596715075386841</v>
      </c>
      <c r="E1737" s="84">
        <v>0.6013744611126135</v>
      </c>
      <c r="F1737" s="84">
        <v>0.585054181674314</v>
      </c>
      <c r="G1737" s="84">
        <v>0.58838648850377984</v>
      </c>
      <c r="H1737" s="84">
        <v>0.53375843960990255</v>
      </c>
      <c r="I1737" s="84">
        <v>0.55850030874417189</v>
      </c>
      <c r="J1737" s="84">
        <v>0.57684033404667379</v>
      </c>
      <c r="K1737" s="84">
        <v>0.49067448854125001</v>
      </c>
      <c r="L1737" s="84">
        <v>0.5499187203038024</v>
      </c>
      <c r="M1737" s="84">
        <v>0.58607373868046564</v>
      </c>
      <c r="N1737" s="84">
        <v>0.20399338814025031</v>
      </c>
      <c r="O1737" s="84">
        <v>0.3241060846587645</v>
      </c>
      <c r="P1737" s="84">
        <v>0.32956878064702028</v>
      </c>
      <c r="Q1737" s="84">
        <v>0.21492676709943229</v>
      </c>
      <c r="R1737" s="84">
        <v>0.24106052248387511</v>
      </c>
      <c r="S1737" s="84">
        <v>0.20530064993758881</v>
      </c>
      <c r="T1737" s="84">
        <v>0.21292977698465609</v>
      </c>
      <c r="U1737" s="84">
        <v>0.21884552842718619</v>
      </c>
      <c r="V1737" s="84">
        <v>0.22208876040665701</v>
      </c>
      <c r="W1737" s="84">
        <v>0.20133026349449989</v>
      </c>
      <c r="X1737" s="84">
        <v>0.20943437241099949</v>
      </c>
      <c r="Y1737" s="84">
        <v>0.215859886144671</v>
      </c>
      <c r="Z1737" s="84">
        <v>0.1921011537640569</v>
      </c>
      <c r="AA1737" s="84">
        <v>0.27176843543292828</v>
      </c>
      <c r="AB1737" s="84">
        <v>0.22130220674236831</v>
      </c>
      <c r="AC1737" s="84">
        <v>0.2176945621957509</v>
      </c>
      <c r="AD1737" s="84">
        <v>0.33314646852662749</v>
      </c>
      <c r="AE1737" s="84">
        <v>0.34837984061525112</v>
      </c>
      <c r="AF1737" s="84">
        <v>0.59891507848879066</v>
      </c>
      <c r="AG1737" s="84">
        <v>0.57824923931672134</v>
      </c>
      <c r="AH1737" s="84">
        <v>0.58441381880069887</v>
      </c>
      <c r="AI1737" s="84">
        <v>0.61671528178570878</v>
      </c>
      <c r="AJ1737" s="84">
        <v>0.5888620274709192</v>
      </c>
      <c r="AK1737" s="84">
        <v>0.60359525069128961</v>
      </c>
    </row>
    <row r="1738" spans="1:37">
      <c r="A1738" s="84">
        <v>11</v>
      </c>
      <c r="B1738" s="84">
        <v>0.5873023328636291</v>
      </c>
      <c r="C1738" s="84">
        <v>0.58302593096296162</v>
      </c>
      <c r="D1738" s="84">
        <v>0.58794305866502883</v>
      </c>
      <c r="E1738" s="84">
        <v>0.58837753137875637</v>
      </c>
      <c r="F1738" s="84">
        <v>0.56865067335309805</v>
      </c>
      <c r="G1738" s="84">
        <v>0.58558609117285587</v>
      </c>
      <c r="H1738" s="84">
        <v>0.55851462865716439</v>
      </c>
      <c r="I1738" s="84">
        <v>0.55467232846800252</v>
      </c>
      <c r="J1738" s="84">
        <v>0.58365000762276886</v>
      </c>
      <c r="K1738" s="84">
        <v>0.48686725034442901</v>
      </c>
      <c r="L1738" s="84">
        <v>0.54265728628813747</v>
      </c>
      <c r="M1738" s="84">
        <v>0.58670763260025871</v>
      </c>
      <c r="N1738" s="84">
        <v>0.2337139166511587</v>
      </c>
      <c r="O1738" s="84">
        <v>0.33059057961052513</v>
      </c>
      <c r="P1738" s="84">
        <v>0.34590365839043069</v>
      </c>
      <c r="Q1738" s="84">
        <v>0.25711047442077661</v>
      </c>
      <c r="R1738" s="84">
        <v>0.25304921029450861</v>
      </c>
      <c r="S1738" s="84">
        <v>0.22111436319028971</v>
      </c>
      <c r="T1738" s="84">
        <v>0.2468357285719299</v>
      </c>
      <c r="U1738" s="84">
        <v>0.2305314253424551</v>
      </c>
      <c r="V1738" s="84">
        <v>0.23902001792650129</v>
      </c>
      <c r="W1738" s="84">
        <v>0.2340282237223362</v>
      </c>
      <c r="X1738" s="84">
        <v>0.2222334742651712</v>
      </c>
      <c r="Y1738" s="84">
        <v>0.23424415154334779</v>
      </c>
      <c r="Z1738" s="84">
        <v>0.21167694606405801</v>
      </c>
      <c r="AA1738" s="84">
        <v>0.27245500242283421</v>
      </c>
      <c r="AB1738" s="84">
        <v>0.2336673874293804</v>
      </c>
      <c r="AC1738" s="84">
        <v>0.23438030667052409</v>
      </c>
      <c r="AD1738" s="84">
        <v>0.33618290852130661</v>
      </c>
      <c r="AE1738" s="84">
        <v>0.35541698338395078</v>
      </c>
      <c r="AF1738" s="84">
        <v>0.58459347446914056</v>
      </c>
      <c r="AG1738" s="84">
        <v>0.56277813057027348</v>
      </c>
      <c r="AH1738" s="84">
        <v>0.58012376698774915</v>
      </c>
      <c r="AI1738" s="84">
        <v>0.60161599775382557</v>
      </c>
      <c r="AJ1738" s="84">
        <v>0.57277842221089947</v>
      </c>
      <c r="AK1738" s="84">
        <v>0.59655964178388143</v>
      </c>
    </row>
    <row r="1739" spans="1:37">
      <c r="A1739" s="84">
        <v>12</v>
      </c>
      <c r="B1739" s="84">
        <v>0.59071551589165483</v>
      </c>
      <c r="C1739" s="84">
        <v>0.5812110819502122</v>
      </c>
      <c r="D1739" s="84">
        <v>0.58757652606343991</v>
      </c>
      <c r="E1739" s="84">
        <v>0.5888070504764481</v>
      </c>
      <c r="F1739" s="84">
        <v>0.56798014623143189</v>
      </c>
      <c r="G1739" s="84">
        <v>0.58543456666797622</v>
      </c>
      <c r="H1739" s="84">
        <v>0.58453675918979753</v>
      </c>
      <c r="I1739" s="84">
        <v>0.55113071959764814</v>
      </c>
      <c r="J1739" s="84">
        <v>0.58866974212455025</v>
      </c>
      <c r="K1739" s="84">
        <v>0.4760825444795046</v>
      </c>
      <c r="L1739" s="84">
        <v>0.52983614192375372</v>
      </c>
      <c r="M1739" s="84">
        <v>0.57853816300129368</v>
      </c>
      <c r="N1739" s="84">
        <v>0.2671344593928911</v>
      </c>
      <c r="O1739" s="84">
        <v>0.33897657564834088</v>
      </c>
      <c r="P1739" s="84">
        <v>0.35743446031920079</v>
      </c>
      <c r="Q1739" s="84">
        <v>0.33809229631719501</v>
      </c>
      <c r="R1739" s="84">
        <v>0.27628291070315147</v>
      </c>
      <c r="S1739" s="84">
        <v>0.24889811905479281</v>
      </c>
      <c r="T1739" s="84">
        <v>0.30564982229952931</v>
      </c>
      <c r="U1739" s="84">
        <v>0.24771509394510691</v>
      </c>
      <c r="V1739" s="84">
        <v>0.26584920743869062</v>
      </c>
      <c r="W1739" s="84">
        <v>0.28868492907523718</v>
      </c>
      <c r="X1739" s="84">
        <v>0.2417651778176837</v>
      </c>
      <c r="Y1739" s="84">
        <v>0.26055945900402228</v>
      </c>
      <c r="Z1739" s="84">
        <v>0.24516081920618341</v>
      </c>
      <c r="AA1739" s="84">
        <v>0.2709977990156871</v>
      </c>
      <c r="AB1739" s="84">
        <v>0.2528711820076911</v>
      </c>
      <c r="AC1739" s="84">
        <v>0.25860702650347811</v>
      </c>
      <c r="AD1739" s="84">
        <v>0.33299851503560379</v>
      </c>
      <c r="AE1739" s="84">
        <v>0.36043516094970468</v>
      </c>
      <c r="AF1739" s="84">
        <v>0.58048101387355378</v>
      </c>
      <c r="AG1739" s="84">
        <v>0.56532068837852478</v>
      </c>
      <c r="AH1739" s="84">
        <v>0.58182065367902158</v>
      </c>
      <c r="AI1739" s="84">
        <v>0.60227113197834947</v>
      </c>
      <c r="AJ1739" s="84">
        <v>0.57336383248593403</v>
      </c>
      <c r="AK1739" s="84">
        <v>0.59592152841786072</v>
      </c>
    </row>
    <row r="1740" spans="1:37">
      <c r="A1740" s="84">
        <v>13</v>
      </c>
      <c r="B1740" s="84">
        <v>0.56928135274776881</v>
      </c>
      <c r="C1740" s="84">
        <v>0.56193911386244455</v>
      </c>
      <c r="D1740" s="84">
        <v>0.58057773463039641</v>
      </c>
      <c r="E1740" s="84">
        <v>0.57035363739043288</v>
      </c>
      <c r="F1740" s="84">
        <v>0.55222918154586043</v>
      </c>
      <c r="G1740" s="84">
        <v>0.57845882742481292</v>
      </c>
      <c r="H1740" s="84">
        <v>0.59941547886971747</v>
      </c>
      <c r="I1740" s="84">
        <v>0.55658072541456727</v>
      </c>
      <c r="J1740" s="84">
        <v>0.59991756116566242</v>
      </c>
      <c r="K1740" s="84">
        <v>0.48263040161178022</v>
      </c>
      <c r="L1740" s="84">
        <v>0.53352171712874408</v>
      </c>
      <c r="M1740" s="84">
        <v>0.59245795601552387</v>
      </c>
      <c r="N1740" s="84">
        <v>0.32392092040590692</v>
      </c>
      <c r="O1740" s="84">
        <v>0.36083370837572148</v>
      </c>
      <c r="P1740" s="84">
        <v>0.38945908248271788</v>
      </c>
      <c r="Q1740" s="84">
        <v>0.43779702982337521</v>
      </c>
      <c r="R1740" s="84">
        <v>0.31346477903100811</v>
      </c>
      <c r="S1740" s="84">
        <v>0.29384711401885261</v>
      </c>
      <c r="T1740" s="84">
        <v>0.39061520955622508</v>
      </c>
      <c r="U1740" s="84">
        <v>0.28219561802626281</v>
      </c>
      <c r="V1740" s="84">
        <v>0.31320908599068142</v>
      </c>
      <c r="W1740" s="84">
        <v>0.37175852689502498</v>
      </c>
      <c r="X1740" s="84">
        <v>0.28007954806363489</v>
      </c>
      <c r="Y1740" s="84">
        <v>0.30929781887185043</v>
      </c>
      <c r="Z1740" s="84">
        <v>0.29038455057126478</v>
      </c>
      <c r="AA1740" s="84">
        <v>0.28142707852901849</v>
      </c>
      <c r="AB1740" s="84">
        <v>0.28803749692488961</v>
      </c>
      <c r="AC1740" s="84">
        <v>0.29659492572233609</v>
      </c>
      <c r="AD1740" s="84">
        <v>0.34135856596418163</v>
      </c>
      <c r="AE1740" s="84">
        <v>0.3806936022535366</v>
      </c>
      <c r="AF1740" s="84">
        <v>0.56540732562046958</v>
      </c>
      <c r="AG1740" s="84">
        <v>0.55115886205214082</v>
      </c>
      <c r="AH1740" s="84">
        <v>0.57944400525682405</v>
      </c>
      <c r="AI1740" s="84">
        <v>0.58792057277449361</v>
      </c>
      <c r="AJ1740" s="84">
        <v>0.55653220298559258</v>
      </c>
      <c r="AK1740" s="84">
        <v>0.5897149214902403</v>
      </c>
    </row>
    <row r="1741" spans="1:37">
      <c r="A1741" s="84">
        <v>14</v>
      </c>
      <c r="B1741" s="84">
        <v>0.56715202755597305</v>
      </c>
      <c r="C1741" s="84">
        <v>0.5597376428795604</v>
      </c>
      <c r="D1741" s="84">
        <v>0.59144493095318285</v>
      </c>
      <c r="E1741" s="84">
        <v>0.57071952402920723</v>
      </c>
      <c r="F1741" s="84">
        <v>0.55234222060085392</v>
      </c>
      <c r="G1741" s="84">
        <v>0.58785895874605065</v>
      </c>
      <c r="H1741" s="84">
        <v>0.61651350337584399</v>
      </c>
      <c r="I1741" s="84">
        <v>0.56539335797320633</v>
      </c>
      <c r="J1741" s="84">
        <v>0.60960130095256371</v>
      </c>
      <c r="K1741" s="84">
        <v>0.4961705405685673</v>
      </c>
      <c r="L1741" s="84">
        <v>0.54023233006273985</v>
      </c>
      <c r="M1741" s="84">
        <v>0.59815653298835703</v>
      </c>
      <c r="N1741" s="84">
        <v>0.37993563288852877</v>
      </c>
      <c r="O1741" s="84">
        <v>0.38748221864947119</v>
      </c>
      <c r="P1741" s="84">
        <v>0.42191974337463389</v>
      </c>
      <c r="Q1741" s="84">
        <v>0.51649260374458239</v>
      </c>
      <c r="R1741" s="84">
        <v>0.35009977169360201</v>
      </c>
      <c r="S1741" s="84">
        <v>0.34693108939870021</v>
      </c>
      <c r="T1741" s="84">
        <v>0.4701017078293474</v>
      </c>
      <c r="U1741" s="84">
        <v>0.32331183070699449</v>
      </c>
      <c r="V1741" s="84">
        <v>0.3594808582110644</v>
      </c>
      <c r="W1741" s="84">
        <v>0.46016779697297178</v>
      </c>
      <c r="X1741" s="84">
        <v>0.32984248400876132</v>
      </c>
      <c r="Y1741" s="84">
        <v>0.36149250122720511</v>
      </c>
      <c r="Z1741" s="84">
        <v>0.35057800545987661</v>
      </c>
      <c r="AA1741" s="84">
        <v>0.30026563603776119</v>
      </c>
      <c r="AB1741" s="84">
        <v>0.32996042278991278</v>
      </c>
      <c r="AC1741" s="84">
        <v>0.3471553101296872</v>
      </c>
      <c r="AD1741" s="84">
        <v>0.3521550986944802</v>
      </c>
      <c r="AE1741" s="84">
        <v>0.39579284797914299</v>
      </c>
      <c r="AF1741" s="84">
        <v>0.57092794392972013</v>
      </c>
      <c r="AG1741" s="84">
        <v>0.5519483544477598</v>
      </c>
      <c r="AH1741" s="84">
        <v>0.59381970704787024</v>
      </c>
      <c r="AI1741" s="84">
        <v>0.58556520925299105</v>
      </c>
      <c r="AJ1741" s="84">
        <v>0.55495159524299953</v>
      </c>
      <c r="AK1741" s="84">
        <v>0.5983103630701434</v>
      </c>
    </row>
    <row r="1742" spans="1:37">
      <c r="A1742" s="84">
        <v>15</v>
      </c>
      <c r="B1742" s="84">
        <v>0.56375450133082827</v>
      </c>
      <c r="C1742" s="84">
        <v>0.55271249425752667</v>
      </c>
      <c r="D1742" s="84">
        <v>0.57963663741010052</v>
      </c>
      <c r="E1742" s="84">
        <v>0.56970140468653063</v>
      </c>
      <c r="F1742" s="84">
        <v>0.54939035982386453</v>
      </c>
      <c r="G1742" s="84">
        <v>0.58344791204844293</v>
      </c>
      <c r="H1742" s="84">
        <v>0.64433295823955994</v>
      </c>
      <c r="I1742" s="84">
        <v>0.58114825984625429</v>
      </c>
      <c r="J1742" s="84">
        <v>0.62018283352437309</v>
      </c>
      <c r="K1742" s="84">
        <v>0.51560671377568401</v>
      </c>
      <c r="L1742" s="84">
        <v>0.55580086250520588</v>
      </c>
      <c r="M1742" s="84">
        <v>0.60637774902975428</v>
      </c>
      <c r="N1742" s="84">
        <v>0.44602139002309771</v>
      </c>
      <c r="O1742" s="84">
        <v>0.42134456675730392</v>
      </c>
      <c r="P1742" s="84">
        <v>0.45235830653777598</v>
      </c>
      <c r="Q1742" s="84">
        <v>0.56649333339819141</v>
      </c>
      <c r="R1742" s="84">
        <v>0.38528620614941811</v>
      </c>
      <c r="S1742" s="84">
        <v>0.39833857013730473</v>
      </c>
      <c r="T1742" s="84">
        <v>0.53108630378008248</v>
      </c>
      <c r="U1742" s="84">
        <v>0.36722488244981327</v>
      </c>
      <c r="V1742" s="84">
        <v>0.4012205363415402</v>
      </c>
      <c r="W1742" s="84">
        <v>0.5346479343848054</v>
      </c>
      <c r="X1742" s="84">
        <v>0.38035096479963248</v>
      </c>
      <c r="Y1742" s="84">
        <v>0.40985170966158441</v>
      </c>
      <c r="Z1742" s="84">
        <v>0.41934885915540432</v>
      </c>
      <c r="AA1742" s="84">
        <v>0.33060535825836163</v>
      </c>
      <c r="AB1742" s="84">
        <v>0.38399820456713252</v>
      </c>
      <c r="AC1742" s="84">
        <v>0.42433867092667832</v>
      </c>
      <c r="AD1742" s="84">
        <v>0.38019160655773299</v>
      </c>
      <c r="AE1742" s="84">
        <v>0.41971087867979617</v>
      </c>
      <c r="AF1742" s="84">
        <v>0.56507128798425432</v>
      </c>
      <c r="AG1742" s="84">
        <v>0.54883451798056671</v>
      </c>
      <c r="AH1742" s="84">
        <v>0.58858805935578717</v>
      </c>
      <c r="AI1742" s="84">
        <v>0.56862531001887417</v>
      </c>
      <c r="AJ1742" s="84">
        <v>0.54645447351018517</v>
      </c>
      <c r="AK1742" s="84">
        <v>0.58517722644298165</v>
      </c>
    </row>
    <row r="1743" spans="1:37">
      <c r="A1743" s="84">
        <v>16</v>
      </c>
      <c r="B1743" s="84">
        <v>0.57239705652105821</v>
      </c>
      <c r="C1743" s="84">
        <v>0.56383811000987016</v>
      </c>
      <c r="D1743" s="84">
        <v>0.577135300061419</v>
      </c>
      <c r="E1743" s="84">
        <v>0.58222109097850805</v>
      </c>
      <c r="F1743" s="84">
        <v>0.56366154051679385</v>
      </c>
      <c r="G1743" s="84">
        <v>0.58698348382896814</v>
      </c>
      <c r="H1743" s="84">
        <v>0.69775256314078515</v>
      </c>
      <c r="I1743" s="84">
        <v>0.62701690486204942</v>
      </c>
      <c r="J1743" s="84">
        <v>0.66847166306232042</v>
      </c>
      <c r="K1743" s="84">
        <v>0.56452305823444882</v>
      </c>
      <c r="L1743" s="84">
        <v>0.60609127508363059</v>
      </c>
      <c r="M1743" s="84">
        <v>0.66233505821474781</v>
      </c>
      <c r="N1743" s="84">
        <v>0.52416503377084001</v>
      </c>
      <c r="O1743" s="84">
        <v>0.47830421991424432</v>
      </c>
      <c r="P1743" s="84">
        <v>0.51034890748074169</v>
      </c>
      <c r="Q1743" s="84">
        <v>0.64459059135992824</v>
      </c>
      <c r="R1743" s="84">
        <v>0.44282263535409228</v>
      </c>
      <c r="S1743" s="84">
        <v>0.4751775491757414</v>
      </c>
      <c r="T1743" s="84">
        <v>0.59474768538244449</v>
      </c>
      <c r="U1743" s="84">
        <v>0.42435660605264658</v>
      </c>
      <c r="V1743" s="84">
        <v>0.46000654075049058</v>
      </c>
      <c r="W1743" s="84">
        <v>0.61802956025080802</v>
      </c>
      <c r="X1743" s="84">
        <v>0.45185342972454118</v>
      </c>
      <c r="Y1743" s="84">
        <v>0.48376059609199268</v>
      </c>
      <c r="Z1743" s="84">
        <v>0.5241593924482939</v>
      </c>
      <c r="AA1743" s="84">
        <v>0.39643405512385638</v>
      </c>
      <c r="AB1743" s="84">
        <v>0.48001717745868572</v>
      </c>
      <c r="AC1743" s="84">
        <v>0.53676146869771946</v>
      </c>
      <c r="AD1743" s="84">
        <v>0.44374373912406112</v>
      </c>
      <c r="AE1743" s="84">
        <v>0.48772627371940153</v>
      </c>
      <c r="AF1743" s="84">
        <v>0.57630454610916426</v>
      </c>
      <c r="AG1743" s="84">
        <v>0.56486464618726662</v>
      </c>
      <c r="AH1743" s="84">
        <v>0.59089421396885167</v>
      </c>
      <c r="AI1743" s="84">
        <v>0.56453852033255869</v>
      </c>
      <c r="AJ1743" s="84">
        <v>0.55932482681612716</v>
      </c>
      <c r="AK1743" s="84">
        <v>0.582357528919625</v>
      </c>
    </row>
    <row r="1744" spans="1:37">
      <c r="A1744" s="84">
        <v>17</v>
      </c>
      <c r="B1744" s="84">
        <v>0.62575544073900102</v>
      </c>
      <c r="C1744" s="84">
        <v>0.61510873174348324</v>
      </c>
      <c r="D1744" s="84">
        <v>0.62467061597289641</v>
      </c>
      <c r="E1744" s="84">
        <v>0.62819554254625298</v>
      </c>
      <c r="F1744" s="84">
        <v>0.61406411369673664</v>
      </c>
      <c r="G1744" s="84">
        <v>0.63782276122544046</v>
      </c>
      <c r="H1744" s="84">
        <v>0.76501937984496138</v>
      </c>
      <c r="I1744" s="84">
        <v>0.69750677894812219</v>
      </c>
      <c r="J1744" s="84">
        <v>0.74104042326130282</v>
      </c>
      <c r="K1744" s="84">
        <v>0.6272610106217501</v>
      </c>
      <c r="L1744" s="84">
        <v>0.67460580466899212</v>
      </c>
      <c r="M1744" s="84">
        <v>0.7296830530401035</v>
      </c>
      <c r="N1744" s="84">
        <v>0.60869065472737027</v>
      </c>
      <c r="O1744" s="84">
        <v>0.55201849984009443</v>
      </c>
      <c r="P1744" s="84">
        <v>0.57906453118186896</v>
      </c>
      <c r="Q1744" s="84">
        <v>0.72010973990281024</v>
      </c>
      <c r="R1744" s="84">
        <v>0.51276027449752226</v>
      </c>
      <c r="S1744" s="84">
        <v>0.5627297378728533</v>
      </c>
      <c r="T1744" s="84">
        <v>0.67750246875830245</v>
      </c>
      <c r="U1744" s="84">
        <v>0.49765072430960311</v>
      </c>
      <c r="V1744" s="84">
        <v>0.54345359700901985</v>
      </c>
      <c r="W1744" s="84">
        <v>0.69189364157021216</v>
      </c>
      <c r="X1744" s="84">
        <v>0.53299385143753064</v>
      </c>
      <c r="Y1744" s="84">
        <v>0.57195451648118156</v>
      </c>
      <c r="Z1744" s="84">
        <v>0.6039511082650848</v>
      </c>
      <c r="AA1744" s="84">
        <v>0.48501287313106062</v>
      </c>
      <c r="AB1744" s="84">
        <v>0.56981903245158594</v>
      </c>
      <c r="AC1744" s="84">
        <v>0.62186945747745259</v>
      </c>
      <c r="AD1744" s="84">
        <v>0.5180258932183005</v>
      </c>
      <c r="AE1744" s="84">
        <v>0.57112638997327536</v>
      </c>
      <c r="AF1744" s="84">
        <v>0.62743027219048542</v>
      </c>
      <c r="AG1744" s="84">
        <v>0.61697359613786207</v>
      </c>
      <c r="AH1744" s="84">
        <v>0.64145338093343862</v>
      </c>
      <c r="AI1744" s="84">
        <v>0.61849350325227359</v>
      </c>
      <c r="AJ1744" s="84">
        <v>0.61078455817785637</v>
      </c>
      <c r="AK1744" s="84">
        <v>0.63285574820155654</v>
      </c>
    </row>
    <row r="1745" spans="1:37">
      <c r="A1745" s="84">
        <v>18</v>
      </c>
      <c r="B1745" s="84">
        <v>0.70338186942226388</v>
      </c>
      <c r="C1745" s="84">
        <v>0.69650402769122999</v>
      </c>
      <c r="D1745" s="84">
        <v>0.70889881718938841</v>
      </c>
      <c r="E1745" s="84">
        <v>0.70375908751053917</v>
      </c>
      <c r="F1745" s="84">
        <v>0.69232310672428221</v>
      </c>
      <c r="G1745" s="84">
        <v>0.71546503992951316</v>
      </c>
      <c r="H1745" s="84">
        <v>0.84430482620655178</v>
      </c>
      <c r="I1745" s="84">
        <v>0.78860644514645217</v>
      </c>
      <c r="J1745" s="84">
        <v>0.81775371115916895</v>
      </c>
      <c r="K1745" s="84">
        <v>0.71941987763506798</v>
      </c>
      <c r="L1745" s="84">
        <v>0.7652337854842971</v>
      </c>
      <c r="M1745" s="84">
        <v>0.80600905562742575</v>
      </c>
      <c r="N1745" s="84">
        <v>0.66771026042407855</v>
      </c>
      <c r="O1745" s="84">
        <v>0.63481338807263898</v>
      </c>
      <c r="P1745" s="84">
        <v>0.63423235509362086</v>
      </c>
      <c r="Q1745" s="84">
        <v>0.76002179232112532</v>
      </c>
      <c r="R1745" s="84">
        <v>0.58128909380431482</v>
      </c>
      <c r="S1745" s="84">
        <v>0.61947660655102676</v>
      </c>
      <c r="T1745" s="84">
        <v>0.71665672479736142</v>
      </c>
      <c r="U1745" s="84">
        <v>0.57675020606923566</v>
      </c>
      <c r="V1745" s="84">
        <v>0.59983123248734249</v>
      </c>
      <c r="W1745" s="84">
        <v>0.73326859523548482</v>
      </c>
      <c r="X1745" s="84">
        <v>0.60237229925506608</v>
      </c>
      <c r="Y1745" s="84">
        <v>0.61580420400178759</v>
      </c>
      <c r="Z1745" s="84">
        <v>0.62358868929257505</v>
      </c>
      <c r="AA1745" s="84">
        <v>0.54414403895216801</v>
      </c>
      <c r="AB1745" s="84">
        <v>0.58920841263881163</v>
      </c>
      <c r="AC1745" s="84">
        <v>0.61256116429137486</v>
      </c>
      <c r="AD1745" s="84">
        <v>0.55763806503981161</v>
      </c>
      <c r="AE1745" s="84">
        <v>0.59177349067733354</v>
      </c>
      <c r="AF1745" s="84">
        <v>0.70444689805258176</v>
      </c>
      <c r="AG1745" s="84">
        <v>0.69825453529055548</v>
      </c>
      <c r="AH1745" s="84">
        <v>0.72472167533572651</v>
      </c>
      <c r="AI1745" s="84">
        <v>0.70656226114898069</v>
      </c>
      <c r="AJ1745" s="84">
        <v>0.69432910898387967</v>
      </c>
      <c r="AK1745" s="84">
        <v>0.71731032489242086</v>
      </c>
    </row>
    <row r="1746" spans="1:37">
      <c r="A1746" s="84">
        <v>19</v>
      </c>
      <c r="B1746" s="84">
        <v>0.79491153906372303</v>
      </c>
      <c r="C1746" s="84">
        <v>0.79053958781549516</v>
      </c>
      <c r="D1746" s="84">
        <v>0.80316703980345927</v>
      </c>
      <c r="E1746" s="84">
        <v>0.79405354671417883</v>
      </c>
      <c r="F1746" s="84">
        <v>0.78514615435996749</v>
      </c>
      <c r="G1746" s="84">
        <v>0.80322017632962761</v>
      </c>
      <c r="H1746" s="84">
        <v>0.89467679419854973</v>
      </c>
      <c r="I1746" s="84">
        <v>0.86158640809715137</v>
      </c>
      <c r="J1746" s="84">
        <v>0.87441629352742201</v>
      </c>
      <c r="K1746" s="84">
        <v>0.77478038013125339</v>
      </c>
      <c r="L1746" s="84">
        <v>0.83007169630502031</v>
      </c>
      <c r="M1746" s="84">
        <v>0.85783958602846067</v>
      </c>
      <c r="N1746" s="84">
        <v>0.6377872163413647</v>
      </c>
      <c r="O1746" s="84">
        <v>0.64761017201783411</v>
      </c>
      <c r="P1746" s="84">
        <v>0.62148268467260137</v>
      </c>
      <c r="Q1746" s="84">
        <v>0.73471254079979764</v>
      </c>
      <c r="R1746" s="84">
        <v>0.57273209810078973</v>
      </c>
      <c r="S1746" s="84">
        <v>0.61368312314380413</v>
      </c>
      <c r="T1746" s="84">
        <v>0.69105682906167132</v>
      </c>
      <c r="U1746" s="84">
        <v>0.57095175474218451</v>
      </c>
      <c r="V1746" s="84">
        <v>0.58927720669579053</v>
      </c>
      <c r="W1746" s="84">
        <v>0.66976783038618359</v>
      </c>
      <c r="X1746" s="84">
        <v>0.56987736922191812</v>
      </c>
      <c r="Y1746" s="84">
        <v>0.56007077493424373</v>
      </c>
      <c r="Z1746" s="84">
        <v>0.55410445665239905</v>
      </c>
      <c r="AA1746" s="84">
        <v>0.52094554753133637</v>
      </c>
      <c r="AB1746" s="84">
        <v>0.51505832998847656</v>
      </c>
      <c r="AC1746" s="84">
        <v>0.51130202895633903</v>
      </c>
      <c r="AD1746" s="84">
        <v>0.56513618508031582</v>
      </c>
      <c r="AE1746" s="84">
        <v>0.58316451298913463</v>
      </c>
      <c r="AF1746" s="84">
        <v>0.79325684476661396</v>
      </c>
      <c r="AG1746" s="84">
        <v>0.79267243175917057</v>
      </c>
      <c r="AH1746" s="84">
        <v>0.81436462419246802</v>
      </c>
      <c r="AI1746" s="84">
        <v>0.7996849116348721</v>
      </c>
      <c r="AJ1746" s="84">
        <v>0.78952549244929171</v>
      </c>
      <c r="AK1746" s="84">
        <v>0.8119583535584366</v>
      </c>
    </row>
    <row r="1747" spans="1:37">
      <c r="A1747" s="84">
        <v>20</v>
      </c>
      <c r="B1747" s="84">
        <v>0.87923907937999035</v>
      </c>
      <c r="C1747" s="84">
        <v>0.87475267565145831</v>
      </c>
      <c r="D1747" s="84">
        <v>0.8771719533215776</v>
      </c>
      <c r="E1747" s="84">
        <v>0.87427816929415691</v>
      </c>
      <c r="F1747" s="84">
        <v>0.86590742101396034</v>
      </c>
      <c r="G1747" s="84">
        <v>0.87092918193603419</v>
      </c>
      <c r="H1747" s="84">
        <v>0.96305326331582897</v>
      </c>
      <c r="I1747" s="84">
        <v>0.94242592377151146</v>
      </c>
      <c r="J1747" s="84">
        <v>0.94782638155628685</v>
      </c>
      <c r="K1747" s="84">
        <v>0.98905233841458906</v>
      </c>
      <c r="L1747" s="84">
        <v>0.94098377540830158</v>
      </c>
      <c r="M1747" s="84">
        <v>0.93508408796895215</v>
      </c>
      <c r="N1747" s="84">
        <v>1</v>
      </c>
      <c r="O1747" s="84">
        <v>1</v>
      </c>
      <c r="P1747" s="84">
        <v>1</v>
      </c>
      <c r="Q1747" s="84">
        <v>1</v>
      </c>
      <c r="R1747" s="84">
        <v>1</v>
      </c>
      <c r="S1747" s="84">
        <v>1</v>
      </c>
      <c r="T1747" s="84">
        <v>1</v>
      </c>
      <c r="U1747" s="84">
        <v>1</v>
      </c>
      <c r="V1747" s="84">
        <v>1</v>
      </c>
      <c r="W1747" s="84">
        <v>1</v>
      </c>
      <c r="X1747" s="84">
        <v>1</v>
      </c>
      <c r="Y1747" s="84">
        <v>1</v>
      </c>
      <c r="Z1747" s="84">
        <v>1</v>
      </c>
      <c r="AA1747" s="84">
        <v>1</v>
      </c>
      <c r="AB1747" s="84">
        <v>1</v>
      </c>
      <c r="AC1747" s="84">
        <v>1</v>
      </c>
      <c r="AD1747" s="84">
        <v>1</v>
      </c>
      <c r="AE1747" s="84">
        <v>1</v>
      </c>
      <c r="AF1747" s="84">
        <v>0.87241771078360775</v>
      </c>
      <c r="AG1747" s="84">
        <v>0.87365424646383427</v>
      </c>
      <c r="AH1747" s="84">
        <v>0.8821796685783917</v>
      </c>
      <c r="AI1747" s="84">
        <v>0.8833393127330017</v>
      </c>
      <c r="AJ1747" s="84">
        <v>0.87630280888522727</v>
      </c>
      <c r="AK1747" s="84">
        <v>0.88517777183902102</v>
      </c>
    </row>
    <row r="1748" spans="1:37">
      <c r="A1748" s="84">
        <v>21</v>
      </c>
      <c r="B1748" s="84">
        <v>0.97809613276968832</v>
      </c>
      <c r="C1748" s="84">
        <v>0.97640241434049135</v>
      </c>
      <c r="D1748" s="84">
        <v>0.97353040239335897</v>
      </c>
      <c r="E1748" s="84">
        <v>0.96780197578784932</v>
      </c>
      <c r="F1748" s="84">
        <v>0.96390714355446161</v>
      </c>
      <c r="G1748" s="84">
        <v>0.96411675243701933</v>
      </c>
      <c r="H1748" s="84">
        <v>1</v>
      </c>
      <c r="I1748" s="84">
        <v>1</v>
      </c>
      <c r="J1748" s="84">
        <v>1</v>
      </c>
      <c r="K1748" s="84">
        <v>1</v>
      </c>
      <c r="L1748" s="84">
        <v>1</v>
      </c>
      <c r="M1748" s="84">
        <v>1</v>
      </c>
      <c r="N1748" s="84">
        <v>0.88560606889908156</v>
      </c>
      <c r="O1748" s="84">
        <v>0.92277792811631265</v>
      </c>
      <c r="P1748" s="84">
        <v>0.89406298847174803</v>
      </c>
      <c r="Q1748" s="84">
        <v>0.91611902109671806</v>
      </c>
      <c r="R1748" s="84">
        <v>0.87765028909664267</v>
      </c>
      <c r="S1748" s="84">
        <v>0.86096715878276597</v>
      </c>
      <c r="T1748" s="84">
        <v>0.88695342693728607</v>
      </c>
      <c r="U1748" s="84">
        <v>0.86569642761483279</v>
      </c>
      <c r="V1748" s="84">
        <v>0.85860068314505122</v>
      </c>
      <c r="W1748" s="84">
        <v>0.88810750700894314</v>
      </c>
      <c r="X1748" s="84">
        <v>0.86618692223548188</v>
      </c>
      <c r="Y1748" s="84">
        <v>0.83775432452432053</v>
      </c>
      <c r="Z1748" s="84">
        <v>0.83654073000572948</v>
      </c>
      <c r="AA1748" s="84">
        <v>0.86443571315978462</v>
      </c>
      <c r="AB1748" s="84">
        <v>0.84177532056677007</v>
      </c>
      <c r="AC1748" s="84">
        <v>0.83619919747418214</v>
      </c>
      <c r="AD1748" s="84">
        <v>0.89458788844578263</v>
      </c>
      <c r="AE1748" s="84">
        <v>0.89733888692075114</v>
      </c>
      <c r="AF1748" s="84">
        <v>0.96956459123421823</v>
      </c>
      <c r="AG1748" s="84">
        <v>0.97427774930919431</v>
      </c>
      <c r="AH1748" s="84">
        <v>0.97490420394866018</v>
      </c>
      <c r="AI1748" s="84">
        <v>0.98310689606763491</v>
      </c>
      <c r="AJ1748" s="84">
        <v>0.98028468284856307</v>
      </c>
      <c r="AK1748" s="84">
        <v>0.97935130595081621</v>
      </c>
    </row>
    <row r="1749" spans="1:37">
      <c r="A1749" s="84">
        <v>22</v>
      </c>
      <c r="B1749" s="84">
        <v>1</v>
      </c>
      <c r="C1749" s="84">
        <v>1</v>
      </c>
      <c r="D1749" s="84">
        <v>1</v>
      </c>
      <c r="E1749" s="84">
        <v>1</v>
      </c>
      <c r="F1749" s="84">
        <v>1</v>
      </c>
      <c r="G1749" s="84">
        <v>1</v>
      </c>
      <c r="H1749" s="84">
        <v>0.89845898974743688</v>
      </c>
      <c r="I1749" s="84">
        <v>0.93023500353489708</v>
      </c>
      <c r="J1749" s="84">
        <v>0.94635264623011706</v>
      </c>
      <c r="K1749" s="84">
        <v>0.86871694591351489</v>
      </c>
      <c r="L1749" s="84">
        <v>0.90806213978316441</v>
      </c>
      <c r="M1749" s="84">
        <v>0.930614489003881</v>
      </c>
      <c r="N1749" s="84">
        <v>0.70583244846799709</v>
      </c>
      <c r="O1749" s="84">
        <v>0.76716886168967313</v>
      </c>
      <c r="P1749" s="84">
        <v>0.7414621832025643</v>
      </c>
      <c r="Q1749" s="84">
        <v>0.75181075703994127</v>
      </c>
      <c r="R1749" s="84">
        <v>0.71042555063661805</v>
      </c>
      <c r="S1749" s="84">
        <v>0.69456376705548151</v>
      </c>
      <c r="T1749" s="84">
        <v>0.72363441323755739</v>
      </c>
      <c r="U1749" s="84">
        <v>0.68900221016815577</v>
      </c>
      <c r="V1749" s="84">
        <v>0.69750845856313459</v>
      </c>
      <c r="W1749" s="84">
        <v>0.70752998052636251</v>
      </c>
      <c r="X1749" s="84">
        <v>0.6892439878443013</v>
      </c>
      <c r="Y1749" s="84">
        <v>0.67012909465231629</v>
      </c>
      <c r="Z1749" s="84">
        <v>0.66343118420904812</v>
      </c>
      <c r="AA1749" s="84">
        <v>0.68874462160000449</v>
      </c>
      <c r="AB1749" s="84">
        <v>0.67294420778682695</v>
      </c>
      <c r="AC1749" s="84">
        <v>0.66189511817758717</v>
      </c>
      <c r="AD1749" s="84">
        <v>0.72215556020078242</v>
      </c>
      <c r="AE1749" s="84">
        <v>0.75709131432227084</v>
      </c>
      <c r="AF1749" s="84">
        <v>1</v>
      </c>
      <c r="AG1749" s="84">
        <v>1</v>
      </c>
      <c r="AH1749" s="84">
        <v>1</v>
      </c>
      <c r="AI1749" s="84">
        <v>1</v>
      </c>
      <c r="AJ1749" s="84">
        <v>1</v>
      </c>
      <c r="AK1749" s="84">
        <v>1</v>
      </c>
    </row>
    <row r="1750" spans="1:37">
      <c r="A1750" s="84">
        <v>23</v>
      </c>
      <c r="B1750" s="84">
        <v>0.89162361045874405</v>
      </c>
      <c r="C1750" s="84">
        <v>0.89160711930244296</v>
      </c>
      <c r="D1750" s="84">
        <v>0.92602480534146969</v>
      </c>
      <c r="E1750" s="84">
        <v>0.89996977458201444</v>
      </c>
      <c r="F1750" s="84">
        <v>0.89693921067910765</v>
      </c>
      <c r="G1750" s="84">
        <v>0.92846920965940671</v>
      </c>
      <c r="H1750" s="84">
        <v>0.74315453863465875</v>
      </c>
      <c r="I1750" s="84">
        <v>0.79309889657517696</v>
      </c>
      <c r="J1750" s="84">
        <v>0.80809820384978037</v>
      </c>
      <c r="K1750" s="84">
        <v>0.70223545620194661</v>
      </c>
      <c r="L1750" s="84">
        <v>0.76031222151068245</v>
      </c>
      <c r="M1750" s="84">
        <v>0.78987063389391987</v>
      </c>
      <c r="N1750" s="84">
        <v>0.54310844982539885</v>
      </c>
      <c r="O1750" s="84">
        <v>0.59241888592874714</v>
      </c>
      <c r="P1750" s="84">
        <v>0.57778446427159857</v>
      </c>
      <c r="Q1750" s="84">
        <v>0.58056105498183164</v>
      </c>
      <c r="R1750" s="84">
        <v>0.53402408712921479</v>
      </c>
      <c r="S1750" s="84">
        <v>0.5308096242413809</v>
      </c>
      <c r="T1750" s="84">
        <v>0.56009484042046587</v>
      </c>
      <c r="U1750" s="84">
        <v>0.51873285996450591</v>
      </c>
      <c r="V1750" s="84">
        <v>0.53705617777921333</v>
      </c>
      <c r="W1750" s="84">
        <v>0.55723839804532715</v>
      </c>
      <c r="X1750" s="84">
        <v>0.52580728800641818</v>
      </c>
      <c r="Y1750" s="84">
        <v>0.5115906776370257</v>
      </c>
      <c r="Z1750" s="84">
        <v>0.50344893442530858</v>
      </c>
      <c r="AA1750" s="84">
        <v>0.52226029996438728</v>
      </c>
      <c r="AB1750" s="84">
        <v>0.50549851315715666</v>
      </c>
      <c r="AC1750" s="84">
        <v>0.51167939219361258</v>
      </c>
      <c r="AD1750" s="84">
        <v>0.55018745300101257</v>
      </c>
      <c r="AE1750" s="84">
        <v>0.58003804046873009</v>
      </c>
      <c r="AF1750" s="84">
        <v>0.90614948874273926</v>
      </c>
      <c r="AG1750" s="84">
        <v>0.88749242994480904</v>
      </c>
      <c r="AH1750" s="84">
        <v>0.92043263057719316</v>
      </c>
      <c r="AI1750" s="84">
        <v>0.90297774103480044</v>
      </c>
      <c r="AJ1750" s="84">
        <v>0.88771180468978683</v>
      </c>
      <c r="AK1750" s="84">
        <v>0.92453355003735971</v>
      </c>
    </row>
    <row r="1751" spans="1:37">
      <c r="A1751" s="84">
        <v>24</v>
      </c>
      <c r="B1751" s="84">
        <v>0.77302332863629242</v>
      </c>
      <c r="C1751" s="84">
        <v>0.76975069705666987</v>
      </c>
      <c r="D1751" s="84">
        <v>0.78183385176232845</v>
      </c>
      <c r="E1751" s="84">
        <v>0.77305483527147201</v>
      </c>
      <c r="F1751" s="84">
        <v>0.76998093750481689</v>
      </c>
      <c r="G1751" s="84">
        <v>0.7847903069213028</v>
      </c>
      <c r="H1751" s="84">
        <v>0.57766004001000248</v>
      </c>
      <c r="I1751" s="84">
        <v>0.6316234573977787</v>
      </c>
      <c r="J1751" s="84">
        <v>0.65200083568133427</v>
      </c>
      <c r="K1751" s="84">
        <v>0.68082900019258397</v>
      </c>
      <c r="L1751" s="84">
        <v>0.61848251031110191</v>
      </c>
      <c r="M1751" s="84">
        <v>0.63243855109961189</v>
      </c>
      <c r="N1751" s="84">
        <v>0.40021455703823722</v>
      </c>
      <c r="O1751" s="84">
        <v>0.44939243133106521</v>
      </c>
      <c r="P1751" s="84">
        <v>0.43411352816529691</v>
      </c>
      <c r="Q1751" s="84">
        <v>0.43114745326568638</v>
      </c>
      <c r="R1751" s="84">
        <v>0.37899335139221479</v>
      </c>
      <c r="S1751" s="84">
        <v>0.38765979425816732</v>
      </c>
      <c r="T1751" s="84">
        <v>0.42664153629450657</v>
      </c>
      <c r="U1751" s="84">
        <v>0.37399967858383332</v>
      </c>
      <c r="V1751" s="84">
        <v>0.39295981072198582</v>
      </c>
      <c r="W1751" s="84">
        <v>0.41574388773160842</v>
      </c>
      <c r="X1751" s="84">
        <v>0.38382115304534109</v>
      </c>
      <c r="Y1751" s="84">
        <v>0.37398801368608448</v>
      </c>
      <c r="Z1751" s="84">
        <v>0.37242874636289081</v>
      </c>
      <c r="AA1751" s="84">
        <v>0.37281404893541242</v>
      </c>
      <c r="AB1751" s="84">
        <v>0.35708181735786521</v>
      </c>
      <c r="AC1751" s="84">
        <v>0.38581617378834948</v>
      </c>
      <c r="AD1751" s="84">
        <v>0.39972961160172549</v>
      </c>
      <c r="AE1751" s="84">
        <v>0.44080167020358191</v>
      </c>
      <c r="AF1751" s="84">
        <v>0.77957531243499278</v>
      </c>
      <c r="AG1751" s="84">
        <v>0.75701042277072617</v>
      </c>
      <c r="AH1751" s="84">
        <v>0.77076923851580315</v>
      </c>
      <c r="AI1751" s="84">
        <v>0.77663042630519907</v>
      </c>
      <c r="AJ1751" s="84">
        <v>0.76658608241275783</v>
      </c>
      <c r="AK1751" s="84">
        <v>0.77804562783265063</v>
      </c>
    </row>
    <row r="1761" spans="1:50">
      <c r="A1761" s="84" t="s">
        <v>100</v>
      </c>
      <c r="B1761" s="83"/>
      <c r="C1761" s="83"/>
      <c r="D1761" s="83">
        <v>2015</v>
      </c>
      <c r="E1761" s="83"/>
      <c r="F1761" s="84" t="s">
        <v>1</v>
      </c>
      <c r="G1761" s="158">
        <v>152699.834</v>
      </c>
      <c r="H1761" s="83" t="s">
        <v>2</v>
      </c>
      <c r="I1761" s="83"/>
      <c r="J1761" s="83"/>
      <c r="K1761" s="83" t="s">
        <v>3</v>
      </c>
      <c r="L1761" s="83" t="s">
        <v>4</v>
      </c>
      <c r="M1761" s="83"/>
      <c r="N1761" s="83"/>
      <c r="O1761" s="83"/>
      <c r="P1761" s="83"/>
      <c r="Q1761" s="83"/>
      <c r="R1761" s="83"/>
      <c r="S1761" s="83"/>
      <c r="T1761" s="104"/>
      <c r="U1761" s="83"/>
      <c r="V1761" s="83"/>
      <c r="W1761" s="83"/>
      <c r="X1761" s="83"/>
      <c r="Y1761" s="83"/>
      <c r="Z1761" s="83"/>
      <c r="AA1761" s="83"/>
      <c r="AB1761" s="83"/>
      <c r="AC1761" s="83"/>
      <c r="AD1761" s="83"/>
      <c r="AE1761" s="83"/>
      <c r="AF1761" s="83"/>
      <c r="AG1761" s="83"/>
      <c r="AH1761" s="83"/>
      <c r="AI1761" s="83"/>
      <c r="AJ1761" s="83"/>
      <c r="AK1761" s="83"/>
    </row>
    <row r="1762" spans="1:50">
      <c r="A1762" s="83">
        <v>45</v>
      </c>
      <c r="B1762" s="84" t="s">
        <v>8</v>
      </c>
      <c r="C1762" s="83"/>
      <c r="D1762" s="83"/>
      <c r="E1762" s="83"/>
      <c r="F1762" s="83" t="s">
        <v>9</v>
      </c>
      <c r="G1762" s="83">
        <v>0</v>
      </c>
      <c r="H1762" s="83" t="s">
        <v>2</v>
      </c>
      <c r="I1762" s="83"/>
      <c r="J1762" s="83"/>
      <c r="K1762" s="83" t="s">
        <v>10</v>
      </c>
      <c r="L1762" s="83" t="s">
        <v>4</v>
      </c>
      <c r="M1762" s="83"/>
      <c r="N1762" s="83" t="s">
        <v>11</v>
      </c>
      <c r="O1762" s="83"/>
      <c r="P1762" s="83"/>
      <c r="Q1762" s="83"/>
      <c r="R1762" s="83"/>
      <c r="S1762" s="83"/>
      <c r="T1762" s="83"/>
      <c r="U1762" s="83"/>
      <c r="V1762" s="83"/>
      <c r="W1762" s="83"/>
      <c r="X1762" s="83"/>
      <c r="Y1762" s="83"/>
      <c r="Z1762" s="83"/>
      <c r="AA1762" s="83"/>
      <c r="AB1762" s="83"/>
      <c r="AC1762" s="83"/>
      <c r="AD1762" s="83"/>
      <c r="AE1762" s="83"/>
      <c r="AF1762" s="83"/>
      <c r="AG1762" s="83"/>
      <c r="AH1762" s="83"/>
      <c r="AI1762" s="83"/>
      <c r="AJ1762" s="83"/>
      <c r="AK1762" s="83"/>
    </row>
    <row r="1763" spans="1:50">
      <c r="A1763" s="84"/>
      <c r="B1763" s="84">
        <v>1</v>
      </c>
      <c r="C1763" s="84" t="s">
        <v>22</v>
      </c>
      <c r="D1763" s="84" t="s">
        <v>23</v>
      </c>
      <c r="E1763" s="84">
        <v>2</v>
      </c>
      <c r="F1763" s="84" t="s">
        <v>24</v>
      </c>
      <c r="G1763" s="84" t="s">
        <v>25</v>
      </c>
      <c r="H1763" s="84">
        <v>3</v>
      </c>
      <c r="I1763" s="84" t="s">
        <v>26</v>
      </c>
      <c r="J1763" s="84" t="s">
        <v>27</v>
      </c>
      <c r="K1763" s="84">
        <v>4</v>
      </c>
      <c r="L1763" s="84" t="s">
        <v>28</v>
      </c>
      <c r="M1763" s="84" t="s">
        <v>29</v>
      </c>
      <c r="N1763" s="84">
        <v>5</v>
      </c>
      <c r="O1763" s="84" t="s">
        <v>30</v>
      </c>
      <c r="P1763" s="84" t="s">
        <v>30</v>
      </c>
      <c r="Q1763" s="84">
        <v>6</v>
      </c>
      <c r="R1763" s="84" t="s">
        <v>31</v>
      </c>
      <c r="S1763" s="84" t="s">
        <v>32</v>
      </c>
      <c r="T1763" s="84">
        <v>7</v>
      </c>
      <c r="U1763" s="84" t="s">
        <v>33</v>
      </c>
      <c r="V1763" s="84" t="s">
        <v>34</v>
      </c>
      <c r="W1763" s="84">
        <v>8</v>
      </c>
      <c r="X1763" s="84" t="s">
        <v>35</v>
      </c>
      <c r="Y1763" s="84" t="s">
        <v>36</v>
      </c>
      <c r="Z1763" s="84">
        <v>9</v>
      </c>
      <c r="AA1763" s="84" t="s">
        <v>37</v>
      </c>
      <c r="AB1763" s="84" t="s">
        <v>38</v>
      </c>
      <c r="AC1763" s="84">
        <v>10</v>
      </c>
      <c r="AD1763" s="84" t="s">
        <v>39</v>
      </c>
      <c r="AE1763" s="84" t="s">
        <v>40</v>
      </c>
      <c r="AF1763" s="84">
        <v>11</v>
      </c>
      <c r="AG1763" s="84" t="s">
        <v>41</v>
      </c>
      <c r="AH1763" s="84" t="s">
        <v>42</v>
      </c>
      <c r="AI1763" s="84">
        <v>12</v>
      </c>
      <c r="AJ1763" s="84" t="s">
        <v>43</v>
      </c>
      <c r="AK1763" s="84" t="s">
        <v>44</v>
      </c>
    </row>
    <row r="1764" spans="1:50">
      <c r="A1764" s="83"/>
      <c r="B1764" s="84">
        <v>31</v>
      </c>
      <c r="C1764" s="83"/>
      <c r="D1764" s="83"/>
      <c r="E1764" s="84">
        <v>28</v>
      </c>
      <c r="F1764" s="83"/>
      <c r="G1764" s="83"/>
      <c r="H1764" s="84">
        <v>31</v>
      </c>
      <c r="I1764" s="83"/>
      <c r="J1764" s="83"/>
      <c r="K1764" s="84">
        <v>30</v>
      </c>
      <c r="L1764" s="83"/>
      <c r="M1764" s="83"/>
      <c r="N1764" s="84">
        <v>31</v>
      </c>
      <c r="O1764" s="83"/>
      <c r="P1764" s="83"/>
      <c r="Q1764" s="84">
        <v>30</v>
      </c>
      <c r="R1764" s="83"/>
      <c r="S1764" s="83"/>
      <c r="T1764" s="84">
        <v>31</v>
      </c>
      <c r="U1764" s="83"/>
      <c r="V1764" s="83"/>
      <c r="W1764" s="84">
        <v>31</v>
      </c>
      <c r="X1764" s="83"/>
      <c r="Y1764" s="83"/>
      <c r="Z1764" s="84">
        <v>30</v>
      </c>
      <c r="AA1764" s="83"/>
      <c r="AB1764" s="83"/>
      <c r="AC1764" s="84">
        <v>31</v>
      </c>
      <c r="AD1764" s="83"/>
      <c r="AE1764" s="83"/>
      <c r="AF1764" s="84">
        <v>30</v>
      </c>
      <c r="AG1764" s="83"/>
      <c r="AH1764" s="83"/>
      <c r="AI1764" s="84">
        <v>31</v>
      </c>
      <c r="AJ1764" s="83"/>
      <c r="AK1764" s="83"/>
    </row>
    <row r="1765" spans="1:50">
      <c r="A1765" s="84" t="s">
        <v>47</v>
      </c>
      <c r="B1765" s="84" t="s">
        <v>48</v>
      </c>
      <c r="C1765" s="84" t="s">
        <v>49</v>
      </c>
      <c r="D1765" s="84" t="s">
        <v>50</v>
      </c>
      <c r="E1765" s="84" t="s">
        <v>48</v>
      </c>
      <c r="F1765" s="84" t="s">
        <v>49</v>
      </c>
      <c r="G1765" s="84" t="s">
        <v>50</v>
      </c>
      <c r="H1765" s="84" t="s">
        <v>48</v>
      </c>
      <c r="I1765" s="84" t="s">
        <v>49</v>
      </c>
      <c r="J1765" s="84" t="s">
        <v>50</v>
      </c>
      <c r="K1765" s="84" t="s">
        <v>48</v>
      </c>
      <c r="L1765" s="84" t="s">
        <v>49</v>
      </c>
      <c r="M1765" s="84" t="s">
        <v>50</v>
      </c>
      <c r="N1765" s="84" t="s">
        <v>48</v>
      </c>
      <c r="O1765" s="84" t="s">
        <v>49</v>
      </c>
      <c r="P1765" s="84" t="s">
        <v>50</v>
      </c>
      <c r="Q1765" s="84" t="s">
        <v>48</v>
      </c>
      <c r="R1765" s="84" t="s">
        <v>49</v>
      </c>
      <c r="S1765" s="84" t="s">
        <v>50</v>
      </c>
      <c r="T1765" s="84" t="s">
        <v>48</v>
      </c>
      <c r="U1765" s="84" t="s">
        <v>49</v>
      </c>
      <c r="V1765" s="84" t="s">
        <v>50</v>
      </c>
      <c r="W1765" s="84" t="s">
        <v>48</v>
      </c>
      <c r="X1765" s="84" t="s">
        <v>49</v>
      </c>
      <c r="Y1765" s="84" t="s">
        <v>50</v>
      </c>
      <c r="Z1765" s="84" t="s">
        <v>48</v>
      </c>
      <c r="AA1765" s="84" t="s">
        <v>49</v>
      </c>
      <c r="AB1765" s="84" t="s">
        <v>50</v>
      </c>
      <c r="AC1765" s="84" t="s">
        <v>48</v>
      </c>
      <c r="AD1765" s="84" t="s">
        <v>49</v>
      </c>
      <c r="AE1765" s="84" t="s">
        <v>50</v>
      </c>
      <c r="AF1765" s="84" t="s">
        <v>48</v>
      </c>
      <c r="AG1765" s="84" t="s">
        <v>49</v>
      </c>
      <c r="AH1765" s="84" t="s">
        <v>50</v>
      </c>
      <c r="AI1765" s="84" t="s">
        <v>48</v>
      </c>
      <c r="AJ1765" s="84" t="s">
        <v>49</v>
      </c>
      <c r="AK1765" s="84" t="s">
        <v>50</v>
      </c>
    </row>
    <row r="1766" spans="1:50">
      <c r="A1766" s="83"/>
      <c r="B1766" s="162">
        <v>6.4587701770108322E-2</v>
      </c>
      <c r="C1766" s="163">
        <v>1.0146026246145481</v>
      </c>
      <c r="D1766" s="163">
        <v>0.99132549633665368</v>
      </c>
      <c r="E1766" s="162">
        <v>5.6963273742990213E-2</v>
      </c>
      <c r="F1766" s="163">
        <v>1.026460477790724</v>
      </c>
      <c r="G1766" s="163">
        <v>0.99022336058338878</v>
      </c>
      <c r="H1766" s="162">
        <v>6.1592810708644433E-2</v>
      </c>
      <c r="I1766" s="163">
        <v>1.0426974841158601</v>
      </c>
      <c r="J1766" s="163">
        <v>0.99356464037417591</v>
      </c>
      <c r="K1766" s="162">
        <v>5.9799948839794503E-2</v>
      </c>
      <c r="L1766" s="163">
        <v>1.0996267531600881</v>
      </c>
      <c r="M1766" s="163">
        <v>0.98565924234060009</v>
      </c>
      <c r="N1766" s="162">
        <v>8.4052756104163254E-2</v>
      </c>
      <c r="O1766" s="163">
        <v>1.6091010047056651</v>
      </c>
      <c r="P1766" s="163">
        <v>1.0675066624944161</v>
      </c>
      <c r="Q1766" s="162">
        <v>0.1161656471158731</v>
      </c>
      <c r="R1766" s="163">
        <v>1.5059956712807481</v>
      </c>
      <c r="S1766" s="163">
        <v>1.0264562555829551</v>
      </c>
      <c r="T1766" s="162">
        <v>0.1252217172653515</v>
      </c>
      <c r="U1766" s="163">
        <v>1.2869367578829869</v>
      </c>
      <c r="V1766" s="163">
        <v>1.011587056193588</v>
      </c>
      <c r="W1766" s="162">
        <v>0.13153670031706971</v>
      </c>
      <c r="X1766" s="163">
        <v>1.24073108265004</v>
      </c>
      <c r="Y1766" s="163">
        <v>1.0862209635236011</v>
      </c>
      <c r="Z1766" s="162">
        <v>9.6138589528565535E-2</v>
      </c>
      <c r="AA1766" s="163">
        <v>1.4156777862019041</v>
      </c>
      <c r="AB1766" s="163">
        <v>1.1977706776897961</v>
      </c>
      <c r="AC1766" s="162">
        <v>7.8801185642548233E-2</v>
      </c>
      <c r="AD1766" s="163">
        <v>1.6050207591781001</v>
      </c>
      <c r="AE1766" s="163">
        <v>1.0750303500312439</v>
      </c>
      <c r="AF1766" s="162">
        <v>6.0228780760477232E-2</v>
      </c>
      <c r="AG1766" s="163">
        <v>1.0549543274406361</v>
      </c>
      <c r="AH1766" s="163">
        <v>1.003443508736974</v>
      </c>
      <c r="AI1766" s="162">
        <v>6.4910888204414111E-2</v>
      </c>
      <c r="AJ1766" s="163">
        <v>1.0362227458840521</v>
      </c>
      <c r="AK1766" s="163">
        <v>0.98924540815352102</v>
      </c>
      <c r="AM1766" t="str">
        <f>A1761</f>
        <v>RefgChg-Res-StdForMsr_IncNTXV16pct_base-rDXGF-MFm1985-CZ13</v>
      </c>
      <c r="AN1766" s="159">
        <f>1/($B1766*(1/$B1764)*(1/(5/7+2/7*$D1766))*$B1776/SUM($B1768:$B1791))</f>
        <v>11394.918011868089</v>
      </c>
      <c r="AO1766" s="159">
        <f>1/(B1766*(1/B1764)*(1/(5/7+2/7*D1766)))</f>
        <v>478.77796909241329</v>
      </c>
      <c r="AP1766" s="159"/>
      <c r="AR1766" s="164">
        <f>CHOOSE(AV$3,C1766,F1766,I1766,L1766,O1766,R1766,U1766,X1766,AA1766,AD1766,AG1766,AJ1766)</f>
        <v>1.2869367578829869</v>
      </c>
      <c r="AS1766" s="160"/>
      <c r="AT1766" s="160"/>
      <c r="AV1766" s="115">
        <f>AN1766/AR1766</f>
        <v>8854.2952418367076</v>
      </c>
      <c r="AW1766" s="161">
        <f>AO1766/AR1766</f>
        <v>372.02913520008849</v>
      </c>
      <c r="AX1766" s="159"/>
    </row>
    <row r="1767" spans="1:50">
      <c r="A1767" s="84" t="s">
        <v>51</v>
      </c>
      <c r="B1767" s="84" t="s">
        <v>52</v>
      </c>
      <c r="C1767" s="84" t="s">
        <v>53</v>
      </c>
      <c r="D1767" s="84" t="s">
        <v>54</v>
      </c>
      <c r="E1767" s="84" t="s">
        <v>52</v>
      </c>
      <c r="F1767" s="84" t="s">
        <v>53</v>
      </c>
      <c r="G1767" s="84" t="s">
        <v>54</v>
      </c>
      <c r="H1767" s="84" t="s">
        <v>52</v>
      </c>
      <c r="I1767" s="84" t="s">
        <v>53</v>
      </c>
      <c r="J1767" s="84" t="s">
        <v>54</v>
      </c>
      <c r="K1767" s="84" t="s">
        <v>52</v>
      </c>
      <c r="L1767" s="84" t="s">
        <v>53</v>
      </c>
      <c r="M1767" s="84" t="s">
        <v>54</v>
      </c>
      <c r="N1767" s="84" t="s">
        <v>52</v>
      </c>
      <c r="O1767" s="84" t="s">
        <v>53</v>
      </c>
      <c r="P1767" s="84" t="s">
        <v>54</v>
      </c>
      <c r="Q1767" s="84" t="s">
        <v>52</v>
      </c>
      <c r="R1767" s="84" t="s">
        <v>53</v>
      </c>
      <c r="S1767" s="84" t="s">
        <v>54</v>
      </c>
      <c r="T1767" s="84" t="s">
        <v>52</v>
      </c>
      <c r="U1767" s="84" t="s">
        <v>53</v>
      </c>
      <c r="V1767" s="84" t="s">
        <v>54</v>
      </c>
      <c r="W1767" s="84" t="s">
        <v>52</v>
      </c>
      <c r="X1767" s="84" t="s">
        <v>53</v>
      </c>
      <c r="Y1767" s="84" t="s">
        <v>54</v>
      </c>
      <c r="Z1767" s="84" t="s">
        <v>52</v>
      </c>
      <c r="AA1767" s="84" t="s">
        <v>53</v>
      </c>
      <c r="AB1767" s="84" t="s">
        <v>54</v>
      </c>
      <c r="AC1767" s="84" t="s">
        <v>52</v>
      </c>
      <c r="AD1767" s="84" t="s">
        <v>53</v>
      </c>
      <c r="AE1767" s="84" t="s">
        <v>54</v>
      </c>
      <c r="AF1767" s="84" t="s">
        <v>52</v>
      </c>
      <c r="AG1767" s="84" t="s">
        <v>53</v>
      </c>
      <c r="AH1767" s="84" t="s">
        <v>54</v>
      </c>
      <c r="AI1767" s="84" t="s">
        <v>52</v>
      </c>
      <c r="AJ1767" s="84" t="s">
        <v>53</v>
      </c>
      <c r="AK1767" s="84" t="s">
        <v>54</v>
      </c>
    </row>
    <row r="1768" spans="1:50">
      <c r="A1768" s="84">
        <v>1</v>
      </c>
      <c r="B1768" s="84">
        <v>0.61224584532541082</v>
      </c>
      <c r="C1768" s="84">
        <v>0.60441670989321561</v>
      </c>
      <c r="D1768" s="84">
        <v>0.64204326552627522</v>
      </c>
      <c r="E1768" s="84">
        <v>0.61676946679608013</v>
      </c>
      <c r="F1768" s="84">
        <v>0.60238494646823759</v>
      </c>
      <c r="G1768" s="84">
        <v>0.65524905289743229</v>
      </c>
      <c r="H1768" s="84">
        <v>0.48367779960707269</v>
      </c>
      <c r="I1768" s="84">
        <v>0.51646714056949994</v>
      </c>
      <c r="J1768" s="84">
        <v>0.56465238283420094</v>
      </c>
      <c r="K1768" s="84">
        <v>0.53144607110845532</v>
      </c>
      <c r="L1768" s="84">
        <v>0.5063679245283017</v>
      </c>
      <c r="M1768" s="84">
        <v>0.55243979822711631</v>
      </c>
      <c r="N1768" s="84">
        <v>0.35584934028047799</v>
      </c>
      <c r="O1768" s="84">
        <v>0.36325860690608941</v>
      </c>
      <c r="P1768" s="84">
        <v>0.3886081634335628</v>
      </c>
      <c r="Q1768" s="84">
        <v>0.4696234173202673</v>
      </c>
      <c r="R1768" s="84">
        <v>0.36239079017591008</v>
      </c>
      <c r="S1768" s="84">
        <v>0.35191926958955039</v>
      </c>
      <c r="T1768" s="84">
        <v>0.41715638108914987</v>
      </c>
      <c r="U1768" s="84">
        <v>0.36722889916891488</v>
      </c>
      <c r="V1768" s="84">
        <v>0.37414487653316059</v>
      </c>
      <c r="W1768" s="84">
        <v>0.41634735808033069</v>
      </c>
      <c r="X1768" s="84">
        <v>0.36636209475722908</v>
      </c>
      <c r="Y1768" s="84">
        <v>0.39573477498679221</v>
      </c>
      <c r="Z1768" s="84">
        <v>0.34757851985104787</v>
      </c>
      <c r="AA1768" s="84">
        <v>0.32421798169037319</v>
      </c>
      <c r="AB1768" s="84">
        <v>0.35023778086327512</v>
      </c>
      <c r="AC1768" s="84">
        <v>0.30687133815220752</v>
      </c>
      <c r="AD1768" s="84">
        <v>0.32357221146894888</v>
      </c>
      <c r="AE1768" s="84">
        <v>0.38212582998629407</v>
      </c>
      <c r="AF1768" s="84">
        <v>0.51674742781281113</v>
      </c>
      <c r="AG1768" s="84">
        <v>0.57746235497408049</v>
      </c>
      <c r="AH1768" s="84">
        <v>0.59955831155429984</v>
      </c>
      <c r="AI1768" s="84">
        <v>0.60070306656694095</v>
      </c>
      <c r="AJ1768" s="84">
        <v>0.59574027248048578</v>
      </c>
      <c r="AK1768" s="84">
        <v>0.65194681352590766</v>
      </c>
    </row>
    <row r="1769" spans="1:50">
      <c r="A1769" s="84">
        <v>2</v>
      </c>
      <c r="B1769" s="84">
        <v>0.53469191966081753</v>
      </c>
      <c r="C1769" s="84">
        <v>0.52584873092814866</v>
      </c>
      <c r="D1769" s="84">
        <v>0.56968042071197411</v>
      </c>
      <c r="E1769" s="84">
        <v>0.5368671530104262</v>
      </c>
      <c r="F1769" s="84">
        <v>0.52345445311417893</v>
      </c>
      <c r="G1769" s="84">
        <v>0.5799466816332256</v>
      </c>
      <c r="H1769" s="84">
        <v>0.43742239685658152</v>
      </c>
      <c r="I1769" s="84">
        <v>0.46488597752666277</v>
      </c>
      <c r="J1769" s="84">
        <v>0.50047822775095496</v>
      </c>
      <c r="K1769" s="84">
        <v>0.44487600836570063</v>
      </c>
      <c r="L1769" s="84">
        <v>0.45966332006231603</v>
      </c>
      <c r="M1769" s="84">
        <v>0.48931847170500647</v>
      </c>
      <c r="N1769" s="84">
        <v>0.28581279000440679</v>
      </c>
      <c r="O1769" s="84">
        <v>0.30063313102958972</v>
      </c>
      <c r="P1769" s="84">
        <v>0.30863359144646768</v>
      </c>
      <c r="Q1769" s="84">
        <v>0.38367870016483407</v>
      </c>
      <c r="R1769" s="84">
        <v>0.28984811342212352</v>
      </c>
      <c r="S1769" s="84">
        <v>0.27782192777149112</v>
      </c>
      <c r="T1769" s="84">
        <v>0.34425664185027011</v>
      </c>
      <c r="U1769" s="84">
        <v>0.29163054080416168</v>
      </c>
      <c r="V1769" s="84">
        <v>0.29754832854752838</v>
      </c>
      <c r="W1769" s="84">
        <v>0.33444295976944599</v>
      </c>
      <c r="X1769" s="84">
        <v>0.29426701424503099</v>
      </c>
      <c r="Y1769" s="84">
        <v>0.31808180442822148</v>
      </c>
      <c r="Z1769" s="84">
        <v>0.28696971071236022</v>
      </c>
      <c r="AA1769" s="84">
        <v>0.25713737067346287</v>
      </c>
      <c r="AB1769" s="84">
        <v>0.28007634714114382</v>
      </c>
      <c r="AC1769" s="84">
        <v>0.24989677574465199</v>
      </c>
      <c r="AD1769" s="84">
        <v>0.26494834542104889</v>
      </c>
      <c r="AE1769" s="84">
        <v>0.31278676394334931</v>
      </c>
      <c r="AF1769" s="84">
        <v>0.45100564221705941</v>
      </c>
      <c r="AG1769" s="84">
        <v>0.49628980498642322</v>
      </c>
      <c r="AH1769" s="84">
        <v>0.52507401656813868</v>
      </c>
      <c r="AI1769" s="84">
        <v>0.52469708302169038</v>
      </c>
      <c r="AJ1769" s="84">
        <v>0.51867277816773372</v>
      </c>
      <c r="AK1769" s="84">
        <v>0.57773861055157938</v>
      </c>
    </row>
    <row r="1770" spans="1:50">
      <c r="A1770" s="84">
        <v>3</v>
      </c>
      <c r="B1770" s="84">
        <v>0.50154736483768136</v>
      </c>
      <c r="C1770" s="84">
        <v>0.49139195449585932</v>
      </c>
      <c r="D1770" s="84">
        <v>0.52092483433502845</v>
      </c>
      <c r="E1770" s="84">
        <v>0.50126804220545407</v>
      </c>
      <c r="F1770" s="84">
        <v>0.49128666040804192</v>
      </c>
      <c r="G1770" s="84">
        <v>0.53080959730601929</v>
      </c>
      <c r="H1770" s="84">
        <v>0.41744597249508841</v>
      </c>
      <c r="I1770" s="84">
        <v>0.44269843358026478</v>
      </c>
      <c r="J1770" s="84">
        <v>0.47081092535637997</v>
      </c>
      <c r="K1770" s="84">
        <v>0.38946569066826009</v>
      </c>
      <c r="L1770" s="84">
        <v>0.43643326986325082</v>
      </c>
      <c r="M1770" s="84">
        <v>0.47026926552875647</v>
      </c>
      <c r="N1770" s="84">
        <v>0.24548305985431729</v>
      </c>
      <c r="O1770" s="84">
        <v>0.26456676923235112</v>
      </c>
      <c r="P1770" s="84">
        <v>0.26892076310074209</v>
      </c>
      <c r="Q1770" s="84">
        <v>0.3357771659391019</v>
      </c>
      <c r="R1770" s="84">
        <v>0.24587503883759271</v>
      </c>
      <c r="S1770" s="84">
        <v>0.23393705421993569</v>
      </c>
      <c r="T1770" s="84">
        <v>0.29589773629114541</v>
      </c>
      <c r="U1770" s="84">
        <v>0.24947094625042071</v>
      </c>
      <c r="V1770" s="84">
        <v>0.25395651556454601</v>
      </c>
      <c r="W1770" s="84">
        <v>0.29026896413656322</v>
      </c>
      <c r="X1770" s="84">
        <v>0.2526876585189517</v>
      </c>
      <c r="Y1770" s="84">
        <v>0.27495227174487302</v>
      </c>
      <c r="Z1770" s="84">
        <v>0.24543342756219361</v>
      </c>
      <c r="AA1770" s="84">
        <v>0.22422627797783129</v>
      </c>
      <c r="AB1770" s="84">
        <v>0.23822161857452551</v>
      </c>
      <c r="AC1770" s="84">
        <v>0.221443467080609</v>
      </c>
      <c r="AD1770" s="84">
        <v>0.24158485109955449</v>
      </c>
      <c r="AE1770" s="84">
        <v>0.2749290184790194</v>
      </c>
      <c r="AF1770" s="84">
        <v>0.41289080650514431</v>
      </c>
      <c r="AG1770" s="84">
        <v>0.46265860281412002</v>
      </c>
      <c r="AH1770" s="84">
        <v>0.47661847955021069</v>
      </c>
      <c r="AI1770" s="84">
        <v>0.49096484667165302</v>
      </c>
      <c r="AJ1770" s="84">
        <v>0.48487065210956731</v>
      </c>
      <c r="AK1770" s="84">
        <v>0.52807718681695459</v>
      </c>
    </row>
    <row r="1771" spans="1:50">
      <c r="A1771" s="84">
        <v>4</v>
      </c>
      <c r="B1771" s="84">
        <v>0.48698666171509919</v>
      </c>
      <c r="C1771" s="84">
        <v>0.47452912873164371</v>
      </c>
      <c r="D1771" s="84">
        <v>0.49495299738018178</v>
      </c>
      <c r="E1771" s="84">
        <v>0.48517486458561643</v>
      </c>
      <c r="F1771" s="84">
        <v>0.47818971841318209</v>
      </c>
      <c r="G1771" s="84">
        <v>0.5087582433001262</v>
      </c>
      <c r="H1771" s="84">
        <v>0.40410216110019642</v>
      </c>
      <c r="I1771" s="84">
        <v>0.43322869365221223</v>
      </c>
      <c r="J1771" s="84">
        <v>0.44995790450335899</v>
      </c>
      <c r="K1771" s="84">
        <v>0.35448411512797517</v>
      </c>
      <c r="L1771" s="84">
        <v>0.4233166003115803</v>
      </c>
      <c r="M1771" s="84">
        <v>0.44898953319189577</v>
      </c>
      <c r="N1771" s="84">
        <v>0.2129299841874692</v>
      </c>
      <c r="O1771" s="84">
        <v>0.24047025980736161</v>
      </c>
      <c r="P1771" s="84">
        <v>0.24309787832305291</v>
      </c>
      <c r="Q1771" s="84">
        <v>0.29540637962577221</v>
      </c>
      <c r="R1771" s="84">
        <v>0.21446453180074121</v>
      </c>
      <c r="S1771" s="84">
        <v>0.20247010957345821</v>
      </c>
      <c r="T1771" s="84">
        <v>0.26548032954158951</v>
      </c>
      <c r="U1771" s="84">
        <v>0.21936122820327081</v>
      </c>
      <c r="V1771" s="84">
        <v>0.217588439250297</v>
      </c>
      <c r="W1771" s="84">
        <v>0.25624921433792552</v>
      </c>
      <c r="X1771" s="84">
        <v>0.22302569513223761</v>
      </c>
      <c r="Y1771" s="84">
        <v>0.23854822054656361</v>
      </c>
      <c r="Z1771" s="84">
        <v>0.21538097181700461</v>
      </c>
      <c r="AA1771" s="84">
        <v>0.2027528759686382</v>
      </c>
      <c r="AB1771" s="84">
        <v>0.20859264752060949</v>
      </c>
      <c r="AC1771" s="84">
        <v>0.20183347183676459</v>
      </c>
      <c r="AD1771" s="84">
        <v>0.22992467526410301</v>
      </c>
      <c r="AE1771" s="84">
        <v>0.2501688701535667</v>
      </c>
      <c r="AF1771" s="84">
        <v>0.39277796216395622</v>
      </c>
      <c r="AG1771" s="84">
        <v>0.44953098000493708</v>
      </c>
      <c r="AH1771" s="84">
        <v>0.4528994242620043</v>
      </c>
      <c r="AI1771" s="84">
        <v>0.47311892296185498</v>
      </c>
      <c r="AJ1771" s="84">
        <v>0.46842837450421593</v>
      </c>
      <c r="AK1771" s="84">
        <v>0.49946427806111532</v>
      </c>
    </row>
    <row r="1772" spans="1:50">
      <c r="A1772" s="84">
        <v>5</v>
      </c>
      <c r="B1772" s="84">
        <v>0.48361340636895361</v>
      </c>
      <c r="C1772" s="84">
        <v>0.46822848659380772</v>
      </c>
      <c r="D1772" s="84">
        <v>0.47573778702419478</v>
      </c>
      <c r="E1772" s="84">
        <v>0.47891292776855882</v>
      </c>
      <c r="F1772" s="84">
        <v>0.47442941348477152</v>
      </c>
      <c r="G1772" s="84">
        <v>0.49118001964360869</v>
      </c>
      <c r="H1772" s="84">
        <v>0.43061689587426327</v>
      </c>
      <c r="I1772" s="84">
        <v>0.4580224007548574</v>
      </c>
      <c r="J1772" s="84">
        <v>0.46553037462128372</v>
      </c>
      <c r="K1772" s="84">
        <v>0.35356289214221692</v>
      </c>
      <c r="L1772" s="84">
        <v>0.45156439328371117</v>
      </c>
      <c r="M1772" s="84">
        <v>0.47223699981412282</v>
      </c>
      <c r="N1772" s="84">
        <v>0.20546958031987969</v>
      </c>
      <c r="O1772" s="84">
        <v>0.24875263161953531</v>
      </c>
      <c r="P1772" s="84">
        <v>0.23879984986190331</v>
      </c>
      <c r="Q1772" s="84">
        <v>0.28284456681217962</v>
      </c>
      <c r="R1772" s="84">
        <v>0.21150841493563749</v>
      </c>
      <c r="S1772" s="84">
        <v>0.195565534995531</v>
      </c>
      <c r="T1772" s="84">
        <v>0.25527190960281171</v>
      </c>
      <c r="U1772" s="84">
        <v>0.21525999212836469</v>
      </c>
      <c r="V1772" s="84">
        <v>0.20662207612720421</v>
      </c>
      <c r="W1772" s="84">
        <v>0.24355291521367681</v>
      </c>
      <c r="X1772" s="84">
        <v>0.21792884244061139</v>
      </c>
      <c r="Y1772" s="84">
        <v>0.22508224869122531</v>
      </c>
      <c r="Z1772" s="84">
        <v>0.2107098406171739</v>
      </c>
      <c r="AA1772" s="84">
        <v>0.2043990831204108</v>
      </c>
      <c r="AB1772" s="84">
        <v>0.2040261956196868</v>
      </c>
      <c r="AC1772" s="84">
        <v>0.20634920634920639</v>
      </c>
      <c r="AD1772" s="84">
        <v>0.2434819617079825</v>
      </c>
      <c r="AE1772" s="84">
        <v>0.25613888554107123</v>
      </c>
      <c r="AF1772" s="84">
        <v>0.38129439097245271</v>
      </c>
      <c r="AG1772" s="84">
        <v>0.44787213033818818</v>
      </c>
      <c r="AH1772" s="84">
        <v>0.43641808029471618</v>
      </c>
      <c r="AI1772" s="84">
        <v>0.46876589379207179</v>
      </c>
      <c r="AJ1772" s="84">
        <v>0.46393988853839863</v>
      </c>
      <c r="AK1772" s="84">
        <v>0.48082651180731167</v>
      </c>
    </row>
    <row r="1773" spans="1:50">
      <c r="A1773" s="84">
        <v>6</v>
      </c>
      <c r="B1773" s="84">
        <v>0.51197660384365429</v>
      </c>
      <c r="C1773" s="84">
        <v>0.49652324395871722</v>
      </c>
      <c r="D1773" s="84">
        <v>0.50186373092926484</v>
      </c>
      <c r="E1773" s="84">
        <v>0.50670027239425153</v>
      </c>
      <c r="F1773" s="84">
        <v>0.50611498427648749</v>
      </c>
      <c r="G1773" s="84">
        <v>0.51969131471867536</v>
      </c>
      <c r="H1773" s="84">
        <v>0.47952848722986252</v>
      </c>
      <c r="I1773" s="84">
        <v>0.51005947223494941</v>
      </c>
      <c r="J1773" s="84">
        <v>0.50800387164023542</v>
      </c>
      <c r="K1773" s="84">
        <v>0.39715914749526943</v>
      </c>
      <c r="L1773" s="84">
        <v>0.50786740522762674</v>
      </c>
      <c r="M1773" s="84">
        <v>0.52070607690187598</v>
      </c>
      <c r="N1773" s="84">
        <v>0.25610596987842499</v>
      </c>
      <c r="O1773" s="84">
        <v>0.29410260167241192</v>
      </c>
      <c r="P1773" s="84">
        <v>0.26954344566931859</v>
      </c>
      <c r="Q1773" s="84">
        <v>0.328096980455377</v>
      </c>
      <c r="R1773" s="84">
        <v>0.25076969047367748</v>
      </c>
      <c r="S1773" s="84">
        <v>0.21789838543142689</v>
      </c>
      <c r="T1773" s="84">
        <v>0.29260515475605597</v>
      </c>
      <c r="U1773" s="84">
        <v>0.24926987730516281</v>
      </c>
      <c r="V1773" s="84">
        <v>0.22860329545100291</v>
      </c>
      <c r="W1773" s="84">
        <v>0.25958274942151988</v>
      </c>
      <c r="X1773" s="84">
        <v>0.24373932798250739</v>
      </c>
      <c r="Y1773" s="84">
        <v>0.24109823015225021</v>
      </c>
      <c r="Z1773" s="84">
        <v>0.227540022070717</v>
      </c>
      <c r="AA1773" s="84">
        <v>0.22952285161111111</v>
      </c>
      <c r="AB1773" s="84">
        <v>0.21508480283294051</v>
      </c>
      <c r="AC1773" s="84">
        <v>0.22165775540816701</v>
      </c>
      <c r="AD1773" s="84">
        <v>0.27191646650031481</v>
      </c>
      <c r="AE1773" s="84">
        <v>0.27473001796610258</v>
      </c>
      <c r="AF1773" s="84">
        <v>0.40447394623299038</v>
      </c>
      <c r="AG1773" s="84">
        <v>0.48251542828931121</v>
      </c>
      <c r="AH1773" s="84">
        <v>0.46574985775317529</v>
      </c>
      <c r="AI1773" s="84">
        <v>0.49581151832460729</v>
      </c>
      <c r="AJ1773" s="84">
        <v>0.4925938924454743</v>
      </c>
      <c r="AK1773" s="84">
        <v>0.50806797239960577</v>
      </c>
    </row>
    <row r="1774" spans="1:50">
      <c r="A1774" s="84">
        <v>7</v>
      </c>
      <c r="B1774" s="84">
        <v>0.55533376659548794</v>
      </c>
      <c r="C1774" s="84">
        <v>0.54024317169585212</v>
      </c>
      <c r="D1774" s="84">
        <v>0.54089131607335494</v>
      </c>
      <c r="E1774" s="84">
        <v>0.55191145621340676</v>
      </c>
      <c r="F1774" s="84">
        <v>0.5554734752296967</v>
      </c>
      <c r="G1774" s="84">
        <v>0.5626097937421074</v>
      </c>
      <c r="H1774" s="84">
        <v>0.55349312377210225</v>
      </c>
      <c r="I1774" s="84">
        <v>0.59447057916248935</v>
      </c>
      <c r="J1774" s="84">
        <v>0.55422300876846331</v>
      </c>
      <c r="K1774" s="84">
        <v>0.46523005676725421</v>
      </c>
      <c r="L1774" s="84">
        <v>0.58947550631815815</v>
      </c>
      <c r="M1774" s="84">
        <v>0.56342578052391723</v>
      </c>
      <c r="N1774" s="84">
        <v>0.33075148404489718</v>
      </c>
      <c r="O1774" s="84">
        <v>0.36081142566301388</v>
      </c>
      <c r="P1774" s="84">
        <v>0.3259428650774881</v>
      </c>
      <c r="Q1774" s="84">
        <v>0.38721991776405162</v>
      </c>
      <c r="R1774" s="84">
        <v>0.3109973196486257</v>
      </c>
      <c r="S1774" s="84">
        <v>0.26332509567116458</v>
      </c>
      <c r="T1774" s="84">
        <v>0.3605069725256036</v>
      </c>
      <c r="U1774" s="84">
        <v>0.30659021293343902</v>
      </c>
      <c r="V1774" s="84">
        <v>0.28173612145437671</v>
      </c>
      <c r="W1774" s="84">
        <v>0.32106226168250412</v>
      </c>
      <c r="X1774" s="84">
        <v>0.30369806529731769</v>
      </c>
      <c r="Y1774" s="84">
        <v>0.29673616781134438</v>
      </c>
      <c r="Z1774" s="84">
        <v>0.2802225212014936</v>
      </c>
      <c r="AA1774" s="84">
        <v>0.27944599443123358</v>
      </c>
      <c r="AB1774" s="84">
        <v>0.25652147594384062</v>
      </c>
      <c r="AC1774" s="84">
        <v>0.28179437728334672</v>
      </c>
      <c r="AD1774" s="84">
        <v>0.3288134605069844</v>
      </c>
      <c r="AE1774" s="84">
        <v>0.31515795315359763</v>
      </c>
      <c r="AF1774" s="84">
        <v>0.43857948888151338</v>
      </c>
      <c r="AG1774" s="84">
        <v>0.53279930881263893</v>
      </c>
      <c r="AH1774" s="84">
        <v>0.50702554656534204</v>
      </c>
      <c r="AI1774" s="84">
        <v>0.53926701570680624</v>
      </c>
      <c r="AJ1774" s="84">
        <v>0.53775782895126301</v>
      </c>
      <c r="AK1774" s="84">
        <v>0.54754532207602968</v>
      </c>
    </row>
    <row r="1775" spans="1:50">
      <c r="A1775" s="84">
        <v>8</v>
      </c>
      <c r="B1775" s="84">
        <v>0.64193977656051748</v>
      </c>
      <c r="C1775" s="84">
        <v>0.62648013665551727</v>
      </c>
      <c r="D1775" s="84">
        <v>0.57769398212359369</v>
      </c>
      <c r="E1775" s="84">
        <v>0.636682425874323</v>
      </c>
      <c r="F1775" s="84">
        <v>0.64113199029400136</v>
      </c>
      <c r="G1775" s="84">
        <v>0.59204714466114761</v>
      </c>
      <c r="H1775" s="84">
        <v>0.55888408644400789</v>
      </c>
      <c r="I1775" s="84">
        <v>0.61461674204655237</v>
      </c>
      <c r="J1775" s="84">
        <v>0.56795702250247726</v>
      </c>
      <c r="K1775" s="84">
        <v>0.48806144806294188</v>
      </c>
      <c r="L1775" s="84">
        <v>0.58904708326120814</v>
      </c>
      <c r="M1775" s="84">
        <v>0.56653441612132005</v>
      </c>
      <c r="N1775" s="84">
        <v>0.38921118801358318</v>
      </c>
      <c r="O1775" s="84">
        <v>0.38650168757824171</v>
      </c>
      <c r="P1775" s="84">
        <v>0.36245332592767759</v>
      </c>
      <c r="Q1775" s="84">
        <v>0.44730740666944402</v>
      </c>
      <c r="R1775" s="84">
        <v>0.34818403592830399</v>
      </c>
      <c r="S1775" s="84">
        <v>0.30708313432806239</v>
      </c>
      <c r="T1775" s="84">
        <v>0.41780828388949759</v>
      </c>
      <c r="U1775" s="84">
        <v>0.33873272375693758</v>
      </c>
      <c r="V1775" s="84">
        <v>0.32734212905393473</v>
      </c>
      <c r="W1775" s="84">
        <v>0.36678197470051732</v>
      </c>
      <c r="X1775" s="84">
        <v>0.34364998427668342</v>
      </c>
      <c r="Y1775" s="84">
        <v>0.34672476105854672</v>
      </c>
      <c r="Z1775" s="84">
        <v>0.33108594982187228</v>
      </c>
      <c r="AA1775" s="84">
        <v>0.30613300719912678</v>
      </c>
      <c r="AB1775" s="84">
        <v>0.29673992410685568</v>
      </c>
      <c r="AC1775" s="84">
        <v>0.3478631272506808</v>
      </c>
      <c r="AD1775" s="84">
        <v>0.34995918938457599</v>
      </c>
      <c r="AE1775" s="84">
        <v>0.35537847935579892</v>
      </c>
      <c r="AF1775" s="84">
        <v>0.48062396282774639</v>
      </c>
      <c r="AG1775" s="84">
        <v>0.61954085411009618</v>
      </c>
      <c r="AH1775" s="84">
        <v>0.54111656524548424</v>
      </c>
      <c r="AI1775" s="84">
        <v>0.62139117427075541</v>
      </c>
      <c r="AJ1775" s="84">
        <v>0.62523362114895087</v>
      </c>
      <c r="AK1775" s="84">
        <v>0.58135473363905199</v>
      </c>
    </row>
    <row r="1776" spans="1:50">
      <c r="A1776" s="84">
        <v>9</v>
      </c>
      <c r="B1776" s="84">
        <v>0.63118559093863147</v>
      </c>
      <c r="C1776" s="84">
        <v>0.61827007351494467</v>
      </c>
      <c r="D1776" s="84">
        <v>0.57595064724919087</v>
      </c>
      <c r="E1776" s="84">
        <v>0.6308744794765021</v>
      </c>
      <c r="F1776" s="84">
        <v>0.63355238520296919</v>
      </c>
      <c r="G1776" s="84">
        <v>0.5814395959029045</v>
      </c>
      <c r="H1776" s="84">
        <v>0.53504125736738706</v>
      </c>
      <c r="I1776" s="84">
        <v>0.57824613611928921</v>
      </c>
      <c r="J1776" s="84">
        <v>0.5710096619187528</v>
      </c>
      <c r="K1776" s="84">
        <v>0.41941788666467489</v>
      </c>
      <c r="L1776" s="84">
        <v>0.53277869136229872</v>
      </c>
      <c r="M1776" s="84">
        <v>0.56103501541498679</v>
      </c>
      <c r="N1776" s="84">
        <v>0.18545765611633869</v>
      </c>
      <c r="O1776" s="84">
        <v>0.28864399939334578</v>
      </c>
      <c r="P1776" s="84">
        <v>0.26646908608857711</v>
      </c>
      <c r="Q1776" s="84">
        <v>0.17926168782944191</v>
      </c>
      <c r="R1776" s="84">
        <v>0.1918272325483556</v>
      </c>
      <c r="S1776" s="84">
        <v>0.18336362177041701</v>
      </c>
      <c r="T1776" s="84">
        <v>0.17941971202902379</v>
      </c>
      <c r="U1776" s="84">
        <v>0.18618770427749221</v>
      </c>
      <c r="V1776" s="84">
        <v>0.1819962521778587</v>
      </c>
      <c r="W1776" s="84">
        <v>0.17425635629716879</v>
      </c>
      <c r="X1776" s="84">
        <v>0.18350800419680299</v>
      </c>
      <c r="Y1776" s="84">
        <v>0.18068596609192639</v>
      </c>
      <c r="Z1776" s="84">
        <v>0.17844023521942221</v>
      </c>
      <c r="AA1776" s="84">
        <v>0.22383103911466501</v>
      </c>
      <c r="AB1776" s="84">
        <v>0.19428796265119039</v>
      </c>
      <c r="AC1776" s="84">
        <v>0.1847113118104228</v>
      </c>
      <c r="AD1776" s="84">
        <v>0.2925852941862363</v>
      </c>
      <c r="AE1776" s="84">
        <v>0.28297592654358522</v>
      </c>
      <c r="AF1776" s="84">
        <v>0.48025224029206759</v>
      </c>
      <c r="AG1776" s="84">
        <v>0.61956060232041477</v>
      </c>
      <c r="AH1776" s="84">
        <v>0.54235580029510189</v>
      </c>
      <c r="AI1776" s="84">
        <v>0.62804786836200455</v>
      </c>
      <c r="AJ1776" s="84">
        <v>0.62401794548698908</v>
      </c>
      <c r="AK1776" s="84">
        <v>0.58523336047657826</v>
      </c>
    </row>
    <row r="1777" spans="1:37">
      <c r="A1777" s="84">
        <v>10</v>
      </c>
      <c r="B1777" s="84">
        <v>0.52904403800328037</v>
      </c>
      <c r="C1777" s="84">
        <v>0.53412363389199935</v>
      </c>
      <c r="D1777" s="84">
        <v>0.5334845507782402</v>
      </c>
      <c r="E1777" s="84">
        <v>0.53094962271830692</v>
      </c>
      <c r="F1777" s="84">
        <v>0.55228516757211532</v>
      </c>
      <c r="G1777" s="84">
        <v>0.55799635190122066</v>
      </c>
      <c r="H1777" s="84">
        <v>0.53064047151277016</v>
      </c>
      <c r="I1777" s="84">
        <v>0.55734919864452293</v>
      </c>
      <c r="J1777" s="84">
        <v>0.57571175752993942</v>
      </c>
      <c r="K1777" s="84">
        <v>0.4116995319191315</v>
      </c>
      <c r="L1777" s="84">
        <v>0.52240998788298409</v>
      </c>
      <c r="M1777" s="84">
        <v>0.57314907990795871</v>
      </c>
      <c r="N1777" s="84">
        <v>0.1939342095030718</v>
      </c>
      <c r="O1777" s="84">
        <v>0.28711322583215731</v>
      </c>
      <c r="P1777" s="84">
        <v>0.27916790516132239</v>
      </c>
      <c r="Q1777" s="84">
        <v>0.1883094535113301</v>
      </c>
      <c r="R1777" s="84">
        <v>0.19653457177558789</v>
      </c>
      <c r="S1777" s="84">
        <v>0.19654652363389899</v>
      </c>
      <c r="T1777" s="84">
        <v>0.19053985110162119</v>
      </c>
      <c r="U1777" s="84">
        <v>0.19046790597388669</v>
      </c>
      <c r="V1777" s="84">
        <v>0.19662730645200399</v>
      </c>
      <c r="W1777" s="84">
        <v>0.18453630806333721</v>
      </c>
      <c r="X1777" s="84">
        <v>0.18904496280774361</v>
      </c>
      <c r="Y1777" s="84">
        <v>0.19435605878680179</v>
      </c>
      <c r="Z1777" s="84">
        <v>0.18916317717545211</v>
      </c>
      <c r="AA1777" s="84">
        <v>0.2229650558507936</v>
      </c>
      <c r="AB1777" s="84">
        <v>0.2042380608280146</v>
      </c>
      <c r="AC1777" s="84">
        <v>0.19240478542421249</v>
      </c>
      <c r="AD1777" s="84">
        <v>0.28821972435344317</v>
      </c>
      <c r="AE1777" s="84">
        <v>0.28873292729754502</v>
      </c>
      <c r="AF1777" s="84">
        <v>0.44574842349817462</v>
      </c>
      <c r="AG1777" s="84">
        <v>0.56350777585781286</v>
      </c>
      <c r="AH1777" s="84">
        <v>0.53644411869653696</v>
      </c>
      <c r="AI1777" s="84">
        <v>0.52058339566192979</v>
      </c>
      <c r="AJ1777" s="84">
        <v>0.53202406826388837</v>
      </c>
      <c r="AK1777" s="84">
        <v>0.53710945870655291</v>
      </c>
    </row>
    <row r="1778" spans="1:37">
      <c r="A1778" s="84">
        <v>11</v>
      </c>
      <c r="B1778" s="84">
        <v>0.51784111657846688</v>
      </c>
      <c r="C1778" s="84">
        <v>0.52305614681524681</v>
      </c>
      <c r="D1778" s="84">
        <v>0.53381202804746497</v>
      </c>
      <c r="E1778" s="84">
        <v>0.51938069444879298</v>
      </c>
      <c r="F1778" s="84">
        <v>0.54028604993561824</v>
      </c>
      <c r="G1778" s="84">
        <v>0.56004489967728355</v>
      </c>
      <c r="H1778" s="84">
        <v>0.53590569744597261</v>
      </c>
      <c r="I1778" s="84">
        <v>0.55458426140564976</v>
      </c>
      <c r="J1778" s="84">
        <v>0.58134167225076305</v>
      </c>
      <c r="K1778" s="84">
        <v>0.40817647644656901</v>
      </c>
      <c r="L1778" s="84">
        <v>0.51754803531244586</v>
      </c>
      <c r="M1778" s="84">
        <v>0.57606542876737798</v>
      </c>
      <c r="N1778" s="84">
        <v>0.20352023226274721</v>
      </c>
      <c r="O1778" s="84">
        <v>0.28836252213902153</v>
      </c>
      <c r="P1778" s="84">
        <v>0.28873595438578981</v>
      </c>
      <c r="Q1778" s="84">
        <v>0.2063687575850888</v>
      </c>
      <c r="R1778" s="84">
        <v>0.20360933172581641</v>
      </c>
      <c r="S1778" s="84">
        <v>0.20727001761815961</v>
      </c>
      <c r="T1778" s="84">
        <v>0.20106005064056531</v>
      </c>
      <c r="U1778" s="84">
        <v>0.1970981900942885</v>
      </c>
      <c r="V1778" s="84">
        <v>0.20726460940557881</v>
      </c>
      <c r="W1778" s="84">
        <v>0.19541685483758331</v>
      </c>
      <c r="X1778" s="84">
        <v>0.19793598405920201</v>
      </c>
      <c r="Y1778" s="84">
        <v>0.20669336247058259</v>
      </c>
      <c r="Z1778" s="84">
        <v>0.20060165379208181</v>
      </c>
      <c r="AA1778" s="84">
        <v>0.22679626275554199</v>
      </c>
      <c r="AB1778" s="84">
        <v>0.2142600418433786</v>
      </c>
      <c r="AC1778" s="84">
        <v>0.2053875221474826</v>
      </c>
      <c r="AD1778" s="84">
        <v>0.29145775518294809</v>
      </c>
      <c r="AE1778" s="84">
        <v>0.29682748337224579</v>
      </c>
      <c r="AF1778" s="84">
        <v>0.44230999004314631</v>
      </c>
      <c r="AG1778" s="84">
        <v>0.55173537398173289</v>
      </c>
      <c r="AH1778" s="84">
        <v>0.53649233795916795</v>
      </c>
      <c r="AI1778" s="84">
        <v>0.51913238593866873</v>
      </c>
      <c r="AJ1778" s="84">
        <v>0.52175953723984558</v>
      </c>
      <c r="AK1778" s="84">
        <v>0.53837376248232127</v>
      </c>
    </row>
    <row r="1779" spans="1:37">
      <c r="A1779" s="84">
        <v>12</v>
      </c>
      <c r="B1779" s="84">
        <v>0.5238448921486708</v>
      </c>
      <c r="C1779" s="84">
        <v>0.52974359203677557</v>
      </c>
      <c r="D1779" s="84">
        <v>0.5404482585914625</v>
      </c>
      <c r="E1779" s="84">
        <v>0.52262124675162036</v>
      </c>
      <c r="F1779" s="84">
        <v>0.54358465303107251</v>
      </c>
      <c r="G1779" s="84">
        <v>0.56370983583555478</v>
      </c>
      <c r="H1779" s="84">
        <v>0.54013359528487237</v>
      </c>
      <c r="I1779" s="84">
        <v>0.54611252999696058</v>
      </c>
      <c r="J1779" s="84">
        <v>0.58034512579967124</v>
      </c>
      <c r="K1779" s="84">
        <v>0.3990264913853202</v>
      </c>
      <c r="L1779" s="84">
        <v>0.50617967803358133</v>
      </c>
      <c r="M1779" s="84">
        <v>0.57141849926610566</v>
      </c>
      <c r="N1779" s="84">
        <v>0.21704642662726489</v>
      </c>
      <c r="O1779" s="84">
        <v>0.28869284019546598</v>
      </c>
      <c r="P1779" s="84">
        <v>0.295537730875292</v>
      </c>
      <c r="Q1779" s="84">
        <v>0.30838480627456671</v>
      </c>
      <c r="R1779" s="84">
        <v>0.22478752677749811</v>
      </c>
      <c r="S1779" s="84">
        <v>0.22130310963489391</v>
      </c>
      <c r="T1779" s="84">
        <v>0.25829050300442152</v>
      </c>
      <c r="U1779" s="84">
        <v>0.20760297296834801</v>
      </c>
      <c r="V1779" s="84">
        <v>0.2271052057318817</v>
      </c>
      <c r="W1779" s="84">
        <v>0.2379101156028996</v>
      </c>
      <c r="X1779" s="84">
        <v>0.20870645596442719</v>
      </c>
      <c r="Y1779" s="84">
        <v>0.22993462129580719</v>
      </c>
      <c r="Z1779" s="84">
        <v>0.2102865665925937</v>
      </c>
      <c r="AA1779" s="84">
        <v>0.2299124974714967</v>
      </c>
      <c r="AB1779" s="84">
        <v>0.2225322432363924</v>
      </c>
      <c r="AC1779" s="84">
        <v>0.21623782868432201</v>
      </c>
      <c r="AD1779" s="84">
        <v>0.28756209043632369</v>
      </c>
      <c r="AE1779" s="84">
        <v>0.30347017654989161</v>
      </c>
      <c r="AF1779" s="84">
        <v>0.446013939595088</v>
      </c>
      <c r="AG1779" s="84">
        <v>0.5567711676129351</v>
      </c>
      <c r="AH1779" s="84">
        <v>0.54067294802927879</v>
      </c>
      <c r="AI1779" s="84">
        <v>0.52912490650710553</v>
      </c>
      <c r="AJ1779" s="84">
        <v>0.52841298299322614</v>
      </c>
      <c r="AK1779" s="84">
        <v>0.54354883641194884</v>
      </c>
    </row>
    <row r="1780" spans="1:37">
      <c r="A1780" s="84">
        <v>13</v>
      </c>
      <c r="B1780" s="84">
        <v>0.51089344845727713</v>
      </c>
      <c r="C1780" s="84">
        <v>0.51830048115620597</v>
      </c>
      <c r="D1780" s="84">
        <v>0.53815591770688853</v>
      </c>
      <c r="E1780" s="84">
        <v>0.51011302795954794</v>
      </c>
      <c r="F1780" s="84">
        <v>0.53052618618895908</v>
      </c>
      <c r="G1780" s="84">
        <v>0.55867545952013464</v>
      </c>
      <c r="H1780" s="84">
        <v>0.56645972495088415</v>
      </c>
      <c r="I1780" s="84">
        <v>0.54844197260920247</v>
      </c>
      <c r="J1780" s="84">
        <v>0.59117540935722757</v>
      </c>
      <c r="K1780" s="84">
        <v>0.40186485409819739</v>
      </c>
      <c r="L1780" s="84">
        <v>0.51015232819802658</v>
      </c>
      <c r="M1780" s="84">
        <v>0.58712832575937235</v>
      </c>
      <c r="N1780" s="84">
        <v>0.27572906135780378</v>
      </c>
      <c r="O1780" s="84">
        <v>0.30306745943000207</v>
      </c>
      <c r="P1780" s="84">
        <v>0.31708428344857659</v>
      </c>
      <c r="Q1780" s="84">
        <v>0.40555998333544652</v>
      </c>
      <c r="R1780" s="84">
        <v>0.25602335756006273</v>
      </c>
      <c r="S1780" s="84">
        <v>0.26579243073130221</v>
      </c>
      <c r="T1780" s="84">
        <v>0.35494217905596898</v>
      </c>
      <c r="U1780" s="84">
        <v>0.24732335879255971</v>
      </c>
      <c r="V1780" s="84">
        <v>0.26000775889241812</v>
      </c>
      <c r="W1780" s="84">
        <v>0.33378183968303482</v>
      </c>
      <c r="X1780" s="84">
        <v>0.25244299195612763</v>
      </c>
      <c r="Y1780" s="84">
        <v>0.29307850247346429</v>
      </c>
      <c r="Z1780" s="84">
        <v>0.26884955127914423</v>
      </c>
      <c r="AA1780" s="84">
        <v>0.2436162864512304</v>
      </c>
      <c r="AB1780" s="84">
        <v>0.25452199804024678</v>
      </c>
      <c r="AC1780" s="84">
        <v>0.26436385112710442</v>
      </c>
      <c r="AD1780" s="84">
        <v>0.29666402369347727</v>
      </c>
      <c r="AE1780" s="84">
        <v>0.32659627841012601</v>
      </c>
      <c r="AF1780" s="84">
        <v>0.44053103219382672</v>
      </c>
      <c r="AG1780" s="84">
        <v>0.54424092816588499</v>
      </c>
      <c r="AH1780" s="84">
        <v>0.53712401029963452</v>
      </c>
      <c r="AI1780" s="84">
        <v>0.51540762902019444</v>
      </c>
      <c r="AJ1780" s="84">
        <v>0.51580378360550372</v>
      </c>
      <c r="AK1780" s="84">
        <v>0.54058093687052677</v>
      </c>
    </row>
    <row r="1781" spans="1:37">
      <c r="A1781" s="84">
        <v>14</v>
      </c>
      <c r="B1781" s="84">
        <v>0.51239439234982831</v>
      </c>
      <c r="C1781" s="84">
        <v>0.51997960899350715</v>
      </c>
      <c r="D1781" s="84">
        <v>0.55140429958391124</v>
      </c>
      <c r="E1781" s="84">
        <v>0.51286828015905317</v>
      </c>
      <c r="F1781" s="84">
        <v>0.53143163478359001</v>
      </c>
      <c r="G1781" s="84">
        <v>0.57009681492914266</v>
      </c>
      <c r="H1781" s="84">
        <v>0.58156385068762273</v>
      </c>
      <c r="I1781" s="84">
        <v>0.55371327215238686</v>
      </c>
      <c r="J1781" s="84">
        <v>0.59552241370423198</v>
      </c>
      <c r="K1781" s="84">
        <v>0.4065954586196594</v>
      </c>
      <c r="L1781" s="84">
        <v>0.51516141595984066</v>
      </c>
      <c r="M1781" s="84">
        <v>0.5936853035246159</v>
      </c>
      <c r="N1781" s="84">
        <v>0.35961324105036679</v>
      </c>
      <c r="O1781" s="84">
        <v>0.32841969158318729</v>
      </c>
      <c r="P1781" s="84">
        <v>0.34425233614444489</v>
      </c>
      <c r="Q1781" s="84">
        <v>0.49281793975401661</v>
      </c>
      <c r="R1781" s="84">
        <v>0.29809506253409912</v>
      </c>
      <c r="S1781" s="84">
        <v>0.31519264040523748</v>
      </c>
      <c r="T1781" s="84">
        <v>0.43483333963191112</v>
      </c>
      <c r="U1781" s="84">
        <v>0.30549360287029492</v>
      </c>
      <c r="V1781" s="84">
        <v>0.30402215440888669</v>
      </c>
      <c r="W1781" s="84">
        <v>0.42794023846880858</v>
      </c>
      <c r="X1781" s="84">
        <v>0.31447588454677178</v>
      </c>
      <c r="Y1781" s="84">
        <v>0.37379478651361608</v>
      </c>
      <c r="Z1781" s="84">
        <v>0.34538656508090082</v>
      </c>
      <c r="AA1781" s="84">
        <v>0.26566017474405018</v>
      </c>
      <c r="AB1781" s="84">
        <v>0.30217842833848502</v>
      </c>
      <c r="AC1781" s="84">
        <v>0.33567482530274761</v>
      </c>
      <c r="AD1781" s="84">
        <v>0.31024463048902778</v>
      </c>
      <c r="AE1781" s="84">
        <v>0.34396257669227509</v>
      </c>
      <c r="AF1781" s="84">
        <v>0.44726186525058081</v>
      </c>
      <c r="AG1781" s="84">
        <v>0.54566526783510239</v>
      </c>
      <c r="AH1781" s="84">
        <v>0.54914025054728877</v>
      </c>
      <c r="AI1781" s="84">
        <v>0.51572176514584889</v>
      </c>
      <c r="AJ1781" s="84">
        <v>0.51645707713514921</v>
      </c>
      <c r="AK1781" s="84">
        <v>0.55068465263789479</v>
      </c>
    </row>
    <row r="1782" spans="1:37">
      <c r="A1782" s="84">
        <v>15</v>
      </c>
      <c r="B1782" s="84">
        <v>0.50846408566211732</v>
      </c>
      <c r="C1782" s="84">
        <v>0.51691648630761811</v>
      </c>
      <c r="D1782" s="84">
        <v>0.54426722145168738</v>
      </c>
      <c r="E1782" s="84">
        <v>0.51416763204859273</v>
      </c>
      <c r="F1782" s="84">
        <v>0.52981567836824306</v>
      </c>
      <c r="G1782" s="84">
        <v>0.56427669426125981</v>
      </c>
      <c r="H1782" s="84">
        <v>0.60205893909626729</v>
      </c>
      <c r="I1782" s="84">
        <v>0.56762188179042727</v>
      </c>
      <c r="J1782" s="84">
        <v>0.60257269348178444</v>
      </c>
      <c r="K1782" s="84">
        <v>0.42317747236331049</v>
      </c>
      <c r="L1782" s="84">
        <v>0.52984247879522228</v>
      </c>
      <c r="M1782" s="84">
        <v>0.59974233577110192</v>
      </c>
      <c r="N1782" s="84">
        <v>0.42322109028695859</v>
      </c>
      <c r="O1782" s="84">
        <v>0.35751338623563361</v>
      </c>
      <c r="P1782" s="84">
        <v>0.3758507644676064</v>
      </c>
      <c r="Q1782" s="84">
        <v>0.55080424583839005</v>
      </c>
      <c r="R1782" s="84">
        <v>0.34725342030971967</v>
      </c>
      <c r="S1782" s="84">
        <v>0.35579962464798359</v>
      </c>
      <c r="T1782" s="84">
        <v>0.50273043346812274</v>
      </c>
      <c r="U1782" s="84">
        <v>0.36195689994467051</v>
      </c>
      <c r="V1782" s="84">
        <v>0.36024814600572902</v>
      </c>
      <c r="W1782" s="84">
        <v>0.5074003547700745</v>
      </c>
      <c r="X1782" s="84">
        <v>0.37432661590141642</v>
      </c>
      <c r="Y1782" s="84">
        <v>0.44349304788434768</v>
      </c>
      <c r="Z1782" s="84">
        <v>0.42138440839896601</v>
      </c>
      <c r="AA1782" s="84">
        <v>0.29641143619921911</v>
      </c>
      <c r="AB1782" s="84">
        <v>0.35190432772521091</v>
      </c>
      <c r="AC1782" s="84">
        <v>0.41274545159958398</v>
      </c>
      <c r="AD1782" s="84">
        <v>0.3316690375690865</v>
      </c>
      <c r="AE1782" s="84">
        <v>0.37426951396226832</v>
      </c>
      <c r="AF1782" s="84">
        <v>0.44245602389644872</v>
      </c>
      <c r="AG1782" s="84">
        <v>0.54235497408047395</v>
      </c>
      <c r="AH1782" s="84">
        <v>0.54190736115263327</v>
      </c>
      <c r="AI1782" s="84">
        <v>0.51277486910994774</v>
      </c>
      <c r="AJ1782" s="84">
        <v>0.5127212529704771</v>
      </c>
      <c r="AK1782" s="84">
        <v>0.54018985985514101</v>
      </c>
    </row>
    <row r="1783" spans="1:37">
      <c r="A1783" s="84">
        <v>16</v>
      </c>
      <c r="B1783" s="84">
        <v>0.52271531581716335</v>
      </c>
      <c r="C1783" s="84">
        <v>0.52888725919831159</v>
      </c>
      <c r="D1783" s="84">
        <v>0.54458025119432885</v>
      </c>
      <c r="E1783" s="84">
        <v>0.52860139641191017</v>
      </c>
      <c r="F1783" s="84">
        <v>0.54412843518988763</v>
      </c>
      <c r="G1783" s="84">
        <v>0.56614564332818851</v>
      </c>
      <c r="H1783" s="84">
        <v>0.65717878192534385</v>
      </c>
      <c r="I1783" s="84">
        <v>0.61216935297293129</v>
      </c>
      <c r="J1783" s="84">
        <v>0.64623173714082804</v>
      </c>
      <c r="K1783" s="84">
        <v>0.46516781197091928</v>
      </c>
      <c r="L1783" s="84">
        <v>0.57815042409555117</v>
      </c>
      <c r="M1783" s="84">
        <v>0.65371722312312119</v>
      </c>
      <c r="N1783" s="84">
        <v>0.49087798429115792</v>
      </c>
      <c r="O1783" s="84">
        <v>0.40991442577354842</v>
      </c>
      <c r="P1783" s="84">
        <v>0.43187266900841598</v>
      </c>
      <c r="Q1783" s="84">
        <v>0.60945169996558402</v>
      </c>
      <c r="R1783" s="84">
        <v>0.40800582155073872</v>
      </c>
      <c r="S1783" s="84">
        <v>0.41751074628462931</v>
      </c>
      <c r="T1783" s="84">
        <v>0.57048108537092301</v>
      </c>
      <c r="U1783" s="84">
        <v>0.42034889027054467</v>
      </c>
      <c r="V1783" s="84">
        <v>0.43725688515107319</v>
      </c>
      <c r="W1783" s="84">
        <v>0.56715723018618447</v>
      </c>
      <c r="X1783" s="84">
        <v>0.43778048486594051</v>
      </c>
      <c r="Y1783" s="84">
        <v>0.51409634503626156</v>
      </c>
      <c r="Z1783" s="84">
        <v>0.49266073075236971</v>
      </c>
      <c r="AA1783" s="84">
        <v>0.34810756090080902</v>
      </c>
      <c r="AB1783" s="84">
        <v>0.42385904910354533</v>
      </c>
      <c r="AC1783" s="84">
        <v>0.48519581249248689</v>
      </c>
      <c r="AD1783" s="84">
        <v>0.36988526386977921</v>
      </c>
      <c r="AE1783" s="84">
        <v>0.43176945089872548</v>
      </c>
      <c r="AF1783" s="84">
        <v>0.4471822104215068</v>
      </c>
      <c r="AG1783" s="84">
        <v>0.5565712169834609</v>
      </c>
      <c r="AH1783" s="84">
        <v>0.54253421156683679</v>
      </c>
      <c r="AI1783" s="84">
        <v>0.52755422587883327</v>
      </c>
      <c r="AJ1783" s="84">
        <v>0.52670046597376685</v>
      </c>
      <c r="AK1783" s="84">
        <v>0.54095058500835724</v>
      </c>
    </row>
    <row r="1784" spans="1:37">
      <c r="A1784" s="84">
        <v>17</v>
      </c>
      <c r="B1784" s="84">
        <v>0.57271067372265028</v>
      </c>
      <c r="C1784" s="84">
        <v>0.57850090328581405</v>
      </c>
      <c r="D1784" s="84">
        <v>0.59231006318384971</v>
      </c>
      <c r="E1784" s="84">
        <v>0.57695920348163687</v>
      </c>
      <c r="F1784" s="84">
        <v>0.59481560141793766</v>
      </c>
      <c r="G1784" s="84">
        <v>0.61682054160235733</v>
      </c>
      <c r="H1784" s="84">
        <v>0.7305933202357564</v>
      </c>
      <c r="I1784" s="84">
        <v>0.68335911522008352</v>
      </c>
      <c r="J1784" s="84">
        <v>0.71832671832671835</v>
      </c>
      <c r="K1784" s="84">
        <v>0.51680609501045705</v>
      </c>
      <c r="L1784" s="84">
        <v>0.64374891812359347</v>
      </c>
      <c r="M1784" s="84">
        <v>0.71924213387002689</v>
      </c>
      <c r="N1784" s="84">
        <v>0.56981102729605726</v>
      </c>
      <c r="O1784" s="84">
        <v>0.47130602875437938</v>
      </c>
      <c r="P1784" s="84">
        <v>0.49702218876177301</v>
      </c>
      <c r="Q1784" s="84">
        <v>0.66429076022968092</v>
      </c>
      <c r="R1784" s="84">
        <v>0.46626592712952658</v>
      </c>
      <c r="S1784" s="84">
        <v>0.48955296645018848</v>
      </c>
      <c r="T1784" s="84">
        <v>0.62247741959865444</v>
      </c>
      <c r="U1784" s="84">
        <v>0.48186743139413502</v>
      </c>
      <c r="V1784" s="84">
        <v>0.50976962324342479</v>
      </c>
      <c r="W1784" s="84">
        <v>0.62580137531601066</v>
      </c>
      <c r="X1784" s="84">
        <v>0.50830249897871926</v>
      </c>
      <c r="Y1784" s="84">
        <v>0.582987128380001</v>
      </c>
      <c r="Z1784" s="84">
        <v>0.56408822240026602</v>
      </c>
      <c r="AA1784" s="84">
        <v>0.41287453310078881</v>
      </c>
      <c r="AB1784" s="84">
        <v>0.50257454061191209</v>
      </c>
      <c r="AC1784" s="84">
        <v>0.54866696980625207</v>
      </c>
      <c r="AD1784" s="84">
        <v>0.41815256174063092</v>
      </c>
      <c r="AE1784" s="84">
        <v>0.5022240409436548</v>
      </c>
      <c r="AF1784" s="84">
        <v>0.49006306007301698</v>
      </c>
      <c r="AG1784" s="84">
        <v>0.60852135275240682</v>
      </c>
      <c r="AH1784" s="84">
        <v>0.59163106477775751</v>
      </c>
      <c r="AI1784" s="84">
        <v>0.5749139865370233</v>
      </c>
      <c r="AJ1784" s="84">
        <v>0.57645437093541485</v>
      </c>
      <c r="AK1784" s="84">
        <v>0.59080486864098058</v>
      </c>
    </row>
    <row r="1785" spans="1:37">
      <c r="A1785" s="84">
        <v>18</v>
      </c>
      <c r="B1785" s="84">
        <v>0.65266301488564971</v>
      </c>
      <c r="C1785" s="84">
        <v>0.6594858425599659</v>
      </c>
      <c r="D1785" s="84">
        <v>0.67344737247649866</v>
      </c>
      <c r="E1785" s="84">
        <v>0.65305739065092838</v>
      </c>
      <c r="F1785" s="84">
        <v>0.67374352976181318</v>
      </c>
      <c r="G1785" s="84">
        <v>0.69581029886347667</v>
      </c>
      <c r="H1785" s="84">
        <v>0.82120235756385063</v>
      </c>
      <c r="I1785" s="84">
        <v>0.77522806762868646</v>
      </c>
      <c r="J1785" s="84">
        <v>0.79901834447288989</v>
      </c>
      <c r="K1785" s="84">
        <v>0.58507618763071412</v>
      </c>
      <c r="L1785" s="84">
        <v>0.72978405746927444</v>
      </c>
      <c r="M1785" s="84">
        <v>0.79250979059974236</v>
      </c>
      <c r="N1785" s="84">
        <v>0.61684941804702287</v>
      </c>
      <c r="O1785" s="84">
        <v>0.53872304437572449</v>
      </c>
      <c r="P1785" s="84">
        <v>0.53888728577658496</v>
      </c>
      <c r="Q1785" s="84">
        <v>0.71144963501005309</v>
      </c>
      <c r="R1785" s="84">
        <v>0.52450447691523239</v>
      </c>
      <c r="S1785" s="84">
        <v>0.53423650347904139</v>
      </c>
      <c r="T1785" s="84">
        <v>0.65756679641736882</v>
      </c>
      <c r="U1785" s="84">
        <v>0.5408155698664675</v>
      </c>
      <c r="V1785" s="84">
        <v>0.55083113671237693</v>
      </c>
      <c r="W1785" s="84">
        <v>0.65811711137079987</v>
      </c>
      <c r="X1785" s="84">
        <v>0.56341492804011051</v>
      </c>
      <c r="Y1785" s="84">
        <v>0.60948831708371376</v>
      </c>
      <c r="Z1785" s="84">
        <v>0.60437987835910778</v>
      </c>
      <c r="AA1785" s="84">
        <v>0.47435654833426399</v>
      </c>
      <c r="AB1785" s="84">
        <v>0.53717288579330269</v>
      </c>
      <c r="AC1785" s="84">
        <v>0.56439886897575409</v>
      </c>
      <c r="AD1785" s="84">
        <v>0.4716669387374362</v>
      </c>
      <c r="AE1785" s="84">
        <v>0.53211055459480971</v>
      </c>
      <c r="AF1785" s="84">
        <v>0.56066379024228341</v>
      </c>
      <c r="AG1785" s="84">
        <v>0.69201925450506052</v>
      </c>
      <c r="AH1785" s="84">
        <v>0.67422101781219557</v>
      </c>
      <c r="AI1785" s="84">
        <v>0.65328347045624546</v>
      </c>
      <c r="AJ1785" s="84">
        <v>0.65790464028685725</v>
      </c>
      <c r="AK1785" s="84">
        <v>0.67474713924484653</v>
      </c>
    </row>
    <row r="1786" spans="1:37">
      <c r="A1786" s="84">
        <v>19</v>
      </c>
      <c r="B1786" s="84">
        <v>0.74429796057314379</v>
      </c>
      <c r="C1786" s="84">
        <v>0.75147566494356721</v>
      </c>
      <c r="D1786" s="84">
        <v>0.76256453228540599</v>
      </c>
      <c r="E1786" s="84">
        <v>0.74200820313723026</v>
      </c>
      <c r="F1786" s="84">
        <v>0.76629679219826496</v>
      </c>
      <c r="G1786" s="84">
        <v>0.78301669706748978</v>
      </c>
      <c r="H1786" s="84">
        <v>0.87850687622789814</v>
      </c>
      <c r="I1786" s="84">
        <v>0.85233556675542876</v>
      </c>
      <c r="J1786" s="84">
        <v>0.86201840747295289</v>
      </c>
      <c r="K1786" s="84">
        <v>0.63416243402051597</v>
      </c>
      <c r="L1786" s="84">
        <v>0.79455383416998426</v>
      </c>
      <c r="M1786" s="84">
        <v>0.84547196779838085</v>
      </c>
      <c r="N1786" s="84">
        <v>0.58830909609352722</v>
      </c>
      <c r="O1786" s="84">
        <v>0.55544973381762841</v>
      </c>
      <c r="P1786" s="84">
        <v>0.54020641818667015</v>
      </c>
      <c r="Q1786" s="84">
        <v>0.68820530005252945</v>
      </c>
      <c r="R1786" s="84">
        <v>0.52545664832689865</v>
      </c>
      <c r="S1786" s="84">
        <v>0.53156107991985613</v>
      </c>
      <c r="T1786" s="84">
        <v>0.62954914780242588</v>
      </c>
      <c r="U1786" s="84">
        <v>0.53729187225134478</v>
      </c>
      <c r="V1786" s="84">
        <v>0.54021115271509279</v>
      </c>
      <c r="W1786" s="84">
        <v>0.62548478259857443</v>
      </c>
      <c r="X1786" s="84">
        <v>0.55425205505218078</v>
      </c>
      <c r="Y1786" s="84">
        <v>0.58006790019691667</v>
      </c>
      <c r="Z1786" s="84">
        <v>0.56899618549480224</v>
      </c>
      <c r="AA1786" s="84">
        <v>0.47225824012438838</v>
      </c>
      <c r="AB1786" s="84">
        <v>0.50764984734355079</v>
      </c>
      <c r="AC1786" s="84">
        <v>0.52994026059551258</v>
      </c>
      <c r="AD1786" s="84">
        <v>0.50287656537860581</v>
      </c>
      <c r="AE1786" s="84">
        <v>0.53644652351709565</v>
      </c>
      <c r="AF1786" s="84">
        <v>0.63244606704281436</v>
      </c>
      <c r="AG1786" s="84">
        <v>0.78773636139224879</v>
      </c>
      <c r="AH1786" s="84">
        <v>0.76037437435506738</v>
      </c>
      <c r="AI1786" s="84">
        <v>0.74269259536275256</v>
      </c>
      <c r="AJ1786" s="84">
        <v>0.75041015839725311</v>
      </c>
      <c r="AK1786" s="84">
        <v>0.7661252303604339</v>
      </c>
    </row>
    <row r="1787" spans="1:37">
      <c r="A1787" s="84">
        <v>20</v>
      </c>
      <c r="B1787" s="84">
        <v>0.82598335035434645</v>
      </c>
      <c r="C1787" s="84">
        <v>0.83247401935356946</v>
      </c>
      <c r="D1787" s="84">
        <v>0.83166223609184797</v>
      </c>
      <c r="E1787" s="84">
        <v>0.81982842293121272</v>
      </c>
      <c r="F1787" s="84">
        <v>0.84566846730381529</v>
      </c>
      <c r="G1787" s="84">
        <v>0.8501866142837099</v>
      </c>
      <c r="H1787" s="84">
        <v>0.95434184675834965</v>
      </c>
      <c r="I1787" s="84">
        <v>0.9380259391486987</v>
      </c>
      <c r="J1787" s="84">
        <v>0.94250385159476058</v>
      </c>
      <c r="K1787" s="84">
        <v>1</v>
      </c>
      <c r="L1787" s="84">
        <v>0.94832525532283163</v>
      </c>
      <c r="M1787" s="84">
        <v>0.93589801111417359</v>
      </c>
      <c r="N1787" s="84">
        <v>1</v>
      </c>
      <c r="O1787" s="84">
        <v>1</v>
      </c>
      <c r="P1787" s="84">
        <v>1</v>
      </c>
      <c r="Q1787" s="84">
        <v>1</v>
      </c>
      <c r="R1787" s="84">
        <v>1</v>
      </c>
      <c r="S1787" s="84">
        <v>1</v>
      </c>
      <c r="T1787" s="84">
        <v>1</v>
      </c>
      <c r="U1787" s="84">
        <v>1</v>
      </c>
      <c r="V1787" s="84">
        <v>1</v>
      </c>
      <c r="W1787" s="84">
        <v>1</v>
      </c>
      <c r="X1787" s="84">
        <v>1</v>
      </c>
      <c r="Y1787" s="84">
        <v>1</v>
      </c>
      <c r="Z1787" s="84">
        <v>1</v>
      </c>
      <c r="AA1787" s="84">
        <v>1</v>
      </c>
      <c r="AB1787" s="84">
        <v>1</v>
      </c>
      <c r="AC1787" s="84">
        <v>1</v>
      </c>
      <c r="AD1787" s="84">
        <v>1</v>
      </c>
      <c r="AE1787" s="84">
        <v>1</v>
      </c>
      <c r="AF1787" s="84">
        <v>0.68942582144042475</v>
      </c>
      <c r="AG1787" s="84">
        <v>0.86969390274006453</v>
      </c>
      <c r="AH1787" s="84">
        <v>0.82539805001301947</v>
      </c>
      <c r="AI1787" s="84">
        <v>0.82504113687359759</v>
      </c>
      <c r="AJ1787" s="84">
        <v>0.83304016169543393</v>
      </c>
      <c r="AK1787" s="84">
        <v>0.83628873269618154</v>
      </c>
    </row>
    <row r="1788" spans="1:37">
      <c r="A1788" s="84">
        <v>21</v>
      </c>
      <c r="B1788" s="84">
        <v>0.99162875622814328</v>
      </c>
      <c r="C1788" s="84">
        <v>0.99098950042034117</v>
      </c>
      <c r="D1788" s="84">
        <v>0.99169267221451696</v>
      </c>
      <c r="E1788" s="84">
        <v>0.97941388271392349</v>
      </c>
      <c r="F1788" s="84">
        <v>0.96966362456458977</v>
      </c>
      <c r="G1788" s="84">
        <v>0.97033815069454166</v>
      </c>
      <c r="H1788" s="84">
        <v>1</v>
      </c>
      <c r="I1788" s="84">
        <v>1</v>
      </c>
      <c r="J1788" s="84">
        <v>1</v>
      </c>
      <c r="K1788" s="84">
        <v>0.96442087441489899</v>
      </c>
      <c r="L1788" s="84">
        <v>1</v>
      </c>
      <c r="M1788" s="84">
        <v>1</v>
      </c>
      <c r="N1788" s="84">
        <v>0.90604764496980061</v>
      </c>
      <c r="O1788" s="84">
        <v>0.92630180016914354</v>
      </c>
      <c r="P1788" s="84">
        <v>0.90999307889409842</v>
      </c>
      <c r="Q1788" s="84">
        <v>0.97434202184505592</v>
      </c>
      <c r="R1788" s="84">
        <v>0.90801920100851419</v>
      </c>
      <c r="S1788" s="84">
        <v>0.90056738797407021</v>
      </c>
      <c r="T1788" s="84">
        <v>0.94137598730206695</v>
      </c>
      <c r="U1788" s="84">
        <v>0.90979990074894646</v>
      </c>
      <c r="V1788" s="84">
        <v>0.89698511608896381</v>
      </c>
      <c r="W1788" s="84">
        <v>0.93232365087272495</v>
      </c>
      <c r="X1788" s="84">
        <v>0.90725006539136399</v>
      </c>
      <c r="Y1788" s="84">
        <v>0.91486359925075655</v>
      </c>
      <c r="Z1788" s="84">
        <v>0.89684207343804334</v>
      </c>
      <c r="AA1788" s="84">
        <v>0.88053905360799956</v>
      </c>
      <c r="AB1788" s="84">
        <v>0.88520499850559353</v>
      </c>
      <c r="AC1788" s="84">
        <v>0.88221459146714354</v>
      </c>
      <c r="AD1788" s="84">
        <v>0.8967328187309066</v>
      </c>
      <c r="AE1788" s="84">
        <v>0.89245844112527772</v>
      </c>
      <c r="AF1788" s="84">
        <v>1</v>
      </c>
      <c r="AG1788" s="84">
        <v>0.97602567267341389</v>
      </c>
      <c r="AH1788" s="84">
        <v>1</v>
      </c>
      <c r="AI1788" s="84">
        <v>1</v>
      </c>
      <c r="AJ1788" s="84">
        <v>0.99593858617977638</v>
      </c>
      <c r="AK1788" s="84">
        <v>0.99517314533064771</v>
      </c>
    </row>
    <row r="1789" spans="1:37">
      <c r="A1789" s="84">
        <v>22</v>
      </c>
      <c r="B1789" s="84">
        <v>1</v>
      </c>
      <c r="C1789" s="84">
        <v>1</v>
      </c>
      <c r="D1789" s="84">
        <v>1</v>
      </c>
      <c r="E1789" s="84">
        <v>1</v>
      </c>
      <c r="F1789" s="84">
        <v>1</v>
      </c>
      <c r="G1789" s="84">
        <v>1</v>
      </c>
      <c r="H1789" s="84">
        <v>0.90294695481335951</v>
      </c>
      <c r="I1789" s="84">
        <v>0.933196938835687</v>
      </c>
      <c r="J1789" s="84">
        <v>0.94996076814258623</v>
      </c>
      <c r="K1789" s="84">
        <v>0.79059605616970419</v>
      </c>
      <c r="L1789" s="84">
        <v>0.89795958109745533</v>
      </c>
      <c r="M1789" s="84">
        <v>0.92710409763038626</v>
      </c>
      <c r="N1789" s="84">
        <v>0.7533452575368742</v>
      </c>
      <c r="O1789" s="84">
        <v>0.79047295890432068</v>
      </c>
      <c r="P1789" s="84">
        <v>0.7647539969928987</v>
      </c>
      <c r="Q1789" s="84">
        <v>0.85857318818265804</v>
      </c>
      <c r="R1789" s="84">
        <v>0.75820346587420651</v>
      </c>
      <c r="S1789" s="84">
        <v>0.76979664799154979</v>
      </c>
      <c r="T1789" s="84">
        <v>0.82038188277087021</v>
      </c>
      <c r="U1789" s="84">
        <v>0.75766914033756771</v>
      </c>
      <c r="V1789" s="84">
        <v>0.75164616679540408</v>
      </c>
      <c r="W1789" s="84">
        <v>0.81366656268768578</v>
      </c>
      <c r="X1789" s="84">
        <v>0.75406234662418925</v>
      </c>
      <c r="Y1789" s="84">
        <v>0.76459313913837001</v>
      </c>
      <c r="Z1789" s="84">
        <v>0.74186331272391948</v>
      </c>
      <c r="AA1789" s="84">
        <v>0.71660068476997385</v>
      </c>
      <c r="AB1789" s="84">
        <v>0.724333097507179</v>
      </c>
      <c r="AC1789" s="84">
        <v>0.71373170056080826</v>
      </c>
      <c r="AD1789" s="84">
        <v>0.7346178960378722</v>
      </c>
      <c r="AE1789" s="84">
        <v>0.74942752317234851</v>
      </c>
      <c r="AF1789" s="84">
        <v>0.94680384998340517</v>
      </c>
      <c r="AG1789" s="84">
        <v>1</v>
      </c>
      <c r="AH1789" s="84">
        <v>0.99708273461082242</v>
      </c>
      <c r="AI1789" s="84">
        <v>0.99842931937172785</v>
      </c>
      <c r="AJ1789" s="84">
        <v>1</v>
      </c>
      <c r="AK1789" s="84">
        <v>1</v>
      </c>
    </row>
    <row r="1790" spans="1:37">
      <c r="A1790" s="84">
        <v>23</v>
      </c>
      <c r="B1790" s="84">
        <v>0.88756847089406721</v>
      </c>
      <c r="C1790" s="84">
        <v>0.8861412703239312</v>
      </c>
      <c r="D1790" s="84">
        <v>0.91818365695792892</v>
      </c>
      <c r="E1790" s="84">
        <v>0.89592661010050401</v>
      </c>
      <c r="F1790" s="84">
        <v>0.8934417819638748</v>
      </c>
      <c r="G1790" s="84">
        <v>0.92443945559141283</v>
      </c>
      <c r="H1790" s="84">
        <v>0.75155992141453831</v>
      </c>
      <c r="I1790" s="84">
        <v>0.796834952072909</v>
      </c>
      <c r="J1790" s="84">
        <v>0.81231135776590346</v>
      </c>
      <c r="K1790" s="84">
        <v>0.6105094114132058</v>
      </c>
      <c r="L1790" s="84">
        <v>0.74042323005019894</v>
      </c>
      <c r="M1790" s="84">
        <v>0.78022907760051796</v>
      </c>
      <c r="N1790" s="84">
        <v>0.60400238484070823</v>
      </c>
      <c r="O1790" s="84">
        <v>0.62521624907780848</v>
      </c>
      <c r="P1790" s="84">
        <v>0.6051867071374174</v>
      </c>
      <c r="Q1790" s="84">
        <v>0.69410129150288902</v>
      </c>
      <c r="R1790" s="84">
        <v>0.59662941726514962</v>
      </c>
      <c r="S1790" s="84">
        <v>0.62209344957222945</v>
      </c>
      <c r="T1790" s="84">
        <v>0.6601791315520954</v>
      </c>
      <c r="U1790" s="84">
        <v>0.59610311271839522</v>
      </c>
      <c r="V1790" s="84">
        <v>0.60396742650700885</v>
      </c>
      <c r="W1790" s="84">
        <v>0.65429937566053809</v>
      </c>
      <c r="X1790" s="84">
        <v>0.5992133933268482</v>
      </c>
      <c r="Y1790" s="84">
        <v>0.60878740214206828</v>
      </c>
      <c r="Z1790" s="84">
        <v>0.57544103641668309</v>
      </c>
      <c r="AA1790" s="84">
        <v>0.55535348243657301</v>
      </c>
      <c r="AB1790" s="84">
        <v>0.56811277282374706</v>
      </c>
      <c r="AC1790" s="84">
        <v>0.55819496056572127</v>
      </c>
      <c r="AD1790" s="84">
        <v>0.57576549054359738</v>
      </c>
      <c r="AE1790" s="84">
        <v>0.58022943918292058</v>
      </c>
      <c r="AF1790" s="84">
        <v>0.81990043146365743</v>
      </c>
      <c r="AG1790" s="84">
        <v>0.88388052332757339</v>
      </c>
      <c r="AH1790" s="84">
        <v>0.89960267327592036</v>
      </c>
      <c r="AI1790" s="84">
        <v>0.87988032909498892</v>
      </c>
      <c r="AJ1790" s="84">
        <v>0.88247059122007321</v>
      </c>
      <c r="AK1790" s="84">
        <v>0.91722024600351437</v>
      </c>
    </row>
    <row r="1791" spans="1:37">
      <c r="A1791" s="84">
        <v>24</v>
      </c>
      <c r="B1791" s="84">
        <v>0.76264970754804573</v>
      </c>
      <c r="C1791" s="84">
        <v>0.75969914321999055</v>
      </c>
      <c r="D1791" s="84">
        <v>0.77118970565572509</v>
      </c>
      <c r="E1791" s="84">
        <v>0.76833964745295724</v>
      </c>
      <c r="F1791" s="84">
        <v>0.76218251586458785</v>
      </c>
      <c r="G1791" s="84">
        <v>0.78036200364809871</v>
      </c>
      <c r="H1791" s="84">
        <v>0.58687622789783889</v>
      </c>
      <c r="I1791" s="84">
        <v>0.63214086436610584</v>
      </c>
      <c r="J1791" s="84">
        <v>0.65325338052610782</v>
      </c>
      <c r="K1791" s="84">
        <v>0.68771785678717257</v>
      </c>
      <c r="L1791" s="84">
        <v>0.61477410420633527</v>
      </c>
      <c r="M1791" s="84">
        <v>0.64312222386022033</v>
      </c>
      <c r="N1791" s="84">
        <v>0.47228659563988912</v>
      </c>
      <c r="O1791" s="84">
        <v>0.49845765888041471</v>
      </c>
      <c r="P1791" s="84">
        <v>0.46305669882775119</v>
      </c>
      <c r="Q1791" s="84">
        <v>0.54177459380151072</v>
      </c>
      <c r="R1791" s="84">
        <v>0.45499968037961991</v>
      </c>
      <c r="S1791" s="84">
        <v>0.48737695528871777</v>
      </c>
      <c r="T1791" s="84">
        <v>0.53290219568421437</v>
      </c>
      <c r="U1791" s="84">
        <v>0.46018335776582459</v>
      </c>
      <c r="V1791" s="84">
        <v>0.47231045268287941</v>
      </c>
      <c r="W1791" s="84">
        <v>0.52940820440715686</v>
      </c>
      <c r="X1791" s="84">
        <v>0.46436611522399118</v>
      </c>
      <c r="Y1791" s="84">
        <v>0.47281440612842812</v>
      </c>
      <c r="Z1791" s="84">
        <v>0.44513814354028408</v>
      </c>
      <c r="AA1791" s="84">
        <v>0.41138493002687448</v>
      </c>
      <c r="AB1791" s="84">
        <v>0.44187137511870123</v>
      </c>
      <c r="AC1791" s="84">
        <v>0.42962196403092018</v>
      </c>
      <c r="AD1791" s="84">
        <v>0.42363634243604392</v>
      </c>
      <c r="AE1791" s="84">
        <v>0.43987521826992881</v>
      </c>
      <c r="AF1791" s="84">
        <v>0.6540192499170262</v>
      </c>
      <c r="AG1791" s="84">
        <v>0.7481165144408789</v>
      </c>
      <c r="AH1791" s="84">
        <v>0.7339984376958909</v>
      </c>
      <c r="AI1791" s="84">
        <v>0.75871353777112949</v>
      </c>
      <c r="AJ1791" s="84">
        <v>0.7580890001437669</v>
      </c>
      <c r="AK1791" s="84">
        <v>0.76705202931470451</v>
      </c>
    </row>
    <row r="1801" spans="1:50">
      <c r="A1801" s="84" t="s">
        <v>101</v>
      </c>
      <c r="B1801" s="83"/>
      <c r="C1801" s="83"/>
      <c r="D1801" s="83">
        <v>2015</v>
      </c>
      <c r="E1801" s="83"/>
      <c r="F1801" s="84" t="s">
        <v>1</v>
      </c>
      <c r="G1801" s="158">
        <v>176349.83799999999</v>
      </c>
      <c r="H1801" s="83" t="s">
        <v>2</v>
      </c>
      <c r="I1801" s="83"/>
      <c r="J1801" s="83"/>
      <c r="K1801" s="83" t="s">
        <v>3</v>
      </c>
      <c r="L1801" s="83" t="s">
        <v>4</v>
      </c>
      <c r="M1801" s="83"/>
      <c r="N1801" s="83"/>
      <c r="O1801" s="83"/>
      <c r="P1801" s="83"/>
      <c r="Q1801" s="83"/>
      <c r="R1801" s="83"/>
      <c r="S1801" s="83"/>
      <c r="T1801" s="104"/>
      <c r="U1801" s="83"/>
      <c r="V1801" s="83"/>
      <c r="W1801" s="83"/>
      <c r="X1801" s="83"/>
      <c r="Y1801" s="83"/>
      <c r="Z1801" s="83"/>
      <c r="AA1801" s="83"/>
      <c r="AB1801" s="83"/>
      <c r="AC1801" s="83"/>
      <c r="AD1801" s="83"/>
      <c r="AE1801" s="83"/>
      <c r="AF1801" s="83"/>
      <c r="AG1801" s="83"/>
      <c r="AH1801" s="83"/>
      <c r="AI1801" s="83"/>
      <c r="AJ1801" s="83"/>
      <c r="AK1801" s="83"/>
    </row>
    <row r="1802" spans="1:50">
      <c r="A1802" s="105">
        <v>46</v>
      </c>
      <c r="B1802" s="84" t="s">
        <v>8</v>
      </c>
      <c r="C1802" s="83"/>
      <c r="D1802" s="83"/>
      <c r="E1802" s="83"/>
      <c r="F1802" s="83" t="s">
        <v>9</v>
      </c>
      <c r="G1802" s="83">
        <v>0</v>
      </c>
      <c r="H1802" s="83" t="s">
        <v>2</v>
      </c>
      <c r="I1802" s="83"/>
      <c r="J1802" s="83"/>
      <c r="K1802" s="83" t="s">
        <v>10</v>
      </c>
      <c r="L1802" s="83" t="s">
        <v>4</v>
      </c>
      <c r="M1802" s="83"/>
      <c r="N1802" s="83" t="s">
        <v>11</v>
      </c>
      <c r="O1802" s="83"/>
      <c r="P1802" s="83"/>
      <c r="Q1802" s="83"/>
      <c r="R1802" s="83"/>
      <c r="S1802" s="83"/>
      <c r="T1802" s="83"/>
      <c r="U1802" s="83"/>
      <c r="V1802" s="83"/>
      <c r="W1802" s="83"/>
      <c r="X1802" s="83"/>
      <c r="Y1802" s="83"/>
      <c r="Z1802" s="83"/>
      <c r="AA1802" s="83"/>
      <c r="AB1802" s="83"/>
      <c r="AC1802" s="83"/>
      <c r="AD1802" s="83"/>
      <c r="AE1802" s="83"/>
      <c r="AF1802" s="83"/>
      <c r="AG1802" s="83"/>
      <c r="AH1802" s="83"/>
      <c r="AI1802" s="83"/>
      <c r="AJ1802" s="83"/>
      <c r="AK1802" s="83"/>
    </row>
    <row r="1803" spans="1:50">
      <c r="A1803" s="84"/>
      <c r="B1803" s="84">
        <v>1</v>
      </c>
      <c r="C1803" s="84" t="s">
        <v>22</v>
      </c>
      <c r="D1803" s="84" t="s">
        <v>23</v>
      </c>
      <c r="E1803" s="84">
        <v>2</v>
      </c>
      <c r="F1803" s="84" t="s">
        <v>24</v>
      </c>
      <c r="G1803" s="84" t="s">
        <v>25</v>
      </c>
      <c r="H1803" s="84">
        <v>3</v>
      </c>
      <c r="I1803" s="84" t="s">
        <v>26</v>
      </c>
      <c r="J1803" s="84" t="s">
        <v>27</v>
      </c>
      <c r="K1803" s="84">
        <v>4</v>
      </c>
      <c r="L1803" s="84" t="s">
        <v>28</v>
      </c>
      <c r="M1803" s="84" t="s">
        <v>29</v>
      </c>
      <c r="N1803" s="84">
        <v>5</v>
      </c>
      <c r="O1803" s="84" t="s">
        <v>30</v>
      </c>
      <c r="P1803" s="84" t="s">
        <v>30</v>
      </c>
      <c r="Q1803" s="84">
        <v>6</v>
      </c>
      <c r="R1803" s="84" t="s">
        <v>31</v>
      </c>
      <c r="S1803" s="84" t="s">
        <v>32</v>
      </c>
      <c r="T1803" s="84">
        <v>7</v>
      </c>
      <c r="U1803" s="84" t="s">
        <v>33</v>
      </c>
      <c r="V1803" s="84" t="s">
        <v>34</v>
      </c>
      <c r="W1803" s="84">
        <v>8</v>
      </c>
      <c r="X1803" s="84" t="s">
        <v>35</v>
      </c>
      <c r="Y1803" s="84" t="s">
        <v>36</v>
      </c>
      <c r="Z1803" s="84">
        <v>9</v>
      </c>
      <c r="AA1803" s="84" t="s">
        <v>37</v>
      </c>
      <c r="AB1803" s="84" t="s">
        <v>38</v>
      </c>
      <c r="AC1803" s="84">
        <v>10</v>
      </c>
      <c r="AD1803" s="84" t="s">
        <v>39</v>
      </c>
      <c r="AE1803" s="84" t="s">
        <v>40</v>
      </c>
      <c r="AF1803" s="84">
        <v>11</v>
      </c>
      <c r="AG1803" s="84" t="s">
        <v>41</v>
      </c>
      <c r="AH1803" s="84" t="s">
        <v>42</v>
      </c>
      <c r="AI1803" s="84">
        <v>12</v>
      </c>
      <c r="AJ1803" s="84" t="s">
        <v>43</v>
      </c>
      <c r="AK1803" s="84" t="s">
        <v>44</v>
      </c>
    </row>
    <row r="1804" spans="1:50">
      <c r="A1804" s="83"/>
      <c r="B1804" s="84">
        <v>31</v>
      </c>
      <c r="C1804" s="83"/>
      <c r="D1804" s="83"/>
      <c r="E1804" s="84">
        <v>28</v>
      </c>
      <c r="F1804" s="83"/>
      <c r="G1804" s="83"/>
      <c r="H1804" s="84">
        <v>31</v>
      </c>
      <c r="I1804" s="83"/>
      <c r="J1804" s="83"/>
      <c r="K1804" s="84">
        <v>30</v>
      </c>
      <c r="L1804" s="83"/>
      <c r="M1804" s="83"/>
      <c r="N1804" s="84">
        <v>31</v>
      </c>
      <c r="O1804" s="83"/>
      <c r="P1804" s="83"/>
      <c r="Q1804" s="84">
        <v>30</v>
      </c>
      <c r="R1804" s="83"/>
      <c r="S1804" s="83"/>
      <c r="T1804" s="84">
        <v>31</v>
      </c>
      <c r="U1804" s="83"/>
      <c r="V1804" s="83"/>
      <c r="W1804" s="84">
        <v>31</v>
      </c>
      <c r="X1804" s="83"/>
      <c r="Y1804" s="83"/>
      <c r="Z1804" s="84">
        <v>30</v>
      </c>
      <c r="AA1804" s="83"/>
      <c r="AB1804" s="83"/>
      <c r="AC1804" s="84">
        <v>31</v>
      </c>
      <c r="AD1804" s="83"/>
      <c r="AE1804" s="83"/>
      <c r="AF1804" s="84">
        <v>30</v>
      </c>
      <c r="AG1804" s="83"/>
      <c r="AH1804" s="83"/>
      <c r="AI1804" s="84">
        <v>31</v>
      </c>
      <c r="AJ1804" s="83"/>
      <c r="AK1804" s="83"/>
    </row>
    <row r="1805" spans="1:50">
      <c r="A1805" s="84" t="s">
        <v>47</v>
      </c>
      <c r="B1805" s="84" t="s">
        <v>48</v>
      </c>
      <c r="C1805" s="84" t="s">
        <v>49</v>
      </c>
      <c r="D1805" s="84" t="s">
        <v>50</v>
      </c>
      <c r="E1805" s="84" t="s">
        <v>48</v>
      </c>
      <c r="F1805" s="84" t="s">
        <v>49</v>
      </c>
      <c r="G1805" s="84" t="s">
        <v>50</v>
      </c>
      <c r="H1805" s="84" t="s">
        <v>48</v>
      </c>
      <c r="I1805" s="84" t="s">
        <v>49</v>
      </c>
      <c r="J1805" s="84" t="s">
        <v>50</v>
      </c>
      <c r="K1805" s="84" t="s">
        <v>48</v>
      </c>
      <c r="L1805" s="84" t="s">
        <v>49</v>
      </c>
      <c r="M1805" s="84" t="s">
        <v>50</v>
      </c>
      <c r="N1805" s="84" t="s">
        <v>48</v>
      </c>
      <c r="O1805" s="84" t="s">
        <v>49</v>
      </c>
      <c r="P1805" s="84" t="s">
        <v>50</v>
      </c>
      <c r="Q1805" s="84" t="s">
        <v>48</v>
      </c>
      <c r="R1805" s="84" t="s">
        <v>49</v>
      </c>
      <c r="S1805" s="84" t="s">
        <v>50</v>
      </c>
      <c r="T1805" s="84" t="s">
        <v>48</v>
      </c>
      <c r="U1805" s="84" t="s">
        <v>49</v>
      </c>
      <c r="V1805" s="84" t="s">
        <v>50</v>
      </c>
      <c r="W1805" s="84" t="s">
        <v>48</v>
      </c>
      <c r="X1805" s="84" t="s">
        <v>49</v>
      </c>
      <c r="Y1805" s="84" t="s">
        <v>50</v>
      </c>
      <c r="Z1805" s="84" t="s">
        <v>48</v>
      </c>
      <c r="AA1805" s="84" t="s">
        <v>49</v>
      </c>
      <c r="AB1805" s="84" t="s">
        <v>50</v>
      </c>
      <c r="AC1805" s="84" t="s">
        <v>48</v>
      </c>
      <c r="AD1805" s="84" t="s">
        <v>49</v>
      </c>
      <c r="AE1805" s="84" t="s">
        <v>50</v>
      </c>
      <c r="AF1805" s="84" t="s">
        <v>48</v>
      </c>
      <c r="AG1805" s="84" t="s">
        <v>49</v>
      </c>
      <c r="AH1805" s="84" t="s">
        <v>50</v>
      </c>
      <c r="AI1805" s="84" t="s">
        <v>48</v>
      </c>
      <c r="AJ1805" s="84" t="s">
        <v>49</v>
      </c>
      <c r="AK1805" s="84" t="s">
        <v>50</v>
      </c>
    </row>
    <row r="1806" spans="1:50">
      <c r="A1806" s="83"/>
      <c r="B1806" s="162">
        <v>6.4515549853035301E-2</v>
      </c>
      <c r="C1806" s="163">
        <v>1.0281508963033339</v>
      </c>
      <c r="D1806" s="163">
        <v>0.98970037283694834</v>
      </c>
      <c r="E1806" s="162">
        <v>5.7471375650408003E-2</v>
      </c>
      <c r="F1806" s="163">
        <v>1.028338727733598</v>
      </c>
      <c r="G1806" s="163">
        <v>0.99225014162717506</v>
      </c>
      <c r="H1806" s="162">
        <v>6.1803687277163948E-2</v>
      </c>
      <c r="I1806" s="163">
        <v>1.01836212711347</v>
      </c>
      <c r="J1806" s="163">
        <v>0.98978920475861953</v>
      </c>
      <c r="K1806" s="162">
        <v>5.9782047950977218E-2</v>
      </c>
      <c r="L1806" s="163">
        <v>1.0519941044545389</v>
      </c>
      <c r="M1806" s="163">
        <v>0.99297036735997102</v>
      </c>
      <c r="N1806" s="162">
        <v>8.1013019086859872E-2</v>
      </c>
      <c r="O1806" s="163">
        <v>1.590433413268866</v>
      </c>
      <c r="P1806" s="163">
        <v>1.097563362320449</v>
      </c>
      <c r="Q1806" s="162">
        <v>0.11411861698597441</v>
      </c>
      <c r="R1806" s="163">
        <v>1.5421148787299439</v>
      </c>
      <c r="S1806" s="163">
        <v>1.1112939654164911</v>
      </c>
      <c r="T1806" s="162">
        <v>0.12922176739391231</v>
      </c>
      <c r="U1806" s="163">
        <v>1.2556885449286179</v>
      </c>
      <c r="V1806" s="163">
        <v>1.057411096466319</v>
      </c>
      <c r="W1806" s="162">
        <v>0.13780961051927551</v>
      </c>
      <c r="X1806" s="163">
        <v>1.175034735851338</v>
      </c>
      <c r="Y1806" s="163">
        <v>1.058067607517539</v>
      </c>
      <c r="Z1806" s="162">
        <v>9.507140148884792E-2</v>
      </c>
      <c r="AA1806" s="163">
        <v>1.5808413741378911</v>
      </c>
      <c r="AB1806" s="163">
        <v>1.2292443694560531</v>
      </c>
      <c r="AC1806" s="162">
        <v>7.3690249325051124E-2</v>
      </c>
      <c r="AD1806" s="163">
        <v>1.663410060767361</v>
      </c>
      <c r="AE1806" s="163">
        <v>1.04452963656287</v>
      </c>
      <c r="AF1806" s="162">
        <v>6.0756468053988537E-2</v>
      </c>
      <c r="AG1806" s="163">
        <v>1.0238268708538281</v>
      </c>
      <c r="AH1806" s="163">
        <v>0.988180338212584</v>
      </c>
      <c r="AI1806" s="162">
        <v>6.4746206414506041E-2</v>
      </c>
      <c r="AJ1806" s="163">
        <v>1.0225885827214889</v>
      </c>
      <c r="AK1806" s="163">
        <v>0.98552794696937485</v>
      </c>
      <c r="AM1806" t="str">
        <f>A1801</f>
        <v>RefgChg-Res-StdForMsr_IncNTXV16pct_base-rDXGF-MFm1985-CZ14</v>
      </c>
      <c r="AN1806" s="159">
        <f>1/($B1806*(1/$B1804)*(1/(5/7+2/7*$D1806))*$B1816/SUM($B1808:$B1831))</f>
        <v>12302.596851141549</v>
      </c>
      <c r="AO1806" s="159">
        <f>1/(B1806*(1/B1804)*(1/(5/7+2/7*D1806)))</f>
        <v>479.09030925491464</v>
      </c>
      <c r="AP1806" s="159"/>
      <c r="AR1806" s="164">
        <f>CHOOSE(AV$3,C1806,F1806,I1806,L1806,O1806,R1806,U1806,X1806,AA1806,AD1806,AG1806,AJ1806)</f>
        <v>1.2556885449286179</v>
      </c>
      <c r="AS1806" s="160"/>
      <c r="AT1806" s="160"/>
      <c r="AV1806" s="115">
        <f>AN1806/AR1806</f>
        <v>9797.4907080488774</v>
      </c>
      <c r="AW1806" s="161">
        <f>AO1806/AR1806</f>
        <v>381.53593993496969</v>
      </c>
      <c r="AX1806" s="159"/>
    </row>
    <row r="1807" spans="1:50">
      <c r="A1807" s="84" t="s">
        <v>51</v>
      </c>
      <c r="B1807" s="84" t="s">
        <v>52</v>
      </c>
      <c r="C1807" s="84" t="s">
        <v>53</v>
      </c>
      <c r="D1807" s="84" t="s">
        <v>54</v>
      </c>
      <c r="E1807" s="84" t="s">
        <v>52</v>
      </c>
      <c r="F1807" s="84" t="s">
        <v>53</v>
      </c>
      <c r="G1807" s="84" t="s">
        <v>54</v>
      </c>
      <c r="H1807" s="84" t="s">
        <v>52</v>
      </c>
      <c r="I1807" s="84" t="s">
        <v>53</v>
      </c>
      <c r="J1807" s="84" t="s">
        <v>54</v>
      </c>
      <c r="K1807" s="84" t="s">
        <v>52</v>
      </c>
      <c r="L1807" s="84" t="s">
        <v>53</v>
      </c>
      <c r="M1807" s="84" t="s">
        <v>54</v>
      </c>
      <c r="N1807" s="84" t="s">
        <v>52</v>
      </c>
      <c r="O1807" s="84" t="s">
        <v>53</v>
      </c>
      <c r="P1807" s="84" t="s">
        <v>54</v>
      </c>
      <c r="Q1807" s="84" t="s">
        <v>52</v>
      </c>
      <c r="R1807" s="84" t="s">
        <v>53</v>
      </c>
      <c r="S1807" s="84" t="s">
        <v>54</v>
      </c>
      <c r="T1807" s="84" t="s">
        <v>52</v>
      </c>
      <c r="U1807" s="84" t="s">
        <v>53</v>
      </c>
      <c r="V1807" s="84" t="s">
        <v>54</v>
      </c>
      <c r="W1807" s="84" t="s">
        <v>52</v>
      </c>
      <c r="X1807" s="84" t="s">
        <v>53</v>
      </c>
      <c r="Y1807" s="84" t="s">
        <v>54</v>
      </c>
      <c r="Z1807" s="84" t="s">
        <v>52</v>
      </c>
      <c r="AA1807" s="84" t="s">
        <v>53</v>
      </c>
      <c r="AB1807" s="84" t="s">
        <v>54</v>
      </c>
      <c r="AC1807" s="84" t="s">
        <v>52</v>
      </c>
      <c r="AD1807" s="84" t="s">
        <v>53</v>
      </c>
      <c r="AE1807" s="84" t="s">
        <v>54</v>
      </c>
      <c r="AF1807" s="84" t="s">
        <v>52</v>
      </c>
      <c r="AG1807" s="84" t="s">
        <v>53</v>
      </c>
      <c r="AH1807" s="84" t="s">
        <v>54</v>
      </c>
      <c r="AI1807" s="84" t="s">
        <v>52</v>
      </c>
      <c r="AJ1807" s="84" t="s">
        <v>53</v>
      </c>
      <c r="AK1807" s="84" t="s">
        <v>54</v>
      </c>
    </row>
    <row r="1808" spans="1:50">
      <c r="A1808" s="84">
        <v>1</v>
      </c>
      <c r="B1808" s="84">
        <v>0.63632284628378377</v>
      </c>
      <c r="C1808" s="84">
        <v>0.60524240105587601</v>
      </c>
      <c r="D1808" s="84">
        <v>0.64604167983648353</v>
      </c>
      <c r="E1808" s="84">
        <v>0.63141271185301673</v>
      </c>
      <c r="F1808" s="84">
        <v>0.60185651091460424</v>
      </c>
      <c r="G1808" s="84">
        <v>0.66077775856437448</v>
      </c>
      <c r="H1808" s="84">
        <v>0.53067579754255434</v>
      </c>
      <c r="I1808" s="84">
        <v>0.5280393920032812</v>
      </c>
      <c r="J1808" s="84">
        <v>0.56786612709176421</v>
      </c>
      <c r="K1808" s="84">
        <v>0.48226459835984592</v>
      </c>
      <c r="L1808" s="84">
        <v>0.50466086691146406</v>
      </c>
      <c r="M1808" s="84">
        <v>0.54848989642934742</v>
      </c>
      <c r="N1808" s="84">
        <v>0.2497844553906203</v>
      </c>
      <c r="O1808" s="84">
        <v>0.3990791491597534</v>
      </c>
      <c r="P1808" s="84">
        <v>0.40288244457002848</v>
      </c>
      <c r="Q1808" s="84">
        <v>0.2979355879541109</v>
      </c>
      <c r="R1808" s="84">
        <v>0.29661460476961371</v>
      </c>
      <c r="S1808" s="84">
        <v>0.29358931177725389</v>
      </c>
      <c r="T1808" s="84">
        <v>0.27950945045340331</v>
      </c>
      <c r="U1808" s="84">
        <v>0.30029702153406113</v>
      </c>
      <c r="V1808" s="84">
        <v>0.34063533288460718</v>
      </c>
      <c r="W1808" s="84">
        <v>0.3005082971232661</v>
      </c>
      <c r="X1808" s="84">
        <v>0.29649330307195598</v>
      </c>
      <c r="Y1808" s="84">
        <v>0.34087817362702089</v>
      </c>
      <c r="Z1808" s="84">
        <v>0.30765978641091568</v>
      </c>
      <c r="AA1808" s="84">
        <v>0.32554104576876708</v>
      </c>
      <c r="AB1808" s="84">
        <v>0.32848220569634279</v>
      </c>
      <c r="AC1808" s="84">
        <v>0.28962183289333832</v>
      </c>
      <c r="AD1808" s="84">
        <v>0.44519454316501389</v>
      </c>
      <c r="AE1808" s="84">
        <v>0.49901310272762073</v>
      </c>
      <c r="AF1808" s="84">
        <v>0.63279225781151538</v>
      </c>
      <c r="AG1808" s="84">
        <v>0.58674392108528917</v>
      </c>
      <c r="AH1808" s="84">
        <v>0.63558471497254254</v>
      </c>
      <c r="AI1808" s="84">
        <v>0.61717536144102392</v>
      </c>
      <c r="AJ1808" s="84">
        <v>0.5979247491176497</v>
      </c>
      <c r="AK1808" s="84">
        <v>0.64915309247073105</v>
      </c>
    </row>
    <row r="1809" spans="1:37">
      <c r="A1809" s="84">
        <v>2</v>
      </c>
      <c r="B1809" s="84">
        <v>0.56112753378378377</v>
      </c>
      <c r="C1809" s="84">
        <v>0.53260371405585827</v>
      </c>
      <c r="D1809" s="84">
        <v>0.57586446678045389</v>
      </c>
      <c r="E1809" s="84">
        <v>0.55594532478529091</v>
      </c>
      <c r="F1809" s="84">
        <v>0.52451793285407389</v>
      </c>
      <c r="G1809" s="84">
        <v>0.5847503218245047</v>
      </c>
      <c r="H1809" s="84">
        <v>0.47638372224101</v>
      </c>
      <c r="I1809" s="84">
        <v>0.48083840128729982</v>
      </c>
      <c r="J1809" s="84">
        <v>0.50883437900828243</v>
      </c>
      <c r="K1809" s="84">
        <v>0.43996217200446031</v>
      </c>
      <c r="L1809" s="84">
        <v>0.46578346580694119</v>
      </c>
      <c r="M1809" s="84">
        <v>0.49550116718944132</v>
      </c>
      <c r="N1809" s="84">
        <v>0.22067089512835769</v>
      </c>
      <c r="O1809" s="84">
        <v>0.36317142530582719</v>
      </c>
      <c r="P1809" s="84">
        <v>0.34906610287642031</v>
      </c>
      <c r="Q1809" s="84">
        <v>0.22919156309751429</v>
      </c>
      <c r="R1809" s="84">
        <v>0.2567709428965439</v>
      </c>
      <c r="S1809" s="84">
        <v>0.24245100607512191</v>
      </c>
      <c r="T1809" s="84">
        <v>0.22510105976182671</v>
      </c>
      <c r="U1809" s="84">
        <v>0.25337495301742707</v>
      </c>
      <c r="V1809" s="84">
        <v>0.27581478938195902</v>
      </c>
      <c r="W1809" s="84">
        <v>0.2396428358314211</v>
      </c>
      <c r="X1809" s="84">
        <v>0.24823066841415459</v>
      </c>
      <c r="Y1809" s="84">
        <v>0.27674796931026913</v>
      </c>
      <c r="Z1809" s="84">
        <v>0.24254638960316921</v>
      </c>
      <c r="AA1809" s="84">
        <v>0.29115055846746207</v>
      </c>
      <c r="AB1809" s="84">
        <v>0.27262615474719842</v>
      </c>
      <c r="AC1809" s="84">
        <v>0.24216408955326221</v>
      </c>
      <c r="AD1809" s="84">
        <v>0.40700699953999459</v>
      </c>
      <c r="AE1809" s="84">
        <v>0.43314254752802672</v>
      </c>
      <c r="AF1809" s="84">
        <v>0.56444587610817776</v>
      </c>
      <c r="AG1809" s="84">
        <v>0.51034082582601692</v>
      </c>
      <c r="AH1809" s="84">
        <v>0.56106604257333326</v>
      </c>
      <c r="AI1809" s="84">
        <v>0.54478181866062736</v>
      </c>
      <c r="AJ1809" s="84">
        <v>0.52466618133564324</v>
      </c>
      <c r="AK1809" s="84">
        <v>0.58192730847566054</v>
      </c>
    </row>
    <row r="1810" spans="1:37">
      <c r="A1810" s="84">
        <v>3</v>
      </c>
      <c r="B1810" s="84">
        <v>0.52540382179054057</v>
      </c>
      <c r="C1810" s="84">
        <v>0.50413361316933936</v>
      </c>
      <c r="D1810" s="84">
        <v>0.52930863729270716</v>
      </c>
      <c r="E1810" s="84">
        <v>0.52225044689058242</v>
      </c>
      <c r="F1810" s="84">
        <v>0.49359869086008579</v>
      </c>
      <c r="G1810" s="84">
        <v>0.53790324130113165</v>
      </c>
      <c r="H1810" s="84">
        <v>0.45169653928531173</v>
      </c>
      <c r="I1810" s="84">
        <v>0.4633805816512459</v>
      </c>
      <c r="J1810" s="84">
        <v>0.48374315174052668</v>
      </c>
      <c r="K1810" s="84">
        <v>0.42107640408203589</v>
      </c>
      <c r="L1810" s="84">
        <v>0.45076696447959702</v>
      </c>
      <c r="M1810" s="84">
        <v>0.48131661197497372</v>
      </c>
      <c r="N1810" s="84">
        <v>0.2087674858475749</v>
      </c>
      <c r="O1810" s="84">
        <v>0.34756745599175698</v>
      </c>
      <c r="P1810" s="84">
        <v>0.33358673295218189</v>
      </c>
      <c r="Q1810" s="84">
        <v>0.19838969885277241</v>
      </c>
      <c r="R1810" s="84">
        <v>0.2385386084240072</v>
      </c>
      <c r="S1810" s="84">
        <v>0.22600451579905939</v>
      </c>
      <c r="T1810" s="84">
        <v>0.20748934775483449</v>
      </c>
      <c r="U1810" s="84">
        <v>0.23529422549801521</v>
      </c>
      <c r="V1810" s="84">
        <v>0.25023739430570952</v>
      </c>
      <c r="W1810" s="84">
        <v>0.2168101507532236</v>
      </c>
      <c r="X1810" s="84">
        <v>0.22334449107456811</v>
      </c>
      <c r="Y1810" s="84">
        <v>0.24641662304131551</v>
      </c>
      <c r="Z1810" s="84">
        <v>0.20221465471309111</v>
      </c>
      <c r="AA1810" s="84">
        <v>0.27724953963905641</v>
      </c>
      <c r="AB1810" s="84">
        <v>0.24357106647701829</v>
      </c>
      <c r="AC1810" s="84">
        <v>0.23276305413652409</v>
      </c>
      <c r="AD1810" s="84">
        <v>0.38864763772185479</v>
      </c>
      <c r="AE1810" s="84">
        <v>0.41138780547588238</v>
      </c>
      <c r="AF1810" s="84">
        <v>0.52967045279477887</v>
      </c>
      <c r="AG1810" s="84">
        <v>0.48042803352774011</v>
      </c>
      <c r="AH1810" s="84">
        <v>0.51129635229718073</v>
      </c>
      <c r="AI1810" s="84">
        <v>0.51451030995707481</v>
      </c>
      <c r="AJ1810" s="84">
        <v>0.49530856916427829</v>
      </c>
      <c r="AK1810" s="84">
        <v>0.53585422183756126</v>
      </c>
    </row>
    <row r="1811" spans="1:37">
      <c r="A1811" s="84">
        <v>4</v>
      </c>
      <c r="B1811" s="84">
        <v>0.50876266891891897</v>
      </c>
      <c r="C1811" s="84">
        <v>0.49258939442517891</v>
      </c>
      <c r="D1811" s="84">
        <v>0.50771856628105438</v>
      </c>
      <c r="E1811" s="84">
        <v>0.50557101192156229</v>
      </c>
      <c r="F1811" s="84">
        <v>0.48185056027862982</v>
      </c>
      <c r="G1811" s="84">
        <v>0.51854573750648436</v>
      </c>
      <c r="H1811" s="84">
        <v>0.4409874873182279</v>
      </c>
      <c r="I1811" s="84">
        <v>0.45789654274829028</v>
      </c>
      <c r="J1811" s="84">
        <v>0.46837620434907978</v>
      </c>
      <c r="K1811" s="84">
        <v>0.40955862633562462</v>
      </c>
      <c r="L1811" s="84">
        <v>0.44276964068775421</v>
      </c>
      <c r="M1811" s="84">
        <v>0.46414026330010982</v>
      </c>
      <c r="N1811" s="84">
        <v>0.19903623154503711</v>
      </c>
      <c r="O1811" s="84">
        <v>0.33625214731566361</v>
      </c>
      <c r="P1811" s="84">
        <v>0.31400228920259432</v>
      </c>
      <c r="Q1811" s="84">
        <v>0.17427501593371569</v>
      </c>
      <c r="R1811" s="84">
        <v>0.22569640282067149</v>
      </c>
      <c r="S1811" s="84">
        <v>0.20854009954717259</v>
      </c>
      <c r="T1811" s="84">
        <v>0.18468261772096581</v>
      </c>
      <c r="U1811" s="84">
        <v>0.22050273644839241</v>
      </c>
      <c r="V1811" s="84">
        <v>0.2303280007433445</v>
      </c>
      <c r="W1811" s="84">
        <v>0.19776392663596271</v>
      </c>
      <c r="X1811" s="84">
        <v>0.20858339307976481</v>
      </c>
      <c r="Y1811" s="84">
        <v>0.22200894272788849</v>
      </c>
      <c r="Z1811" s="84">
        <v>0.18452174114485609</v>
      </c>
      <c r="AA1811" s="84">
        <v>0.26863147895576261</v>
      </c>
      <c r="AB1811" s="84">
        <v>0.2264781010222312</v>
      </c>
      <c r="AC1811" s="84">
        <v>0.22285459594747489</v>
      </c>
      <c r="AD1811" s="84">
        <v>0.37948482959379221</v>
      </c>
      <c r="AE1811" s="84">
        <v>0.39066511285890598</v>
      </c>
      <c r="AF1811" s="84">
        <v>0.5163233007941066</v>
      </c>
      <c r="AG1811" s="84">
        <v>0.4692676501357459</v>
      </c>
      <c r="AH1811" s="84">
        <v>0.48971604629860938</v>
      </c>
      <c r="AI1811" s="84">
        <v>0.49550996760856408</v>
      </c>
      <c r="AJ1811" s="84">
        <v>0.48218620124035871</v>
      </c>
      <c r="AK1811" s="84">
        <v>0.51242491662629297</v>
      </c>
    </row>
    <row r="1812" spans="1:37">
      <c r="A1812" s="84">
        <v>5</v>
      </c>
      <c r="B1812" s="84">
        <v>0.49949852195945948</v>
      </c>
      <c r="C1812" s="84">
        <v>0.49030572804896999</v>
      </c>
      <c r="D1812" s="84">
        <v>0.49297258570916841</v>
      </c>
      <c r="E1812" s="84">
        <v>0.49885085278819408</v>
      </c>
      <c r="F1812" s="84">
        <v>0.47908088927004078</v>
      </c>
      <c r="G1812" s="84">
        <v>0.50191173362537711</v>
      </c>
      <c r="H1812" s="84">
        <v>0.46833784240784571</v>
      </c>
      <c r="I1812" s="84">
        <v>0.4878704339115138</v>
      </c>
      <c r="J1812" s="84">
        <v>0.49249301502391291</v>
      </c>
      <c r="K1812" s="84">
        <v>0.44261577766172172</v>
      </c>
      <c r="L1812" s="84">
        <v>0.47969074927959532</v>
      </c>
      <c r="M1812" s="84">
        <v>0.49167924854170958</v>
      </c>
      <c r="N1812" s="84">
        <v>0.21172161661798811</v>
      </c>
      <c r="O1812" s="84">
        <v>0.36341878242297382</v>
      </c>
      <c r="P1812" s="84">
        <v>0.32756538427335019</v>
      </c>
      <c r="Q1812" s="84">
        <v>0.1755596717654557</v>
      </c>
      <c r="R1812" s="84">
        <v>0.24171130494166279</v>
      </c>
      <c r="S1812" s="84">
        <v>0.21416613649688759</v>
      </c>
      <c r="T1812" s="84">
        <v>0.18825521686878621</v>
      </c>
      <c r="U1812" s="84">
        <v>0.23214341373082881</v>
      </c>
      <c r="V1812" s="84">
        <v>0.23387928357911289</v>
      </c>
      <c r="W1812" s="84">
        <v>0.19778562555264431</v>
      </c>
      <c r="X1812" s="84">
        <v>0.21829930450587029</v>
      </c>
      <c r="Y1812" s="84">
        <v>0.22250617791262539</v>
      </c>
      <c r="Z1812" s="84">
        <v>0.19165102972177819</v>
      </c>
      <c r="AA1812" s="84">
        <v>0.2887108725640451</v>
      </c>
      <c r="AB1812" s="84">
        <v>0.2359473971739762</v>
      </c>
      <c r="AC1812" s="84">
        <v>0.23582816196386319</v>
      </c>
      <c r="AD1812" s="84">
        <v>0.40808330536003828</v>
      </c>
      <c r="AE1812" s="84">
        <v>0.41417433895083589</v>
      </c>
      <c r="AF1812" s="84">
        <v>0.51070713295332004</v>
      </c>
      <c r="AG1812" s="84">
        <v>0.46800548912974432</v>
      </c>
      <c r="AH1812" s="84">
        <v>0.47479302803599072</v>
      </c>
      <c r="AI1812" s="84">
        <v>0.49681352539962609</v>
      </c>
      <c r="AJ1812" s="84">
        <v>0.47976261783867968</v>
      </c>
      <c r="AK1812" s="84">
        <v>0.49676147828990991</v>
      </c>
    </row>
    <row r="1813" spans="1:37">
      <c r="A1813" s="84">
        <v>6</v>
      </c>
      <c r="B1813" s="84">
        <v>0.52817514780405406</v>
      </c>
      <c r="C1813" s="84">
        <v>0.52374245908185202</v>
      </c>
      <c r="D1813" s="84">
        <v>0.5243272857534188</v>
      </c>
      <c r="E1813" s="84">
        <v>0.52766689515207721</v>
      </c>
      <c r="F1813" s="84">
        <v>0.51282230788415517</v>
      </c>
      <c r="G1813" s="84">
        <v>0.53361865237189476</v>
      </c>
      <c r="H1813" s="84">
        <v>0.52323582459700146</v>
      </c>
      <c r="I1813" s="84">
        <v>0.5435193292158671</v>
      </c>
      <c r="J1813" s="84">
        <v>0.54122875920972824</v>
      </c>
      <c r="K1813" s="84">
        <v>0.50239247956864785</v>
      </c>
      <c r="L1813" s="84">
        <v>0.53727421939038011</v>
      </c>
      <c r="M1813" s="84">
        <v>0.53989893643692444</v>
      </c>
      <c r="N1813" s="84">
        <v>0.24207163432940559</v>
      </c>
      <c r="O1813" s="84">
        <v>0.4121959000131355</v>
      </c>
      <c r="P1813" s="84">
        <v>0.3707504166750335</v>
      </c>
      <c r="Q1813" s="84">
        <v>0.27670391172721481</v>
      </c>
      <c r="R1813" s="84">
        <v>0.29838082723844311</v>
      </c>
      <c r="S1813" s="84">
        <v>0.27181118471115101</v>
      </c>
      <c r="T1813" s="84">
        <v>0.25804107942751009</v>
      </c>
      <c r="U1813" s="84">
        <v>0.30377052336294369</v>
      </c>
      <c r="V1813" s="84">
        <v>0.30220578403577131</v>
      </c>
      <c r="W1813" s="84">
        <v>0.23139182276324849</v>
      </c>
      <c r="X1813" s="84">
        <v>0.26652266635004862</v>
      </c>
      <c r="Y1813" s="84">
        <v>0.26333575383668528</v>
      </c>
      <c r="Z1813" s="84">
        <v>0.21206013853174879</v>
      </c>
      <c r="AA1813" s="84">
        <v>0.32620806627640359</v>
      </c>
      <c r="AB1813" s="84">
        <v>0.25948036991283718</v>
      </c>
      <c r="AC1813" s="84">
        <v>0.26763808413618129</v>
      </c>
      <c r="AD1813" s="84">
        <v>0.45880821331457777</v>
      </c>
      <c r="AE1813" s="84">
        <v>0.45861696775275551</v>
      </c>
      <c r="AF1813" s="84">
        <v>0.54318566966849202</v>
      </c>
      <c r="AG1813" s="84">
        <v>0.50266409151937941</v>
      </c>
      <c r="AH1813" s="84">
        <v>0.50775953122877138</v>
      </c>
      <c r="AI1813" s="84">
        <v>0.52748005161562173</v>
      </c>
      <c r="AJ1813" s="84">
        <v>0.51201931494604547</v>
      </c>
      <c r="AK1813" s="84">
        <v>0.5264467513652592</v>
      </c>
    </row>
    <row r="1814" spans="1:37">
      <c r="A1814" s="84">
        <v>7</v>
      </c>
      <c r="B1814" s="84">
        <v>0.57011454814189189</v>
      </c>
      <c r="C1814" s="84">
        <v>0.57411294018603709</v>
      </c>
      <c r="D1814" s="84">
        <v>0.56667298817877243</v>
      </c>
      <c r="E1814" s="84">
        <v>0.57025926373936542</v>
      </c>
      <c r="F1814" s="84">
        <v>0.56026987884330148</v>
      </c>
      <c r="G1814" s="84">
        <v>0.57445193767171965</v>
      </c>
      <c r="H1814" s="84">
        <v>0.59240784578965167</v>
      </c>
      <c r="I1814" s="84">
        <v>0.61637363244121579</v>
      </c>
      <c r="J1814" s="84">
        <v>0.57196762550585134</v>
      </c>
      <c r="K1814" s="84">
        <v>0.59100597061272875</v>
      </c>
      <c r="L1814" s="84">
        <v>0.61309424830438342</v>
      </c>
      <c r="M1814" s="84">
        <v>0.5719339688340922</v>
      </c>
      <c r="N1814" s="84">
        <v>0.36007645985523418</v>
      </c>
      <c r="O1814" s="84">
        <v>0.50148840748076162</v>
      </c>
      <c r="P1814" s="84">
        <v>0.44722929031850889</v>
      </c>
      <c r="Q1814" s="84">
        <v>0.4363398263224984</v>
      </c>
      <c r="R1814" s="84">
        <v>0.41815266137612922</v>
      </c>
      <c r="S1814" s="84">
        <v>0.38524506318376311</v>
      </c>
      <c r="T1814" s="84">
        <v>0.39835573036163002</v>
      </c>
      <c r="U1814" s="84">
        <v>0.43465342904027199</v>
      </c>
      <c r="V1814" s="84">
        <v>0.43845538460143829</v>
      </c>
      <c r="W1814" s="84">
        <v>0.36083128549807142</v>
      </c>
      <c r="X1814" s="84">
        <v>0.41448984158442959</v>
      </c>
      <c r="Y1814" s="84">
        <v>0.41137861738596893</v>
      </c>
      <c r="Z1814" s="84">
        <v>0.33063451247480719</v>
      </c>
      <c r="AA1814" s="84">
        <v>0.40576778083315279</v>
      </c>
      <c r="AB1814" s="84">
        <v>0.3394083166406639</v>
      </c>
      <c r="AC1814" s="84">
        <v>0.35702677683683609</v>
      </c>
      <c r="AD1814" s="84">
        <v>0.54581315259920726</v>
      </c>
      <c r="AE1814" s="84">
        <v>0.53310943594198157</v>
      </c>
      <c r="AF1814" s="84">
        <v>0.58646237447654803</v>
      </c>
      <c r="AG1814" s="84">
        <v>0.54737974528066147</v>
      </c>
      <c r="AH1814" s="84">
        <v>0.54965354931170052</v>
      </c>
      <c r="AI1814" s="84">
        <v>0.56978642719827255</v>
      </c>
      <c r="AJ1814" s="84">
        <v>0.55892072209884169</v>
      </c>
      <c r="AK1814" s="84">
        <v>0.57004096953390693</v>
      </c>
    </row>
    <row r="1815" spans="1:37">
      <c r="A1815" s="84">
        <v>8</v>
      </c>
      <c r="B1815" s="84">
        <v>0.62060546875</v>
      </c>
      <c r="C1815" s="84">
        <v>0.64113589290175099</v>
      </c>
      <c r="D1815" s="84">
        <v>0.58755926417599091</v>
      </c>
      <c r="E1815" s="84">
        <v>0.63090197975888063</v>
      </c>
      <c r="F1815" s="84">
        <v>0.62463738312032124</v>
      </c>
      <c r="G1815" s="84">
        <v>0.58577343554863881</v>
      </c>
      <c r="H1815" s="84">
        <v>0.60828824258820868</v>
      </c>
      <c r="I1815" s="84">
        <v>0.62105902490199327</v>
      </c>
      <c r="J1815" s="84">
        <v>0.57054577272230123</v>
      </c>
      <c r="K1815" s="84">
        <v>0.58908634098832691</v>
      </c>
      <c r="L1815" s="84">
        <v>0.60338908114896972</v>
      </c>
      <c r="M1815" s="84">
        <v>0.56792819695695052</v>
      </c>
      <c r="N1815" s="84">
        <v>0.45187507101275898</v>
      </c>
      <c r="O1815" s="84">
        <v>0.53904745333053561</v>
      </c>
      <c r="P1815" s="84">
        <v>0.5108593689488885</v>
      </c>
      <c r="Q1815" s="84">
        <v>0.53485500318674306</v>
      </c>
      <c r="R1815" s="84">
        <v>0.49564084506326589</v>
      </c>
      <c r="S1815" s="84">
        <v>0.46901188827763429</v>
      </c>
      <c r="T1815" s="84">
        <v>0.49388725008194029</v>
      </c>
      <c r="U1815" s="84">
        <v>0.51020507320114017</v>
      </c>
      <c r="V1815" s="84">
        <v>0.55232986363708469</v>
      </c>
      <c r="W1815" s="84">
        <v>0.5038000227838626</v>
      </c>
      <c r="X1815" s="84">
        <v>0.52592325361561043</v>
      </c>
      <c r="Y1815" s="84">
        <v>0.53805537886506516</v>
      </c>
      <c r="Z1815" s="84">
        <v>0.45356985660342403</v>
      </c>
      <c r="AA1815" s="84">
        <v>0.45559057917883827</v>
      </c>
      <c r="AB1815" s="84">
        <v>0.43411850400870161</v>
      </c>
      <c r="AC1815" s="84">
        <v>0.46652038262419848</v>
      </c>
      <c r="AD1815" s="84">
        <v>0.56624875452234913</v>
      </c>
      <c r="AE1815" s="84">
        <v>0.59228457043092375</v>
      </c>
      <c r="AF1815" s="84">
        <v>0.62129381941429396</v>
      </c>
      <c r="AG1815" s="84">
        <v>0.61588798109299769</v>
      </c>
      <c r="AH1815" s="84">
        <v>0.56481761485903126</v>
      </c>
      <c r="AI1815" s="84">
        <v>0.62475969767993056</v>
      </c>
      <c r="AJ1815" s="84">
        <v>0.62432614244772722</v>
      </c>
      <c r="AK1815" s="84">
        <v>0.58984369487810262</v>
      </c>
    </row>
    <row r="1816" spans="1:37">
      <c r="A1816" s="84">
        <v>9</v>
      </c>
      <c r="B1816" s="84">
        <v>0.58379961993243246</v>
      </c>
      <c r="C1816" s="84">
        <v>0.61104106468814456</v>
      </c>
      <c r="D1816" s="84">
        <v>0.5601449733442907</v>
      </c>
      <c r="E1816" s="84">
        <v>0.60775775170356039</v>
      </c>
      <c r="F1816" s="84">
        <v>0.61011083059501992</v>
      </c>
      <c r="G1816" s="84">
        <v>0.56655522892769994</v>
      </c>
      <c r="H1816" s="84">
        <v>0.57106019614474124</v>
      </c>
      <c r="I1816" s="84">
        <v>0.57575112204895196</v>
      </c>
      <c r="J1816" s="84">
        <v>0.56741371938790719</v>
      </c>
      <c r="K1816" s="84">
        <v>0.5504537947972391</v>
      </c>
      <c r="L1816" s="84">
        <v>0.55319061527355817</v>
      </c>
      <c r="M1816" s="84">
        <v>0.56250174103436956</v>
      </c>
      <c r="N1816" s="84">
        <v>0.5067871488627933</v>
      </c>
      <c r="O1816" s="84">
        <v>0.52746261069231004</v>
      </c>
      <c r="P1816" s="84">
        <v>0.55503696287647764</v>
      </c>
      <c r="Q1816" s="84">
        <v>0.60900653282345452</v>
      </c>
      <c r="R1816" s="84">
        <v>0.53472232808039666</v>
      </c>
      <c r="S1816" s="84">
        <v>0.52776717438219622</v>
      </c>
      <c r="T1816" s="84">
        <v>0.57741724024909868</v>
      </c>
      <c r="U1816" s="84">
        <v>0.55445028097870419</v>
      </c>
      <c r="V1816" s="84">
        <v>0.63384619568542944</v>
      </c>
      <c r="W1816" s="84">
        <v>0.60488442614502458</v>
      </c>
      <c r="X1816" s="84">
        <v>0.59190432046615915</v>
      </c>
      <c r="Y1816" s="84">
        <v>0.6416660568499305</v>
      </c>
      <c r="Z1816" s="84">
        <v>0.54937220562003386</v>
      </c>
      <c r="AA1816" s="84">
        <v>0.48146682221827158</v>
      </c>
      <c r="AB1816" s="84">
        <v>0.51156838908766977</v>
      </c>
      <c r="AC1816" s="84">
        <v>0.51829121952891966</v>
      </c>
      <c r="AD1816" s="84">
        <v>0.55060324632306579</v>
      </c>
      <c r="AE1816" s="84">
        <v>0.62800638150567423</v>
      </c>
      <c r="AF1816" s="84">
        <v>0.5986750885841936</v>
      </c>
      <c r="AG1816" s="84">
        <v>0.6070465008915602</v>
      </c>
      <c r="AH1816" s="84">
        <v>0.55898427056900313</v>
      </c>
      <c r="AI1816" s="84">
        <v>0.59724014431306471</v>
      </c>
      <c r="AJ1816" s="84">
        <v>0.6076688445128412</v>
      </c>
      <c r="AK1816" s="84">
        <v>0.56841347714219859</v>
      </c>
    </row>
    <row r="1817" spans="1:37">
      <c r="A1817" s="84">
        <v>10</v>
      </c>
      <c r="B1817" s="84">
        <v>0.51211465371621623</v>
      </c>
      <c r="C1817" s="84">
        <v>0.54067030820644657</v>
      </c>
      <c r="D1817" s="84">
        <v>0.53702931074446347</v>
      </c>
      <c r="E1817" s="84">
        <v>0.52370200126339006</v>
      </c>
      <c r="F1817" s="84">
        <v>0.54166976595623662</v>
      </c>
      <c r="G1817" s="84">
        <v>0.54855707341441373</v>
      </c>
      <c r="H1817" s="84">
        <v>0.54111712321046102</v>
      </c>
      <c r="I1817" s="84">
        <v>0.55424879907238689</v>
      </c>
      <c r="J1817" s="84">
        <v>0.57171904984439159</v>
      </c>
      <c r="K1817" s="84">
        <v>0.54667099524327056</v>
      </c>
      <c r="L1817" s="84">
        <v>0.54456336529263194</v>
      </c>
      <c r="M1817" s="84">
        <v>0.57683115030837206</v>
      </c>
      <c r="N1817" s="84">
        <v>0.6094264842502054</v>
      </c>
      <c r="O1817" s="84">
        <v>0.56174971895113757</v>
      </c>
      <c r="P1817" s="84">
        <v>0.62110828387259631</v>
      </c>
      <c r="Q1817" s="84">
        <v>0.68661866634799229</v>
      </c>
      <c r="R1817" s="84">
        <v>0.60750126267630467</v>
      </c>
      <c r="S1817" s="84">
        <v>0.60767436348440063</v>
      </c>
      <c r="T1817" s="84">
        <v>0.67188899814268543</v>
      </c>
      <c r="U1817" s="84">
        <v>0.61862343353226434</v>
      </c>
      <c r="V1817" s="84">
        <v>0.72789966662813999</v>
      </c>
      <c r="W1817" s="84">
        <v>0.70029456279395252</v>
      </c>
      <c r="X1817" s="84">
        <v>0.6676405715564363</v>
      </c>
      <c r="Y1817" s="84">
        <v>0.74059897137989328</v>
      </c>
      <c r="Z1817" s="84">
        <v>0.6298561401070264</v>
      </c>
      <c r="AA1817" s="84">
        <v>0.52560956460690578</v>
      </c>
      <c r="AB1817" s="84">
        <v>0.58441651122387228</v>
      </c>
      <c r="AC1817" s="84">
        <v>0.56691466383241329</v>
      </c>
      <c r="AD1817" s="84">
        <v>0.55872704635752168</v>
      </c>
      <c r="AE1817" s="84">
        <v>0.6510640859697181</v>
      </c>
      <c r="AF1817" s="84">
        <v>0.5439979832215236</v>
      </c>
      <c r="AG1817" s="84">
        <v>0.55523225033142332</v>
      </c>
      <c r="AH1817" s="84">
        <v>0.5605488865806787</v>
      </c>
      <c r="AI1817" s="84">
        <v>0.51747294130039767</v>
      </c>
      <c r="AJ1817" s="84">
        <v>0.53160702931337966</v>
      </c>
      <c r="AK1817" s="84">
        <v>0.53980065570069191</v>
      </c>
    </row>
    <row r="1818" spans="1:37">
      <c r="A1818" s="84">
        <v>11</v>
      </c>
      <c r="B1818" s="84">
        <v>0.50456608952702708</v>
      </c>
      <c r="C1818" s="84">
        <v>0.52994042010806608</v>
      </c>
      <c r="D1818" s="84">
        <v>0.53690288050234947</v>
      </c>
      <c r="E1818" s="84">
        <v>0.51260029837506549</v>
      </c>
      <c r="F1818" s="84">
        <v>0.53048169523117794</v>
      </c>
      <c r="G1818" s="84">
        <v>0.55159279113109305</v>
      </c>
      <c r="H1818" s="84">
        <v>0.53784804418893017</v>
      </c>
      <c r="I1818" s="84">
        <v>0.55200272920166915</v>
      </c>
      <c r="J1818" s="84">
        <v>0.57674027820588014</v>
      </c>
      <c r="K1818" s="84">
        <v>0.55135714991460461</v>
      </c>
      <c r="L1818" s="84">
        <v>0.54220798910736334</v>
      </c>
      <c r="M1818" s="84">
        <v>0.58290387818887868</v>
      </c>
      <c r="N1818" s="84">
        <v>0.7129614158440325</v>
      </c>
      <c r="O1818" s="84">
        <v>0.6013490345395831</v>
      </c>
      <c r="P1818" s="84">
        <v>0.69075110515701676</v>
      </c>
      <c r="Q1818" s="84">
        <v>0.776250796685787</v>
      </c>
      <c r="R1818" s="84">
        <v>0.69404616364894656</v>
      </c>
      <c r="S1818" s="84">
        <v>0.69303045045719347</v>
      </c>
      <c r="T1818" s="84">
        <v>0.77815470337594217</v>
      </c>
      <c r="U1818" s="84">
        <v>0.69392022588304303</v>
      </c>
      <c r="V1818" s="84">
        <v>0.81939902413376586</v>
      </c>
      <c r="W1818" s="84">
        <v>0.78941743833439104</v>
      </c>
      <c r="X1818" s="84">
        <v>0.7531758463063003</v>
      </c>
      <c r="Y1818" s="84">
        <v>0.82532597049988077</v>
      </c>
      <c r="Z1818" s="84">
        <v>0.73105613084068855</v>
      </c>
      <c r="AA1818" s="84">
        <v>0.59300588768880014</v>
      </c>
      <c r="AB1818" s="84">
        <v>0.67736720099614645</v>
      </c>
      <c r="AC1818" s="84">
        <v>0.69300236568724916</v>
      </c>
      <c r="AD1818" s="84">
        <v>0.60790853887044727</v>
      </c>
      <c r="AE1818" s="84">
        <v>0.69762241611373199</v>
      </c>
      <c r="AF1818" s="84">
        <v>0.53658912340163312</v>
      </c>
      <c r="AG1818" s="84">
        <v>0.54469024112357733</v>
      </c>
      <c r="AH1818" s="84">
        <v>0.56178918442746895</v>
      </c>
      <c r="AI1818" s="84">
        <v>0.50610960419245254</v>
      </c>
      <c r="AJ1818" s="84">
        <v>0.5200512362118378</v>
      </c>
      <c r="AK1818" s="84">
        <v>0.53901983565149081</v>
      </c>
    </row>
    <row r="1819" spans="1:37">
      <c r="A1819" s="84">
        <v>12</v>
      </c>
      <c r="B1819" s="84">
        <v>0.50959406672297303</v>
      </c>
      <c r="C1819" s="84">
        <v>0.53628787178422999</v>
      </c>
      <c r="D1819" s="84">
        <v>0.54163558589881367</v>
      </c>
      <c r="E1819" s="84">
        <v>0.5155302877572141</v>
      </c>
      <c r="F1819" s="84">
        <v>0.53397331839840401</v>
      </c>
      <c r="G1819" s="84">
        <v>0.55613195765365919</v>
      </c>
      <c r="H1819" s="84">
        <v>0.52959080148799453</v>
      </c>
      <c r="I1819" s="84">
        <v>0.54275815013764317</v>
      </c>
      <c r="J1819" s="84">
        <v>0.57259403617273008</v>
      </c>
      <c r="K1819" s="84">
        <v>0.55210524087117308</v>
      </c>
      <c r="L1819" s="84">
        <v>0.53272975188342075</v>
      </c>
      <c r="M1819" s="84">
        <v>0.57808469505434812</v>
      </c>
      <c r="N1819" s="84">
        <v>0.80613683908007572</v>
      </c>
      <c r="O1819" s="84">
        <v>0.64194971997468409</v>
      </c>
      <c r="P1819" s="84">
        <v>0.73956447777207213</v>
      </c>
      <c r="Q1819" s="84">
        <v>0.8691294216061185</v>
      </c>
      <c r="R1819" s="84">
        <v>0.767235658588587</v>
      </c>
      <c r="S1819" s="84">
        <v>0.7876776068759902</v>
      </c>
      <c r="T1819" s="84">
        <v>0.86262427619359749</v>
      </c>
      <c r="U1819" s="84">
        <v>0.75808971150408377</v>
      </c>
      <c r="V1819" s="84">
        <v>0.895605429134117</v>
      </c>
      <c r="W1819" s="84">
        <v>0.85601141363017452</v>
      </c>
      <c r="X1819" s="84">
        <v>0.82147400916061197</v>
      </c>
      <c r="Y1819" s="84">
        <v>0.88309906988875031</v>
      </c>
      <c r="Z1819" s="84">
        <v>0.80757291449486901</v>
      </c>
      <c r="AA1819" s="84">
        <v>0.65062010846220641</v>
      </c>
      <c r="AB1819" s="84">
        <v>0.75298376340540329</v>
      </c>
      <c r="AC1819" s="84">
        <v>0.77493742928652232</v>
      </c>
      <c r="AD1819" s="84">
        <v>0.64327566394393243</v>
      </c>
      <c r="AE1819" s="84">
        <v>0.72433099545468227</v>
      </c>
      <c r="AF1819" s="84">
        <v>0.54184115068416405</v>
      </c>
      <c r="AG1819" s="84">
        <v>0.55057114903241411</v>
      </c>
      <c r="AH1819" s="84">
        <v>0.56694321364239997</v>
      </c>
      <c r="AI1819" s="84">
        <v>0.51249572064361515</v>
      </c>
      <c r="AJ1819" s="84">
        <v>0.52690730484624537</v>
      </c>
      <c r="AK1819" s="84">
        <v>0.54401520247228319</v>
      </c>
    </row>
    <row r="1820" spans="1:37">
      <c r="A1820" s="84">
        <v>13</v>
      </c>
      <c r="B1820" s="84">
        <v>0.50014516469594594</v>
      </c>
      <c r="C1820" s="84">
        <v>0.52423420464089787</v>
      </c>
      <c r="D1820" s="84">
        <v>0.53849168721158103</v>
      </c>
      <c r="E1820" s="84">
        <v>0.50264102253941378</v>
      </c>
      <c r="F1820" s="84">
        <v>0.52120351612578608</v>
      </c>
      <c r="G1820" s="84">
        <v>0.55144388725574967</v>
      </c>
      <c r="H1820" s="84">
        <v>0.53188761131777695</v>
      </c>
      <c r="I1820" s="84">
        <v>0.54303619741751263</v>
      </c>
      <c r="J1820" s="84">
        <v>0.58060314398496615</v>
      </c>
      <c r="K1820" s="84">
        <v>0.56967832088867554</v>
      </c>
      <c r="L1820" s="84">
        <v>0.53994651496270318</v>
      </c>
      <c r="M1820" s="84">
        <v>0.59112713172248199</v>
      </c>
      <c r="N1820" s="84">
        <v>0.86253934942287525</v>
      </c>
      <c r="O1820" s="84">
        <v>0.68436037714283771</v>
      </c>
      <c r="P1820" s="84">
        <v>0.78774674190244764</v>
      </c>
      <c r="Q1820" s="84">
        <v>0.92194471000637357</v>
      </c>
      <c r="R1820" s="84">
        <v>0.81580372776597254</v>
      </c>
      <c r="S1820" s="84">
        <v>0.85140027194591028</v>
      </c>
      <c r="T1820" s="84">
        <v>0.90209767289413301</v>
      </c>
      <c r="U1820" s="84">
        <v>0.80508420193797392</v>
      </c>
      <c r="V1820" s="84">
        <v>0.93165763548472658</v>
      </c>
      <c r="W1820" s="84">
        <v>0.9001470101605179</v>
      </c>
      <c r="X1820" s="84">
        <v>0.86602125298541877</v>
      </c>
      <c r="Y1820" s="84">
        <v>0.92134114649299081</v>
      </c>
      <c r="Z1820" s="84">
        <v>0.87863993328236856</v>
      </c>
      <c r="AA1820" s="84">
        <v>0.71373011104464001</v>
      </c>
      <c r="AB1820" s="84">
        <v>0.83207010429022132</v>
      </c>
      <c r="AC1820" s="84">
        <v>0.83427846538896688</v>
      </c>
      <c r="AD1820" s="84">
        <v>0.68752142399167349</v>
      </c>
      <c r="AE1820" s="84">
        <v>0.76479593372522547</v>
      </c>
      <c r="AF1820" s="84">
        <v>0.53224744751474073</v>
      </c>
      <c r="AG1820" s="84">
        <v>0.53832437537854261</v>
      </c>
      <c r="AH1820" s="84">
        <v>0.56362114379127937</v>
      </c>
      <c r="AI1820" s="84">
        <v>0.50014483975456248</v>
      </c>
      <c r="AJ1820" s="84">
        <v>0.51453873586626986</v>
      </c>
      <c r="AK1820" s="84">
        <v>0.54136699953433021</v>
      </c>
    </row>
    <row r="1821" spans="1:37">
      <c r="A1821" s="84">
        <v>14</v>
      </c>
      <c r="B1821" s="84">
        <v>0.50446051520270263</v>
      </c>
      <c r="C1821" s="84">
        <v>0.52614414439223189</v>
      </c>
      <c r="D1821" s="84">
        <v>0.55132435678614322</v>
      </c>
      <c r="E1821" s="84">
        <v>0.50351464322675155</v>
      </c>
      <c r="F1821" s="84">
        <v>0.52250959321277468</v>
      </c>
      <c r="G1821" s="84">
        <v>0.56354352796510832</v>
      </c>
      <c r="H1821" s="84">
        <v>0.54704937436591139</v>
      </c>
      <c r="I1821" s="84">
        <v>0.54771567397871856</v>
      </c>
      <c r="J1821" s="84">
        <v>0.58596740675926928</v>
      </c>
      <c r="K1821" s="84">
        <v>0.60694171948000619</v>
      </c>
      <c r="L1821" s="84">
        <v>0.55143190830465738</v>
      </c>
      <c r="M1821" s="84">
        <v>0.59716086043311367</v>
      </c>
      <c r="N1821" s="84">
        <v>0.88966789421271075</v>
      </c>
      <c r="O1821" s="84">
        <v>0.71961814884757158</v>
      </c>
      <c r="P1821" s="84">
        <v>0.82168603500357129</v>
      </c>
      <c r="Q1821" s="84">
        <v>0.95438475940089218</v>
      </c>
      <c r="R1821" s="84">
        <v>0.8529167568578313</v>
      </c>
      <c r="S1821" s="84">
        <v>0.89541559073387977</v>
      </c>
      <c r="T1821" s="84">
        <v>0.94692450562657038</v>
      </c>
      <c r="U1821" s="84">
        <v>0.83420056287414157</v>
      </c>
      <c r="V1821" s="84">
        <v>0.94145029223862275</v>
      </c>
      <c r="W1821" s="84">
        <v>0.94609446623377325</v>
      </c>
      <c r="X1821" s="84">
        <v>0.88549691525748775</v>
      </c>
      <c r="Y1821" s="84">
        <v>0.93731271589857879</v>
      </c>
      <c r="Z1821" s="84">
        <v>0.90381541455278358</v>
      </c>
      <c r="AA1821" s="84">
        <v>0.7485306732105621</v>
      </c>
      <c r="AB1821" s="84">
        <v>0.88315705546231771</v>
      </c>
      <c r="AC1821" s="84">
        <v>0.85865532965337521</v>
      </c>
      <c r="AD1821" s="84">
        <v>0.73136401337745116</v>
      </c>
      <c r="AE1821" s="84">
        <v>0.79872025870039187</v>
      </c>
      <c r="AF1821" s="84">
        <v>0.53730339911205727</v>
      </c>
      <c r="AG1821" s="84">
        <v>0.540785165796284</v>
      </c>
      <c r="AH1821" s="84">
        <v>0.57884218415136035</v>
      </c>
      <c r="AI1821" s="84">
        <v>0.50090854027861909</v>
      </c>
      <c r="AJ1821" s="84">
        <v>0.51564455338794846</v>
      </c>
      <c r="AK1821" s="84">
        <v>0.55492316448491752</v>
      </c>
    </row>
    <row r="1822" spans="1:37">
      <c r="A1822" s="84">
        <v>15</v>
      </c>
      <c r="B1822" s="84">
        <v>0.50102934966216217</v>
      </c>
      <c r="C1822" s="84">
        <v>0.52453515292303399</v>
      </c>
      <c r="D1822" s="84">
        <v>0.54495227258360213</v>
      </c>
      <c r="E1822" s="84">
        <v>0.50280230635861456</v>
      </c>
      <c r="F1822" s="84">
        <v>0.5218292079966047</v>
      </c>
      <c r="G1822" s="84">
        <v>0.55925413568505378</v>
      </c>
      <c r="H1822" s="84">
        <v>0.56750929996618193</v>
      </c>
      <c r="I1822" s="84">
        <v>0.5613695701901763</v>
      </c>
      <c r="J1822" s="84">
        <v>0.59284300955524827</v>
      </c>
      <c r="K1822" s="84">
        <v>0.64238429291289678</v>
      </c>
      <c r="L1822" s="84">
        <v>0.57021231642640147</v>
      </c>
      <c r="M1822" s="84">
        <v>0.60464870104907775</v>
      </c>
      <c r="N1822" s="84">
        <v>0.8881640946123871</v>
      </c>
      <c r="O1822" s="84">
        <v>0.74834739857078747</v>
      </c>
      <c r="P1822" s="84">
        <v>0.83293410940552415</v>
      </c>
      <c r="Q1822" s="84">
        <v>0.96100721000637357</v>
      </c>
      <c r="R1822" s="84">
        <v>0.85994201343263987</v>
      </c>
      <c r="S1822" s="84">
        <v>0.89712710352656466</v>
      </c>
      <c r="T1822" s="84">
        <v>0.9452911613678574</v>
      </c>
      <c r="U1822" s="84">
        <v>0.85209244336881074</v>
      </c>
      <c r="V1822" s="84">
        <v>0.95048374047306616</v>
      </c>
      <c r="W1822" s="84">
        <v>0.93821233474918753</v>
      </c>
      <c r="X1822" s="84">
        <v>0.88530420447436042</v>
      </c>
      <c r="Y1822" s="84">
        <v>0.92104655810052383</v>
      </c>
      <c r="Z1822" s="84">
        <v>0.89549308499548275</v>
      </c>
      <c r="AA1822" s="84">
        <v>0.78180513398158069</v>
      </c>
      <c r="AB1822" s="84">
        <v>0.89239995472062139</v>
      </c>
      <c r="AC1822" s="84">
        <v>0.89176809407892466</v>
      </c>
      <c r="AD1822" s="84">
        <v>0.80070936723519048</v>
      </c>
      <c r="AE1822" s="84">
        <v>0.83365083187484701</v>
      </c>
      <c r="AF1822" s="84">
        <v>0.53486645845296288</v>
      </c>
      <c r="AG1822" s="84">
        <v>0.53987031083891357</v>
      </c>
      <c r="AH1822" s="84">
        <v>0.57534042450618195</v>
      </c>
      <c r="AI1822" s="84">
        <v>0.49892028546598899</v>
      </c>
      <c r="AJ1822" s="84">
        <v>0.51365961093653534</v>
      </c>
      <c r="AK1822" s="84">
        <v>0.54832382394859758</v>
      </c>
    </row>
    <row r="1823" spans="1:37">
      <c r="A1823" s="84">
        <v>16</v>
      </c>
      <c r="B1823" s="84">
        <v>0.51232580236486491</v>
      </c>
      <c r="C1823" s="84">
        <v>0.54024544004343089</v>
      </c>
      <c r="D1823" s="84">
        <v>0.54695829909180949</v>
      </c>
      <c r="E1823" s="84">
        <v>0.51746569358762418</v>
      </c>
      <c r="F1823" s="84">
        <v>0.53732711433534464</v>
      </c>
      <c r="G1823" s="84">
        <v>0.56169904125117676</v>
      </c>
      <c r="H1823" s="84">
        <v>0.61770093563296125</v>
      </c>
      <c r="I1823" s="84">
        <v>0.60855281320744292</v>
      </c>
      <c r="J1823" s="84">
        <v>0.64043530569834839</v>
      </c>
      <c r="K1823" s="84">
        <v>0.7503916891329202</v>
      </c>
      <c r="L1823" s="84">
        <v>0.63125842428463297</v>
      </c>
      <c r="M1823" s="84">
        <v>0.66420043344791668</v>
      </c>
      <c r="N1823" s="84">
        <v>0.92758369480220015</v>
      </c>
      <c r="O1823" s="84">
        <v>0.83041537230657936</v>
      </c>
      <c r="P1823" s="84">
        <v>0.89943286296626701</v>
      </c>
      <c r="Q1823" s="84">
        <v>0.97394339547482456</v>
      </c>
      <c r="R1823" s="84">
        <v>0.89690870418415847</v>
      </c>
      <c r="S1823" s="84">
        <v>0.9336826216583709</v>
      </c>
      <c r="T1823" s="84">
        <v>0.94376707090571388</v>
      </c>
      <c r="U1823" s="84">
        <v>0.89006077940650685</v>
      </c>
      <c r="V1823" s="84">
        <v>0.96882939111476729</v>
      </c>
      <c r="W1823" s="84">
        <v>0.97405894510716551</v>
      </c>
      <c r="X1823" s="84">
        <v>0.92797548645772898</v>
      </c>
      <c r="Y1823" s="84">
        <v>0.95564286880308913</v>
      </c>
      <c r="Z1823" s="84">
        <v>0.95056987976926821</v>
      </c>
      <c r="AA1823" s="84">
        <v>0.88944199971190985</v>
      </c>
      <c r="AB1823" s="84">
        <v>0.95671389830842157</v>
      </c>
      <c r="AC1823" s="84">
        <v>0.96384955600507416</v>
      </c>
      <c r="AD1823" s="84">
        <v>0.91772654372625584</v>
      </c>
      <c r="AE1823" s="84">
        <v>0.92511191286062611</v>
      </c>
      <c r="AF1823" s="84">
        <v>0.54623884819540347</v>
      </c>
      <c r="AG1823" s="84">
        <v>0.55638217218756225</v>
      </c>
      <c r="AH1823" s="84">
        <v>0.57914020624882223</v>
      </c>
      <c r="AI1823" s="84">
        <v>0.51407579069338749</v>
      </c>
      <c r="AJ1823" s="84">
        <v>0.52940460941603618</v>
      </c>
      <c r="AK1823" s="84">
        <v>0.55013946574975192</v>
      </c>
    </row>
    <row r="1824" spans="1:37">
      <c r="A1824" s="84">
        <v>17</v>
      </c>
      <c r="B1824" s="84">
        <v>0.56285631334459452</v>
      </c>
      <c r="C1824" s="84">
        <v>0.59304317722706623</v>
      </c>
      <c r="D1824" s="84">
        <v>0.59814990412373314</v>
      </c>
      <c r="E1824" s="84">
        <v>0.56876738841175767</v>
      </c>
      <c r="F1824" s="84">
        <v>0.59021995475766487</v>
      </c>
      <c r="G1824" s="84">
        <v>0.61492977501104773</v>
      </c>
      <c r="H1824" s="84">
        <v>0.69049430729342798</v>
      </c>
      <c r="I1824" s="84">
        <v>0.68319569006996517</v>
      </c>
      <c r="J1824" s="84">
        <v>0.71548029789307277</v>
      </c>
      <c r="K1824" s="84">
        <v>0.89621296596891875</v>
      </c>
      <c r="L1824" s="84">
        <v>0.71407024263896057</v>
      </c>
      <c r="M1824" s="84">
        <v>0.73549091597907423</v>
      </c>
      <c r="N1824" s="84">
        <v>0.97422153307356574</v>
      </c>
      <c r="O1824" s="84">
        <v>0.92025377134308073</v>
      </c>
      <c r="P1824" s="84">
        <v>0.96976416623397466</v>
      </c>
      <c r="Q1824" s="84">
        <v>0.98682480879541101</v>
      </c>
      <c r="R1824" s="84">
        <v>0.94673690907003005</v>
      </c>
      <c r="S1824" s="84">
        <v>0.98080910145578382</v>
      </c>
      <c r="T1824" s="84">
        <v>0.96722932371899917</v>
      </c>
      <c r="U1824" s="84">
        <v>0.94670021909921775</v>
      </c>
      <c r="V1824" s="84">
        <v>1</v>
      </c>
      <c r="W1824" s="84">
        <v>1</v>
      </c>
      <c r="X1824" s="84">
        <v>0.97443339833136167</v>
      </c>
      <c r="Y1824" s="84">
        <v>1</v>
      </c>
      <c r="Z1824" s="84">
        <v>1</v>
      </c>
      <c r="AA1824" s="84">
        <v>0.99093033788352103</v>
      </c>
      <c r="AB1824" s="84">
        <v>1</v>
      </c>
      <c r="AC1824" s="84">
        <v>1</v>
      </c>
      <c r="AD1824" s="84">
        <v>1</v>
      </c>
      <c r="AE1824" s="84">
        <v>1</v>
      </c>
      <c r="AF1824" s="84">
        <v>0.59864707777202009</v>
      </c>
      <c r="AG1824" s="84">
        <v>0.60968094433361719</v>
      </c>
      <c r="AH1824" s="84">
        <v>0.63138172686274796</v>
      </c>
      <c r="AI1824" s="84">
        <v>0.56400600426618919</v>
      </c>
      <c r="AJ1824" s="84">
        <v>0.58103707253241421</v>
      </c>
      <c r="AK1824" s="84">
        <v>0.60163595911513335</v>
      </c>
    </row>
    <row r="1825" spans="1:37">
      <c r="A1825" s="84">
        <v>18</v>
      </c>
      <c r="B1825" s="84">
        <v>0.64414854307432434</v>
      </c>
      <c r="C1825" s="84">
        <v>0.67690939883121892</v>
      </c>
      <c r="D1825" s="84">
        <v>0.68361674779273884</v>
      </c>
      <c r="E1825" s="84">
        <v>0.646506189266562</v>
      </c>
      <c r="F1825" s="84">
        <v>0.67048134519376767</v>
      </c>
      <c r="G1825" s="84">
        <v>0.69645224508617209</v>
      </c>
      <c r="H1825" s="84">
        <v>0.78118306842520568</v>
      </c>
      <c r="I1825" s="84">
        <v>0.77416842171687272</v>
      </c>
      <c r="J1825" s="84">
        <v>0.79531285732751344</v>
      </c>
      <c r="K1825" s="84">
        <v>1</v>
      </c>
      <c r="L1825" s="84">
        <v>0.80665961097167094</v>
      </c>
      <c r="M1825" s="84">
        <v>0.80919377573248796</v>
      </c>
      <c r="N1825" s="84">
        <v>1</v>
      </c>
      <c r="O1825" s="84">
        <v>1</v>
      </c>
      <c r="P1825" s="84">
        <v>1</v>
      </c>
      <c r="Q1825" s="84">
        <v>1</v>
      </c>
      <c r="R1825" s="84">
        <v>1</v>
      </c>
      <c r="S1825" s="84">
        <v>1</v>
      </c>
      <c r="T1825" s="84">
        <v>1</v>
      </c>
      <c r="U1825" s="84">
        <v>1</v>
      </c>
      <c r="V1825" s="84">
        <v>0.98722490022640275</v>
      </c>
      <c r="W1825" s="84">
        <v>0.96473926039242497</v>
      </c>
      <c r="X1825" s="84">
        <v>1</v>
      </c>
      <c r="Y1825" s="84">
        <v>0.99453228932708126</v>
      </c>
      <c r="Z1825" s="84">
        <v>0.95887483494335968</v>
      </c>
      <c r="AA1825" s="84">
        <v>1</v>
      </c>
      <c r="AB1825" s="84">
        <v>0.93797217286879331</v>
      </c>
      <c r="AC1825" s="84">
        <v>0.93537216717523231</v>
      </c>
      <c r="AD1825" s="84">
        <v>0.99789711866182851</v>
      </c>
      <c r="AE1825" s="84">
        <v>0.98340120491771577</v>
      </c>
      <c r="AF1825" s="84">
        <v>0.68253946023164969</v>
      </c>
      <c r="AG1825" s="84">
        <v>0.69391536744556415</v>
      </c>
      <c r="AH1825" s="84">
        <v>0.7188950392468807</v>
      </c>
      <c r="AI1825" s="84">
        <v>0.64565612408816786</v>
      </c>
      <c r="AJ1825" s="84">
        <v>0.6648119649455847</v>
      </c>
      <c r="AK1825" s="84">
        <v>0.68978395744060361</v>
      </c>
    </row>
    <row r="1826" spans="1:37">
      <c r="A1826" s="84">
        <v>19</v>
      </c>
      <c r="B1826" s="84">
        <v>0.73383393158783783</v>
      </c>
      <c r="C1826" s="84">
        <v>0.76991618688691599</v>
      </c>
      <c r="D1826" s="84">
        <v>0.77302821501569863</v>
      </c>
      <c r="E1826" s="84">
        <v>0.73577678319422612</v>
      </c>
      <c r="F1826" s="84">
        <v>0.76179079139083017</v>
      </c>
      <c r="G1826" s="84">
        <v>0.78119776355985937</v>
      </c>
      <c r="H1826" s="84">
        <v>0.85079190621125012</v>
      </c>
      <c r="I1826" s="84">
        <v>0.84976967431000894</v>
      </c>
      <c r="J1826" s="84">
        <v>0.85712368130611583</v>
      </c>
      <c r="K1826" s="84">
        <v>0.94629271528787384</v>
      </c>
      <c r="L1826" s="84">
        <v>0.85432467804315981</v>
      </c>
      <c r="M1826" s="84">
        <v>0.85712932681861498</v>
      </c>
      <c r="N1826" s="84">
        <v>0.89661210658931545</v>
      </c>
      <c r="O1826" s="84">
        <v>0.95007992193750557</v>
      </c>
      <c r="P1826" s="84">
        <v>0.91908041756432246</v>
      </c>
      <c r="Q1826" s="84">
        <v>0.90896869024856586</v>
      </c>
      <c r="R1826" s="84">
        <v>0.91957183840588741</v>
      </c>
      <c r="S1826" s="84">
        <v>0.90603894564824161</v>
      </c>
      <c r="T1826" s="84">
        <v>0.9186496230744019</v>
      </c>
      <c r="U1826" s="84">
        <v>0.92296508163508506</v>
      </c>
      <c r="V1826" s="84">
        <v>0.89553970660556759</v>
      </c>
      <c r="W1826" s="84">
        <v>0.84187999414129233</v>
      </c>
      <c r="X1826" s="84">
        <v>0.89288111753987764</v>
      </c>
      <c r="Y1826" s="84">
        <v>0.87544540076217692</v>
      </c>
      <c r="Z1826" s="84">
        <v>0.82761716125744211</v>
      </c>
      <c r="AA1826" s="84">
        <v>0.88477804697952633</v>
      </c>
      <c r="AB1826" s="84">
        <v>0.8159959248559181</v>
      </c>
      <c r="AC1826" s="84">
        <v>0.83009565604964519</v>
      </c>
      <c r="AD1826" s="84">
        <v>0.97268563167251887</v>
      </c>
      <c r="AE1826" s="84">
        <v>0.94745148292603243</v>
      </c>
      <c r="AF1826" s="84">
        <v>0.77416282685116455</v>
      </c>
      <c r="AG1826" s="84">
        <v>0.78879768575579323</v>
      </c>
      <c r="AH1826" s="84">
        <v>0.80767056286732331</v>
      </c>
      <c r="AI1826" s="84">
        <v>0.73828773075606358</v>
      </c>
      <c r="AJ1826" s="84">
        <v>0.75789231180368055</v>
      </c>
      <c r="AK1826" s="84">
        <v>0.78067423340874986</v>
      </c>
    </row>
    <row r="1827" spans="1:37">
      <c r="A1827" s="84">
        <v>20</v>
      </c>
      <c r="B1827" s="84">
        <v>0.80966269003378377</v>
      </c>
      <c r="C1827" s="84">
        <v>0.84935276449518382</v>
      </c>
      <c r="D1827" s="84">
        <v>0.84065153718102692</v>
      </c>
      <c r="E1827" s="84">
        <v>0.81180866362915483</v>
      </c>
      <c r="F1827" s="84">
        <v>0.83911843078228998</v>
      </c>
      <c r="G1827" s="84">
        <v>0.84508232943301242</v>
      </c>
      <c r="H1827" s="84">
        <v>0.92699526547176192</v>
      </c>
      <c r="I1827" s="84">
        <v>0.93675706161212213</v>
      </c>
      <c r="J1827" s="84">
        <v>0.93720481640201625</v>
      </c>
      <c r="K1827" s="84">
        <v>0.9510212147303343</v>
      </c>
      <c r="L1827" s="84">
        <v>0.93016231358977741</v>
      </c>
      <c r="M1827" s="84">
        <v>0.93541737468731045</v>
      </c>
      <c r="N1827" s="84">
        <v>0.79184071754633345</v>
      </c>
      <c r="O1827" s="84">
        <v>0.91293370658669359</v>
      </c>
      <c r="P1827" s="84">
        <v>0.86997730878130053</v>
      </c>
      <c r="Q1827" s="84">
        <v>0.8061265137029956</v>
      </c>
      <c r="R1827" s="84">
        <v>0.82358811448129676</v>
      </c>
      <c r="S1827" s="84">
        <v>0.79040455072789206</v>
      </c>
      <c r="T1827" s="84">
        <v>0.81580356167376822</v>
      </c>
      <c r="U1827" s="84">
        <v>0.81876919409990556</v>
      </c>
      <c r="V1827" s="84">
        <v>0.81321430756783575</v>
      </c>
      <c r="W1827" s="84">
        <v>0.76204425494057215</v>
      </c>
      <c r="X1827" s="84">
        <v>0.80051054657710008</v>
      </c>
      <c r="Y1827" s="84">
        <v>0.78744227850048854</v>
      </c>
      <c r="Z1827" s="84">
        <v>0.7719322630713279</v>
      </c>
      <c r="AA1827" s="84">
        <v>0.84111934865577231</v>
      </c>
      <c r="AB1827" s="84">
        <v>0.76588346465993717</v>
      </c>
      <c r="AC1827" s="84">
        <v>0.77703569102067405</v>
      </c>
      <c r="AD1827" s="84">
        <v>0.99801789225219661</v>
      </c>
      <c r="AE1827" s="84">
        <v>0.97836996392127218</v>
      </c>
      <c r="AF1827" s="84">
        <v>0.84955392781613703</v>
      </c>
      <c r="AG1827" s="84">
        <v>0.86896185139536586</v>
      </c>
      <c r="AH1827" s="84">
        <v>0.87420837880361668</v>
      </c>
      <c r="AI1827" s="84">
        <v>0.81939799331103691</v>
      </c>
      <c r="AJ1827" s="84">
        <v>0.83874784595961915</v>
      </c>
      <c r="AK1827" s="84">
        <v>0.84905713627191359</v>
      </c>
    </row>
    <row r="1828" spans="1:37">
      <c r="A1828" s="84">
        <v>21</v>
      </c>
      <c r="B1828" s="84">
        <v>0.98772698479729737</v>
      </c>
      <c r="C1828" s="84">
        <v>0.98074521089000055</v>
      </c>
      <c r="D1828" s="84">
        <v>0.98176875908717376</v>
      </c>
      <c r="E1828" s="84">
        <v>0.97145276400145164</v>
      </c>
      <c r="F1828" s="84">
        <v>0.96913326361754937</v>
      </c>
      <c r="G1828" s="84">
        <v>0.96803370030933544</v>
      </c>
      <c r="H1828" s="84">
        <v>1</v>
      </c>
      <c r="I1828" s="84">
        <v>1</v>
      </c>
      <c r="J1828" s="84">
        <v>1</v>
      </c>
      <c r="K1828" s="84">
        <v>0.99258966505286039</v>
      </c>
      <c r="L1828" s="84">
        <v>1</v>
      </c>
      <c r="M1828" s="84">
        <v>1</v>
      </c>
      <c r="N1828" s="84">
        <v>0.74892561872999097</v>
      </c>
      <c r="O1828" s="84">
        <v>0.92989728708949393</v>
      </c>
      <c r="P1828" s="84">
        <v>0.87089528475901679</v>
      </c>
      <c r="Q1828" s="84">
        <v>0.72858409018483095</v>
      </c>
      <c r="R1828" s="84">
        <v>0.78912746780810561</v>
      </c>
      <c r="S1828" s="84">
        <v>0.73567107019447875</v>
      </c>
      <c r="T1828" s="84">
        <v>0.77113514694635632</v>
      </c>
      <c r="U1828" s="84">
        <v>0.78368398375548876</v>
      </c>
      <c r="V1828" s="84">
        <v>0.77892754431171507</v>
      </c>
      <c r="W1828" s="84">
        <v>0.71860844847320993</v>
      </c>
      <c r="X1828" s="84">
        <v>0.76240678415022289</v>
      </c>
      <c r="Y1828" s="84">
        <v>0.74705927606309797</v>
      </c>
      <c r="Z1828" s="84">
        <v>0.72975305209998387</v>
      </c>
      <c r="AA1828" s="84">
        <v>0.81477593171994001</v>
      </c>
      <c r="AB1828" s="84">
        <v>0.73371541910494498</v>
      </c>
      <c r="AC1828" s="84">
        <v>0.73753214248980015</v>
      </c>
      <c r="AD1828" s="84">
        <v>0.99835001962570835</v>
      </c>
      <c r="AE1828" s="84">
        <v>0.97468468739652647</v>
      </c>
      <c r="AF1828" s="84">
        <v>0.97509838797775938</v>
      </c>
      <c r="AG1828" s="84">
        <v>0.9748774899090652</v>
      </c>
      <c r="AH1828" s="84">
        <v>0.97577693922540554</v>
      </c>
      <c r="AI1828" s="84">
        <v>0.99011139493850908</v>
      </c>
      <c r="AJ1828" s="84">
        <v>0.98779177456066802</v>
      </c>
      <c r="AK1828" s="84">
        <v>0.98851818228855526</v>
      </c>
    </row>
    <row r="1829" spans="1:37">
      <c r="A1829" s="84">
        <v>22</v>
      </c>
      <c r="B1829" s="84">
        <v>1</v>
      </c>
      <c r="C1829" s="84">
        <v>1</v>
      </c>
      <c r="D1829" s="84">
        <v>1</v>
      </c>
      <c r="E1829" s="84">
        <v>1</v>
      </c>
      <c r="F1829" s="84">
        <v>1</v>
      </c>
      <c r="G1829" s="84">
        <v>1</v>
      </c>
      <c r="H1829" s="84">
        <v>0.94253748168188467</v>
      </c>
      <c r="I1829" s="84">
        <v>0.93366896203570049</v>
      </c>
      <c r="J1829" s="84">
        <v>0.94837083511479203</v>
      </c>
      <c r="K1829" s="84">
        <v>0.90566996485383988</v>
      </c>
      <c r="L1829" s="84">
        <v>0.91669715222498926</v>
      </c>
      <c r="M1829" s="84">
        <v>0.92810781599077397</v>
      </c>
      <c r="N1829" s="84">
        <v>0.64428790076259346</v>
      </c>
      <c r="O1829" s="84">
        <v>0.818120870628816</v>
      </c>
      <c r="P1829" s="84">
        <v>0.76427237494728795</v>
      </c>
      <c r="Q1829" s="84">
        <v>0.62627469725940088</v>
      </c>
      <c r="R1829" s="84">
        <v>0.67176513509366154</v>
      </c>
      <c r="S1829" s="84">
        <v>0.62474208799570874</v>
      </c>
      <c r="T1829" s="84">
        <v>0.64413307112422158</v>
      </c>
      <c r="U1829" s="84">
        <v>0.67026576093433421</v>
      </c>
      <c r="V1829" s="84">
        <v>0.67242985253224374</v>
      </c>
      <c r="W1829" s="84">
        <v>0.61270688560873598</v>
      </c>
      <c r="X1829" s="84">
        <v>0.65439376018924023</v>
      </c>
      <c r="Y1829" s="84">
        <v>0.64825020123952271</v>
      </c>
      <c r="Z1829" s="84">
        <v>0.63608775221812974</v>
      </c>
      <c r="AA1829" s="84">
        <v>0.68828340844884028</v>
      </c>
      <c r="AB1829" s="84">
        <v>0.6253377497133128</v>
      </c>
      <c r="AC1829" s="84">
        <v>0.62930709363321558</v>
      </c>
      <c r="AD1829" s="84">
        <v>0.86120805559847735</v>
      </c>
      <c r="AE1829" s="84">
        <v>0.85670423613291102</v>
      </c>
      <c r="AF1829" s="84">
        <v>1</v>
      </c>
      <c r="AG1829" s="84">
        <v>1</v>
      </c>
      <c r="AH1829" s="84">
        <v>1</v>
      </c>
      <c r="AI1829" s="84">
        <v>1</v>
      </c>
      <c r="AJ1829" s="84">
        <v>1</v>
      </c>
      <c r="AK1829" s="84">
        <v>1</v>
      </c>
    </row>
    <row r="1830" spans="1:37">
      <c r="A1830" s="84">
        <v>23</v>
      </c>
      <c r="B1830" s="84">
        <v>0.90028505067567566</v>
      </c>
      <c r="C1830" s="84">
        <v>0.88654053065246785</v>
      </c>
      <c r="D1830" s="84">
        <v>0.92063130834228868</v>
      </c>
      <c r="E1830" s="84">
        <v>0.90255769256615992</v>
      </c>
      <c r="F1830" s="84">
        <v>0.89375270732059486</v>
      </c>
      <c r="G1830" s="84">
        <v>0.92558168578400291</v>
      </c>
      <c r="H1830" s="84">
        <v>0.8086038778040805</v>
      </c>
      <c r="I1830" s="84">
        <v>0.80041135221688442</v>
      </c>
      <c r="J1830" s="84">
        <v>0.81487576188440236</v>
      </c>
      <c r="K1830" s="84">
        <v>0.75688455403898547</v>
      </c>
      <c r="L1830" s="84">
        <v>0.77078707516662737</v>
      </c>
      <c r="M1830" s="84">
        <v>0.78313118763614897</v>
      </c>
      <c r="N1830" s="84">
        <v>0.48972403606445608</v>
      </c>
      <c r="O1830" s="84">
        <v>0.65160858892147189</v>
      </c>
      <c r="P1830" s="84">
        <v>0.61512422796785915</v>
      </c>
      <c r="Q1830" s="84">
        <v>0.48880158540471641</v>
      </c>
      <c r="R1830" s="84">
        <v>0.51512416909801717</v>
      </c>
      <c r="S1830" s="84">
        <v>0.5020595536594189</v>
      </c>
      <c r="T1830" s="84">
        <v>0.50085217961324147</v>
      </c>
      <c r="U1830" s="84">
        <v>0.53038420285470689</v>
      </c>
      <c r="V1830" s="84">
        <v>0.53071848321469295</v>
      </c>
      <c r="W1830" s="84">
        <v>0.49919442771819611</v>
      </c>
      <c r="X1830" s="84">
        <v>0.52109726414620439</v>
      </c>
      <c r="Y1830" s="84">
        <v>0.51851685064368491</v>
      </c>
      <c r="Z1830" s="84">
        <v>0.51168137697778404</v>
      </c>
      <c r="AA1830" s="84">
        <v>0.54280675481545992</v>
      </c>
      <c r="AB1830" s="84">
        <v>0.49549667048916513</v>
      </c>
      <c r="AC1830" s="84">
        <v>0.48413618130078512</v>
      </c>
      <c r="AD1830" s="84">
        <v>0.7087864563074896</v>
      </c>
      <c r="AE1830" s="84">
        <v>0.69359742331657703</v>
      </c>
      <c r="AF1830" s="84">
        <v>0.89931513564235799</v>
      </c>
      <c r="AG1830" s="84">
        <v>0.88483839680139598</v>
      </c>
      <c r="AH1830" s="84">
        <v>0.91807021926537569</v>
      </c>
      <c r="AI1830" s="84">
        <v>0.88516840913280503</v>
      </c>
      <c r="AJ1830" s="84">
        <v>0.88199636923247038</v>
      </c>
      <c r="AK1830" s="84">
        <v>0.91681444234866905</v>
      </c>
    </row>
    <row r="1831" spans="1:37">
      <c r="A1831" s="84">
        <v>24</v>
      </c>
      <c r="B1831" s="84">
        <v>0.77487595016891886</v>
      </c>
      <c r="C1831" s="84">
        <v>0.75958559618248089</v>
      </c>
      <c r="D1831" s="84">
        <v>0.77562846366184113</v>
      </c>
      <c r="E1831" s="84">
        <v>0.78344959208634068</v>
      </c>
      <c r="F1831" s="84">
        <v>0.76446420211160082</v>
      </c>
      <c r="G1831" s="84">
        <v>0.78097680942225289</v>
      </c>
      <c r="H1831" s="84">
        <v>0.64641810393416743</v>
      </c>
      <c r="I1831" s="84">
        <v>0.63838275081442208</v>
      </c>
      <c r="J1831" s="84">
        <v>0.65767651357720269</v>
      </c>
      <c r="K1831" s="84">
        <v>0.59274210622891577</v>
      </c>
      <c r="L1831" s="84">
        <v>0.6025615694161055</v>
      </c>
      <c r="M1831" s="84">
        <v>0.62065507462769731</v>
      </c>
      <c r="N1831" s="84">
        <v>0.36446087113439962</v>
      </c>
      <c r="O1831" s="84">
        <v>0.4935303319532513</v>
      </c>
      <c r="P1831" s="84">
        <v>0.47121428141127331</v>
      </c>
      <c r="Q1831" s="84">
        <v>0.35899159496494593</v>
      </c>
      <c r="R1831" s="84">
        <v>0.37229083525656459</v>
      </c>
      <c r="S1831" s="84">
        <v>0.37965146014994439</v>
      </c>
      <c r="T1831" s="84">
        <v>0.37794712116246049</v>
      </c>
      <c r="U1831" s="84">
        <v>0.3935205302384423</v>
      </c>
      <c r="V1831" s="84">
        <v>0.40250289519069737</v>
      </c>
      <c r="W1831" s="84">
        <v>0.39314097243695112</v>
      </c>
      <c r="X1831" s="84">
        <v>0.38734045419465613</v>
      </c>
      <c r="Y1831" s="84">
        <v>0.39475219862387811</v>
      </c>
      <c r="Z1831" s="84">
        <v>0.39951815043899269</v>
      </c>
      <c r="AA1831" s="84">
        <v>0.40930143227730398</v>
      </c>
      <c r="AB1831" s="84">
        <v>0.37575240054532127</v>
      </c>
      <c r="AC1831" s="84">
        <v>0.35767134089896108</v>
      </c>
      <c r="AD1831" s="84">
        <v>0.54348826098462444</v>
      </c>
      <c r="AE1831" s="84">
        <v>0.54717540970212475</v>
      </c>
      <c r="AF1831" s="84">
        <v>0.76903684822341434</v>
      </c>
      <c r="AG1831" s="84">
        <v>0.75258891246616977</v>
      </c>
      <c r="AH1831" s="84">
        <v>0.76359397118827566</v>
      </c>
      <c r="AI1831" s="84">
        <v>0.76923076923076927</v>
      </c>
      <c r="AJ1831" s="84">
        <v>0.75964871863394678</v>
      </c>
      <c r="AK1831" s="84">
        <v>0.7662055438223494</v>
      </c>
    </row>
    <row r="1841" spans="1:50">
      <c r="A1841" s="84" t="s">
        <v>102</v>
      </c>
      <c r="B1841" s="83"/>
      <c r="C1841" s="83"/>
      <c r="D1841" s="83">
        <v>2015</v>
      </c>
      <c r="E1841" s="83"/>
      <c r="F1841" s="84" t="s">
        <v>1</v>
      </c>
      <c r="G1841" s="158">
        <v>228119.77099999879</v>
      </c>
      <c r="H1841" s="83" t="s">
        <v>2</v>
      </c>
      <c r="I1841" s="83"/>
      <c r="J1841" s="83"/>
      <c r="K1841" s="83" t="s">
        <v>3</v>
      </c>
      <c r="L1841" s="83" t="s">
        <v>4</v>
      </c>
      <c r="M1841" s="83"/>
      <c r="N1841" s="83"/>
      <c r="O1841" s="83"/>
      <c r="P1841" s="83"/>
      <c r="Q1841" s="83"/>
      <c r="R1841" s="83"/>
      <c r="S1841" s="83"/>
      <c r="T1841" s="104"/>
      <c r="U1841" s="83"/>
      <c r="V1841" s="83"/>
      <c r="W1841" s="83"/>
      <c r="X1841" s="83"/>
      <c r="Y1841" s="83"/>
      <c r="Z1841" s="83"/>
      <c r="AA1841" s="83"/>
      <c r="AB1841" s="83"/>
      <c r="AC1841" s="83"/>
      <c r="AD1841" s="83"/>
      <c r="AE1841" s="83"/>
      <c r="AF1841" s="83"/>
      <c r="AG1841" s="83"/>
      <c r="AH1841" s="83"/>
      <c r="AI1841" s="83"/>
      <c r="AJ1841" s="83"/>
      <c r="AK1841" s="83"/>
    </row>
    <row r="1842" spans="1:50">
      <c r="A1842" s="105">
        <v>47</v>
      </c>
      <c r="B1842" s="84" t="s">
        <v>8</v>
      </c>
      <c r="C1842" s="83"/>
      <c r="D1842" s="83"/>
      <c r="E1842" s="83"/>
      <c r="F1842" s="83" t="s">
        <v>9</v>
      </c>
      <c r="G1842" s="83">
        <v>0</v>
      </c>
      <c r="H1842" s="83" t="s">
        <v>2</v>
      </c>
      <c r="I1842" s="83"/>
      <c r="J1842" s="83"/>
      <c r="K1842" s="83" t="s">
        <v>10</v>
      </c>
      <c r="L1842" s="83" t="s">
        <v>4</v>
      </c>
      <c r="M1842" s="83"/>
      <c r="N1842" s="83" t="s">
        <v>11</v>
      </c>
      <c r="O1842" s="83"/>
      <c r="P1842" s="83"/>
      <c r="Q1842" s="83"/>
      <c r="R1842" s="83"/>
      <c r="S1842" s="83"/>
      <c r="T1842" s="83"/>
      <c r="U1842" s="83"/>
      <c r="V1842" s="83"/>
      <c r="W1842" s="83"/>
      <c r="X1842" s="83"/>
      <c r="Y1842" s="83"/>
      <c r="Z1842" s="83"/>
      <c r="AA1842" s="83"/>
      <c r="AB1842" s="83"/>
      <c r="AC1842" s="83"/>
      <c r="AD1842" s="83"/>
      <c r="AE1842" s="83"/>
      <c r="AF1842" s="83"/>
      <c r="AG1842" s="83"/>
      <c r="AH1842" s="83"/>
      <c r="AI1842" s="83"/>
      <c r="AJ1842" s="83"/>
      <c r="AK1842" s="83"/>
    </row>
    <row r="1843" spans="1:50">
      <c r="A1843" s="84"/>
      <c r="B1843" s="84">
        <v>1</v>
      </c>
      <c r="C1843" s="84" t="s">
        <v>22</v>
      </c>
      <c r="D1843" s="84" t="s">
        <v>23</v>
      </c>
      <c r="E1843" s="84">
        <v>2</v>
      </c>
      <c r="F1843" s="84" t="s">
        <v>24</v>
      </c>
      <c r="G1843" s="84" t="s">
        <v>25</v>
      </c>
      <c r="H1843" s="84">
        <v>3</v>
      </c>
      <c r="I1843" s="84" t="s">
        <v>26</v>
      </c>
      <c r="J1843" s="84" t="s">
        <v>27</v>
      </c>
      <c r="K1843" s="84">
        <v>4</v>
      </c>
      <c r="L1843" s="84" t="s">
        <v>28</v>
      </c>
      <c r="M1843" s="84" t="s">
        <v>29</v>
      </c>
      <c r="N1843" s="84">
        <v>5</v>
      </c>
      <c r="O1843" s="84" t="s">
        <v>30</v>
      </c>
      <c r="P1843" s="84" t="s">
        <v>30</v>
      </c>
      <c r="Q1843" s="84">
        <v>6</v>
      </c>
      <c r="R1843" s="84" t="s">
        <v>31</v>
      </c>
      <c r="S1843" s="84" t="s">
        <v>32</v>
      </c>
      <c r="T1843" s="84">
        <v>7</v>
      </c>
      <c r="U1843" s="84" t="s">
        <v>33</v>
      </c>
      <c r="V1843" s="84" t="s">
        <v>34</v>
      </c>
      <c r="W1843" s="84">
        <v>8</v>
      </c>
      <c r="X1843" s="84" t="s">
        <v>35</v>
      </c>
      <c r="Y1843" s="84" t="s">
        <v>36</v>
      </c>
      <c r="Z1843" s="84">
        <v>9</v>
      </c>
      <c r="AA1843" s="84" t="s">
        <v>37</v>
      </c>
      <c r="AB1843" s="84" t="s">
        <v>38</v>
      </c>
      <c r="AC1843" s="84">
        <v>10</v>
      </c>
      <c r="AD1843" s="84" t="s">
        <v>39</v>
      </c>
      <c r="AE1843" s="84" t="s">
        <v>40</v>
      </c>
      <c r="AF1843" s="84">
        <v>11</v>
      </c>
      <c r="AG1843" s="84" t="s">
        <v>41</v>
      </c>
      <c r="AH1843" s="84" t="s">
        <v>42</v>
      </c>
      <c r="AI1843" s="84">
        <v>12</v>
      </c>
      <c r="AJ1843" s="84" t="s">
        <v>43</v>
      </c>
      <c r="AK1843" s="84" t="s">
        <v>44</v>
      </c>
    </row>
    <row r="1844" spans="1:50">
      <c r="A1844" s="83"/>
      <c r="B1844" s="84">
        <v>31</v>
      </c>
      <c r="C1844" s="83"/>
      <c r="D1844" s="83"/>
      <c r="E1844" s="84">
        <v>28</v>
      </c>
      <c r="F1844" s="83"/>
      <c r="G1844" s="83"/>
      <c r="H1844" s="84">
        <v>31</v>
      </c>
      <c r="I1844" s="83"/>
      <c r="J1844" s="83"/>
      <c r="K1844" s="84">
        <v>30</v>
      </c>
      <c r="L1844" s="83"/>
      <c r="M1844" s="83"/>
      <c r="N1844" s="84">
        <v>31</v>
      </c>
      <c r="O1844" s="83"/>
      <c r="P1844" s="83"/>
      <c r="Q1844" s="84">
        <v>30</v>
      </c>
      <c r="R1844" s="83"/>
      <c r="S1844" s="83"/>
      <c r="T1844" s="84">
        <v>31</v>
      </c>
      <c r="U1844" s="83"/>
      <c r="V1844" s="83"/>
      <c r="W1844" s="84">
        <v>31</v>
      </c>
      <c r="X1844" s="83"/>
      <c r="Y1844" s="83"/>
      <c r="Z1844" s="84">
        <v>30</v>
      </c>
      <c r="AA1844" s="83"/>
      <c r="AB1844" s="83"/>
      <c r="AC1844" s="84">
        <v>31</v>
      </c>
      <c r="AD1844" s="83"/>
      <c r="AE1844" s="83"/>
      <c r="AF1844" s="84">
        <v>30</v>
      </c>
      <c r="AG1844" s="83"/>
      <c r="AH1844" s="83"/>
      <c r="AI1844" s="84">
        <v>31</v>
      </c>
      <c r="AJ1844" s="83"/>
      <c r="AK1844" s="83"/>
    </row>
    <row r="1845" spans="1:50">
      <c r="A1845" s="84" t="s">
        <v>47</v>
      </c>
      <c r="B1845" s="84" t="s">
        <v>48</v>
      </c>
      <c r="C1845" s="84" t="s">
        <v>49</v>
      </c>
      <c r="D1845" s="84" t="s">
        <v>50</v>
      </c>
      <c r="E1845" s="84" t="s">
        <v>48</v>
      </c>
      <c r="F1845" s="84" t="s">
        <v>49</v>
      </c>
      <c r="G1845" s="84" t="s">
        <v>50</v>
      </c>
      <c r="H1845" s="84" t="s">
        <v>48</v>
      </c>
      <c r="I1845" s="84" t="s">
        <v>49</v>
      </c>
      <c r="J1845" s="84" t="s">
        <v>50</v>
      </c>
      <c r="K1845" s="84" t="s">
        <v>48</v>
      </c>
      <c r="L1845" s="84" t="s">
        <v>49</v>
      </c>
      <c r="M1845" s="84" t="s">
        <v>50</v>
      </c>
      <c r="N1845" s="84" t="s">
        <v>48</v>
      </c>
      <c r="O1845" s="84" t="s">
        <v>49</v>
      </c>
      <c r="P1845" s="84" t="s">
        <v>50</v>
      </c>
      <c r="Q1845" s="84" t="s">
        <v>48</v>
      </c>
      <c r="R1845" s="84" t="s">
        <v>49</v>
      </c>
      <c r="S1845" s="84" t="s">
        <v>50</v>
      </c>
      <c r="T1845" s="84" t="s">
        <v>48</v>
      </c>
      <c r="U1845" s="84" t="s">
        <v>49</v>
      </c>
      <c r="V1845" s="84" t="s">
        <v>50</v>
      </c>
      <c r="W1845" s="84" t="s">
        <v>48</v>
      </c>
      <c r="X1845" s="84" t="s">
        <v>49</v>
      </c>
      <c r="Y1845" s="84" t="s">
        <v>50</v>
      </c>
      <c r="Z1845" s="84" t="s">
        <v>48</v>
      </c>
      <c r="AA1845" s="84" t="s">
        <v>49</v>
      </c>
      <c r="AB1845" s="84" t="s">
        <v>50</v>
      </c>
      <c r="AC1845" s="84" t="s">
        <v>48</v>
      </c>
      <c r="AD1845" s="84" t="s">
        <v>49</v>
      </c>
      <c r="AE1845" s="84" t="s">
        <v>50</v>
      </c>
      <c r="AF1845" s="84" t="s">
        <v>48</v>
      </c>
      <c r="AG1845" s="84" t="s">
        <v>49</v>
      </c>
      <c r="AH1845" s="84" t="s">
        <v>50</v>
      </c>
      <c r="AI1845" s="84" t="s">
        <v>48</v>
      </c>
      <c r="AJ1845" s="84" t="s">
        <v>49</v>
      </c>
      <c r="AK1845" s="84" t="s">
        <v>50</v>
      </c>
    </row>
    <row r="1846" spans="1:50">
      <c r="A1846" s="83"/>
      <c r="B1846" s="162">
        <v>4.9126865230333168E-2</v>
      </c>
      <c r="C1846" s="163">
        <v>1.1083933654598119</v>
      </c>
      <c r="D1846" s="163">
        <v>0.98060307553631088</v>
      </c>
      <c r="E1846" s="162">
        <v>4.377839179998979E-2</v>
      </c>
      <c r="F1846" s="163">
        <v>1.105592998280712</v>
      </c>
      <c r="G1846" s="163">
        <v>0.99284307091112811</v>
      </c>
      <c r="H1846" s="162">
        <v>5.7923442824817373E-2</v>
      </c>
      <c r="I1846" s="163">
        <v>1.2758664359228531</v>
      </c>
      <c r="J1846" s="163">
        <v>1.0487001288911699</v>
      </c>
      <c r="K1846" s="162">
        <v>6.3899357301082538E-2</v>
      </c>
      <c r="L1846" s="163">
        <v>1.4505941435971521</v>
      </c>
      <c r="M1846" s="163">
        <v>0.96638771955351532</v>
      </c>
      <c r="N1846" s="162">
        <v>9.3762759641822915E-2</v>
      </c>
      <c r="O1846" s="163">
        <v>1.553857716416047</v>
      </c>
      <c r="P1846" s="163">
        <v>1.0365304193716649</v>
      </c>
      <c r="Q1846" s="162">
        <v>0.12433877471769419</v>
      </c>
      <c r="R1846" s="163">
        <v>1.438420435294735</v>
      </c>
      <c r="S1846" s="163">
        <v>1.10482123979539</v>
      </c>
      <c r="T1846" s="162">
        <v>0.13646463076862941</v>
      </c>
      <c r="U1846" s="163">
        <v>1.240026638535304</v>
      </c>
      <c r="V1846" s="163">
        <v>1.050850409025704</v>
      </c>
      <c r="W1846" s="162">
        <v>0.13727563072898019</v>
      </c>
      <c r="X1846" s="163">
        <v>1.1521889108746159</v>
      </c>
      <c r="Y1846" s="163">
        <v>1.030703274684921</v>
      </c>
      <c r="Z1846" s="162">
        <v>0.10910725660248199</v>
      </c>
      <c r="AA1846" s="163">
        <v>1.372557456464631</v>
      </c>
      <c r="AB1846" s="163">
        <v>1.1352486376022479</v>
      </c>
      <c r="AC1846" s="162">
        <v>8.2820508123962855E-2</v>
      </c>
      <c r="AD1846" s="163">
        <v>1.570787057132115</v>
      </c>
      <c r="AE1846" s="163">
        <v>0.94309055909019746</v>
      </c>
      <c r="AF1846" s="162">
        <v>5.2213079093276063E-2</v>
      </c>
      <c r="AG1846" s="163">
        <v>1.197121024294926</v>
      </c>
      <c r="AH1846" s="163">
        <v>1.0340886256161199</v>
      </c>
      <c r="AI1846" s="162">
        <v>4.9289303166929532E-2</v>
      </c>
      <c r="AJ1846" s="163">
        <v>1.070868232723506</v>
      </c>
      <c r="AK1846" s="163">
        <v>0.98387214686159974</v>
      </c>
      <c r="AM1846" t="str">
        <f>A1841</f>
        <v>RefgChg-Res-StdForMsr_IncNTXV16pct_base-rDXGF-MFm1985-CZ15</v>
      </c>
      <c r="AN1846" s="159">
        <f>1/($B1846*(1/$B1844)*(1/(5/7+2/7*$D1846))*$B1856/SUM($B1848:$B1871))</f>
        <v>15529.088930563012</v>
      </c>
      <c r="AO1846" s="159">
        <f>1/(B1846*(1/B1844)*(1/(5/7+2/7*D1846)))</f>
        <v>627.52220245474075</v>
      </c>
      <c r="AP1846" s="159"/>
      <c r="AR1846" s="164">
        <f>CHOOSE(AV$3,C1846,F1846,I1846,L1846,O1846,R1846,U1846,X1846,AA1846,AD1846,AG1846,AJ1846)</f>
        <v>1.240026638535304</v>
      </c>
      <c r="AS1846" s="160"/>
      <c r="AT1846" s="160"/>
      <c r="AV1846" s="115">
        <f>AN1846/AR1846</f>
        <v>12523.189783169237</v>
      </c>
      <c r="AW1846" s="161">
        <f>AO1846/AR1846</f>
        <v>506.05542087060167</v>
      </c>
      <c r="AX1846" s="159"/>
    </row>
    <row r="1847" spans="1:50">
      <c r="A1847" s="84" t="s">
        <v>51</v>
      </c>
      <c r="B1847" s="84" t="s">
        <v>52</v>
      </c>
      <c r="C1847" s="84" t="s">
        <v>53</v>
      </c>
      <c r="D1847" s="84" t="s">
        <v>54</v>
      </c>
      <c r="E1847" s="84" t="s">
        <v>52</v>
      </c>
      <c r="F1847" s="84" t="s">
        <v>53</v>
      </c>
      <c r="G1847" s="84" t="s">
        <v>54</v>
      </c>
      <c r="H1847" s="84" t="s">
        <v>52</v>
      </c>
      <c r="I1847" s="84" t="s">
        <v>53</v>
      </c>
      <c r="J1847" s="84" t="s">
        <v>54</v>
      </c>
      <c r="K1847" s="84" t="s">
        <v>52</v>
      </c>
      <c r="L1847" s="84" t="s">
        <v>53</v>
      </c>
      <c r="M1847" s="84" t="s">
        <v>54</v>
      </c>
      <c r="N1847" s="84" t="s">
        <v>52</v>
      </c>
      <c r="O1847" s="84" t="s">
        <v>53</v>
      </c>
      <c r="P1847" s="84" t="s">
        <v>54</v>
      </c>
      <c r="Q1847" s="84" t="s">
        <v>52</v>
      </c>
      <c r="R1847" s="84" t="s">
        <v>53</v>
      </c>
      <c r="S1847" s="84" t="s">
        <v>54</v>
      </c>
      <c r="T1847" s="84" t="s">
        <v>52</v>
      </c>
      <c r="U1847" s="84" t="s">
        <v>53</v>
      </c>
      <c r="V1847" s="84" t="s">
        <v>54</v>
      </c>
      <c r="W1847" s="84" t="s">
        <v>52</v>
      </c>
      <c r="X1847" s="84" t="s">
        <v>53</v>
      </c>
      <c r="Y1847" s="84" t="s">
        <v>54</v>
      </c>
      <c r="Z1847" s="84" t="s">
        <v>52</v>
      </c>
      <c r="AA1847" s="84" t="s">
        <v>53</v>
      </c>
      <c r="AB1847" s="84" t="s">
        <v>54</v>
      </c>
      <c r="AC1847" s="84" t="s">
        <v>52</v>
      </c>
      <c r="AD1847" s="84" t="s">
        <v>53</v>
      </c>
      <c r="AE1847" s="84" t="s">
        <v>54</v>
      </c>
      <c r="AF1847" s="84" t="s">
        <v>52</v>
      </c>
      <c r="AG1847" s="84" t="s">
        <v>53</v>
      </c>
      <c r="AH1847" s="84" t="s">
        <v>54</v>
      </c>
      <c r="AI1847" s="84" t="s">
        <v>52</v>
      </c>
      <c r="AJ1847" s="84" t="s">
        <v>53</v>
      </c>
      <c r="AK1847" s="84" t="s">
        <v>54</v>
      </c>
    </row>
    <row r="1848" spans="1:50">
      <c r="A1848" s="84">
        <v>1</v>
      </c>
      <c r="B1848" s="84">
        <v>0.69711346653583628</v>
      </c>
      <c r="C1848" s="84">
        <v>0.59637270153536959</v>
      </c>
      <c r="D1848" s="84">
        <v>0.63762412049915174</v>
      </c>
      <c r="E1848" s="84">
        <v>0.36439923934471979</v>
      </c>
      <c r="F1848" s="84">
        <v>0.56213221326354001</v>
      </c>
      <c r="G1848" s="84">
        <v>0.58123906258456748</v>
      </c>
      <c r="H1848" s="84">
        <v>0.36078941523622182</v>
      </c>
      <c r="I1848" s="84">
        <v>0.38935167857800601</v>
      </c>
      <c r="J1848" s="84">
        <v>0.38114904552129231</v>
      </c>
      <c r="K1848" s="84">
        <v>0.24854169883507479</v>
      </c>
      <c r="L1848" s="84">
        <v>0.34023950921120688</v>
      </c>
      <c r="M1848" s="84">
        <v>0.34683777952382738</v>
      </c>
      <c r="N1848" s="84">
        <v>0.36999186443025039</v>
      </c>
      <c r="O1848" s="84">
        <v>0.32427600043959881</v>
      </c>
      <c r="P1848" s="84">
        <v>0.37302336712370809</v>
      </c>
      <c r="Q1848" s="84">
        <v>0.43551679177227542</v>
      </c>
      <c r="R1848" s="84">
        <v>0.3661780794391481</v>
      </c>
      <c r="S1848" s="84">
        <v>0.37769012022184462</v>
      </c>
      <c r="T1848" s="84">
        <v>0.42249740879601783</v>
      </c>
      <c r="U1848" s="84">
        <v>0.39910804199423061</v>
      </c>
      <c r="V1848" s="84">
        <v>0.42133495327804249</v>
      </c>
      <c r="W1848" s="84">
        <v>0.42097308003022971</v>
      </c>
      <c r="X1848" s="84">
        <v>0.41451630795703398</v>
      </c>
      <c r="Y1848" s="84">
        <v>0.43204377210042888</v>
      </c>
      <c r="Z1848" s="84">
        <v>0.41277942537510048</v>
      </c>
      <c r="AA1848" s="84">
        <v>0.3571775770594417</v>
      </c>
      <c r="AB1848" s="84">
        <v>0.41521650845220581</v>
      </c>
      <c r="AC1848" s="84">
        <v>0.3749193494560259</v>
      </c>
      <c r="AD1848" s="84">
        <v>0.33053908691915862</v>
      </c>
      <c r="AE1848" s="84">
        <v>0.3579231531916629</v>
      </c>
      <c r="AF1848" s="84">
        <v>0.36586331051931631</v>
      </c>
      <c r="AG1848" s="84">
        <v>0.4104716033219924</v>
      </c>
      <c r="AH1848" s="84">
        <v>0.42844430168789149</v>
      </c>
      <c r="AI1848" s="84">
        <v>0.77050409295914291</v>
      </c>
      <c r="AJ1848" s="84">
        <v>0.58921848427749202</v>
      </c>
      <c r="AK1848" s="84">
        <v>0.64239113871004605</v>
      </c>
    </row>
    <row r="1849" spans="1:50">
      <c r="A1849" s="84">
        <v>2</v>
      </c>
      <c r="B1849" s="84">
        <v>0.55453359355624798</v>
      </c>
      <c r="C1849" s="84">
        <v>0.50508536809252802</v>
      </c>
      <c r="D1849" s="84">
        <v>0.55663684042818873</v>
      </c>
      <c r="E1849" s="84">
        <v>0.30484656047732861</v>
      </c>
      <c r="F1849" s="84">
        <v>0.4676031069272657</v>
      </c>
      <c r="G1849" s="84">
        <v>0.50413592162947196</v>
      </c>
      <c r="H1849" s="84">
        <v>0.26255671542342229</v>
      </c>
      <c r="I1849" s="84">
        <v>0.32107029769436868</v>
      </c>
      <c r="J1849" s="84">
        <v>0.30427322972752491</v>
      </c>
      <c r="K1849" s="84">
        <v>0.2013999691183283</v>
      </c>
      <c r="L1849" s="84">
        <v>0.27172881779109381</v>
      </c>
      <c r="M1849" s="84">
        <v>0.27670894600965318</v>
      </c>
      <c r="N1849" s="84">
        <v>0.29308130376832658</v>
      </c>
      <c r="O1849" s="84">
        <v>0.26099842477083091</v>
      </c>
      <c r="P1849" s="84">
        <v>0.29367191340923809</v>
      </c>
      <c r="Q1849" s="84">
        <v>0.36916918502632101</v>
      </c>
      <c r="R1849" s="84">
        <v>0.30148737819147958</v>
      </c>
      <c r="S1849" s="84">
        <v>0.30935894692500981</v>
      </c>
      <c r="T1849" s="84">
        <v>0.34309460133846881</v>
      </c>
      <c r="U1849" s="84">
        <v>0.33162845612880221</v>
      </c>
      <c r="V1849" s="84">
        <v>0.35580811160731041</v>
      </c>
      <c r="W1849" s="84">
        <v>0.34368892189820982</v>
      </c>
      <c r="X1849" s="84">
        <v>0.34539327884380328</v>
      </c>
      <c r="Y1849" s="84">
        <v>0.36231846029348641</v>
      </c>
      <c r="Z1849" s="84">
        <v>0.35257419254595451</v>
      </c>
      <c r="AA1849" s="84">
        <v>0.2982888017005082</v>
      </c>
      <c r="AB1849" s="84">
        <v>0.34299456825219549</v>
      </c>
      <c r="AC1849" s="84">
        <v>0.30778843230174802</v>
      </c>
      <c r="AD1849" s="84">
        <v>0.26702504588175652</v>
      </c>
      <c r="AE1849" s="84">
        <v>0.29282348079184523</v>
      </c>
      <c r="AF1849" s="84">
        <v>0.29433325764702067</v>
      </c>
      <c r="AG1849" s="84">
        <v>0.32860167608149271</v>
      </c>
      <c r="AH1849" s="84">
        <v>0.35509171377194121</v>
      </c>
      <c r="AI1849" s="84">
        <v>0.61966313192991795</v>
      </c>
      <c r="AJ1849" s="84">
        <v>0.50026813294986638</v>
      </c>
      <c r="AK1849" s="84">
        <v>0.56324526648634232</v>
      </c>
    </row>
    <row r="1850" spans="1:50">
      <c r="A1850" s="84">
        <v>3</v>
      </c>
      <c r="B1850" s="84">
        <v>0.46187770241856352</v>
      </c>
      <c r="C1850" s="84">
        <v>0.46158484148686391</v>
      </c>
      <c r="D1850" s="84">
        <v>0.50223912088669187</v>
      </c>
      <c r="E1850" s="84">
        <v>0.27654006524887031</v>
      </c>
      <c r="F1850" s="84">
        <v>0.42421165941998401</v>
      </c>
      <c r="G1850" s="84">
        <v>0.45453192372223927</v>
      </c>
      <c r="H1850" s="84">
        <v>0.20788251842920749</v>
      </c>
      <c r="I1850" s="84">
        <v>0.28900414074984998</v>
      </c>
      <c r="J1850" s="84">
        <v>0.26650197829988581</v>
      </c>
      <c r="K1850" s="84">
        <v>0.18949336901882069</v>
      </c>
      <c r="L1850" s="84">
        <v>0.23879585540277859</v>
      </c>
      <c r="M1850" s="84">
        <v>0.2462328980681209</v>
      </c>
      <c r="N1850" s="84">
        <v>0.26201035121427702</v>
      </c>
      <c r="O1850" s="84">
        <v>0.22773967294973629</v>
      </c>
      <c r="P1850" s="84">
        <v>0.26284307375354088</v>
      </c>
      <c r="Q1850" s="84">
        <v>0.32530403100019512</v>
      </c>
      <c r="R1850" s="84">
        <v>0.25958128923700841</v>
      </c>
      <c r="S1850" s="84">
        <v>0.27399221848533672</v>
      </c>
      <c r="T1850" s="84">
        <v>0.30992719036711919</v>
      </c>
      <c r="U1850" s="84">
        <v>0.29442903945285659</v>
      </c>
      <c r="V1850" s="84">
        <v>0.32085225353698349</v>
      </c>
      <c r="W1850" s="84">
        <v>0.31028327209235668</v>
      </c>
      <c r="X1850" s="84">
        <v>0.30742294774536733</v>
      </c>
      <c r="Y1850" s="84">
        <v>0.32821833150879598</v>
      </c>
      <c r="Z1850" s="84">
        <v>0.32582569396123678</v>
      </c>
      <c r="AA1850" s="84">
        <v>0.27108728688278177</v>
      </c>
      <c r="AB1850" s="84">
        <v>0.31339661911772171</v>
      </c>
      <c r="AC1850" s="84">
        <v>0.28163169955725631</v>
      </c>
      <c r="AD1850" s="84">
        <v>0.23503726113699999</v>
      </c>
      <c r="AE1850" s="84">
        <v>0.25672006058918367</v>
      </c>
      <c r="AF1850" s="84">
        <v>0.23533037075480881</v>
      </c>
      <c r="AG1850" s="84">
        <v>0.29449414502872928</v>
      </c>
      <c r="AH1850" s="84">
        <v>0.30543174057389888</v>
      </c>
      <c r="AI1850" s="84">
        <v>0.52093636264706233</v>
      </c>
      <c r="AJ1850" s="84">
        <v>0.45906564849606812</v>
      </c>
      <c r="AK1850" s="84">
        <v>0.50713360508971772</v>
      </c>
    </row>
    <row r="1851" spans="1:50">
      <c r="A1851" s="84">
        <v>4</v>
      </c>
      <c r="B1851" s="84">
        <v>0.4045136455289462</v>
      </c>
      <c r="C1851" s="84">
        <v>0.44015923782284788</v>
      </c>
      <c r="D1851" s="84">
        <v>0.47437067785078829</v>
      </c>
      <c r="E1851" s="84">
        <v>0.26312392051501249</v>
      </c>
      <c r="F1851" s="84">
        <v>0.4057917176748701</v>
      </c>
      <c r="G1851" s="84">
        <v>0.43205722636165178</v>
      </c>
      <c r="H1851" s="84">
        <v>0.1782582944654208</v>
      </c>
      <c r="I1851" s="84">
        <v>0.27189458613294359</v>
      </c>
      <c r="J1851" s="84">
        <v>0.24518171806167399</v>
      </c>
      <c r="K1851" s="84">
        <v>0.16604474411103681</v>
      </c>
      <c r="L1851" s="84">
        <v>0.2155868243182994</v>
      </c>
      <c r="M1851" s="84">
        <v>0.21821129694067171</v>
      </c>
      <c r="N1851" s="84">
        <v>0.23682816638105619</v>
      </c>
      <c r="O1851" s="84">
        <v>0.19863456655836381</v>
      </c>
      <c r="P1851" s="84">
        <v>0.23470003563726971</v>
      </c>
      <c r="Q1851" s="84">
        <v>0.29006324332228511</v>
      </c>
      <c r="R1851" s="84">
        <v>0.2305344859431801</v>
      </c>
      <c r="S1851" s="84">
        <v>0.23772783001791289</v>
      </c>
      <c r="T1851" s="84">
        <v>0.26898616744935949</v>
      </c>
      <c r="U1851" s="84">
        <v>0.26200383487004458</v>
      </c>
      <c r="V1851" s="84">
        <v>0.28983093781663982</v>
      </c>
      <c r="W1851" s="84">
        <v>0.27219985406405539</v>
      </c>
      <c r="X1851" s="84">
        <v>0.27983718395913643</v>
      </c>
      <c r="Y1851" s="84">
        <v>0.29663616908054857</v>
      </c>
      <c r="Z1851" s="84">
        <v>0.29346335465827178</v>
      </c>
      <c r="AA1851" s="84">
        <v>0.24700718959614121</v>
      </c>
      <c r="AB1851" s="84">
        <v>0.27529316208944621</v>
      </c>
      <c r="AC1851" s="84">
        <v>0.25950193190498438</v>
      </c>
      <c r="AD1851" s="84">
        <v>0.21617355638508681</v>
      </c>
      <c r="AE1851" s="84">
        <v>0.22425447457152131</v>
      </c>
      <c r="AF1851" s="84">
        <v>0.2258976937299296</v>
      </c>
      <c r="AG1851" s="84">
        <v>0.2775797835802199</v>
      </c>
      <c r="AH1851" s="84">
        <v>0.28868446618556542</v>
      </c>
      <c r="AI1851" s="84">
        <v>0.46398558697991621</v>
      </c>
      <c r="AJ1851" s="84">
        <v>0.43966457669887937</v>
      </c>
      <c r="AK1851" s="84">
        <v>0.47615623452321992</v>
      </c>
    </row>
    <row r="1852" spans="1:50">
      <c r="A1852" s="84">
        <v>5</v>
      </c>
      <c r="B1852" s="84">
        <v>0.37528169849365439</v>
      </c>
      <c r="C1852" s="84">
        <v>0.4315828123641211</v>
      </c>
      <c r="D1852" s="84">
        <v>0.45530800830197132</v>
      </c>
      <c r="E1852" s="84">
        <v>0.25472356461208318</v>
      </c>
      <c r="F1852" s="84">
        <v>0.39878424585250521</v>
      </c>
      <c r="G1852" s="84">
        <v>0.41379512529542289</v>
      </c>
      <c r="H1852" s="84">
        <v>0.17956975600469591</v>
      </c>
      <c r="I1852" s="84">
        <v>0.28221972707884058</v>
      </c>
      <c r="J1852" s="84">
        <v>0.24804719366944039</v>
      </c>
      <c r="K1852" s="84">
        <v>0.16619486334860259</v>
      </c>
      <c r="L1852" s="84">
        <v>0.22456797389117761</v>
      </c>
      <c r="M1852" s="84">
        <v>0.226248113642883</v>
      </c>
      <c r="N1852" s="84">
        <v>0.22353083727129519</v>
      </c>
      <c r="O1852" s="84">
        <v>0.2003492838202266</v>
      </c>
      <c r="P1852" s="84">
        <v>0.225289975522138</v>
      </c>
      <c r="Q1852" s="84">
        <v>0.28237107623318392</v>
      </c>
      <c r="R1852" s="84">
        <v>0.2289173072122011</v>
      </c>
      <c r="S1852" s="84">
        <v>0.23024104930670239</v>
      </c>
      <c r="T1852" s="84">
        <v>0.2479302358315526</v>
      </c>
      <c r="U1852" s="84">
        <v>0.25247405036933562</v>
      </c>
      <c r="V1852" s="84">
        <v>0.27556572972567273</v>
      </c>
      <c r="W1852" s="84">
        <v>0.26158692309696918</v>
      </c>
      <c r="X1852" s="84">
        <v>0.27284988808781502</v>
      </c>
      <c r="Y1852" s="84">
        <v>0.28390464265134818</v>
      </c>
      <c r="Z1852" s="84">
        <v>0.30077283198335442</v>
      </c>
      <c r="AA1852" s="84">
        <v>0.24645496151826701</v>
      </c>
      <c r="AB1852" s="84">
        <v>0.26449819787806489</v>
      </c>
      <c r="AC1852" s="84">
        <v>0.26296527020713278</v>
      </c>
      <c r="AD1852" s="84">
        <v>0.2175317105965848</v>
      </c>
      <c r="AE1852" s="84">
        <v>0.22290292427948361</v>
      </c>
      <c r="AF1852" s="84">
        <v>0.21274125012163869</v>
      </c>
      <c r="AG1852" s="84">
        <v>0.26737298066121978</v>
      </c>
      <c r="AH1852" s="84">
        <v>0.27429091971786862</v>
      </c>
      <c r="AI1852" s="84">
        <v>0.42256024569846318</v>
      </c>
      <c r="AJ1852" s="84">
        <v>0.43141857022695801</v>
      </c>
      <c r="AK1852" s="84">
        <v>0.45664596746542729</v>
      </c>
    </row>
    <row r="1853" spans="1:50">
      <c r="A1853" s="84">
        <v>6</v>
      </c>
      <c r="B1853" s="84">
        <v>0.39204882414466091</v>
      </c>
      <c r="C1853" s="84">
        <v>0.46172398133207082</v>
      </c>
      <c r="D1853" s="84">
        <v>0.48479120197731601</v>
      </c>
      <c r="E1853" s="84">
        <v>0.27309443639979758</v>
      </c>
      <c r="F1853" s="84">
        <v>0.42987251466925558</v>
      </c>
      <c r="G1853" s="84">
        <v>0.44057713471287602</v>
      </c>
      <c r="H1853" s="84">
        <v>0.19596302524563461</v>
      </c>
      <c r="I1853" s="84">
        <v>0.31492392783094808</v>
      </c>
      <c r="J1853" s="84">
        <v>0.26897230380159898</v>
      </c>
      <c r="K1853" s="84">
        <v>0.20037915830288061</v>
      </c>
      <c r="L1853" s="84">
        <v>0.26046047117150861</v>
      </c>
      <c r="M1853" s="84">
        <v>0.25180778488669392</v>
      </c>
      <c r="N1853" s="84">
        <v>0.27381558221252877</v>
      </c>
      <c r="O1853" s="84">
        <v>0.24777805330981281</v>
      </c>
      <c r="P1853" s="84">
        <v>0.26432839353950932</v>
      </c>
      <c r="Q1853" s="84">
        <v>0.31025480113082482</v>
      </c>
      <c r="R1853" s="84">
        <v>0.27475242500695191</v>
      </c>
      <c r="S1853" s="84">
        <v>0.26875026075206948</v>
      </c>
      <c r="T1853" s="84">
        <v>0.30145619265761558</v>
      </c>
      <c r="U1853" s="84">
        <v>0.29729955102883698</v>
      </c>
      <c r="V1853" s="84">
        <v>0.30256806582354479</v>
      </c>
      <c r="W1853" s="84">
        <v>0.28912581763218942</v>
      </c>
      <c r="X1853" s="84">
        <v>0.30025594986816001</v>
      </c>
      <c r="Y1853" s="84">
        <v>0.29863143962810917</v>
      </c>
      <c r="Z1853" s="84">
        <v>0.32055976274598552</v>
      </c>
      <c r="AA1853" s="84">
        <v>0.27125325061527661</v>
      </c>
      <c r="AB1853" s="84">
        <v>0.27869561906695778</v>
      </c>
      <c r="AC1853" s="84">
        <v>0.28178743853872329</v>
      </c>
      <c r="AD1853" s="84">
        <v>0.23816494660908741</v>
      </c>
      <c r="AE1853" s="84">
        <v>0.23547305147065339</v>
      </c>
      <c r="AF1853" s="84">
        <v>0.22493107139381749</v>
      </c>
      <c r="AG1853" s="84">
        <v>0.28687877636892112</v>
      </c>
      <c r="AH1853" s="84">
        <v>0.29153052869362828</v>
      </c>
      <c r="AI1853" s="84">
        <v>0.44385330640968279</v>
      </c>
      <c r="AJ1853" s="84">
        <v>0.46192695764601321</v>
      </c>
      <c r="AK1853" s="84">
        <v>0.48453750619071212</v>
      </c>
    </row>
    <row r="1854" spans="1:50">
      <c r="A1854" s="84">
        <v>7</v>
      </c>
      <c r="B1854" s="84">
        <v>0.43992408966907842</v>
      </c>
      <c r="C1854" s="84">
        <v>0.52591382992086433</v>
      </c>
      <c r="D1854" s="84">
        <v>0.54597948620787651</v>
      </c>
      <c r="E1854" s="84">
        <v>0.30469826759015328</v>
      </c>
      <c r="F1854" s="84">
        <v>0.48731267676980872</v>
      </c>
      <c r="G1854" s="84">
        <v>0.49216114308394521</v>
      </c>
      <c r="H1854" s="84">
        <v>0.23077492570147329</v>
      </c>
      <c r="I1854" s="84">
        <v>0.37202112554729788</v>
      </c>
      <c r="J1854" s="84">
        <v>0.30018406346875509</v>
      </c>
      <c r="K1854" s="84">
        <v>0.28597285844184811</v>
      </c>
      <c r="L1854" s="84">
        <v>0.33342785297736882</v>
      </c>
      <c r="M1854" s="84">
        <v>0.29619236477469718</v>
      </c>
      <c r="N1854" s="84">
        <v>0.34825085250385129</v>
      </c>
      <c r="O1854" s="84">
        <v>0.32415553345037168</v>
      </c>
      <c r="P1854" s="84">
        <v>0.32265255742933019</v>
      </c>
      <c r="Q1854" s="84">
        <v>0.37666028953012282</v>
      </c>
      <c r="R1854" s="84">
        <v>0.34464326671118523</v>
      </c>
      <c r="S1854" s="84">
        <v>0.33699261011812243</v>
      </c>
      <c r="T1854" s="84">
        <v>0.372666316907446</v>
      </c>
      <c r="U1854" s="84">
        <v>0.36646014222080081</v>
      </c>
      <c r="V1854" s="84">
        <v>0.35915862948924832</v>
      </c>
      <c r="W1854" s="84">
        <v>0.35252325854116179</v>
      </c>
      <c r="X1854" s="84">
        <v>0.36440555028217742</v>
      </c>
      <c r="Y1854" s="84">
        <v>0.35706106409531108</v>
      </c>
      <c r="Z1854" s="84">
        <v>0.38287609692826308</v>
      </c>
      <c r="AA1854" s="84">
        <v>0.34195321003980178</v>
      </c>
      <c r="AB1854" s="84">
        <v>0.33803746383065131</v>
      </c>
      <c r="AC1854" s="84">
        <v>0.3471162331931682</v>
      </c>
      <c r="AD1854" s="84">
        <v>0.3005261830987061</v>
      </c>
      <c r="AE1854" s="84">
        <v>0.2821334629308066</v>
      </c>
      <c r="AF1854" s="84">
        <v>0.25864607998962019</v>
      </c>
      <c r="AG1854" s="84">
        <v>0.32392928239898933</v>
      </c>
      <c r="AH1854" s="84">
        <v>0.3282897560179347</v>
      </c>
      <c r="AI1854" s="84">
        <v>0.4909979081774542</v>
      </c>
      <c r="AJ1854" s="84">
        <v>0.52563791767216528</v>
      </c>
      <c r="AK1854" s="84">
        <v>0.54345879843041633</v>
      </c>
    </row>
    <row r="1855" spans="1:50">
      <c r="A1855" s="84">
        <v>8</v>
      </c>
      <c r="B1855" s="84">
        <v>0.50038278646984613</v>
      </c>
      <c r="C1855" s="84">
        <v>0.60850878803397324</v>
      </c>
      <c r="D1855" s="84">
        <v>0.576336798229372</v>
      </c>
      <c r="E1855" s="84">
        <v>0.35414958390760481</v>
      </c>
      <c r="F1855" s="84">
        <v>0.57313309975093918</v>
      </c>
      <c r="G1855" s="84">
        <v>0.52487867361850304</v>
      </c>
      <c r="H1855" s="84">
        <v>0.26815157957081359</v>
      </c>
      <c r="I1855" s="84">
        <v>0.40008673593659971</v>
      </c>
      <c r="J1855" s="84">
        <v>0.32584587616250621</v>
      </c>
      <c r="K1855" s="84">
        <v>0.35341499819856909</v>
      </c>
      <c r="L1855" s="84">
        <v>0.37536604069694862</v>
      </c>
      <c r="M1855" s="84">
        <v>0.32602985744752511</v>
      </c>
      <c r="N1855" s="84">
        <v>0.43502795520243709</v>
      </c>
      <c r="O1855" s="84">
        <v>0.38010998424770831</v>
      </c>
      <c r="P1855" s="84">
        <v>0.3811275944322618</v>
      </c>
      <c r="Q1855" s="84">
        <v>0.43668965685318778</v>
      </c>
      <c r="R1855" s="84">
        <v>0.40067264892556831</v>
      </c>
      <c r="S1855" s="84">
        <v>0.40282460099886552</v>
      </c>
      <c r="T1855" s="84">
        <v>0.45424765512034698</v>
      </c>
      <c r="U1855" s="84">
        <v>0.42183913853259558</v>
      </c>
      <c r="V1855" s="84">
        <v>0.4166334390362893</v>
      </c>
      <c r="W1855" s="84">
        <v>0.40966304432804312</v>
      </c>
      <c r="X1855" s="84">
        <v>0.41609547698082561</v>
      </c>
      <c r="Y1855" s="84">
        <v>0.4102206972846057</v>
      </c>
      <c r="Z1855" s="84">
        <v>0.42968174724881281</v>
      </c>
      <c r="AA1855" s="84">
        <v>0.40202558440200792</v>
      </c>
      <c r="AB1855" s="84">
        <v>0.3957942027514087</v>
      </c>
      <c r="AC1855" s="84">
        <v>0.42233816124175882</v>
      </c>
      <c r="AD1855" s="84">
        <v>0.35334713174638022</v>
      </c>
      <c r="AE1855" s="84">
        <v>0.33370344290586862</v>
      </c>
      <c r="AF1855" s="84">
        <v>0.32921599792403261</v>
      </c>
      <c r="AG1855" s="84">
        <v>0.39480581752747002</v>
      </c>
      <c r="AH1855" s="84">
        <v>0.3743585828135737</v>
      </c>
      <c r="AI1855" s="84">
        <v>0.54319674014243735</v>
      </c>
      <c r="AJ1855" s="84">
        <v>0.60938722438320236</v>
      </c>
      <c r="AK1855" s="84">
        <v>0.57652672482761247</v>
      </c>
    </row>
    <row r="1856" spans="1:50">
      <c r="A1856" s="84">
        <v>9</v>
      </c>
      <c r="B1856" s="84">
        <v>0.52721018751145665</v>
      </c>
      <c r="C1856" s="84">
        <v>0.60484670460804102</v>
      </c>
      <c r="D1856" s="84">
        <v>0.56526176184365751</v>
      </c>
      <c r="E1856" s="84">
        <v>0.35923515762661601</v>
      </c>
      <c r="F1856" s="84">
        <v>0.57032166828485786</v>
      </c>
      <c r="G1856" s="84">
        <v>0.5220958343105595</v>
      </c>
      <c r="H1856" s="84">
        <v>0.20346162388552211</v>
      </c>
      <c r="I1856" s="84">
        <v>0.35486404438978891</v>
      </c>
      <c r="J1856" s="84">
        <v>0.29954417523250132</v>
      </c>
      <c r="K1856" s="84">
        <v>0.17453291471511659</v>
      </c>
      <c r="L1856" s="84">
        <v>0.25489272912096728</v>
      </c>
      <c r="M1856" s="84">
        <v>0.25177286389543663</v>
      </c>
      <c r="N1856" s="84">
        <v>0.15952294403766601</v>
      </c>
      <c r="O1856" s="84">
        <v>0.19207862619727281</v>
      </c>
      <c r="P1856" s="84">
        <v>0.1958098894724383</v>
      </c>
      <c r="Q1856" s="84">
        <v>0.14590746246831751</v>
      </c>
      <c r="R1856" s="84">
        <v>0.16281950316534699</v>
      </c>
      <c r="S1856" s="84">
        <v>0.1605277218142154</v>
      </c>
      <c r="T1856" s="84">
        <v>0.15413504971272821</v>
      </c>
      <c r="U1856" s="84">
        <v>0.1615609461308182</v>
      </c>
      <c r="V1856" s="84">
        <v>0.15803608286111009</v>
      </c>
      <c r="W1856" s="84">
        <v>0.15113491256873321</v>
      </c>
      <c r="X1856" s="84">
        <v>0.15799370239841931</v>
      </c>
      <c r="Y1856" s="84">
        <v>0.15702495820007911</v>
      </c>
      <c r="Z1856" s="84">
        <v>0.15610327845595739</v>
      </c>
      <c r="AA1856" s="84">
        <v>0.17648500626941291</v>
      </c>
      <c r="AB1856" s="84">
        <v>0.16572795573379359</v>
      </c>
      <c r="AC1856" s="84">
        <v>0.16922894371889849</v>
      </c>
      <c r="AD1856" s="84">
        <v>0.20201798402203411</v>
      </c>
      <c r="AE1856" s="84">
        <v>0.21048178688428629</v>
      </c>
      <c r="AF1856" s="84">
        <v>0.40105095851308842</v>
      </c>
      <c r="AG1856" s="84">
        <v>0.41614339628740682</v>
      </c>
      <c r="AH1856" s="84">
        <v>0.40842181753079743</v>
      </c>
      <c r="AI1856" s="84">
        <v>0.54998004909132681</v>
      </c>
      <c r="AJ1856" s="84">
        <v>0.60244331559248199</v>
      </c>
      <c r="AK1856" s="84">
        <v>0.56687397615147239</v>
      </c>
    </row>
    <row r="1857" spans="1:37">
      <c r="A1857" s="84">
        <v>10</v>
      </c>
      <c r="B1857" s="84">
        <v>0.42245608738314228</v>
      </c>
      <c r="C1857" s="84">
        <v>0.5320630380798701</v>
      </c>
      <c r="D1857" s="84">
        <v>0.55066872206481388</v>
      </c>
      <c r="E1857" s="84">
        <v>0.34590624400286107</v>
      </c>
      <c r="F1857" s="84">
        <v>0.52352146565916668</v>
      </c>
      <c r="G1857" s="84">
        <v>0.51376986775875444</v>
      </c>
      <c r="H1857" s="84">
        <v>0.20655519243582829</v>
      </c>
      <c r="I1857" s="84">
        <v>0.34503912028373329</v>
      </c>
      <c r="J1857" s="84">
        <v>0.30453071463534021</v>
      </c>
      <c r="K1857" s="84">
        <v>0.18497263540755229</v>
      </c>
      <c r="L1857" s="84">
        <v>0.25593333690011227</v>
      </c>
      <c r="M1857" s="84">
        <v>0.26135368728252328</v>
      </c>
      <c r="N1857" s="84">
        <v>0.17717886136642949</v>
      </c>
      <c r="O1857" s="84">
        <v>0.1983739069910305</v>
      </c>
      <c r="P1857" s="84">
        <v>0.21089850141378499</v>
      </c>
      <c r="Q1857" s="84">
        <v>0.1829090709689998</v>
      </c>
      <c r="R1857" s="84">
        <v>0.17243834220658891</v>
      </c>
      <c r="S1857" s="84">
        <v>0.18252510285407439</v>
      </c>
      <c r="T1857" s="84">
        <v>0.1817585637692101</v>
      </c>
      <c r="U1857" s="84">
        <v>0.17237637841701001</v>
      </c>
      <c r="V1857" s="84">
        <v>0.17194360528389691</v>
      </c>
      <c r="W1857" s="84">
        <v>0.16521056471998541</v>
      </c>
      <c r="X1857" s="84">
        <v>0.1645191942322683</v>
      </c>
      <c r="Y1857" s="84">
        <v>0.17058566071164299</v>
      </c>
      <c r="Z1857" s="84">
        <v>0.16456119491714349</v>
      </c>
      <c r="AA1857" s="84">
        <v>0.18382639130468159</v>
      </c>
      <c r="AB1857" s="84">
        <v>0.17808645108888771</v>
      </c>
      <c r="AC1857" s="84">
        <v>0.18240371993681451</v>
      </c>
      <c r="AD1857" s="84">
        <v>0.20649840193232</v>
      </c>
      <c r="AE1857" s="84">
        <v>0.21878619432171509</v>
      </c>
      <c r="AF1857" s="84">
        <v>0.25269064841545302</v>
      </c>
      <c r="AG1857" s="84">
        <v>0.35359743334868787</v>
      </c>
      <c r="AH1857" s="84">
        <v>0.33865774321196979</v>
      </c>
      <c r="AI1857" s="84">
        <v>0.47024896315732201</v>
      </c>
      <c r="AJ1857" s="84">
        <v>0.53184905216838751</v>
      </c>
      <c r="AK1857" s="84">
        <v>0.54887805249723787</v>
      </c>
    </row>
    <row r="1858" spans="1:37">
      <c r="A1858" s="84">
        <v>11</v>
      </c>
      <c r="B1858" s="84">
        <v>0.41650402734497149</v>
      </c>
      <c r="C1858" s="84">
        <v>0.52131835003333571</v>
      </c>
      <c r="D1858" s="84">
        <v>0.55070747608016057</v>
      </c>
      <c r="E1858" s="84">
        <v>0.34689195554702618</v>
      </c>
      <c r="F1858" s="84">
        <v>0.51406560006754187</v>
      </c>
      <c r="G1858" s="84">
        <v>0.51616482346785963</v>
      </c>
      <c r="H1858" s="84">
        <v>0.21297500819663459</v>
      </c>
      <c r="I1858" s="84">
        <v>0.34803329234169211</v>
      </c>
      <c r="J1858" s="84">
        <v>0.31065681595692612</v>
      </c>
      <c r="K1858" s="84">
        <v>0.1967076706641275</v>
      </c>
      <c r="L1858" s="84">
        <v>0.25994596329784392</v>
      </c>
      <c r="M1858" s="84">
        <v>0.27146830296454277</v>
      </c>
      <c r="N1858" s="84">
        <v>0.26878191480154401</v>
      </c>
      <c r="O1858" s="84">
        <v>0.22451101674138901</v>
      </c>
      <c r="P1858" s="84">
        <v>0.24815635657039389</v>
      </c>
      <c r="Q1858" s="84">
        <v>0.30153294989276658</v>
      </c>
      <c r="R1858" s="84">
        <v>0.1980635464470781</v>
      </c>
      <c r="S1858" s="84">
        <v>0.23528920937280889</v>
      </c>
      <c r="T1858" s="84">
        <v>0.2904803644320465</v>
      </c>
      <c r="U1858" s="84">
        <v>0.21684527246069851</v>
      </c>
      <c r="V1858" s="84">
        <v>0.21135587495778141</v>
      </c>
      <c r="W1858" s="84">
        <v>0.2355627654861491</v>
      </c>
      <c r="X1858" s="84">
        <v>0.1882007060582164</v>
      </c>
      <c r="Y1858" s="84">
        <v>0.20419353179680361</v>
      </c>
      <c r="Z1858" s="84">
        <v>0.2137549230883555</v>
      </c>
      <c r="AA1858" s="84">
        <v>0.20734185752988091</v>
      </c>
      <c r="AB1858" s="84">
        <v>0.20341134067719169</v>
      </c>
      <c r="AC1858" s="84">
        <v>0.26147833374122109</v>
      </c>
      <c r="AD1858" s="84">
        <v>0.22692222195113351</v>
      </c>
      <c r="AE1858" s="84">
        <v>0.2308047045301766</v>
      </c>
      <c r="AF1858" s="84">
        <v>0.25884718933471729</v>
      </c>
      <c r="AG1858" s="84">
        <v>0.34694240389200021</v>
      </c>
      <c r="AH1858" s="84">
        <v>0.34188029687512339</v>
      </c>
      <c r="AI1858" s="84">
        <v>0.46761302492049861</v>
      </c>
      <c r="AJ1858" s="84">
        <v>0.52066092935615038</v>
      </c>
      <c r="AK1858" s="84">
        <v>0.54849708560326105</v>
      </c>
    </row>
    <row r="1859" spans="1:37">
      <c r="A1859" s="84">
        <v>12</v>
      </c>
      <c r="B1859" s="84">
        <v>0.42222965031647269</v>
      </c>
      <c r="C1859" s="84">
        <v>0.52756611558269639</v>
      </c>
      <c r="D1859" s="84">
        <v>0.55597371616559166</v>
      </c>
      <c r="E1859" s="84">
        <v>0.35427170746174907</v>
      </c>
      <c r="F1859" s="84">
        <v>0.51950272278272613</v>
      </c>
      <c r="G1859" s="84">
        <v>0.52076981363546149</v>
      </c>
      <c r="H1859" s="84">
        <v>0.22164228828886001</v>
      </c>
      <c r="I1859" s="84">
        <v>0.34876163657642562</v>
      </c>
      <c r="J1859" s="84">
        <v>0.31479187061510849</v>
      </c>
      <c r="K1859" s="84">
        <v>0.2316983203801877</v>
      </c>
      <c r="L1859" s="84">
        <v>0.26761632158079651</v>
      </c>
      <c r="M1859" s="84">
        <v>0.27811326872949949</v>
      </c>
      <c r="N1859" s="84">
        <v>0.35447889079295841</v>
      </c>
      <c r="O1859" s="84">
        <v>0.26237217113920908</v>
      </c>
      <c r="P1859" s="84">
        <v>0.29264051359288701</v>
      </c>
      <c r="Q1859" s="84">
        <v>0.42361754240592708</v>
      </c>
      <c r="R1859" s="84">
        <v>0.26901136439750828</v>
      </c>
      <c r="S1859" s="84">
        <v>0.32142958079142131</v>
      </c>
      <c r="T1859" s="84">
        <v>0.38901969315026419</v>
      </c>
      <c r="U1859" s="84">
        <v>0.28726943812629963</v>
      </c>
      <c r="V1859" s="84">
        <v>0.29056507299133111</v>
      </c>
      <c r="W1859" s="84">
        <v>0.32876632006879841</v>
      </c>
      <c r="X1859" s="84">
        <v>0.25845615898507518</v>
      </c>
      <c r="Y1859" s="84">
        <v>0.28638272458863939</v>
      </c>
      <c r="Z1859" s="84">
        <v>0.2917778513379316</v>
      </c>
      <c r="AA1859" s="84">
        <v>0.25064835120052031</v>
      </c>
      <c r="AB1859" s="84">
        <v>0.26837402913853492</v>
      </c>
      <c r="AC1859" s="84">
        <v>0.35370176726663249</v>
      </c>
      <c r="AD1859" s="84">
        <v>0.24569578972194431</v>
      </c>
      <c r="AE1859" s="84">
        <v>0.25312656860536681</v>
      </c>
      <c r="AF1859" s="84">
        <v>0.26957085860715557</v>
      </c>
      <c r="AG1859" s="84">
        <v>0.35133194872084972</v>
      </c>
      <c r="AH1859" s="84">
        <v>0.34873085621460531</v>
      </c>
      <c r="AI1859" s="84">
        <v>0.47327182810780749</v>
      </c>
      <c r="AJ1859" s="84">
        <v>0.52787297109673725</v>
      </c>
      <c r="AK1859" s="84">
        <v>0.55462112842393985</v>
      </c>
    </row>
    <row r="1860" spans="1:37">
      <c r="A1860" s="84">
        <v>13</v>
      </c>
      <c r="B1860" s="84">
        <v>0.41646089647512968</v>
      </c>
      <c r="C1860" s="84">
        <v>0.51605422588967365</v>
      </c>
      <c r="D1860" s="84">
        <v>0.55416519544941734</v>
      </c>
      <c r="E1860" s="84">
        <v>0.35298941014323337</v>
      </c>
      <c r="F1860" s="84">
        <v>0.50925323990037563</v>
      </c>
      <c r="G1860" s="84">
        <v>0.51754045716141361</v>
      </c>
      <c r="H1860" s="84">
        <v>0.23565060126281051</v>
      </c>
      <c r="I1860" s="84">
        <v>0.35657618801499458</v>
      </c>
      <c r="J1860" s="84">
        <v>0.32638379017784303</v>
      </c>
      <c r="K1860" s="84">
        <v>0.2910425995505001</v>
      </c>
      <c r="L1860" s="84">
        <v>0.28722379754962268</v>
      </c>
      <c r="M1860" s="84">
        <v>0.29293972387473338</v>
      </c>
      <c r="N1860" s="84">
        <v>0.44884803794291239</v>
      </c>
      <c r="O1860" s="84">
        <v>0.30723309164790391</v>
      </c>
      <c r="P1860" s="84">
        <v>0.34985263858865989</v>
      </c>
      <c r="Q1860" s="84">
        <v>0.49439157243127319</v>
      </c>
      <c r="R1860" s="84">
        <v>0.34750567813931599</v>
      </c>
      <c r="S1860" s="84">
        <v>0.41409716530537272</v>
      </c>
      <c r="T1860" s="84">
        <v>0.48648095305122258</v>
      </c>
      <c r="U1860" s="84">
        <v>0.36555562695318161</v>
      </c>
      <c r="V1860" s="84">
        <v>0.37789666754231238</v>
      </c>
      <c r="W1860" s="84">
        <v>0.42352044406223133</v>
      </c>
      <c r="X1860" s="84">
        <v>0.33544893124992792</v>
      </c>
      <c r="Y1860" s="84">
        <v>0.36409016817580209</v>
      </c>
      <c r="Z1860" s="84">
        <v>0.36874691779202451</v>
      </c>
      <c r="AA1860" s="84">
        <v>0.30251408476907721</v>
      </c>
      <c r="AB1860" s="84">
        <v>0.33804634753033153</v>
      </c>
      <c r="AC1860" s="84">
        <v>0.43649557627131208</v>
      </c>
      <c r="AD1860" s="84">
        <v>0.27908713602958118</v>
      </c>
      <c r="AE1860" s="84">
        <v>0.28568083902539387</v>
      </c>
      <c r="AF1860" s="84">
        <v>0.27854293035777999</v>
      </c>
      <c r="AG1860" s="84">
        <v>0.34551064993278968</v>
      </c>
      <c r="AH1860" s="84">
        <v>0.35186389449822691</v>
      </c>
      <c r="AI1860" s="84">
        <v>0.4698499449838579</v>
      </c>
      <c r="AJ1860" s="84">
        <v>0.51639467700998698</v>
      </c>
      <c r="AK1860" s="84">
        <v>0.55447826583869864</v>
      </c>
    </row>
    <row r="1861" spans="1:37">
      <c r="A1861" s="84">
        <v>14</v>
      </c>
      <c r="B1861" s="84">
        <v>0.42632708295144539</v>
      </c>
      <c r="C1861" s="84">
        <v>0.51970664682635537</v>
      </c>
      <c r="D1861" s="84">
        <v>0.57126863422237906</v>
      </c>
      <c r="E1861" s="84">
        <v>0.36483539489523542</v>
      </c>
      <c r="F1861" s="84">
        <v>0.51393895901051134</v>
      </c>
      <c r="G1861" s="84">
        <v>0.53103970845586235</v>
      </c>
      <c r="H1861" s="84">
        <v>0.24795084134488271</v>
      </c>
      <c r="I1861" s="84">
        <v>0.36653775092528229</v>
      </c>
      <c r="J1861" s="84">
        <v>0.33512807962147168</v>
      </c>
      <c r="K1861" s="84">
        <v>0.36142707636351162</v>
      </c>
      <c r="L1861" s="84">
        <v>0.31202361207711382</v>
      </c>
      <c r="M1861" s="84">
        <v>0.30129831256781542</v>
      </c>
      <c r="N1861" s="84">
        <v>0.50451264475255742</v>
      </c>
      <c r="O1861" s="84">
        <v>0.35182348979482558</v>
      </c>
      <c r="P1861" s="84">
        <v>0.39412349224434162</v>
      </c>
      <c r="Q1861" s="84">
        <v>0.55630666309222077</v>
      </c>
      <c r="R1861" s="84">
        <v>0.41320210522470019</v>
      </c>
      <c r="S1861" s="84">
        <v>0.48749803174244299</v>
      </c>
      <c r="T1861" s="84">
        <v>0.53815147986538536</v>
      </c>
      <c r="U1861" s="84">
        <v>0.42390961518369158</v>
      </c>
      <c r="V1861" s="84">
        <v>0.45169836191691382</v>
      </c>
      <c r="W1861" s="84">
        <v>0.48976493888932332</v>
      </c>
      <c r="X1861" s="84">
        <v>0.40423313674870881</v>
      </c>
      <c r="Y1861" s="84">
        <v>0.42775619704162571</v>
      </c>
      <c r="Z1861" s="84">
        <v>0.43662304849790923</v>
      </c>
      <c r="AA1861" s="84">
        <v>0.35607312090369331</v>
      </c>
      <c r="AB1861" s="84">
        <v>0.39778415147977048</v>
      </c>
      <c r="AC1861" s="84">
        <v>0.49263947909018768</v>
      </c>
      <c r="AD1861" s="84">
        <v>0.31375463222756272</v>
      </c>
      <c r="AE1861" s="84">
        <v>0.318839937069548</v>
      </c>
      <c r="AF1861" s="84">
        <v>0.29317201336404042</v>
      </c>
      <c r="AG1861" s="84">
        <v>0.35054940022574022</v>
      </c>
      <c r="AH1861" s="84">
        <v>0.36514113152705352</v>
      </c>
      <c r="AI1861" s="84">
        <v>0.4788338996167007</v>
      </c>
      <c r="AJ1861" s="84">
        <v>0.51990795326405947</v>
      </c>
      <c r="AK1861" s="84">
        <v>0.5716932073602804</v>
      </c>
    </row>
    <row r="1862" spans="1:37">
      <c r="A1862" s="84">
        <v>15</v>
      </c>
      <c r="B1862" s="84">
        <v>0.43927712662145119</v>
      </c>
      <c r="C1862" s="84">
        <v>0.52142077241939078</v>
      </c>
      <c r="D1862" s="84">
        <v>0.56763867478491514</v>
      </c>
      <c r="E1862" s="84">
        <v>0.37031350860971052</v>
      </c>
      <c r="F1862" s="84">
        <v>0.51626493309130805</v>
      </c>
      <c r="G1862" s="84">
        <v>0.52892890003427806</v>
      </c>
      <c r="H1862" s="84">
        <v>0.26544933422174283</v>
      </c>
      <c r="I1862" s="84">
        <v>0.37997944477118939</v>
      </c>
      <c r="J1862" s="84">
        <v>0.34473405123184858</v>
      </c>
      <c r="K1862" s="84">
        <v>0.41576595124127169</v>
      </c>
      <c r="L1862" s="84">
        <v>0.33734506803630981</v>
      </c>
      <c r="M1862" s="84">
        <v>0.31040021950337371</v>
      </c>
      <c r="N1862" s="84">
        <v>0.54728150802305653</v>
      </c>
      <c r="O1862" s="84">
        <v>0.38824397171914121</v>
      </c>
      <c r="P1862" s="84">
        <v>0.43281724323607212</v>
      </c>
      <c r="Q1862" s="84">
        <v>0.61043210177422502</v>
      </c>
      <c r="R1862" s="84">
        <v>0.46309564645540008</v>
      </c>
      <c r="S1862" s="84">
        <v>0.5457638387011251</v>
      </c>
      <c r="T1862" s="84">
        <v>0.58737795749145871</v>
      </c>
      <c r="U1862" s="84">
        <v>0.46933011422693621</v>
      </c>
      <c r="V1862" s="84">
        <v>0.50091708259841639</v>
      </c>
      <c r="W1862" s="84">
        <v>0.52784835691762444</v>
      </c>
      <c r="X1862" s="84">
        <v>0.44559923340529778</v>
      </c>
      <c r="Y1862" s="84">
        <v>0.47209612564851527</v>
      </c>
      <c r="Z1862" s="84">
        <v>0.48826565423875379</v>
      </c>
      <c r="AA1862" s="84">
        <v>0.40790341737634389</v>
      </c>
      <c r="AB1862" s="84">
        <v>0.43668587237930861</v>
      </c>
      <c r="AC1862" s="84">
        <v>0.54289867325220076</v>
      </c>
      <c r="AD1862" s="84">
        <v>0.35571305806990289</v>
      </c>
      <c r="AE1862" s="84">
        <v>0.34899972862572881</v>
      </c>
      <c r="AF1862" s="84">
        <v>0.30322748061889782</v>
      </c>
      <c r="AG1862" s="84">
        <v>0.35283508834312532</v>
      </c>
      <c r="AH1862" s="84">
        <v>0.36954054915052542</v>
      </c>
      <c r="AI1862" s="84">
        <v>0.4740819559145375</v>
      </c>
      <c r="AJ1862" s="84">
        <v>0.51903376638641274</v>
      </c>
      <c r="AK1862" s="84">
        <v>0.56689778658234602</v>
      </c>
    </row>
    <row r="1863" spans="1:37">
      <c r="A1863" s="84">
        <v>16</v>
      </c>
      <c r="B1863" s="84">
        <v>0.45773713891374912</v>
      </c>
      <c r="C1863" s="84">
        <v>0.53835138608408284</v>
      </c>
      <c r="D1863" s="84">
        <v>0.56985195966137603</v>
      </c>
      <c r="E1863" s="84">
        <v>0.38000488494216578</v>
      </c>
      <c r="F1863" s="84">
        <v>0.5324306640212757</v>
      </c>
      <c r="G1863" s="84">
        <v>0.53253260928394885</v>
      </c>
      <c r="H1863" s="84">
        <v>0.33181563389070451</v>
      </c>
      <c r="I1863" s="84">
        <v>0.41525958402395341</v>
      </c>
      <c r="J1863" s="84">
        <v>0.3814371226953826</v>
      </c>
      <c r="K1863" s="84">
        <v>0.46301919810592418</v>
      </c>
      <c r="L1863" s="84">
        <v>0.37963190840511468</v>
      </c>
      <c r="M1863" s="84">
        <v>0.34945435951160497</v>
      </c>
      <c r="N1863" s="84">
        <v>0.5808623703934499</v>
      </c>
      <c r="O1863" s="84">
        <v>0.43959390648380098</v>
      </c>
      <c r="P1863" s="84">
        <v>0.47196361356713462</v>
      </c>
      <c r="Q1863" s="84">
        <v>0.64782669623708322</v>
      </c>
      <c r="R1863" s="84">
        <v>0.51060223796833237</v>
      </c>
      <c r="S1863" s="84">
        <v>0.58802384249632922</v>
      </c>
      <c r="T1863" s="84">
        <v>0.61817169765448055</v>
      </c>
      <c r="U1863" s="84">
        <v>0.51426598144566449</v>
      </c>
      <c r="V1863" s="84">
        <v>0.54716642586407482</v>
      </c>
      <c r="W1863" s="84">
        <v>0.57541435384254558</v>
      </c>
      <c r="X1863" s="84">
        <v>0.49637458732538658</v>
      </c>
      <c r="Y1863" s="84">
        <v>0.51862864771876871</v>
      </c>
      <c r="Z1863" s="84">
        <v>0.53790186925358208</v>
      </c>
      <c r="AA1863" s="84">
        <v>0.45319379779947438</v>
      </c>
      <c r="AB1863" s="84">
        <v>0.48576196761256918</v>
      </c>
      <c r="AC1863" s="84">
        <v>0.58058379869624221</v>
      </c>
      <c r="AD1863" s="84">
        <v>0.39768436062382923</v>
      </c>
      <c r="AE1863" s="84">
        <v>0.3915735628249174</v>
      </c>
      <c r="AF1863" s="84">
        <v>0.31820688312952089</v>
      </c>
      <c r="AG1863" s="84">
        <v>0.36396990488197112</v>
      </c>
      <c r="AH1863" s="84">
        <v>0.3778654794470056</v>
      </c>
      <c r="AI1863" s="84">
        <v>0.48107081968005999</v>
      </c>
      <c r="AJ1863" s="84">
        <v>0.53498584037641461</v>
      </c>
      <c r="AK1863" s="84">
        <v>0.56876928644900759</v>
      </c>
    </row>
    <row r="1864" spans="1:37">
      <c r="A1864" s="84">
        <v>17</v>
      </c>
      <c r="B1864" s="84">
        <v>0.49340636827293211</v>
      </c>
      <c r="C1864" s="84">
        <v>0.58927077193626631</v>
      </c>
      <c r="D1864" s="84">
        <v>0.62152828612520117</v>
      </c>
      <c r="E1864" s="84">
        <v>0.41430415743470739</v>
      </c>
      <c r="F1864" s="84">
        <v>0.58295622440795281</v>
      </c>
      <c r="G1864" s="84">
        <v>0.58277706615670499</v>
      </c>
      <c r="H1864" s="84">
        <v>0.41054563145815492</v>
      </c>
      <c r="I1864" s="84">
        <v>0.47049730583922961</v>
      </c>
      <c r="J1864" s="84">
        <v>0.4379843775493556</v>
      </c>
      <c r="K1864" s="84">
        <v>0.50409182150393739</v>
      </c>
      <c r="L1864" s="84">
        <v>0.42928058067162461</v>
      </c>
      <c r="M1864" s="84">
        <v>0.41506591337099807</v>
      </c>
      <c r="N1864" s="84">
        <v>0.60808710252548848</v>
      </c>
      <c r="O1864" s="84">
        <v>0.48148823932211599</v>
      </c>
      <c r="P1864" s="84">
        <v>0.50440393414648732</v>
      </c>
      <c r="Q1864" s="84">
        <v>0.67058941801520777</v>
      </c>
      <c r="R1864" s="84">
        <v>0.54481721364214852</v>
      </c>
      <c r="S1864" s="84">
        <v>0.61225393415993434</v>
      </c>
      <c r="T1864" s="84">
        <v>0.63885974228716935</v>
      </c>
      <c r="U1864" s="84">
        <v>0.55061091569417375</v>
      </c>
      <c r="V1864" s="84">
        <v>0.58369140991481228</v>
      </c>
      <c r="W1864" s="84">
        <v>0.60986240325228691</v>
      </c>
      <c r="X1864" s="84">
        <v>0.5340116163793861</v>
      </c>
      <c r="Y1864" s="84">
        <v>0.56018086534495304</v>
      </c>
      <c r="Z1864" s="84">
        <v>0.57464178832240076</v>
      </c>
      <c r="AA1864" s="84">
        <v>0.48905968256630727</v>
      </c>
      <c r="AB1864" s="84">
        <v>0.53358546119092343</v>
      </c>
      <c r="AC1864" s="84">
        <v>0.59865322861740866</v>
      </c>
      <c r="AD1864" s="84">
        <v>0.43026854043151869</v>
      </c>
      <c r="AE1864" s="84">
        <v>0.43505020424017871</v>
      </c>
      <c r="AF1864" s="84">
        <v>0.33566447176359931</v>
      </c>
      <c r="AG1864" s="84">
        <v>0.39758581768909801</v>
      </c>
      <c r="AH1864" s="84">
        <v>0.40703959475861129</v>
      </c>
      <c r="AI1864" s="84">
        <v>0.52655889145496537</v>
      </c>
      <c r="AJ1864" s="84">
        <v>0.5862837140453917</v>
      </c>
      <c r="AK1864" s="84">
        <v>0.62028553468703562</v>
      </c>
    </row>
    <row r="1865" spans="1:37">
      <c r="A1865" s="84">
        <v>18</v>
      </c>
      <c r="B1865" s="84">
        <v>0.54780517786092442</v>
      </c>
      <c r="C1865" s="84">
        <v>0.66989651474012735</v>
      </c>
      <c r="D1865" s="84">
        <v>0.70932335489204845</v>
      </c>
      <c r="E1865" s="84">
        <v>0.46383398175125162</v>
      </c>
      <c r="F1865" s="84">
        <v>0.65960361349149388</v>
      </c>
      <c r="G1865" s="84">
        <v>0.66030868318028457</v>
      </c>
      <c r="H1865" s="84">
        <v>0.44789584457065512</v>
      </c>
      <c r="I1865" s="84">
        <v>0.5315118786647417</v>
      </c>
      <c r="J1865" s="84">
        <v>0.4841277125142765</v>
      </c>
      <c r="K1865" s="84">
        <v>0.52978794585413569</v>
      </c>
      <c r="L1865" s="84">
        <v>0.47808660139461062</v>
      </c>
      <c r="M1865" s="84">
        <v>0.45881443234681529</v>
      </c>
      <c r="N1865" s="84">
        <v>0.6082636616987761</v>
      </c>
      <c r="O1865" s="84">
        <v>0.51894854157449644</v>
      </c>
      <c r="P1865" s="84">
        <v>0.5185183740040421</v>
      </c>
      <c r="Q1865" s="84">
        <v>0.67937829011503215</v>
      </c>
      <c r="R1865" s="84">
        <v>0.57507575926719035</v>
      </c>
      <c r="S1865" s="84">
        <v>0.61629676882764539</v>
      </c>
      <c r="T1865" s="84">
        <v>0.66496052412698814</v>
      </c>
      <c r="U1865" s="84">
        <v>0.58328039826140787</v>
      </c>
      <c r="V1865" s="84">
        <v>0.59323399444590386</v>
      </c>
      <c r="W1865" s="84">
        <v>0.62872332108513806</v>
      </c>
      <c r="X1865" s="84">
        <v>0.56232622740736704</v>
      </c>
      <c r="Y1865" s="84">
        <v>0.57525717578427982</v>
      </c>
      <c r="Z1865" s="84">
        <v>0.59693501861146958</v>
      </c>
      <c r="AA1865" s="84">
        <v>0.51456789481797449</v>
      </c>
      <c r="AB1865" s="84">
        <v>0.54080917813086948</v>
      </c>
      <c r="AC1865" s="84">
        <v>0.5838098204552028</v>
      </c>
      <c r="AD1865" s="84">
        <v>0.45652618852047921</v>
      </c>
      <c r="AE1865" s="84">
        <v>0.45372004462599119</v>
      </c>
      <c r="AF1865" s="84">
        <v>0.37271400304907731</v>
      </c>
      <c r="AG1865" s="84">
        <v>0.45031961920462898</v>
      </c>
      <c r="AH1865" s="84">
        <v>0.46008272274190859</v>
      </c>
      <c r="AI1865" s="84">
        <v>0.60053444252324584</v>
      </c>
      <c r="AJ1865" s="84">
        <v>0.66932963089479258</v>
      </c>
      <c r="AK1865" s="84">
        <v>0.70970322678959197</v>
      </c>
    </row>
    <row r="1866" spans="1:37">
      <c r="A1866" s="84">
        <v>19</v>
      </c>
      <c r="B1866" s="84">
        <v>0.6150354212268575</v>
      </c>
      <c r="C1866" s="84">
        <v>0.76166117515194287</v>
      </c>
      <c r="D1866" s="84">
        <v>0.79890110836483874</v>
      </c>
      <c r="E1866" s="84">
        <v>0.51660008025262127</v>
      </c>
      <c r="F1866" s="84">
        <v>0.7483895478914262</v>
      </c>
      <c r="G1866" s="84">
        <v>0.74110573887315301</v>
      </c>
      <c r="H1866" s="84">
        <v>0.43427356664657168</v>
      </c>
      <c r="I1866" s="84">
        <v>0.56507512163823981</v>
      </c>
      <c r="J1866" s="84">
        <v>0.50422938081253066</v>
      </c>
      <c r="K1866" s="84">
        <v>0.49595106970679559</v>
      </c>
      <c r="L1866" s="84">
        <v>0.48042819182137569</v>
      </c>
      <c r="M1866" s="84">
        <v>0.45670420673226819</v>
      </c>
      <c r="N1866" s="84">
        <v>0.56693842931574645</v>
      </c>
      <c r="O1866" s="84">
        <v>0.5014420814441386</v>
      </c>
      <c r="P1866" s="84">
        <v>0.49675362680755092</v>
      </c>
      <c r="Q1866" s="84">
        <v>0.63463881848313519</v>
      </c>
      <c r="R1866" s="84">
        <v>0.54457212505505614</v>
      </c>
      <c r="S1866" s="84">
        <v>0.56904782092018913</v>
      </c>
      <c r="T1866" s="84">
        <v>0.63319748173361146</v>
      </c>
      <c r="U1866" s="84">
        <v>0.554881365759192</v>
      </c>
      <c r="V1866" s="84">
        <v>0.55789816864937891</v>
      </c>
      <c r="W1866" s="84">
        <v>0.59495283141792421</v>
      </c>
      <c r="X1866" s="84">
        <v>0.53804587621543565</v>
      </c>
      <c r="Y1866" s="84">
        <v>0.54460285089629745</v>
      </c>
      <c r="Z1866" s="84">
        <v>0.56623791605585472</v>
      </c>
      <c r="AA1866" s="84">
        <v>0.49634554948465631</v>
      </c>
      <c r="AB1866" s="84">
        <v>0.51218589776130774</v>
      </c>
      <c r="AC1866" s="84">
        <v>0.53497823362330443</v>
      </c>
      <c r="AD1866" s="84">
        <v>0.45469634003193421</v>
      </c>
      <c r="AE1866" s="84">
        <v>0.45353912844516731</v>
      </c>
      <c r="AF1866" s="84">
        <v>0.40124558045995651</v>
      </c>
      <c r="AG1866" s="84">
        <v>0.51269317903254907</v>
      </c>
      <c r="AH1866" s="84">
        <v>0.50943729052743003</v>
      </c>
      <c r="AI1866" s="84">
        <v>0.68205506450793807</v>
      </c>
      <c r="AJ1866" s="84">
        <v>0.76246726390526454</v>
      </c>
      <c r="AK1866" s="84">
        <v>0.80030667834965141</v>
      </c>
    </row>
    <row r="1867" spans="1:37">
      <c r="A1867" s="84">
        <v>20</v>
      </c>
      <c r="B1867" s="84">
        <v>0.67180642865614992</v>
      </c>
      <c r="C1867" s="84">
        <v>0.83950798604736554</v>
      </c>
      <c r="D1867" s="84">
        <v>0.86733639346521185</v>
      </c>
      <c r="E1867" s="84">
        <v>0.55884610687555603</v>
      </c>
      <c r="F1867" s="84">
        <v>0.82182025412638771</v>
      </c>
      <c r="G1867" s="84">
        <v>0.80184109401215953</v>
      </c>
      <c r="H1867" s="84">
        <v>1</v>
      </c>
      <c r="I1867" s="84">
        <v>1</v>
      </c>
      <c r="J1867" s="84">
        <v>1</v>
      </c>
      <c r="K1867" s="84">
        <v>1</v>
      </c>
      <c r="L1867" s="84">
        <v>1</v>
      </c>
      <c r="M1867" s="84">
        <v>1</v>
      </c>
      <c r="N1867" s="84">
        <v>1</v>
      </c>
      <c r="O1867" s="84">
        <v>1</v>
      </c>
      <c r="P1867" s="84">
        <v>1</v>
      </c>
      <c r="Q1867" s="84">
        <v>1</v>
      </c>
      <c r="R1867" s="84">
        <v>1</v>
      </c>
      <c r="S1867" s="84">
        <v>1</v>
      </c>
      <c r="T1867" s="84">
        <v>1</v>
      </c>
      <c r="U1867" s="84">
        <v>1</v>
      </c>
      <c r="V1867" s="84">
        <v>1</v>
      </c>
      <c r="W1867" s="84">
        <v>1</v>
      </c>
      <c r="X1867" s="84">
        <v>1</v>
      </c>
      <c r="Y1867" s="84">
        <v>1</v>
      </c>
      <c r="Z1867" s="84">
        <v>1</v>
      </c>
      <c r="AA1867" s="84">
        <v>1</v>
      </c>
      <c r="AB1867" s="84">
        <v>1</v>
      </c>
      <c r="AC1867" s="84">
        <v>1</v>
      </c>
      <c r="AD1867" s="84">
        <v>1</v>
      </c>
      <c r="AE1867" s="84">
        <v>1</v>
      </c>
      <c r="AF1867" s="84">
        <v>0.41751597521813888</v>
      </c>
      <c r="AG1867" s="84">
        <v>0.56333928662825306</v>
      </c>
      <c r="AH1867" s="84">
        <v>0.54343997072320538</v>
      </c>
      <c r="AI1867" s="84">
        <v>0.74635744773466495</v>
      </c>
      <c r="AJ1867" s="84">
        <v>0.84282817820189304</v>
      </c>
      <c r="AK1867" s="84">
        <v>0.86894262638576703</v>
      </c>
    </row>
    <row r="1868" spans="1:37">
      <c r="A1868" s="84">
        <v>21</v>
      </c>
      <c r="B1868" s="84">
        <v>1</v>
      </c>
      <c r="C1868" s="84">
        <v>0.9975437952325279</v>
      </c>
      <c r="D1868" s="84">
        <v>0.98640164661505181</v>
      </c>
      <c r="E1868" s="84">
        <v>1</v>
      </c>
      <c r="F1868" s="84">
        <v>0.99746506817510228</v>
      </c>
      <c r="G1868" s="84">
        <v>1</v>
      </c>
      <c r="H1868" s="84">
        <v>0.84018148935495129</v>
      </c>
      <c r="I1868" s="84">
        <v>0.92416783997813778</v>
      </c>
      <c r="J1868" s="84">
        <v>0.89290667319301686</v>
      </c>
      <c r="K1868" s="84">
        <v>0.85127043766191446</v>
      </c>
      <c r="L1868" s="84">
        <v>0.88643643108091241</v>
      </c>
      <c r="M1868" s="84">
        <v>0.8816128509247827</v>
      </c>
      <c r="N1868" s="84">
        <v>0.89136071731491562</v>
      </c>
      <c r="O1868" s="84">
        <v>0.86852965460493847</v>
      </c>
      <c r="P1868" s="84">
        <v>0.8740560675703446</v>
      </c>
      <c r="Q1868" s="84">
        <v>0.91817666699161649</v>
      </c>
      <c r="R1868" s="84">
        <v>0.87069826398121308</v>
      </c>
      <c r="S1868" s="84">
        <v>0.88842368476656131</v>
      </c>
      <c r="T1868" s="84">
        <v>0.92310522207577816</v>
      </c>
      <c r="U1868" s="84">
        <v>0.89122517181620664</v>
      </c>
      <c r="V1868" s="84">
        <v>0.90019162569895295</v>
      </c>
      <c r="W1868" s="84">
        <v>0.92248781695462978</v>
      </c>
      <c r="X1868" s="84">
        <v>0.89222547883306147</v>
      </c>
      <c r="Y1868" s="84">
        <v>0.89532124275651725</v>
      </c>
      <c r="Z1868" s="84">
        <v>0.90019726131043676</v>
      </c>
      <c r="AA1868" s="84">
        <v>0.8681243912940505</v>
      </c>
      <c r="AB1868" s="84">
        <v>0.86278364383978878</v>
      </c>
      <c r="AC1868" s="84">
        <v>0.85778806149464915</v>
      </c>
      <c r="AD1868" s="84">
        <v>0.85511259667699491</v>
      </c>
      <c r="AE1868" s="84">
        <v>0.85753737604137648</v>
      </c>
      <c r="AF1868" s="84">
        <v>1</v>
      </c>
      <c r="AG1868" s="84">
        <v>1</v>
      </c>
      <c r="AH1868" s="84">
        <v>1</v>
      </c>
      <c r="AI1868" s="84">
        <v>1</v>
      </c>
      <c r="AJ1868" s="84">
        <v>1</v>
      </c>
      <c r="AK1868" s="84">
        <v>0.9922758962246182</v>
      </c>
    </row>
    <row r="1869" spans="1:37">
      <c r="A1869" s="84">
        <v>22</v>
      </c>
      <c r="B1869" s="84">
        <v>0.94160080223417908</v>
      </c>
      <c r="C1869" s="84">
        <v>1</v>
      </c>
      <c r="D1869" s="84">
        <v>1</v>
      </c>
      <c r="E1869" s="84">
        <v>0.88155759870200101</v>
      </c>
      <c r="F1869" s="84">
        <v>1</v>
      </c>
      <c r="G1869" s="84">
        <v>0.99004582438795585</v>
      </c>
      <c r="H1869" s="84">
        <v>0.66880307981935672</v>
      </c>
      <c r="I1869" s="84">
        <v>0.79107332751133186</v>
      </c>
      <c r="J1869" s="84">
        <v>0.7649366740088106</v>
      </c>
      <c r="K1869" s="84">
        <v>0.69048415598675528</v>
      </c>
      <c r="L1869" s="84">
        <v>0.73095161664259101</v>
      </c>
      <c r="M1869" s="84">
        <v>0.73089385265836049</v>
      </c>
      <c r="N1869" s="84">
        <v>0.75537553443769367</v>
      </c>
      <c r="O1869" s="84">
        <v>0.71774866218238265</v>
      </c>
      <c r="P1869" s="84">
        <v>0.73297670050906649</v>
      </c>
      <c r="Q1869" s="84">
        <v>0.80040273445116028</v>
      </c>
      <c r="R1869" s="84">
        <v>0.72644663157958878</v>
      </c>
      <c r="S1869" s="84">
        <v>0.75511376865134328</v>
      </c>
      <c r="T1869" s="84">
        <v>0.79129291481656838</v>
      </c>
      <c r="U1869" s="84">
        <v>0.75176451602301708</v>
      </c>
      <c r="V1869" s="84">
        <v>0.75656265245618648</v>
      </c>
      <c r="W1869" s="84">
        <v>0.78584551637870392</v>
      </c>
      <c r="X1869" s="84">
        <v>0.75660618205017893</v>
      </c>
      <c r="Y1869" s="84">
        <v>0.75933741483889328</v>
      </c>
      <c r="Z1869" s="84">
        <v>0.77557810399454163</v>
      </c>
      <c r="AA1869" s="84">
        <v>0.71357612862720821</v>
      </c>
      <c r="AB1869" s="84">
        <v>0.72529823848926345</v>
      </c>
      <c r="AC1869" s="84">
        <v>0.69072463123234029</v>
      </c>
      <c r="AD1869" s="84">
        <v>0.69336754472285222</v>
      </c>
      <c r="AE1869" s="84">
        <v>0.70282920980423813</v>
      </c>
      <c r="AF1869" s="84">
        <v>0.85843848324629424</v>
      </c>
      <c r="AG1869" s="84">
        <v>0.90423680644787618</v>
      </c>
      <c r="AH1869" s="84">
        <v>0.89886605076575166</v>
      </c>
      <c r="AI1869" s="84">
        <v>0.96574489438109867</v>
      </c>
      <c r="AJ1869" s="84">
        <v>0.99436553499869607</v>
      </c>
      <c r="AK1869" s="84">
        <v>1</v>
      </c>
    </row>
    <row r="1870" spans="1:37">
      <c r="A1870" s="84">
        <v>23</v>
      </c>
      <c r="B1870" s="84">
        <v>0.80371141134988844</v>
      </c>
      <c r="C1870" s="84">
        <v>0.87156812538046047</v>
      </c>
      <c r="D1870" s="84">
        <v>0.90932852209409465</v>
      </c>
      <c r="E1870" s="84">
        <v>0.71537361084457152</v>
      </c>
      <c r="F1870" s="84">
        <v>0.86849592637933215</v>
      </c>
      <c r="G1870" s="84">
        <v>0.88865485576142444</v>
      </c>
      <c r="H1870" s="84">
        <v>0.51466933189495623</v>
      </c>
      <c r="I1870" s="84">
        <v>0.63670593547083953</v>
      </c>
      <c r="J1870" s="84">
        <v>0.61220223527492257</v>
      </c>
      <c r="K1870" s="84">
        <v>0.53885943692418559</v>
      </c>
      <c r="L1870" s="84">
        <v>0.56672908529952026</v>
      </c>
      <c r="M1870" s="84">
        <v>0.57991793567054539</v>
      </c>
      <c r="N1870" s="84">
        <v>0.6105520070623669</v>
      </c>
      <c r="O1870" s="84">
        <v>0.56470134049466136</v>
      </c>
      <c r="P1870" s="84">
        <v>0.58784977199951094</v>
      </c>
      <c r="Q1870" s="84">
        <v>0.65350823747319164</v>
      </c>
      <c r="R1870" s="84">
        <v>0.58611540171186527</v>
      </c>
      <c r="S1870" s="84">
        <v>0.61866540698183037</v>
      </c>
      <c r="T1870" s="84">
        <v>0.64531535912167781</v>
      </c>
      <c r="U1870" s="84">
        <v>0.61168776957032067</v>
      </c>
      <c r="V1870" s="84">
        <v>0.61946584043231889</v>
      </c>
      <c r="W1870" s="84">
        <v>0.65055182029030834</v>
      </c>
      <c r="X1870" s="84">
        <v>0.62280950533258173</v>
      </c>
      <c r="Y1870" s="84">
        <v>0.6263039843485142</v>
      </c>
      <c r="Z1870" s="84">
        <v>0.64610848020969147</v>
      </c>
      <c r="AA1870" s="84">
        <v>0.5680548755242476</v>
      </c>
      <c r="AB1870" s="84">
        <v>0.57852809787298842</v>
      </c>
      <c r="AC1870" s="84">
        <v>0.56579601159884607</v>
      </c>
      <c r="AD1870" s="84">
        <v>0.55031947799166669</v>
      </c>
      <c r="AE1870" s="84">
        <v>0.54434486171441121</v>
      </c>
      <c r="AF1870" s="84">
        <v>0.70322099322066889</v>
      </c>
      <c r="AG1870" s="84">
        <v>0.72966653467053499</v>
      </c>
      <c r="AH1870" s="84">
        <v>0.7505232700494705</v>
      </c>
      <c r="AI1870" s="84">
        <v>0.83425026903498067</v>
      </c>
      <c r="AJ1870" s="84">
        <v>0.86402904651188417</v>
      </c>
      <c r="AK1870" s="84">
        <v>0.90657263133833665</v>
      </c>
    </row>
    <row r="1871" spans="1:37">
      <c r="A1871" s="84">
        <v>24</v>
      </c>
      <c r="B1871" s="84">
        <v>0.61945633538564382</v>
      </c>
      <c r="C1871" s="84">
        <v>0.72540558298628899</v>
      </c>
      <c r="D1871" s="84">
        <v>0.75308094422005389</v>
      </c>
      <c r="E1871" s="84">
        <v>0.52618677925295276</v>
      </c>
      <c r="F1871" s="84">
        <v>0.71454050403140712</v>
      </c>
      <c r="G1871" s="84">
        <v>0.72160782261992817</v>
      </c>
      <c r="H1871" s="84">
        <v>0.38624657592198908</v>
      </c>
      <c r="I1871" s="84">
        <v>0.51801909378768718</v>
      </c>
      <c r="J1871" s="84">
        <v>0.46504323706966882</v>
      </c>
      <c r="K1871" s="84">
        <v>0.41935165645855849</v>
      </c>
      <c r="L1871" s="84">
        <v>0.44090203841421011</v>
      </c>
      <c r="M1871" s="84">
        <v>0.43601601376884808</v>
      </c>
      <c r="N1871" s="84">
        <v>0.48621626767755438</v>
      </c>
      <c r="O1871" s="84">
        <v>0.43207282123825969</v>
      </c>
      <c r="P1871" s="84">
        <v>0.44954464933706861</v>
      </c>
      <c r="Q1871" s="84">
        <v>0.52629350263209207</v>
      </c>
      <c r="R1871" s="84">
        <v>0.46012515248265101</v>
      </c>
      <c r="S1871" s="84">
        <v>0.49068761834779417</v>
      </c>
      <c r="T1871" s="84">
        <v>0.50141076661249662</v>
      </c>
      <c r="U1871" s="84">
        <v>0.48819789067432012</v>
      </c>
      <c r="V1871" s="84">
        <v>0.50216956880699526</v>
      </c>
      <c r="W1871" s="84">
        <v>0.52957483126156424</v>
      </c>
      <c r="X1871" s="84">
        <v>0.5018108239838931</v>
      </c>
      <c r="Y1871" s="84">
        <v>0.50610074174523723</v>
      </c>
      <c r="Z1871" s="84">
        <v>0.52974119586291701</v>
      </c>
      <c r="AA1871" s="84">
        <v>0.44493222950717048</v>
      </c>
      <c r="AB1871" s="84">
        <v>0.46539291334585509</v>
      </c>
      <c r="AC1871" s="84">
        <v>0.43994779036049869</v>
      </c>
      <c r="AD1871" s="84">
        <v>0.41422280235196518</v>
      </c>
      <c r="AE1871" s="84">
        <v>0.41875887952578672</v>
      </c>
      <c r="AF1871" s="84">
        <v>0.54276817282428891</v>
      </c>
      <c r="AG1871" s="84">
        <v>0.56086503260843201</v>
      </c>
      <c r="AH1871" s="84">
        <v>0.57908552141392178</v>
      </c>
      <c r="AI1871" s="84">
        <v>0.67068909229411255</v>
      </c>
      <c r="AJ1871" s="84">
        <v>0.72619034500997237</v>
      </c>
      <c r="AK1871" s="84">
        <v>0.74965712979542098</v>
      </c>
    </row>
    <row r="1881" spans="1:50">
      <c r="A1881" s="84" t="s">
        <v>103</v>
      </c>
      <c r="B1881" s="83"/>
      <c r="C1881" s="83"/>
      <c r="D1881" s="83">
        <v>2015</v>
      </c>
      <c r="E1881" s="83"/>
      <c r="F1881" s="84" t="s">
        <v>1</v>
      </c>
      <c r="G1881" s="158">
        <v>129689.1900000001</v>
      </c>
      <c r="H1881" s="83" t="s">
        <v>2</v>
      </c>
      <c r="I1881" s="83"/>
      <c r="J1881" s="83"/>
      <c r="K1881" s="83" t="s">
        <v>3</v>
      </c>
      <c r="L1881" s="83" t="s">
        <v>4</v>
      </c>
      <c r="M1881" s="83"/>
      <c r="N1881" s="83"/>
      <c r="O1881" s="83"/>
      <c r="P1881" s="83"/>
      <c r="Q1881" s="83"/>
      <c r="R1881" s="83"/>
      <c r="S1881" s="83"/>
      <c r="T1881" s="104"/>
      <c r="U1881" s="83"/>
      <c r="V1881" s="83"/>
      <c r="W1881" s="83"/>
      <c r="X1881" s="83"/>
      <c r="Y1881" s="83"/>
      <c r="Z1881" s="83"/>
      <c r="AA1881" s="83"/>
      <c r="AB1881" s="83"/>
      <c r="AC1881" s="83"/>
      <c r="AD1881" s="83"/>
      <c r="AE1881" s="83"/>
      <c r="AF1881" s="83"/>
      <c r="AG1881" s="83"/>
      <c r="AH1881" s="83"/>
      <c r="AI1881" s="83"/>
      <c r="AJ1881" s="83"/>
      <c r="AK1881" s="83"/>
    </row>
    <row r="1882" spans="1:50">
      <c r="A1882" s="105">
        <v>48</v>
      </c>
      <c r="B1882" s="84" t="s">
        <v>8</v>
      </c>
      <c r="C1882" s="83"/>
      <c r="D1882" s="83"/>
      <c r="E1882" s="83"/>
      <c r="F1882" s="83" t="s">
        <v>9</v>
      </c>
      <c r="G1882" s="83">
        <v>0</v>
      </c>
      <c r="H1882" s="83" t="s">
        <v>2</v>
      </c>
      <c r="I1882" s="83"/>
      <c r="J1882" s="83"/>
      <c r="K1882" s="83" t="s">
        <v>10</v>
      </c>
      <c r="L1882" s="83" t="s">
        <v>4</v>
      </c>
      <c r="M1882" s="83"/>
      <c r="N1882" s="83" t="s">
        <v>11</v>
      </c>
      <c r="O1882" s="83"/>
      <c r="P1882" s="83"/>
      <c r="Q1882" s="83"/>
      <c r="R1882" s="83"/>
      <c r="S1882" s="83"/>
      <c r="T1882" s="83"/>
      <c r="U1882" s="83"/>
      <c r="V1882" s="83"/>
      <c r="W1882" s="83"/>
      <c r="X1882" s="83"/>
      <c r="Y1882" s="83"/>
      <c r="Z1882" s="83"/>
      <c r="AA1882" s="83"/>
      <c r="AB1882" s="83"/>
      <c r="AC1882" s="83"/>
      <c r="AD1882" s="83"/>
      <c r="AE1882" s="83"/>
      <c r="AF1882" s="83"/>
      <c r="AG1882" s="83"/>
      <c r="AH1882" s="83"/>
      <c r="AI1882" s="83"/>
      <c r="AJ1882" s="83"/>
      <c r="AK1882" s="83"/>
    </row>
    <row r="1883" spans="1:50">
      <c r="A1883" s="84"/>
      <c r="B1883" s="84">
        <v>1</v>
      </c>
      <c r="C1883" s="84" t="s">
        <v>22</v>
      </c>
      <c r="D1883" s="84" t="s">
        <v>23</v>
      </c>
      <c r="E1883" s="84">
        <v>2</v>
      </c>
      <c r="F1883" s="84" t="s">
        <v>24</v>
      </c>
      <c r="G1883" s="84" t="s">
        <v>25</v>
      </c>
      <c r="H1883" s="84">
        <v>3</v>
      </c>
      <c r="I1883" s="84" t="s">
        <v>26</v>
      </c>
      <c r="J1883" s="84" t="s">
        <v>27</v>
      </c>
      <c r="K1883" s="84">
        <v>4</v>
      </c>
      <c r="L1883" s="84" t="s">
        <v>28</v>
      </c>
      <c r="M1883" s="84" t="s">
        <v>29</v>
      </c>
      <c r="N1883" s="84">
        <v>5</v>
      </c>
      <c r="O1883" s="84" t="s">
        <v>30</v>
      </c>
      <c r="P1883" s="84" t="s">
        <v>30</v>
      </c>
      <c r="Q1883" s="84">
        <v>6</v>
      </c>
      <c r="R1883" s="84" t="s">
        <v>31</v>
      </c>
      <c r="S1883" s="84" t="s">
        <v>32</v>
      </c>
      <c r="T1883" s="84">
        <v>7</v>
      </c>
      <c r="U1883" s="84" t="s">
        <v>33</v>
      </c>
      <c r="V1883" s="84" t="s">
        <v>34</v>
      </c>
      <c r="W1883" s="84">
        <v>8</v>
      </c>
      <c r="X1883" s="84" t="s">
        <v>35</v>
      </c>
      <c r="Y1883" s="84" t="s">
        <v>36</v>
      </c>
      <c r="Z1883" s="84">
        <v>9</v>
      </c>
      <c r="AA1883" s="84" t="s">
        <v>37</v>
      </c>
      <c r="AB1883" s="84" t="s">
        <v>38</v>
      </c>
      <c r="AC1883" s="84">
        <v>10</v>
      </c>
      <c r="AD1883" s="84" t="s">
        <v>39</v>
      </c>
      <c r="AE1883" s="84" t="s">
        <v>40</v>
      </c>
      <c r="AF1883" s="84">
        <v>11</v>
      </c>
      <c r="AG1883" s="84" t="s">
        <v>41</v>
      </c>
      <c r="AH1883" s="84" t="s">
        <v>42</v>
      </c>
      <c r="AI1883" s="84">
        <v>12</v>
      </c>
      <c r="AJ1883" s="84" t="s">
        <v>43</v>
      </c>
      <c r="AK1883" s="84" t="s">
        <v>44</v>
      </c>
    </row>
    <row r="1884" spans="1:50">
      <c r="A1884" s="83"/>
      <c r="B1884" s="84">
        <v>31</v>
      </c>
      <c r="C1884" s="83"/>
      <c r="D1884" s="83"/>
      <c r="E1884" s="84">
        <v>28</v>
      </c>
      <c r="F1884" s="83"/>
      <c r="G1884" s="83"/>
      <c r="H1884" s="84">
        <v>31</v>
      </c>
      <c r="I1884" s="83"/>
      <c r="J1884" s="83"/>
      <c r="K1884" s="84">
        <v>30</v>
      </c>
      <c r="L1884" s="83"/>
      <c r="M1884" s="83"/>
      <c r="N1884" s="84">
        <v>31</v>
      </c>
      <c r="O1884" s="83"/>
      <c r="P1884" s="83"/>
      <c r="Q1884" s="84">
        <v>30</v>
      </c>
      <c r="R1884" s="83"/>
      <c r="S1884" s="83"/>
      <c r="T1884" s="84">
        <v>31</v>
      </c>
      <c r="U1884" s="83"/>
      <c r="V1884" s="83"/>
      <c r="W1884" s="84">
        <v>31</v>
      </c>
      <c r="X1884" s="83"/>
      <c r="Y1884" s="83"/>
      <c r="Z1884" s="84">
        <v>30</v>
      </c>
      <c r="AA1884" s="83"/>
      <c r="AB1884" s="83"/>
      <c r="AC1884" s="84">
        <v>31</v>
      </c>
      <c r="AD1884" s="83"/>
      <c r="AE1884" s="83"/>
      <c r="AF1884" s="84">
        <v>30</v>
      </c>
      <c r="AG1884" s="83"/>
      <c r="AH1884" s="83"/>
      <c r="AI1884" s="84">
        <v>31</v>
      </c>
      <c r="AJ1884" s="83"/>
      <c r="AK1884" s="83"/>
    </row>
    <row r="1885" spans="1:50">
      <c r="A1885" s="84" t="s">
        <v>47</v>
      </c>
      <c r="B1885" s="84" t="s">
        <v>48</v>
      </c>
      <c r="C1885" s="84" t="s">
        <v>49</v>
      </c>
      <c r="D1885" s="84" t="s">
        <v>50</v>
      </c>
      <c r="E1885" s="84" t="s">
        <v>48</v>
      </c>
      <c r="F1885" s="84" t="s">
        <v>49</v>
      </c>
      <c r="G1885" s="84" t="s">
        <v>50</v>
      </c>
      <c r="H1885" s="84" t="s">
        <v>48</v>
      </c>
      <c r="I1885" s="84" t="s">
        <v>49</v>
      </c>
      <c r="J1885" s="84" t="s">
        <v>50</v>
      </c>
      <c r="K1885" s="84" t="s">
        <v>48</v>
      </c>
      <c r="L1885" s="84" t="s">
        <v>49</v>
      </c>
      <c r="M1885" s="84" t="s">
        <v>50</v>
      </c>
      <c r="N1885" s="84" t="s">
        <v>48</v>
      </c>
      <c r="O1885" s="84" t="s">
        <v>49</v>
      </c>
      <c r="P1885" s="84" t="s">
        <v>50</v>
      </c>
      <c r="Q1885" s="84" t="s">
        <v>48</v>
      </c>
      <c r="R1885" s="84" t="s">
        <v>49</v>
      </c>
      <c r="S1885" s="84" t="s">
        <v>50</v>
      </c>
      <c r="T1885" s="84" t="s">
        <v>48</v>
      </c>
      <c r="U1885" s="84" t="s">
        <v>49</v>
      </c>
      <c r="V1885" s="84" t="s">
        <v>50</v>
      </c>
      <c r="W1885" s="84" t="s">
        <v>48</v>
      </c>
      <c r="X1885" s="84" t="s">
        <v>49</v>
      </c>
      <c r="Y1885" s="84" t="s">
        <v>50</v>
      </c>
      <c r="Z1885" s="84" t="s">
        <v>48</v>
      </c>
      <c r="AA1885" s="84" t="s">
        <v>49</v>
      </c>
      <c r="AB1885" s="84" t="s">
        <v>50</v>
      </c>
      <c r="AC1885" s="84" t="s">
        <v>48</v>
      </c>
      <c r="AD1885" s="84" t="s">
        <v>49</v>
      </c>
      <c r="AE1885" s="84" t="s">
        <v>50</v>
      </c>
      <c r="AF1885" s="84" t="s">
        <v>48</v>
      </c>
      <c r="AG1885" s="84" t="s">
        <v>49</v>
      </c>
      <c r="AH1885" s="84" t="s">
        <v>50</v>
      </c>
      <c r="AI1885" s="84" t="s">
        <v>48</v>
      </c>
      <c r="AJ1885" s="84" t="s">
        <v>49</v>
      </c>
      <c r="AK1885" s="84" t="s">
        <v>50</v>
      </c>
    </row>
    <row r="1886" spans="1:50">
      <c r="A1886" s="83"/>
      <c r="B1886" s="162">
        <v>7.4009721127191175E-2</v>
      </c>
      <c r="C1886" s="163">
        <v>1.090020527522547</v>
      </c>
      <c r="D1886" s="163">
        <v>1.0017802216135201</v>
      </c>
      <c r="E1886" s="162">
        <v>6.6213341286716368E-2</v>
      </c>
      <c r="F1886" s="163">
        <v>1.0781088784934041</v>
      </c>
      <c r="G1886" s="163">
        <v>0.98889424188109987</v>
      </c>
      <c r="H1886" s="162">
        <v>7.130951243446472E-2</v>
      </c>
      <c r="I1886" s="163">
        <v>1.064116317016246</v>
      </c>
      <c r="J1886" s="163">
        <v>0.9849775023989269</v>
      </c>
      <c r="K1886" s="162">
        <v>6.8602845352782785E-2</v>
      </c>
      <c r="L1886" s="163">
        <v>1.060585874478869</v>
      </c>
      <c r="M1886" s="163">
        <v>0.98455938852266733</v>
      </c>
      <c r="N1886" s="162">
        <v>7.5815544534428347E-2</v>
      </c>
      <c r="O1886" s="163">
        <v>1.5273366009520879</v>
      </c>
      <c r="P1886" s="163">
        <v>1.090191131252066</v>
      </c>
      <c r="Q1886" s="162">
        <v>0.10083907083420041</v>
      </c>
      <c r="R1886" s="163">
        <v>1.61092228955914</v>
      </c>
      <c r="S1886" s="163">
        <v>1.100163599855446</v>
      </c>
      <c r="T1886" s="162">
        <v>0.10954815716250491</v>
      </c>
      <c r="U1886" s="163">
        <v>1.2660318200832099</v>
      </c>
      <c r="V1886" s="163">
        <v>0.98350656191667363</v>
      </c>
      <c r="W1886" s="162">
        <v>0.1212943558769761</v>
      </c>
      <c r="X1886" s="163">
        <v>1.309776372834784</v>
      </c>
      <c r="Y1886" s="163">
        <v>1.0604250854247561</v>
      </c>
      <c r="Z1886" s="162">
        <v>9.4614426178980277E-2</v>
      </c>
      <c r="AA1886" s="163">
        <v>1.395081964381635</v>
      </c>
      <c r="AB1886" s="163">
        <v>1.1866696835132211</v>
      </c>
      <c r="AC1886" s="162">
        <v>7.3851785633845424E-2</v>
      </c>
      <c r="AD1886" s="163">
        <v>1.252280762935752</v>
      </c>
      <c r="AE1886" s="163">
        <v>0.98546460636958488</v>
      </c>
      <c r="AF1886" s="162">
        <v>7.0019756985685661E-2</v>
      </c>
      <c r="AG1886" s="163">
        <v>1.055288726054429</v>
      </c>
      <c r="AH1886" s="163">
        <v>0.99568935579881379</v>
      </c>
      <c r="AI1886" s="162">
        <v>7.3881482592223782E-2</v>
      </c>
      <c r="AJ1886" s="163">
        <v>1.0798386834810549</v>
      </c>
      <c r="AK1886" s="163">
        <v>0.97445257698798116</v>
      </c>
      <c r="AM1886" t="str">
        <f>A1881</f>
        <v>RefgChg-Res-StdForMsr_IncNTXV16pct_base-rDXGF-MFm1985-CZ16</v>
      </c>
      <c r="AN1886" s="159">
        <f>1/($B1886*(1/$B1884)*(1/(5/7+2/7*$D1886))*$B1896/SUM($B1888:$B1911))</f>
        <v>10506.424480027552</v>
      </c>
      <c r="AO1886" s="159">
        <f>1/(B1886*(1/B1884)*(1/(5/7+2/7*D1886)))</f>
        <v>419.07694293085405</v>
      </c>
      <c r="AP1886" s="159"/>
      <c r="AR1886" s="164">
        <f>CHOOSE(AV$3,C1886,F1886,I1886,L1886,O1886,R1886,U1886,X1886,AA1886,AD1886,AG1886,AJ1886)</f>
        <v>1.2660318200832099</v>
      </c>
      <c r="AS1886" s="160"/>
      <c r="AT1886" s="160"/>
      <c r="AV1886" s="115">
        <f>AN1886/AR1886</f>
        <v>8298.7049088047552</v>
      </c>
      <c r="AW1886" s="161">
        <f>AO1886/AR1886</f>
        <v>331.0161216195263</v>
      </c>
      <c r="AX1886" s="159"/>
    </row>
    <row r="1887" spans="1:50">
      <c r="A1887" s="84" t="s">
        <v>51</v>
      </c>
      <c r="B1887" s="84" t="s">
        <v>52</v>
      </c>
      <c r="C1887" s="84" t="s">
        <v>53</v>
      </c>
      <c r="D1887" s="84" t="s">
        <v>54</v>
      </c>
      <c r="E1887" s="84" t="s">
        <v>52</v>
      </c>
      <c r="F1887" s="84" t="s">
        <v>53</v>
      </c>
      <c r="G1887" s="84" t="s">
        <v>54</v>
      </c>
      <c r="H1887" s="84" t="s">
        <v>52</v>
      </c>
      <c r="I1887" s="84" t="s">
        <v>53</v>
      </c>
      <c r="J1887" s="84" t="s">
        <v>54</v>
      </c>
      <c r="K1887" s="84" t="s">
        <v>52</v>
      </c>
      <c r="L1887" s="84" t="s">
        <v>53</v>
      </c>
      <c r="M1887" s="84" t="s">
        <v>54</v>
      </c>
      <c r="N1887" s="84" t="s">
        <v>52</v>
      </c>
      <c r="O1887" s="84" t="s">
        <v>53</v>
      </c>
      <c r="P1887" s="84" t="s">
        <v>54</v>
      </c>
      <c r="Q1887" s="84" t="s">
        <v>52</v>
      </c>
      <c r="R1887" s="84" t="s">
        <v>53</v>
      </c>
      <c r="S1887" s="84" t="s">
        <v>54</v>
      </c>
      <c r="T1887" s="84" t="s">
        <v>52</v>
      </c>
      <c r="U1887" s="84" t="s">
        <v>53</v>
      </c>
      <c r="V1887" s="84" t="s">
        <v>54</v>
      </c>
      <c r="W1887" s="84" t="s">
        <v>52</v>
      </c>
      <c r="X1887" s="84" t="s">
        <v>53</v>
      </c>
      <c r="Y1887" s="84" t="s">
        <v>54</v>
      </c>
      <c r="Z1887" s="84" t="s">
        <v>52</v>
      </c>
      <c r="AA1887" s="84" t="s">
        <v>53</v>
      </c>
      <c r="AB1887" s="84" t="s">
        <v>54</v>
      </c>
      <c r="AC1887" s="84" t="s">
        <v>52</v>
      </c>
      <c r="AD1887" s="84" t="s">
        <v>53</v>
      </c>
      <c r="AE1887" s="84" t="s">
        <v>54</v>
      </c>
      <c r="AF1887" s="84" t="s">
        <v>52</v>
      </c>
      <c r="AG1887" s="84" t="s">
        <v>53</v>
      </c>
      <c r="AH1887" s="84" t="s">
        <v>54</v>
      </c>
      <c r="AI1887" s="84" t="s">
        <v>52</v>
      </c>
      <c r="AJ1887" s="84" t="s">
        <v>53</v>
      </c>
      <c r="AK1887" s="84" t="s">
        <v>54</v>
      </c>
    </row>
    <row r="1888" spans="1:50">
      <c r="A1888" s="84">
        <v>1</v>
      </c>
      <c r="B1888" s="84">
        <v>0.63299238782682699</v>
      </c>
      <c r="C1888" s="84">
        <v>0.589706316791477</v>
      </c>
      <c r="D1888" s="84">
        <v>0.65422919543369285</v>
      </c>
      <c r="E1888" s="84">
        <v>0.61981515944863252</v>
      </c>
      <c r="F1888" s="84">
        <v>0.5936837450085195</v>
      </c>
      <c r="G1888" s="84">
        <v>0.64328469777288333</v>
      </c>
      <c r="H1888" s="84">
        <v>0.52763786436161575</v>
      </c>
      <c r="I1888" s="84">
        <v>0.53136153837210665</v>
      </c>
      <c r="J1888" s="84">
        <v>0.58236423234799028</v>
      </c>
      <c r="K1888" s="84">
        <v>0.53772123529217886</v>
      </c>
      <c r="L1888" s="84">
        <v>0.52789762629961146</v>
      </c>
      <c r="M1888" s="84">
        <v>0.57124409533112974</v>
      </c>
      <c r="N1888" s="84">
        <v>0.62895178431591903</v>
      </c>
      <c r="O1888" s="84">
        <v>0.48361426123442952</v>
      </c>
      <c r="P1888" s="84">
        <v>0.65653176087238263</v>
      </c>
      <c r="Q1888" s="84">
        <v>0.38006525545121761</v>
      </c>
      <c r="R1888" s="84">
        <v>0.42245790907713948</v>
      </c>
      <c r="S1888" s="84">
        <v>0.40176871943541542</v>
      </c>
      <c r="T1888" s="84">
        <v>0.39398210004209611</v>
      </c>
      <c r="U1888" s="84">
        <v>0.3784711350700542</v>
      </c>
      <c r="V1888" s="84">
        <v>0.39461799374098139</v>
      </c>
      <c r="W1888" s="84">
        <v>0.3774286518808076</v>
      </c>
      <c r="X1888" s="84">
        <v>0.36527628451270799</v>
      </c>
      <c r="Y1888" s="84">
        <v>0.38605765138551762</v>
      </c>
      <c r="Z1888" s="84">
        <v>0.38629554460230009</v>
      </c>
      <c r="AA1888" s="84">
        <v>0.41700103998509858</v>
      </c>
      <c r="AB1888" s="84">
        <v>0.41991909073396261</v>
      </c>
      <c r="AC1888" s="84">
        <v>0.44694331389250191</v>
      </c>
      <c r="AD1888" s="84">
        <v>0.47906083907548558</v>
      </c>
      <c r="AE1888" s="84">
        <v>0.54840294008061519</v>
      </c>
      <c r="AF1888" s="84">
        <v>0.60948212983223937</v>
      </c>
      <c r="AG1888" s="84">
        <v>0.57838130129901699</v>
      </c>
      <c r="AH1888" s="84">
        <v>0.63233854057185634</v>
      </c>
      <c r="AI1888" s="84">
        <v>0.60643865059340241</v>
      </c>
      <c r="AJ1888" s="84">
        <v>0.58544484198898461</v>
      </c>
      <c r="AK1888" s="84">
        <v>0.62728255272435085</v>
      </c>
    </row>
    <row r="1889" spans="1:37">
      <c r="A1889" s="84">
        <v>2</v>
      </c>
      <c r="B1889" s="84">
        <v>0.55696521725425918</v>
      </c>
      <c r="C1889" s="84">
        <v>0.5092353357685796</v>
      </c>
      <c r="D1889" s="84">
        <v>0.5796397736066643</v>
      </c>
      <c r="E1889" s="84">
        <v>0.54180992335110234</v>
      </c>
      <c r="F1889" s="84">
        <v>0.51068794630662973</v>
      </c>
      <c r="G1889" s="84">
        <v>0.56559523877454365</v>
      </c>
      <c r="H1889" s="84">
        <v>0.49476814090273941</v>
      </c>
      <c r="I1889" s="84">
        <v>0.48185274318998289</v>
      </c>
      <c r="J1889" s="84">
        <v>0.51787496677789913</v>
      </c>
      <c r="K1889" s="84">
        <v>0.50838798984871958</v>
      </c>
      <c r="L1889" s="84">
        <v>0.49152016642489649</v>
      </c>
      <c r="M1889" s="84">
        <v>0.51779764214695778</v>
      </c>
      <c r="N1889" s="84">
        <v>0.51566170712607673</v>
      </c>
      <c r="O1889" s="84">
        <v>0.44287744236162951</v>
      </c>
      <c r="P1889" s="84">
        <v>0.56588691611278785</v>
      </c>
      <c r="Q1889" s="84">
        <v>0.33152952411268499</v>
      </c>
      <c r="R1889" s="84">
        <v>0.37733004082730159</v>
      </c>
      <c r="S1889" s="84">
        <v>0.35189903071832268</v>
      </c>
      <c r="T1889" s="84">
        <v>0.34915899482035989</v>
      </c>
      <c r="U1889" s="84">
        <v>0.33528756025659062</v>
      </c>
      <c r="V1889" s="84">
        <v>0.33629293705376367</v>
      </c>
      <c r="W1889" s="84">
        <v>0.33616848591257681</v>
      </c>
      <c r="X1889" s="84">
        <v>0.32247065277015913</v>
      </c>
      <c r="Y1889" s="84">
        <v>0.33400351625902919</v>
      </c>
      <c r="Z1889" s="84">
        <v>0.32578525176379619</v>
      </c>
      <c r="AA1889" s="84">
        <v>0.37351569290947467</v>
      </c>
      <c r="AB1889" s="84">
        <v>0.3617722982084377</v>
      </c>
      <c r="AC1889" s="84">
        <v>0.40165596721632468</v>
      </c>
      <c r="AD1889" s="84">
        <v>0.43970795468415391</v>
      </c>
      <c r="AE1889" s="84">
        <v>0.49208526685409121</v>
      </c>
      <c r="AF1889" s="84">
        <v>0.53249047734824551</v>
      </c>
      <c r="AG1889" s="84">
        <v>0.49374303920863399</v>
      </c>
      <c r="AH1889" s="84">
        <v>0.55216381524642533</v>
      </c>
      <c r="AI1889" s="84">
        <v>0.53049559231224497</v>
      </c>
      <c r="AJ1889" s="84">
        <v>0.50519827071821988</v>
      </c>
      <c r="AK1889" s="84">
        <v>0.5515643302154245</v>
      </c>
    </row>
    <row r="1890" spans="1:37">
      <c r="A1890" s="84">
        <v>3</v>
      </c>
      <c r="B1890" s="84">
        <v>0.51707616901230868</v>
      </c>
      <c r="C1890" s="84">
        <v>0.47415325171037748</v>
      </c>
      <c r="D1890" s="84">
        <v>0.52857482461597594</v>
      </c>
      <c r="E1890" s="84">
        <v>0.50951014099612024</v>
      </c>
      <c r="F1890" s="84">
        <v>0.47607081073347107</v>
      </c>
      <c r="G1890" s="84">
        <v>0.51566628054938979</v>
      </c>
      <c r="H1890" s="84">
        <v>0.48038865239008222</v>
      </c>
      <c r="I1890" s="84">
        <v>0.46094427586527631</v>
      </c>
      <c r="J1890" s="84">
        <v>0.48696217110120188</v>
      </c>
      <c r="K1890" s="84">
        <v>0.49701723740153581</v>
      </c>
      <c r="L1890" s="84">
        <v>0.47698130984976062</v>
      </c>
      <c r="M1890" s="84">
        <v>0.50323836796959687</v>
      </c>
      <c r="N1890" s="84">
        <v>0.44387515382033782</v>
      </c>
      <c r="O1890" s="84">
        <v>0.42626975526166327</v>
      </c>
      <c r="P1890" s="84">
        <v>0.52478107122359452</v>
      </c>
      <c r="Q1890" s="84">
        <v>0.30747254496259752</v>
      </c>
      <c r="R1890" s="84">
        <v>0.35823702299365051</v>
      </c>
      <c r="S1890" s="84">
        <v>0.33449630401224889</v>
      </c>
      <c r="T1890" s="84">
        <v>0.32357193843000159</v>
      </c>
      <c r="U1890" s="84">
        <v>0.31395593309041631</v>
      </c>
      <c r="V1890" s="84">
        <v>0.32137998238479842</v>
      </c>
      <c r="W1890" s="84">
        <v>0.3182548490219137</v>
      </c>
      <c r="X1890" s="84">
        <v>0.30002852441031269</v>
      </c>
      <c r="Y1890" s="84">
        <v>0.31200194891151528</v>
      </c>
      <c r="Z1890" s="84">
        <v>0.29556393157436928</v>
      </c>
      <c r="AA1890" s="84">
        <v>0.35490849683347819</v>
      </c>
      <c r="AB1890" s="84">
        <v>0.33605085725293782</v>
      </c>
      <c r="AC1890" s="84">
        <v>0.3795297836333375</v>
      </c>
      <c r="AD1890" s="84">
        <v>0.42073610510080672</v>
      </c>
      <c r="AE1890" s="84">
        <v>0.46603777845521571</v>
      </c>
      <c r="AF1890" s="84">
        <v>0.4931842126590486</v>
      </c>
      <c r="AG1890" s="84">
        <v>0.45636250437181108</v>
      </c>
      <c r="AH1890" s="84">
        <v>0.49784413147465523</v>
      </c>
      <c r="AI1890" s="84">
        <v>0.49761704513596849</v>
      </c>
      <c r="AJ1890" s="84">
        <v>0.47055718097790028</v>
      </c>
      <c r="AK1890" s="84">
        <v>0.49974253201373908</v>
      </c>
    </row>
    <row r="1891" spans="1:37">
      <c r="A1891" s="84">
        <v>4</v>
      </c>
      <c r="B1891" s="84">
        <v>0.49791177444011919</v>
      </c>
      <c r="C1891" s="84">
        <v>0.45798965567367073</v>
      </c>
      <c r="D1891" s="84">
        <v>0.50142380974057821</v>
      </c>
      <c r="E1891" s="84">
        <v>0.49208276819228458</v>
      </c>
      <c r="F1891" s="84">
        <v>0.4592265969485308</v>
      </c>
      <c r="G1891" s="84">
        <v>0.49240223909979519</v>
      </c>
      <c r="H1891" s="84">
        <v>0.47392194456179121</v>
      </c>
      <c r="I1891" s="84">
        <v>0.45247811377349939</v>
      </c>
      <c r="J1891" s="84">
        <v>0.46551693588872811</v>
      </c>
      <c r="K1891" s="84">
        <v>0.49342473880228072</v>
      </c>
      <c r="L1891" s="84">
        <v>0.47008036717959251</v>
      </c>
      <c r="M1891" s="84">
        <v>0.48270417107147151</v>
      </c>
      <c r="N1891" s="84">
        <v>0.38818659805347361</v>
      </c>
      <c r="O1891" s="84">
        <v>0.41583942347990183</v>
      </c>
      <c r="P1891" s="84">
        <v>0.48255512561790692</v>
      </c>
      <c r="Q1891" s="84">
        <v>0.28484004456469852</v>
      </c>
      <c r="R1891" s="84">
        <v>0.34145000740303288</v>
      </c>
      <c r="S1891" s="84">
        <v>0.3112912739548952</v>
      </c>
      <c r="T1891" s="84">
        <v>0.29639255449603752</v>
      </c>
      <c r="U1891" s="84">
        <v>0.29889235265023117</v>
      </c>
      <c r="V1891" s="84">
        <v>0.30196578153402159</v>
      </c>
      <c r="W1891" s="84">
        <v>0.29460189157404798</v>
      </c>
      <c r="X1891" s="84">
        <v>0.2838281221429878</v>
      </c>
      <c r="Y1891" s="84">
        <v>0.2932231298227489</v>
      </c>
      <c r="Z1891" s="84">
        <v>0.27940465835507883</v>
      </c>
      <c r="AA1891" s="84">
        <v>0.34509654787035893</v>
      </c>
      <c r="AB1891" s="84">
        <v>0.31781930263918318</v>
      </c>
      <c r="AC1891" s="84">
        <v>0.3641309668666694</v>
      </c>
      <c r="AD1891" s="84">
        <v>0.41275368108030119</v>
      </c>
      <c r="AE1891" s="84">
        <v>0.44377265183077608</v>
      </c>
      <c r="AF1891" s="84">
        <v>0.47434962314612222</v>
      </c>
      <c r="AG1891" s="84">
        <v>0.43821297727154351</v>
      </c>
      <c r="AH1891" s="84">
        <v>0.46968197734928152</v>
      </c>
      <c r="AI1891" s="84">
        <v>0.4813257327975578</v>
      </c>
      <c r="AJ1891" s="84">
        <v>0.45480376999398858</v>
      </c>
      <c r="AK1891" s="84">
        <v>0.47058923387712831</v>
      </c>
    </row>
    <row r="1892" spans="1:37">
      <c r="A1892" s="84">
        <v>5</v>
      </c>
      <c r="B1892" s="84">
        <v>0.48744700635135779</v>
      </c>
      <c r="C1892" s="84">
        <v>0.45376001725617432</v>
      </c>
      <c r="D1892" s="84">
        <v>0.48288646445027789</v>
      </c>
      <c r="E1892" s="84">
        <v>0.48821878055704498</v>
      </c>
      <c r="F1892" s="84">
        <v>0.45425527763686718</v>
      </c>
      <c r="G1892" s="84">
        <v>0.47515249730383641</v>
      </c>
      <c r="H1892" s="84">
        <v>0.50635297176095928</v>
      </c>
      <c r="I1892" s="84">
        <v>0.47823933591433859</v>
      </c>
      <c r="J1892" s="84">
        <v>0.4814576381301125</v>
      </c>
      <c r="K1892" s="84">
        <v>0.52897069971325916</v>
      </c>
      <c r="L1892" s="84">
        <v>0.50590743081565914</v>
      </c>
      <c r="M1892" s="84">
        <v>0.50741345394692827</v>
      </c>
      <c r="N1892" s="84">
        <v>0.38342096431368161</v>
      </c>
      <c r="O1892" s="84">
        <v>0.44960036900460509</v>
      </c>
      <c r="P1892" s="84">
        <v>0.49139096143521011</v>
      </c>
      <c r="Q1892" s="84">
        <v>0.30774311634569468</v>
      </c>
      <c r="R1892" s="84">
        <v>0.37071155911279319</v>
      </c>
      <c r="S1892" s="84">
        <v>0.33077730784837878</v>
      </c>
      <c r="T1892" s="84">
        <v>0.31114446254369749</v>
      </c>
      <c r="U1892" s="84">
        <v>0.32074883797613479</v>
      </c>
      <c r="V1892" s="84">
        <v>0.31709236737064989</v>
      </c>
      <c r="W1892" s="84">
        <v>0.31106620509167998</v>
      </c>
      <c r="X1892" s="84">
        <v>0.30527262753702678</v>
      </c>
      <c r="Y1892" s="84">
        <v>0.30390105164909031</v>
      </c>
      <c r="Z1892" s="84">
        <v>0.29073161302793082</v>
      </c>
      <c r="AA1892" s="84">
        <v>0.37082453743946348</v>
      </c>
      <c r="AB1892" s="84">
        <v>0.32975149296859962</v>
      </c>
      <c r="AC1892" s="84">
        <v>0.38628512286885131</v>
      </c>
      <c r="AD1892" s="84">
        <v>0.44294797110615491</v>
      </c>
      <c r="AE1892" s="84">
        <v>0.46882656459935201</v>
      </c>
      <c r="AF1892" s="84">
        <v>0.46535375638220278</v>
      </c>
      <c r="AG1892" s="84">
        <v>0.43151821525929479</v>
      </c>
      <c r="AH1892" s="84">
        <v>0.44883080661782432</v>
      </c>
      <c r="AI1892" s="84">
        <v>0.47606142728093948</v>
      </c>
      <c r="AJ1892" s="84">
        <v>0.45066467327532078</v>
      </c>
      <c r="AK1892" s="84">
        <v>0.45130459877433921</v>
      </c>
    </row>
    <row r="1893" spans="1:37">
      <c r="A1893" s="84">
        <v>6</v>
      </c>
      <c r="B1893" s="84">
        <v>0.51368772753778502</v>
      </c>
      <c r="C1893" s="84">
        <v>0.4858082032477245</v>
      </c>
      <c r="D1893" s="84">
        <v>0.51295085200977186</v>
      </c>
      <c r="E1893" s="84">
        <v>0.5169069173264359</v>
      </c>
      <c r="F1893" s="84">
        <v>0.48543593345559999</v>
      </c>
      <c r="G1893" s="84">
        <v>0.50387163407494484</v>
      </c>
      <c r="H1893" s="84">
        <v>0.55719299385825249</v>
      </c>
      <c r="I1893" s="84">
        <v>0.52979433341471638</v>
      </c>
      <c r="J1893" s="84">
        <v>0.52466704072291293</v>
      </c>
      <c r="K1893" s="84">
        <v>0.58419300616327752</v>
      </c>
      <c r="L1893" s="84">
        <v>0.55987658064004553</v>
      </c>
      <c r="M1893" s="84">
        <v>0.55370739605775532</v>
      </c>
      <c r="N1893" s="84">
        <v>0.44319275086698739</v>
      </c>
      <c r="O1893" s="84">
        <v>0.506550575701741</v>
      </c>
      <c r="P1893" s="84">
        <v>0.54851146946105589</v>
      </c>
      <c r="Q1893" s="84">
        <v>0.44620404265478281</v>
      </c>
      <c r="R1893" s="84">
        <v>0.47009600117087053</v>
      </c>
      <c r="S1893" s="84">
        <v>0.41961488100467281</v>
      </c>
      <c r="T1893" s="84">
        <v>0.4380731006460824</v>
      </c>
      <c r="U1893" s="84">
        <v>0.41952351349429989</v>
      </c>
      <c r="V1893" s="84">
        <v>0.39667934711316821</v>
      </c>
      <c r="W1893" s="84">
        <v>0.38787206201447672</v>
      </c>
      <c r="X1893" s="84">
        <v>0.37674748582921919</v>
      </c>
      <c r="Y1893" s="84">
        <v>0.35837958573889878</v>
      </c>
      <c r="Z1893" s="84">
        <v>0.33261815018846042</v>
      </c>
      <c r="AA1893" s="84">
        <v>0.42229215820191229</v>
      </c>
      <c r="AB1893" s="84">
        <v>0.37010980543247918</v>
      </c>
      <c r="AC1893" s="84">
        <v>0.42685911691072598</v>
      </c>
      <c r="AD1893" s="84">
        <v>0.49572917013415002</v>
      </c>
      <c r="AE1893" s="84">
        <v>0.51241405006266305</v>
      </c>
      <c r="AF1893" s="84">
        <v>0.49525893508388052</v>
      </c>
      <c r="AG1893" s="84">
        <v>0.46196586390707212</v>
      </c>
      <c r="AH1893" s="84">
        <v>0.47723392583402119</v>
      </c>
      <c r="AI1893" s="84">
        <v>0.50322399775721904</v>
      </c>
      <c r="AJ1893" s="84">
        <v>0.48102470370855083</v>
      </c>
      <c r="AK1893" s="84">
        <v>0.48151606204129671</v>
      </c>
    </row>
    <row r="1894" spans="1:37">
      <c r="A1894" s="84">
        <v>7</v>
      </c>
      <c r="B1894" s="84">
        <v>0.55718585995492587</v>
      </c>
      <c r="C1894" s="84">
        <v>0.53398716103105648</v>
      </c>
      <c r="D1894" s="84">
        <v>0.55598885230313233</v>
      </c>
      <c r="E1894" s="84">
        <v>0.56224962937261447</v>
      </c>
      <c r="F1894" s="84">
        <v>0.53607003030657752</v>
      </c>
      <c r="G1894" s="84">
        <v>0.54823137364549879</v>
      </c>
      <c r="H1894" s="84">
        <v>0.64579339030968708</v>
      </c>
      <c r="I1894" s="84">
        <v>0.61207026844779289</v>
      </c>
      <c r="J1894" s="84">
        <v>0.56907539202078961</v>
      </c>
      <c r="K1894" s="84">
        <v>0.65928941036880784</v>
      </c>
      <c r="L1894" s="84">
        <v>0.63637932562467636</v>
      </c>
      <c r="M1894" s="84">
        <v>0.58939635215244413</v>
      </c>
      <c r="N1894" s="84">
        <v>0.56080098445016224</v>
      </c>
      <c r="O1894" s="84">
        <v>0.59839998809662553</v>
      </c>
      <c r="P1894" s="84">
        <v>0.62920037768685322</v>
      </c>
      <c r="Q1894" s="84">
        <v>0.56422091357631721</v>
      </c>
      <c r="R1894" s="84">
        <v>0.59625049140822683</v>
      </c>
      <c r="S1894" s="84">
        <v>0.5134264546546019</v>
      </c>
      <c r="T1894" s="84">
        <v>0.58766037666782589</v>
      </c>
      <c r="U1894" s="84">
        <v>0.56550517219734053</v>
      </c>
      <c r="V1894" s="84">
        <v>0.51736971309708968</v>
      </c>
      <c r="W1894" s="84">
        <v>0.54495387010749818</v>
      </c>
      <c r="X1894" s="84">
        <v>0.53481952825013723</v>
      </c>
      <c r="Y1894" s="84">
        <v>0.50589222871533279</v>
      </c>
      <c r="Z1894" s="84">
        <v>0.49254856480139181</v>
      </c>
      <c r="AA1894" s="84">
        <v>0.54042942071277789</v>
      </c>
      <c r="AB1894" s="84">
        <v>0.49011751107686391</v>
      </c>
      <c r="AC1894" s="84">
        <v>0.50644064951957368</v>
      </c>
      <c r="AD1894" s="84">
        <v>0.59234601600035508</v>
      </c>
      <c r="AE1894" s="84">
        <v>0.55810159310819829</v>
      </c>
      <c r="AF1894" s="84">
        <v>0.53923332522894896</v>
      </c>
      <c r="AG1894" s="84">
        <v>0.51148825130038122</v>
      </c>
      <c r="AH1894" s="84">
        <v>0.52031028100631116</v>
      </c>
      <c r="AI1894" s="84">
        <v>0.54547861570569722</v>
      </c>
      <c r="AJ1894" s="84">
        <v>0.52806755644676506</v>
      </c>
      <c r="AK1894" s="84">
        <v>0.52445380005771802</v>
      </c>
    </row>
    <row r="1895" spans="1:37">
      <c r="A1895" s="84">
        <v>8</v>
      </c>
      <c r="B1895" s="84">
        <v>0.63135332776473185</v>
      </c>
      <c r="C1895" s="84">
        <v>0.62331599900589418</v>
      </c>
      <c r="D1895" s="84">
        <v>0.58773753344561963</v>
      </c>
      <c r="E1895" s="84">
        <v>0.64583793331861339</v>
      </c>
      <c r="F1895" s="84">
        <v>0.62280407382838399</v>
      </c>
      <c r="G1895" s="84">
        <v>0.57761242574850646</v>
      </c>
      <c r="H1895" s="84">
        <v>0.64749943131966337</v>
      </c>
      <c r="I1895" s="84">
        <v>0.6313882785160384</v>
      </c>
      <c r="J1895" s="84">
        <v>0.5806337300298261</v>
      </c>
      <c r="K1895" s="84">
        <v>0.64439207672786003</v>
      </c>
      <c r="L1895" s="84">
        <v>0.62543670210036817</v>
      </c>
      <c r="M1895" s="84">
        <v>0.59126309732500104</v>
      </c>
      <c r="N1895" s="84">
        <v>0.62447701085132568</v>
      </c>
      <c r="O1895" s="84">
        <v>0.60975531126084004</v>
      </c>
      <c r="P1895" s="84">
        <v>0.65842945216892235</v>
      </c>
      <c r="Q1895" s="84">
        <v>0.64884609263090876</v>
      </c>
      <c r="R1895" s="84">
        <v>0.64902135307021636</v>
      </c>
      <c r="S1895" s="84">
        <v>0.57676233983007241</v>
      </c>
      <c r="T1895" s="84">
        <v>0.66505298607170971</v>
      </c>
      <c r="U1895" s="84">
        <v>0.62941686292126686</v>
      </c>
      <c r="V1895" s="84">
        <v>0.58403762906883039</v>
      </c>
      <c r="W1895" s="84">
        <v>0.64687028969903759</v>
      </c>
      <c r="X1895" s="84">
        <v>0.62036642896324745</v>
      </c>
      <c r="Y1895" s="84">
        <v>0.60318517888013912</v>
      </c>
      <c r="Z1895" s="84">
        <v>0.62368802551464175</v>
      </c>
      <c r="AA1895" s="84">
        <v>0.62344778343474461</v>
      </c>
      <c r="AB1895" s="84">
        <v>0.60401464072433053</v>
      </c>
      <c r="AC1895" s="84">
        <v>0.59837200520286993</v>
      </c>
      <c r="AD1895" s="84">
        <v>0.61097832961619114</v>
      </c>
      <c r="AE1895" s="84">
        <v>0.56522033668665106</v>
      </c>
      <c r="AF1895" s="84">
        <v>0.61552800064835078</v>
      </c>
      <c r="AG1895" s="84">
        <v>0.60380601809247647</v>
      </c>
      <c r="AH1895" s="84">
        <v>0.55780342375505643</v>
      </c>
      <c r="AI1895" s="84">
        <v>0.64046973803071361</v>
      </c>
      <c r="AJ1895" s="84">
        <v>0.6194648454049595</v>
      </c>
      <c r="AK1895" s="84">
        <v>0.56420572540897795</v>
      </c>
    </row>
    <row r="1896" spans="1:37">
      <c r="A1896" s="84">
        <v>9</v>
      </c>
      <c r="B1896" s="84">
        <v>0.63604986525035068</v>
      </c>
      <c r="C1896" s="84">
        <v>0.61863854410406227</v>
      </c>
      <c r="D1896" s="84">
        <v>0.57177467894734169</v>
      </c>
      <c r="E1896" s="84">
        <v>0.64206857395199179</v>
      </c>
      <c r="F1896" s="84">
        <v>0.6205928642967703</v>
      </c>
      <c r="G1896" s="84">
        <v>0.57117016359579809</v>
      </c>
      <c r="H1896" s="84">
        <v>0.60190751632924966</v>
      </c>
      <c r="I1896" s="84">
        <v>0.59297548045062953</v>
      </c>
      <c r="J1896" s="84">
        <v>0.58390573782594557</v>
      </c>
      <c r="K1896" s="84">
        <v>0.60021093569757089</v>
      </c>
      <c r="L1896" s="84">
        <v>0.57874164493845359</v>
      </c>
      <c r="M1896" s="84">
        <v>0.58592380468091365</v>
      </c>
      <c r="N1896" s="84">
        <v>0.63513815863071932</v>
      </c>
      <c r="O1896" s="84">
        <v>0.57718222330234314</v>
      </c>
      <c r="P1896" s="84">
        <v>0.66104919186121869</v>
      </c>
      <c r="Q1896" s="84">
        <v>0.68261976762692977</v>
      </c>
      <c r="R1896" s="84">
        <v>0.63463734498304092</v>
      </c>
      <c r="S1896" s="84">
        <v>0.60091280648251577</v>
      </c>
      <c r="T1896" s="84">
        <v>0.67584237787579837</v>
      </c>
      <c r="U1896" s="84">
        <v>0.62002840586812613</v>
      </c>
      <c r="V1896" s="84">
        <v>0.59696793658527425</v>
      </c>
      <c r="W1896" s="84">
        <v>0.69759660775512222</v>
      </c>
      <c r="X1896" s="84">
        <v>0.63045383068202598</v>
      </c>
      <c r="Y1896" s="84">
        <v>0.64857661951905343</v>
      </c>
      <c r="Z1896" s="84">
        <v>0.68385039141780213</v>
      </c>
      <c r="AA1896" s="84">
        <v>0.63629237551223139</v>
      </c>
      <c r="AB1896" s="84">
        <v>0.66501637449431716</v>
      </c>
      <c r="AC1896" s="84">
        <v>0.651617505139932</v>
      </c>
      <c r="AD1896" s="84">
        <v>0.58042896929751553</v>
      </c>
      <c r="AE1896" s="84">
        <v>0.5768835597105082</v>
      </c>
      <c r="AF1896" s="84">
        <v>0.61958019288435051</v>
      </c>
      <c r="AG1896" s="84">
        <v>0.60834774067284958</v>
      </c>
      <c r="AH1896" s="84">
        <v>0.56361222051894655</v>
      </c>
      <c r="AI1896" s="84">
        <v>0.64218297355387344</v>
      </c>
      <c r="AJ1896" s="84">
        <v>0.61694279129503149</v>
      </c>
      <c r="AK1896" s="84">
        <v>0.56461314727734679</v>
      </c>
    </row>
    <row r="1897" spans="1:37">
      <c r="A1897" s="84">
        <v>10</v>
      </c>
      <c r="B1897" s="84">
        <v>0.60928905769806618</v>
      </c>
      <c r="C1897" s="84">
        <v>0.57539494600411711</v>
      </c>
      <c r="D1897" s="84">
        <v>0.57562882822734429</v>
      </c>
      <c r="E1897" s="84">
        <v>0.59014919723685455</v>
      </c>
      <c r="F1897" s="84">
        <v>0.57302584513728994</v>
      </c>
      <c r="G1897" s="84">
        <v>0.57676220691701541</v>
      </c>
      <c r="H1897" s="84">
        <v>0.58577324277775966</v>
      </c>
      <c r="I1897" s="84">
        <v>0.57037657098345595</v>
      </c>
      <c r="J1897" s="84">
        <v>0.58837669432714168</v>
      </c>
      <c r="K1897" s="84">
        <v>0.58524768465113208</v>
      </c>
      <c r="L1897" s="84">
        <v>0.5639975558675504</v>
      </c>
      <c r="M1897" s="84">
        <v>0.59350452970065171</v>
      </c>
      <c r="N1897" s="84">
        <v>0.63682738561360341</v>
      </c>
      <c r="O1897" s="84">
        <v>0.57023610839014283</v>
      </c>
      <c r="P1897" s="84">
        <v>0.67516153518597388</v>
      </c>
      <c r="Q1897" s="84">
        <v>0.71496100588890665</v>
      </c>
      <c r="R1897" s="84">
        <v>0.63943825444990365</v>
      </c>
      <c r="S1897" s="84">
        <v>0.63399890396288539</v>
      </c>
      <c r="T1897" s="84">
        <v>0.69765909548474481</v>
      </c>
      <c r="U1897" s="84">
        <v>0.62567327806440776</v>
      </c>
      <c r="V1897" s="84">
        <v>0.61727414125892455</v>
      </c>
      <c r="W1897" s="84">
        <v>0.73310917131830433</v>
      </c>
      <c r="X1897" s="84">
        <v>0.641730480892302</v>
      </c>
      <c r="Y1897" s="84">
        <v>0.67499258885304803</v>
      </c>
      <c r="Z1897" s="84">
        <v>0.70254179955542673</v>
      </c>
      <c r="AA1897" s="84">
        <v>0.62783667577300373</v>
      </c>
      <c r="AB1897" s="84">
        <v>0.6872394528992487</v>
      </c>
      <c r="AC1897" s="84">
        <v>0.66273654176981489</v>
      </c>
      <c r="AD1897" s="84">
        <v>0.56958822941979292</v>
      </c>
      <c r="AE1897" s="84">
        <v>0.58152965484537478</v>
      </c>
      <c r="AF1897" s="84">
        <v>0.59340303103979264</v>
      </c>
      <c r="AG1897" s="84">
        <v>0.56760866275911503</v>
      </c>
      <c r="AH1897" s="84">
        <v>0.57587067864998021</v>
      </c>
      <c r="AI1897" s="84">
        <v>0.59819954521384289</v>
      </c>
      <c r="AJ1897" s="84">
        <v>0.57092473099198571</v>
      </c>
      <c r="AK1897" s="84">
        <v>0.5764170641859202</v>
      </c>
    </row>
    <row r="1898" spans="1:37">
      <c r="A1898" s="84">
        <v>11</v>
      </c>
      <c r="B1898" s="84">
        <v>0.59991174291973337</v>
      </c>
      <c r="C1898" s="84">
        <v>0.56013167211392834</v>
      </c>
      <c r="D1898" s="84">
        <v>0.57185560596634455</v>
      </c>
      <c r="E1898" s="84">
        <v>0.57890420464940229</v>
      </c>
      <c r="F1898" s="84">
        <v>0.5587934600226323</v>
      </c>
      <c r="G1898" s="84">
        <v>0.57752683324869203</v>
      </c>
      <c r="H1898" s="84">
        <v>0.57379845968868814</v>
      </c>
      <c r="I1898" s="84">
        <v>0.56341483264157743</v>
      </c>
      <c r="J1898" s="84">
        <v>0.59053834568703301</v>
      </c>
      <c r="K1898" s="84">
        <v>0.57341551036551197</v>
      </c>
      <c r="L1898" s="84">
        <v>0.55505361698951905</v>
      </c>
      <c r="M1898" s="84">
        <v>0.59141029586907357</v>
      </c>
      <c r="N1898" s="84">
        <v>0.66482828056829624</v>
      </c>
      <c r="O1898" s="84">
        <v>0.57071968297346287</v>
      </c>
      <c r="P1898" s="84">
        <v>0.68104437820524699</v>
      </c>
      <c r="Q1898" s="84">
        <v>0.7633057456629001</v>
      </c>
      <c r="R1898" s="84">
        <v>0.65677326466949271</v>
      </c>
      <c r="S1898" s="84">
        <v>0.66430725852670869</v>
      </c>
      <c r="T1898" s="84">
        <v>0.73168365759467013</v>
      </c>
      <c r="U1898" s="84">
        <v>0.64873678590173511</v>
      </c>
      <c r="V1898" s="84">
        <v>0.64913891647770905</v>
      </c>
      <c r="W1898" s="84">
        <v>0.77998443012604968</v>
      </c>
      <c r="X1898" s="84">
        <v>0.68244871091607218</v>
      </c>
      <c r="Y1898" s="84">
        <v>0.72295811894817485</v>
      </c>
      <c r="Z1898" s="84">
        <v>0.74108437228182078</v>
      </c>
      <c r="AA1898" s="84">
        <v>0.64701625170743815</v>
      </c>
      <c r="AB1898" s="84">
        <v>0.73413600462338668</v>
      </c>
      <c r="AC1898" s="84">
        <v>0.7040098462915565</v>
      </c>
      <c r="AD1898" s="84">
        <v>0.57712015800628014</v>
      </c>
      <c r="AE1898" s="84">
        <v>0.58780724632772186</v>
      </c>
      <c r="AF1898" s="84">
        <v>0.57782640408460983</v>
      </c>
      <c r="AG1898" s="84">
        <v>0.55386443292959708</v>
      </c>
      <c r="AH1898" s="84">
        <v>0.57495296053812139</v>
      </c>
      <c r="AI1898" s="84">
        <v>0.58594212378905386</v>
      </c>
      <c r="AJ1898" s="84">
        <v>0.55714326908786804</v>
      </c>
      <c r="AK1898" s="84">
        <v>0.57322559288369801</v>
      </c>
    </row>
    <row r="1899" spans="1:37">
      <c r="A1899" s="84">
        <v>12</v>
      </c>
      <c r="B1899" s="84">
        <v>0.60312682227230474</v>
      </c>
      <c r="C1899" s="84">
        <v>0.56259349048331353</v>
      </c>
      <c r="D1899" s="84">
        <v>0.57445032851311761</v>
      </c>
      <c r="E1899" s="84">
        <v>0.5814276251458852</v>
      </c>
      <c r="F1899" s="84">
        <v>0.56034130669476201</v>
      </c>
      <c r="G1899" s="84">
        <v>0.58038562274249794</v>
      </c>
      <c r="H1899" s="84">
        <v>0.55828161050271341</v>
      </c>
      <c r="I1899" s="84">
        <v>0.55129573436573542</v>
      </c>
      <c r="J1899" s="84">
        <v>0.58525234031243534</v>
      </c>
      <c r="K1899" s="84">
        <v>0.55884776375201872</v>
      </c>
      <c r="L1899" s="84">
        <v>0.53989439855217791</v>
      </c>
      <c r="M1899" s="84">
        <v>0.58067818383759984</v>
      </c>
      <c r="N1899" s="84">
        <v>0.68489763955699745</v>
      </c>
      <c r="O1899" s="84">
        <v>0.56512509702490021</v>
      </c>
      <c r="P1899" s="84">
        <v>0.67945679743765386</v>
      </c>
      <c r="Q1899" s="84">
        <v>0.80622314181123678</v>
      </c>
      <c r="R1899" s="84">
        <v>0.67427165216976959</v>
      </c>
      <c r="S1899" s="84">
        <v>0.69667382019134638</v>
      </c>
      <c r="T1899" s="84">
        <v>0.76128813807493079</v>
      </c>
      <c r="U1899" s="84">
        <v>0.67221170993343216</v>
      </c>
      <c r="V1899" s="84">
        <v>0.67486460656259928</v>
      </c>
      <c r="W1899" s="84">
        <v>0.82848293111158955</v>
      </c>
      <c r="X1899" s="84">
        <v>0.71630791735234944</v>
      </c>
      <c r="Y1899" s="84">
        <v>0.75350084971368048</v>
      </c>
      <c r="Z1899" s="84">
        <v>0.77403112013143893</v>
      </c>
      <c r="AA1899" s="84">
        <v>0.66140529926735381</v>
      </c>
      <c r="AB1899" s="84">
        <v>0.75986515122327114</v>
      </c>
      <c r="AC1899" s="84">
        <v>0.71763241443936276</v>
      </c>
      <c r="AD1899" s="84">
        <v>0.56755989037204702</v>
      </c>
      <c r="AE1899" s="84">
        <v>0.58618139529632252</v>
      </c>
      <c r="AF1899" s="84">
        <v>0.57633519734176197</v>
      </c>
      <c r="AG1899" s="84">
        <v>0.55758512319205467</v>
      </c>
      <c r="AH1899" s="84">
        <v>0.57852642156586287</v>
      </c>
      <c r="AI1899" s="84">
        <v>0.59181384917297442</v>
      </c>
      <c r="AJ1899" s="84">
        <v>0.56220512263127653</v>
      </c>
      <c r="AK1899" s="84">
        <v>0.57593608003576269</v>
      </c>
    </row>
    <row r="1900" spans="1:37">
      <c r="A1900" s="84">
        <v>13</v>
      </c>
      <c r="B1900" s="84">
        <v>0.5909757135427337</v>
      </c>
      <c r="C1900" s="84">
        <v>0.54822584956179632</v>
      </c>
      <c r="D1900" s="84">
        <v>0.56963011294377086</v>
      </c>
      <c r="E1900" s="84">
        <v>0.57040343185187514</v>
      </c>
      <c r="F1900" s="84">
        <v>0.54665001755960518</v>
      </c>
      <c r="G1900" s="84">
        <v>0.57477646092131784</v>
      </c>
      <c r="H1900" s="84">
        <v>0.55641308939654888</v>
      </c>
      <c r="I1900" s="84">
        <v>0.54844500249962225</v>
      </c>
      <c r="J1900" s="84">
        <v>0.5911289608126864</v>
      </c>
      <c r="K1900" s="84">
        <v>0.55935862364457323</v>
      </c>
      <c r="L1900" s="84">
        <v>0.54062204103717038</v>
      </c>
      <c r="M1900" s="84">
        <v>0.58773033226725901</v>
      </c>
      <c r="N1900" s="84">
        <v>0.70463139053585422</v>
      </c>
      <c r="O1900" s="84">
        <v>0.57384927848192291</v>
      </c>
      <c r="P1900" s="84">
        <v>0.68846388832318162</v>
      </c>
      <c r="Q1900" s="84">
        <v>0.8130908801527934</v>
      </c>
      <c r="R1900" s="84">
        <v>0.68879010614417702</v>
      </c>
      <c r="S1900" s="84">
        <v>0.72278627694598885</v>
      </c>
      <c r="T1900" s="84">
        <v>0.78788183831469516</v>
      </c>
      <c r="U1900" s="84">
        <v>0.69163297440295501</v>
      </c>
      <c r="V1900" s="84">
        <v>0.70436069936098022</v>
      </c>
      <c r="W1900" s="84">
        <v>0.87486127904858113</v>
      </c>
      <c r="X1900" s="84">
        <v>0.74085353812397148</v>
      </c>
      <c r="Y1900" s="84">
        <v>0.7991564500459345</v>
      </c>
      <c r="Z1900" s="84">
        <v>0.79901420701652637</v>
      </c>
      <c r="AA1900" s="84">
        <v>0.68369318887371155</v>
      </c>
      <c r="AB1900" s="84">
        <v>0.78144480832209595</v>
      </c>
      <c r="AC1900" s="84">
        <v>0.74417824025510848</v>
      </c>
      <c r="AD1900" s="84">
        <v>0.57259745015145969</v>
      </c>
      <c r="AE1900" s="84">
        <v>0.60114148291162817</v>
      </c>
      <c r="AF1900" s="84">
        <v>0.56508631169462686</v>
      </c>
      <c r="AG1900" s="84">
        <v>0.54468176936185186</v>
      </c>
      <c r="AH1900" s="84">
        <v>0.57537849463468149</v>
      </c>
      <c r="AI1900" s="84">
        <v>0.58184593340186275</v>
      </c>
      <c r="AJ1900" s="84">
        <v>0.54900703823895414</v>
      </c>
      <c r="AK1900" s="84">
        <v>0.57241074914696055</v>
      </c>
    </row>
    <row r="1901" spans="1:37">
      <c r="A1901" s="84">
        <v>14</v>
      </c>
      <c r="B1901" s="84">
        <v>0.59540432774897156</v>
      </c>
      <c r="C1901" s="84">
        <v>0.54929029293294007</v>
      </c>
      <c r="D1901" s="84">
        <v>0.58200688891249264</v>
      </c>
      <c r="E1901" s="84">
        <v>0.5684477809671008</v>
      </c>
      <c r="F1901" s="84">
        <v>0.54672025598002094</v>
      </c>
      <c r="G1901" s="84">
        <v>0.58633144839628204</v>
      </c>
      <c r="H1901" s="84">
        <v>0.55837909856042633</v>
      </c>
      <c r="I1901" s="84">
        <v>0.54902863520630607</v>
      </c>
      <c r="J1901" s="84">
        <v>0.5914892360393349</v>
      </c>
      <c r="K1901" s="84">
        <v>0.55916087142810056</v>
      </c>
      <c r="L1901" s="84">
        <v>0.5425390991226311</v>
      </c>
      <c r="M1901" s="84">
        <v>0.58918224517924767</v>
      </c>
      <c r="N1901" s="84">
        <v>0.71420740575008401</v>
      </c>
      <c r="O1901" s="84">
        <v>0.5832479844859354</v>
      </c>
      <c r="P1901" s="84">
        <v>0.69304149001166404</v>
      </c>
      <c r="Q1901" s="84">
        <v>0.84489893363043145</v>
      </c>
      <c r="R1901" s="84">
        <v>0.70618297915067629</v>
      </c>
      <c r="S1901" s="84">
        <v>0.75241274582397333</v>
      </c>
      <c r="T1901" s="84">
        <v>0.8008858465874773</v>
      </c>
      <c r="U1901" s="84">
        <v>0.70910454962783476</v>
      </c>
      <c r="V1901" s="84">
        <v>0.72809624646290483</v>
      </c>
      <c r="W1901" s="84">
        <v>0.89892004704089556</v>
      </c>
      <c r="X1901" s="84">
        <v>0.76247357835070406</v>
      </c>
      <c r="Y1901" s="84">
        <v>0.82020997760512826</v>
      </c>
      <c r="Z1901" s="84">
        <v>0.81360780902677099</v>
      </c>
      <c r="AA1901" s="84">
        <v>0.70112652117223384</v>
      </c>
      <c r="AB1901" s="84">
        <v>0.79611635523020619</v>
      </c>
      <c r="AC1901" s="84">
        <v>0.74122715003007034</v>
      </c>
      <c r="AD1901" s="84">
        <v>0.57127481331069752</v>
      </c>
      <c r="AE1901" s="84">
        <v>0.5991825582314354</v>
      </c>
      <c r="AF1901" s="84">
        <v>0.57022449144987442</v>
      </c>
      <c r="AG1901" s="84">
        <v>0.54681496511232763</v>
      </c>
      <c r="AH1901" s="84">
        <v>0.58869822454870302</v>
      </c>
      <c r="AI1901" s="84">
        <v>0.58351244431984539</v>
      </c>
      <c r="AJ1901" s="84">
        <v>0.55003848517045495</v>
      </c>
      <c r="AK1901" s="84">
        <v>0.58470696747981288</v>
      </c>
    </row>
    <row r="1902" spans="1:37">
      <c r="A1902" s="84">
        <v>15</v>
      </c>
      <c r="B1902" s="84">
        <v>0.59135395817244807</v>
      </c>
      <c r="C1902" s="84">
        <v>0.54509582334929207</v>
      </c>
      <c r="D1902" s="84">
        <v>0.57090471349306304</v>
      </c>
      <c r="E1902" s="84">
        <v>0.56436299403841916</v>
      </c>
      <c r="F1902" s="84">
        <v>0.54342425306642728</v>
      </c>
      <c r="G1902" s="84">
        <v>0.5806252817419788</v>
      </c>
      <c r="H1902" s="84">
        <v>0.5740584278425892</v>
      </c>
      <c r="I1902" s="84">
        <v>0.56016416123144175</v>
      </c>
      <c r="J1902" s="84">
        <v>0.59244603254289352</v>
      </c>
      <c r="K1902" s="84">
        <v>0.5690155235489931</v>
      </c>
      <c r="L1902" s="84">
        <v>0.55513990792523937</v>
      </c>
      <c r="M1902" s="84">
        <v>0.59135007828286212</v>
      </c>
      <c r="N1902" s="84">
        <v>0.72498042286609243</v>
      </c>
      <c r="O1902" s="84">
        <v>0.60005158128888736</v>
      </c>
      <c r="P1902" s="84">
        <v>0.69148168033621549</v>
      </c>
      <c r="Q1902" s="84">
        <v>0.85609581410154401</v>
      </c>
      <c r="R1902" s="84">
        <v>0.72387537717176897</v>
      </c>
      <c r="S1902" s="84">
        <v>0.76489167220960241</v>
      </c>
      <c r="T1902" s="84">
        <v>0.81394476270659077</v>
      </c>
      <c r="U1902" s="84">
        <v>0.72385049256501355</v>
      </c>
      <c r="V1902" s="84">
        <v>0.75012649213874749</v>
      </c>
      <c r="W1902" s="84">
        <v>0.88618256505391457</v>
      </c>
      <c r="X1902" s="84">
        <v>0.77133223624062919</v>
      </c>
      <c r="Y1902" s="84">
        <v>0.81796462021173866</v>
      </c>
      <c r="Z1902" s="84">
        <v>0.81786991398472975</v>
      </c>
      <c r="AA1902" s="84">
        <v>0.72125100894076732</v>
      </c>
      <c r="AB1902" s="84">
        <v>0.80068194952802918</v>
      </c>
      <c r="AC1902" s="84">
        <v>0.76782892068420527</v>
      </c>
      <c r="AD1902" s="84">
        <v>0.58716864729314389</v>
      </c>
      <c r="AE1902" s="84">
        <v>0.60261491040883386</v>
      </c>
      <c r="AF1902" s="84">
        <v>0.57158602804117031</v>
      </c>
      <c r="AG1902" s="84">
        <v>0.54412862674283335</v>
      </c>
      <c r="AH1902" s="84">
        <v>0.58141287573891687</v>
      </c>
      <c r="AI1902" s="84">
        <v>0.57887113353892161</v>
      </c>
      <c r="AJ1902" s="84">
        <v>0.54629422190083476</v>
      </c>
      <c r="AK1902" s="84">
        <v>0.57356511110733877</v>
      </c>
    </row>
    <row r="1903" spans="1:37">
      <c r="A1903" s="84">
        <v>16</v>
      </c>
      <c r="B1903" s="84">
        <v>0.60095191565144757</v>
      </c>
      <c r="C1903" s="84">
        <v>0.55871085122645447</v>
      </c>
      <c r="D1903" s="84">
        <v>0.57156730346114737</v>
      </c>
      <c r="E1903" s="84">
        <v>0.58196385200138778</v>
      </c>
      <c r="F1903" s="84">
        <v>0.55842145653672548</v>
      </c>
      <c r="G1903" s="84">
        <v>0.58230860090499803</v>
      </c>
      <c r="H1903" s="84">
        <v>0.6201540311311865</v>
      </c>
      <c r="I1903" s="84">
        <v>0.60349714578028912</v>
      </c>
      <c r="J1903" s="84">
        <v>0.63264920414611803</v>
      </c>
      <c r="K1903" s="84">
        <v>0.61065884446788166</v>
      </c>
      <c r="L1903" s="84">
        <v>0.60294741850170952</v>
      </c>
      <c r="M1903" s="84">
        <v>0.64026683081534608</v>
      </c>
      <c r="N1903" s="84">
        <v>0.794697393444457</v>
      </c>
      <c r="O1903" s="84">
        <v>0.65705634511850064</v>
      </c>
      <c r="P1903" s="84">
        <v>0.74856053172384429</v>
      </c>
      <c r="Q1903" s="84">
        <v>0.89774789113480813</v>
      </c>
      <c r="R1903" s="84">
        <v>0.78183006380223152</v>
      </c>
      <c r="S1903" s="84">
        <v>0.82954531193132619</v>
      </c>
      <c r="T1903" s="84">
        <v>0.85800830938741146</v>
      </c>
      <c r="U1903" s="84">
        <v>0.78186773876886717</v>
      </c>
      <c r="V1903" s="84">
        <v>0.81243933062234119</v>
      </c>
      <c r="W1903" s="84">
        <v>0.92198499329170303</v>
      </c>
      <c r="X1903" s="84">
        <v>0.82888425671969279</v>
      </c>
      <c r="Y1903" s="84">
        <v>0.8754545748056225</v>
      </c>
      <c r="Z1903" s="84">
        <v>0.89405624818788043</v>
      </c>
      <c r="AA1903" s="84">
        <v>0.82006899602632533</v>
      </c>
      <c r="AB1903" s="84">
        <v>0.88324407628587931</v>
      </c>
      <c r="AC1903" s="84">
        <v>0.84198380396928618</v>
      </c>
      <c r="AD1903" s="84">
        <v>0.64275268244510264</v>
      </c>
      <c r="AE1903" s="84">
        <v>0.65526877349862811</v>
      </c>
      <c r="AF1903" s="84">
        <v>0.58392090120755336</v>
      </c>
      <c r="AG1903" s="84">
        <v>0.55863931876641748</v>
      </c>
      <c r="AH1903" s="84">
        <v>0.58231521310029788</v>
      </c>
      <c r="AI1903" s="84">
        <v>0.59162695075226612</v>
      </c>
      <c r="AJ1903" s="84">
        <v>0.56157738181059957</v>
      </c>
      <c r="AK1903" s="84">
        <v>0.5746572280600496</v>
      </c>
    </row>
    <row r="1904" spans="1:37">
      <c r="A1904" s="84">
        <v>17</v>
      </c>
      <c r="B1904" s="84">
        <v>0.64758632645663594</v>
      </c>
      <c r="C1904" s="84">
        <v>0.61073493484387387</v>
      </c>
      <c r="D1904" s="84">
        <v>0.62343646470317482</v>
      </c>
      <c r="E1904" s="84">
        <v>0.62885215910166214</v>
      </c>
      <c r="F1904" s="84">
        <v>0.60968249632548999</v>
      </c>
      <c r="G1904" s="84">
        <v>0.63226608996342371</v>
      </c>
      <c r="H1904" s="84">
        <v>0.68590972605855782</v>
      </c>
      <c r="I1904" s="84">
        <v>0.67367258437678035</v>
      </c>
      <c r="J1904" s="84">
        <v>0.70019785606709373</v>
      </c>
      <c r="K1904" s="84">
        <v>0.67041297254540066</v>
      </c>
      <c r="L1904" s="84">
        <v>0.67064382366797126</v>
      </c>
      <c r="M1904" s="84">
        <v>0.69933359204592582</v>
      </c>
      <c r="N1904" s="84">
        <v>0.91099675578923811</v>
      </c>
      <c r="O1904" s="84">
        <v>0.73903339640468491</v>
      </c>
      <c r="P1904" s="84">
        <v>0.82185770092385202</v>
      </c>
      <c r="Q1904" s="84">
        <v>0.96231099793092478</v>
      </c>
      <c r="R1904" s="84">
        <v>0.87954839796663364</v>
      </c>
      <c r="S1904" s="84">
        <v>0.93659299791250961</v>
      </c>
      <c r="T1904" s="84">
        <v>0.94112963742518818</v>
      </c>
      <c r="U1904" s="84">
        <v>0.88873460781600033</v>
      </c>
      <c r="V1904" s="84">
        <v>0.92337762119820832</v>
      </c>
      <c r="W1904" s="84">
        <v>0.97218955493349668</v>
      </c>
      <c r="X1904" s="84">
        <v>0.92001755348326908</v>
      </c>
      <c r="Y1904" s="84">
        <v>0.96205786271327232</v>
      </c>
      <c r="Z1904" s="84">
        <v>0.98719435585193782</v>
      </c>
      <c r="AA1904" s="84">
        <v>0.93857879051285231</v>
      </c>
      <c r="AB1904" s="84">
        <v>0.99003274898863425</v>
      </c>
      <c r="AC1904" s="84">
        <v>0.92488006825270275</v>
      </c>
      <c r="AD1904" s="84">
        <v>0.72290536267101613</v>
      </c>
      <c r="AE1904" s="84">
        <v>0.7320112003071052</v>
      </c>
      <c r="AF1904" s="84">
        <v>0.62990517870167761</v>
      </c>
      <c r="AG1904" s="84">
        <v>0.61045117090122558</v>
      </c>
      <c r="AH1904" s="84">
        <v>0.63254361724489749</v>
      </c>
      <c r="AI1904" s="84">
        <v>0.63814908264025161</v>
      </c>
      <c r="AJ1904" s="84">
        <v>0.61310980140764759</v>
      </c>
      <c r="AK1904" s="84">
        <v>0.6262866326016715</v>
      </c>
    </row>
    <row r="1905" spans="1:37">
      <c r="A1905" s="84">
        <v>18</v>
      </c>
      <c r="B1905" s="84">
        <v>0.72199019716001323</v>
      </c>
      <c r="C1905" s="84">
        <v>0.69468528582883571</v>
      </c>
      <c r="D1905" s="84">
        <v>0.70951246528989564</v>
      </c>
      <c r="E1905" s="84">
        <v>0.70578494148818716</v>
      </c>
      <c r="F1905" s="84">
        <v>0.68957479741418515</v>
      </c>
      <c r="G1905" s="84">
        <v>0.71127937962556154</v>
      </c>
      <c r="H1905" s="84">
        <v>0.77658986774120164</v>
      </c>
      <c r="I1905" s="84">
        <v>0.76188018090288689</v>
      </c>
      <c r="J1905" s="84">
        <v>0.78138971739066221</v>
      </c>
      <c r="K1905" s="84">
        <v>0.74883820572822257</v>
      </c>
      <c r="L1905" s="84">
        <v>0.75697207438745107</v>
      </c>
      <c r="M1905" s="84">
        <v>0.7748732085268103</v>
      </c>
      <c r="N1905" s="84">
        <v>1</v>
      </c>
      <c r="O1905" s="84">
        <v>0.84039558880785215</v>
      </c>
      <c r="P1905" s="84">
        <v>0.88713365300946079</v>
      </c>
      <c r="Q1905" s="84">
        <v>1</v>
      </c>
      <c r="R1905" s="84">
        <v>0.98188554400379835</v>
      </c>
      <c r="S1905" s="84">
        <v>1</v>
      </c>
      <c r="T1905" s="84">
        <v>1</v>
      </c>
      <c r="U1905" s="84">
        <v>0.9897115700216752</v>
      </c>
      <c r="V1905" s="84">
        <v>1</v>
      </c>
      <c r="W1905" s="84">
        <v>1</v>
      </c>
      <c r="X1905" s="84">
        <v>1</v>
      </c>
      <c r="Y1905" s="84">
        <v>1</v>
      </c>
      <c r="Z1905" s="84">
        <v>1</v>
      </c>
      <c r="AA1905" s="84">
        <v>1</v>
      </c>
      <c r="AB1905" s="84">
        <v>1</v>
      </c>
      <c r="AC1905" s="84">
        <v>0.96023720611477081</v>
      </c>
      <c r="AD1905" s="84">
        <v>0.80863930406222617</v>
      </c>
      <c r="AE1905" s="84">
        <v>0.81473201684562313</v>
      </c>
      <c r="AF1905" s="84">
        <v>0.71109490234216721</v>
      </c>
      <c r="AG1905" s="84">
        <v>0.69401787419602079</v>
      </c>
      <c r="AH1905" s="84">
        <v>0.71626104209711405</v>
      </c>
      <c r="AI1905" s="84">
        <v>0.71728498894184345</v>
      </c>
      <c r="AJ1905" s="84">
        <v>0.69754648720229462</v>
      </c>
      <c r="AK1905" s="84">
        <v>0.71392194476038506</v>
      </c>
    </row>
    <row r="1906" spans="1:37">
      <c r="A1906" s="84">
        <v>19</v>
      </c>
      <c r="B1906" s="84">
        <v>0.8085136562071521</v>
      </c>
      <c r="C1906" s="84">
        <v>0.79011239959297941</v>
      </c>
      <c r="D1906" s="84">
        <v>0.80458148086328896</v>
      </c>
      <c r="E1906" s="84">
        <v>0.79251174967668669</v>
      </c>
      <c r="F1906" s="84">
        <v>0.78293206383891945</v>
      </c>
      <c r="G1906" s="84">
        <v>0.80085478376481467</v>
      </c>
      <c r="H1906" s="84">
        <v>0.85419036168069407</v>
      </c>
      <c r="I1906" s="84">
        <v>0.84311208770767199</v>
      </c>
      <c r="J1906" s="84">
        <v>0.85065115317603279</v>
      </c>
      <c r="K1906" s="84">
        <v>0.82643947134240803</v>
      </c>
      <c r="L1906" s="84">
        <v>0.83018177069000088</v>
      </c>
      <c r="M1906" s="84">
        <v>0.83488337860803719</v>
      </c>
      <c r="N1906" s="84">
        <v>0.96374314800313243</v>
      </c>
      <c r="O1906" s="84">
        <v>0.88882992309924191</v>
      </c>
      <c r="P1906" s="84">
        <v>0.91044748486475502</v>
      </c>
      <c r="Q1906" s="84">
        <v>0.98868374980105056</v>
      </c>
      <c r="R1906" s="84">
        <v>1</v>
      </c>
      <c r="S1906" s="84">
        <v>0.99427718025627199</v>
      </c>
      <c r="T1906" s="84">
        <v>0.9913794681259952</v>
      </c>
      <c r="U1906" s="84">
        <v>1</v>
      </c>
      <c r="V1906" s="84">
        <v>0.99921668571856903</v>
      </c>
      <c r="W1906" s="84">
        <v>0.94268133105858554</v>
      </c>
      <c r="X1906" s="84">
        <v>0.9584114097641252</v>
      </c>
      <c r="Y1906" s="84">
        <v>0.93108954133071908</v>
      </c>
      <c r="Z1906" s="84">
        <v>0.89450082149415278</v>
      </c>
      <c r="AA1906" s="84">
        <v>0.93995832298522286</v>
      </c>
      <c r="AB1906" s="84">
        <v>0.90599884415334231</v>
      </c>
      <c r="AC1906" s="84">
        <v>0.94681044490132715</v>
      </c>
      <c r="AD1906" s="84">
        <v>0.87408541659731664</v>
      </c>
      <c r="AE1906" s="84">
        <v>0.8753852928225454</v>
      </c>
      <c r="AF1906" s="84">
        <v>0.80223681011427195</v>
      </c>
      <c r="AG1906" s="84">
        <v>0.78980084385255167</v>
      </c>
      <c r="AH1906" s="84">
        <v>0.80855067188245011</v>
      </c>
      <c r="AI1906" s="84">
        <v>0.80325826246768228</v>
      </c>
      <c r="AJ1906" s="84">
        <v>0.79275458439343149</v>
      </c>
      <c r="AK1906" s="84">
        <v>0.81055448984557599</v>
      </c>
    </row>
    <row r="1907" spans="1:37">
      <c r="A1907" s="84">
        <v>20</v>
      </c>
      <c r="B1907" s="84">
        <v>0.88424138311452949</v>
      </c>
      <c r="C1907" s="84">
        <v>0.87455511425181798</v>
      </c>
      <c r="D1907" s="84">
        <v>0.87788112832496257</v>
      </c>
      <c r="E1907" s="84">
        <v>0.87124246916695558</v>
      </c>
      <c r="F1907" s="84">
        <v>0.86481185208308931</v>
      </c>
      <c r="G1907" s="84">
        <v>0.87033306894761164</v>
      </c>
      <c r="H1907" s="84">
        <v>0.94649530432522011</v>
      </c>
      <c r="I1907" s="84">
        <v>0.93421924592794114</v>
      </c>
      <c r="J1907" s="84">
        <v>0.93719989368927736</v>
      </c>
      <c r="K1907" s="84">
        <v>0.9178174747041955</v>
      </c>
      <c r="L1907" s="84">
        <v>0.91844340480710474</v>
      </c>
      <c r="M1907" s="84">
        <v>0.92476816229308567</v>
      </c>
      <c r="N1907" s="84">
        <v>0.86958272737442666</v>
      </c>
      <c r="O1907" s="84">
        <v>0.92880294211736214</v>
      </c>
      <c r="P1907" s="84">
        <v>0.94617036639327579</v>
      </c>
      <c r="Q1907" s="84">
        <v>0.93317682635683608</v>
      </c>
      <c r="R1907" s="84">
        <v>0.94775841265357019</v>
      </c>
      <c r="S1907" s="84">
        <v>0.93161063072334271</v>
      </c>
      <c r="T1907" s="84">
        <v>0.90095539652616363</v>
      </c>
      <c r="U1907" s="84">
        <v>0.92530829744785814</v>
      </c>
      <c r="V1907" s="84">
        <v>0.92212956542922997</v>
      </c>
      <c r="W1907" s="84">
        <v>0.86460835141536763</v>
      </c>
      <c r="X1907" s="84">
        <v>0.8854269519107697</v>
      </c>
      <c r="Y1907" s="84">
        <v>0.85728625811924175</v>
      </c>
      <c r="Z1907" s="84">
        <v>0.83749879192036336</v>
      </c>
      <c r="AA1907" s="84">
        <v>0.9358953961256673</v>
      </c>
      <c r="AB1907" s="84">
        <v>0.87643999229435565</v>
      </c>
      <c r="AC1907" s="84">
        <v>0.98718863200883911</v>
      </c>
      <c r="AD1907" s="84">
        <v>0.96267323546708405</v>
      </c>
      <c r="AE1907" s="84">
        <v>0.96210299314658632</v>
      </c>
      <c r="AF1907" s="84">
        <v>0.87999027473863356</v>
      </c>
      <c r="AG1907" s="84">
        <v>0.87312694251037437</v>
      </c>
      <c r="AH1907" s="84">
        <v>0.87948156617055184</v>
      </c>
      <c r="AI1907" s="84">
        <v>0.88600753823630185</v>
      </c>
      <c r="AJ1907" s="84">
        <v>0.87844009733309969</v>
      </c>
      <c r="AK1907" s="84">
        <v>0.88406584390083787</v>
      </c>
    </row>
    <row r="1908" spans="1:37">
      <c r="A1908" s="84">
        <v>21</v>
      </c>
      <c r="B1908" s="84">
        <v>0.97855037745662021</v>
      </c>
      <c r="C1908" s="84">
        <v>0.97758104071613128</v>
      </c>
      <c r="D1908" s="84">
        <v>0.97487721853835685</v>
      </c>
      <c r="E1908" s="84">
        <v>0.96637542188436421</v>
      </c>
      <c r="F1908" s="84">
        <v>0.9642538468542291</v>
      </c>
      <c r="G1908" s="84">
        <v>0.96385143424498887</v>
      </c>
      <c r="H1908" s="84">
        <v>1</v>
      </c>
      <c r="I1908" s="84">
        <v>1</v>
      </c>
      <c r="J1908" s="84">
        <v>1</v>
      </c>
      <c r="K1908" s="84">
        <v>1</v>
      </c>
      <c r="L1908" s="84">
        <v>1</v>
      </c>
      <c r="M1908" s="84">
        <v>1</v>
      </c>
      <c r="N1908" s="84">
        <v>0.83627922586419057</v>
      </c>
      <c r="O1908" s="84">
        <v>1</v>
      </c>
      <c r="P1908" s="84">
        <v>1</v>
      </c>
      <c r="Q1908" s="84">
        <v>0.87386598758554834</v>
      </c>
      <c r="R1908" s="84">
        <v>0.94203169859614655</v>
      </c>
      <c r="S1908" s="84">
        <v>0.89282681358584048</v>
      </c>
      <c r="T1908" s="84">
        <v>0.85871296008199582</v>
      </c>
      <c r="U1908" s="84">
        <v>0.90289367765238648</v>
      </c>
      <c r="V1908" s="84">
        <v>0.88161085396248307</v>
      </c>
      <c r="W1908" s="84">
        <v>0.8293773706789459</v>
      </c>
      <c r="X1908" s="84">
        <v>0.8632217955750594</v>
      </c>
      <c r="Y1908" s="84">
        <v>0.82810541732828902</v>
      </c>
      <c r="Z1908" s="84">
        <v>0.82944814922199661</v>
      </c>
      <c r="AA1908" s="84">
        <v>0.94823551781944615</v>
      </c>
      <c r="AB1908" s="84">
        <v>0.87476786746291657</v>
      </c>
      <c r="AC1908" s="84">
        <v>1</v>
      </c>
      <c r="AD1908" s="84">
        <v>1</v>
      </c>
      <c r="AE1908" s="84">
        <v>1</v>
      </c>
      <c r="AF1908" s="84">
        <v>0.97544371504984217</v>
      </c>
      <c r="AG1908" s="84">
        <v>0.97509617984328445</v>
      </c>
      <c r="AH1908" s="84">
        <v>0.97425775061651176</v>
      </c>
      <c r="AI1908" s="84">
        <v>0.98467432950191558</v>
      </c>
      <c r="AJ1908" s="84">
        <v>0.98260736475290755</v>
      </c>
      <c r="AK1908" s="84">
        <v>0.98019477028762869</v>
      </c>
    </row>
    <row r="1909" spans="1:37">
      <c r="A1909" s="84">
        <v>22</v>
      </c>
      <c r="B1909" s="84">
        <v>1</v>
      </c>
      <c r="C1909" s="84">
        <v>1</v>
      </c>
      <c r="D1909" s="84">
        <v>1</v>
      </c>
      <c r="E1909" s="84">
        <v>1</v>
      </c>
      <c r="F1909" s="84">
        <v>1</v>
      </c>
      <c r="G1909" s="84">
        <v>1</v>
      </c>
      <c r="H1909" s="84">
        <v>0.9117570597601794</v>
      </c>
      <c r="I1909" s="84">
        <v>0.93925801913664242</v>
      </c>
      <c r="J1909" s="84">
        <v>0.95691462658358672</v>
      </c>
      <c r="K1909" s="84">
        <v>0.93510431429418928</v>
      </c>
      <c r="L1909" s="84">
        <v>0.92559855590952966</v>
      </c>
      <c r="M1909" s="84">
        <v>0.93958168850111734</v>
      </c>
      <c r="N1909" s="84">
        <v>0.70731625461461012</v>
      </c>
      <c r="O1909" s="84">
        <v>0.91653006717966878</v>
      </c>
      <c r="P1909" s="84">
        <v>0.92327772943550646</v>
      </c>
      <c r="Q1909" s="84">
        <v>0.76817603055865036</v>
      </c>
      <c r="R1909" s="84">
        <v>0.83592836586980512</v>
      </c>
      <c r="S1909" s="84">
        <v>0.78728513280037504</v>
      </c>
      <c r="T1909" s="84">
        <v>0.74523674433076481</v>
      </c>
      <c r="U1909" s="84">
        <v>0.78822048882899154</v>
      </c>
      <c r="V1909" s="84">
        <v>0.76414744298483939</v>
      </c>
      <c r="W1909" s="84">
        <v>0.72048763520116599</v>
      </c>
      <c r="X1909" s="84">
        <v>0.7507098189797039</v>
      </c>
      <c r="Y1909" s="84">
        <v>0.7198527749975786</v>
      </c>
      <c r="Z1909" s="84">
        <v>0.73979897554846807</v>
      </c>
      <c r="AA1909" s="84">
        <v>0.83035437104184762</v>
      </c>
      <c r="AB1909" s="84">
        <v>0.78056251204006932</v>
      </c>
      <c r="AC1909" s="84">
        <v>0.89287962069399551</v>
      </c>
      <c r="AD1909" s="84">
        <v>0.89173019096124162</v>
      </c>
      <c r="AE1909" s="84">
        <v>0.9196558615316871</v>
      </c>
      <c r="AF1909" s="84">
        <v>1</v>
      </c>
      <c r="AG1909" s="84">
        <v>1</v>
      </c>
      <c r="AH1909" s="84">
        <v>1</v>
      </c>
      <c r="AI1909" s="84">
        <v>1</v>
      </c>
      <c r="AJ1909" s="84">
        <v>1</v>
      </c>
      <c r="AK1909" s="84">
        <v>1</v>
      </c>
    </row>
    <row r="1910" spans="1:37">
      <c r="A1910" s="84">
        <v>23</v>
      </c>
      <c r="B1910" s="84">
        <v>0.90485571543395704</v>
      </c>
      <c r="C1910" s="84">
        <v>0.88566612115897714</v>
      </c>
      <c r="D1910" s="84">
        <v>0.9226995230363817</v>
      </c>
      <c r="E1910" s="84">
        <v>0.90105037378166097</v>
      </c>
      <c r="F1910" s="84">
        <v>0.89324020239070745</v>
      </c>
      <c r="G1910" s="84">
        <v>0.92438758566382695</v>
      </c>
      <c r="H1910" s="84">
        <v>0.77888083709745548</v>
      </c>
      <c r="I1910" s="84">
        <v>0.80877076720960783</v>
      </c>
      <c r="J1910" s="84">
        <v>0.82563860260461264</v>
      </c>
      <c r="K1910" s="84">
        <v>0.80480208299001343</v>
      </c>
      <c r="L1910" s="84">
        <v>0.78573960660662034</v>
      </c>
      <c r="M1910" s="84">
        <v>0.80250638975498134</v>
      </c>
      <c r="N1910" s="84">
        <v>0.54792482380579488</v>
      </c>
      <c r="O1910" s="84">
        <v>0.7580167986370635</v>
      </c>
      <c r="P1910" s="84">
        <v>0.7830105715290766</v>
      </c>
      <c r="Q1910" s="84">
        <v>0.62860098678975018</v>
      </c>
      <c r="R1910" s="84">
        <v>0.67287613789723222</v>
      </c>
      <c r="S1910" s="84">
        <v>0.64638161334989952</v>
      </c>
      <c r="T1910" s="84">
        <v>0.61018174497135647</v>
      </c>
      <c r="U1910" s="84">
        <v>0.62801774534850119</v>
      </c>
      <c r="V1910" s="84">
        <v>0.61440698611397393</v>
      </c>
      <c r="W1910" s="84">
        <v>0.58883938184287665</v>
      </c>
      <c r="X1910" s="84">
        <v>0.60406801974766866</v>
      </c>
      <c r="Y1910" s="84">
        <v>0.57543667064862947</v>
      </c>
      <c r="Z1910" s="84">
        <v>0.59661737701749296</v>
      </c>
      <c r="AA1910" s="84">
        <v>0.67452929032658637</v>
      </c>
      <c r="AB1910" s="84">
        <v>0.63051049894047395</v>
      </c>
      <c r="AC1910" s="84">
        <v>0.7333529140267695</v>
      </c>
      <c r="AD1910" s="84">
        <v>0.74961552544855359</v>
      </c>
      <c r="AE1910" s="84">
        <v>0.76547098872065844</v>
      </c>
      <c r="AF1910" s="84">
        <v>0.90201799173352792</v>
      </c>
      <c r="AG1910" s="84">
        <v>0.88514973297846233</v>
      </c>
      <c r="AH1910" s="84">
        <v>0.9191946639049674</v>
      </c>
      <c r="AI1910" s="84">
        <v>0.88876428994175005</v>
      </c>
      <c r="AJ1910" s="84">
        <v>0.88019688436481736</v>
      </c>
      <c r="AK1910" s="84">
        <v>0.91805161808726765</v>
      </c>
    </row>
    <row r="1911" spans="1:37">
      <c r="A1911" s="84">
        <v>24</v>
      </c>
      <c r="B1911" s="84">
        <v>0.77860081007391546</v>
      </c>
      <c r="C1911" s="84">
        <v>0.75487088348799802</v>
      </c>
      <c r="D1911" s="84">
        <v>0.77340940473119579</v>
      </c>
      <c r="E1911" s="84">
        <v>0.77814402422483664</v>
      </c>
      <c r="F1911" s="84">
        <v>0.76033350242582676</v>
      </c>
      <c r="G1911" s="84">
        <v>0.77431540265565002</v>
      </c>
      <c r="H1911" s="84">
        <v>0.62267247262210379</v>
      </c>
      <c r="I1911" s="84">
        <v>0.64660225779823977</v>
      </c>
      <c r="J1911" s="84">
        <v>0.66853497918081684</v>
      </c>
      <c r="K1911" s="84">
        <v>0.64442503543060536</v>
      </c>
      <c r="L1911" s="84">
        <v>0.6214253396831021</v>
      </c>
      <c r="M1911" s="84">
        <v>0.64390664935968633</v>
      </c>
      <c r="N1911" s="84">
        <v>0.41831301040384827</v>
      </c>
      <c r="O1911" s="84">
        <v>0.5887880133020208</v>
      </c>
      <c r="P1911" s="84">
        <v>0.76482513468979696</v>
      </c>
      <c r="Q1911" s="84">
        <v>0.49224892567244949</v>
      </c>
      <c r="R1911" s="84">
        <v>0.51398322319548928</v>
      </c>
      <c r="S1911" s="84">
        <v>0.50738570048066678</v>
      </c>
      <c r="T1911" s="84">
        <v>0.47158518952358291</v>
      </c>
      <c r="U1911" s="84">
        <v>0.47127422553170251</v>
      </c>
      <c r="V1911" s="84">
        <v>0.47475591702115683</v>
      </c>
      <c r="W1911" s="84">
        <v>0.47444221754757909</v>
      </c>
      <c r="X1911" s="84">
        <v>0.45630572316694079</v>
      </c>
      <c r="Y1911" s="84">
        <v>0.44068000575281119</v>
      </c>
      <c r="Z1911" s="84">
        <v>0.474736638639219</v>
      </c>
      <c r="AA1911" s="84">
        <v>0.51328891406929078</v>
      </c>
      <c r="AB1911" s="84">
        <v>0.48681564245810061</v>
      </c>
      <c r="AC1911" s="84">
        <v>0.51305612665911404</v>
      </c>
      <c r="AD1911" s="84">
        <v>0.57287928719638703</v>
      </c>
      <c r="AE1911" s="84">
        <v>0.61733789474872702</v>
      </c>
      <c r="AF1911" s="84">
        <v>0.76871707593808258</v>
      </c>
      <c r="AG1911" s="84">
        <v>0.75053515928275027</v>
      </c>
      <c r="AH1911" s="84">
        <v>0.76417720675317502</v>
      </c>
      <c r="AI1911" s="84">
        <v>0.76754508924399578</v>
      </c>
      <c r="AJ1911" s="84">
        <v>0.75098652908125796</v>
      </c>
      <c r="AK1911" s="84">
        <v>0.76341804313013173</v>
      </c>
    </row>
    <row r="1921" spans="1:50">
      <c r="A1921" s="84" t="s">
        <v>104</v>
      </c>
      <c r="B1921" s="83"/>
      <c r="C1921" s="83"/>
      <c r="D1921" s="83">
        <v>2015</v>
      </c>
      <c r="E1921" s="83"/>
      <c r="F1921" s="84" t="s">
        <v>1</v>
      </c>
      <c r="G1921" s="158">
        <v>109217.5780000003</v>
      </c>
      <c r="H1921" s="83" t="s">
        <v>2</v>
      </c>
      <c r="I1921" s="83"/>
      <c r="J1921" s="83"/>
      <c r="K1921" s="83" t="s">
        <v>3</v>
      </c>
      <c r="L1921" s="83" t="s">
        <v>4</v>
      </c>
      <c r="M1921" s="83"/>
      <c r="N1921" s="83"/>
      <c r="O1921" s="83"/>
      <c r="P1921" s="83"/>
      <c r="Q1921" s="83"/>
      <c r="R1921" s="83"/>
      <c r="S1921" s="83"/>
      <c r="T1921" s="104"/>
      <c r="U1921" s="83"/>
      <c r="V1921" s="83"/>
      <c r="W1921" s="83"/>
      <c r="X1921" s="83"/>
      <c r="Y1921" s="83"/>
      <c r="Z1921" s="83"/>
      <c r="AA1921" s="83"/>
      <c r="AB1921" s="83"/>
      <c r="AC1921" s="83"/>
      <c r="AD1921" s="83"/>
      <c r="AE1921" s="83"/>
      <c r="AF1921" s="83"/>
      <c r="AG1921" s="83"/>
      <c r="AH1921" s="83"/>
      <c r="AI1921" s="83"/>
      <c r="AJ1921" s="83"/>
      <c r="AK1921" s="83"/>
    </row>
    <row r="1922" spans="1:50">
      <c r="A1922" s="105">
        <v>49</v>
      </c>
      <c r="B1922" s="84" t="s">
        <v>72</v>
      </c>
      <c r="C1922" s="83"/>
      <c r="D1922" s="83"/>
      <c r="E1922" s="83"/>
      <c r="F1922" s="83" t="s">
        <v>9</v>
      </c>
      <c r="G1922" s="83">
        <v>0</v>
      </c>
      <c r="H1922" s="83" t="s">
        <v>2</v>
      </c>
      <c r="I1922" s="83"/>
      <c r="J1922" s="83"/>
      <c r="K1922" s="83" t="s">
        <v>10</v>
      </c>
      <c r="L1922" s="83" t="s">
        <v>4</v>
      </c>
      <c r="M1922" s="83"/>
      <c r="N1922" s="83" t="s">
        <v>11</v>
      </c>
      <c r="O1922" s="83"/>
      <c r="P1922" s="83"/>
      <c r="Q1922" s="83"/>
      <c r="R1922" s="83"/>
      <c r="S1922" s="83"/>
      <c r="T1922" s="83"/>
      <c r="U1922" s="83"/>
      <c r="V1922" s="83"/>
      <c r="W1922" s="83"/>
      <c r="X1922" s="83"/>
      <c r="Y1922" s="83"/>
      <c r="Z1922" s="83"/>
      <c r="AA1922" s="83"/>
      <c r="AB1922" s="83"/>
      <c r="AC1922" s="83"/>
      <c r="AD1922" s="83"/>
      <c r="AE1922" s="83"/>
      <c r="AF1922" s="83"/>
      <c r="AG1922" s="83"/>
      <c r="AH1922" s="83"/>
      <c r="AI1922" s="83"/>
      <c r="AJ1922" s="83"/>
      <c r="AK1922" s="83"/>
    </row>
    <row r="1923" spans="1:50">
      <c r="A1923" s="84"/>
      <c r="B1923" s="84">
        <v>1</v>
      </c>
      <c r="C1923" s="84" t="s">
        <v>22</v>
      </c>
      <c r="D1923" s="84" t="s">
        <v>23</v>
      </c>
      <c r="E1923" s="84">
        <v>2</v>
      </c>
      <c r="F1923" s="84" t="s">
        <v>24</v>
      </c>
      <c r="G1923" s="84" t="s">
        <v>25</v>
      </c>
      <c r="H1923" s="84">
        <v>3</v>
      </c>
      <c r="I1923" s="84" t="s">
        <v>26</v>
      </c>
      <c r="J1923" s="84" t="s">
        <v>27</v>
      </c>
      <c r="K1923" s="84">
        <v>4</v>
      </c>
      <c r="L1923" s="84" t="s">
        <v>28</v>
      </c>
      <c r="M1923" s="84" t="s">
        <v>29</v>
      </c>
      <c r="N1923" s="84">
        <v>5</v>
      </c>
      <c r="O1923" s="84" t="s">
        <v>30</v>
      </c>
      <c r="P1923" s="84" t="s">
        <v>30</v>
      </c>
      <c r="Q1923" s="84">
        <v>6</v>
      </c>
      <c r="R1923" s="84" t="s">
        <v>31</v>
      </c>
      <c r="S1923" s="84" t="s">
        <v>32</v>
      </c>
      <c r="T1923" s="84">
        <v>7</v>
      </c>
      <c r="U1923" s="84" t="s">
        <v>33</v>
      </c>
      <c r="V1923" s="84" t="s">
        <v>34</v>
      </c>
      <c r="W1923" s="84">
        <v>8</v>
      </c>
      <c r="X1923" s="84" t="s">
        <v>35</v>
      </c>
      <c r="Y1923" s="84" t="s">
        <v>36</v>
      </c>
      <c r="Z1923" s="84">
        <v>9</v>
      </c>
      <c r="AA1923" s="84" t="s">
        <v>37</v>
      </c>
      <c r="AB1923" s="84" t="s">
        <v>38</v>
      </c>
      <c r="AC1923" s="84">
        <v>10</v>
      </c>
      <c r="AD1923" s="84" t="s">
        <v>39</v>
      </c>
      <c r="AE1923" s="84" t="s">
        <v>40</v>
      </c>
      <c r="AF1923" s="84">
        <v>11</v>
      </c>
      <c r="AG1923" s="84" t="s">
        <v>41</v>
      </c>
      <c r="AH1923" s="84" t="s">
        <v>42</v>
      </c>
      <c r="AI1923" s="84">
        <v>12</v>
      </c>
      <c r="AJ1923" s="84" t="s">
        <v>43</v>
      </c>
      <c r="AK1923" s="84" t="s">
        <v>44</v>
      </c>
    </row>
    <row r="1924" spans="1:50">
      <c r="A1924" s="83"/>
      <c r="B1924" s="84">
        <v>31</v>
      </c>
      <c r="C1924" s="83"/>
      <c r="D1924" s="83"/>
      <c r="E1924" s="84">
        <v>28</v>
      </c>
      <c r="F1924" s="83"/>
      <c r="G1924" s="83"/>
      <c r="H1924" s="84">
        <v>31</v>
      </c>
      <c r="I1924" s="83"/>
      <c r="J1924" s="83"/>
      <c r="K1924" s="84">
        <v>30</v>
      </c>
      <c r="L1924" s="83"/>
      <c r="M1924" s="83"/>
      <c r="N1924" s="84">
        <v>31</v>
      </c>
      <c r="O1924" s="83"/>
      <c r="P1924" s="83"/>
      <c r="Q1924" s="84">
        <v>30</v>
      </c>
      <c r="R1924" s="83"/>
      <c r="S1924" s="83"/>
      <c r="T1924" s="84">
        <v>31</v>
      </c>
      <c r="U1924" s="83"/>
      <c r="V1924" s="83"/>
      <c r="W1924" s="84">
        <v>31</v>
      </c>
      <c r="X1924" s="83"/>
      <c r="Y1924" s="83"/>
      <c r="Z1924" s="84">
        <v>30</v>
      </c>
      <c r="AA1924" s="83"/>
      <c r="AB1924" s="83"/>
      <c r="AC1924" s="84">
        <v>31</v>
      </c>
      <c r="AD1924" s="83"/>
      <c r="AE1924" s="83"/>
      <c r="AF1924" s="84">
        <v>30</v>
      </c>
      <c r="AG1924" s="83"/>
      <c r="AH1924" s="83"/>
      <c r="AI1924" s="84">
        <v>31</v>
      </c>
      <c r="AJ1924" s="83"/>
      <c r="AK1924" s="83"/>
    </row>
    <row r="1925" spans="1:50">
      <c r="A1925" s="84" t="s">
        <v>47</v>
      </c>
      <c r="B1925" s="84" t="s">
        <v>48</v>
      </c>
      <c r="C1925" s="84" t="s">
        <v>49</v>
      </c>
      <c r="D1925" s="84" t="s">
        <v>50</v>
      </c>
      <c r="E1925" s="84" t="s">
        <v>48</v>
      </c>
      <c r="F1925" s="84" t="s">
        <v>49</v>
      </c>
      <c r="G1925" s="84" t="s">
        <v>50</v>
      </c>
      <c r="H1925" s="84" t="s">
        <v>48</v>
      </c>
      <c r="I1925" s="84" t="s">
        <v>49</v>
      </c>
      <c r="J1925" s="84" t="s">
        <v>50</v>
      </c>
      <c r="K1925" s="84" t="s">
        <v>48</v>
      </c>
      <c r="L1925" s="84" t="s">
        <v>49</v>
      </c>
      <c r="M1925" s="84" t="s">
        <v>50</v>
      </c>
      <c r="N1925" s="84" t="s">
        <v>48</v>
      </c>
      <c r="O1925" s="84" t="s">
        <v>49</v>
      </c>
      <c r="P1925" s="84" t="s">
        <v>50</v>
      </c>
      <c r="Q1925" s="84" t="s">
        <v>48</v>
      </c>
      <c r="R1925" s="84" t="s">
        <v>49</v>
      </c>
      <c r="S1925" s="84" t="s">
        <v>50</v>
      </c>
      <c r="T1925" s="84" t="s">
        <v>48</v>
      </c>
      <c r="U1925" s="84" t="s">
        <v>49</v>
      </c>
      <c r="V1925" s="84" t="s">
        <v>50</v>
      </c>
      <c r="W1925" s="84" t="s">
        <v>48</v>
      </c>
      <c r="X1925" s="84" t="s">
        <v>49</v>
      </c>
      <c r="Y1925" s="84" t="s">
        <v>50</v>
      </c>
      <c r="Z1925" s="84" t="s">
        <v>48</v>
      </c>
      <c r="AA1925" s="84" t="s">
        <v>49</v>
      </c>
      <c r="AB1925" s="84" t="s">
        <v>50</v>
      </c>
      <c r="AC1925" s="84" t="s">
        <v>48</v>
      </c>
      <c r="AD1925" s="84" t="s">
        <v>49</v>
      </c>
      <c r="AE1925" s="84" t="s">
        <v>50</v>
      </c>
      <c r="AF1925" s="84" t="s">
        <v>48</v>
      </c>
      <c r="AG1925" s="84" t="s">
        <v>49</v>
      </c>
      <c r="AH1925" s="84" t="s">
        <v>50</v>
      </c>
      <c r="AI1925" s="84" t="s">
        <v>48</v>
      </c>
      <c r="AJ1925" s="84" t="s">
        <v>49</v>
      </c>
      <c r="AK1925" s="84" t="s">
        <v>50</v>
      </c>
    </row>
    <row r="1926" spans="1:50">
      <c r="A1926" s="83"/>
      <c r="B1926" s="162">
        <v>8.7611926413254951E-2</v>
      </c>
      <c r="C1926" s="163">
        <v>1.042353854705828</v>
      </c>
      <c r="D1926" s="163">
        <v>1.004431673411474</v>
      </c>
      <c r="E1926" s="162">
        <v>7.9761909246602772E-2</v>
      </c>
      <c r="F1926" s="163">
        <v>1.0237115911492509</v>
      </c>
      <c r="G1926" s="163">
        <v>0.98030010172540971</v>
      </c>
      <c r="H1926" s="162">
        <v>8.4755087200721071E-2</v>
      </c>
      <c r="I1926" s="163">
        <v>1.015624557589708</v>
      </c>
      <c r="J1926" s="163">
        <v>0.99366471416468816</v>
      </c>
      <c r="K1926" s="162">
        <v>8.2468498251834124E-2</v>
      </c>
      <c r="L1926" s="163">
        <v>1.017095384483371</v>
      </c>
      <c r="M1926" s="163">
        <v>0.99229906264762491</v>
      </c>
      <c r="N1926" s="162">
        <v>8.2778431382303896E-2</v>
      </c>
      <c r="O1926" s="163">
        <v>1.013306271009274</v>
      </c>
      <c r="P1926" s="163">
        <v>0.99844509101153744</v>
      </c>
      <c r="Q1926" s="162">
        <v>7.9452417541378537E-2</v>
      </c>
      <c r="R1926" s="163">
        <v>1.0226231323818911</v>
      </c>
      <c r="S1926" s="163">
        <v>1.00572500369124</v>
      </c>
      <c r="T1926" s="162">
        <v>8.1859030398888477E-2</v>
      </c>
      <c r="U1926" s="163">
        <v>1.0046546795060749</v>
      </c>
      <c r="V1926" s="163">
        <v>1.000257075396932</v>
      </c>
      <c r="W1926" s="162">
        <v>8.2592679706252378E-2</v>
      </c>
      <c r="X1926" s="163">
        <v>1.015321242222206</v>
      </c>
      <c r="Y1926" s="163">
        <v>0.99866199446894266</v>
      </c>
      <c r="Z1926" s="162">
        <v>8.1018347554194639E-2</v>
      </c>
      <c r="AA1926" s="163">
        <v>1.009679675163546</v>
      </c>
      <c r="AB1926" s="163">
        <v>0.99370892548311884</v>
      </c>
      <c r="AC1926" s="162">
        <v>8.49165523554095E-2</v>
      </c>
      <c r="AD1926" s="163">
        <v>1.023814502993754</v>
      </c>
      <c r="AE1926" s="163">
        <v>0.99330398293792821</v>
      </c>
      <c r="AF1926" s="162">
        <v>8.4472985438550488E-2</v>
      </c>
      <c r="AG1926" s="163">
        <v>1.0345467212306581</v>
      </c>
      <c r="AH1926" s="163">
        <v>0.99862929098231445</v>
      </c>
      <c r="AI1926" s="162">
        <v>8.8312134510609111E-2</v>
      </c>
      <c r="AJ1926" s="163">
        <v>1.028261585855575</v>
      </c>
      <c r="AK1926" s="163">
        <v>0.9800625503860052</v>
      </c>
      <c r="AM1926" t="str">
        <f>A1921</f>
        <v>RefgChg-Res-16pct-Inc-NTXV_eff-rDXGF-MFm1985-CZ01</v>
      </c>
      <c r="AN1926" s="159">
        <f>1/($B1926*(1/$B1924)*(1/(5/7+2/7*$D1926))*$B1936/SUM($B1928:$B1951))</f>
        <v>8537.6923747619785</v>
      </c>
      <c r="AO1926" s="159">
        <f>1/(B1926*(1/B1924)*(1/(5/7+2/7*D1926)))</f>
        <v>354.2811262714759</v>
      </c>
      <c r="AP1926" s="159"/>
      <c r="AR1926" s="164">
        <f>CHOOSE(AV$3,C1926,F1926,I1926,L1926,O1926,R1926,U1926,X1926,AA1926,AD1926,AG1926,AJ1926)</f>
        <v>1.0046546795060749</v>
      </c>
      <c r="AS1926" s="160"/>
      <c r="AT1926" s="160"/>
      <c r="AV1926" s="115">
        <f>AN1926/AR1926</f>
        <v>8498.1362740075238</v>
      </c>
      <c r="AW1926" s="161">
        <f>AO1926/AR1926</f>
        <v>352.63970147996872</v>
      </c>
      <c r="AX1926" s="159"/>
    </row>
    <row r="1927" spans="1:50">
      <c r="A1927" s="84" t="s">
        <v>51</v>
      </c>
      <c r="B1927" s="84" t="s">
        <v>52</v>
      </c>
      <c r="C1927" s="84" t="s">
        <v>53</v>
      </c>
      <c r="D1927" s="84" t="s">
        <v>54</v>
      </c>
      <c r="E1927" s="84" t="s">
        <v>52</v>
      </c>
      <c r="F1927" s="84" t="s">
        <v>53</v>
      </c>
      <c r="G1927" s="84" t="s">
        <v>54</v>
      </c>
      <c r="H1927" s="84" t="s">
        <v>52</v>
      </c>
      <c r="I1927" s="84" t="s">
        <v>53</v>
      </c>
      <c r="J1927" s="84" t="s">
        <v>54</v>
      </c>
      <c r="K1927" s="84" t="s">
        <v>52</v>
      </c>
      <c r="L1927" s="84" t="s">
        <v>53</v>
      </c>
      <c r="M1927" s="84" t="s">
        <v>54</v>
      </c>
      <c r="N1927" s="84" t="s">
        <v>52</v>
      </c>
      <c r="O1927" s="84" t="s">
        <v>53</v>
      </c>
      <c r="P1927" s="84" t="s">
        <v>54</v>
      </c>
      <c r="Q1927" s="84" t="s">
        <v>52</v>
      </c>
      <c r="R1927" s="84" t="s">
        <v>53</v>
      </c>
      <c r="S1927" s="84" t="s">
        <v>54</v>
      </c>
      <c r="T1927" s="84" t="s">
        <v>52</v>
      </c>
      <c r="U1927" s="84" t="s">
        <v>53</v>
      </c>
      <c r="V1927" s="84" t="s">
        <v>54</v>
      </c>
      <c r="W1927" s="84" t="s">
        <v>52</v>
      </c>
      <c r="X1927" s="84" t="s">
        <v>53</v>
      </c>
      <c r="Y1927" s="84" t="s">
        <v>54</v>
      </c>
      <c r="Z1927" s="84" t="s">
        <v>52</v>
      </c>
      <c r="AA1927" s="84" t="s">
        <v>53</v>
      </c>
      <c r="AB1927" s="84" t="s">
        <v>54</v>
      </c>
      <c r="AC1927" s="84" t="s">
        <v>52</v>
      </c>
      <c r="AD1927" s="84" t="s">
        <v>53</v>
      </c>
      <c r="AE1927" s="84" t="s">
        <v>54</v>
      </c>
      <c r="AF1927" s="84" t="s">
        <v>52</v>
      </c>
      <c r="AG1927" s="84" t="s">
        <v>53</v>
      </c>
      <c r="AH1927" s="84" t="s">
        <v>54</v>
      </c>
      <c r="AI1927" s="84" t="s">
        <v>52</v>
      </c>
      <c r="AJ1927" s="84" t="s">
        <v>53</v>
      </c>
      <c r="AK1927" s="84" t="s">
        <v>54</v>
      </c>
    </row>
    <row r="1928" spans="1:50">
      <c r="A1928" s="84">
        <v>1</v>
      </c>
      <c r="B1928" s="84">
        <v>0.62598843569307716</v>
      </c>
      <c r="C1928" s="84">
        <v>0.58969115715101406</v>
      </c>
      <c r="D1928" s="84">
        <v>0.65458257215018012</v>
      </c>
      <c r="E1928" s="84">
        <v>0.62266916759926239</v>
      </c>
      <c r="F1928" s="84">
        <v>0.61123532770763311</v>
      </c>
      <c r="G1928" s="84">
        <v>0.65263902296657161</v>
      </c>
      <c r="H1928" s="84">
        <v>0.55428336361454877</v>
      </c>
      <c r="I1928" s="84">
        <v>0.53526064957695618</v>
      </c>
      <c r="J1928" s="84">
        <v>0.59051392294116944</v>
      </c>
      <c r="K1928" s="84">
        <v>0.56147844218739495</v>
      </c>
      <c r="L1928" s="84">
        <v>0.53996409070558538</v>
      </c>
      <c r="M1928" s="84">
        <v>0.59124758604269723</v>
      </c>
      <c r="N1928" s="84">
        <v>0.56288486166909357</v>
      </c>
      <c r="O1928" s="84">
        <v>0.51989923515527214</v>
      </c>
      <c r="P1928" s="84">
        <v>0.56938582892800016</v>
      </c>
      <c r="Q1928" s="84">
        <v>0.53150021616947696</v>
      </c>
      <c r="R1928" s="84">
        <v>0.50911491043877655</v>
      </c>
      <c r="S1928" s="84">
        <v>0.55969081788206221</v>
      </c>
      <c r="T1928" s="84">
        <v>0.52916381263501766</v>
      </c>
      <c r="U1928" s="84">
        <v>0.50669133620618168</v>
      </c>
      <c r="V1928" s="84">
        <v>0.55604021617994215</v>
      </c>
      <c r="W1928" s="84">
        <v>0.51375363061677781</v>
      </c>
      <c r="X1928" s="84">
        <v>0.4992843944065129</v>
      </c>
      <c r="Y1928" s="84">
        <v>0.55290506187446031</v>
      </c>
      <c r="Z1928" s="84">
        <v>0.51794690146071587</v>
      </c>
      <c r="AA1928" s="84">
        <v>0.50000242517133842</v>
      </c>
      <c r="AB1928" s="84">
        <v>0.55405468979711847</v>
      </c>
      <c r="AC1928" s="84">
        <v>0.52210931967523599</v>
      </c>
      <c r="AD1928" s="84">
        <v>0.50112393431837488</v>
      </c>
      <c r="AE1928" s="84">
        <v>0.55455861237811321</v>
      </c>
      <c r="AF1928" s="84">
        <v>0.59659188350664949</v>
      </c>
      <c r="AG1928" s="84">
        <v>0.58766935584328039</v>
      </c>
      <c r="AH1928" s="84">
        <v>0.64272219258934293</v>
      </c>
      <c r="AI1928" s="84">
        <v>0.59021298252648768</v>
      </c>
      <c r="AJ1928" s="84">
        <v>0.59301187460175286</v>
      </c>
      <c r="AK1928" s="84">
        <v>0.63239690835806339</v>
      </c>
    </row>
    <row r="1929" spans="1:50">
      <c r="A1929" s="84">
        <v>2</v>
      </c>
      <c r="B1929" s="84">
        <v>0.55350836068135645</v>
      </c>
      <c r="C1929" s="84">
        <v>0.50991565196804334</v>
      </c>
      <c r="D1929" s="84">
        <v>0.58056562147484847</v>
      </c>
      <c r="E1929" s="84">
        <v>0.54690036725879931</v>
      </c>
      <c r="F1929" s="84">
        <v>0.53299917517924</v>
      </c>
      <c r="G1929" s="84">
        <v>0.57722874525739165</v>
      </c>
      <c r="H1929" s="84">
        <v>0.52229954406773849</v>
      </c>
      <c r="I1929" s="84">
        <v>0.48822778815850582</v>
      </c>
      <c r="J1929" s="84">
        <v>0.53284416491963671</v>
      </c>
      <c r="K1929" s="84">
        <v>0.5266361740768144</v>
      </c>
      <c r="L1929" s="84">
        <v>0.50698108069436953</v>
      </c>
      <c r="M1929" s="84">
        <v>0.54157958784159144</v>
      </c>
      <c r="N1929" s="84">
        <v>0.52914861142786973</v>
      </c>
      <c r="O1929" s="84">
        <v>0.48535760850047233</v>
      </c>
      <c r="P1929" s="84">
        <v>0.51600346232278826</v>
      </c>
      <c r="Q1929" s="84">
        <v>0.47749243406830949</v>
      </c>
      <c r="R1929" s="84">
        <v>0.46788688599963041</v>
      </c>
      <c r="S1929" s="84">
        <v>0.5039520781148219</v>
      </c>
      <c r="T1929" s="84">
        <v>0.48395595131461089</v>
      </c>
      <c r="U1929" s="84">
        <v>0.46488499525008709</v>
      </c>
      <c r="V1929" s="84">
        <v>0.49905331400016778</v>
      </c>
      <c r="W1929" s="84">
        <v>0.4656586365966171</v>
      </c>
      <c r="X1929" s="84">
        <v>0.45715679114609609</v>
      </c>
      <c r="Y1929" s="84">
        <v>0.49414297743527441</v>
      </c>
      <c r="Z1929" s="84">
        <v>0.48153020949296621</v>
      </c>
      <c r="AA1929" s="84">
        <v>0.46256748039248979</v>
      </c>
      <c r="AB1929" s="84">
        <v>0.49967656571596591</v>
      </c>
      <c r="AC1929" s="84">
        <v>0.49144447555211551</v>
      </c>
      <c r="AD1929" s="84">
        <v>0.46441559984283193</v>
      </c>
      <c r="AE1929" s="84">
        <v>0.50236709933744295</v>
      </c>
      <c r="AF1929" s="84">
        <v>0.52080572488735766</v>
      </c>
      <c r="AG1929" s="84">
        <v>0.50825437998725032</v>
      </c>
      <c r="AH1929" s="84">
        <v>0.57023075427585823</v>
      </c>
      <c r="AI1929" s="84">
        <v>0.51539920729168254</v>
      </c>
      <c r="AJ1929" s="84">
        <v>0.51725134610205192</v>
      </c>
      <c r="AK1929" s="84">
        <v>0.55918080347256049</v>
      </c>
    </row>
    <row r="1930" spans="1:50">
      <c r="A1930" s="84">
        <v>3</v>
      </c>
      <c r="B1930" s="84">
        <v>0.51576808876386937</v>
      </c>
      <c r="C1930" s="84">
        <v>0.47551957366410258</v>
      </c>
      <c r="D1930" s="84">
        <v>0.53059706707396204</v>
      </c>
      <c r="E1930" s="84">
        <v>0.51644783506454617</v>
      </c>
      <c r="F1930" s="84">
        <v>0.50076771778440488</v>
      </c>
      <c r="G1930" s="84">
        <v>0.52893271670071607</v>
      </c>
      <c r="H1930" s="84">
        <v>0.512700970141579</v>
      </c>
      <c r="I1930" s="84">
        <v>0.47083015496443731</v>
      </c>
      <c r="J1930" s="84">
        <v>0.50932144168472904</v>
      </c>
      <c r="K1930" s="84">
        <v>0.5162608461693684</v>
      </c>
      <c r="L1930" s="84">
        <v>0.49538671725353889</v>
      </c>
      <c r="M1930" s="84">
        <v>0.5280812676913309</v>
      </c>
      <c r="N1930" s="84">
        <v>0.51788565112892759</v>
      </c>
      <c r="O1930" s="84">
        <v>0.472715159748192</v>
      </c>
      <c r="P1930" s="84">
        <v>0.50532307677260657</v>
      </c>
      <c r="Q1930" s="84">
        <v>0.46049286640726328</v>
      </c>
      <c r="R1930" s="84">
        <v>0.45231854313111158</v>
      </c>
      <c r="S1930" s="84">
        <v>0.49160896923624509</v>
      </c>
      <c r="T1930" s="84">
        <v>0.46737622284279118</v>
      </c>
      <c r="U1930" s="84">
        <v>0.44871870802368102</v>
      </c>
      <c r="V1930" s="84">
        <v>0.48647677024290281</v>
      </c>
      <c r="W1930" s="84">
        <v>0.44628395694515638</v>
      </c>
      <c r="X1930" s="84">
        <v>0.43950682030947491</v>
      </c>
      <c r="Y1930" s="84">
        <v>0.47602298041974439</v>
      </c>
      <c r="Z1930" s="84">
        <v>0.46673750969874839</v>
      </c>
      <c r="AA1930" s="84">
        <v>0.44788306793874988</v>
      </c>
      <c r="AB1930" s="84">
        <v>0.48246398118200529</v>
      </c>
      <c r="AC1930" s="84">
        <v>0.47871411867393487</v>
      </c>
      <c r="AD1930" s="84">
        <v>0.44857086725696049</v>
      </c>
      <c r="AE1930" s="84">
        <v>0.48099112553987738</v>
      </c>
      <c r="AF1930" s="84">
        <v>0.48780031493116732</v>
      </c>
      <c r="AG1930" s="84">
        <v>0.47499749645228978</v>
      </c>
      <c r="AH1930" s="84">
        <v>0.52016669740731669</v>
      </c>
      <c r="AI1930" s="84">
        <v>0.48489381718357211</v>
      </c>
      <c r="AJ1930" s="84">
        <v>0.48607038925833562</v>
      </c>
      <c r="AK1930" s="84">
        <v>0.51014860256012762</v>
      </c>
    </row>
    <row r="1931" spans="1:50">
      <c r="A1931" s="84">
        <v>4</v>
      </c>
      <c r="B1931" s="84">
        <v>0.49617127676199407</v>
      </c>
      <c r="C1931" s="84">
        <v>0.45995441399703818</v>
      </c>
      <c r="D1931" s="84">
        <v>0.50448224571491318</v>
      </c>
      <c r="E1931" s="84">
        <v>0.49781693803886962</v>
      </c>
      <c r="F1931" s="84">
        <v>0.48522555675401341</v>
      </c>
      <c r="G1931" s="84">
        <v>0.50892957367038594</v>
      </c>
      <c r="H1931" s="84">
        <v>0.50728463199753182</v>
      </c>
      <c r="I1931" s="84">
        <v>0.46566545130505582</v>
      </c>
      <c r="J1931" s="84">
        <v>0.49250849826481419</v>
      </c>
      <c r="K1931" s="84">
        <v>0.51434384879262796</v>
      </c>
      <c r="L1931" s="84">
        <v>0.48963569143854108</v>
      </c>
      <c r="M1931" s="84">
        <v>0.50958307981270345</v>
      </c>
      <c r="N1931" s="84">
        <v>0.50860511219101412</v>
      </c>
      <c r="O1931" s="84">
        <v>0.46628463466237791</v>
      </c>
      <c r="P1931" s="84">
        <v>0.48593798138756988</v>
      </c>
      <c r="Q1931" s="84">
        <v>0.43891050583657593</v>
      </c>
      <c r="R1931" s="84">
        <v>0.4429855953131443</v>
      </c>
      <c r="S1931" s="84">
        <v>0.47092519592502807</v>
      </c>
      <c r="T1931" s="84">
        <v>0.45341342185222261</v>
      </c>
      <c r="U1931" s="84">
        <v>0.43856265976172271</v>
      </c>
      <c r="V1931" s="84">
        <v>0.46450526668983438</v>
      </c>
      <c r="W1931" s="84">
        <v>0.43010422005809001</v>
      </c>
      <c r="X1931" s="84">
        <v>0.42973586311347262</v>
      </c>
      <c r="Y1931" s="84">
        <v>0.45215787846811412</v>
      </c>
      <c r="Z1931" s="84">
        <v>0.45985561515366191</v>
      </c>
      <c r="AA1931" s="84">
        <v>0.44204568052732918</v>
      </c>
      <c r="AB1931" s="84">
        <v>0.46655101440752711</v>
      </c>
      <c r="AC1931" s="84">
        <v>0.47444870802523009</v>
      </c>
      <c r="AD1931" s="84">
        <v>0.44248517411844263</v>
      </c>
      <c r="AE1931" s="84">
        <v>0.46300001729914259</v>
      </c>
      <c r="AF1931" s="84">
        <v>0.47417408521850313</v>
      </c>
      <c r="AG1931" s="84">
        <v>0.46133667465359451</v>
      </c>
      <c r="AH1931" s="84">
        <v>0.49352203107630471</v>
      </c>
      <c r="AI1931" s="84">
        <v>0.47247883283724801</v>
      </c>
      <c r="AJ1931" s="84">
        <v>0.47205209672227721</v>
      </c>
      <c r="AK1931" s="84">
        <v>0.48251539177038583</v>
      </c>
    </row>
    <row r="1932" spans="1:50">
      <c r="A1932" s="84">
        <v>5</v>
      </c>
      <c r="B1932" s="84">
        <v>0.48648226285357088</v>
      </c>
      <c r="C1932" s="84">
        <v>0.45600393655096849</v>
      </c>
      <c r="D1932" s="84">
        <v>0.48701246842961682</v>
      </c>
      <c r="E1932" s="84">
        <v>0.4924105102217739</v>
      </c>
      <c r="F1932" s="84">
        <v>0.48061925004758599</v>
      </c>
      <c r="G1932" s="84">
        <v>0.49169341984150139</v>
      </c>
      <c r="H1932" s="84">
        <v>0.54350210825820178</v>
      </c>
      <c r="I1932" s="84">
        <v>0.49334117136598699</v>
      </c>
      <c r="J1932" s="84">
        <v>0.51173175093865864</v>
      </c>
      <c r="K1932" s="84">
        <v>0.5579303154637788</v>
      </c>
      <c r="L1932" s="84">
        <v>0.52659503270145902</v>
      </c>
      <c r="M1932" s="84">
        <v>0.53293563662336974</v>
      </c>
      <c r="N1932" s="84">
        <v>0.54188523008368283</v>
      </c>
      <c r="O1932" s="84">
        <v>0.50451125667189756</v>
      </c>
      <c r="P1932" s="84">
        <v>0.5096265288257934</v>
      </c>
      <c r="Q1932" s="84">
        <v>0.4621011673151752</v>
      </c>
      <c r="R1932" s="84">
        <v>0.48069421205557111</v>
      </c>
      <c r="S1932" s="84">
        <v>0.4943421821380844</v>
      </c>
      <c r="T1932" s="84">
        <v>0.48746860565186079</v>
      </c>
      <c r="U1932" s="84">
        <v>0.47584177696493579</v>
      </c>
      <c r="V1932" s="84">
        <v>0.4870519718630541</v>
      </c>
      <c r="W1932" s="84">
        <v>0.45882453442678978</v>
      </c>
      <c r="X1932" s="84">
        <v>0.46532743857310199</v>
      </c>
      <c r="Y1932" s="84">
        <v>0.47399247487182761</v>
      </c>
      <c r="Z1932" s="84">
        <v>0.49397834227304921</v>
      </c>
      <c r="AA1932" s="84">
        <v>0.47772237608587048</v>
      </c>
      <c r="AB1932" s="84">
        <v>0.49467803587180242</v>
      </c>
      <c r="AC1932" s="84">
        <v>0.50784736746759773</v>
      </c>
      <c r="AD1932" s="84">
        <v>0.47537852828568028</v>
      </c>
      <c r="AE1932" s="84">
        <v>0.49236819494980372</v>
      </c>
      <c r="AF1932" s="84">
        <v>0.46938775510204089</v>
      </c>
      <c r="AG1932" s="84">
        <v>0.45840569196837461</v>
      </c>
      <c r="AH1932" s="84">
        <v>0.4776050208621006</v>
      </c>
      <c r="AI1932" s="84">
        <v>0.46788297527798772</v>
      </c>
      <c r="AJ1932" s="84">
        <v>0.47050180757583387</v>
      </c>
      <c r="AK1932" s="84">
        <v>0.46656996057935057</v>
      </c>
    </row>
    <row r="1933" spans="1:50">
      <c r="A1933" s="84">
        <v>6</v>
      </c>
      <c r="B1933" s="84">
        <v>0.51437724644475713</v>
      </c>
      <c r="C1933" s="84">
        <v>0.48664450809360438</v>
      </c>
      <c r="D1933" s="84">
        <v>0.51444501013247079</v>
      </c>
      <c r="E1933" s="84">
        <v>0.52264237189288021</v>
      </c>
      <c r="F1933" s="84">
        <v>0.5112239071124931</v>
      </c>
      <c r="G1933" s="84">
        <v>0.52131648070403869</v>
      </c>
      <c r="H1933" s="84">
        <v>0.59877960988653112</v>
      </c>
      <c r="I1933" s="84">
        <v>0.54449133267549843</v>
      </c>
      <c r="J1933" s="84">
        <v>0.5549811083869286</v>
      </c>
      <c r="K1933" s="84">
        <v>0.61253110916795594</v>
      </c>
      <c r="L1933" s="84">
        <v>0.58140055479398323</v>
      </c>
      <c r="M1933" s="84">
        <v>0.58045422078780984</v>
      </c>
      <c r="N1933" s="84">
        <v>0.58437571270679456</v>
      </c>
      <c r="O1933" s="84">
        <v>0.55782658141211305</v>
      </c>
      <c r="P1933" s="84">
        <v>0.55319409057788516</v>
      </c>
      <c r="Q1933" s="84">
        <v>0.51802853437094687</v>
      </c>
      <c r="R1933" s="84">
        <v>0.5408464590255625</v>
      </c>
      <c r="S1933" s="84">
        <v>0.53753634770228809</v>
      </c>
      <c r="T1933" s="84">
        <v>0.5429334176370374</v>
      </c>
      <c r="U1933" s="84">
        <v>0.53640612821685196</v>
      </c>
      <c r="V1933" s="84">
        <v>0.5348056897026926</v>
      </c>
      <c r="W1933" s="84">
        <v>0.51539381513753624</v>
      </c>
      <c r="X1933" s="84">
        <v>0.52669797032687493</v>
      </c>
      <c r="Y1933" s="84">
        <v>0.52295377268996679</v>
      </c>
      <c r="Z1933" s="84">
        <v>0.54786964882096956</v>
      </c>
      <c r="AA1933" s="84">
        <v>0.53560636558972896</v>
      </c>
      <c r="AB1933" s="84">
        <v>0.54419876506909726</v>
      </c>
      <c r="AC1933" s="84">
        <v>0.55815945060193339</v>
      </c>
      <c r="AD1933" s="84">
        <v>0.52843645202262479</v>
      </c>
      <c r="AE1933" s="84">
        <v>0.53870106505054249</v>
      </c>
      <c r="AF1933" s="84">
        <v>0.49815250775634928</v>
      </c>
      <c r="AG1933" s="84">
        <v>0.49052926219838361</v>
      </c>
      <c r="AH1933" s="84">
        <v>0.50524668125601302</v>
      </c>
      <c r="AI1933" s="84">
        <v>0.49763267068675671</v>
      </c>
      <c r="AJ1933" s="84">
        <v>0.50057697908204479</v>
      </c>
      <c r="AK1933" s="84">
        <v>0.49609669132302781</v>
      </c>
    </row>
    <row r="1934" spans="1:50">
      <c r="A1934" s="84">
        <v>7</v>
      </c>
      <c r="B1934" s="84">
        <v>0.55486794811689333</v>
      </c>
      <c r="C1934" s="84">
        <v>0.53391329375118957</v>
      </c>
      <c r="D1934" s="84">
        <v>0.55601309734159898</v>
      </c>
      <c r="E1934" s="84">
        <v>0.56871522468987912</v>
      </c>
      <c r="F1934" s="84">
        <v>0.55787576930397842</v>
      </c>
      <c r="G1934" s="84">
        <v>0.56420200704936796</v>
      </c>
      <c r="H1934" s="84">
        <v>0.66698090569401114</v>
      </c>
      <c r="I1934" s="84">
        <v>0.62918640754503952</v>
      </c>
      <c r="J1934" s="84">
        <v>0.59836667495765672</v>
      </c>
      <c r="K1934" s="84">
        <v>0.67515302347480999</v>
      </c>
      <c r="L1934" s="84">
        <v>0.65458766621895448</v>
      </c>
      <c r="M1934" s="84">
        <v>0.61165048543689315</v>
      </c>
      <c r="N1934" s="84">
        <v>0.6359362116454097</v>
      </c>
      <c r="O1934" s="84">
        <v>0.63343664852795367</v>
      </c>
      <c r="P1934" s="84">
        <v>0.58663875943213994</v>
      </c>
      <c r="Q1934" s="84">
        <v>0.58064850843060967</v>
      </c>
      <c r="R1934" s="84">
        <v>0.62371488294710697</v>
      </c>
      <c r="S1934" s="84">
        <v>0.57999852258762064</v>
      </c>
      <c r="T1934" s="84">
        <v>0.61007780529357003</v>
      </c>
      <c r="U1934" s="84">
        <v>0.62027466578854473</v>
      </c>
      <c r="V1934" s="84">
        <v>0.5766516075686946</v>
      </c>
      <c r="W1934" s="84">
        <v>0.59227746454809493</v>
      </c>
      <c r="X1934" s="84">
        <v>0.61386706400748936</v>
      </c>
      <c r="Y1934" s="84">
        <v>0.56860550634732843</v>
      </c>
      <c r="Z1934" s="84">
        <v>0.63898728198900256</v>
      </c>
      <c r="AA1934" s="84">
        <v>0.62333936392606148</v>
      </c>
      <c r="AB1934" s="84">
        <v>0.58324610408703326</v>
      </c>
      <c r="AC1934" s="84">
        <v>0.64773307422473292</v>
      </c>
      <c r="AD1934" s="84">
        <v>0.62075669106426523</v>
      </c>
      <c r="AE1934" s="84">
        <v>0.57986149153206989</v>
      </c>
      <c r="AF1934" s="84">
        <v>0.54370839244788838</v>
      </c>
      <c r="AG1934" s="84">
        <v>0.53944980570027279</v>
      </c>
      <c r="AH1934" s="84">
        <v>0.5449868646032211</v>
      </c>
      <c r="AI1934" s="84">
        <v>0.54137042920374445</v>
      </c>
      <c r="AJ1934" s="84">
        <v>0.54632364694573332</v>
      </c>
      <c r="AK1934" s="84">
        <v>0.53896111086503962</v>
      </c>
    </row>
    <row r="1935" spans="1:50">
      <c r="A1935" s="84">
        <v>8</v>
      </c>
      <c r="B1935" s="84">
        <v>0.62589467104235041</v>
      </c>
      <c r="C1935" s="84">
        <v>0.62615067520204992</v>
      </c>
      <c r="D1935" s="84">
        <v>0.59300909426691828</v>
      </c>
      <c r="E1935" s="84">
        <v>0.65368913828160713</v>
      </c>
      <c r="F1935" s="84">
        <v>0.64279423894422971</v>
      </c>
      <c r="G1935" s="84">
        <v>0.59773701816222524</v>
      </c>
      <c r="H1935" s="84">
        <v>0.62870659216345004</v>
      </c>
      <c r="I1935" s="84">
        <v>0.63796920306336447</v>
      </c>
      <c r="J1935" s="84">
        <v>0.60018477063568199</v>
      </c>
      <c r="K1935" s="84">
        <v>0.64116835945382389</v>
      </c>
      <c r="L1935" s="84">
        <v>0.63699995845968516</v>
      </c>
      <c r="M1935" s="84">
        <v>0.60012962620036503</v>
      </c>
      <c r="N1935" s="84">
        <v>0.62490131752074529</v>
      </c>
      <c r="O1935" s="84">
        <v>0.62529634805509804</v>
      </c>
      <c r="P1935" s="84">
        <v>0.58699575034109741</v>
      </c>
      <c r="Q1935" s="84">
        <v>0.58462602680501519</v>
      </c>
      <c r="R1935" s="84">
        <v>0.6178302436804709</v>
      </c>
      <c r="S1935" s="84">
        <v>0.58425615644453999</v>
      </c>
      <c r="T1935" s="84">
        <v>0.60519521576479263</v>
      </c>
      <c r="U1935" s="84">
        <v>0.61546552700343271</v>
      </c>
      <c r="V1935" s="84">
        <v>0.58101954487171803</v>
      </c>
      <c r="W1935" s="84">
        <v>0.59494276439432781</v>
      </c>
      <c r="X1935" s="84">
        <v>0.61172024722702822</v>
      </c>
      <c r="Y1935" s="84">
        <v>0.5756776345942719</v>
      </c>
      <c r="Z1935" s="84">
        <v>0.63805957561650306</v>
      </c>
      <c r="AA1935" s="84">
        <v>0.61993199819567257</v>
      </c>
      <c r="AB1935" s="84">
        <v>0.58323434284034104</v>
      </c>
      <c r="AC1935" s="84">
        <v>0.62760824097099843</v>
      </c>
      <c r="AD1935" s="84">
        <v>0.61714273965843358</v>
      </c>
      <c r="AE1935" s="84">
        <v>0.57535218171019331</v>
      </c>
      <c r="AF1935" s="84">
        <v>0.63123431190658097</v>
      </c>
      <c r="AG1935" s="84">
        <v>0.62283382060920478</v>
      </c>
      <c r="AH1935" s="84">
        <v>0.57839115068069757</v>
      </c>
      <c r="AI1935" s="84">
        <v>0.63122098672136451</v>
      </c>
      <c r="AJ1935" s="84">
        <v>0.6391242180126957</v>
      </c>
      <c r="AK1935" s="84">
        <v>0.57839837002258943</v>
      </c>
    </row>
    <row r="1936" spans="1:50">
      <c r="A1936" s="84">
        <v>9</v>
      </c>
      <c r="B1936" s="84">
        <v>0.62501953430223467</v>
      </c>
      <c r="C1936" s="84">
        <v>0.62289187947097957</v>
      </c>
      <c r="D1936" s="84">
        <v>0.58724905912770908</v>
      </c>
      <c r="E1936" s="84">
        <v>0.6370600381444762</v>
      </c>
      <c r="F1936" s="84">
        <v>0.62840682697798389</v>
      </c>
      <c r="G1936" s="84">
        <v>0.58176368901959907</v>
      </c>
      <c r="H1936" s="84">
        <v>0.56554454766720386</v>
      </c>
      <c r="I1936" s="84">
        <v>0.58214654788314801</v>
      </c>
      <c r="J1936" s="84">
        <v>0.57795307299624543</v>
      </c>
      <c r="K1936" s="84">
        <v>0.55391134727920888</v>
      </c>
      <c r="L1936" s="84">
        <v>0.55669099082882156</v>
      </c>
      <c r="M1936" s="84">
        <v>0.56606968069627783</v>
      </c>
      <c r="N1936" s="84">
        <v>0.56932334520447003</v>
      </c>
      <c r="O1936" s="84">
        <v>0.56785622272361758</v>
      </c>
      <c r="P1936" s="84">
        <v>0.57294595744472754</v>
      </c>
      <c r="Q1936" s="84">
        <v>0.56811067877215737</v>
      </c>
      <c r="R1936" s="84">
        <v>0.5689116616818265</v>
      </c>
      <c r="S1936" s="84">
        <v>0.5738739767240395</v>
      </c>
      <c r="T1936" s="84">
        <v>0.572088448636212</v>
      </c>
      <c r="U1936" s="84">
        <v>0.56955128129197619</v>
      </c>
      <c r="V1936" s="84">
        <v>0.57415307553116257</v>
      </c>
      <c r="W1936" s="84">
        <v>0.56697420126430897</v>
      </c>
      <c r="X1936" s="84">
        <v>0.5673576018390083</v>
      </c>
      <c r="Y1936" s="84">
        <v>0.57457977595156617</v>
      </c>
      <c r="Z1936" s="84">
        <v>0.55721418210032714</v>
      </c>
      <c r="AA1936" s="84">
        <v>0.56484423124493743</v>
      </c>
      <c r="AB1936" s="84">
        <v>0.57080270508673914</v>
      </c>
      <c r="AC1936" s="84">
        <v>0.55155547504158364</v>
      </c>
      <c r="AD1936" s="84">
        <v>0.56199685663897936</v>
      </c>
      <c r="AE1936" s="84">
        <v>0.56478240561876147</v>
      </c>
      <c r="AF1936" s="84">
        <v>0.62849035718183388</v>
      </c>
      <c r="AG1936" s="84">
        <v>0.6183396471585344</v>
      </c>
      <c r="AH1936" s="84">
        <v>0.57150192170605596</v>
      </c>
      <c r="AI1936" s="84">
        <v>0.61933036196233859</v>
      </c>
      <c r="AJ1936" s="84">
        <v>0.62629710809763317</v>
      </c>
      <c r="AK1936" s="84">
        <v>0.57689241263232494</v>
      </c>
    </row>
    <row r="1937" spans="1:37">
      <c r="A1937" s="84">
        <v>10</v>
      </c>
      <c r="B1937" s="84">
        <v>0.52433192686357244</v>
      </c>
      <c r="C1937" s="84">
        <v>0.54830398715050344</v>
      </c>
      <c r="D1937" s="84">
        <v>0.5469587613428768</v>
      </c>
      <c r="E1937" s="84">
        <v>0.53071260816796184</v>
      </c>
      <c r="F1937" s="84">
        <v>0.54017638474716101</v>
      </c>
      <c r="G1937" s="84">
        <v>0.55046808701703964</v>
      </c>
      <c r="H1937" s="84">
        <v>0.56019677076548635</v>
      </c>
      <c r="I1937" s="84">
        <v>0.56063161479801915</v>
      </c>
      <c r="J1937" s="84">
        <v>0.5818439161899347</v>
      </c>
      <c r="K1937" s="84">
        <v>0.54175354812672361</v>
      </c>
      <c r="L1937" s="84">
        <v>0.54502277793932352</v>
      </c>
      <c r="M1937" s="84">
        <v>0.57796090050527749</v>
      </c>
      <c r="N1937" s="84">
        <v>0.56730583673970636</v>
      </c>
      <c r="O1937" s="84">
        <v>0.5570822956271908</v>
      </c>
      <c r="P1937" s="84">
        <v>0.58965606615579458</v>
      </c>
      <c r="Q1937" s="84">
        <v>0.57663640293990481</v>
      </c>
      <c r="R1937" s="84">
        <v>0.55865205500229886</v>
      </c>
      <c r="S1937" s="84">
        <v>0.59236177799864353</v>
      </c>
      <c r="T1937" s="84">
        <v>0.57091170943323322</v>
      </c>
      <c r="U1937" s="84">
        <v>0.55913937737051456</v>
      </c>
      <c r="V1937" s="84">
        <v>0.59225994319884001</v>
      </c>
      <c r="W1937" s="84">
        <v>0.56475311805911499</v>
      </c>
      <c r="X1937" s="84">
        <v>0.55663577145713972</v>
      </c>
      <c r="Y1937" s="84">
        <v>0.58899050298979949</v>
      </c>
      <c r="Z1937" s="84">
        <v>0.54517086664642578</v>
      </c>
      <c r="AA1937" s="84">
        <v>0.55331254153105924</v>
      </c>
      <c r="AB1937" s="84">
        <v>0.58016465745369006</v>
      </c>
      <c r="AC1937" s="84">
        <v>0.53953327514368998</v>
      </c>
      <c r="AD1937" s="84">
        <v>0.55070497181026512</v>
      </c>
      <c r="AE1937" s="84">
        <v>0.56903799468339689</v>
      </c>
      <c r="AF1937" s="84">
        <v>0.52607536521101961</v>
      </c>
      <c r="AG1937" s="84">
        <v>0.54893153468695888</v>
      </c>
      <c r="AH1937" s="84">
        <v>0.54511647383139816</v>
      </c>
      <c r="AI1937" s="84">
        <v>0.52206165851852981</v>
      </c>
      <c r="AJ1937" s="84">
        <v>0.54397412681277624</v>
      </c>
      <c r="AK1937" s="84">
        <v>0.54639677547947019</v>
      </c>
    </row>
    <row r="1938" spans="1:37">
      <c r="A1938" s="84">
        <v>11</v>
      </c>
      <c r="B1938" s="84">
        <v>0.52065947804344426</v>
      </c>
      <c r="C1938" s="84">
        <v>0.5368680280572099</v>
      </c>
      <c r="D1938" s="84">
        <v>0.54586066105637243</v>
      </c>
      <c r="E1938" s="84">
        <v>0.52136563529467395</v>
      </c>
      <c r="F1938" s="84">
        <v>0.52787259691643973</v>
      </c>
      <c r="G1938" s="84">
        <v>0.55215185326538407</v>
      </c>
      <c r="H1938" s="84">
        <v>0.56047101573480518</v>
      </c>
      <c r="I1938" s="84">
        <v>0.55706484339097562</v>
      </c>
      <c r="J1938" s="84">
        <v>0.5861078539364436</v>
      </c>
      <c r="K1938" s="84">
        <v>0.5361034505952782</v>
      </c>
      <c r="L1938" s="84">
        <v>0.53936406393516023</v>
      </c>
      <c r="M1938" s="84">
        <v>0.580057405888733</v>
      </c>
      <c r="N1938" s="84">
        <v>0.56181470500517539</v>
      </c>
      <c r="O1938" s="84">
        <v>0.54815607100382291</v>
      </c>
      <c r="P1938" s="84">
        <v>0.59156327786118423</v>
      </c>
      <c r="Q1938" s="84">
        <v>0.57447470817120627</v>
      </c>
      <c r="R1938" s="84">
        <v>0.54833082906343467</v>
      </c>
      <c r="S1938" s="84">
        <v>0.59409437978899871</v>
      </c>
      <c r="T1938" s="84">
        <v>0.56478212761473212</v>
      </c>
      <c r="U1938" s="84">
        <v>0.54963244439285219</v>
      </c>
      <c r="V1938" s="84">
        <v>0.59402748984409637</v>
      </c>
      <c r="W1938" s="84">
        <v>0.56143857850674861</v>
      </c>
      <c r="X1938" s="84">
        <v>0.5501463070340108</v>
      </c>
      <c r="Y1938" s="84">
        <v>0.59149532610665223</v>
      </c>
      <c r="Z1938" s="84">
        <v>0.54199979759133687</v>
      </c>
      <c r="AA1938" s="84">
        <v>0.55085341779396702</v>
      </c>
      <c r="AB1938" s="84">
        <v>0.58345192590414574</v>
      </c>
      <c r="AC1938" s="84">
        <v>0.54129543321091556</v>
      </c>
      <c r="AD1938" s="84">
        <v>0.5527723713186582</v>
      </c>
      <c r="AE1938" s="84">
        <v>0.57267658099746854</v>
      </c>
      <c r="AF1938" s="84">
        <v>0.51472537066774771</v>
      </c>
      <c r="AG1938" s="84">
        <v>0.53714654180680432</v>
      </c>
      <c r="AH1938" s="84">
        <v>0.54455317218585952</v>
      </c>
      <c r="AI1938" s="84">
        <v>0.51311670085285532</v>
      </c>
      <c r="AJ1938" s="84">
        <v>0.53160684842420114</v>
      </c>
      <c r="AK1938" s="84">
        <v>0.54512889223546079</v>
      </c>
    </row>
    <row r="1939" spans="1:37">
      <c r="A1939" s="84">
        <v>12</v>
      </c>
      <c r="B1939" s="84">
        <v>0.52403500546960469</v>
      </c>
      <c r="C1939" s="84">
        <v>0.54237827098139879</v>
      </c>
      <c r="D1939" s="84">
        <v>0.5498886925618679</v>
      </c>
      <c r="E1939" s="84">
        <v>0.52622038680390282</v>
      </c>
      <c r="F1939" s="84">
        <v>0.53089524776346719</v>
      </c>
      <c r="G1939" s="84">
        <v>0.55557551130368399</v>
      </c>
      <c r="H1939" s="84">
        <v>0.54895272702341369</v>
      </c>
      <c r="I1939" s="84">
        <v>0.54640885137830419</v>
      </c>
      <c r="J1939" s="84">
        <v>0.58134645678617547</v>
      </c>
      <c r="K1939" s="84">
        <v>0.52248267976054352</v>
      </c>
      <c r="L1939" s="84">
        <v>0.52578038097084334</v>
      </c>
      <c r="M1939" s="84">
        <v>0.57042803100447081</v>
      </c>
      <c r="N1939" s="84">
        <v>0.54862195400080693</v>
      </c>
      <c r="O1939" s="84">
        <v>0.53468345733759093</v>
      </c>
      <c r="P1939" s="84">
        <v>0.58028627736726524</v>
      </c>
      <c r="Q1939" s="84">
        <v>0.56318201469952456</v>
      </c>
      <c r="R1939" s="84">
        <v>0.53515378745147502</v>
      </c>
      <c r="S1939" s="84">
        <v>0.58208033094037304</v>
      </c>
      <c r="T1939" s="84">
        <v>0.55182043311027973</v>
      </c>
      <c r="U1939" s="84">
        <v>0.53633031913255458</v>
      </c>
      <c r="V1939" s="84">
        <v>0.58241560713729335</v>
      </c>
      <c r="W1939" s="84">
        <v>0.54964975226379642</v>
      </c>
      <c r="X1939" s="84">
        <v>0.53716492748366607</v>
      </c>
      <c r="Y1939" s="84">
        <v>0.58166256302028374</v>
      </c>
      <c r="Z1939" s="84">
        <v>0.52847215194143637</v>
      </c>
      <c r="AA1939" s="84">
        <v>0.53761440745788691</v>
      </c>
      <c r="AB1939" s="84">
        <v>0.57558365186709792</v>
      </c>
      <c r="AC1939" s="84">
        <v>0.52793926318736528</v>
      </c>
      <c r="AD1939" s="84">
        <v>0.53983113572192198</v>
      </c>
      <c r="AE1939" s="84">
        <v>0.56689290100854017</v>
      </c>
      <c r="AF1939" s="84">
        <v>0.52021328011724188</v>
      </c>
      <c r="AG1939" s="84">
        <v>0.54204128289112141</v>
      </c>
      <c r="AH1939" s="84">
        <v>0.54876547210161342</v>
      </c>
      <c r="AI1939" s="84">
        <v>0.5235267808948042</v>
      </c>
      <c r="AJ1939" s="84">
        <v>0.5387845995852758</v>
      </c>
      <c r="AK1939" s="84">
        <v>0.55061013420737925</v>
      </c>
    </row>
    <row r="1940" spans="1:37">
      <c r="A1940" s="84">
        <v>13</v>
      </c>
      <c r="B1940" s="84">
        <v>0.51036099390529777</v>
      </c>
      <c r="C1940" s="84">
        <v>0.52896010992632891</v>
      </c>
      <c r="D1940" s="84">
        <v>0.54650953849839767</v>
      </c>
      <c r="E1940" s="84">
        <v>0.51529719590813805</v>
      </c>
      <c r="F1940" s="84">
        <v>0.51842141996066271</v>
      </c>
      <c r="G1940" s="84">
        <v>0.55056350043777913</v>
      </c>
      <c r="H1940" s="84">
        <v>0.55296355969970168</v>
      </c>
      <c r="I1940" s="84">
        <v>0.54469894723091172</v>
      </c>
      <c r="J1940" s="84">
        <v>0.58821021213090274</v>
      </c>
      <c r="K1940" s="84">
        <v>0.5237774937781664</v>
      </c>
      <c r="L1940" s="84">
        <v>0.52717428931444632</v>
      </c>
      <c r="M1940" s="84">
        <v>0.57901907356948223</v>
      </c>
      <c r="N1940" s="84">
        <v>0.55244644830792444</v>
      </c>
      <c r="O1940" s="84">
        <v>0.53678099000418977</v>
      </c>
      <c r="P1940" s="84">
        <v>0.58790045332955143</v>
      </c>
      <c r="Q1940" s="84">
        <v>0.57172503242542161</v>
      </c>
      <c r="R1940" s="84">
        <v>0.53810440198508824</v>
      </c>
      <c r="S1940" s="84">
        <v>0.58926592751277629</v>
      </c>
      <c r="T1940" s="84">
        <v>0.55571947942462718</v>
      </c>
      <c r="U1940" s="84">
        <v>0.53864960330527623</v>
      </c>
      <c r="V1940" s="84">
        <v>0.59002504523721067</v>
      </c>
      <c r="W1940" s="84">
        <v>0.55429694173927901</v>
      </c>
      <c r="X1940" s="84">
        <v>0.53943918087666587</v>
      </c>
      <c r="Y1940" s="84">
        <v>0.59038147923128581</v>
      </c>
      <c r="Z1940" s="84">
        <v>0.52988901258307197</v>
      </c>
      <c r="AA1940" s="84">
        <v>0.53918349331380266</v>
      </c>
      <c r="AB1940" s="84">
        <v>0.58576889150249911</v>
      </c>
      <c r="AC1940" s="84">
        <v>0.52790632565339835</v>
      </c>
      <c r="AD1940" s="84">
        <v>0.54117894313623349</v>
      </c>
      <c r="AE1940" s="84">
        <v>0.57843719546301164</v>
      </c>
      <c r="AF1940" s="84">
        <v>0.50727303908576427</v>
      </c>
      <c r="AG1940" s="84">
        <v>0.52926219838356303</v>
      </c>
      <c r="AH1940" s="84">
        <v>0.54469773632498009</v>
      </c>
      <c r="AI1940" s="84">
        <v>0.51414999768664882</v>
      </c>
      <c r="AJ1940" s="84">
        <v>0.52632973423927454</v>
      </c>
      <c r="AK1940" s="84">
        <v>0.54783629357310537</v>
      </c>
    </row>
    <row r="1941" spans="1:37">
      <c r="A1941" s="84">
        <v>14</v>
      </c>
      <c r="B1941" s="84">
        <v>0.51470542272230047</v>
      </c>
      <c r="C1941" s="84">
        <v>0.52998834818050566</v>
      </c>
      <c r="D1941" s="84">
        <v>0.55891807173589692</v>
      </c>
      <c r="E1941" s="84">
        <v>0.51799252872657342</v>
      </c>
      <c r="F1941" s="84">
        <v>0.52008628894105724</v>
      </c>
      <c r="G1941" s="84">
        <v>0.56231057629706116</v>
      </c>
      <c r="H1941" s="84">
        <v>0.55200370230708584</v>
      </c>
      <c r="I1941" s="84">
        <v>0.54486223957786595</v>
      </c>
      <c r="J1941" s="84">
        <v>0.58847078610430059</v>
      </c>
      <c r="K1941" s="84">
        <v>0.52596354341830898</v>
      </c>
      <c r="L1941" s="84">
        <v>0.52933669348324774</v>
      </c>
      <c r="M1941" s="84">
        <v>0.57997142932726642</v>
      </c>
      <c r="N1941" s="84">
        <v>0.5567621620673322</v>
      </c>
      <c r="O1941" s="84">
        <v>0.54102289849867669</v>
      </c>
      <c r="P1941" s="84">
        <v>0.59221368595558632</v>
      </c>
      <c r="Q1941" s="84">
        <v>0.58281020319930832</v>
      </c>
      <c r="R1941" s="84">
        <v>0.54413834945703954</v>
      </c>
      <c r="S1941" s="84">
        <v>0.59573967993875443</v>
      </c>
      <c r="T1941" s="84">
        <v>0.56076013839858097</v>
      </c>
      <c r="U1941" s="84">
        <v>0.543499015666421</v>
      </c>
      <c r="V1941" s="84">
        <v>0.59543553547675809</v>
      </c>
      <c r="W1941" s="84">
        <v>0.55778233384589115</v>
      </c>
      <c r="X1941" s="84">
        <v>0.54296819476235525</v>
      </c>
      <c r="Y1941" s="84">
        <v>0.59302486703119839</v>
      </c>
      <c r="Z1941" s="84">
        <v>0.53046250379516235</v>
      </c>
      <c r="AA1941" s="84">
        <v>0.54003230328222696</v>
      </c>
      <c r="AB1941" s="84">
        <v>0.58484563363716557</v>
      </c>
      <c r="AC1941" s="84">
        <v>0.52560069827572009</v>
      </c>
      <c r="AD1941" s="84">
        <v>0.53929886601423638</v>
      </c>
      <c r="AE1941" s="84">
        <v>0.57366839850304763</v>
      </c>
      <c r="AF1941" s="84">
        <v>0.50842674732230564</v>
      </c>
      <c r="AG1941" s="84">
        <v>0.53053229088049159</v>
      </c>
      <c r="AH1941" s="84">
        <v>0.55653205585160725</v>
      </c>
      <c r="AI1941" s="84">
        <v>0.51362563809935069</v>
      </c>
      <c r="AJ1941" s="84">
        <v>0.52664066793813724</v>
      </c>
      <c r="AK1941" s="84">
        <v>0.56069229747087745</v>
      </c>
    </row>
    <row r="1942" spans="1:37">
      <c r="A1942" s="84">
        <v>15</v>
      </c>
      <c r="B1942" s="84">
        <v>0.51129864041256456</v>
      </c>
      <c r="C1942" s="84">
        <v>0.52612142959933517</v>
      </c>
      <c r="D1942" s="84">
        <v>0.55092190510416972</v>
      </c>
      <c r="E1942" s="84">
        <v>0.51715713317466072</v>
      </c>
      <c r="F1942" s="84">
        <v>0.51861937694308757</v>
      </c>
      <c r="G1942" s="84">
        <v>0.5564903576319512</v>
      </c>
      <c r="H1942" s="84">
        <v>0.5617393987179049</v>
      </c>
      <c r="I1942" s="84">
        <v>0.55497703409777488</v>
      </c>
      <c r="J1942" s="84">
        <v>0.58930580724632531</v>
      </c>
      <c r="K1942" s="84">
        <v>0.53842402636712183</v>
      </c>
      <c r="L1942" s="84">
        <v>0.5415080057417947</v>
      </c>
      <c r="M1942" s="84">
        <v>0.58278881511071134</v>
      </c>
      <c r="N1942" s="84">
        <v>0.56584972193470284</v>
      </c>
      <c r="O1942" s="84">
        <v>0.55265821928324754</v>
      </c>
      <c r="P1942" s="84">
        <v>0.59601832879351735</v>
      </c>
      <c r="Q1942" s="84">
        <v>0.59353220925205363</v>
      </c>
      <c r="R1942" s="84">
        <v>0.55586733847459158</v>
      </c>
      <c r="S1942" s="84">
        <v>0.60074945100699084</v>
      </c>
      <c r="T1942" s="84">
        <v>0.56980522331699945</v>
      </c>
      <c r="U1942" s="84">
        <v>0.55510965073333463</v>
      </c>
      <c r="V1942" s="84">
        <v>0.59974954762789245</v>
      </c>
      <c r="W1942" s="84">
        <v>0.56803348710063217</v>
      </c>
      <c r="X1942" s="84">
        <v>0.55539081378079924</v>
      </c>
      <c r="Y1942" s="84">
        <v>0.59662754879075675</v>
      </c>
      <c r="Z1942" s="84">
        <v>0.54328171912424517</v>
      </c>
      <c r="AA1942" s="84">
        <v>0.55329799050302919</v>
      </c>
      <c r="AB1942" s="84">
        <v>0.58728021170244049</v>
      </c>
      <c r="AC1942" s="84">
        <v>0.53889099323133682</v>
      </c>
      <c r="AD1942" s="84">
        <v>0.55279749993146743</v>
      </c>
      <c r="AE1942" s="84">
        <v>0.57493700228925315</v>
      </c>
      <c r="AF1942" s="84">
        <v>0.50727303908576427</v>
      </c>
      <c r="AG1942" s="84">
        <v>0.52741323680630359</v>
      </c>
      <c r="AH1942" s="84">
        <v>0.54892499115167748</v>
      </c>
      <c r="AI1942" s="84">
        <v>0.51310127851205234</v>
      </c>
      <c r="AJ1942" s="84">
        <v>0.52329484616445765</v>
      </c>
      <c r="AK1942" s="84">
        <v>0.55221575054258754</v>
      </c>
    </row>
    <row r="1943" spans="1:37">
      <c r="A1943" s="84">
        <v>16</v>
      </c>
      <c r="B1943" s="84">
        <v>0.51887794967963741</v>
      </c>
      <c r="C1943" s="84">
        <v>0.53979258832868338</v>
      </c>
      <c r="D1943" s="84">
        <v>0.55151088616693111</v>
      </c>
      <c r="E1943" s="84">
        <v>0.53153224153964984</v>
      </c>
      <c r="F1943" s="84">
        <v>0.53327834528265994</v>
      </c>
      <c r="G1943" s="84">
        <v>0.55793839660552724</v>
      </c>
      <c r="H1943" s="84">
        <v>0.61370882040382579</v>
      </c>
      <c r="I1943" s="84">
        <v>0.59837780717040023</v>
      </c>
      <c r="J1943" s="84">
        <v>0.63050018358620852</v>
      </c>
      <c r="K1943" s="84">
        <v>0.58665164458196006</v>
      </c>
      <c r="L1943" s="84">
        <v>0.5901517144611067</v>
      </c>
      <c r="M1943" s="84">
        <v>0.63311155789529372</v>
      </c>
      <c r="N1943" s="84">
        <v>0.61495412361186652</v>
      </c>
      <c r="O1943" s="84">
        <v>0.60106802407738502</v>
      </c>
      <c r="P1943" s="84">
        <v>0.64618288693168735</v>
      </c>
      <c r="Q1943" s="84">
        <v>0.64544747081712073</v>
      </c>
      <c r="R1943" s="84">
        <v>0.60387111146924011</v>
      </c>
      <c r="S1943" s="84">
        <v>0.65129710091398108</v>
      </c>
      <c r="T1943" s="84">
        <v>0.61836766952947997</v>
      </c>
      <c r="U1943" s="84">
        <v>0.60316787211007494</v>
      </c>
      <c r="V1943" s="84">
        <v>0.64955841292286298</v>
      </c>
      <c r="W1943" s="84">
        <v>0.62335554416538541</v>
      </c>
      <c r="X1943" s="84">
        <v>0.60503962788509136</v>
      </c>
      <c r="Y1943" s="84">
        <v>0.64775258742898545</v>
      </c>
      <c r="Z1943" s="84">
        <v>0.59320918935330424</v>
      </c>
      <c r="AA1943" s="84">
        <v>0.60407137764283048</v>
      </c>
      <c r="AB1943" s="84">
        <v>0.63875918847397817</v>
      </c>
      <c r="AC1943" s="84">
        <v>0.58921954513265606</v>
      </c>
      <c r="AD1943" s="84">
        <v>0.60471549841461314</v>
      </c>
      <c r="AE1943" s="84">
        <v>0.62664990571967338</v>
      </c>
      <c r="AF1943" s="84">
        <v>0.52225565550895692</v>
      </c>
      <c r="AG1943" s="84">
        <v>0.5416797950266109</v>
      </c>
      <c r="AH1943" s="84">
        <v>0.54969267658011089</v>
      </c>
      <c r="AI1943" s="84">
        <v>0.52682716182662204</v>
      </c>
      <c r="AJ1943" s="84">
        <v>0.53809047294767332</v>
      </c>
      <c r="AK1943" s="84">
        <v>0.55269743544315009</v>
      </c>
    </row>
    <row r="1944" spans="1:37">
      <c r="A1944" s="84">
        <v>17</v>
      </c>
      <c r="B1944" s="84">
        <v>0.56887013595874358</v>
      </c>
      <c r="C1944" s="84">
        <v>0.5915828370091496</v>
      </c>
      <c r="D1944" s="84">
        <v>0.60202349934613109</v>
      </c>
      <c r="E1944" s="84">
        <v>0.58047381113755658</v>
      </c>
      <c r="F1944" s="84">
        <v>0.58297569951145267</v>
      </c>
      <c r="G1944" s="84">
        <v>0.60893967626787593</v>
      </c>
      <c r="H1944" s="84">
        <v>0.68965753659456308</v>
      </c>
      <c r="I1944" s="84">
        <v>0.6699441773448197</v>
      </c>
      <c r="J1944" s="84">
        <v>0.6996648071160384</v>
      </c>
      <c r="K1944" s="84">
        <v>0.6549909194861101</v>
      </c>
      <c r="L1944" s="84">
        <v>0.65902324872955864</v>
      </c>
      <c r="M1944" s="84">
        <v>0.69398957699531749</v>
      </c>
      <c r="N1944" s="84">
        <v>0.67612848897387778</v>
      </c>
      <c r="O1944" s="84">
        <v>0.66610194633335162</v>
      </c>
      <c r="P1944" s="84">
        <v>0.69838669450869739</v>
      </c>
      <c r="Q1944" s="84">
        <v>0.70476437527021185</v>
      </c>
      <c r="R1944" s="84">
        <v>0.66637674015158332</v>
      </c>
      <c r="S1944" s="84">
        <v>0.70199249205890846</v>
      </c>
      <c r="T1944" s="84">
        <v>0.67755589511214143</v>
      </c>
      <c r="U1944" s="84">
        <v>0.66680959837768561</v>
      </c>
      <c r="V1944" s="84">
        <v>0.69951107862287154</v>
      </c>
      <c r="W1944" s="84">
        <v>0.6948744233726295</v>
      </c>
      <c r="X1944" s="84">
        <v>0.67367894796174954</v>
      </c>
      <c r="Y1944" s="84">
        <v>0.70607233076455733</v>
      </c>
      <c r="Z1944" s="84">
        <v>0.66600883851162163</v>
      </c>
      <c r="AA1944" s="84">
        <v>0.67809488240344196</v>
      </c>
      <c r="AB1944" s="84">
        <v>0.70703910614525134</v>
      </c>
      <c r="AC1944" s="84">
        <v>0.66759440720673247</v>
      </c>
      <c r="AD1944" s="84">
        <v>0.68464733134131972</v>
      </c>
      <c r="AE1944" s="84">
        <v>0.70514764818157194</v>
      </c>
      <c r="AF1944" s="84">
        <v>0.57375157855349945</v>
      </c>
      <c r="AG1944" s="84">
        <v>0.593392099536172</v>
      </c>
      <c r="AH1944" s="84">
        <v>0.60027018539104582</v>
      </c>
      <c r="AI1944" s="84">
        <v>0.57650252155272119</v>
      </c>
      <c r="AJ1944" s="84">
        <v>0.58917118651861577</v>
      </c>
      <c r="AK1944" s="84">
        <v>0.60328542321831946</v>
      </c>
    </row>
    <row r="1945" spans="1:37">
      <c r="A1945" s="84">
        <v>18</v>
      </c>
      <c r="B1945" s="84">
        <v>0.65080481325207062</v>
      </c>
      <c r="C1945" s="84">
        <v>0.67507439060055585</v>
      </c>
      <c r="D1945" s="84">
        <v>0.68727601249837766</v>
      </c>
      <c r="E1945" s="84">
        <v>0.65442996075217119</v>
      </c>
      <c r="F1945" s="84">
        <v>0.65996066239451856</v>
      </c>
      <c r="G1945" s="84">
        <v>0.68822261634824755</v>
      </c>
      <c r="H1945" s="84">
        <v>0.77952418497823184</v>
      </c>
      <c r="I1945" s="84">
        <v>0.7600838856113783</v>
      </c>
      <c r="J1945" s="84">
        <v>0.78114747302467169</v>
      </c>
      <c r="K1945" s="84">
        <v>0.74255061545705248</v>
      </c>
      <c r="L1945" s="84">
        <v>0.7472364151631381</v>
      </c>
      <c r="M1945" s="84">
        <v>0.76796910134652518</v>
      </c>
      <c r="N1945" s="84">
        <v>0.7575832002947317</v>
      </c>
      <c r="O1945" s="84">
        <v>0.75324063592193857</v>
      </c>
      <c r="P1945" s="84">
        <v>0.76693872960139264</v>
      </c>
      <c r="Q1945" s="84">
        <v>0.78345006485084312</v>
      </c>
      <c r="R1945" s="84">
        <v>0.752451735530139</v>
      </c>
      <c r="S1945" s="84">
        <v>0.76944979819890003</v>
      </c>
      <c r="T1945" s="84">
        <v>0.75755659764300909</v>
      </c>
      <c r="U1945" s="84">
        <v>0.75306849113862884</v>
      </c>
      <c r="V1945" s="84">
        <v>0.76589893228199257</v>
      </c>
      <c r="W1945" s="84">
        <v>0.78472578165043583</v>
      </c>
      <c r="X1945" s="84">
        <v>0.76293359082064272</v>
      </c>
      <c r="Y1945" s="84">
        <v>0.77798207186177648</v>
      </c>
      <c r="Z1945" s="84">
        <v>0.7564349087474278</v>
      </c>
      <c r="AA1945" s="84">
        <v>0.76976393382192454</v>
      </c>
      <c r="AB1945" s="84">
        <v>0.78626874448691553</v>
      </c>
      <c r="AC1945" s="84">
        <v>0.76042884669224819</v>
      </c>
      <c r="AD1945" s="84">
        <v>0.77864204976379103</v>
      </c>
      <c r="AE1945" s="84">
        <v>0.79131467716916837</v>
      </c>
      <c r="AF1945" s="84">
        <v>0.65260909558628644</v>
      </c>
      <c r="AG1945" s="84">
        <v>0.67553533177502756</v>
      </c>
      <c r="AH1945" s="84">
        <v>0.68301570764146091</v>
      </c>
      <c r="AI1945" s="84">
        <v>0.65743896608627261</v>
      </c>
      <c r="AJ1945" s="84">
        <v>0.67272257488137432</v>
      </c>
      <c r="AK1945" s="84">
        <v>0.6891305310714444</v>
      </c>
    </row>
    <row r="1946" spans="1:37">
      <c r="A1946" s="84">
        <v>19</v>
      </c>
      <c r="B1946" s="84">
        <v>0.74369432723863105</v>
      </c>
      <c r="C1946" s="84">
        <v>0.77041505545059119</v>
      </c>
      <c r="D1946" s="84">
        <v>0.77909716190989586</v>
      </c>
      <c r="E1946" s="84">
        <v>0.74120076288952297</v>
      </c>
      <c r="F1946" s="84">
        <v>0.75084575851786095</v>
      </c>
      <c r="G1946" s="84">
        <v>0.77463911276743813</v>
      </c>
      <c r="H1946" s="84">
        <v>0.85122210414452704</v>
      </c>
      <c r="I1946" s="84">
        <v>0.84050303373853164</v>
      </c>
      <c r="J1946" s="84">
        <v>0.84913951367421137</v>
      </c>
      <c r="K1946" s="84">
        <v>0.81193246788188611</v>
      </c>
      <c r="L1946" s="84">
        <v>0.81703568313047803</v>
      </c>
      <c r="M1946" s="84">
        <v>0.82581148646861191</v>
      </c>
      <c r="N1946" s="84">
        <v>0.82065226925843404</v>
      </c>
      <c r="O1946" s="84">
        <v>0.82022635656493892</v>
      </c>
      <c r="P1946" s="84">
        <v>0.82199357416363872</v>
      </c>
      <c r="Q1946" s="84">
        <v>0.83922178988326868</v>
      </c>
      <c r="R1946" s="84">
        <v>0.81717328757708341</v>
      </c>
      <c r="S1946" s="84">
        <v>0.82267693692120714</v>
      </c>
      <c r="T1946" s="84">
        <v>0.81937931397860797</v>
      </c>
      <c r="U1946" s="84">
        <v>0.81895369249466377</v>
      </c>
      <c r="V1946" s="84">
        <v>0.81978813406991091</v>
      </c>
      <c r="W1946" s="84">
        <v>0.8461131043909107</v>
      </c>
      <c r="X1946" s="84">
        <v>0.83171995314253788</v>
      </c>
      <c r="Y1946" s="84">
        <v>0.83403148615952005</v>
      </c>
      <c r="Z1946" s="84">
        <v>0.82979118172924471</v>
      </c>
      <c r="AA1946" s="84">
        <v>0.84332908119958672</v>
      </c>
      <c r="AB1946" s="84">
        <v>0.84732137606586277</v>
      </c>
      <c r="AC1946" s="84">
        <v>0.83872136493140781</v>
      </c>
      <c r="AD1946" s="84">
        <v>0.8572877545985359</v>
      </c>
      <c r="AE1946" s="84">
        <v>0.85678616529907337</v>
      </c>
      <c r="AF1946" s="84">
        <v>0.74311282954740354</v>
      </c>
      <c r="AG1946" s="84">
        <v>0.76988610689782355</v>
      </c>
      <c r="AH1946" s="84">
        <v>0.77356270843407127</v>
      </c>
      <c r="AI1946" s="84">
        <v>0.74897055875140706</v>
      </c>
      <c r="AJ1946" s="84">
        <v>0.76778069977599639</v>
      </c>
      <c r="AK1946" s="84">
        <v>0.78186317934180805</v>
      </c>
    </row>
    <row r="1947" spans="1:37">
      <c r="A1947" s="84">
        <v>20</v>
      </c>
      <c r="B1947" s="84">
        <v>0.8226129082669168</v>
      </c>
      <c r="C1947" s="84">
        <v>0.85294103993649506</v>
      </c>
      <c r="D1947" s="84">
        <v>0.84968504487237073</v>
      </c>
      <c r="E1947" s="84">
        <v>0.82010623709471497</v>
      </c>
      <c r="F1947" s="84">
        <v>0.82988389061607781</v>
      </c>
      <c r="G1947" s="84">
        <v>0.84110297914374854</v>
      </c>
      <c r="H1947" s="84">
        <v>0.94398546501662617</v>
      </c>
      <c r="I1947" s="84">
        <v>0.93451743612353311</v>
      </c>
      <c r="J1947" s="84">
        <v>0.93671013514313783</v>
      </c>
      <c r="K1947" s="84">
        <v>0.92054550346404806</v>
      </c>
      <c r="L1947" s="84">
        <v>0.92171496882168569</v>
      </c>
      <c r="M1947" s="84">
        <v>0.92609322504695635</v>
      </c>
      <c r="N1947" s="84">
        <v>0.90403677128471427</v>
      </c>
      <c r="O1947" s="84">
        <v>0.90177769797091045</v>
      </c>
      <c r="P1947" s="84">
        <v>0.90941233428041879</v>
      </c>
      <c r="Q1947" s="84">
        <v>0.91114569822741021</v>
      </c>
      <c r="R1947" s="84">
        <v>0.89384186602077054</v>
      </c>
      <c r="S1947" s="84">
        <v>0.90519713381998412</v>
      </c>
      <c r="T1947" s="84">
        <v>0.90004742083355271</v>
      </c>
      <c r="U1947" s="84">
        <v>0.89722894106554407</v>
      </c>
      <c r="V1947" s="84">
        <v>0.90541528358638201</v>
      </c>
      <c r="W1947" s="84">
        <v>0.92115154621561601</v>
      </c>
      <c r="X1947" s="84">
        <v>0.91354896261695961</v>
      </c>
      <c r="Y1947" s="84">
        <v>0.92039991899295448</v>
      </c>
      <c r="Z1947" s="84">
        <v>0.93696656883581297</v>
      </c>
      <c r="AA1947" s="84">
        <v>0.93572810919091454</v>
      </c>
      <c r="AB1947" s="84">
        <v>0.9387474272272861</v>
      </c>
      <c r="AC1947" s="84">
        <v>0.96152896032674051</v>
      </c>
      <c r="AD1947" s="84">
        <v>0.95881420360572744</v>
      </c>
      <c r="AE1947" s="84">
        <v>0.96063868434254618</v>
      </c>
      <c r="AF1947" s="84">
        <v>0.82370090893500281</v>
      </c>
      <c r="AG1947" s="84">
        <v>0.85145047005634822</v>
      </c>
      <c r="AH1947" s="84">
        <v>0.84313793911357227</v>
      </c>
      <c r="AI1947" s="84">
        <v>0.83123332459400656</v>
      </c>
      <c r="AJ1947" s="84">
        <v>0.8512663979206857</v>
      </c>
      <c r="AK1947" s="84">
        <v>0.85220578464809327</v>
      </c>
    </row>
    <row r="1948" spans="1:37">
      <c r="A1948" s="84">
        <v>21</v>
      </c>
      <c r="B1948" s="84">
        <v>0.98963900609470234</v>
      </c>
      <c r="C1948" s="84">
        <v>0.98366888407135933</v>
      </c>
      <c r="D1948" s="84">
        <v>0.98170165613488658</v>
      </c>
      <c r="E1948" s="84">
        <v>0.98056523178286026</v>
      </c>
      <c r="F1948" s="84">
        <v>0.97232916693103277</v>
      </c>
      <c r="G1948" s="84">
        <v>0.96727880924050913</v>
      </c>
      <c r="H1948" s="84">
        <v>1</v>
      </c>
      <c r="I1948" s="84">
        <v>1</v>
      </c>
      <c r="J1948" s="84">
        <v>1</v>
      </c>
      <c r="K1948" s="84">
        <v>1</v>
      </c>
      <c r="L1948" s="84">
        <v>1</v>
      </c>
      <c r="M1948" s="84">
        <v>1</v>
      </c>
      <c r="N1948" s="84">
        <v>1</v>
      </c>
      <c r="O1948" s="84">
        <v>1</v>
      </c>
      <c r="P1948" s="84">
        <v>1</v>
      </c>
      <c r="Q1948" s="84">
        <v>1</v>
      </c>
      <c r="R1948" s="84">
        <v>1</v>
      </c>
      <c r="S1948" s="84">
        <v>1</v>
      </c>
      <c r="T1948" s="84">
        <v>1</v>
      </c>
      <c r="U1948" s="84">
        <v>1</v>
      </c>
      <c r="V1948" s="84">
        <v>1</v>
      </c>
      <c r="W1948" s="84">
        <v>1</v>
      </c>
      <c r="X1948" s="84">
        <v>1</v>
      </c>
      <c r="Y1948" s="84">
        <v>1</v>
      </c>
      <c r="Z1948" s="84">
        <v>1</v>
      </c>
      <c r="AA1948" s="84">
        <v>1</v>
      </c>
      <c r="AB1948" s="84">
        <v>1</v>
      </c>
      <c r="AC1948" s="84">
        <v>1</v>
      </c>
      <c r="AD1948" s="84">
        <v>1</v>
      </c>
      <c r="AE1948" s="84">
        <v>1</v>
      </c>
      <c r="AF1948" s="84">
        <v>0.9914251414851657</v>
      </c>
      <c r="AG1948" s="84">
        <v>0.98124415330016479</v>
      </c>
      <c r="AH1948" s="84">
        <v>0.98248779928515517</v>
      </c>
      <c r="AI1948" s="84">
        <v>0.9972702456778888</v>
      </c>
      <c r="AJ1948" s="84">
        <v>0.98779694715659894</v>
      </c>
      <c r="AK1948" s="84">
        <v>0.98828453736103117</v>
      </c>
    </row>
    <row r="1949" spans="1:37">
      <c r="A1949" s="84">
        <v>22</v>
      </c>
      <c r="B1949" s="84">
        <v>1</v>
      </c>
      <c r="C1949" s="84">
        <v>1</v>
      </c>
      <c r="D1949" s="84">
        <v>1</v>
      </c>
      <c r="E1949" s="84">
        <v>1</v>
      </c>
      <c r="F1949" s="84">
        <v>1</v>
      </c>
      <c r="G1949" s="84">
        <v>1</v>
      </c>
      <c r="H1949" s="84">
        <v>0.91500119982174088</v>
      </c>
      <c r="I1949" s="84">
        <v>0.93843178695480767</v>
      </c>
      <c r="J1949" s="84">
        <v>0.95766857359438118</v>
      </c>
      <c r="K1949" s="84">
        <v>0.92770901997713051</v>
      </c>
      <c r="L1949" s="84">
        <v>0.92515358377527623</v>
      </c>
      <c r="M1949" s="84">
        <v>0.94324224226872289</v>
      </c>
      <c r="N1949" s="84">
        <v>0.9383695022894335</v>
      </c>
      <c r="O1949" s="84">
        <v>0.93418015359352113</v>
      </c>
      <c r="P1949" s="84">
        <v>0.9444707976546185</v>
      </c>
      <c r="Q1949" s="84">
        <v>0.93547773454388239</v>
      </c>
      <c r="R1949" s="84">
        <v>0.9387717859631326</v>
      </c>
      <c r="S1949" s="84">
        <v>0.94495967335755393</v>
      </c>
      <c r="T1949" s="84">
        <v>0.93875687163004728</v>
      </c>
      <c r="U1949" s="84">
        <v>0.93585840758280381</v>
      </c>
      <c r="V1949" s="84">
        <v>0.94511617874390308</v>
      </c>
      <c r="W1949" s="84">
        <v>0.92596958824534448</v>
      </c>
      <c r="X1949" s="84">
        <v>0.92440313101954197</v>
      </c>
      <c r="Y1949" s="84">
        <v>0.93904752768628963</v>
      </c>
      <c r="Z1949" s="84">
        <v>0.91303174442532808</v>
      </c>
      <c r="AA1949" s="84">
        <v>0.90915065649388127</v>
      </c>
      <c r="AB1949" s="84">
        <v>0.93163187297853567</v>
      </c>
      <c r="AC1949" s="84">
        <v>0.89879942688690906</v>
      </c>
      <c r="AD1949" s="84">
        <v>0.89482990213547509</v>
      </c>
      <c r="AE1949" s="84">
        <v>0.92368771587888299</v>
      </c>
      <c r="AF1949" s="84">
        <v>1</v>
      </c>
      <c r="AG1949" s="84">
        <v>1</v>
      </c>
      <c r="AH1949" s="84">
        <v>1</v>
      </c>
      <c r="AI1949" s="84">
        <v>1</v>
      </c>
      <c r="AJ1949" s="84">
        <v>1</v>
      </c>
      <c r="AK1949" s="84">
        <v>1</v>
      </c>
    </row>
    <row r="1950" spans="1:37">
      <c r="A1950" s="84">
        <v>23</v>
      </c>
      <c r="B1950" s="84">
        <v>0.8973277074542898</v>
      </c>
      <c r="C1950" s="84">
        <v>0.88359321687703363</v>
      </c>
      <c r="D1950" s="84">
        <v>0.92149082087987766</v>
      </c>
      <c r="E1950" s="84">
        <v>0.89399933798843068</v>
      </c>
      <c r="F1950" s="84">
        <v>0.89397880845124089</v>
      </c>
      <c r="G1950" s="84">
        <v>0.92789551669173609</v>
      </c>
      <c r="H1950" s="84">
        <v>0.77877001131260504</v>
      </c>
      <c r="I1950" s="84">
        <v>0.8074806556887556</v>
      </c>
      <c r="J1950" s="84">
        <v>0.8292056047092824</v>
      </c>
      <c r="K1950" s="84">
        <v>0.79827806551422609</v>
      </c>
      <c r="L1950" s="84">
        <v>0.78917367082531376</v>
      </c>
      <c r="M1950" s="84">
        <v>0.81274966270733573</v>
      </c>
      <c r="N1950" s="84">
        <v>0.79754741144892194</v>
      </c>
      <c r="O1950" s="84">
        <v>0.78587470495314393</v>
      </c>
      <c r="P1950" s="84">
        <v>0.8112545051763681</v>
      </c>
      <c r="Q1950" s="84">
        <v>0.79308257674016436</v>
      </c>
      <c r="R1950" s="84">
        <v>0.78584463414749761</v>
      </c>
      <c r="S1950" s="84">
        <v>0.81218730902766123</v>
      </c>
      <c r="T1950" s="84">
        <v>0.79248994502695969</v>
      </c>
      <c r="U1950" s="84">
        <v>0.78346082684020635</v>
      </c>
      <c r="V1950" s="84">
        <v>0.81097436757780206</v>
      </c>
      <c r="W1950" s="84">
        <v>0.77850674867589287</v>
      </c>
      <c r="X1950" s="84">
        <v>0.77463080142925056</v>
      </c>
      <c r="Y1950" s="84">
        <v>0.79951289184493557</v>
      </c>
      <c r="Z1950" s="84">
        <v>0.77632155989609686</v>
      </c>
      <c r="AA1950" s="84">
        <v>0.76567024460278132</v>
      </c>
      <c r="AB1950" s="84">
        <v>0.78673331373125543</v>
      </c>
      <c r="AC1950" s="84">
        <v>0.76919023072742554</v>
      </c>
      <c r="AD1950" s="84">
        <v>0.75642378720176895</v>
      </c>
      <c r="AE1950" s="84">
        <v>0.77269503341617718</v>
      </c>
      <c r="AF1950" s="84">
        <v>0.88545548089365622</v>
      </c>
      <c r="AG1950" s="84">
        <v>0.88513967353737866</v>
      </c>
      <c r="AH1950" s="84">
        <v>0.9197669027880937</v>
      </c>
      <c r="AI1950" s="84">
        <v>0.88064650452645699</v>
      </c>
      <c r="AJ1950" s="84">
        <v>0.88073940909459181</v>
      </c>
      <c r="AK1950" s="84">
        <v>0.9161259246135447</v>
      </c>
    </row>
    <row r="1951" spans="1:37">
      <c r="A1951" s="84">
        <v>24</v>
      </c>
      <c r="B1951" s="84">
        <v>0.76682294108454463</v>
      </c>
      <c r="C1951" s="84">
        <v>0.75312533365518974</v>
      </c>
      <c r="D1951" s="84">
        <v>0.77279805935731183</v>
      </c>
      <c r="E1951" s="84">
        <v>0.76654634869095084</v>
      </c>
      <c r="F1951" s="84">
        <v>0.76677875769304027</v>
      </c>
      <c r="G1951" s="84">
        <v>0.78549379251509777</v>
      </c>
      <c r="H1951" s="84">
        <v>0.61369168009324326</v>
      </c>
      <c r="I1951" s="84">
        <v>0.64648139983530795</v>
      </c>
      <c r="J1951" s="84">
        <v>0.67476222624927451</v>
      </c>
      <c r="K1951" s="84">
        <v>0.64755835070962542</v>
      </c>
      <c r="L1951" s="84">
        <v>0.63027735083565262</v>
      </c>
      <c r="M1951" s="84">
        <v>0.66170868495542445</v>
      </c>
      <c r="N1951" s="84">
        <v>0.62341011561200677</v>
      </c>
      <c r="O1951" s="84">
        <v>0.6200447091950525</v>
      </c>
      <c r="P1951" s="84">
        <v>0.6485448952745162</v>
      </c>
      <c r="Q1951" s="84">
        <v>0.62350194552529192</v>
      </c>
      <c r="R1951" s="84">
        <v>0.61325856863200512</v>
      </c>
      <c r="S1951" s="84">
        <v>0.64433311619848366</v>
      </c>
      <c r="T1951" s="84">
        <v>0.63494739800129973</v>
      </c>
      <c r="U1951" s="84">
        <v>0.61186933356707818</v>
      </c>
      <c r="V1951" s="84">
        <v>0.64414193099977224</v>
      </c>
      <c r="W1951" s="84">
        <v>0.63343584486588089</v>
      </c>
      <c r="X1951" s="84">
        <v>0.60219926184792882</v>
      </c>
      <c r="Y1951" s="84">
        <v>0.6342638484741896</v>
      </c>
      <c r="Z1951" s="84">
        <v>0.60616334379111425</v>
      </c>
      <c r="AA1951" s="84">
        <v>0.59705293178963104</v>
      </c>
      <c r="AB1951" s="84">
        <v>0.63037930020582178</v>
      </c>
      <c r="AC1951" s="84">
        <v>0.61507550929661903</v>
      </c>
      <c r="AD1951" s="84">
        <v>0.59148185714155177</v>
      </c>
      <c r="AE1951" s="84">
        <v>0.62664413933882679</v>
      </c>
      <c r="AF1951" s="84">
        <v>0.75990396158463402</v>
      </c>
      <c r="AG1951" s="84">
        <v>0.7531917180199259</v>
      </c>
      <c r="AH1951" s="84">
        <v>0.77039226731404797</v>
      </c>
      <c r="AI1951" s="84">
        <v>0.757036442991317</v>
      </c>
      <c r="AJ1951" s="84">
        <v>0.75383028713194322</v>
      </c>
      <c r="AK1951" s="84">
        <v>0.76324910306949534</v>
      </c>
    </row>
    <row r="1961" spans="1:50">
      <c r="A1961" s="84" t="s">
        <v>105</v>
      </c>
      <c r="B1961" s="83"/>
      <c r="C1961" s="83"/>
      <c r="D1961" s="83">
        <v>2015</v>
      </c>
      <c r="E1961" s="83"/>
      <c r="F1961" s="84" t="s">
        <v>1</v>
      </c>
      <c r="G1961" s="158">
        <v>125953.567</v>
      </c>
      <c r="H1961" s="83" t="s">
        <v>2</v>
      </c>
      <c r="I1961" s="83"/>
      <c r="J1961" s="83"/>
      <c r="K1961" s="83" t="s">
        <v>3</v>
      </c>
      <c r="L1961" s="83" t="s">
        <v>4</v>
      </c>
      <c r="M1961" s="83"/>
      <c r="N1961" s="83"/>
      <c r="O1961" s="83"/>
      <c r="P1961" s="83"/>
      <c r="Q1961" s="83"/>
      <c r="R1961" s="83"/>
      <c r="S1961" s="83"/>
      <c r="T1961" s="104"/>
      <c r="U1961" s="83"/>
      <c r="V1961" s="83"/>
      <c r="W1961" s="83"/>
      <c r="X1961" s="83"/>
      <c r="Y1961" s="83"/>
      <c r="Z1961" s="83"/>
      <c r="AA1961" s="83"/>
      <c r="AB1961" s="83"/>
      <c r="AC1961" s="83"/>
      <c r="AD1961" s="83"/>
      <c r="AE1961" s="83"/>
      <c r="AF1961" s="83"/>
      <c r="AG1961" s="83"/>
      <c r="AH1961" s="83"/>
      <c r="AI1961" s="83"/>
      <c r="AJ1961" s="83"/>
      <c r="AK1961" s="83"/>
    </row>
    <row r="1962" spans="1:50">
      <c r="A1962" s="83">
        <v>50</v>
      </c>
      <c r="B1962" s="84" t="s">
        <v>72</v>
      </c>
      <c r="C1962" s="83"/>
      <c r="D1962" s="83"/>
      <c r="E1962" s="83"/>
      <c r="F1962" s="83" t="s">
        <v>9</v>
      </c>
      <c r="G1962" s="83">
        <v>0</v>
      </c>
      <c r="H1962" s="83" t="s">
        <v>2</v>
      </c>
      <c r="I1962" s="83"/>
      <c r="J1962" s="83"/>
      <c r="K1962" s="83" t="s">
        <v>10</v>
      </c>
      <c r="L1962" s="83" t="s">
        <v>4</v>
      </c>
      <c r="M1962" s="83"/>
      <c r="N1962" s="83" t="s">
        <v>11</v>
      </c>
      <c r="O1962" s="83"/>
      <c r="P1962" s="83"/>
      <c r="Q1962" s="83"/>
      <c r="R1962" s="83"/>
      <c r="S1962" s="83"/>
      <c r="T1962" s="83"/>
      <c r="U1962" s="83"/>
      <c r="V1962" s="83"/>
      <c r="W1962" s="83"/>
      <c r="X1962" s="83"/>
      <c r="Y1962" s="83"/>
      <c r="Z1962" s="83"/>
      <c r="AA1962" s="83"/>
      <c r="AB1962" s="83"/>
      <c r="AC1962" s="83"/>
      <c r="AD1962" s="83"/>
      <c r="AE1962" s="83"/>
      <c r="AF1962" s="83"/>
      <c r="AG1962" s="83"/>
      <c r="AH1962" s="83"/>
      <c r="AI1962" s="83"/>
      <c r="AJ1962" s="83"/>
      <c r="AK1962" s="83"/>
    </row>
    <row r="1963" spans="1:50">
      <c r="A1963" s="84"/>
      <c r="B1963" s="84">
        <v>1</v>
      </c>
      <c r="C1963" s="84" t="s">
        <v>22</v>
      </c>
      <c r="D1963" s="84" t="s">
        <v>23</v>
      </c>
      <c r="E1963" s="84">
        <v>2</v>
      </c>
      <c r="F1963" s="84" t="s">
        <v>24</v>
      </c>
      <c r="G1963" s="84" t="s">
        <v>25</v>
      </c>
      <c r="H1963" s="84">
        <v>3</v>
      </c>
      <c r="I1963" s="84" t="s">
        <v>26</v>
      </c>
      <c r="J1963" s="84" t="s">
        <v>27</v>
      </c>
      <c r="K1963" s="84">
        <v>4</v>
      </c>
      <c r="L1963" s="84" t="s">
        <v>28</v>
      </c>
      <c r="M1963" s="84" t="s">
        <v>29</v>
      </c>
      <c r="N1963" s="84">
        <v>5</v>
      </c>
      <c r="O1963" s="84" t="s">
        <v>30</v>
      </c>
      <c r="P1963" s="84" t="s">
        <v>30</v>
      </c>
      <c r="Q1963" s="84">
        <v>6</v>
      </c>
      <c r="R1963" s="84" t="s">
        <v>31</v>
      </c>
      <c r="S1963" s="84" t="s">
        <v>32</v>
      </c>
      <c r="T1963" s="84">
        <v>7</v>
      </c>
      <c r="U1963" s="84" t="s">
        <v>33</v>
      </c>
      <c r="V1963" s="84" t="s">
        <v>34</v>
      </c>
      <c r="W1963" s="84">
        <v>8</v>
      </c>
      <c r="X1963" s="84" t="s">
        <v>35</v>
      </c>
      <c r="Y1963" s="84" t="s">
        <v>36</v>
      </c>
      <c r="Z1963" s="84">
        <v>9</v>
      </c>
      <c r="AA1963" s="84" t="s">
        <v>37</v>
      </c>
      <c r="AB1963" s="84" t="s">
        <v>38</v>
      </c>
      <c r="AC1963" s="84">
        <v>10</v>
      </c>
      <c r="AD1963" s="84" t="s">
        <v>39</v>
      </c>
      <c r="AE1963" s="84" t="s">
        <v>40</v>
      </c>
      <c r="AF1963" s="84">
        <v>11</v>
      </c>
      <c r="AG1963" s="84" t="s">
        <v>41</v>
      </c>
      <c r="AH1963" s="84" t="s">
        <v>42</v>
      </c>
      <c r="AI1963" s="84">
        <v>12</v>
      </c>
      <c r="AJ1963" s="84" t="s">
        <v>43</v>
      </c>
      <c r="AK1963" s="84" t="s">
        <v>44</v>
      </c>
    </row>
    <row r="1964" spans="1:50">
      <c r="A1964" s="83"/>
      <c r="B1964" s="84">
        <v>31</v>
      </c>
      <c r="C1964" s="83"/>
      <c r="D1964" s="83"/>
      <c r="E1964" s="84">
        <v>28</v>
      </c>
      <c r="F1964" s="83"/>
      <c r="G1964" s="83"/>
      <c r="H1964" s="84">
        <v>31</v>
      </c>
      <c r="I1964" s="83"/>
      <c r="J1964" s="83"/>
      <c r="K1964" s="84">
        <v>30</v>
      </c>
      <c r="L1964" s="83"/>
      <c r="M1964" s="83"/>
      <c r="N1964" s="84">
        <v>31</v>
      </c>
      <c r="O1964" s="83"/>
      <c r="P1964" s="83"/>
      <c r="Q1964" s="84">
        <v>30</v>
      </c>
      <c r="R1964" s="83"/>
      <c r="S1964" s="83"/>
      <c r="T1964" s="84">
        <v>31</v>
      </c>
      <c r="U1964" s="83"/>
      <c r="V1964" s="83"/>
      <c r="W1964" s="84">
        <v>31</v>
      </c>
      <c r="X1964" s="83"/>
      <c r="Y1964" s="83"/>
      <c r="Z1964" s="84">
        <v>30</v>
      </c>
      <c r="AA1964" s="83"/>
      <c r="AB1964" s="83"/>
      <c r="AC1964" s="84">
        <v>31</v>
      </c>
      <c r="AD1964" s="83"/>
      <c r="AE1964" s="83"/>
      <c r="AF1964" s="84">
        <v>30</v>
      </c>
      <c r="AG1964" s="83"/>
      <c r="AH1964" s="83"/>
      <c r="AI1964" s="84">
        <v>31</v>
      </c>
      <c r="AJ1964" s="83"/>
      <c r="AK1964" s="83"/>
    </row>
    <row r="1965" spans="1:50">
      <c r="A1965" s="84" t="s">
        <v>47</v>
      </c>
      <c r="B1965" s="84" t="s">
        <v>48</v>
      </c>
      <c r="C1965" s="84" t="s">
        <v>49</v>
      </c>
      <c r="D1965" s="84" t="s">
        <v>50</v>
      </c>
      <c r="E1965" s="84" t="s">
        <v>48</v>
      </c>
      <c r="F1965" s="84" t="s">
        <v>49</v>
      </c>
      <c r="G1965" s="84" t="s">
        <v>50</v>
      </c>
      <c r="H1965" s="84" t="s">
        <v>48</v>
      </c>
      <c r="I1965" s="84" t="s">
        <v>49</v>
      </c>
      <c r="J1965" s="84" t="s">
        <v>50</v>
      </c>
      <c r="K1965" s="84" t="s">
        <v>48</v>
      </c>
      <c r="L1965" s="84" t="s">
        <v>49</v>
      </c>
      <c r="M1965" s="84" t="s">
        <v>50</v>
      </c>
      <c r="N1965" s="84" t="s">
        <v>48</v>
      </c>
      <c r="O1965" s="84" t="s">
        <v>49</v>
      </c>
      <c r="P1965" s="84" t="s">
        <v>50</v>
      </c>
      <c r="Q1965" s="84" t="s">
        <v>48</v>
      </c>
      <c r="R1965" s="84" t="s">
        <v>49</v>
      </c>
      <c r="S1965" s="84" t="s">
        <v>50</v>
      </c>
      <c r="T1965" s="84" t="s">
        <v>48</v>
      </c>
      <c r="U1965" s="84" t="s">
        <v>49</v>
      </c>
      <c r="V1965" s="84" t="s">
        <v>50</v>
      </c>
      <c r="W1965" s="84" t="s">
        <v>48</v>
      </c>
      <c r="X1965" s="84" t="s">
        <v>49</v>
      </c>
      <c r="Y1965" s="84" t="s">
        <v>50</v>
      </c>
      <c r="Z1965" s="84" t="s">
        <v>48</v>
      </c>
      <c r="AA1965" s="84" t="s">
        <v>49</v>
      </c>
      <c r="AB1965" s="84" t="s">
        <v>50</v>
      </c>
      <c r="AC1965" s="84" t="s">
        <v>48</v>
      </c>
      <c r="AD1965" s="84" t="s">
        <v>49</v>
      </c>
      <c r="AE1965" s="84" t="s">
        <v>50</v>
      </c>
      <c r="AF1965" s="84" t="s">
        <v>48</v>
      </c>
      <c r="AG1965" s="84" t="s">
        <v>49</v>
      </c>
      <c r="AH1965" s="84" t="s">
        <v>50</v>
      </c>
      <c r="AI1965" s="84" t="s">
        <v>48</v>
      </c>
      <c r="AJ1965" s="84" t="s">
        <v>49</v>
      </c>
      <c r="AK1965" s="84" t="s">
        <v>50</v>
      </c>
    </row>
    <row r="1966" spans="1:50">
      <c r="A1966" s="83"/>
      <c r="B1966" s="162">
        <v>7.9448962501033435E-2</v>
      </c>
      <c r="C1966" s="163">
        <v>1.0225112042334801</v>
      </c>
      <c r="D1966" s="163">
        <v>0.98753132019157286</v>
      </c>
      <c r="E1966" s="162">
        <v>7.0757299060321577E-2</v>
      </c>
      <c r="F1966" s="163">
        <v>1.0380375470692129</v>
      </c>
      <c r="G1966" s="163">
        <v>0.98593303953258482</v>
      </c>
      <c r="H1966" s="162">
        <v>7.5767714334288874E-2</v>
      </c>
      <c r="I1966" s="163">
        <v>1.025909257915276</v>
      </c>
      <c r="J1966" s="163">
        <v>0.99272814766811912</v>
      </c>
      <c r="K1966" s="162">
        <v>7.2424532559157553E-2</v>
      </c>
      <c r="L1966" s="163">
        <v>1.0167311049567209</v>
      </c>
      <c r="M1966" s="163">
        <v>0.99311110866048213</v>
      </c>
      <c r="N1966" s="162">
        <v>8.0719464575774849E-2</v>
      </c>
      <c r="O1966" s="163">
        <v>1.4069848939284979</v>
      </c>
      <c r="P1966" s="163">
        <v>0.95472190089349129</v>
      </c>
      <c r="Q1966" s="162">
        <v>0.1010410605382738</v>
      </c>
      <c r="R1966" s="163">
        <v>1.833448219900925</v>
      </c>
      <c r="S1966" s="163">
        <v>1.1659141026634141</v>
      </c>
      <c r="T1966" s="162">
        <v>9.9769562247829693E-2</v>
      </c>
      <c r="U1966" s="163">
        <v>1.6743092589297079</v>
      </c>
      <c r="V1966" s="163">
        <v>1.2244126637426209</v>
      </c>
      <c r="W1966" s="162">
        <v>0.1040071076499411</v>
      </c>
      <c r="X1966" s="163">
        <v>1.480698562864651</v>
      </c>
      <c r="Y1966" s="163">
        <v>0.97162225408363645</v>
      </c>
      <c r="Z1966" s="162">
        <v>8.2424847645563806E-2</v>
      </c>
      <c r="AA1966" s="163">
        <v>1.3458552635374339</v>
      </c>
      <c r="AB1966" s="163">
        <v>0.99788021381187819</v>
      </c>
      <c r="AC1966" s="162">
        <v>7.9550030276149583E-2</v>
      </c>
      <c r="AD1966" s="163">
        <v>1.312510269218661</v>
      </c>
      <c r="AE1966" s="163">
        <v>1.02406689174358</v>
      </c>
      <c r="AF1966" s="162">
        <v>7.4741330516514562E-2</v>
      </c>
      <c r="AG1966" s="163">
        <v>1.0504365509466711</v>
      </c>
      <c r="AH1966" s="163">
        <v>0.99764986915002019</v>
      </c>
      <c r="AI1966" s="162">
        <v>7.9348088095151231E-2</v>
      </c>
      <c r="AJ1966" s="163">
        <v>1.0359277199472201</v>
      </c>
      <c r="AK1966" s="163">
        <v>1.003148444715114</v>
      </c>
      <c r="AM1966" t="str">
        <f>A1961</f>
        <v>RefgChg-Res-16pct-Inc-NTXV_eff-rDXGF-MFm1985-CZ02</v>
      </c>
      <c r="AN1966" s="159">
        <f>1/($B1966*(1/$B1964)*(1/(5/7+2/7*$D1966))*$B1976/SUM($B1968:$B1991))</f>
        <v>9328.1048722441719</v>
      </c>
      <c r="AO1966" s="159">
        <f>1/(B1966*(1/B1964)*(1/(5/7+2/7*D1966)))</f>
        <v>388.79756449047392</v>
      </c>
      <c r="AP1966" s="159"/>
      <c r="AR1966" s="164">
        <f>CHOOSE(AV$3,C1966,F1966,I1966,L1966,O1966,R1966,U1966,X1966,AA1966,AD1966,AG1966,AJ1966)</f>
        <v>1.6743092589297079</v>
      </c>
      <c r="AS1966" s="160"/>
      <c r="AT1966" s="160"/>
      <c r="AV1966" s="115">
        <f>AN1966/AR1966</f>
        <v>5571.3153484005143</v>
      </c>
      <c r="AW1966" s="161">
        <f>AO1966/AR1966</f>
        <v>232.21370987281668</v>
      </c>
      <c r="AX1966" s="159"/>
    </row>
    <row r="1967" spans="1:50">
      <c r="A1967" s="84" t="s">
        <v>51</v>
      </c>
      <c r="B1967" s="84" t="s">
        <v>52</v>
      </c>
      <c r="C1967" s="84" t="s">
        <v>53</v>
      </c>
      <c r="D1967" s="84" t="s">
        <v>54</v>
      </c>
      <c r="E1967" s="84" t="s">
        <v>52</v>
      </c>
      <c r="F1967" s="84" t="s">
        <v>53</v>
      </c>
      <c r="G1967" s="84" t="s">
        <v>54</v>
      </c>
      <c r="H1967" s="84" t="s">
        <v>52</v>
      </c>
      <c r="I1967" s="84" t="s">
        <v>53</v>
      </c>
      <c r="J1967" s="84" t="s">
        <v>54</v>
      </c>
      <c r="K1967" s="84" t="s">
        <v>52</v>
      </c>
      <c r="L1967" s="84" t="s">
        <v>53</v>
      </c>
      <c r="M1967" s="84" t="s">
        <v>54</v>
      </c>
      <c r="N1967" s="84" t="s">
        <v>52</v>
      </c>
      <c r="O1967" s="84" t="s">
        <v>53</v>
      </c>
      <c r="P1967" s="84" t="s">
        <v>54</v>
      </c>
      <c r="Q1967" s="84" t="s">
        <v>52</v>
      </c>
      <c r="R1967" s="84" t="s">
        <v>53</v>
      </c>
      <c r="S1967" s="84" t="s">
        <v>54</v>
      </c>
      <c r="T1967" s="84" t="s">
        <v>52</v>
      </c>
      <c r="U1967" s="84" t="s">
        <v>53</v>
      </c>
      <c r="V1967" s="84" t="s">
        <v>54</v>
      </c>
      <c r="W1967" s="84" t="s">
        <v>52</v>
      </c>
      <c r="X1967" s="84" t="s">
        <v>53</v>
      </c>
      <c r="Y1967" s="84" t="s">
        <v>54</v>
      </c>
      <c r="Z1967" s="84" t="s">
        <v>52</v>
      </c>
      <c r="AA1967" s="84" t="s">
        <v>53</v>
      </c>
      <c r="AB1967" s="84" t="s">
        <v>54</v>
      </c>
      <c r="AC1967" s="84" t="s">
        <v>52</v>
      </c>
      <c r="AD1967" s="84" t="s">
        <v>53</v>
      </c>
      <c r="AE1967" s="84" t="s">
        <v>54</v>
      </c>
      <c r="AF1967" s="84" t="s">
        <v>52</v>
      </c>
      <c r="AG1967" s="84" t="s">
        <v>53</v>
      </c>
      <c r="AH1967" s="84" t="s">
        <v>54</v>
      </c>
      <c r="AI1967" s="84" t="s">
        <v>52</v>
      </c>
      <c r="AJ1967" s="84" t="s">
        <v>53</v>
      </c>
      <c r="AK1967" s="84" t="s">
        <v>54</v>
      </c>
    </row>
    <row r="1968" spans="1:50">
      <c r="A1968" s="84">
        <v>1</v>
      </c>
      <c r="B1968" s="84">
        <v>0.61566187647897708</v>
      </c>
      <c r="C1968" s="84">
        <v>0.61156033166646873</v>
      </c>
      <c r="D1968" s="84">
        <v>0.66825690261792592</v>
      </c>
      <c r="E1968" s="84">
        <v>0.63496436293745495</v>
      </c>
      <c r="F1968" s="84">
        <v>0.61510723974119752</v>
      </c>
      <c r="G1968" s="84">
        <v>0.66152738886452322</v>
      </c>
      <c r="H1968" s="84">
        <v>0.54078284502187457</v>
      </c>
      <c r="I1968" s="84">
        <v>0.53934343191251866</v>
      </c>
      <c r="J1968" s="84">
        <v>0.59411761288711018</v>
      </c>
      <c r="K1968" s="84">
        <v>0.55262447257383962</v>
      </c>
      <c r="L1968" s="84">
        <v>0.52958884703306608</v>
      </c>
      <c r="M1968" s="84">
        <v>0.57155211950468465</v>
      </c>
      <c r="N1968" s="84">
        <v>0.32985602207086828</v>
      </c>
      <c r="O1968" s="84">
        <v>0.45507706041215451</v>
      </c>
      <c r="P1968" s="84">
        <v>0.50554687202165383</v>
      </c>
      <c r="Q1968" s="84">
        <v>0.3933506822261138</v>
      </c>
      <c r="R1968" s="84">
        <v>0.32582752200182719</v>
      </c>
      <c r="S1968" s="84">
        <v>0.24207156885250081</v>
      </c>
      <c r="T1968" s="84">
        <v>0.32107843137254888</v>
      </c>
      <c r="U1968" s="84">
        <v>0.28595582079500109</v>
      </c>
      <c r="V1968" s="84">
        <v>0.2828166794038976</v>
      </c>
      <c r="W1968" s="84">
        <v>0.30261689559877769</v>
      </c>
      <c r="X1968" s="84">
        <v>0.25436397969971603</v>
      </c>
      <c r="Y1968" s="84">
        <v>0.28729884534957723</v>
      </c>
      <c r="Z1968" s="84">
        <v>0.23119127321606281</v>
      </c>
      <c r="AA1968" s="84">
        <v>0.32059605079644721</v>
      </c>
      <c r="AB1968" s="84">
        <v>0.31517265091605667</v>
      </c>
      <c r="AC1968" s="84">
        <v>0.24506366361411319</v>
      </c>
      <c r="AD1968" s="84">
        <v>0.43101150191315529</v>
      </c>
      <c r="AE1968" s="84">
        <v>0.44438194593976987</v>
      </c>
      <c r="AF1968" s="84">
        <v>0.63737262593886035</v>
      </c>
      <c r="AG1968" s="84">
        <v>0.5956606141417311</v>
      </c>
      <c r="AH1968" s="84">
        <v>0.64553469379534656</v>
      </c>
      <c r="AI1968" s="84">
        <v>0.62728266206306715</v>
      </c>
      <c r="AJ1968" s="84">
        <v>0.60443324695058709</v>
      </c>
      <c r="AK1968" s="84">
        <v>0.65447496494267088</v>
      </c>
    </row>
    <row r="1969" spans="1:37">
      <c r="A1969" s="84">
        <v>2</v>
      </c>
      <c r="B1969" s="84">
        <v>0.53967184341257768</v>
      </c>
      <c r="C1969" s="84">
        <v>0.53585206651613093</v>
      </c>
      <c r="D1969" s="84">
        <v>0.59827658178782273</v>
      </c>
      <c r="E1969" s="84">
        <v>0.56559622006887167</v>
      </c>
      <c r="F1969" s="84">
        <v>0.53967626610135988</v>
      </c>
      <c r="G1969" s="84">
        <v>0.59144990609853454</v>
      </c>
      <c r="H1969" s="84">
        <v>0.51284303327588487</v>
      </c>
      <c r="I1969" s="84">
        <v>0.49502978462018021</v>
      </c>
      <c r="J1969" s="84">
        <v>0.53811119953991216</v>
      </c>
      <c r="K1969" s="84">
        <v>0.51846413502109701</v>
      </c>
      <c r="L1969" s="84">
        <v>0.4982981698426498</v>
      </c>
      <c r="M1969" s="84">
        <v>0.52314748083600882</v>
      </c>
      <c r="N1969" s="84">
        <v>0.25341707176348099</v>
      </c>
      <c r="O1969" s="84">
        <v>0.40343948808767183</v>
      </c>
      <c r="P1969" s="84">
        <v>0.45078554212784711</v>
      </c>
      <c r="Q1969" s="84">
        <v>0.28486554608095049</v>
      </c>
      <c r="R1969" s="84">
        <v>0.26843609656194067</v>
      </c>
      <c r="S1969" s="84">
        <v>0.20022955084551231</v>
      </c>
      <c r="T1969" s="84">
        <v>0.23188508017115711</v>
      </c>
      <c r="U1969" s="84">
        <v>0.24309904541861729</v>
      </c>
      <c r="V1969" s="84">
        <v>0.22793752388230801</v>
      </c>
      <c r="W1969" s="84">
        <v>0.22460664769772781</v>
      </c>
      <c r="X1969" s="84">
        <v>0.21273849280941889</v>
      </c>
      <c r="Y1969" s="84">
        <v>0.23876296446530099</v>
      </c>
      <c r="Z1969" s="84">
        <v>0.18717607372271261</v>
      </c>
      <c r="AA1969" s="84">
        <v>0.28565954635542828</v>
      </c>
      <c r="AB1969" s="84">
        <v>0.27515103885259579</v>
      </c>
      <c r="AC1969" s="84">
        <v>0.19938536424387429</v>
      </c>
      <c r="AD1969" s="84">
        <v>0.39260859407017579</v>
      </c>
      <c r="AE1969" s="84">
        <v>0.38852879008265923</v>
      </c>
      <c r="AF1969" s="84">
        <v>0.568148112711094</v>
      </c>
      <c r="AG1969" s="84">
        <v>0.52010127848150911</v>
      </c>
      <c r="AH1969" s="84">
        <v>0.57217447346293471</v>
      </c>
      <c r="AI1969" s="84">
        <v>0.55928982087141077</v>
      </c>
      <c r="AJ1969" s="84">
        <v>0.52952041201731725</v>
      </c>
      <c r="AK1969" s="84">
        <v>0.58710990128955975</v>
      </c>
    </row>
    <row r="1970" spans="1:37">
      <c r="A1970" s="84">
        <v>3</v>
      </c>
      <c r="B1970" s="84">
        <v>0.50707558257980601</v>
      </c>
      <c r="C1970" s="84">
        <v>0.50319736348926303</v>
      </c>
      <c r="D1970" s="84">
        <v>0.54818911881050325</v>
      </c>
      <c r="E1970" s="84">
        <v>0.53125650676703773</v>
      </c>
      <c r="F1970" s="84">
        <v>0.5108625632312821</v>
      </c>
      <c r="G1970" s="84">
        <v>0.54661898496451977</v>
      </c>
      <c r="H1970" s="84">
        <v>0.50442463210924027</v>
      </c>
      <c r="I1970" s="84">
        <v>0.47953582291043528</v>
      </c>
      <c r="J1970" s="84">
        <v>0.51467692182571267</v>
      </c>
      <c r="K1970" s="84">
        <v>0.50859071729957805</v>
      </c>
      <c r="L1970" s="84">
        <v>0.48817228040641542</v>
      </c>
      <c r="M1970" s="84">
        <v>0.5139684203629693</v>
      </c>
      <c r="N1970" s="84">
        <v>0.20168184259916311</v>
      </c>
      <c r="O1970" s="84">
        <v>0.37736462234947349</v>
      </c>
      <c r="P1970" s="84">
        <v>0.43457910275797512</v>
      </c>
      <c r="Q1970" s="84">
        <v>0.2252246354277484</v>
      </c>
      <c r="R1970" s="84">
        <v>0.2442692008033624</v>
      </c>
      <c r="S1970" s="84">
        <v>0.1875557936082842</v>
      </c>
      <c r="T1970" s="84">
        <v>0.18956011661259231</v>
      </c>
      <c r="U1970" s="84">
        <v>0.2248878682574797</v>
      </c>
      <c r="V1970" s="84">
        <v>0.20577235384027509</v>
      </c>
      <c r="W1970" s="84">
        <v>0.1833345992276097</v>
      </c>
      <c r="X1970" s="84">
        <v>0.19692438208803539</v>
      </c>
      <c r="Y1970" s="84">
        <v>0.21957707110902849</v>
      </c>
      <c r="Z1970" s="84">
        <v>0.1738571299324036</v>
      </c>
      <c r="AA1970" s="84">
        <v>0.27010350143140283</v>
      </c>
      <c r="AB1970" s="84">
        <v>0.26172208851122353</v>
      </c>
      <c r="AC1970" s="84">
        <v>0.1820188103291808</v>
      </c>
      <c r="AD1970" s="84">
        <v>0.37566788082133551</v>
      </c>
      <c r="AE1970" s="84">
        <v>0.36377498780546752</v>
      </c>
      <c r="AF1970" s="84">
        <v>0.53161428184152182</v>
      </c>
      <c r="AG1970" s="84">
        <v>0.49005108043452678</v>
      </c>
      <c r="AH1970" s="84">
        <v>0.52504669979708862</v>
      </c>
      <c r="AI1970" s="84">
        <v>0.52693264068167067</v>
      </c>
      <c r="AJ1970" s="84">
        <v>0.49895314591115603</v>
      </c>
      <c r="AK1970" s="84">
        <v>0.53958591107811593</v>
      </c>
    </row>
    <row r="1971" spans="1:37">
      <c r="A1971" s="84">
        <v>4</v>
      </c>
      <c r="B1971" s="84">
        <v>0.49334754195985031</v>
      </c>
      <c r="C1971" s="84">
        <v>0.48846069459807839</v>
      </c>
      <c r="D1971" s="84">
        <v>0.52306339078060704</v>
      </c>
      <c r="E1971" s="84">
        <v>0.51772243132858176</v>
      </c>
      <c r="F1971" s="84">
        <v>0.49871035132339753</v>
      </c>
      <c r="G1971" s="84">
        <v>0.52740011020770783</v>
      </c>
      <c r="H1971" s="84">
        <v>0.50046400636351585</v>
      </c>
      <c r="I1971" s="84">
        <v>0.47487846637283138</v>
      </c>
      <c r="J1971" s="84">
        <v>0.49999128621304628</v>
      </c>
      <c r="K1971" s="84">
        <v>0.50043881856540096</v>
      </c>
      <c r="L1971" s="84">
        <v>0.48439835704396711</v>
      </c>
      <c r="M1971" s="84">
        <v>0.49865033086549182</v>
      </c>
      <c r="N1971" s="84">
        <v>0.17613587378222259</v>
      </c>
      <c r="O1971" s="84">
        <v>0.3640752236325453</v>
      </c>
      <c r="P1971" s="84">
        <v>0.41331503437408668</v>
      </c>
      <c r="Q1971" s="84">
        <v>0.17822441174705531</v>
      </c>
      <c r="R1971" s="84">
        <v>0.2284720629916723</v>
      </c>
      <c r="S1971" s="84">
        <v>0.17513964343102001</v>
      </c>
      <c r="T1971" s="84">
        <v>0.163551511731791</v>
      </c>
      <c r="U1971" s="84">
        <v>0.21671125433209701</v>
      </c>
      <c r="V1971" s="84">
        <v>0.18814959877722581</v>
      </c>
      <c r="W1971" s="84">
        <v>0.16327114871141701</v>
      </c>
      <c r="X1971" s="84">
        <v>0.19009876686755939</v>
      </c>
      <c r="Y1971" s="84">
        <v>0.20271073594102959</v>
      </c>
      <c r="Z1971" s="84">
        <v>0.1645125434594357</v>
      </c>
      <c r="AA1971" s="84">
        <v>0.26013947001394699</v>
      </c>
      <c r="AB1971" s="84">
        <v>0.24810321397580101</v>
      </c>
      <c r="AC1971" s="84">
        <v>0.17416742292990131</v>
      </c>
      <c r="AD1971" s="84">
        <v>0.36925622493651539</v>
      </c>
      <c r="AE1971" s="84">
        <v>0.34598635091250252</v>
      </c>
      <c r="AF1971" s="84">
        <v>0.51450350029501335</v>
      </c>
      <c r="AG1971" s="84">
        <v>0.47773442095768448</v>
      </c>
      <c r="AH1971" s="84">
        <v>0.50085343564491036</v>
      </c>
      <c r="AI1971" s="84">
        <v>0.50707169894993576</v>
      </c>
      <c r="AJ1971" s="84">
        <v>0.48505913251928329</v>
      </c>
      <c r="AK1971" s="84">
        <v>0.51473507657620499</v>
      </c>
    </row>
    <row r="1972" spans="1:37">
      <c r="A1972" s="84">
        <v>5</v>
      </c>
      <c r="B1972" s="84">
        <v>0.4859350268762439</v>
      </c>
      <c r="C1972" s="84">
        <v>0.48406803367859069</v>
      </c>
      <c r="D1972" s="84">
        <v>0.50521796171506939</v>
      </c>
      <c r="E1972" s="84">
        <v>0.50817650356370625</v>
      </c>
      <c r="F1972" s="84">
        <v>0.49564085914983269</v>
      </c>
      <c r="G1972" s="84">
        <v>0.51362414673369094</v>
      </c>
      <c r="H1972" s="84">
        <v>0.53491647885456706</v>
      </c>
      <c r="I1972" s="84">
        <v>0.50295554195631886</v>
      </c>
      <c r="J1972" s="84">
        <v>0.51876659250265778</v>
      </c>
      <c r="K1972" s="84">
        <v>0.53547679324894515</v>
      </c>
      <c r="L1972" s="84">
        <v>0.52228247620887436</v>
      </c>
      <c r="M1972" s="84">
        <v>0.526410273209723</v>
      </c>
      <c r="N1972" s="84">
        <v>0.18536080696611781</v>
      </c>
      <c r="O1972" s="84">
        <v>0.39318396386501209</v>
      </c>
      <c r="P1972" s="84">
        <v>0.43088542394706852</v>
      </c>
      <c r="Q1972" s="84">
        <v>0.16766777415887871</v>
      </c>
      <c r="R1972" s="84">
        <v>0.2422331839534021</v>
      </c>
      <c r="S1972" s="84">
        <v>0.18112326880404009</v>
      </c>
      <c r="T1972" s="84">
        <v>0.16460948887948459</v>
      </c>
      <c r="U1972" s="84">
        <v>0.23293235614631611</v>
      </c>
      <c r="V1972" s="84">
        <v>0.19357804738249901</v>
      </c>
      <c r="W1972" s="84">
        <v>0.16331788942316119</v>
      </c>
      <c r="X1972" s="84">
        <v>0.20420001421105999</v>
      </c>
      <c r="Y1972" s="84">
        <v>0.20884649187222151</v>
      </c>
      <c r="Z1972" s="84">
        <v>0.17525946414031099</v>
      </c>
      <c r="AA1972" s="84">
        <v>0.27830433825148643</v>
      </c>
      <c r="AB1972" s="84">
        <v>0.26099841184079109</v>
      </c>
      <c r="AC1972" s="84">
        <v>0.1849544867035173</v>
      </c>
      <c r="AD1972" s="84">
        <v>0.39623956765369378</v>
      </c>
      <c r="AE1972" s="84">
        <v>0.36517241530842282</v>
      </c>
      <c r="AF1972" s="84">
        <v>0.5068809899695419</v>
      </c>
      <c r="AG1972" s="84">
        <v>0.47736430840425109</v>
      </c>
      <c r="AH1972" s="84">
        <v>0.48374444259827087</v>
      </c>
      <c r="AI1972" s="84">
        <v>0.50179762112165227</v>
      </c>
      <c r="AJ1972" s="84">
        <v>0.48333657177663908</v>
      </c>
      <c r="AK1972" s="84">
        <v>0.49832549698919398</v>
      </c>
    </row>
    <row r="1973" spans="1:37">
      <c r="A1973" s="84">
        <v>6</v>
      </c>
      <c r="B1973" s="84">
        <v>0.51354782090862072</v>
      </c>
      <c r="C1973" s="84">
        <v>0.51443727316774401</v>
      </c>
      <c r="D1973" s="84">
        <v>0.53402111038225275</v>
      </c>
      <c r="E1973" s="84">
        <v>0.53750300312324806</v>
      </c>
      <c r="F1973" s="84">
        <v>0.52927951627267156</v>
      </c>
      <c r="G1973" s="84">
        <v>0.54304848014574414</v>
      </c>
      <c r="H1973" s="84">
        <v>0.58764748773697462</v>
      </c>
      <c r="I1973" s="84">
        <v>0.55558458763370977</v>
      </c>
      <c r="J1973" s="84">
        <v>0.56397952840985011</v>
      </c>
      <c r="K1973" s="84">
        <v>0.59135864978902952</v>
      </c>
      <c r="L1973" s="84">
        <v>0.57971924401944686</v>
      </c>
      <c r="M1973" s="84">
        <v>0.57368145187708852</v>
      </c>
      <c r="N1973" s="84">
        <v>0.2131085571037292</v>
      </c>
      <c r="O1973" s="84">
        <v>0.43977399177665749</v>
      </c>
      <c r="P1973" s="84">
        <v>0.47394728035954059</v>
      </c>
      <c r="Q1973" s="84">
        <v>0.23866729951935919</v>
      </c>
      <c r="R1973" s="84">
        <v>0.2854277135986959</v>
      </c>
      <c r="S1973" s="84">
        <v>0.20455275843599349</v>
      </c>
      <c r="T1973" s="84">
        <v>0.1887078572436168</v>
      </c>
      <c r="U1973" s="84">
        <v>0.26635790487860772</v>
      </c>
      <c r="V1973" s="84">
        <v>0.21703525028658771</v>
      </c>
      <c r="W1973" s="84">
        <v>0.1840941357934528</v>
      </c>
      <c r="X1973" s="84">
        <v>0.23157568358428771</v>
      </c>
      <c r="Y1973" s="84">
        <v>0.2304312047015929</v>
      </c>
      <c r="Z1973" s="84">
        <v>0.19535743366377581</v>
      </c>
      <c r="AA1973" s="84">
        <v>0.31298979666740079</v>
      </c>
      <c r="AB1973" s="84">
        <v>0.28752558246148302</v>
      </c>
      <c r="AC1973" s="84">
        <v>0.20424607430630029</v>
      </c>
      <c r="AD1973" s="84">
        <v>0.4424234067571346</v>
      </c>
      <c r="AE1973" s="84">
        <v>0.39968184354964159</v>
      </c>
      <c r="AF1973" s="84">
        <v>0.53619097737166899</v>
      </c>
      <c r="AG1973" s="84">
        <v>0.5114563316208478</v>
      </c>
      <c r="AH1973" s="84">
        <v>0.51428686514709809</v>
      </c>
      <c r="AI1973" s="84">
        <v>0.53176325250637491</v>
      </c>
      <c r="AJ1973" s="84">
        <v>0.51539061084318138</v>
      </c>
      <c r="AK1973" s="84">
        <v>0.52756468420907909</v>
      </c>
    </row>
    <row r="1974" spans="1:37">
      <c r="A1974" s="84">
        <v>7</v>
      </c>
      <c r="B1974" s="84">
        <v>0.55896318816504986</v>
      </c>
      <c r="C1974" s="84">
        <v>0.56196120197098398</v>
      </c>
      <c r="D1974" s="84">
        <v>0.57597352257141132</v>
      </c>
      <c r="E1974" s="84">
        <v>0.58231761031472729</v>
      </c>
      <c r="F1974" s="84">
        <v>0.57954630031233867</v>
      </c>
      <c r="G1974" s="84">
        <v>0.58694038662663206</v>
      </c>
      <c r="H1974" s="84">
        <v>0.67499668566883197</v>
      </c>
      <c r="I1974" s="84">
        <v>0.63757652435600354</v>
      </c>
      <c r="J1974" s="84">
        <v>0.60909951725620293</v>
      </c>
      <c r="K1974" s="84">
        <v>0.64268354430379748</v>
      </c>
      <c r="L1974" s="84">
        <v>0.65310032058800527</v>
      </c>
      <c r="M1974" s="84">
        <v>0.60490074035248653</v>
      </c>
      <c r="N1974" s="84">
        <v>0.28200706957496352</v>
      </c>
      <c r="O1974" s="84">
        <v>0.51458830837328784</v>
      </c>
      <c r="P1974" s="84">
        <v>0.51743695966180814</v>
      </c>
      <c r="Q1974" s="84">
        <v>0.36100972738233572</v>
      </c>
      <c r="R1974" s="84">
        <v>0.35809646830308323</v>
      </c>
      <c r="S1974" s="84">
        <v>0.24528273012472271</v>
      </c>
      <c r="T1974" s="84">
        <v>0.29160789015846139</v>
      </c>
      <c r="U1974" s="84">
        <v>0.32787368283203389</v>
      </c>
      <c r="V1974" s="84">
        <v>0.27253773404661819</v>
      </c>
      <c r="W1974" s="84">
        <v>0.23485454874764111</v>
      </c>
      <c r="X1974" s="84">
        <v>0.27862182861892182</v>
      </c>
      <c r="Y1974" s="84">
        <v>0.25924734416415479</v>
      </c>
      <c r="Z1974" s="84">
        <v>0.22888420726111849</v>
      </c>
      <c r="AA1974" s="84">
        <v>0.37238640534390371</v>
      </c>
      <c r="AB1974" s="84">
        <v>0.31456030911799848</v>
      </c>
      <c r="AC1974" s="84">
        <v>0.23019965349393609</v>
      </c>
      <c r="AD1974" s="84">
        <v>0.52118067923718925</v>
      </c>
      <c r="AE1974" s="84">
        <v>0.43451645932299482</v>
      </c>
      <c r="AF1974" s="84">
        <v>0.58073003875041862</v>
      </c>
      <c r="AG1974" s="84">
        <v>0.56130387466175169</v>
      </c>
      <c r="AH1974" s="84">
        <v>0.55754270954488461</v>
      </c>
      <c r="AI1974" s="84">
        <v>0.57854891588400192</v>
      </c>
      <c r="AJ1974" s="84">
        <v>0.56370527400505199</v>
      </c>
      <c r="AK1974" s="84">
        <v>0.56845115345486541</v>
      </c>
    </row>
    <row r="1975" spans="1:37">
      <c r="A1975" s="84">
        <v>8</v>
      </c>
      <c r="B1975" s="84">
        <v>0.65148642083653296</v>
      </c>
      <c r="C1975" s="84">
        <v>0.65281751944929489</v>
      </c>
      <c r="D1975" s="84">
        <v>0.61168425865187726</v>
      </c>
      <c r="E1975" s="84">
        <v>0.65506526787859376</v>
      </c>
      <c r="F1975" s="84">
        <v>0.66327465538790831</v>
      </c>
      <c r="G1975" s="84">
        <v>0.61702821542233155</v>
      </c>
      <c r="H1975" s="84">
        <v>0.66339652658093584</v>
      </c>
      <c r="I1975" s="84">
        <v>0.64759946733776597</v>
      </c>
      <c r="J1975" s="84">
        <v>0.61421160560238419</v>
      </c>
      <c r="K1975" s="84">
        <v>0.62587341772151894</v>
      </c>
      <c r="L1975" s="84">
        <v>0.6365212751767374</v>
      </c>
      <c r="M1975" s="84">
        <v>0.59656030924457848</v>
      </c>
      <c r="N1975" s="84">
        <v>0.33963140058493108</v>
      </c>
      <c r="O1975" s="84">
        <v>0.52841043488276906</v>
      </c>
      <c r="P1975" s="84">
        <v>0.52945835927803819</v>
      </c>
      <c r="Q1975" s="84">
        <v>0.46290992214820748</v>
      </c>
      <c r="R1975" s="84">
        <v>0.40338223695346559</v>
      </c>
      <c r="S1975" s="84">
        <v>0.28934884076823009</v>
      </c>
      <c r="T1975" s="84">
        <v>0.40805590821460469</v>
      </c>
      <c r="U1975" s="84">
        <v>0.35803466613036738</v>
      </c>
      <c r="V1975" s="84">
        <v>0.32859667558272831</v>
      </c>
      <c r="W1975" s="84">
        <v>0.33401496871293612</v>
      </c>
      <c r="X1975" s="84">
        <v>0.31240647076935668</v>
      </c>
      <c r="Y1975" s="84">
        <v>0.29460720205333357</v>
      </c>
      <c r="Z1975" s="84">
        <v>0.28002740044719598</v>
      </c>
      <c r="AA1975" s="84">
        <v>0.3927681127504955</v>
      </c>
      <c r="AB1975" s="84">
        <v>0.32098498616500482</v>
      </c>
      <c r="AC1975" s="84">
        <v>0.25985892253114418</v>
      </c>
      <c r="AD1975" s="84">
        <v>0.5262000789009027</v>
      </c>
      <c r="AE1975" s="84">
        <v>0.44028194637921247</v>
      </c>
      <c r="AF1975" s="84">
        <v>0.64861503133521492</v>
      </c>
      <c r="AG1975" s="84">
        <v>0.63943684066041806</v>
      </c>
      <c r="AH1975" s="84">
        <v>0.58710833849422728</v>
      </c>
      <c r="AI1975" s="84">
        <v>0.65287698569822128</v>
      </c>
      <c r="AJ1975" s="84">
        <v>0.65546383604889547</v>
      </c>
      <c r="AK1975" s="84">
        <v>0.6071929390414913</v>
      </c>
    </row>
    <row r="1976" spans="1:37">
      <c r="A1976" s="84">
        <v>9</v>
      </c>
      <c r="B1976" s="84">
        <v>0.65009167698359216</v>
      </c>
      <c r="C1976" s="84">
        <v>0.64884309835720888</v>
      </c>
      <c r="D1976" s="84">
        <v>0.60150674856381792</v>
      </c>
      <c r="E1976" s="84">
        <v>0.64822615520140947</v>
      </c>
      <c r="F1976" s="84">
        <v>0.64733177463357294</v>
      </c>
      <c r="G1976" s="84">
        <v>0.59966487860283602</v>
      </c>
      <c r="H1976" s="84">
        <v>0.61073180432188778</v>
      </c>
      <c r="I1976" s="84">
        <v>0.60466560775981593</v>
      </c>
      <c r="J1976" s="84">
        <v>0.60481233407497348</v>
      </c>
      <c r="K1976" s="84">
        <v>0.58494514767932493</v>
      </c>
      <c r="L1976" s="84">
        <v>0.58215240119036127</v>
      </c>
      <c r="M1976" s="84">
        <v>0.58614951189150244</v>
      </c>
      <c r="N1976" s="84">
        <v>0.22310941924701741</v>
      </c>
      <c r="O1976" s="84">
        <v>0.46269157117675253</v>
      </c>
      <c r="P1976" s="84">
        <v>0.52908136683059481</v>
      </c>
      <c r="Q1976" s="84">
        <v>0.19727000441905751</v>
      </c>
      <c r="R1976" s="84">
        <v>0.29590911873843789</v>
      </c>
      <c r="S1976" s="84">
        <v>0.2224781289055526</v>
      </c>
      <c r="T1976" s="84">
        <v>0.19550829924295851</v>
      </c>
      <c r="U1976" s="84">
        <v>0.2859429589684348</v>
      </c>
      <c r="V1976" s="84">
        <v>0.23440246465418421</v>
      </c>
      <c r="W1976" s="84">
        <v>0.19778916433449989</v>
      </c>
      <c r="X1976" s="84">
        <v>0.25301177580114848</v>
      </c>
      <c r="Y1976" s="84">
        <v>0.25489263592727551</v>
      </c>
      <c r="Z1976" s="84">
        <v>0.2185121040183014</v>
      </c>
      <c r="AA1976" s="84">
        <v>0.34611759524333852</v>
      </c>
      <c r="AB1976" s="84">
        <v>0.32272377490708448</v>
      </c>
      <c r="AC1976" s="84">
        <v>0.2319665594147898</v>
      </c>
      <c r="AD1976" s="84">
        <v>0.48287927012834803</v>
      </c>
      <c r="AE1976" s="84">
        <v>0.44670659735191881</v>
      </c>
      <c r="AF1976" s="84">
        <v>0.64346425552950925</v>
      </c>
      <c r="AG1976" s="84">
        <v>0.63080905133534648</v>
      </c>
      <c r="AH1976" s="84">
        <v>0.5790271337149876</v>
      </c>
      <c r="AI1976" s="84">
        <v>0.64807805001662988</v>
      </c>
      <c r="AJ1976" s="84">
        <v>0.63996297258530388</v>
      </c>
      <c r="AK1976" s="84">
        <v>0.60669251285435399</v>
      </c>
    </row>
    <row r="1977" spans="1:37">
      <c r="A1977" s="84">
        <v>10</v>
      </c>
      <c r="B1977" s="84">
        <v>0.60069580479854578</v>
      </c>
      <c r="C1977" s="84">
        <v>0.59955707716639095</v>
      </c>
      <c r="D1977" s="84">
        <v>0.59735722662850077</v>
      </c>
      <c r="E1977" s="84">
        <v>0.61007447745655485</v>
      </c>
      <c r="F1977" s="84">
        <v>0.59234526140729538</v>
      </c>
      <c r="G1977" s="84">
        <v>0.59202343600643237</v>
      </c>
      <c r="H1977" s="84">
        <v>0.59603274559193942</v>
      </c>
      <c r="I1977" s="84">
        <v>0.57749845862585059</v>
      </c>
      <c r="J1977" s="84">
        <v>0.59650519051242878</v>
      </c>
      <c r="K1977" s="84">
        <v>0.5748016877637131</v>
      </c>
      <c r="L1977" s="84">
        <v>0.56470404253655482</v>
      </c>
      <c r="M1977" s="84">
        <v>0.59150887767804516</v>
      </c>
      <c r="N1977" s="84">
        <v>0.22045667066789579</v>
      </c>
      <c r="O1977" s="84">
        <v>0.4559286021346135</v>
      </c>
      <c r="P1977" s="84">
        <v>0.54899419262196136</v>
      </c>
      <c r="Q1977" s="84">
        <v>0.22898901782353229</v>
      </c>
      <c r="R1977" s="84">
        <v>0.29619483336714703</v>
      </c>
      <c r="S1977" s="84">
        <v>0.23391231157701431</v>
      </c>
      <c r="T1977" s="84">
        <v>0.22341538533878769</v>
      </c>
      <c r="U1977" s="84">
        <v>0.28148341292075713</v>
      </c>
      <c r="V1977" s="84">
        <v>0.25082871608712259</v>
      </c>
      <c r="W1977" s="84">
        <v>0.20304165181675299</v>
      </c>
      <c r="X1977" s="84">
        <v>0.2490154534512421</v>
      </c>
      <c r="Y1977" s="84">
        <v>0.26313814076337938</v>
      </c>
      <c r="Z1977" s="84">
        <v>0.21721963009396281</v>
      </c>
      <c r="AA1977" s="84">
        <v>0.33962122880422818</v>
      </c>
      <c r="AB1977" s="84">
        <v>0.32841167706337893</v>
      </c>
      <c r="AC1977" s="84">
        <v>0.23193905893353139</v>
      </c>
      <c r="AD1977" s="84">
        <v>0.47208976318238749</v>
      </c>
      <c r="AE1977" s="84">
        <v>0.452625889321984</v>
      </c>
      <c r="AF1977" s="84">
        <v>0.60377298314436512</v>
      </c>
      <c r="AG1977" s="84">
        <v>0.58108896427310874</v>
      </c>
      <c r="AH1977" s="84">
        <v>0.58351837026519437</v>
      </c>
      <c r="AI1977" s="84">
        <v>0.61578422211311545</v>
      </c>
      <c r="AJ1977" s="84">
        <v>0.58727968579094791</v>
      </c>
      <c r="AK1977" s="84">
        <v>0.61248315873408676</v>
      </c>
    </row>
    <row r="1978" spans="1:37">
      <c r="A1978" s="84">
        <v>11</v>
      </c>
      <c r="B1978" s="84">
        <v>0.58176489946874366</v>
      </c>
      <c r="C1978" s="84">
        <v>0.57907932386846717</v>
      </c>
      <c r="D1978" s="84">
        <v>0.5870852962808355</v>
      </c>
      <c r="E1978" s="84">
        <v>0.59151117161848321</v>
      </c>
      <c r="F1978" s="84">
        <v>0.57159539165539552</v>
      </c>
      <c r="G1978" s="84">
        <v>0.58556841312146457</v>
      </c>
      <c r="H1978" s="84">
        <v>0.59021609439215161</v>
      </c>
      <c r="I1978" s="84">
        <v>0.56980419391288994</v>
      </c>
      <c r="J1978" s="84">
        <v>0.59317071470480609</v>
      </c>
      <c r="K1978" s="84">
        <v>0.56739240506329125</v>
      </c>
      <c r="L1978" s="84">
        <v>0.55606840437324356</v>
      </c>
      <c r="M1978" s="84">
        <v>0.59144335975889417</v>
      </c>
      <c r="N1978" s="84">
        <v>0.22822259213327409</v>
      </c>
      <c r="O1978" s="84">
        <v>0.45656211626629811</v>
      </c>
      <c r="P1978" s="84">
        <v>0.55605538823868272</v>
      </c>
      <c r="Q1978" s="84">
        <v>0.28219228901727789</v>
      </c>
      <c r="R1978" s="84">
        <v>0.305311290889905</v>
      </c>
      <c r="S1978" s="84">
        <v>0.24543321345678071</v>
      </c>
      <c r="T1978" s="84">
        <v>0.27197653641792452</v>
      </c>
      <c r="U1978" s="84">
        <v>0.28314960408959311</v>
      </c>
      <c r="V1978" s="84">
        <v>0.27140093618647299</v>
      </c>
      <c r="W1978" s="84">
        <v>0.2422687941480629</v>
      </c>
      <c r="X1978" s="84">
        <v>0.25289980987324168</v>
      </c>
      <c r="Y1978" s="84">
        <v>0.27271476894169872</v>
      </c>
      <c r="Z1978" s="84">
        <v>0.21762029701050781</v>
      </c>
      <c r="AA1978" s="84">
        <v>0.33971518755046609</v>
      </c>
      <c r="AB1978" s="84">
        <v>0.33097565368305581</v>
      </c>
      <c r="AC1978" s="84">
        <v>0.23601600528009239</v>
      </c>
      <c r="AD1978" s="84">
        <v>0.47523622394067871</v>
      </c>
      <c r="AE1978" s="84">
        <v>0.45933178356572518</v>
      </c>
      <c r="AF1978" s="84">
        <v>0.58017190514918104</v>
      </c>
      <c r="AG1978" s="84">
        <v>0.56135534726852054</v>
      </c>
      <c r="AH1978" s="84">
        <v>0.57831216108031358</v>
      </c>
      <c r="AI1978" s="84">
        <v>0.59801390582682656</v>
      </c>
      <c r="AJ1978" s="84">
        <v>0.56698883719508597</v>
      </c>
      <c r="AK1978" s="84">
        <v>0.60453683081745446</v>
      </c>
    </row>
    <row r="1979" spans="1:37">
      <c r="A1979" s="84">
        <v>12</v>
      </c>
      <c r="B1979" s="84">
        <v>0.58121640469511515</v>
      </c>
      <c r="C1979" s="84">
        <v>0.57673900920584731</v>
      </c>
      <c r="D1979" s="84">
        <v>0.5841383902836581</v>
      </c>
      <c r="E1979" s="84">
        <v>0.59229598782734039</v>
      </c>
      <c r="F1979" s="84">
        <v>0.56937539940611992</v>
      </c>
      <c r="G1979" s="84">
        <v>0.5854053506966701</v>
      </c>
      <c r="H1979" s="84">
        <v>0.56877237173538375</v>
      </c>
      <c r="I1979" s="84">
        <v>0.55736547642786261</v>
      </c>
      <c r="J1979" s="84">
        <v>0.58558972005507126</v>
      </c>
      <c r="K1979" s="84">
        <v>0.55154430379746833</v>
      </c>
      <c r="L1979" s="84">
        <v>0.54125788246333018</v>
      </c>
      <c r="M1979" s="84">
        <v>0.58203498656882668</v>
      </c>
      <c r="N1979" s="84">
        <v>0.25281357146173078</v>
      </c>
      <c r="O1979" s="84">
        <v>0.46103168187717641</v>
      </c>
      <c r="P1979" s="84">
        <v>0.5530860432312914</v>
      </c>
      <c r="Q1979" s="84">
        <v>0.37355766870161528</v>
      </c>
      <c r="R1979" s="84">
        <v>0.32816245877846201</v>
      </c>
      <c r="S1979" s="84">
        <v>0.26622031780039279</v>
      </c>
      <c r="T1979" s="84">
        <v>0.33570202661400289</v>
      </c>
      <c r="U1979" s="84">
        <v>0.29104325783051382</v>
      </c>
      <c r="V1979" s="84">
        <v>0.29513756209400083</v>
      </c>
      <c r="W1979" s="84">
        <v>0.32150598573239769</v>
      </c>
      <c r="X1979" s="84">
        <v>0.26700751678950618</v>
      </c>
      <c r="Y1979" s="84">
        <v>0.29106608759304448</v>
      </c>
      <c r="Z1979" s="84">
        <v>0.22442517222215039</v>
      </c>
      <c r="AA1979" s="84">
        <v>0.33546795859942752</v>
      </c>
      <c r="AB1979" s="84">
        <v>0.32821847831425888</v>
      </c>
      <c r="AC1979" s="84">
        <v>0.23849104859335041</v>
      </c>
      <c r="AD1979" s="84">
        <v>0.46866944734896793</v>
      </c>
      <c r="AE1979" s="84">
        <v>0.46016672452661039</v>
      </c>
      <c r="AF1979" s="84">
        <v>0.57160854103876624</v>
      </c>
      <c r="AG1979" s="84">
        <v>0.56207841483979759</v>
      </c>
      <c r="AH1979" s="84">
        <v>0.57968168612701332</v>
      </c>
      <c r="AI1979" s="84">
        <v>0.59025325076418689</v>
      </c>
      <c r="AJ1979" s="84">
        <v>0.56593215861531454</v>
      </c>
      <c r="AK1979" s="84">
        <v>0.59829525145041096</v>
      </c>
    </row>
    <row r="1980" spans="1:37">
      <c r="A1980" s="84">
        <v>13</v>
      </c>
      <c r="B1980" s="84">
        <v>0.55623638557615462</v>
      </c>
      <c r="C1980" s="84">
        <v>0.55685090550065375</v>
      </c>
      <c r="D1980" s="84">
        <v>0.57444292046832435</v>
      </c>
      <c r="E1980" s="84">
        <v>0.5748698646592455</v>
      </c>
      <c r="F1980" s="84">
        <v>0.5523109734345204</v>
      </c>
      <c r="G1980" s="84">
        <v>0.57723536093024286</v>
      </c>
      <c r="H1980" s="84">
        <v>0.56322086702903351</v>
      </c>
      <c r="I1980" s="84">
        <v>0.55425522405506333</v>
      </c>
      <c r="J1980" s="84">
        <v>0.59158480547922943</v>
      </c>
      <c r="K1980" s="84">
        <v>0.55540928270042189</v>
      </c>
      <c r="L1980" s="84">
        <v>0.54294821376826596</v>
      </c>
      <c r="M1980" s="84">
        <v>0.59043438380397062</v>
      </c>
      <c r="N1980" s="84">
        <v>0.28222592133274088</v>
      </c>
      <c r="O1980" s="84">
        <v>0.47817358698580981</v>
      </c>
      <c r="P1980" s="84">
        <v>0.56597579623770011</v>
      </c>
      <c r="Q1980" s="84">
        <v>0.48035701620866672</v>
      </c>
      <c r="R1980" s="84">
        <v>0.36144581205979848</v>
      </c>
      <c r="S1980" s="84">
        <v>0.29991583135664551</v>
      </c>
      <c r="T1980" s="84">
        <v>0.42366694879390598</v>
      </c>
      <c r="U1980" s="84">
        <v>0.30716964983092537</v>
      </c>
      <c r="V1980" s="84">
        <v>0.33734237676729067</v>
      </c>
      <c r="W1980" s="84">
        <v>0.44915486950577538</v>
      </c>
      <c r="X1980" s="84">
        <v>0.30017742293191391</v>
      </c>
      <c r="Y1980" s="84">
        <v>0.32725119533011149</v>
      </c>
      <c r="Z1980" s="84">
        <v>0.26386501402334211</v>
      </c>
      <c r="AA1980" s="84">
        <v>0.34418410041841002</v>
      </c>
      <c r="AB1980" s="84">
        <v>0.34428672004191418</v>
      </c>
      <c r="AC1980" s="84">
        <v>0.26210708687402029</v>
      </c>
      <c r="AD1980" s="84">
        <v>0.47724896298934832</v>
      </c>
      <c r="AE1980" s="84">
        <v>0.47684357161376512</v>
      </c>
      <c r="AF1980" s="84">
        <v>0.55319013219793001</v>
      </c>
      <c r="AG1980" s="84">
        <v>0.54770040001568687</v>
      </c>
      <c r="AH1980" s="84">
        <v>0.57764753863117979</v>
      </c>
      <c r="AI1980" s="84">
        <v>0.57188108775875446</v>
      </c>
      <c r="AJ1980" s="84">
        <v>0.54882444508000416</v>
      </c>
      <c r="AK1980" s="84">
        <v>0.58987049410211989</v>
      </c>
    </row>
    <row r="1981" spans="1:37">
      <c r="A1981" s="84">
        <v>14</v>
      </c>
      <c r="B1981" s="84">
        <v>0.5531178010060962</v>
      </c>
      <c r="C1981" s="84">
        <v>0.55390265753700174</v>
      </c>
      <c r="D1981" s="84">
        <v>0.58351223487784987</v>
      </c>
      <c r="E1981" s="84">
        <v>0.58034756146392252</v>
      </c>
      <c r="F1981" s="84">
        <v>0.55165139192230805</v>
      </c>
      <c r="G1981" s="84">
        <v>0.58878467887947994</v>
      </c>
      <c r="H1981" s="84">
        <v>0.55911109638075029</v>
      </c>
      <c r="I1981" s="84">
        <v>0.55507805427012202</v>
      </c>
      <c r="J1981" s="84">
        <v>0.59436159892181417</v>
      </c>
      <c r="K1981" s="84">
        <v>0.56231223628691984</v>
      </c>
      <c r="L1981" s="84">
        <v>0.54598851034666729</v>
      </c>
      <c r="M1981" s="84">
        <v>0.59382821201598646</v>
      </c>
      <c r="N1981" s="84">
        <v>0.32602280037403758</v>
      </c>
      <c r="O1981" s="84">
        <v>0.50006890494614098</v>
      </c>
      <c r="P1981" s="84">
        <v>0.57453648990380335</v>
      </c>
      <c r="Q1981" s="84">
        <v>0.56832354048347744</v>
      </c>
      <c r="R1981" s="84">
        <v>0.39260911477684851</v>
      </c>
      <c r="S1981" s="84">
        <v>0.34984314025556662</v>
      </c>
      <c r="T1981" s="84">
        <v>0.50986857572765298</v>
      </c>
      <c r="U1981" s="84">
        <v>0.32932940774796432</v>
      </c>
      <c r="V1981" s="84">
        <v>0.37973824990447069</v>
      </c>
      <c r="W1981" s="84">
        <v>0.56737381468476311</v>
      </c>
      <c r="X1981" s="84">
        <v>0.3410363738542333</v>
      </c>
      <c r="Y1981" s="84">
        <v>0.36447602462694739</v>
      </c>
      <c r="Z1981" s="84">
        <v>0.31097568856548319</v>
      </c>
      <c r="AA1981" s="84">
        <v>0.35552961902664609</v>
      </c>
      <c r="AB1981" s="84">
        <v>0.35921541660526879</v>
      </c>
      <c r="AC1981" s="84">
        <v>0.28866567664934129</v>
      </c>
      <c r="AD1981" s="84">
        <v>0.48531715481812571</v>
      </c>
      <c r="AE1981" s="84">
        <v>0.4842042353478847</v>
      </c>
      <c r="AF1981" s="84">
        <v>0.55612432027300707</v>
      </c>
      <c r="AG1981" s="84">
        <v>0.54876906937526959</v>
      </c>
      <c r="AH1981" s="84">
        <v>0.59401134893182084</v>
      </c>
      <c r="AI1981" s="84">
        <v>0.57170686897163403</v>
      </c>
      <c r="AJ1981" s="84">
        <v>0.54751887939673261</v>
      </c>
      <c r="AK1981" s="84">
        <v>0.59840523522780387</v>
      </c>
    </row>
    <row r="1982" spans="1:37">
      <c r="A1982" s="84">
        <v>15</v>
      </c>
      <c r="B1982" s="84">
        <v>0.54711570105467711</v>
      </c>
      <c r="C1982" s="84">
        <v>0.5468291478877747</v>
      </c>
      <c r="D1982" s="84">
        <v>0.57225137654799507</v>
      </c>
      <c r="E1982" s="84">
        <v>0.57791302955073265</v>
      </c>
      <c r="F1982" s="84">
        <v>0.54833038617599261</v>
      </c>
      <c r="G1982" s="84">
        <v>0.58185171440459715</v>
      </c>
      <c r="H1982" s="84">
        <v>0.56941866631313787</v>
      </c>
      <c r="I1982" s="84">
        <v>0.5674594716008976</v>
      </c>
      <c r="J1982" s="84">
        <v>0.59818985599014773</v>
      </c>
      <c r="K1982" s="84">
        <v>0.58253164556962034</v>
      </c>
      <c r="L1982" s="84">
        <v>0.55951806009760219</v>
      </c>
      <c r="M1982" s="84">
        <v>0.60244381838432826</v>
      </c>
      <c r="N1982" s="84">
        <v>0.36869226126920762</v>
      </c>
      <c r="O1982" s="84">
        <v>0.52480269531466939</v>
      </c>
      <c r="P1982" s="84">
        <v>0.58226695301149201</v>
      </c>
      <c r="Q1982" s="84">
        <v>0.65041981047152975</v>
      </c>
      <c r="R1982" s="84">
        <v>0.42071839221895829</v>
      </c>
      <c r="S1982" s="84">
        <v>0.40154054122988247</v>
      </c>
      <c r="T1982" s="84">
        <v>0.57810810175389082</v>
      </c>
      <c r="U1982" s="84">
        <v>0.35308286290228291</v>
      </c>
      <c r="V1982" s="84">
        <v>0.41799293083683597</v>
      </c>
      <c r="W1982" s="84">
        <v>0.62928188738994018</v>
      </c>
      <c r="X1982" s="84">
        <v>0.38271030754025942</v>
      </c>
      <c r="Y1982" s="84">
        <v>0.39365350229974277</v>
      </c>
      <c r="Z1982" s="84">
        <v>0.35504258701580699</v>
      </c>
      <c r="AA1982" s="84">
        <v>0.37820303897819868</v>
      </c>
      <c r="AB1982" s="84">
        <v>0.37739902090803412</v>
      </c>
      <c r="AC1982" s="84">
        <v>0.33329208261144572</v>
      </c>
      <c r="AD1982" s="84">
        <v>0.50590607728458337</v>
      </c>
      <c r="AE1982" s="84">
        <v>0.50313102860331949</v>
      </c>
      <c r="AF1982" s="84">
        <v>0.55623594699325452</v>
      </c>
      <c r="AG1982" s="84">
        <v>0.5462983842503627</v>
      </c>
      <c r="AH1982" s="84">
        <v>0.58965102286401938</v>
      </c>
      <c r="AI1982" s="84">
        <v>0.56017675287856949</v>
      </c>
      <c r="AJ1982" s="84">
        <v>0.54215907379065975</v>
      </c>
      <c r="AK1982" s="84">
        <v>0.58658197915807408</v>
      </c>
    </row>
    <row r="1983" spans="1:37">
      <c r="A1983" s="84">
        <v>16</v>
      </c>
      <c r="B1983" s="84">
        <v>0.56147059284449385</v>
      </c>
      <c r="C1983" s="84">
        <v>0.55896724473657744</v>
      </c>
      <c r="D1983" s="84">
        <v>0.57114318086946125</v>
      </c>
      <c r="E1983" s="84">
        <v>0.58547289180747975</v>
      </c>
      <c r="F1983" s="84">
        <v>0.56177352999299357</v>
      </c>
      <c r="G1983" s="84">
        <v>0.57965880593322305</v>
      </c>
      <c r="H1983" s="84">
        <v>0.61112952406204424</v>
      </c>
      <c r="I1983" s="84">
        <v>0.61125970951113784</v>
      </c>
      <c r="J1983" s="84">
        <v>0.64254884077587571</v>
      </c>
      <c r="K1983" s="84">
        <v>0.63299578059071726</v>
      </c>
      <c r="L1983" s="84">
        <v>0.6108144407188163</v>
      </c>
      <c r="M1983" s="84">
        <v>0.6557295420297452</v>
      </c>
      <c r="N1983" s="84">
        <v>0.45269154502709119</v>
      </c>
      <c r="O1983" s="84">
        <v>0.58667522322117249</v>
      </c>
      <c r="P1983" s="84">
        <v>0.6305346938948404</v>
      </c>
      <c r="Q1983" s="84">
        <v>0.69995690054938153</v>
      </c>
      <c r="R1983" s="84">
        <v>0.46737270993122437</v>
      </c>
      <c r="S1983" s="84">
        <v>0.46538883362664818</v>
      </c>
      <c r="T1983" s="84">
        <v>0.64453731132740866</v>
      </c>
      <c r="U1983" s="84">
        <v>0.40125157265061179</v>
      </c>
      <c r="V1983" s="84">
        <v>0.47351452044325548</v>
      </c>
      <c r="W1983" s="84">
        <v>0.70828537541555414</v>
      </c>
      <c r="X1983" s="84">
        <v>0.45459350985192498</v>
      </c>
      <c r="Y1983" s="84">
        <v>0.45834702921710829</v>
      </c>
      <c r="Z1983" s="84">
        <v>0.45005880756355732</v>
      </c>
      <c r="AA1983" s="84">
        <v>0.44166336342949419</v>
      </c>
      <c r="AB1983" s="84">
        <v>0.43514579956448413</v>
      </c>
      <c r="AC1983" s="84">
        <v>0.4194923411159695</v>
      </c>
      <c r="AD1983" s="84">
        <v>0.55954720074151532</v>
      </c>
      <c r="AE1983" s="84">
        <v>0.56984720580415804</v>
      </c>
      <c r="AF1983" s="84">
        <v>0.5696949401202378</v>
      </c>
      <c r="AG1983" s="84">
        <v>0.56263726028471706</v>
      </c>
      <c r="AH1983" s="84">
        <v>0.59304966038799856</v>
      </c>
      <c r="AI1983" s="84">
        <v>0.57031311867467016</v>
      </c>
      <c r="AJ1983" s="84">
        <v>0.55740668371033908</v>
      </c>
      <c r="AK1983" s="84">
        <v>0.58526767301822979</v>
      </c>
    </row>
    <row r="1984" spans="1:37">
      <c r="A1984" s="84">
        <v>17</v>
      </c>
      <c r="B1984" s="84">
        <v>0.61072542351632164</v>
      </c>
      <c r="C1984" s="84">
        <v>0.61039474526223425</v>
      </c>
      <c r="D1984" s="84">
        <v>0.6209473830679626</v>
      </c>
      <c r="E1984" s="84">
        <v>0.6342596300152159</v>
      </c>
      <c r="F1984" s="84">
        <v>0.61163737902325477</v>
      </c>
      <c r="G1984" s="84">
        <v>0.63074232763177129</v>
      </c>
      <c r="H1984" s="84">
        <v>0.68053161871934242</v>
      </c>
      <c r="I1984" s="84">
        <v>0.68361605229441291</v>
      </c>
      <c r="J1984" s="84">
        <v>0.71443177395274804</v>
      </c>
      <c r="K1984" s="84">
        <v>0.69967932489451468</v>
      </c>
      <c r="L1984" s="84">
        <v>0.68186125024722533</v>
      </c>
      <c r="M1984" s="84">
        <v>0.71991744742187003</v>
      </c>
      <c r="N1984" s="84">
        <v>0.55000099478071729</v>
      </c>
      <c r="O1984" s="84">
        <v>0.66253236989820574</v>
      </c>
      <c r="P1984" s="84">
        <v>0.69074335286069488</v>
      </c>
      <c r="Q1984" s="84">
        <v>0.74704441425664347</v>
      </c>
      <c r="R1984" s="84">
        <v>0.53380856399587517</v>
      </c>
      <c r="S1984" s="84">
        <v>0.55509220292294736</v>
      </c>
      <c r="T1984" s="84">
        <v>0.71454013259980242</v>
      </c>
      <c r="U1984" s="84">
        <v>0.46767238355369922</v>
      </c>
      <c r="V1984" s="84">
        <v>0.54442586931601067</v>
      </c>
      <c r="W1984" s="84">
        <v>0.76002150072740227</v>
      </c>
      <c r="X1984" s="84">
        <v>0.54337495451384177</v>
      </c>
      <c r="Y1984" s="84">
        <v>0.54451103946512625</v>
      </c>
      <c r="Z1984" s="84">
        <v>0.54338188727042425</v>
      </c>
      <c r="AA1984" s="84">
        <v>0.52745503927181969</v>
      </c>
      <c r="AB1984" s="84">
        <v>0.53218396450382299</v>
      </c>
      <c r="AC1984" s="84">
        <v>0.50525946704067315</v>
      </c>
      <c r="AD1984" s="84">
        <v>0.64034019311570478</v>
      </c>
      <c r="AE1984" s="84">
        <v>0.65391697171307916</v>
      </c>
      <c r="AF1984" s="84">
        <v>0.62021400436938878</v>
      </c>
      <c r="AG1984" s="84">
        <v>0.61540158437585779</v>
      </c>
      <c r="AH1984" s="84">
        <v>0.6426899083123121</v>
      </c>
      <c r="AI1984" s="84">
        <v>0.6227529735979348</v>
      </c>
      <c r="AJ1984" s="84">
        <v>0.60934330919419522</v>
      </c>
      <c r="AK1984" s="84">
        <v>0.63411696774725723</v>
      </c>
    </row>
    <row r="1985" spans="1:37">
      <c r="A1985" s="84">
        <v>18</v>
      </c>
      <c r="B1985" s="84">
        <v>0.69077431790757082</v>
      </c>
      <c r="C1985" s="84">
        <v>0.69225776371963776</v>
      </c>
      <c r="D1985" s="84">
        <v>0.70593555568807509</v>
      </c>
      <c r="E1985" s="84">
        <v>0.71056298550492503</v>
      </c>
      <c r="F1985" s="84">
        <v>0.69027386748314468</v>
      </c>
      <c r="G1985" s="84">
        <v>0.71145260506280716</v>
      </c>
      <c r="H1985" s="84">
        <v>0.77068142648813465</v>
      </c>
      <c r="I1985" s="84">
        <v>0.77602286505355256</v>
      </c>
      <c r="J1985" s="84">
        <v>0.79617871396122952</v>
      </c>
      <c r="K1985" s="84">
        <v>0.78167088607594937</v>
      </c>
      <c r="L1985" s="84">
        <v>0.77255269924061576</v>
      </c>
      <c r="M1985" s="84">
        <v>0.79497477560112706</v>
      </c>
      <c r="N1985" s="84">
        <v>0.60554291815607453</v>
      </c>
      <c r="O1985" s="84">
        <v>0.74694607108110833</v>
      </c>
      <c r="P1985" s="84">
        <v>0.7865545008238769</v>
      </c>
      <c r="Q1985" s="84">
        <v>0.78375532605552722</v>
      </c>
      <c r="R1985" s="84">
        <v>0.61276063956859494</v>
      </c>
      <c r="S1985" s="84">
        <v>0.61449741117657564</v>
      </c>
      <c r="T1985" s="84">
        <v>0.73458292189777585</v>
      </c>
      <c r="U1985" s="84">
        <v>0.54951920153780676</v>
      </c>
      <c r="V1985" s="84">
        <v>0.60543322506687047</v>
      </c>
      <c r="W1985" s="84">
        <v>0.7793779979784643</v>
      </c>
      <c r="X1985" s="84">
        <v>0.61627446294035448</v>
      </c>
      <c r="Y1985" s="84">
        <v>0.60563314613682828</v>
      </c>
      <c r="Z1985" s="84">
        <v>0.57761952152615315</v>
      </c>
      <c r="AA1985" s="84">
        <v>0.59413051457094623</v>
      </c>
      <c r="AB1985" s="84">
        <v>0.58944938356500809</v>
      </c>
      <c r="AC1985" s="84">
        <v>0.47726397711959961</v>
      </c>
      <c r="AD1985" s="84">
        <v>0.71467939805505432</v>
      </c>
      <c r="AE1985" s="84">
        <v>0.68700260589468309</v>
      </c>
      <c r="AF1985" s="84">
        <v>0.69827297517102793</v>
      </c>
      <c r="AG1985" s="84">
        <v>0.69674300952978541</v>
      </c>
      <c r="AH1985" s="84">
        <v>0.7242723139434768</v>
      </c>
      <c r="AI1985" s="84">
        <v>0.70610874419930625</v>
      </c>
      <c r="AJ1985" s="84">
        <v>0.69264189293924749</v>
      </c>
      <c r="AK1985" s="84">
        <v>0.71876598201765241</v>
      </c>
    </row>
    <row r="1986" spans="1:37">
      <c r="A1986" s="84">
        <v>19</v>
      </c>
      <c r="B1986" s="84">
        <v>0.78669821817554952</v>
      </c>
      <c r="C1986" s="84">
        <v>0.78714792434201508</v>
      </c>
      <c r="D1986" s="84">
        <v>0.80034090683205106</v>
      </c>
      <c r="E1986" s="84">
        <v>0.7978217346039882</v>
      </c>
      <c r="F1986" s="84">
        <v>0.78335955405103663</v>
      </c>
      <c r="G1986" s="84">
        <v>0.79943884034501755</v>
      </c>
      <c r="H1986" s="84">
        <v>0.84639732202041629</v>
      </c>
      <c r="I1986" s="84">
        <v>0.85237875860361834</v>
      </c>
      <c r="J1986" s="84">
        <v>0.85946985320173575</v>
      </c>
      <c r="K1986" s="84">
        <v>0.84403375527426172</v>
      </c>
      <c r="L1986" s="84">
        <v>0.84071789635394389</v>
      </c>
      <c r="M1986" s="84">
        <v>0.84905326606826992</v>
      </c>
      <c r="N1986" s="84">
        <v>0.5492449614356677</v>
      </c>
      <c r="O1986" s="84">
        <v>0.77197399301077596</v>
      </c>
      <c r="P1986" s="84">
        <v>0.81473998110801882</v>
      </c>
      <c r="Q1986" s="84">
        <v>0.76500433722319516</v>
      </c>
      <c r="R1986" s="84">
        <v>0.6280847876167921</v>
      </c>
      <c r="S1986" s="84">
        <v>0.61337006146861528</v>
      </c>
      <c r="T1986" s="84">
        <v>0.69331593548690451</v>
      </c>
      <c r="U1986" s="84">
        <v>0.56537081815248036</v>
      </c>
      <c r="V1986" s="84">
        <v>0.60457107374856711</v>
      </c>
      <c r="W1986" s="84">
        <v>0.68804664723032072</v>
      </c>
      <c r="X1986" s="84">
        <v>0.58349751414108131</v>
      </c>
      <c r="Y1986" s="84">
        <v>0.55227631416375844</v>
      </c>
      <c r="Z1986" s="84">
        <v>0.4913791989246617</v>
      </c>
      <c r="AA1986" s="84">
        <v>0.5822682228584013</v>
      </c>
      <c r="AB1986" s="84">
        <v>0.55416932724266088</v>
      </c>
      <c r="AC1986" s="84">
        <v>0.43744328025740448</v>
      </c>
      <c r="AD1986" s="84">
        <v>0.76473933976030972</v>
      </c>
      <c r="AE1986" s="84">
        <v>0.70669402929324443</v>
      </c>
      <c r="AF1986" s="84">
        <v>0.78934443221866069</v>
      </c>
      <c r="AG1986" s="84">
        <v>0.79067071257696409</v>
      </c>
      <c r="AH1986" s="84">
        <v>0.81419774531869149</v>
      </c>
      <c r="AI1986" s="84">
        <v>0.80006018467191442</v>
      </c>
      <c r="AJ1986" s="84">
        <v>0.78860097065970336</v>
      </c>
      <c r="AK1986" s="84">
        <v>0.81218070334625636</v>
      </c>
    </row>
    <row r="1987" spans="1:37">
      <c r="A1987" s="84">
        <v>20</v>
      </c>
      <c r="B1987" s="84">
        <v>0.87263951356349223</v>
      </c>
      <c r="C1987" s="84">
        <v>0.87264025889730967</v>
      </c>
      <c r="D1987" s="84">
        <v>0.87425706164152095</v>
      </c>
      <c r="E1987" s="84">
        <v>0.87375670697525409</v>
      </c>
      <c r="F1987" s="84">
        <v>0.86441878549741935</v>
      </c>
      <c r="G1987" s="84">
        <v>0.86863353688022216</v>
      </c>
      <c r="H1987" s="84">
        <v>0.94020946572981545</v>
      </c>
      <c r="I1987" s="84">
        <v>0.93777203248231145</v>
      </c>
      <c r="J1987" s="84">
        <v>0.94093795202769825</v>
      </c>
      <c r="K1987" s="84">
        <v>0.9267848101265822</v>
      </c>
      <c r="L1987" s="84">
        <v>0.92285879869189058</v>
      </c>
      <c r="M1987" s="84">
        <v>0.93097032038262484</v>
      </c>
      <c r="N1987" s="84">
        <v>1</v>
      </c>
      <c r="O1987" s="84">
        <v>1</v>
      </c>
      <c r="P1987" s="84">
        <v>0.98402229762071181</v>
      </c>
      <c r="Q1987" s="84">
        <v>1</v>
      </c>
      <c r="R1987" s="84">
        <v>1</v>
      </c>
      <c r="S1987" s="84">
        <v>1</v>
      </c>
      <c r="T1987" s="84">
        <v>1</v>
      </c>
      <c r="U1987" s="84">
        <v>1</v>
      </c>
      <c r="V1987" s="84">
        <v>1</v>
      </c>
      <c r="W1987" s="84">
        <v>1</v>
      </c>
      <c r="X1987" s="84">
        <v>1</v>
      </c>
      <c r="Y1987" s="84">
        <v>1</v>
      </c>
      <c r="Z1987" s="84">
        <v>1</v>
      </c>
      <c r="AA1987" s="84">
        <v>1</v>
      </c>
      <c r="AB1987" s="84">
        <v>1</v>
      </c>
      <c r="AC1987" s="84">
        <v>1</v>
      </c>
      <c r="AD1987" s="84">
        <v>1</v>
      </c>
      <c r="AE1987" s="84">
        <v>1</v>
      </c>
      <c r="AF1987" s="84">
        <v>0.87048111116426663</v>
      </c>
      <c r="AG1987" s="84">
        <v>0.87258814071140023</v>
      </c>
      <c r="AH1987" s="84">
        <v>0.8827595929691</v>
      </c>
      <c r="AI1987" s="84">
        <v>0.88186382426075793</v>
      </c>
      <c r="AJ1987" s="84">
        <v>0.87515036929169776</v>
      </c>
      <c r="AK1987" s="84">
        <v>0.88522642910170735</v>
      </c>
    </row>
    <row r="1988" spans="1:37">
      <c r="A1988" s="84">
        <v>21</v>
      </c>
      <c r="B1988" s="84">
        <v>0.97503565216028576</v>
      </c>
      <c r="C1988" s="84">
        <v>0.97520729154287078</v>
      </c>
      <c r="D1988" s="84">
        <v>0.97184785417536301</v>
      </c>
      <c r="E1988" s="84">
        <v>0.96678145271081917</v>
      </c>
      <c r="F1988" s="84">
        <v>0.96301980541062127</v>
      </c>
      <c r="G1988" s="84">
        <v>0.96374391327328113</v>
      </c>
      <c r="H1988" s="84">
        <v>1</v>
      </c>
      <c r="I1988" s="84">
        <v>1</v>
      </c>
      <c r="J1988" s="84">
        <v>1</v>
      </c>
      <c r="K1988" s="84">
        <v>1</v>
      </c>
      <c r="L1988" s="84">
        <v>1</v>
      </c>
      <c r="M1988" s="84">
        <v>1</v>
      </c>
      <c r="N1988" s="84">
        <v>0.87742312003024159</v>
      </c>
      <c r="O1988" s="84">
        <v>0.99924101716041713</v>
      </c>
      <c r="P1988" s="84">
        <v>1</v>
      </c>
      <c r="Q1988" s="84">
        <v>0.96808458403574515</v>
      </c>
      <c r="R1988" s="84">
        <v>0.93590748608341701</v>
      </c>
      <c r="S1988" s="84">
        <v>0.91405871400515204</v>
      </c>
      <c r="T1988" s="84">
        <v>0.95362533502609659</v>
      </c>
      <c r="U1988" s="84">
        <v>0.89949417943885024</v>
      </c>
      <c r="V1988" s="84">
        <v>0.91457298433320577</v>
      </c>
      <c r="W1988" s="84">
        <v>0.93935392651191585</v>
      </c>
      <c r="X1988" s="84">
        <v>0.89486937667276034</v>
      </c>
      <c r="Y1988" s="84">
        <v>0.87482078790379547</v>
      </c>
      <c r="Z1988" s="84">
        <v>0.89395251450801971</v>
      </c>
      <c r="AA1988" s="84">
        <v>0.9080863245981059</v>
      </c>
      <c r="AB1988" s="84">
        <v>0.85975735546932552</v>
      </c>
      <c r="AC1988" s="84">
        <v>0.85611060693562147</v>
      </c>
      <c r="AD1988" s="84">
        <v>0.97807244328518861</v>
      </c>
      <c r="AE1988" s="84">
        <v>0.95003098070407488</v>
      </c>
      <c r="AF1988" s="84">
        <v>0.97115246615318374</v>
      </c>
      <c r="AG1988" s="84">
        <v>0.97407251264755446</v>
      </c>
      <c r="AH1988" s="84">
        <v>0.97495078269363433</v>
      </c>
      <c r="AI1988" s="84">
        <v>0.98017073441137814</v>
      </c>
      <c r="AJ1988" s="84">
        <v>0.98024404035464219</v>
      </c>
      <c r="AK1988" s="84">
        <v>0.97905908878440429</v>
      </c>
    </row>
    <row r="1989" spans="1:37">
      <c r="A1989" s="84">
        <v>22</v>
      </c>
      <c r="B1989" s="84">
        <v>1</v>
      </c>
      <c r="C1989" s="84">
        <v>1</v>
      </c>
      <c r="D1989" s="84">
        <v>1</v>
      </c>
      <c r="E1989" s="84">
        <v>1</v>
      </c>
      <c r="F1989" s="84">
        <v>1</v>
      </c>
      <c r="G1989" s="84">
        <v>1</v>
      </c>
      <c r="H1989" s="84">
        <v>0.91420853771708854</v>
      </c>
      <c r="I1989" s="84">
        <v>0.93686210603278941</v>
      </c>
      <c r="J1989" s="84">
        <v>0.95543769351868546</v>
      </c>
      <c r="K1989" s="84">
        <v>0.92913080168776385</v>
      </c>
      <c r="L1989" s="84">
        <v>0.92117536669840361</v>
      </c>
      <c r="M1989" s="84">
        <v>0.93561554085042276</v>
      </c>
      <c r="N1989" s="84">
        <v>0.66243774330678395</v>
      </c>
      <c r="O1989" s="84">
        <v>0.86531448423105151</v>
      </c>
      <c r="P1989" s="84">
        <v>0.90473951516229734</v>
      </c>
      <c r="Q1989" s="84">
        <v>0.8709907963578235</v>
      </c>
      <c r="R1989" s="84">
        <v>0.77772602368070065</v>
      </c>
      <c r="S1989" s="84">
        <v>0.75900221899150666</v>
      </c>
      <c r="T1989" s="84">
        <v>0.81911529599849509</v>
      </c>
      <c r="U1989" s="84">
        <v>0.7078798565087856</v>
      </c>
      <c r="V1989" s="84">
        <v>0.75088125716469256</v>
      </c>
      <c r="W1989" s="84">
        <v>0.77903328522935067</v>
      </c>
      <c r="X1989" s="84">
        <v>0.72137063521285372</v>
      </c>
      <c r="Y1989" s="84">
        <v>0.68542594781343746</v>
      </c>
      <c r="Z1989" s="84">
        <v>0.72478706492096512</v>
      </c>
      <c r="AA1989" s="84">
        <v>0.73571166409748223</v>
      </c>
      <c r="AB1989" s="84">
        <v>0.68443112792049376</v>
      </c>
      <c r="AC1989" s="84">
        <v>0.67847124824684435</v>
      </c>
      <c r="AD1989" s="84">
        <v>0.83738179227613774</v>
      </c>
      <c r="AE1989" s="84">
        <v>0.82886786400130064</v>
      </c>
      <c r="AF1989" s="84">
        <v>1</v>
      </c>
      <c r="AG1989" s="84">
        <v>1</v>
      </c>
      <c r="AH1989" s="84">
        <v>1</v>
      </c>
      <c r="AI1989" s="84">
        <v>1</v>
      </c>
      <c r="AJ1989" s="84">
        <v>1</v>
      </c>
      <c r="AK1989" s="84">
        <v>1</v>
      </c>
    </row>
    <row r="1990" spans="1:37">
      <c r="A1990" s="84">
        <v>23</v>
      </c>
      <c r="B1990" s="84">
        <v>0.89249502436883932</v>
      </c>
      <c r="C1990" s="84">
        <v>0.89224953605090207</v>
      </c>
      <c r="D1990" s="84">
        <v>0.92794740294591216</v>
      </c>
      <c r="E1990" s="84">
        <v>0.91011451909986374</v>
      </c>
      <c r="F1990" s="84">
        <v>0.897934252298911</v>
      </c>
      <c r="G1990" s="84">
        <v>0.93070409230457796</v>
      </c>
      <c r="H1990" s="84">
        <v>0.78509876706880555</v>
      </c>
      <c r="I1990" s="84">
        <v>0.80731333328749344</v>
      </c>
      <c r="J1990" s="84">
        <v>0.82717655875125651</v>
      </c>
      <c r="K1990" s="84">
        <v>0.79368776371308014</v>
      </c>
      <c r="L1990" s="84">
        <v>0.78010514550647825</v>
      </c>
      <c r="M1990" s="84">
        <v>0.79925964751359513</v>
      </c>
      <c r="N1990" s="84">
        <v>0.45797051469954309</v>
      </c>
      <c r="O1990" s="84">
        <v>0.68626858119573708</v>
      </c>
      <c r="P1990" s="84">
        <v>0.75295557842925465</v>
      </c>
      <c r="Q1990" s="84">
        <v>0.71394512730704796</v>
      </c>
      <c r="R1990" s="84">
        <v>0.5841975800691237</v>
      </c>
      <c r="S1990" s="84">
        <v>0.57825898436503687</v>
      </c>
      <c r="T1990" s="84">
        <v>0.65294235200075212</v>
      </c>
      <c r="U1990" s="84">
        <v>0.51258705118071568</v>
      </c>
      <c r="V1990" s="84">
        <v>0.57155378295758485</v>
      </c>
      <c r="W1990" s="84">
        <v>0.59055136512091233</v>
      </c>
      <c r="X1990" s="84">
        <v>0.53185430648950216</v>
      </c>
      <c r="Y1990" s="84">
        <v>0.49621760486384542</v>
      </c>
      <c r="Z1990" s="84">
        <v>0.54001499269752229</v>
      </c>
      <c r="AA1990" s="84">
        <v>0.5579886955883433</v>
      </c>
      <c r="AB1990" s="84">
        <v>0.49764395762725722</v>
      </c>
      <c r="AC1990" s="84">
        <v>0.49143360008800152</v>
      </c>
      <c r="AD1990" s="84">
        <v>0.68742028519229215</v>
      </c>
      <c r="AE1990" s="84">
        <v>0.65520014413717631</v>
      </c>
      <c r="AF1990" s="84">
        <v>0.90991723676027347</v>
      </c>
      <c r="AG1990" s="84">
        <v>0.88936330836503386</v>
      </c>
      <c r="AH1990" s="84">
        <v>0.92060782743984415</v>
      </c>
      <c r="AI1990" s="84">
        <v>0.89767021967405247</v>
      </c>
      <c r="AJ1990" s="84">
        <v>0.88608393608404534</v>
      </c>
      <c r="AK1990" s="84">
        <v>0.92359976903406726</v>
      </c>
    </row>
    <row r="1991" spans="1:37">
      <c r="A1991" s="84">
        <v>24</v>
      </c>
      <c r="B1991" s="84">
        <v>0.77135603579320178</v>
      </c>
      <c r="C1991" s="84">
        <v>0.7689762037536455</v>
      </c>
      <c r="D1991" s="84">
        <v>0.78517403144691567</v>
      </c>
      <c r="E1991" s="84">
        <v>0.77903419556338582</v>
      </c>
      <c r="F1991" s="84">
        <v>0.77133309892952751</v>
      </c>
      <c r="G1991" s="84">
        <v>0.78823251577207243</v>
      </c>
      <c r="H1991" s="84">
        <v>0.62622630253214895</v>
      </c>
      <c r="I1991" s="84">
        <v>0.64881652261407863</v>
      </c>
      <c r="J1991" s="84">
        <v>0.67589940804340631</v>
      </c>
      <c r="K1991" s="84">
        <v>0.63967932489451462</v>
      </c>
      <c r="L1991" s="84">
        <v>0.61733658980833717</v>
      </c>
      <c r="M1991" s="84">
        <v>0.6447094280285659</v>
      </c>
      <c r="N1991" s="84">
        <v>0.28719319304714602</v>
      </c>
      <c r="O1991" s="84">
        <v>0.56993234974093809</v>
      </c>
      <c r="P1991" s="84">
        <v>0.58899351488272977</v>
      </c>
      <c r="Q1991" s="84">
        <v>0.52553506058473398</v>
      </c>
      <c r="R1991" s="84">
        <v>0.4124146607618977</v>
      </c>
      <c r="S1991" s="84">
        <v>0.4018389573290484</v>
      </c>
      <c r="T1991" s="84">
        <v>0.47312738044858221</v>
      </c>
      <c r="U1991" s="84">
        <v>0.35309104770100691</v>
      </c>
      <c r="V1991" s="84">
        <v>0.40069019870080241</v>
      </c>
      <c r="W1991" s="84">
        <v>0.42432970898064348</v>
      </c>
      <c r="X1991" s="84">
        <v>0.37027670656529449</v>
      </c>
      <c r="Y1991" s="84">
        <v>0.33494653360095672</v>
      </c>
      <c r="Z1991" s="84">
        <v>0.38055602228225038</v>
      </c>
      <c r="AA1991" s="84">
        <v>0.40914923291492328</v>
      </c>
      <c r="AB1991" s="84">
        <v>0.36713656531918709</v>
      </c>
      <c r="AC1991" s="84">
        <v>0.3318826829469515</v>
      </c>
      <c r="AD1991" s="84">
        <v>0.53558009399165807</v>
      </c>
      <c r="AE1991" s="84">
        <v>0.49901345133832248</v>
      </c>
      <c r="AF1991" s="84">
        <v>0.78114784161763073</v>
      </c>
      <c r="AG1991" s="84">
        <v>0.75903466802619701</v>
      </c>
      <c r="AH1991" s="84">
        <v>0.77156120820305218</v>
      </c>
      <c r="AI1991" s="84">
        <v>0.77015790557341735</v>
      </c>
      <c r="AJ1991" s="84">
        <v>0.76271671189571189</v>
      </c>
      <c r="AK1991" s="84">
        <v>0.77578707140696723</v>
      </c>
    </row>
    <row r="2001" spans="1:50">
      <c r="A2001" s="84" t="s">
        <v>106</v>
      </c>
      <c r="B2001" s="83"/>
      <c r="C2001" s="83"/>
      <c r="D2001" s="83">
        <v>2015</v>
      </c>
      <c r="E2001" s="83"/>
      <c r="F2001" s="84" t="s">
        <v>1</v>
      </c>
      <c r="G2001" s="158">
        <v>113139.1449999996</v>
      </c>
      <c r="H2001" s="83" t="s">
        <v>2</v>
      </c>
      <c r="I2001" s="83"/>
      <c r="J2001" s="83"/>
      <c r="K2001" s="83" t="s">
        <v>3</v>
      </c>
      <c r="L2001" s="83" t="s">
        <v>4</v>
      </c>
      <c r="M2001" s="83"/>
      <c r="N2001" s="83"/>
      <c r="O2001" s="83"/>
      <c r="P2001" s="83"/>
      <c r="Q2001" s="83"/>
      <c r="R2001" s="83"/>
      <c r="S2001" s="83"/>
      <c r="T2001" s="104"/>
      <c r="U2001" s="83"/>
      <c r="V2001" s="83"/>
      <c r="W2001" s="83"/>
      <c r="X2001" s="83"/>
      <c r="Y2001" s="83"/>
      <c r="Z2001" s="83"/>
      <c r="AA2001" s="83"/>
      <c r="AB2001" s="83"/>
      <c r="AC2001" s="83"/>
      <c r="AD2001" s="83"/>
      <c r="AE2001" s="83"/>
      <c r="AF2001" s="83"/>
      <c r="AG2001" s="83"/>
      <c r="AH2001" s="83"/>
      <c r="AI2001" s="83"/>
      <c r="AJ2001" s="83"/>
      <c r="AK2001" s="83"/>
    </row>
    <row r="2002" spans="1:50">
      <c r="A2002" s="105">
        <v>51</v>
      </c>
      <c r="B2002" s="84" t="s">
        <v>72</v>
      </c>
      <c r="C2002" s="83"/>
      <c r="D2002" s="83"/>
      <c r="E2002" s="83"/>
      <c r="F2002" s="83" t="s">
        <v>9</v>
      </c>
      <c r="G2002" s="83">
        <v>0</v>
      </c>
      <c r="H2002" s="83" t="s">
        <v>2</v>
      </c>
      <c r="I2002" s="83"/>
      <c r="J2002" s="83"/>
      <c r="K2002" s="83" t="s">
        <v>10</v>
      </c>
      <c r="L2002" s="83" t="s">
        <v>4</v>
      </c>
      <c r="M2002" s="83"/>
      <c r="N2002" s="83" t="s">
        <v>11</v>
      </c>
      <c r="O2002" s="83"/>
      <c r="P2002" s="83"/>
      <c r="Q2002" s="83"/>
      <c r="R2002" s="83"/>
      <c r="S2002" s="83"/>
      <c r="T2002" s="83"/>
      <c r="U2002" s="83"/>
      <c r="V2002" s="83"/>
      <c r="W2002" s="83"/>
      <c r="X2002" s="83"/>
      <c r="Y2002" s="83"/>
      <c r="Z2002" s="83"/>
      <c r="AA2002" s="83"/>
      <c r="AB2002" s="83"/>
      <c r="AC2002" s="83"/>
      <c r="AD2002" s="83"/>
      <c r="AE2002" s="83"/>
      <c r="AF2002" s="83"/>
      <c r="AG2002" s="83"/>
      <c r="AH2002" s="83"/>
      <c r="AI2002" s="83"/>
      <c r="AJ2002" s="83"/>
      <c r="AK2002" s="83"/>
    </row>
    <row r="2003" spans="1:50">
      <c r="A2003" s="84"/>
      <c r="B2003" s="84">
        <v>1</v>
      </c>
      <c r="C2003" s="84" t="s">
        <v>22</v>
      </c>
      <c r="D2003" s="84" t="s">
        <v>23</v>
      </c>
      <c r="E2003" s="84">
        <v>2</v>
      </c>
      <c r="F2003" s="84" t="s">
        <v>24</v>
      </c>
      <c r="G2003" s="84" t="s">
        <v>25</v>
      </c>
      <c r="H2003" s="84">
        <v>3</v>
      </c>
      <c r="I2003" s="84" t="s">
        <v>26</v>
      </c>
      <c r="J2003" s="84" t="s">
        <v>27</v>
      </c>
      <c r="K2003" s="84">
        <v>4</v>
      </c>
      <c r="L2003" s="84" t="s">
        <v>28</v>
      </c>
      <c r="M2003" s="84" t="s">
        <v>29</v>
      </c>
      <c r="N2003" s="84">
        <v>5</v>
      </c>
      <c r="O2003" s="84" t="s">
        <v>30</v>
      </c>
      <c r="P2003" s="84" t="s">
        <v>30</v>
      </c>
      <c r="Q2003" s="84">
        <v>6</v>
      </c>
      <c r="R2003" s="84" t="s">
        <v>31</v>
      </c>
      <c r="S2003" s="84" t="s">
        <v>32</v>
      </c>
      <c r="T2003" s="84">
        <v>7</v>
      </c>
      <c r="U2003" s="84" t="s">
        <v>33</v>
      </c>
      <c r="V2003" s="84" t="s">
        <v>34</v>
      </c>
      <c r="W2003" s="84">
        <v>8</v>
      </c>
      <c r="X2003" s="84" t="s">
        <v>35</v>
      </c>
      <c r="Y2003" s="84" t="s">
        <v>36</v>
      </c>
      <c r="Z2003" s="84">
        <v>9</v>
      </c>
      <c r="AA2003" s="84" t="s">
        <v>37</v>
      </c>
      <c r="AB2003" s="84" t="s">
        <v>38</v>
      </c>
      <c r="AC2003" s="84">
        <v>10</v>
      </c>
      <c r="AD2003" s="84" t="s">
        <v>39</v>
      </c>
      <c r="AE2003" s="84" t="s">
        <v>40</v>
      </c>
      <c r="AF2003" s="84">
        <v>11</v>
      </c>
      <c r="AG2003" s="84" t="s">
        <v>41</v>
      </c>
      <c r="AH2003" s="84" t="s">
        <v>42</v>
      </c>
      <c r="AI2003" s="84">
        <v>12</v>
      </c>
      <c r="AJ2003" s="84" t="s">
        <v>43</v>
      </c>
      <c r="AK2003" s="84" t="s">
        <v>44</v>
      </c>
    </row>
    <row r="2004" spans="1:50">
      <c r="A2004" s="83"/>
      <c r="B2004" s="84">
        <v>31</v>
      </c>
      <c r="C2004" s="83"/>
      <c r="D2004" s="83"/>
      <c r="E2004" s="84">
        <v>28</v>
      </c>
      <c r="F2004" s="83"/>
      <c r="G2004" s="83"/>
      <c r="H2004" s="84">
        <v>31</v>
      </c>
      <c r="I2004" s="83"/>
      <c r="J2004" s="83"/>
      <c r="K2004" s="84">
        <v>30</v>
      </c>
      <c r="L2004" s="83"/>
      <c r="M2004" s="83"/>
      <c r="N2004" s="84">
        <v>31</v>
      </c>
      <c r="O2004" s="83"/>
      <c r="P2004" s="83"/>
      <c r="Q2004" s="84">
        <v>30</v>
      </c>
      <c r="R2004" s="83"/>
      <c r="S2004" s="83"/>
      <c r="T2004" s="84">
        <v>31</v>
      </c>
      <c r="U2004" s="83"/>
      <c r="V2004" s="83"/>
      <c r="W2004" s="84">
        <v>31</v>
      </c>
      <c r="X2004" s="83"/>
      <c r="Y2004" s="83"/>
      <c r="Z2004" s="84">
        <v>30</v>
      </c>
      <c r="AA2004" s="83"/>
      <c r="AB2004" s="83"/>
      <c r="AC2004" s="84">
        <v>31</v>
      </c>
      <c r="AD2004" s="83"/>
      <c r="AE2004" s="83"/>
      <c r="AF2004" s="84">
        <v>30</v>
      </c>
      <c r="AG2004" s="83"/>
      <c r="AH2004" s="83"/>
      <c r="AI2004" s="84">
        <v>31</v>
      </c>
      <c r="AJ2004" s="83"/>
      <c r="AK2004" s="83"/>
    </row>
    <row r="2005" spans="1:50">
      <c r="A2005" s="84" t="s">
        <v>47</v>
      </c>
      <c r="B2005" s="84" t="s">
        <v>48</v>
      </c>
      <c r="C2005" s="84" t="s">
        <v>49</v>
      </c>
      <c r="D2005" s="84" t="s">
        <v>50</v>
      </c>
      <c r="E2005" s="84" t="s">
        <v>48</v>
      </c>
      <c r="F2005" s="84" t="s">
        <v>49</v>
      </c>
      <c r="G2005" s="84" t="s">
        <v>50</v>
      </c>
      <c r="H2005" s="84" t="s">
        <v>48</v>
      </c>
      <c r="I2005" s="84" t="s">
        <v>49</v>
      </c>
      <c r="J2005" s="84" t="s">
        <v>50</v>
      </c>
      <c r="K2005" s="84" t="s">
        <v>48</v>
      </c>
      <c r="L2005" s="84" t="s">
        <v>49</v>
      </c>
      <c r="M2005" s="84" t="s">
        <v>50</v>
      </c>
      <c r="N2005" s="84" t="s">
        <v>48</v>
      </c>
      <c r="O2005" s="84" t="s">
        <v>49</v>
      </c>
      <c r="P2005" s="84" t="s">
        <v>50</v>
      </c>
      <c r="Q2005" s="84" t="s">
        <v>48</v>
      </c>
      <c r="R2005" s="84" t="s">
        <v>49</v>
      </c>
      <c r="S2005" s="84" t="s">
        <v>50</v>
      </c>
      <c r="T2005" s="84" t="s">
        <v>48</v>
      </c>
      <c r="U2005" s="84" t="s">
        <v>49</v>
      </c>
      <c r="V2005" s="84" t="s">
        <v>50</v>
      </c>
      <c r="W2005" s="84" t="s">
        <v>48</v>
      </c>
      <c r="X2005" s="84" t="s">
        <v>49</v>
      </c>
      <c r="Y2005" s="84" t="s">
        <v>50</v>
      </c>
      <c r="Z2005" s="84" t="s">
        <v>48</v>
      </c>
      <c r="AA2005" s="84" t="s">
        <v>49</v>
      </c>
      <c r="AB2005" s="84" t="s">
        <v>50</v>
      </c>
      <c r="AC2005" s="84" t="s">
        <v>48</v>
      </c>
      <c r="AD2005" s="84" t="s">
        <v>49</v>
      </c>
      <c r="AE2005" s="84" t="s">
        <v>50</v>
      </c>
      <c r="AF2005" s="84" t="s">
        <v>48</v>
      </c>
      <c r="AG2005" s="84" t="s">
        <v>49</v>
      </c>
      <c r="AH2005" s="84" t="s">
        <v>50</v>
      </c>
      <c r="AI2005" s="84" t="s">
        <v>48</v>
      </c>
      <c r="AJ2005" s="84" t="s">
        <v>49</v>
      </c>
      <c r="AK2005" s="84" t="s">
        <v>50</v>
      </c>
    </row>
    <row r="2006" spans="1:50">
      <c r="A2006" s="83"/>
      <c r="B2006" s="162">
        <v>8.6040335977302818E-2</v>
      </c>
      <c r="C2006" s="163">
        <v>1.022319005773251</v>
      </c>
      <c r="D2006" s="163">
        <v>0.99096403773853037</v>
      </c>
      <c r="E2006" s="162">
        <v>7.6616586935467232E-2</v>
      </c>
      <c r="F2006" s="163">
        <v>1.025811812581696</v>
      </c>
      <c r="G2006" s="163">
        <v>0.98706597786419803</v>
      </c>
      <c r="H2006" s="162">
        <v>8.2231024775880332E-2</v>
      </c>
      <c r="I2006" s="163">
        <v>1.014677691593739</v>
      </c>
      <c r="J2006" s="163">
        <v>0.98988076527077473</v>
      </c>
      <c r="K2006" s="162">
        <v>7.9236632888369643E-2</v>
      </c>
      <c r="L2006" s="163">
        <v>1.0155325055798421</v>
      </c>
      <c r="M2006" s="163">
        <v>0.99263727185220807</v>
      </c>
      <c r="N2006" s="162">
        <v>8.2885820721489978E-2</v>
      </c>
      <c r="O2006" s="163">
        <v>1.1533216275446889</v>
      </c>
      <c r="P2006" s="163">
        <v>0.99579365727083113</v>
      </c>
      <c r="Q2006" s="162">
        <v>8.1677808298006305E-2</v>
      </c>
      <c r="R2006" s="163">
        <v>1.1982719435603819</v>
      </c>
      <c r="S2006" s="163">
        <v>1.0488624308231931</v>
      </c>
      <c r="T2006" s="162">
        <v>8.7137917988818148E-2</v>
      </c>
      <c r="U2006" s="163">
        <v>1.47477675398116</v>
      </c>
      <c r="V2006" s="163">
        <v>1.04998541742253</v>
      </c>
      <c r="W2006" s="162">
        <v>8.8035032603779956E-2</v>
      </c>
      <c r="X2006" s="163">
        <v>1.52422803241379</v>
      </c>
      <c r="Y2006" s="163">
        <v>0.97189947444882963</v>
      </c>
      <c r="Z2006" s="162">
        <v>8.1536075048638315E-2</v>
      </c>
      <c r="AA2006" s="163">
        <v>1.179939335445271</v>
      </c>
      <c r="AB2006" s="163">
        <v>0.99245556869918217</v>
      </c>
      <c r="AC2006" s="162">
        <v>8.7715805805625283E-2</v>
      </c>
      <c r="AD2006" s="163">
        <v>1.461986811586051</v>
      </c>
      <c r="AE2006" s="163">
        <v>1.047201008739221</v>
      </c>
      <c r="AF2006" s="162">
        <v>8.1148861101023415E-2</v>
      </c>
      <c r="AG2006" s="163">
        <v>1.025158218719759</v>
      </c>
      <c r="AH2006" s="163">
        <v>0.99291214033088626</v>
      </c>
      <c r="AI2006" s="162">
        <v>8.5738097855598508E-2</v>
      </c>
      <c r="AJ2006" s="163">
        <v>1.019759381664918</v>
      </c>
      <c r="AK2006" s="163">
        <v>0.98908753001321226</v>
      </c>
      <c r="AM2006" t="str">
        <f>A2001</f>
        <v>RefgChg-Res-16pct-Inc-NTXV_eff-rDXGF-MFm1985-CZ03</v>
      </c>
      <c r="AN2006" s="159">
        <f>1/($B2006*(1/$B2004)*(1/(5/7+2/7*$D2006))*$B2016/SUM($B2008:$B2031))</f>
        <v>9110.1800604114651</v>
      </c>
      <c r="AO2006" s="159">
        <f>1/(B2006*(1/B2004)*(1/(5/7+2/7*D2006)))</f>
        <v>359.36595133188467</v>
      </c>
      <c r="AP2006" s="159"/>
      <c r="AR2006" s="164">
        <f>CHOOSE(AV$3,C2006,F2006,I2006,L2006,O2006,R2006,U2006,X2006,AA2006,AD2006,AG2006,AJ2006)</f>
        <v>1.47477675398116</v>
      </c>
      <c r="AS2006" s="160"/>
      <c r="AT2006" s="160"/>
      <c r="AV2006" s="115">
        <f>AN2006/AR2006</f>
        <v>6177.3282198939824</v>
      </c>
      <c r="AW2006" s="161">
        <f>AO2006/AR2006</f>
        <v>243.67481407730102</v>
      </c>
      <c r="AX2006" s="159"/>
    </row>
    <row r="2007" spans="1:50">
      <c r="A2007" s="84" t="s">
        <v>51</v>
      </c>
      <c r="B2007" s="84" t="s">
        <v>52</v>
      </c>
      <c r="C2007" s="84" t="s">
        <v>53</v>
      </c>
      <c r="D2007" s="84" t="s">
        <v>54</v>
      </c>
      <c r="E2007" s="84" t="s">
        <v>52</v>
      </c>
      <c r="F2007" s="84" t="s">
        <v>53</v>
      </c>
      <c r="G2007" s="84" t="s">
        <v>54</v>
      </c>
      <c r="H2007" s="84" t="s">
        <v>52</v>
      </c>
      <c r="I2007" s="84" t="s">
        <v>53</v>
      </c>
      <c r="J2007" s="84" t="s">
        <v>54</v>
      </c>
      <c r="K2007" s="84" t="s">
        <v>52</v>
      </c>
      <c r="L2007" s="84" t="s">
        <v>53</v>
      </c>
      <c r="M2007" s="84" t="s">
        <v>54</v>
      </c>
      <c r="N2007" s="84" t="s">
        <v>52</v>
      </c>
      <c r="O2007" s="84" t="s">
        <v>53</v>
      </c>
      <c r="P2007" s="84" t="s">
        <v>54</v>
      </c>
      <c r="Q2007" s="84" t="s">
        <v>52</v>
      </c>
      <c r="R2007" s="84" t="s">
        <v>53</v>
      </c>
      <c r="S2007" s="84" t="s">
        <v>54</v>
      </c>
      <c r="T2007" s="84" t="s">
        <v>52</v>
      </c>
      <c r="U2007" s="84" t="s">
        <v>53</v>
      </c>
      <c r="V2007" s="84" t="s">
        <v>54</v>
      </c>
      <c r="W2007" s="84" t="s">
        <v>52</v>
      </c>
      <c r="X2007" s="84" t="s">
        <v>53</v>
      </c>
      <c r="Y2007" s="84" t="s">
        <v>54</v>
      </c>
      <c r="Z2007" s="84" t="s">
        <v>52</v>
      </c>
      <c r="AA2007" s="84" t="s">
        <v>53</v>
      </c>
      <c r="AB2007" s="84" t="s">
        <v>54</v>
      </c>
      <c r="AC2007" s="84" t="s">
        <v>52</v>
      </c>
      <c r="AD2007" s="84" t="s">
        <v>53</v>
      </c>
      <c r="AE2007" s="84" t="s">
        <v>54</v>
      </c>
      <c r="AF2007" s="84" t="s">
        <v>52</v>
      </c>
      <c r="AG2007" s="84" t="s">
        <v>53</v>
      </c>
      <c r="AH2007" s="84" t="s">
        <v>54</v>
      </c>
      <c r="AI2007" s="84" t="s">
        <v>52</v>
      </c>
      <c r="AJ2007" s="84" t="s">
        <v>53</v>
      </c>
      <c r="AK2007" s="84" t="s">
        <v>54</v>
      </c>
    </row>
    <row r="2008" spans="1:50">
      <c r="A2008" s="84">
        <v>1</v>
      </c>
      <c r="B2008" s="84">
        <v>0.64732717648741878</v>
      </c>
      <c r="C2008" s="84">
        <v>0.59908739637007824</v>
      </c>
      <c r="D2008" s="84">
        <v>0.65433806081891144</v>
      </c>
      <c r="E2008" s="84">
        <v>0.60244446539102015</v>
      </c>
      <c r="F2008" s="84">
        <v>0.59883879045375954</v>
      </c>
      <c r="G2008" s="84">
        <v>0.64534493740452847</v>
      </c>
      <c r="H2008" s="84">
        <v>0.48418574443903228</v>
      </c>
      <c r="I2008" s="84">
        <v>0.52408547544216988</v>
      </c>
      <c r="J2008" s="84">
        <v>0.57424908274865261</v>
      </c>
      <c r="K2008" s="84">
        <v>0.55112962774785768</v>
      </c>
      <c r="L2008" s="84">
        <v>0.52347147533994876</v>
      </c>
      <c r="M2008" s="84">
        <v>0.56809729222679495</v>
      </c>
      <c r="N2008" s="84">
        <v>0.63060481470714458</v>
      </c>
      <c r="O2008" s="84">
        <v>0.52290188215414402</v>
      </c>
      <c r="P2008" s="84">
        <v>0.53520847090550594</v>
      </c>
      <c r="Q2008" s="84">
        <v>0.50002801905295602</v>
      </c>
      <c r="R2008" s="84">
        <v>0.47276312176032431</v>
      </c>
      <c r="S2008" s="84">
        <v>0.46433046756671348</v>
      </c>
      <c r="T2008" s="84">
        <v>0.40049772052365212</v>
      </c>
      <c r="U2008" s="84">
        <v>0.47009505826953418</v>
      </c>
      <c r="V2008" s="84">
        <v>0.39428037733848298</v>
      </c>
      <c r="W2008" s="84">
        <v>0.31603443495253308</v>
      </c>
      <c r="X2008" s="84">
        <v>0.39047675020845651</v>
      </c>
      <c r="Y2008" s="84">
        <v>0.50375477791676293</v>
      </c>
      <c r="Z2008" s="84">
        <v>0.24942174248265231</v>
      </c>
      <c r="AA2008" s="84">
        <v>0.40833586165048552</v>
      </c>
      <c r="AB2008" s="84">
        <v>0.45911943542282241</v>
      </c>
      <c r="AC2008" s="84">
        <v>0.27214865072012689</v>
      </c>
      <c r="AD2008" s="84">
        <v>0.45668663805135401</v>
      </c>
      <c r="AE2008" s="84">
        <v>0.50882470828248072</v>
      </c>
      <c r="AF2008" s="84">
        <v>0.61526577511707614</v>
      </c>
      <c r="AG2008" s="84">
        <v>0.58133772925591765</v>
      </c>
      <c r="AH2008" s="84">
        <v>0.63223524748852855</v>
      </c>
      <c r="AI2008" s="84">
        <v>0.59464196294441662</v>
      </c>
      <c r="AJ2008" s="84">
        <v>0.5925185352097887</v>
      </c>
      <c r="AK2008" s="84">
        <v>0.6359621103645775</v>
      </c>
    </row>
    <row r="2009" spans="1:50">
      <c r="A2009" s="84">
        <v>2</v>
      </c>
      <c r="B2009" s="84">
        <v>0.5736834575829346</v>
      </c>
      <c r="C2009" s="84">
        <v>0.52285721441859101</v>
      </c>
      <c r="D2009" s="84">
        <v>0.58118225277704549</v>
      </c>
      <c r="E2009" s="84">
        <v>0.52739812109215445</v>
      </c>
      <c r="F2009" s="84">
        <v>0.51921409255809903</v>
      </c>
      <c r="G2009" s="84">
        <v>0.57052911633569892</v>
      </c>
      <c r="H2009" s="84">
        <v>0.44737782107484991</v>
      </c>
      <c r="I2009" s="84">
        <v>0.47458501921676688</v>
      </c>
      <c r="J2009" s="84">
        <v>0.51197546974387187</v>
      </c>
      <c r="K2009" s="84">
        <v>0.52127155099414013</v>
      </c>
      <c r="L2009" s="84">
        <v>0.48946152652053121</v>
      </c>
      <c r="M2009" s="84">
        <v>0.51689468156085039</v>
      </c>
      <c r="N2009" s="84">
        <v>0.49458033971510451</v>
      </c>
      <c r="O2009" s="84">
        <v>0.46425483593655698</v>
      </c>
      <c r="P2009" s="84">
        <v>0.47778142071455948</v>
      </c>
      <c r="Q2009" s="84">
        <v>0.44900532362006162</v>
      </c>
      <c r="R2009" s="84">
        <v>0.43132745185541199</v>
      </c>
      <c r="S2009" s="84">
        <v>0.41234894794765342</v>
      </c>
      <c r="T2009" s="84">
        <v>0.32320465096825463</v>
      </c>
      <c r="U2009" s="84">
        <v>0.41405578127806919</v>
      </c>
      <c r="V2009" s="84">
        <v>0.34374834312841829</v>
      </c>
      <c r="W2009" s="84">
        <v>0.23880665988882591</v>
      </c>
      <c r="X2009" s="84">
        <v>0.34935846811074089</v>
      </c>
      <c r="Y2009" s="84">
        <v>0.43077305276737821</v>
      </c>
      <c r="Z2009" s="84">
        <v>0.2237815580964255</v>
      </c>
      <c r="AA2009" s="84">
        <v>0.37297401954522241</v>
      </c>
      <c r="AB2009" s="84">
        <v>0.4085761031476644</v>
      </c>
      <c r="AC2009" s="84">
        <v>0.21841072225961891</v>
      </c>
      <c r="AD2009" s="84">
        <v>0.41085291702233528</v>
      </c>
      <c r="AE2009" s="84">
        <v>0.42587380149247689</v>
      </c>
      <c r="AF2009" s="84">
        <v>0.54611435652327844</v>
      </c>
      <c r="AG2009" s="84">
        <v>0.50083410656821892</v>
      </c>
      <c r="AH2009" s="84">
        <v>0.55685808218621213</v>
      </c>
      <c r="AI2009" s="84">
        <v>0.52139146219329002</v>
      </c>
      <c r="AJ2009" s="84">
        <v>0.51493208314099903</v>
      </c>
      <c r="AK2009" s="84">
        <v>0.5662242537724419</v>
      </c>
    </row>
    <row r="2010" spans="1:50">
      <c r="A2010" s="84">
        <v>3</v>
      </c>
      <c r="B2010" s="84">
        <v>0.53125844446917081</v>
      </c>
      <c r="C2010" s="84">
        <v>0.48943606651441429</v>
      </c>
      <c r="D2010" s="84">
        <v>0.53096909308885065</v>
      </c>
      <c r="E2010" s="84">
        <v>0.49674804411348861</v>
      </c>
      <c r="F2010" s="84">
        <v>0.48741809188076951</v>
      </c>
      <c r="G2010" s="84">
        <v>0.52160826113669545</v>
      </c>
      <c r="H2010" s="84">
        <v>0.43156356551388209</v>
      </c>
      <c r="I2010" s="84">
        <v>0.45419773454133211</v>
      </c>
      <c r="J2010" s="84">
        <v>0.48430871140083448</v>
      </c>
      <c r="K2010" s="84">
        <v>0.51041560816990139</v>
      </c>
      <c r="L2010" s="84">
        <v>0.47740431733351252</v>
      </c>
      <c r="M2010" s="84">
        <v>0.50268531302228181</v>
      </c>
      <c r="N2010" s="84">
        <v>0.41968797153813148</v>
      </c>
      <c r="O2010" s="84">
        <v>0.43671592305854329</v>
      </c>
      <c r="P2010" s="84">
        <v>0.46097722035714128</v>
      </c>
      <c r="Q2010" s="84">
        <v>0.42482488091902493</v>
      </c>
      <c r="R2010" s="84">
        <v>0.4134534516494458</v>
      </c>
      <c r="S2010" s="84">
        <v>0.39768232486679078</v>
      </c>
      <c r="T2010" s="84">
        <v>0.26622471314846569</v>
      </c>
      <c r="U2010" s="84">
        <v>0.38322777673728819</v>
      </c>
      <c r="V2010" s="84">
        <v>0.3295879538808521</v>
      </c>
      <c r="W2010" s="84">
        <v>0.20462257549150351</v>
      </c>
      <c r="X2010" s="84">
        <v>0.3320225977909117</v>
      </c>
      <c r="Y2010" s="84">
        <v>0.40416926355795169</v>
      </c>
      <c r="Z2010" s="84">
        <v>0.2136682032185567</v>
      </c>
      <c r="AA2010" s="84">
        <v>0.35733504726622378</v>
      </c>
      <c r="AB2010" s="84">
        <v>0.3890649800981662</v>
      </c>
      <c r="AC2010" s="84">
        <v>0.1865465233299787</v>
      </c>
      <c r="AD2010" s="84">
        <v>0.39127057652708269</v>
      </c>
      <c r="AE2010" s="84">
        <v>0.38023481515174717</v>
      </c>
      <c r="AF2010" s="84">
        <v>0.50781312863097239</v>
      </c>
      <c r="AG2010" s="84">
        <v>0.46769194322152691</v>
      </c>
      <c r="AH2010" s="84">
        <v>0.50647113523071974</v>
      </c>
      <c r="AI2010" s="84">
        <v>0.49514897346019038</v>
      </c>
      <c r="AJ2010" s="84">
        <v>0.4843109758632082</v>
      </c>
      <c r="AK2010" s="84">
        <v>0.52037669346844373</v>
      </c>
    </row>
    <row r="2011" spans="1:50">
      <c r="A2011" s="84">
        <v>4</v>
      </c>
      <c r="B2011" s="84">
        <v>0.51405954443579027</v>
      </c>
      <c r="C2011" s="84">
        <v>0.47357024292834649</v>
      </c>
      <c r="D2011" s="84">
        <v>0.50766330220919997</v>
      </c>
      <c r="E2011" s="84">
        <v>0.48278191472649012</v>
      </c>
      <c r="F2011" s="84">
        <v>0.47428970202634407</v>
      </c>
      <c r="G2011" s="84">
        <v>0.5020714845357338</v>
      </c>
      <c r="H2011" s="84">
        <v>0.42417600259782429</v>
      </c>
      <c r="I2011" s="84">
        <v>0.44652254859491791</v>
      </c>
      <c r="J2011" s="84">
        <v>0.46557162167697541</v>
      </c>
      <c r="K2011" s="84">
        <v>0.5036751007688921</v>
      </c>
      <c r="L2011" s="84">
        <v>0.47168617892583331</v>
      </c>
      <c r="M2011" s="84">
        <v>0.48424814538344152</v>
      </c>
      <c r="N2011" s="84">
        <v>0.37943159322784731</v>
      </c>
      <c r="O2011" s="84">
        <v>0.42135521995413472</v>
      </c>
      <c r="P2011" s="84">
        <v>0.43709853938758653</v>
      </c>
      <c r="Q2011" s="84">
        <v>0.40095264780050432</v>
      </c>
      <c r="R2011" s="84">
        <v>0.40076078747725802</v>
      </c>
      <c r="S2011" s="84">
        <v>0.3754317718719013</v>
      </c>
      <c r="T2011" s="84">
        <v>0.22702747919193611</v>
      </c>
      <c r="U2011" s="84">
        <v>0.36414732311785009</v>
      </c>
      <c r="V2011" s="84">
        <v>0.31119005183713933</v>
      </c>
      <c r="W2011" s="84">
        <v>0.18506146269326751</v>
      </c>
      <c r="X2011" s="84">
        <v>0.32211035156608703</v>
      </c>
      <c r="Y2011" s="84">
        <v>0.37783569632280201</v>
      </c>
      <c r="Z2011" s="84">
        <v>0.20636001246739619</v>
      </c>
      <c r="AA2011" s="84">
        <v>0.34923312148696989</v>
      </c>
      <c r="AB2011" s="84">
        <v>0.36918756562721311</v>
      </c>
      <c r="AC2011" s="84">
        <v>0.1761095152722886</v>
      </c>
      <c r="AD2011" s="84">
        <v>0.38302176085311951</v>
      </c>
      <c r="AE2011" s="84">
        <v>0.35473120555558052</v>
      </c>
      <c r="AF2011" s="84">
        <v>0.4877774022755435</v>
      </c>
      <c r="AG2011" s="84">
        <v>0.45372682763113742</v>
      </c>
      <c r="AH2011" s="84">
        <v>0.48146567274907642</v>
      </c>
      <c r="AI2011" s="84">
        <v>0.48164434151226848</v>
      </c>
      <c r="AJ2011" s="84">
        <v>0.46971470325068948</v>
      </c>
      <c r="AK2011" s="84">
        <v>0.49417336711091531</v>
      </c>
    </row>
    <row r="2012" spans="1:50">
      <c r="A2012" s="84">
        <v>5</v>
      </c>
      <c r="B2012" s="84">
        <v>0.4995946654798048</v>
      </c>
      <c r="C2012" s="84">
        <v>0.46688054865511658</v>
      </c>
      <c r="D2012" s="84">
        <v>0.48892415295762193</v>
      </c>
      <c r="E2012" s="84">
        <v>0.47758192729443549</v>
      </c>
      <c r="F2012" s="84">
        <v>0.47037966369565343</v>
      </c>
      <c r="G2012" s="84">
        <v>0.48658748992441198</v>
      </c>
      <c r="H2012" s="84">
        <v>0.45549602208150691</v>
      </c>
      <c r="I2012" s="84">
        <v>0.47319790965815361</v>
      </c>
      <c r="J2012" s="84">
        <v>0.48389909357426658</v>
      </c>
      <c r="K2012" s="84">
        <v>0.539816414321038</v>
      </c>
      <c r="L2012" s="84">
        <v>0.50784853883955139</v>
      </c>
      <c r="M2012" s="84">
        <v>0.50966778747382391</v>
      </c>
      <c r="N2012" s="84">
        <v>0.39153065603499598</v>
      </c>
      <c r="O2012" s="84">
        <v>0.45463099581004562</v>
      </c>
      <c r="P2012" s="84">
        <v>0.45647024054157648</v>
      </c>
      <c r="Q2012" s="84">
        <v>0.41504623143737729</v>
      </c>
      <c r="R2012" s="84">
        <v>0.43169003810373852</v>
      </c>
      <c r="S2012" s="84">
        <v>0.38986956948121992</v>
      </c>
      <c r="T2012" s="84">
        <v>0.21765862227613031</v>
      </c>
      <c r="U2012" s="84">
        <v>0.3865473628687951</v>
      </c>
      <c r="V2012" s="84">
        <v>0.32433898470987921</v>
      </c>
      <c r="W2012" s="84">
        <v>0.1888772990744286</v>
      </c>
      <c r="X2012" s="84">
        <v>0.34730145203295631</v>
      </c>
      <c r="Y2012" s="84">
        <v>0.39072789954716031</v>
      </c>
      <c r="Z2012" s="84">
        <v>0.22043504650666851</v>
      </c>
      <c r="AA2012" s="84">
        <v>0.3763473269034236</v>
      </c>
      <c r="AB2012" s="84">
        <v>0.38861077873556199</v>
      </c>
      <c r="AC2012" s="84">
        <v>0.18587338296355049</v>
      </c>
      <c r="AD2012" s="84">
        <v>0.41046859260397989</v>
      </c>
      <c r="AE2012" s="84">
        <v>0.37422257449999319</v>
      </c>
      <c r="AF2012" s="84">
        <v>0.48031027213183353</v>
      </c>
      <c r="AG2012" s="84">
        <v>0.45159960910508751</v>
      </c>
      <c r="AH2012" s="84">
        <v>0.46602844555557232</v>
      </c>
      <c r="AI2012" s="84">
        <v>0.48170693540310472</v>
      </c>
      <c r="AJ2012" s="84">
        <v>0.46665631159716742</v>
      </c>
      <c r="AK2012" s="84">
        <v>0.47930939530785333</v>
      </c>
    </row>
    <row r="2013" spans="1:50">
      <c r="A2013" s="84">
        <v>6</v>
      </c>
      <c r="B2013" s="84">
        <v>0.52703024908203655</v>
      </c>
      <c r="C2013" s="84">
        <v>0.49652878185175658</v>
      </c>
      <c r="D2013" s="84">
        <v>0.51799545325659258</v>
      </c>
      <c r="E2013" s="84">
        <v>0.50680240047758185</v>
      </c>
      <c r="F2013" s="84">
        <v>0.50212178589204814</v>
      </c>
      <c r="G2013" s="84">
        <v>0.51753856906921303</v>
      </c>
      <c r="H2013" s="84">
        <v>0.50966065919792181</v>
      </c>
      <c r="I2013" s="84">
        <v>0.5259910229587369</v>
      </c>
      <c r="J2013" s="84">
        <v>0.52919112182619321</v>
      </c>
      <c r="K2013" s="84">
        <v>0.59328320292653192</v>
      </c>
      <c r="L2013" s="84">
        <v>0.56429546186478963</v>
      </c>
      <c r="M2013" s="84">
        <v>0.56012392736112659</v>
      </c>
      <c r="N2013" s="84">
        <v>0.43876406827526071</v>
      </c>
      <c r="O2013" s="84">
        <v>0.51261543312207014</v>
      </c>
      <c r="P2013" s="84">
        <v>0.50317936024899212</v>
      </c>
      <c r="Q2013" s="84">
        <v>0.47367609974782848</v>
      </c>
      <c r="R2013" s="84">
        <v>0.4908345061961486</v>
      </c>
      <c r="S2013" s="84">
        <v>0.43227855687402611</v>
      </c>
      <c r="T2013" s="84">
        <v>0.255301350955707</v>
      </c>
      <c r="U2013" s="84">
        <v>0.44367023533323902</v>
      </c>
      <c r="V2013" s="84">
        <v>0.36055564845365451</v>
      </c>
      <c r="W2013" s="84">
        <v>0.21618231511678579</v>
      </c>
      <c r="X2013" s="84">
        <v>0.39426753698037381</v>
      </c>
      <c r="Y2013" s="84">
        <v>0.43347527251014428</v>
      </c>
      <c r="Z2013" s="84">
        <v>0.24641972473301729</v>
      </c>
      <c r="AA2013" s="84">
        <v>0.42464949540112429</v>
      </c>
      <c r="AB2013" s="84">
        <v>0.4282825816219385</v>
      </c>
      <c r="AC2013" s="84">
        <v>0.20483461407729789</v>
      </c>
      <c r="AD2013" s="84">
        <v>0.45945781938370539</v>
      </c>
      <c r="AE2013" s="84">
        <v>0.40870626488986572</v>
      </c>
      <c r="AF2013" s="84">
        <v>0.50911665781554261</v>
      </c>
      <c r="AG2013" s="84">
        <v>0.48486762876828621</v>
      </c>
      <c r="AH2013" s="84">
        <v>0.49753299084843772</v>
      </c>
      <c r="AI2013" s="84">
        <v>0.50917000500751119</v>
      </c>
      <c r="AJ2013" s="84">
        <v>0.49719428662686538</v>
      </c>
      <c r="AK2013" s="84">
        <v>0.50939530785328768</v>
      </c>
    </row>
    <row r="2014" spans="1:50">
      <c r="A2014" s="84">
        <v>7</v>
      </c>
      <c r="B2014" s="84">
        <v>0.57032951312171165</v>
      </c>
      <c r="C2014" s="84">
        <v>0.54202234603798427</v>
      </c>
      <c r="D2014" s="84">
        <v>0.56052292523741087</v>
      </c>
      <c r="E2014" s="84">
        <v>0.55300530995695474</v>
      </c>
      <c r="F2014" s="84">
        <v>0.55290866827788987</v>
      </c>
      <c r="G2014" s="84">
        <v>0.56142585776369858</v>
      </c>
      <c r="H2014" s="84">
        <v>0.60090923851274558</v>
      </c>
      <c r="I2014" s="84">
        <v>0.60855399588936288</v>
      </c>
      <c r="J2014" s="84">
        <v>0.57395649858681852</v>
      </c>
      <c r="K2014" s="84">
        <v>0.65940114487010137</v>
      </c>
      <c r="L2014" s="84">
        <v>0.64008396488488417</v>
      </c>
      <c r="M2014" s="84">
        <v>0.59461351970881027</v>
      </c>
      <c r="N2014" s="84">
        <v>0.50846519096861731</v>
      </c>
      <c r="O2014" s="84">
        <v>0.59637757376758427</v>
      </c>
      <c r="P2014" s="84">
        <v>0.55037796751834445</v>
      </c>
      <c r="Q2014" s="84">
        <v>0.54908938077892977</v>
      </c>
      <c r="R2014" s="84">
        <v>0.57414137860011683</v>
      </c>
      <c r="S2014" s="84">
        <v>0.47900253887308902</v>
      </c>
      <c r="T2014" s="84">
        <v>0.32313494221144062</v>
      </c>
      <c r="U2014" s="84">
        <v>0.52817348229745165</v>
      </c>
      <c r="V2014" s="84">
        <v>0.41461554461623801</v>
      </c>
      <c r="W2014" s="84">
        <v>0.31758585631857611</v>
      </c>
      <c r="X2014" s="84">
        <v>0.47437913010259358</v>
      </c>
      <c r="Y2014" s="84">
        <v>0.49304614258131729</v>
      </c>
      <c r="Z2014" s="84">
        <v>0.28483899014091452</v>
      </c>
      <c r="AA2014" s="84">
        <v>0.50241321218702095</v>
      </c>
      <c r="AB2014" s="84">
        <v>0.46879441283485129</v>
      </c>
      <c r="AC2014" s="84">
        <v>0.24095092740081181</v>
      </c>
      <c r="AD2014" s="84">
        <v>0.54292701477019434</v>
      </c>
      <c r="AE2014" s="84">
        <v>0.45185929105099382</v>
      </c>
      <c r="AF2014" s="84">
        <v>0.55634947456508788</v>
      </c>
      <c r="AG2014" s="84">
        <v>0.53491895840325343</v>
      </c>
      <c r="AH2014" s="84">
        <v>0.5404655558773761</v>
      </c>
      <c r="AI2014" s="84">
        <v>0.55392463695543326</v>
      </c>
      <c r="AJ2014" s="84">
        <v>0.54393648696245722</v>
      </c>
      <c r="AK2014" s="84">
        <v>0.55025333186474279</v>
      </c>
    </row>
    <row r="2015" spans="1:50">
      <c r="A2015" s="84">
        <v>8</v>
      </c>
      <c r="B2015" s="84">
        <v>0.62349986488849318</v>
      </c>
      <c r="C2015" s="84">
        <v>0.63144520621244449</v>
      </c>
      <c r="D2015" s="84">
        <v>0.59568805559562843</v>
      </c>
      <c r="E2015" s="84">
        <v>0.63617368900618965</v>
      </c>
      <c r="F2015" s="84">
        <v>0.63565062114191606</v>
      </c>
      <c r="G2015" s="84">
        <v>0.58695443861359908</v>
      </c>
      <c r="H2015" s="84">
        <v>0.60107160253287872</v>
      </c>
      <c r="I2015" s="84">
        <v>0.62563710264610728</v>
      </c>
      <c r="J2015" s="84">
        <v>0.5825292145285591</v>
      </c>
      <c r="K2015" s="84">
        <v>0.6386207363750297</v>
      </c>
      <c r="L2015" s="84">
        <v>0.6283047851180118</v>
      </c>
      <c r="M2015" s="84">
        <v>0.59244677266992107</v>
      </c>
      <c r="N2015" s="84">
        <v>0.5269875548541606</v>
      </c>
      <c r="O2015" s="84">
        <v>0.59565584733884924</v>
      </c>
      <c r="P2015" s="84">
        <v>0.55932727784884084</v>
      </c>
      <c r="Q2015" s="84">
        <v>0.56696553656486415</v>
      </c>
      <c r="R2015" s="84">
        <v>0.58316312519309343</v>
      </c>
      <c r="S2015" s="84">
        <v>0.50118771316182309</v>
      </c>
      <c r="T2015" s="84">
        <v>0.36779037182650881</v>
      </c>
      <c r="U2015" s="84">
        <v>0.54106005068245488</v>
      </c>
      <c r="V2015" s="84">
        <v>0.44561994526715931</v>
      </c>
      <c r="W2015" s="84">
        <v>0.4221780635620635</v>
      </c>
      <c r="X2015" s="84">
        <v>0.49871069170838861</v>
      </c>
      <c r="Y2015" s="84">
        <v>0.52958712697381904</v>
      </c>
      <c r="Z2015" s="84">
        <v>0.30303154579307412</v>
      </c>
      <c r="AA2015" s="84">
        <v>0.50795821090955551</v>
      </c>
      <c r="AB2015" s="84">
        <v>0.48017875021367012</v>
      </c>
      <c r="AC2015" s="84">
        <v>0.29784128549815719</v>
      </c>
      <c r="AD2015" s="84">
        <v>0.5518817737178735</v>
      </c>
      <c r="AE2015" s="84">
        <v>0.50804109039978018</v>
      </c>
      <c r="AF2015" s="84">
        <v>0.62176732808703072</v>
      </c>
      <c r="AG2015" s="84">
        <v>0.6155509051783703</v>
      </c>
      <c r="AH2015" s="84">
        <v>0.57003917742648502</v>
      </c>
      <c r="AI2015" s="84">
        <v>0.64129006009013523</v>
      </c>
      <c r="AJ2015" s="84">
        <v>0.63276548174043923</v>
      </c>
      <c r="AK2015" s="84">
        <v>0.58233285604141416</v>
      </c>
    </row>
    <row r="2016" spans="1:50">
      <c r="A2016" s="84">
        <v>9</v>
      </c>
      <c r="B2016" s="84">
        <v>0.60576051882818571</v>
      </c>
      <c r="C2016" s="84">
        <v>0.62660667648793344</v>
      </c>
      <c r="D2016" s="84">
        <v>0.57980430100038316</v>
      </c>
      <c r="E2016" s="84">
        <v>0.62706192855123011</v>
      </c>
      <c r="F2016" s="84">
        <v>0.62689408516905021</v>
      </c>
      <c r="G2016" s="84">
        <v>0.5793561769696014</v>
      </c>
      <c r="H2016" s="84">
        <v>0.55301185257346974</v>
      </c>
      <c r="I2016" s="84">
        <v>0.58531875869823691</v>
      </c>
      <c r="J2016" s="84">
        <v>0.57921716181659655</v>
      </c>
      <c r="K2016" s="84">
        <v>0.56527114453138227</v>
      </c>
      <c r="L2016" s="84">
        <v>0.56813921859831451</v>
      </c>
      <c r="M2016" s="84">
        <v>0.57478249955409932</v>
      </c>
      <c r="N2016" s="84">
        <v>0.49290529783905768</v>
      </c>
      <c r="O2016" s="84">
        <v>0.55229068086144073</v>
      </c>
      <c r="P2016" s="84">
        <v>0.55962743531606596</v>
      </c>
      <c r="Q2016" s="84">
        <v>0.55926029700196134</v>
      </c>
      <c r="R2016" s="84">
        <v>0.53204490062133147</v>
      </c>
      <c r="S2016" s="84">
        <v>0.48759439050701192</v>
      </c>
      <c r="T2016" s="84">
        <v>0.23051988790831901</v>
      </c>
      <c r="U2016" s="84">
        <v>0.46391837296324168</v>
      </c>
      <c r="V2016" s="84">
        <v>0.39607897516629897</v>
      </c>
      <c r="W2016" s="84">
        <v>0.22253984182103859</v>
      </c>
      <c r="X2016" s="84">
        <v>0.42907518761088592</v>
      </c>
      <c r="Y2016" s="84">
        <v>0.47327635426972509</v>
      </c>
      <c r="Z2016" s="84">
        <v>0.27562788103479391</v>
      </c>
      <c r="AA2016" s="84">
        <v>0.46969213081246819</v>
      </c>
      <c r="AB2016" s="84">
        <v>0.48047178335083401</v>
      </c>
      <c r="AC2016" s="84">
        <v>0.22690828629126319</v>
      </c>
      <c r="AD2016" s="84">
        <v>0.50489912495398226</v>
      </c>
      <c r="AE2016" s="84">
        <v>0.44963003328124229</v>
      </c>
      <c r="AF2016" s="84">
        <v>0.60823315470155626</v>
      </c>
      <c r="AG2016" s="84">
        <v>0.61416155015497598</v>
      </c>
      <c r="AH2016" s="84">
        <v>0.56883997215404691</v>
      </c>
      <c r="AI2016" s="84">
        <v>0.6229656985478218</v>
      </c>
      <c r="AJ2016" s="84">
        <v>0.61976403567686056</v>
      </c>
      <c r="AK2016" s="84">
        <v>0.57451811873554348</v>
      </c>
    </row>
    <row r="2017" spans="1:37">
      <c r="A2017" s="84">
        <v>10</v>
      </c>
      <c r="B2017" s="84">
        <v>0.53354739234792015</v>
      </c>
      <c r="C2017" s="84">
        <v>0.54350464385005803</v>
      </c>
      <c r="D2017" s="84">
        <v>0.55216567258472926</v>
      </c>
      <c r="E2017" s="84">
        <v>0.53277091777421681</v>
      </c>
      <c r="F2017" s="84">
        <v>0.55261875073762212</v>
      </c>
      <c r="G2017" s="84">
        <v>0.56075509134260382</v>
      </c>
      <c r="H2017" s="84">
        <v>0.54198733560642975</v>
      </c>
      <c r="I2017" s="84">
        <v>0.56408353994046023</v>
      </c>
      <c r="J2017" s="84">
        <v>0.58549016624632066</v>
      </c>
      <c r="K2017" s="84">
        <v>0.55402567489753751</v>
      </c>
      <c r="L2017" s="84">
        <v>0.5570574292936431</v>
      </c>
      <c r="M2017" s="84">
        <v>0.58705632881707481</v>
      </c>
      <c r="N2017" s="84">
        <v>0.50697011226933575</v>
      </c>
      <c r="O2017" s="84">
        <v>0.54474580696650754</v>
      </c>
      <c r="P2017" s="84">
        <v>0.58033368274741071</v>
      </c>
      <c r="Q2017" s="84">
        <v>0.57908377696833857</v>
      </c>
      <c r="R2017" s="84">
        <v>0.52473310219353964</v>
      </c>
      <c r="S2017" s="84">
        <v>0.50903860612598473</v>
      </c>
      <c r="T2017" s="84">
        <v>0.23466058806307249</v>
      </c>
      <c r="U2017" s="84">
        <v>0.45574458488928982</v>
      </c>
      <c r="V2017" s="84">
        <v>0.40840813896105488</v>
      </c>
      <c r="W2017" s="84">
        <v>0.22794671032652469</v>
      </c>
      <c r="X2017" s="84">
        <v>0.42178196364224069</v>
      </c>
      <c r="Y2017" s="84">
        <v>0.48735840586468859</v>
      </c>
      <c r="Z2017" s="84">
        <v>0.27371676044554538</v>
      </c>
      <c r="AA2017" s="84">
        <v>0.46010914345937659</v>
      </c>
      <c r="AB2017" s="84">
        <v>0.4882908842274914</v>
      </c>
      <c r="AC2017" s="84">
        <v>0.22514879068000501</v>
      </c>
      <c r="AD2017" s="84">
        <v>0.49492489491761299</v>
      </c>
      <c r="AE2017" s="84">
        <v>0.45329142028489472</v>
      </c>
      <c r="AF2017" s="84">
        <v>0.54349120520124239</v>
      </c>
      <c r="AG2017" s="84">
        <v>0.56421880244013167</v>
      </c>
      <c r="AH2017" s="84">
        <v>0.56595883067323172</v>
      </c>
      <c r="AI2017" s="84">
        <v>0.53502128192288434</v>
      </c>
      <c r="AJ2017" s="84">
        <v>0.55037704849891589</v>
      </c>
      <c r="AK2017" s="84">
        <v>0.55073796673642461</v>
      </c>
    </row>
    <row r="2018" spans="1:37">
      <c r="A2018" s="84">
        <v>11</v>
      </c>
      <c r="B2018" s="84">
        <v>0.53022523882945749</v>
      </c>
      <c r="C2018" s="84">
        <v>0.53147093580580307</v>
      </c>
      <c r="D2018" s="84">
        <v>0.55174283539694469</v>
      </c>
      <c r="E2018" s="84">
        <v>0.52186822509190312</v>
      </c>
      <c r="F2018" s="84">
        <v>0.54054740536629664</v>
      </c>
      <c r="G2018" s="84">
        <v>0.56294212807692956</v>
      </c>
      <c r="H2018" s="84">
        <v>0.54109433349569735</v>
      </c>
      <c r="I2018" s="84">
        <v>0.56072406197292146</v>
      </c>
      <c r="J2018" s="84">
        <v>0.58976189500909926</v>
      </c>
      <c r="K2018" s="84">
        <v>0.54855536361480883</v>
      </c>
      <c r="L2018" s="84">
        <v>0.5517586519280181</v>
      </c>
      <c r="M2018" s="84">
        <v>0.58949391923582528</v>
      </c>
      <c r="N2018" s="84">
        <v>0.5224884754350263</v>
      </c>
      <c r="O2018" s="84">
        <v>0.54076769030300198</v>
      </c>
      <c r="P2018" s="84">
        <v>0.5890243958753747</v>
      </c>
      <c r="Q2018" s="84">
        <v>0.59599327542729064</v>
      </c>
      <c r="R2018" s="84">
        <v>0.51825375030036736</v>
      </c>
      <c r="S2018" s="84">
        <v>0.5168568097370686</v>
      </c>
      <c r="T2018" s="84">
        <v>0.23926136601279849</v>
      </c>
      <c r="U2018" s="84">
        <v>0.44952967752045819</v>
      </c>
      <c r="V2018" s="84">
        <v>0.4096765378827118</v>
      </c>
      <c r="W2018" s="84">
        <v>0.2485971189775143</v>
      </c>
      <c r="X2018" s="84">
        <v>0.42045592292066902</v>
      </c>
      <c r="Y2018" s="84">
        <v>0.49568298603998417</v>
      </c>
      <c r="Z2018" s="84">
        <v>0.27388080513131779</v>
      </c>
      <c r="AA2018" s="84">
        <v>0.45809114716402671</v>
      </c>
      <c r="AB2018" s="84">
        <v>0.49098678908939952</v>
      </c>
      <c r="AC2018" s="84">
        <v>0.22993408556213879</v>
      </c>
      <c r="AD2018" s="84">
        <v>0.49747357263933789</v>
      </c>
      <c r="AE2018" s="84">
        <v>0.45872720640224818</v>
      </c>
      <c r="AF2018" s="84">
        <v>0.53528379922431968</v>
      </c>
      <c r="AG2018" s="84">
        <v>0.55245493850314886</v>
      </c>
      <c r="AH2018" s="84">
        <v>0.56604521410387343</v>
      </c>
      <c r="AI2018" s="84">
        <v>0.52286241862794192</v>
      </c>
      <c r="AJ2018" s="84">
        <v>0.53799909429603399</v>
      </c>
      <c r="AK2018" s="84">
        <v>0.54932261262253546</v>
      </c>
    </row>
    <row r="2019" spans="1:37">
      <c r="A2019" s="84">
        <v>12</v>
      </c>
      <c r="B2019" s="84">
        <v>0.53585223569804963</v>
      </c>
      <c r="C2019" s="84">
        <v>0.53696978252801231</v>
      </c>
      <c r="D2019" s="84">
        <v>0.55626470602866351</v>
      </c>
      <c r="E2019" s="84">
        <v>0.52629842586483178</v>
      </c>
      <c r="F2019" s="84">
        <v>0.54385195219695925</v>
      </c>
      <c r="G2019" s="84">
        <v>0.56689908629212737</v>
      </c>
      <c r="H2019" s="84">
        <v>0.52841370352329931</v>
      </c>
      <c r="I2019" s="84">
        <v>0.55038064866957292</v>
      </c>
      <c r="J2019" s="84">
        <v>0.58543750109719062</v>
      </c>
      <c r="K2019" s="84">
        <v>0.53517596450225247</v>
      </c>
      <c r="L2019" s="84">
        <v>0.53854993755922598</v>
      </c>
      <c r="M2019" s="84">
        <v>0.58029845619273468</v>
      </c>
      <c r="N2019" s="84">
        <v>0.52582471586583057</v>
      </c>
      <c r="O2019" s="84">
        <v>0.53257006042303501</v>
      </c>
      <c r="P2019" s="84">
        <v>0.58364003269407494</v>
      </c>
      <c r="Q2019" s="84">
        <v>0.597029980386663</v>
      </c>
      <c r="R2019" s="84">
        <v>0.50867417870996545</v>
      </c>
      <c r="S2019" s="84">
        <v>0.5117681671079729</v>
      </c>
      <c r="T2019" s="84">
        <v>0.24695721276506749</v>
      </c>
      <c r="U2019" s="84">
        <v>0.44065833680517058</v>
      </c>
      <c r="V2019" s="84">
        <v>0.40536969138345208</v>
      </c>
      <c r="W2019" s="84">
        <v>0.28166550034989501</v>
      </c>
      <c r="X2019" s="84">
        <v>0.41673492776567639</v>
      </c>
      <c r="Y2019" s="84">
        <v>0.49821086902515249</v>
      </c>
      <c r="Z2019" s="84">
        <v>0.26884463327810498</v>
      </c>
      <c r="AA2019" s="84">
        <v>0.44722071410321929</v>
      </c>
      <c r="AB2019" s="84">
        <v>0.4847793704671437</v>
      </c>
      <c r="AC2019" s="84">
        <v>0.2383583372766474</v>
      </c>
      <c r="AD2019" s="84">
        <v>0.48882222770614969</v>
      </c>
      <c r="AE2019" s="84">
        <v>0.45877224191274818</v>
      </c>
      <c r="AF2019" s="84">
        <v>0.53959671060042813</v>
      </c>
      <c r="AG2019" s="84">
        <v>0.55766193512723816</v>
      </c>
      <c r="AH2019" s="84">
        <v>0.57054223387551639</v>
      </c>
      <c r="AI2019" s="84">
        <v>0.52912180771156747</v>
      </c>
      <c r="AJ2019" s="84">
        <v>0.54451841269910728</v>
      </c>
      <c r="AK2019" s="84">
        <v>0.55370635532547641</v>
      </c>
    </row>
    <row r="2020" spans="1:37">
      <c r="A2020" s="84">
        <v>13</v>
      </c>
      <c r="B2020" s="84">
        <v>0.52985964298771282</v>
      </c>
      <c r="C2020" s="84">
        <v>0.52456037688161872</v>
      </c>
      <c r="D2020" s="84">
        <v>0.55317053272511119</v>
      </c>
      <c r="E2020" s="84">
        <v>0.51505011468250239</v>
      </c>
      <c r="F2020" s="84">
        <v>0.5312033373870475</v>
      </c>
      <c r="G2020" s="84">
        <v>0.56237282212289119</v>
      </c>
      <c r="H2020" s="84">
        <v>0.53109270985549595</v>
      </c>
      <c r="I2020" s="84">
        <v>0.54867325966137948</v>
      </c>
      <c r="J2020" s="84">
        <v>0.59250048276386702</v>
      </c>
      <c r="K2020" s="84">
        <v>0.53661552010297064</v>
      </c>
      <c r="L2020" s="84">
        <v>0.54026445231679576</v>
      </c>
      <c r="M2020" s="84">
        <v>0.58942785987488355</v>
      </c>
      <c r="N2020" s="84">
        <v>0.53825601838393078</v>
      </c>
      <c r="O2020" s="84">
        <v>0.5389375103147761</v>
      </c>
      <c r="P2020" s="84">
        <v>0.59603884499406634</v>
      </c>
      <c r="Q2020" s="84">
        <v>0.59913140935836362</v>
      </c>
      <c r="R2020" s="84">
        <v>0.51214127561704037</v>
      </c>
      <c r="S2020" s="84">
        <v>0.52161311060987425</v>
      </c>
      <c r="T2020" s="84">
        <v>0.27158531654746471</v>
      </c>
      <c r="U2020" s="84">
        <v>0.44583360407294292</v>
      </c>
      <c r="V2020" s="84">
        <v>0.4178456794906828</v>
      </c>
      <c r="W2020" s="84">
        <v>0.31615326722737902</v>
      </c>
      <c r="X2020" s="84">
        <v>0.42366266405621528</v>
      </c>
      <c r="Y2020" s="84">
        <v>0.51461159949616675</v>
      </c>
      <c r="Z2020" s="84">
        <v>0.27456979281156191</v>
      </c>
      <c r="AA2020" s="84">
        <v>0.44870377171691372</v>
      </c>
      <c r="AB2020" s="84">
        <v>0.49546531220238821</v>
      </c>
      <c r="AC2020" s="84">
        <v>0.26354445059083059</v>
      </c>
      <c r="AD2020" s="84">
        <v>0.49517369440949571</v>
      </c>
      <c r="AE2020" s="84">
        <v>0.47580016843280931</v>
      </c>
      <c r="AF2020" s="84">
        <v>0.52947424322889003</v>
      </c>
      <c r="AG2020" s="84">
        <v>0.54518735316763067</v>
      </c>
      <c r="AH2020" s="84">
        <v>0.56702083873229758</v>
      </c>
      <c r="AI2020" s="84">
        <v>0.51589884827240873</v>
      </c>
      <c r="AJ2020" s="84">
        <v>0.53166135422432148</v>
      </c>
      <c r="AK2020" s="84">
        <v>0.55059477916070054</v>
      </c>
    </row>
    <row r="2021" spans="1:37">
      <c r="A2021" s="84">
        <v>14</v>
      </c>
      <c r="B2021" s="84">
        <v>0.53974662618619962</v>
      </c>
      <c r="C2021" s="84">
        <v>0.52590605738382401</v>
      </c>
      <c r="D2021" s="84">
        <v>0.56628843465673095</v>
      </c>
      <c r="E2021" s="84">
        <v>0.51814497125082482</v>
      </c>
      <c r="F2021" s="84">
        <v>0.53257339018795902</v>
      </c>
      <c r="G2021" s="84">
        <v>0.5741647830718849</v>
      </c>
      <c r="H2021" s="84">
        <v>0.53588244844942357</v>
      </c>
      <c r="I2021" s="84">
        <v>0.54978386897575082</v>
      </c>
      <c r="J2021" s="84">
        <v>0.5930680960378254</v>
      </c>
      <c r="K2021" s="84">
        <v>0.53885106527114457</v>
      </c>
      <c r="L2021" s="84">
        <v>0.54263697003537914</v>
      </c>
      <c r="M2021" s="84">
        <v>0.59072262334934167</v>
      </c>
      <c r="N2021" s="84">
        <v>0.54568988191646939</v>
      </c>
      <c r="O2021" s="84">
        <v>0.54661786186698058</v>
      </c>
      <c r="P2021" s="84">
        <v>0.60449404995543832</v>
      </c>
      <c r="Q2021" s="84">
        <v>0.60595404875315217</v>
      </c>
      <c r="R2021" s="84">
        <v>0.51785898184065104</v>
      </c>
      <c r="S2021" s="84">
        <v>0.53200832488858374</v>
      </c>
      <c r="T2021" s="84">
        <v>0.28967473894070572</v>
      </c>
      <c r="U2021" s="84">
        <v>0.45206188916366308</v>
      </c>
      <c r="V2021" s="84">
        <v>0.42932244658246022</v>
      </c>
      <c r="W2021" s="84">
        <v>0.34224355334908962</v>
      </c>
      <c r="X2021" s="84">
        <v>0.43293943924272421</v>
      </c>
      <c r="Y2021" s="84">
        <v>0.51751430651017039</v>
      </c>
      <c r="Z2021" s="84">
        <v>0.28160730983119808</v>
      </c>
      <c r="AA2021" s="84">
        <v>0.44966586292795102</v>
      </c>
      <c r="AB2021" s="84">
        <v>0.49870821225366901</v>
      </c>
      <c r="AC2021" s="84">
        <v>0.29720146891224508</v>
      </c>
      <c r="AD2021" s="84">
        <v>0.50108419941178128</v>
      </c>
      <c r="AE2021" s="84">
        <v>0.48221772867906337</v>
      </c>
      <c r="AF2021" s="84">
        <v>0.53354576031155954</v>
      </c>
      <c r="AG2021" s="84">
        <v>0.54655203048190637</v>
      </c>
      <c r="AH2021" s="84">
        <v>0.57971920303663149</v>
      </c>
      <c r="AI2021" s="84">
        <v>0.51639959939909863</v>
      </c>
      <c r="AJ2021" s="84">
        <v>0.53227828301280011</v>
      </c>
      <c r="AK2021" s="84">
        <v>0.56339905275911428</v>
      </c>
    </row>
    <row r="2022" spans="1:37">
      <c r="A2022" s="84">
        <v>15</v>
      </c>
      <c r="B2022" s="84">
        <v>0.53156045842539468</v>
      </c>
      <c r="C2022" s="84">
        <v>0.5222902525826365</v>
      </c>
      <c r="D2022" s="84">
        <v>0.55805057132765912</v>
      </c>
      <c r="E2022" s="84">
        <v>0.51933892606906085</v>
      </c>
      <c r="F2022" s="84">
        <v>0.53105453015398996</v>
      </c>
      <c r="G2022" s="84">
        <v>0.56843226668320102</v>
      </c>
      <c r="H2022" s="84">
        <v>0.55466796557882792</v>
      </c>
      <c r="I2022" s="84">
        <v>0.56121024156904664</v>
      </c>
      <c r="J2022" s="84">
        <v>0.59503426160535078</v>
      </c>
      <c r="K2022" s="84">
        <v>0.55097720421366392</v>
      </c>
      <c r="L2022" s="84">
        <v>0.55496525790704077</v>
      </c>
      <c r="M2022" s="84">
        <v>0.59378117176094425</v>
      </c>
      <c r="N2022" s="84">
        <v>0.55031355122721048</v>
      </c>
      <c r="O2022" s="84">
        <v>0.55903746819354072</v>
      </c>
      <c r="P2022" s="84">
        <v>0.60825756281372245</v>
      </c>
      <c r="Q2022" s="84">
        <v>0.61620902213505191</v>
      </c>
      <c r="R2022" s="84">
        <v>0.52858853111805315</v>
      </c>
      <c r="S2022" s="84">
        <v>0.53886764080938832</v>
      </c>
      <c r="T2022" s="84">
        <v>0.30957658901111151</v>
      </c>
      <c r="U2022" s="84">
        <v>0.46329535334385707</v>
      </c>
      <c r="V2022" s="84">
        <v>0.44107654848668998</v>
      </c>
      <c r="W2022" s="84">
        <v>0.36034566988394051</v>
      </c>
      <c r="X2022" s="84">
        <v>0.44698775708109412</v>
      </c>
      <c r="Y2022" s="84">
        <v>0.51952353764148518</v>
      </c>
      <c r="Z2022" s="84">
        <v>0.29053954297150553</v>
      </c>
      <c r="AA2022" s="84">
        <v>0.46111514754726629</v>
      </c>
      <c r="AB2022" s="84">
        <v>0.5019218089912334</v>
      </c>
      <c r="AC2022" s="84">
        <v>0.34242183907279922</v>
      </c>
      <c r="AD2022" s="84">
        <v>0.52227867970402986</v>
      </c>
      <c r="AE2022" s="84">
        <v>0.49307128670957062</v>
      </c>
      <c r="AF2022" s="84">
        <v>0.52858913081961412</v>
      </c>
      <c r="AG2022" s="84">
        <v>0.54344017136201228</v>
      </c>
      <c r="AH2022" s="84">
        <v>0.57223941421871261</v>
      </c>
      <c r="AI2022" s="84">
        <v>0.51337944416624925</v>
      </c>
      <c r="AJ2022" s="84">
        <v>0.52899237152239209</v>
      </c>
      <c r="AK2022" s="84">
        <v>0.55444982927635189</v>
      </c>
    </row>
    <row r="2023" spans="1:37">
      <c r="A2023" s="84">
        <v>16</v>
      </c>
      <c r="B2023" s="84">
        <v>0.53694902322328375</v>
      </c>
      <c r="C2023" s="84">
        <v>0.53645974457116963</v>
      </c>
      <c r="D2023" s="84">
        <v>0.55908527879894354</v>
      </c>
      <c r="E2023" s="84">
        <v>0.53679266031985418</v>
      </c>
      <c r="F2023" s="84">
        <v>0.54632523103605757</v>
      </c>
      <c r="G2023" s="84">
        <v>0.57027546516805805</v>
      </c>
      <c r="H2023" s="84">
        <v>0.61225848352005197</v>
      </c>
      <c r="I2023" s="84">
        <v>0.60543415146683366</v>
      </c>
      <c r="J2023" s="84">
        <v>0.63747652012101297</v>
      </c>
      <c r="K2023" s="84">
        <v>0.59988822274159137</v>
      </c>
      <c r="L2023" s="84">
        <v>0.60426219101084522</v>
      </c>
      <c r="M2023" s="84">
        <v>0.64430337100918877</v>
      </c>
      <c r="N2023" s="84">
        <v>0.58881182773370988</v>
      </c>
      <c r="O2023" s="84">
        <v>0.60685615474996968</v>
      </c>
      <c r="P2023" s="84">
        <v>0.65566858921372606</v>
      </c>
      <c r="Q2023" s="84">
        <v>0.65170916223031661</v>
      </c>
      <c r="R2023" s="84">
        <v>0.57184571418763541</v>
      </c>
      <c r="S2023" s="84">
        <v>0.58158172883091974</v>
      </c>
      <c r="T2023" s="84">
        <v>0.34804188102109379</v>
      </c>
      <c r="U2023" s="84">
        <v>0.50418722695114082</v>
      </c>
      <c r="V2023" s="84">
        <v>0.4831743416357045</v>
      </c>
      <c r="W2023" s="84">
        <v>0.41731914387947772</v>
      </c>
      <c r="X2023" s="84">
        <v>0.49463339198277978</v>
      </c>
      <c r="Y2023" s="84">
        <v>0.56253677415980574</v>
      </c>
      <c r="Z2023" s="84">
        <v>0.32507094932659658</v>
      </c>
      <c r="AA2023" s="84">
        <v>0.50464079266734807</v>
      </c>
      <c r="AB2023" s="84">
        <v>0.54604283167688206</v>
      </c>
      <c r="AC2023" s="84">
        <v>0.43247602353991849</v>
      </c>
      <c r="AD2023" s="84">
        <v>0.58386161084523047</v>
      </c>
      <c r="AE2023" s="84">
        <v>0.55023936373830773</v>
      </c>
      <c r="AF2023" s="84">
        <v>0.53819662369848242</v>
      </c>
      <c r="AG2023" s="84">
        <v>0.55795313209484132</v>
      </c>
      <c r="AH2023" s="84">
        <v>0.5732810967646863</v>
      </c>
      <c r="AI2023" s="84">
        <v>0.53007636454682017</v>
      </c>
      <c r="AJ2023" s="84">
        <v>0.54459498187498234</v>
      </c>
      <c r="AK2023" s="84">
        <v>0.5555843154532436</v>
      </c>
    </row>
    <row r="2024" spans="1:37">
      <c r="A2024" s="84">
        <v>17</v>
      </c>
      <c r="B2024" s="84">
        <v>0.58825960483858142</v>
      </c>
      <c r="C2024" s="84">
        <v>0.58710150438427722</v>
      </c>
      <c r="D2024" s="84">
        <v>0.6090347870641668</v>
      </c>
      <c r="E2024" s="84">
        <v>0.58664027398121088</v>
      </c>
      <c r="F2024" s="84">
        <v>0.59770734235413037</v>
      </c>
      <c r="G2024" s="84">
        <v>0.62138335710138715</v>
      </c>
      <c r="H2024" s="84">
        <v>0.68964117551550586</v>
      </c>
      <c r="I2024" s="84">
        <v>0.67704080221937524</v>
      </c>
      <c r="J2024" s="84">
        <v>0.7075621302467654</v>
      </c>
      <c r="K2024" s="84">
        <v>0.66876672424889072</v>
      </c>
      <c r="L2024" s="84">
        <v>0.67374406001728404</v>
      </c>
      <c r="M2024" s="84">
        <v>0.70523652554185179</v>
      </c>
      <c r="N2024" s="84">
        <v>0.63594833672494711</v>
      </c>
      <c r="O2024" s="84">
        <v>0.66941481041749296</v>
      </c>
      <c r="P2024" s="84">
        <v>0.70576717939719158</v>
      </c>
      <c r="Q2024" s="84">
        <v>0.6975343233398712</v>
      </c>
      <c r="R2024" s="84">
        <v>0.62815171123545377</v>
      </c>
      <c r="S2024" s="84">
        <v>0.62450284942194323</v>
      </c>
      <c r="T2024" s="84">
        <v>0.43693448771034621</v>
      </c>
      <c r="U2024" s="84">
        <v>0.56333204652389446</v>
      </c>
      <c r="V2024" s="84">
        <v>0.5440615683283645</v>
      </c>
      <c r="W2024" s="84">
        <v>0.50177588232964077</v>
      </c>
      <c r="X2024" s="84">
        <v>0.56183537259540317</v>
      </c>
      <c r="Y2024" s="84">
        <v>0.61649835905526917</v>
      </c>
      <c r="Z2024" s="84">
        <v>0.41641103036467142</v>
      </c>
      <c r="AA2024" s="84">
        <v>0.57663994634644877</v>
      </c>
      <c r="AB2024" s="84">
        <v>0.61410466166882383</v>
      </c>
      <c r="AC2024" s="84">
        <v>0.52330331971501509</v>
      </c>
      <c r="AD2024" s="84">
        <v>0.66956595613847025</v>
      </c>
      <c r="AE2024" s="84">
        <v>0.63139785721041042</v>
      </c>
      <c r="AF2024" s="84">
        <v>0.58782729042952087</v>
      </c>
      <c r="AG2024" s="84">
        <v>0.60973190136813205</v>
      </c>
      <c r="AH2024" s="84">
        <v>0.62445057597422704</v>
      </c>
      <c r="AI2024" s="84">
        <v>0.58123122183274911</v>
      </c>
      <c r="AJ2024" s="84">
        <v>0.59569506216323265</v>
      </c>
      <c r="AK2024" s="84">
        <v>0.60583764731798639</v>
      </c>
    </row>
    <row r="2025" spans="1:37">
      <c r="A2025" s="84">
        <v>18</v>
      </c>
      <c r="B2025" s="84">
        <v>0.67007359603249039</v>
      </c>
      <c r="C2025" s="84">
        <v>0.66877588613402617</v>
      </c>
      <c r="D2025" s="84">
        <v>0.6931495401023765</v>
      </c>
      <c r="E2025" s="84">
        <v>0.66173374807553331</v>
      </c>
      <c r="F2025" s="84">
        <v>0.67623394549550242</v>
      </c>
      <c r="G2025" s="84">
        <v>0.70047742786442635</v>
      </c>
      <c r="H2025" s="84">
        <v>0.78454294528332524</v>
      </c>
      <c r="I2025" s="84">
        <v>0.76728126526511742</v>
      </c>
      <c r="J2025" s="84">
        <v>0.78856112960893188</v>
      </c>
      <c r="K2025" s="84">
        <v>0.75698607865054379</v>
      </c>
      <c r="L2025" s="84">
        <v>0.76261384725527026</v>
      </c>
      <c r="M2025" s="84">
        <v>0.77994305683086818</v>
      </c>
      <c r="N2025" s="84">
        <v>0.71467530489915165</v>
      </c>
      <c r="O2025" s="84">
        <v>0.75869951301940275</v>
      </c>
      <c r="P2025" s="84">
        <v>0.77023638554995788</v>
      </c>
      <c r="Q2025" s="84">
        <v>0.76620902213505193</v>
      </c>
      <c r="R2025" s="84">
        <v>0.70811807009714767</v>
      </c>
      <c r="S2025" s="84">
        <v>0.70357294629139289</v>
      </c>
      <c r="T2025" s="84">
        <v>0.51786635437143602</v>
      </c>
      <c r="U2025" s="84">
        <v>0.6442443307125737</v>
      </c>
      <c r="V2025" s="84">
        <v>0.61142537858241142</v>
      </c>
      <c r="W2025" s="84">
        <v>0.54963888192032961</v>
      </c>
      <c r="X2025" s="84">
        <v>0.64656790540664633</v>
      </c>
      <c r="Y2025" s="84">
        <v>0.67583823292262502</v>
      </c>
      <c r="Z2025" s="84">
        <v>0.4666661198510475</v>
      </c>
      <c r="AA2025" s="84">
        <v>0.65797857051609621</v>
      </c>
      <c r="AB2025" s="84">
        <v>0.686913628482821</v>
      </c>
      <c r="AC2025" s="84">
        <v>0.54476383436748133</v>
      </c>
      <c r="AD2025" s="84">
        <v>0.75450367535509544</v>
      </c>
      <c r="AE2025" s="84">
        <v>0.67772588686179069</v>
      </c>
      <c r="AF2025" s="84">
        <v>0.66877484349603311</v>
      </c>
      <c r="AG2025" s="84">
        <v>0.69258237419303881</v>
      </c>
      <c r="AH2025" s="84">
        <v>0.7098278937178919</v>
      </c>
      <c r="AI2025" s="84">
        <v>0.66285365548322484</v>
      </c>
      <c r="AJ2025" s="84">
        <v>0.67891481788568442</v>
      </c>
      <c r="AK2025" s="84">
        <v>0.69226236369644234</v>
      </c>
    </row>
    <row r="2026" spans="1:37">
      <c r="A2026" s="84">
        <v>19</v>
      </c>
      <c r="B2026" s="84">
        <v>0.76037576894342795</v>
      </c>
      <c r="C2026" s="84">
        <v>0.76235191252849055</v>
      </c>
      <c r="D2026" s="84">
        <v>0.78407445914149143</v>
      </c>
      <c r="E2026" s="84">
        <v>0.75038489332956293</v>
      </c>
      <c r="F2026" s="84">
        <v>0.76828148170953858</v>
      </c>
      <c r="G2026" s="84">
        <v>0.78704575303394986</v>
      </c>
      <c r="H2026" s="84">
        <v>0.8537100178600423</v>
      </c>
      <c r="I2026" s="84">
        <v>0.84605388068092779</v>
      </c>
      <c r="J2026" s="84">
        <v>0.85431064245630239</v>
      </c>
      <c r="K2026" s="84">
        <v>0.82644040239813021</v>
      </c>
      <c r="L2026" s="84">
        <v>0.83235057656350986</v>
      </c>
      <c r="M2026" s="84">
        <v>0.83752039582769056</v>
      </c>
      <c r="N2026" s="84">
        <v>0.75051566371803924</v>
      </c>
      <c r="O2026" s="84">
        <v>0.81851659354978579</v>
      </c>
      <c r="P2026" s="84">
        <v>0.81899581164888036</v>
      </c>
      <c r="Q2026" s="84">
        <v>0.82227514710002803</v>
      </c>
      <c r="R2026" s="84">
        <v>0.76841895231883606</v>
      </c>
      <c r="S2026" s="84">
        <v>0.74534449129918379</v>
      </c>
      <c r="T2026" s="84">
        <v>0.53146653282585354</v>
      </c>
      <c r="U2026" s="84">
        <v>0.70035240741660876</v>
      </c>
      <c r="V2026" s="84">
        <v>0.64461175165483242</v>
      </c>
      <c r="W2026" s="84">
        <v>0.51861705639251621</v>
      </c>
      <c r="X2026" s="84">
        <v>0.68270527000172632</v>
      </c>
      <c r="Y2026" s="84">
        <v>0.71151625036501753</v>
      </c>
      <c r="Z2026" s="84">
        <v>0.45473186896110512</v>
      </c>
      <c r="AA2026" s="84">
        <v>0.70592344787940753</v>
      </c>
      <c r="AB2026" s="84">
        <v>0.72079314302459052</v>
      </c>
      <c r="AC2026" s="84">
        <v>0.49913691408462912</v>
      </c>
      <c r="AD2026" s="84">
        <v>0.80580896244543609</v>
      </c>
      <c r="AE2026" s="84">
        <v>0.70831850914446048</v>
      </c>
      <c r="AF2026" s="84">
        <v>0.76044030319123246</v>
      </c>
      <c r="AG2026" s="84">
        <v>0.78800367204311683</v>
      </c>
      <c r="AH2026" s="84">
        <v>0.80106404061037495</v>
      </c>
      <c r="AI2026" s="84">
        <v>0.75558650475713574</v>
      </c>
      <c r="AJ2026" s="84">
        <v>0.77384965751701473</v>
      </c>
      <c r="AK2026" s="84">
        <v>0.78450820574953173</v>
      </c>
    </row>
    <row r="2027" spans="1:37">
      <c r="A2027" s="84">
        <v>20</v>
      </c>
      <c r="B2027" s="84">
        <v>0.8359110489421564</v>
      </c>
      <c r="C2027" s="84">
        <v>0.84368475100356821</v>
      </c>
      <c r="D2027" s="84">
        <v>0.8538376205707805</v>
      </c>
      <c r="E2027" s="84">
        <v>0.82675087190121599</v>
      </c>
      <c r="F2027" s="84">
        <v>0.84716984036575804</v>
      </c>
      <c r="G2027" s="84">
        <v>0.85359254603768697</v>
      </c>
      <c r="H2027" s="84">
        <v>0.95377496346809576</v>
      </c>
      <c r="I2027" s="84">
        <v>0.93629664789537215</v>
      </c>
      <c r="J2027" s="84">
        <v>0.93909568087260287</v>
      </c>
      <c r="K2027" s="84">
        <v>0.9208244419605055</v>
      </c>
      <c r="L2027" s="84">
        <v>0.92097708805886813</v>
      </c>
      <c r="M2027" s="84">
        <v>0.9269383467984329</v>
      </c>
      <c r="N2027" s="84">
        <v>1</v>
      </c>
      <c r="O2027" s="84">
        <v>0.9326183397336264</v>
      </c>
      <c r="P2027" s="84">
        <v>0.94202343075367256</v>
      </c>
      <c r="Q2027" s="84">
        <v>0.86737181283272613</v>
      </c>
      <c r="R2027" s="84">
        <v>0.95177388349181324</v>
      </c>
      <c r="S2027" s="84">
        <v>0.99615900101336974</v>
      </c>
      <c r="T2027" s="84">
        <v>1</v>
      </c>
      <c r="U2027" s="84">
        <v>1</v>
      </c>
      <c r="V2027" s="84">
        <v>1</v>
      </c>
      <c r="W2027" s="84">
        <v>1</v>
      </c>
      <c r="X2027" s="84">
        <v>1</v>
      </c>
      <c r="Y2027" s="84">
        <v>1</v>
      </c>
      <c r="Z2027" s="84">
        <v>1</v>
      </c>
      <c r="AA2027" s="84">
        <v>1</v>
      </c>
      <c r="AB2027" s="84">
        <v>1</v>
      </c>
      <c r="AC2027" s="84">
        <v>1</v>
      </c>
      <c r="AD2027" s="84">
        <v>0.99578052243847781</v>
      </c>
      <c r="AE2027" s="84">
        <v>1</v>
      </c>
      <c r="AF2027" s="84">
        <v>0.83744508279824259</v>
      </c>
      <c r="AG2027" s="84">
        <v>0.86963013049572591</v>
      </c>
      <c r="AH2027" s="84">
        <v>0.86986082104910145</v>
      </c>
      <c r="AI2027" s="84">
        <v>0.83863294942413624</v>
      </c>
      <c r="AJ2027" s="84">
        <v>0.8567740749896634</v>
      </c>
      <c r="AK2027" s="84">
        <v>0.85498953629254315</v>
      </c>
    </row>
    <row r="2028" spans="1:37">
      <c r="A2028" s="84">
        <v>21</v>
      </c>
      <c r="B2028" s="84">
        <v>0.98642526744130599</v>
      </c>
      <c r="C2028" s="84">
        <v>0.98545253345416384</v>
      </c>
      <c r="D2028" s="84">
        <v>0.98116633420056432</v>
      </c>
      <c r="E2028" s="84">
        <v>0.97971847802180534</v>
      </c>
      <c r="F2028" s="84">
        <v>0.96947655772950969</v>
      </c>
      <c r="G2028" s="84">
        <v>0.96789903556189383</v>
      </c>
      <c r="H2028" s="84">
        <v>1</v>
      </c>
      <c r="I2028" s="84">
        <v>1</v>
      </c>
      <c r="J2028" s="84">
        <v>1</v>
      </c>
      <c r="K2028" s="84">
        <v>1</v>
      </c>
      <c r="L2028" s="84">
        <v>1</v>
      </c>
      <c r="M2028" s="84">
        <v>1</v>
      </c>
      <c r="N2028" s="84">
        <v>0.98341570109500676</v>
      </c>
      <c r="O2028" s="84">
        <v>1</v>
      </c>
      <c r="P2028" s="84">
        <v>1</v>
      </c>
      <c r="Q2028" s="84">
        <v>0.9420565984869711</v>
      </c>
      <c r="R2028" s="84">
        <v>1</v>
      </c>
      <c r="S2028" s="84">
        <v>1</v>
      </c>
      <c r="T2028" s="84">
        <v>0.92906436906604184</v>
      </c>
      <c r="U2028" s="84">
        <v>0.98902644584507071</v>
      </c>
      <c r="V2028" s="84">
        <v>0.96747841478683971</v>
      </c>
      <c r="W2028" s="84">
        <v>0.93532883531167066</v>
      </c>
      <c r="X2028" s="84">
        <v>0.98527580545035764</v>
      </c>
      <c r="Y2028" s="84">
        <v>0.98336827332516863</v>
      </c>
      <c r="Z2028" s="84">
        <v>0.88190423071244617</v>
      </c>
      <c r="AA2028" s="84">
        <v>0.97867031808891181</v>
      </c>
      <c r="AB2028" s="84">
        <v>0.97448169763864145</v>
      </c>
      <c r="AC2028" s="84">
        <v>0.90912605053218076</v>
      </c>
      <c r="AD2028" s="84">
        <v>1</v>
      </c>
      <c r="AE2028" s="84">
        <v>0.98110309979418775</v>
      </c>
      <c r="AF2028" s="84">
        <v>0.97840325721366594</v>
      </c>
      <c r="AG2028" s="84">
        <v>0.97554192249225091</v>
      </c>
      <c r="AH2028" s="84">
        <v>0.97805352723872807</v>
      </c>
      <c r="AI2028" s="84">
        <v>0.98846707561342018</v>
      </c>
      <c r="AJ2028" s="84">
        <v>0.98531621975791017</v>
      </c>
      <c r="AK2028" s="84">
        <v>0.98856702279986763</v>
      </c>
    </row>
    <row r="2029" spans="1:37">
      <c r="A2029" s="84">
        <v>22</v>
      </c>
      <c r="B2029" s="84">
        <v>1</v>
      </c>
      <c r="C2029" s="84">
        <v>1</v>
      </c>
      <c r="D2029" s="84">
        <v>1</v>
      </c>
      <c r="E2029" s="84">
        <v>1</v>
      </c>
      <c r="F2029" s="84">
        <v>1</v>
      </c>
      <c r="G2029" s="84">
        <v>1</v>
      </c>
      <c r="H2029" s="84">
        <v>0.89699626562753698</v>
      </c>
      <c r="I2029" s="84">
        <v>0.93585424750458512</v>
      </c>
      <c r="J2029" s="84">
        <v>0.9547781919469136</v>
      </c>
      <c r="K2029" s="84">
        <v>0.92466890221183484</v>
      </c>
      <c r="L2029" s="84">
        <v>0.92233248148208213</v>
      </c>
      <c r="M2029" s="84">
        <v>0.93873654866262823</v>
      </c>
      <c r="N2029" s="84">
        <v>0.85865968963273687</v>
      </c>
      <c r="O2029" s="84">
        <v>0.91642013838426861</v>
      </c>
      <c r="P2029" s="84">
        <v>0.92378309236076162</v>
      </c>
      <c r="Q2029" s="84">
        <v>0.88068086298683113</v>
      </c>
      <c r="R2029" s="84">
        <v>0.90379020630943019</v>
      </c>
      <c r="S2029" s="84">
        <v>0.88490623603892216</v>
      </c>
      <c r="T2029" s="84">
        <v>0.7480934655011362</v>
      </c>
      <c r="U2029" s="84">
        <v>0.85789610478960676</v>
      </c>
      <c r="V2029" s="84">
        <v>0.83305259980994439</v>
      </c>
      <c r="W2029" s="84">
        <v>0.76932014735202092</v>
      </c>
      <c r="X2029" s="84">
        <v>0.84816466413702674</v>
      </c>
      <c r="Y2029" s="84">
        <v>0.86376889919412836</v>
      </c>
      <c r="Z2029" s="84">
        <v>0.70326777014058639</v>
      </c>
      <c r="AA2029" s="84">
        <v>0.84172601558507931</v>
      </c>
      <c r="AB2029" s="84">
        <v>0.85596932919831048</v>
      </c>
      <c r="AC2029" s="84">
        <v>0.7517711589344388</v>
      </c>
      <c r="AD2029" s="84">
        <v>0.873433877995202</v>
      </c>
      <c r="AE2029" s="84">
        <v>0.86205172778736039</v>
      </c>
      <c r="AF2029" s="84">
        <v>1</v>
      </c>
      <c r="AG2029" s="84">
        <v>1</v>
      </c>
      <c r="AH2029" s="84">
        <v>1</v>
      </c>
      <c r="AI2029" s="84">
        <v>1</v>
      </c>
      <c r="AJ2029" s="84">
        <v>1</v>
      </c>
      <c r="AK2029" s="84">
        <v>1</v>
      </c>
    </row>
    <row r="2030" spans="1:37">
      <c r="A2030" s="84">
        <v>23</v>
      </c>
      <c r="B2030" s="84">
        <v>0.91127147875570247</v>
      </c>
      <c r="C2030" s="84">
        <v>0.88568318901232523</v>
      </c>
      <c r="D2030" s="84">
        <v>0.92104386065276111</v>
      </c>
      <c r="E2030" s="84">
        <v>0.88894649197222486</v>
      </c>
      <c r="F2030" s="84">
        <v>0.89225330069836761</v>
      </c>
      <c r="G2030" s="84">
        <v>0.92454723266576111</v>
      </c>
      <c r="H2030" s="84">
        <v>0.75328787140769604</v>
      </c>
      <c r="I2030" s="84">
        <v>0.80204656264113017</v>
      </c>
      <c r="J2030" s="84">
        <v>0.82224927000251613</v>
      </c>
      <c r="K2030" s="84">
        <v>0.78774176066117951</v>
      </c>
      <c r="L2030" s="84">
        <v>0.78024091249255678</v>
      </c>
      <c r="M2030" s="84">
        <v>0.80144537881740519</v>
      </c>
      <c r="N2030" s="84">
        <v>0.68417846809806604</v>
      </c>
      <c r="O2030" s="84">
        <v>0.75959366555739205</v>
      </c>
      <c r="P2030" s="84">
        <v>0.78391433044104697</v>
      </c>
      <c r="Q2030" s="84">
        <v>0.7430933034463435</v>
      </c>
      <c r="R2030" s="84">
        <v>0.73562956987401762</v>
      </c>
      <c r="S2030" s="84">
        <v>0.72753424209734885</v>
      </c>
      <c r="T2030" s="84">
        <v>0.55996347261142942</v>
      </c>
      <c r="U2030" s="84">
        <v>0.68462976199121628</v>
      </c>
      <c r="V2030" s="84">
        <v>0.66271600507359585</v>
      </c>
      <c r="W2030" s="84">
        <v>0.57884521436022029</v>
      </c>
      <c r="X2030" s="84">
        <v>0.67022726354416529</v>
      </c>
      <c r="Y2030" s="84">
        <v>0.70115193012582755</v>
      </c>
      <c r="Z2030" s="84">
        <v>0.48971439820207041</v>
      </c>
      <c r="AA2030" s="84">
        <v>0.66641782703117036</v>
      </c>
      <c r="AB2030" s="84">
        <v>0.68885741495934172</v>
      </c>
      <c r="AC2030" s="84">
        <v>0.55890644681857871</v>
      </c>
      <c r="AD2030" s="84">
        <v>0.71609550664072141</v>
      </c>
      <c r="AE2030" s="84">
        <v>0.69070512098789905</v>
      </c>
      <c r="AF2030" s="84">
        <v>0.90175252257036631</v>
      </c>
      <c r="AG2030" s="84">
        <v>0.88469587191281873</v>
      </c>
      <c r="AH2030" s="84">
        <v>0.91807801948200429</v>
      </c>
      <c r="AI2030" s="84">
        <v>0.88415435653480234</v>
      </c>
      <c r="AJ2030" s="84">
        <v>0.88079054392554867</v>
      </c>
      <c r="AK2030" s="84">
        <v>0.91679700407533882</v>
      </c>
    </row>
    <row r="2031" spans="1:37">
      <c r="A2031" s="84">
        <v>24</v>
      </c>
      <c r="B2031" s="84">
        <v>0.77385512867384076</v>
      </c>
      <c r="C2031" s="84">
        <v>0.75938959385950733</v>
      </c>
      <c r="D2031" s="84">
        <v>0.77207085756356242</v>
      </c>
      <c r="E2031" s="84">
        <v>0.75896251610268006</v>
      </c>
      <c r="F2031" s="84">
        <v>0.76104637141259102</v>
      </c>
      <c r="G2031" s="84">
        <v>0.77845543348984547</v>
      </c>
      <c r="H2031" s="84">
        <v>0.59477187855171298</v>
      </c>
      <c r="I2031" s="84">
        <v>0.63823399294002692</v>
      </c>
      <c r="J2031" s="84">
        <v>0.66464003370569535</v>
      </c>
      <c r="K2031" s="84">
        <v>0.62241303390576841</v>
      </c>
      <c r="L2031" s="84">
        <v>0.61517252883976004</v>
      </c>
      <c r="M2031" s="84">
        <v>0.64435621849794222</v>
      </c>
      <c r="N2031" s="84">
        <v>0.82344228027188293</v>
      </c>
      <c r="O2031" s="84">
        <v>0.64479236201600587</v>
      </c>
      <c r="P2031" s="84">
        <v>0.62337626354749209</v>
      </c>
      <c r="Q2031" s="84">
        <v>1</v>
      </c>
      <c r="R2031" s="84">
        <v>0.63447658851395439</v>
      </c>
      <c r="S2031" s="84">
        <v>0.55789284430061126</v>
      </c>
      <c r="T2031" s="84">
        <v>0.3827080457847114</v>
      </c>
      <c r="U2031" s="84">
        <v>0.51940151894476527</v>
      </c>
      <c r="V2031" s="84">
        <v>0.48984669094705757</v>
      </c>
      <c r="W2031" s="84">
        <v>0.4205144117142216</v>
      </c>
      <c r="X2031" s="84">
        <v>0.50582392677022747</v>
      </c>
      <c r="Y2031" s="84">
        <v>0.53927589227731754</v>
      </c>
      <c r="Z2031" s="84">
        <v>0.32724454141308101</v>
      </c>
      <c r="AA2031" s="84">
        <v>0.49776044328053148</v>
      </c>
      <c r="AB2031" s="84">
        <v>0.53014578398573908</v>
      </c>
      <c r="AC2031" s="84">
        <v>0.4099291536426225</v>
      </c>
      <c r="AD2031" s="84">
        <v>0.54972753421498699</v>
      </c>
      <c r="AE2031" s="84">
        <v>0.62498480051520622</v>
      </c>
      <c r="AF2031" s="84">
        <v>0.76933970614267999</v>
      </c>
      <c r="AG2031" s="84">
        <v>0.75020976052751054</v>
      </c>
      <c r="AH2031" s="84">
        <v>0.76341102760712809</v>
      </c>
      <c r="AI2031" s="84">
        <v>0.76043753129694547</v>
      </c>
      <c r="AJ2031" s="84">
        <v>0.75290908176056615</v>
      </c>
      <c r="AK2031" s="84">
        <v>0.76421962771230301</v>
      </c>
    </row>
    <row r="2041" spans="1:50">
      <c r="A2041" s="84" t="s">
        <v>107</v>
      </c>
      <c r="B2041" s="83"/>
      <c r="C2041" s="83"/>
      <c r="D2041" s="83">
        <v>2015</v>
      </c>
      <c r="E2041" s="83"/>
      <c r="F2041" s="84" t="s">
        <v>1</v>
      </c>
      <c r="G2041" s="158">
        <v>135265.53800000009</v>
      </c>
      <c r="H2041" s="83" t="s">
        <v>2</v>
      </c>
      <c r="I2041" s="83"/>
      <c r="J2041" s="83"/>
      <c r="K2041" s="83" t="s">
        <v>3</v>
      </c>
      <c r="L2041" s="83" t="s">
        <v>4</v>
      </c>
      <c r="M2041" s="83"/>
      <c r="N2041" s="83"/>
      <c r="O2041" s="83"/>
      <c r="P2041" s="83"/>
      <c r="Q2041" s="83"/>
      <c r="R2041" s="83"/>
      <c r="S2041" s="83"/>
      <c r="T2041" s="104"/>
      <c r="U2041" s="83"/>
      <c r="V2041" s="83"/>
      <c r="W2041" s="83"/>
      <c r="X2041" s="83"/>
      <c r="Y2041" s="83"/>
      <c r="Z2041" s="83"/>
      <c r="AA2041" s="83"/>
      <c r="AB2041" s="83"/>
      <c r="AC2041" s="83"/>
      <c r="AD2041" s="83"/>
      <c r="AE2041" s="83"/>
      <c r="AF2041" s="83"/>
      <c r="AG2041" s="83"/>
      <c r="AH2041" s="83"/>
      <c r="AI2041" s="83"/>
      <c r="AJ2041" s="83"/>
      <c r="AK2041" s="83"/>
    </row>
    <row r="2042" spans="1:50">
      <c r="A2042" s="89">
        <v>52</v>
      </c>
      <c r="B2042" s="84" t="s">
        <v>72</v>
      </c>
      <c r="C2042" s="83"/>
      <c r="D2042" s="83"/>
      <c r="E2042" s="83"/>
      <c r="F2042" s="83" t="s">
        <v>9</v>
      </c>
      <c r="G2042" s="83">
        <v>0</v>
      </c>
      <c r="H2042" s="83" t="s">
        <v>2</v>
      </c>
      <c r="I2042" s="83"/>
      <c r="J2042" s="83"/>
      <c r="K2042" s="83" t="s">
        <v>10</v>
      </c>
      <c r="L2042" s="83" t="s">
        <v>4</v>
      </c>
      <c r="M2042" s="83"/>
      <c r="N2042" s="83" t="s">
        <v>11</v>
      </c>
      <c r="O2042" s="83"/>
      <c r="P2042" s="83"/>
      <c r="Q2042" s="83"/>
      <c r="R2042" s="83"/>
      <c r="S2042" s="83"/>
      <c r="T2042" s="83"/>
      <c r="U2042" s="83"/>
      <c r="V2042" s="83"/>
      <c r="W2042" s="83"/>
      <c r="X2042" s="83"/>
      <c r="Y2042" s="83"/>
      <c r="Z2042" s="83"/>
      <c r="AA2042" s="83"/>
      <c r="AB2042" s="83"/>
      <c r="AC2042" s="83"/>
      <c r="AD2042" s="83"/>
      <c r="AE2042" s="83"/>
      <c r="AF2042" s="83"/>
      <c r="AG2042" s="83"/>
      <c r="AH2042" s="83"/>
      <c r="AI2042" s="83"/>
      <c r="AJ2042" s="83"/>
      <c r="AK2042" s="83"/>
    </row>
    <row r="2043" spans="1:50">
      <c r="A2043" s="84"/>
      <c r="B2043" s="84">
        <v>1</v>
      </c>
      <c r="C2043" s="84" t="s">
        <v>22</v>
      </c>
      <c r="D2043" s="84" t="s">
        <v>23</v>
      </c>
      <c r="E2043" s="84">
        <v>2</v>
      </c>
      <c r="F2043" s="84" t="s">
        <v>24</v>
      </c>
      <c r="G2043" s="84" t="s">
        <v>25</v>
      </c>
      <c r="H2043" s="84">
        <v>3</v>
      </c>
      <c r="I2043" s="84" t="s">
        <v>26</v>
      </c>
      <c r="J2043" s="84" t="s">
        <v>27</v>
      </c>
      <c r="K2043" s="84">
        <v>4</v>
      </c>
      <c r="L2043" s="84" t="s">
        <v>28</v>
      </c>
      <c r="M2043" s="84" t="s">
        <v>29</v>
      </c>
      <c r="N2043" s="84">
        <v>5</v>
      </c>
      <c r="O2043" s="84" t="s">
        <v>30</v>
      </c>
      <c r="P2043" s="84" t="s">
        <v>30</v>
      </c>
      <c r="Q2043" s="84">
        <v>6</v>
      </c>
      <c r="R2043" s="84" t="s">
        <v>31</v>
      </c>
      <c r="S2043" s="84" t="s">
        <v>32</v>
      </c>
      <c r="T2043" s="84">
        <v>7</v>
      </c>
      <c r="U2043" s="84" t="s">
        <v>33</v>
      </c>
      <c r="V2043" s="84" t="s">
        <v>34</v>
      </c>
      <c r="W2043" s="84">
        <v>8</v>
      </c>
      <c r="X2043" s="84" t="s">
        <v>35</v>
      </c>
      <c r="Y2043" s="84" t="s">
        <v>36</v>
      </c>
      <c r="Z2043" s="84">
        <v>9</v>
      </c>
      <c r="AA2043" s="84" t="s">
        <v>37</v>
      </c>
      <c r="AB2043" s="84" t="s">
        <v>38</v>
      </c>
      <c r="AC2043" s="84">
        <v>10</v>
      </c>
      <c r="AD2043" s="84" t="s">
        <v>39</v>
      </c>
      <c r="AE2043" s="84" t="s">
        <v>40</v>
      </c>
      <c r="AF2043" s="84">
        <v>11</v>
      </c>
      <c r="AG2043" s="84" t="s">
        <v>41</v>
      </c>
      <c r="AH2043" s="84" t="s">
        <v>42</v>
      </c>
      <c r="AI2043" s="84">
        <v>12</v>
      </c>
      <c r="AJ2043" s="84" t="s">
        <v>43</v>
      </c>
      <c r="AK2043" s="84" t="s">
        <v>44</v>
      </c>
    </row>
    <row r="2044" spans="1:50">
      <c r="A2044" s="83"/>
      <c r="B2044" s="84">
        <v>31</v>
      </c>
      <c r="C2044" s="83"/>
      <c r="D2044" s="83"/>
      <c r="E2044" s="84">
        <v>28</v>
      </c>
      <c r="F2044" s="83"/>
      <c r="G2044" s="83"/>
      <c r="H2044" s="84">
        <v>31</v>
      </c>
      <c r="I2044" s="83"/>
      <c r="J2044" s="83"/>
      <c r="K2044" s="84">
        <v>30</v>
      </c>
      <c r="L2044" s="83"/>
      <c r="M2044" s="83"/>
      <c r="N2044" s="84">
        <v>31</v>
      </c>
      <c r="O2044" s="83"/>
      <c r="P2044" s="83"/>
      <c r="Q2044" s="84">
        <v>30</v>
      </c>
      <c r="R2044" s="83"/>
      <c r="S2044" s="83"/>
      <c r="T2044" s="84">
        <v>31</v>
      </c>
      <c r="U2044" s="83"/>
      <c r="V2044" s="83"/>
      <c r="W2044" s="84">
        <v>31</v>
      </c>
      <c r="X2044" s="83"/>
      <c r="Y2044" s="83"/>
      <c r="Z2044" s="84">
        <v>30</v>
      </c>
      <c r="AA2044" s="83"/>
      <c r="AB2044" s="83"/>
      <c r="AC2044" s="84">
        <v>31</v>
      </c>
      <c r="AD2044" s="83"/>
      <c r="AE2044" s="83"/>
      <c r="AF2044" s="84">
        <v>30</v>
      </c>
      <c r="AG2044" s="83"/>
      <c r="AH2044" s="83"/>
      <c r="AI2044" s="84">
        <v>31</v>
      </c>
      <c r="AJ2044" s="83"/>
      <c r="AK2044" s="83"/>
    </row>
    <row r="2045" spans="1:50">
      <c r="A2045" s="84" t="s">
        <v>47</v>
      </c>
      <c r="B2045" s="84" t="s">
        <v>48</v>
      </c>
      <c r="C2045" s="84" t="s">
        <v>49</v>
      </c>
      <c r="D2045" s="84" t="s">
        <v>50</v>
      </c>
      <c r="E2045" s="84" t="s">
        <v>48</v>
      </c>
      <c r="F2045" s="84" t="s">
        <v>49</v>
      </c>
      <c r="G2045" s="84" t="s">
        <v>50</v>
      </c>
      <c r="H2045" s="84" t="s">
        <v>48</v>
      </c>
      <c r="I2045" s="84" t="s">
        <v>49</v>
      </c>
      <c r="J2045" s="84" t="s">
        <v>50</v>
      </c>
      <c r="K2045" s="84" t="s">
        <v>48</v>
      </c>
      <c r="L2045" s="84" t="s">
        <v>49</v>
      </c>
      <c r="M2045" s="84" t="s">
        <v>50</v>
      </c>
      <c r="N2045" s="84" t="s">
        <v>48</v>
      </c>
      <c r="O2045" s="84" t="s">
        <v>49</v>
      </c>
      <c r="P2045" s="84" t="s">
        <v>50</v>
      </c>
      <c r="Q2045" s="84" t="s">
        <v>48</v>
      </c>
      <c r="R2045" s="84" t="s">
        <v>49</v>
      </c>
      <c r="S2045" s="84" t="s">
        <v>50</v>
      </c>
      <c r="T2045" s="84" t="s">
        <v>48</v>
      </c>
      <c r="U2045" s="84" t="s">
        <v>49</v>
      </c>
      <c r="V2045" s="84" t="s">
        <v>50</v>
      </c>
      <c r="W2045" s="84" t="s">
        <v>48</v>
      </c>
      <c r="X2045" s="84" t="s">
        <v>49</v>
      </c>
      <c r="Y2045" s="84" t="s">
        <v>50</v>
      </c>
      <c r="Z2045" s="84" t="s">
        <v>48</v>
      </c>
      <c r="AA2045" s="84" t="s">
        <v>49</v>
      </c>
      <c r="AB2045" s="84" t="s">
        <v>50</v>
      </c>
      <c r="AC2045" s="84" t="s">
        <v>48</v>
      </c>
      <c r="AD2045" s="84" t="s">
        <v>49</v>
      </c>
      <c r="AE2045" s="84" t="s">
        <v>50</v>
      </c>
      <c r="AF2045" s="84" t="s">
        <v>48</v>
      </c>
      <c r="AG2045" s="84" t="s">
        <v>49</v>
      </c>
      <c r="AH2045" s="84" t="s">
        <v>50</v>
      </c>
      <c r="AI2045" s="84" t="s">
        <v>48</v>
      </c>
      <c r="AJ2045" s="84" t="s">
        <v>49</v>
      </c>
      <c r="AK2045" s="84" t="s">
        <v>50</v>
      </c>
    </row>
    <row r="2046" spans="1:50">
      <c r="A2046" s="83"/>
      <c r="B2046" s="162">
        <v>7.0673180826621537E-2</v>
      </c>
      <c r="C2046" s="163">
        <v>1.019983303277489</v>
      </c>
      <c r="D2046" s="163">
        <v>0.98947541925248705</v>
      </c>
      <c r="E2046" s="162">
        <v>6.3070167249433665E-2</v>
      </c>
      <c r="F2046" s="163">
        <v>1.02962510753028</v>
      </c>
      <c r="G2046" s="163">
        <v>0.9840413917907177</v>
      </c>
      <c r="H2046" s="162">
        <v>6.8980366848191491E-2</v>
      </c>
      <c r="I2046" s="163">
        <v>1.0470480273677409</v>
      </c>
      <c r="J2046" s="163">
        <v>0.99031532823231394</v>
      </c>
      <c r="K2046" s="162">
        <v>6.5491482163123046E-2</v>
      </c>
      <c r="L2046" s="163">
        <v>1.0177255932588041</v>
      </c>
      <c r="M2046" s="163">
        <v>0.99370197578960096</v>
      </c>
      <c r="N2046" s="162">
        <v>8.5505911954050384E-2</v>
      </c>
      <c r="O2046" s="163">
        <v>1.69962634698626</v>
      </c>
      <c r="P2046" s="163">
        <v>1.055781545112217</v>
      </c>
      <c r="Q2046" s="162">
        <v>0.1101010558609484</v>
      </c>
      <c r="R2046" s="163">
        <v>1.813340332920572</v>
      </c>
      <c r="S2046" s="163">
        <v>1.148922134171859</v>
      </c>
      <c r="T2046" s="162">
        <v>0.1050172708521333</v>
      </c>
      <c r="U2046" s="163">
        <v>1.6327901903903821</v>
      </c>
      <c r="V2046" s="163">
        <v>1.0846724957191911</v>
      </c>
      <c r="W2046" s="162">
        <v>0.1201575561460812</v>
      </c>
      <c r="X2046" s="163">
        <v>1.532618769760508</v>
      </c>
      <c r="Y2046" s="163">
        <v>1.0263358073784521</v>
      </c>
      <c r="Z2046" s="162">
        <v>8.9141348305488935E-2</v>
      </c>
      <c r="AA2046" s="163">
        <v>1.4465384482382451</v>
      </c>
      <c r="AB2046" s="163">
        <v>1.157972681686241</v>
      </c>
      <c r="AC2046" s="162">
        <v>8.4314994907563626E-2</v>
      </c>
      <c r="AD2046" s="163">
        <v>1.6616407211424009</v>
      </c>
      <c r="AE2046" s="163">
        <v>1.0698893223289661</v>
      </c>
      <c r="AF2046" s="162">
        <v>6.7029735179067462E-2</v>
      </c>
      <c r="AG2046" s="163">
        <v>1.014552264701243</v>
      </c>
      <c r="AH2046" s="163">
        <v>0.99019985853086723</v>
      </c>
      <c r="AI2046" s="162">
        <v>7.0516929707297019E-2</v>
      </c>
      <c r="AJ2046" s="163">
        <v>1.0226147618239421</v>
      </c>
      <c r="AK2046" s="163">
        <v>0.99025669159693197</v>
      </c>
      <c r="AM2046" t="str">
        <f>A2041</f>
        <v>RefgChg-Res-16pct-Inc-NTXV_eff-rDXGF-MFm1985-CZ04</v>
      </c>
      <c r="AN2046" s="159">
        <f>1/($B2046*(1/$B2044)*(1/(5/7+2/7*$D2046))*$B2056/SUM($B2048:$B2071))</f>
        <v>10974.135640296774</v>
      </c>
      <c r="AO2046" s="159">
        <f>1/(B2046*(1/B2044)*(1/(5/7+2/7*D2046)))</f>
        <v>437.31981387153894</v>
      </c>
      <c r="AP2046" s="159"/>
      <c r="AR2046" s="164">
        <f>CHOOSE(AV$3,C2046,F2046,I2046,L2046,O2046,R2046,U2046,X2046,AA2046,AD2046,AG2046,AJ2046)</f>
        <v>1.6327901903903821</v>
      </c>
      <c r="AS2046" s="160"/>
      <c r="AT2046" s="160"/>
      <c r="AV2046" s="115">
        <f>AN2046/AR2046</f>
        <v>6721.09356418474</v>
      </c>
      <c r="AW2046" s="161">
        <f>AO2046/AR2046</f>
        <v>267.83589002759783</v>
      </c>
      <c r="AX2046" s="159"/>
    </row>
    <row r="2047" spans="1:50">
      <c r="A2047" s="84" t="s">
        <v>51</v>
      </c>
      <c r="B2047" s="84" t="s">
        <v>52</v>
      </c>
      <c r="C2047" s="84" t="s">
        <v>53</v>
      </c>
      <c r="D2047" s="84" t="s">
        <v>54</v>
      </c>
      <c r="E2047" s="84" t="s">
        <v>52</v>
      </c>
      <c r="F2047" s="84" t="s">
        <v>53</v>
      </c>
      <c r="G2047" s="84" t="s">
        <v>54</v>
      </c>
      <c r="H2047" s="84" t="s">
        <v>52</v>
      </c>
      <c r="I2047" s="84" t="s">
        <v>53</v>
      </c>
      <c r="J2047" s="84" t="s">
        <v>54</v>
      </c>
      <c r="K2047" s="84" t="s">
        <v>52</v>
      </c>
      <c r="L2047" s="84" t="s">
        <v>53</v>
      </c>
      <c r="M2047" s="84" t="s">
        <v>54</v>
      </c>
      <c r="N2047" s="84" t="s">
        <v>52</v>
      </c>
      <c r="O2047" s="84" t="s">
        <v>53</v>
      </c>
      <c r="P2047" s="84" t="s">
        <v>54</v>
      </c>
      <c r="Q2047" s="84" t="s">
        <v>52</v>
      </c>
      <c r="R2047" s="84" t="s">
        <v>53</v>
      </c>
      <c r="S2047" s="84" t="s">
        <v>54</v>
      </c>
      <c r="T2047" s="84" t="s">
        <v>52</v>
      </c>
      <c r="U2047" s="84" t="s">
        <v>53</v>
      </c>
      <c r="V2047" s="84" t="s">
        <v>54</v>
      </c>
      <c r="W2047" s="84" t="s">
        <v>52</v>
      </c>
      <c r="X2047" s="84" t="s">
        <v>53</v>
      </c>
      <c r="Y2047" s="84" t="s">
        <v>54</v>
      </c>
      <c r="Z2047" s="84" t="s">
        <v>52</v>
      </c>
      <c r="AA2047" s="84" t="s">
        <v>53</v>
      </c>
      <c r="AB2047" s="84" t="s">
        <v>54</v>
      </c>
      <c r="AC2047" s="84" t="s">
        <v>52</v>
      </c>
      <c r="AD2047" s="84" t="s">
        <v>53</v>
      </c>
      <c r="AE2047" s="84" t="s">
        <v>54</v>
      </c>
      <c r="AF2047" s="84" t="s">
        <v>52</v>
      </c>
      <c r="AG2047" s="84" t="s">
        <v>53</v>
      </c>
      <c r="AH2047" s="84" t="s">
        <v>54</v>
      </c>
      <c r="AI2047" s="84" t="s">
        <v>52</v>
      </c>
      <c r="AJ2047" s="84" t="s">
        <v>53</v>
      </c>
      <c r="AK2047" s="84" t="s">
        <v>54</v>
      </c>
    </row>
    <row r="2048" spans="1:50">
      <c r="A2048" s="84">
        <v>1</v>
      </c>
      <c r="B2048" s="84">
        <v>0.56433884571959891</v>
      </c>
      <c r="C2048" s="84">
        <v>0.56533549506499425</v>
      </c>
      <c r="D2048" s="84">
        <v>0.61718092385550882</v>
      </c>
      <c r="E2048" s="84">
        <v>0.57119643515261176</v>
      </c>
      <c r="F2048" s="84">
        <v>0.57021340412600607</v>
      </c>
      <c r="G2048" s="84">
        <v>0.62251167079707204</v>
      </c>
      <c r="H2048" s="84">
        <v>0.4824445284921835</v>
      </c>
      <c r="I2048" s="84">
        <v>0.51343927934827716</v>
      </c>
      <c r="J2048" s="84">
        <v>0.56580276195587564</v>
      </c>
      <c r="K2048" s="84">
        <v>0.47082064900576448</v>
      </c>
      <c r="L2048" s="84">
        <v>0.49335487677825612</v>
      </c>
      <c r="M2048" s="84">
        <v>0.54883027628827918</v>
      </c>
      <c r="N2048" s="84">
        <v>0.34633041751969729</v>
      </c>
      <c r="O2048" s="84">
        <v>0.38828813040983279</v>
      </c>
      <c r="P2048" s="84">
        <v>0.38811119846431219</v>
      </c>
      <c r="Q2048" s="84">
        <v>0.6109777527651119</v>
      </c>
      <c r="R2048" s="84">
        <v>0.38298692237798548</v>
      </c>
      <c r="S2048" s="84">
        <v>0.32707532905336739</v>
      </c>
      <c r="T2048" s="84">
        <v>0.49282475070068438</v>
      </c>
      <c r="U2048" s="84">
        <v>0.36464931052931332</v>
      </c>
      <c r="V2048" s="84">
        <v>0.37597122593103721</v>
      </c>
      <c r="W2048" s="84">
        <v>0.50633378925073724</v>
      </c>
      <c r="X2048" s="84">
        <v>0.34328386571436992</v>
      </c>
      <c r="Y2048" s="84">
        <v>0.3956709183103625</v>
      </c>
      <c r="Z2048" s="84">
        <v>0.34744382111502009</v>
      </c>
      <c r="AA2048" s="84">
        <v>0.29178569912234409</v>
      </c>
      <c r="AB2048" s="84">
        <v>0.32923324629905232</v>
      </c>
      <c r="AC2048" s="84">
        <v>0.33029550352485659</v>
      </c>
      <c r="AD2048" s="84">
        <v>0.32861673447115203</v>
      </c>
      <c r="AE2048" s="84">
        <v>0.40882245911107701</v>
      </c>
      <c r="AF2048" s="84">
        <v>0.56642109088506398</v>
      </c>
      <c r="AG2048" s="84">
        <v>0.56957434624928427</v>
      </c>
      <c r="AH2048" s="84">
        <v>0.61767186840995369</v>
      </c>
      <c r="AI2048" s="84">
        <v>0.56698267732168561</v>
      </c>
      <c r="AJ2048" s="84">
        <v>0.56178701237944439</v>
      </c>
      <c r="AK2048" s="84">
        <v>0.61374843221139819</v>
      </c>
    </row>
    <row r="2049" spans="1:37">
      <c r="A2049" s="84">
        <v>2</v>
      </c>
      <c r="B2049" s="84">
        <v>0.48278209470678091</v>
      </c>
      <c r="C2049" s="84">
        <v>0.48114173564297302</v>
      </c>
      <c r="D2049" s="84">
        <v>0.5411293862480312</v>
      </c>
      <c r="E2049" s="84">
        <v>0.49148993198646418</v>
      </c>
      <c r="F2049" s="84">
        <v>0.48428344782767691</v>
      </c>
      <c r="G2049" s="84">
        <v>0.53804968013370968</v>
      </c>
      <c r="H2049" s="84">
        <v>0.4375945537065053</v>
      </c>
      <c r="I2049" s="84">
        <v>0.46062127034924832</v>
      </c>
      <c r="J2049" s="84">
        <v>0.50015869993017203</v>
      </c>
      <c r="K2049" s="84">
        <v>0.43683204870781778</v>
      </c>
      <c r="L2049" s="84">
        <v>0.45228557203839082</v>
      </c>
      <c r="M2049" s="84">
        <v>0.4894108180481081</v>
      </c>
      <c r="N2049" s="84">
        <v>0.26698926732427569</v>
      </c>
      <c r="O2049" s="84">
        <v>0.33958717755763318</v>
      </c>
      <c r="P2049" s="84">
        <v>0.32054982512383012</v>
      </c>
      <c r="Q2049" s="84">
        <v>0.51445438570296442</v>
      </c>
      <c r="R2049" s="84">
        <v>0.31019803024402909</v>
      </c>
      <c r="S2049" s="84">
        <v>0.26480182435614608</v>
      </c>
      <c r="T2049" s="84">
        <v>0.39547472122983662</v>
      </c>
      <c r="U2049" s="84">
        <v>0.2919755190445783</v>
      </c>
      <c r="V2049" s="84">
        <v>0.3078628227098783</v>
      </c>
      <c r="W2049" s="84">
        <v>0.41049879672431999</v>
      </c>
      <c r="X2049" s="84">
        <v>0.27070908232325203</v>
      </c>
      <c r="Y2049" s="84">
        <v>0.31708624656555051</v>
      </c>
      <c r="Z2049" s="84">
        <v>0.27511647808310352</v>
      </c>
      <c r="AA2049" s="84">
        <v>0.24375542090482849</v>
      </c>
      <c r="AB2049" s="84">
        <v>0.25860170230453711</v>
      </c>
      <c r="AC2049" s="84">
        <v>0.2673351109812373</v>
      </c>
      <c r="AD2049" s="84">
        <v>0.28752343441874539</v>
      </c>
      <c r="AE2049" s="84">
        <v>0.33888979771709771</v>
      </c>
      <c r="AF2049" s="84">
        <v>0.48217648419174752</v>
      </c>
      <c r="AG2049" s="84">
        <v>0.48297360208030182</v>
      </c>
      <c r="AH2049" s="84">
        <v>0.53567497505426342</v>
      </c>
      <c r="AI2049" s="84">
        <v>0.48812891911119932</v>
      </c>
      <c r="AJ2049" s="84">
        <v>0.47859912552180789</v>
      </c>
      <c r="AK2049" s="84">
        <v>0.5362152008201182</v>
      </c>
    </row>
    <row r="2050" spans="1:37">
      <c r="A2050" s="84">
        <v>3</v>
      </c>
      <c r="B2050" s="84">
        <v>0.44969117354054577</v>
      </c>
      <c r="C2050" s="84">
        <v>0.44597804135733998</v>
      </c>
      <c r="D2050" s="84">
        <v>0.49128043584910541</v>
      </c>
      <c r="E2050" s="84">
        <v>0.45924213488792842</v>
      </c>
      <c r="F2050" s="84">
        <v>0.44773295937402158</v>
      </c>
      <c r="G2050" s="84">
        <v>0.48326321249495702</v>
      </c>
      <c r="H2050" s="84">
        <v>0.41724974785678248</v>
      </c>
      <c r="I2050" s="84">
        <v>0.43598563072981489</v>
      </c>
      <c r="J2050" s="84">
        <v>0.46754730700645758</v>
      </c>
      <c r="K2050" s="84">
        <v>0.42601528596411692</v>
      </c>
      <c r="L2050" s="84">
        <v>0.43518988042005102</v>
      </c>
      <c r="M2050" s="84">
        <v>0.46870733492946048</v>
      </c>
      <c r="N2050" s="84">
        <v>0.2159501209752466</v>
      </c>
      <c r="O2050" s="84">
        <v>0.31291212661629231</v>
      </c>
      <c r="P2050" s="84">
        <v>0.29099450230436508</v>
      </c>
      <c r="Q2050" s="84">
        <v>0.43281610713588381</v>
      </c>
      <c r="R2050" s="84">
        <v>0.26489688798027011</v>
      </c>
      <c r="S2050" s="84">
        <v>0.23744143965495881</v>
      </c>
      <c r="T2050" s="84">
        <v>0.32477475851948079</v>
      </c>
      <c r="U2050" s="84">
        <v>0.25273221096594922</v>
      </c>
      <c r="V2050" s="84">
        <v>0.27131389112159221</v>
      </c>
      <c r="W2050" s="84">
        <v>0.34211118613549413</v>
      </c>
      <c r="X2050" s="84">
        <v>0.22872320715115729</v>
      </c>
      <c r="Y2050" s="84">
        <v>0.27151696562199829</v>
      </c>
      <c r="Z2050" s="84">
        <v>0.22520997749675131</v>
      </c>
      <c r="AA2050" s="84">
        <v>0.22498195558952139</v>
      </c>
      <c r="AB2050" s="84">
        <v>0.21977549455458431</v>
      </c>
      <c r="AC2050" s="84">
        <v>0.22062315082003139</v>
      </c>
      <c r="AD2050" s="84">
        <v>0.26556801789390078</v>
      </c>
      <c r="AE2050" s="84">
        <v>0.30126764842370241</v>
      </c>
      <c r="AF2050" s="84">
        <v>0.44801612210512409</v>
      </c>
      <c r="AG2050" s="84">
        <v>0.4433556517923764</v>
      </c>
      <c r="AH2050" s="84">
        <v>0.48057832961290392</v>
      </c>
      <c r="AI2050" s="84">
        <v>0.46005195148988259</v>
      </c>
      <c r="AJ2050" s="84">
        <v>0.44444319490427531</v>
      </c>
      <c r="AK2050" s="84">
        <v>0.48447674518495631</v>
      </c>
    </row>
    <row r="2051" spans="1:37">
      <c r="A2051" s="84">
        <v>4</v>
      </c>
      <c r="B2051" s="84">
        <v>0.43670717938500359</v>
      </c>
      <c r="C2051" s="84">
        <v>0.43078429141659819</v>
      </c>
      <c r="D2051" s="84">
        <v>0.46652379353972478</v>
      </c>
      <c r="E2051" s="84">
        <v>0.44614199081984779</v>
      </c>
      <c r="F2051" s="84">
        <v>0.43230450671837539</v>
      </c>
      <c r="G2051" s="84">
        <v>0.45785833669529119</v>
      </c>
      <c r="H2051" s="84">
        <v>0.40342914775592542</v>
      </c>
      <c r="I2051" s="84">
        <v>0.42387067656833399</v>
      </c>
      <c r="J2051" s="84">
        <v>0.44332681220892978</v>
      </c>
      <c r="K2051" s="84">
        <v>0.42161085562536432</v>
      </c>
      <c r="L2051" s="84">
        <v>0.42610383264338991</v>
      </c>
      <c r="M2051" s="84">
        <v>0.44519414049875672</v>
      </c>
      <c r="N2051" s="84">
        <v>0.1848315652335753</v>
      </c>
      <c r="O2051" s="84">
        <v>0.29644596094439918</v>
      </c>
      <c r="P2051" s="84">
        <v>0.26762304531779119</v>
      </c>
      <c r="Q2051" s="84">
        <v>0.36608014517555437</v>
      </c>
      <c r="R2051" s="84">
        <v>0.23709882853063341</v>
      </c>
      <c r="S2051" s="84">
        <v>0.2136876285848846</v>
      </c>
      <c r="T2051" s="84">
        <v>0.26493089386886071</v>
      </c>
      <c r="U2051" s="84">
        <v>0.22810779559222</v>
      </c>
      <c r="V2051" s="84">
        <v>0.23793202808656491</v>
      </c>
      <c r="W2051" s="84">
        <v>0.28968068468406077</v>
      </c>
      <c r="X2051" s="84">
        <v>0.202697836429058</v>
      </c>
      <c r="Y2051" s="84">
        <v>0.23575198451781651</v>
      </c>
      <c r="Z2051" s="84">
        <v>0.19331241482044939</v>
      </c>
      <c r="AA2051" s="84">
        <v>0.21664088893741171</v>
      </c>
      <c r="AB2051" s="84">
        <v>0.19685673265505521</v>
      </c>
      <c r="AC2051" s="84">
        <v>0.18685392848011109</v>
      </c>
      <c r="AD2051" s="84">
        <v>0.25496377457574931</v>
      </c>
      <c r="AE2051" s="84">
        <v>0.27258280445095823</v>
      </c>
      <c r="AF2051" s="84">
        <v>0.43523076414813833</v>
      </c>
      <c r="AG2051" s="84">
        <v>0.42431761786600503</v>
      </c>
      <c r="AH2051" s="84">
        <v>0.45204246433016831</v>
      </c>
      <c r="AI2051" s="84">
        <v>0.45287139524494963</v>
      </c>
      <c r="AJ2051" s="84">
        <v>0.43094591190441928</v>
      </c>
      <c r="AK2051" s="84">
        <v>0.45754800726193973</v>
      </c>
    </row>
    <row r="2052" spans="1:37">
      <c r="A2052" s="84">
        <v>5</v>
      </c>
      <c r="B2052" s="84">
        <v>0.4370558544198711</v>
      </c>
      <c r="C2052" s="84">
        <v>0.42858463463890561</v>
      </c>
      <c r="D2052" s="84">
        <v>0.45067520462702371</v>
      </c>
      <c r="E2052" s="84">
        <v>0.44388045699735312</v>
      </c>
      <c r="F2052" s="84">
        <v>0.42924460043622747</v>
      </c>
      <c r="G2052" s="84">
        <v>0.43998616794421058</v>
      </c>
      <c r="H2052" s="84">
        <v>0.42968356026222893</v>
      </c>
      <c r="I2052" s="84">
        <v>0.44580523986013659</v>
      </c>
      <c r="J2052" s="84">
        <v>0.45612668294062308</v>
      </c>
      <c r="K2052" s="84">
        <v>0.45904851350476072</v>
      </c>
      <c r="L2052" s="84">
        <v>0.46127481260890812</v>
      </c>
      <c r="M2052" s="84">
        <v>0.46833798320768782</v>
      </c>
      <c r="N2052" s="84">
        <v>0.18366523977914259</v>
      </c>
      <c r="O2052" s="84">
        <v>0.31569543091392038</v>
      </c>
      <c r="P2052" s="84">
        <v>0.27482366537118469</v>
      </c>
      <c r="Q2052" s="84">
        <v>0.33398417310806622</v>
      </c>
      <c r="R2052" s="84">
        <v>0.23655426564122539</v>
      </c>
      <c r="S2052" s="84">
        <v>0.21234662766774909</v>
      </c>
      <c r="T2052" s="84">
        <v>0.23418498069358731</v>
      </c>
      <c r="U2052" s="84">
        <v>0.23203298931708749</v>
      </c>
      <c r="V2052" s="84">
        <v>0.23069554183917451</v>
      </c>
      <c r="W2052" s="84">
        <v>0.26431090104283889</v>
      </c>
      <c r="X2052" s="84">
        <v>0.20459622242090769</v>
      </c>
      <c r="Y2052" s="84">
        <v>0.22667468122825871</v>
      </c>
      <c r="Z2052" s="84">
        <v>0.18763906056860319</v>
      </c>
      <c r="AA2052" s="84">
        <v>0.23122805102170779</v>
      </c>
      <c r="AB2052" s="84">
        <v>0.19919065285266199</v>
      </c>
      <c r="AC2052" s="84">
        <v>0.18391959187152229</v>
      </c>
      <c r="AD2052" s="84">
        <v>0.27058446926106622</v>
      </c>
      <c r="AE2052" s="84">
        <v>0.28022475136129482</v>
      </c>
      <c r="AF2052" s="84">
        <v>0.43361194621560012</v>
      </c>
      <c r="AG2052" s="84">
        <v>0.41813273575060178</v>
      </c>
      <c r="AH2052" s="84">
        <v>0.43296026169877899</v>
      </c>
      <c r="AI2052" s="84">
        <v>0.45672639433497131</v>
      </c>
      <c r="AJ2052" s="84">
        <v>0.43030714696991501</v>
      </c>
      <c r="AK2052" s="84">
        <v>0.44228533466201642</v>
      </c>
    </row>
    <row r="2053" spans="1:37">
      <c r="A2053" s="84">
        <v>6</v>
      </c>
      <c r="B2053" s="84">
        <v>0.474364083150694</v>
      </c>
      <c r="C2053" s="84">
        <v>0.46312493481620548</v>
      </c>
      <c r="D2053" s="84">
        <v>0.48423145446564603</v>
      </c>
      <c r="E2053" s="84">
        <v>0.47860756524943882</v>
      </c>
      <c r="F2053" s="84">
        <v>0.46427171336334472</v>
      </c>
      <c r="G2053" s="84">
        <v>0.47208230073194629</v>
      </c>
      <c r="H2053" s="84">
        <v>0.47856782652546642</v>
      </c>
      <c r="I2053" s="84">
        <v>0.4965877542088924</v>
      </c>
      <c r="J2053" s="84">
        <v>0.49678849050397322</v>
      </c>
      <c r="K2053" s="84">
        <v>0.51507545825506829</v>
      </c>
      <c r="L2053" s="84">
        <v>0.52099563906585655</v>
      </c>
      <c r="M2053" s="84">
        <v>0.51765962919725361</v>
      </c>
      <c r="N2053" s="84">
        <v>0.23467336683417089</v>
      </c>
      <c r="O2053" s="84">
        <v>0.36642544696087209</v>
      </c>
      <c r="P2053" s="84">
        <v>0.30725145776441859</v>
      </c>
      <c r="Q2053" s="84">
        <v>0.41195286388643221</v>
      </c>
      <c r="R2053" s="84">
        <v>0.28272244937694702</v>
      </c>
      <c r="S2053" s="84">
        <v>0.25218749225392262</v>
      </c>
      <c r="T2053" s="84">
        <v>0.2953399973536382</v>
      </c>
      <c r="U2053" s="84">
        <v>0.28099382151424679</v>
      </c>
      <c r="V2053" s="84">
        <v>0.27338904138673631</v>
      </c>
      <c r="W2053" s="84">
        <v>0.28737801323891798</v>
      </c>
      <c r="X2053" s="84">
        <v>0.23453808316222841</v>
      </c>
      <c r="Y2053" s="84">
        <v>0.24531462907945589</v>
      </c>
      <c r="Z2053" s="84">
        <v>0.20493169788596241</v>
      </c>
      <c r="AA2053" s="84">
        <v>0.26088760303510011</v>
      </c>
      <c r="AB2053" s="84">
        <v>0.21752279573539979</v>
      </c>
      <c r="AC2053" s="84">
        <v>0.20003409187761009</v>
      </c>
      <c r="AD2053" s="84">
        <v>0.30350611320917809</v>
      </c>
      <c r="AE2053" s="84">
        <v>0.30453942997552841</v>
      </c>
      <c r="AF2053" s="84">
        <v>0.46808616075853188</v>
      </c>
      <c r="AG2053" s="84">
        <v>0.45000904802393638</v>
      </c>
      <c r="AH2053" s="84">
        <v>0.46296715392290999</v>
      </c>
      <c r="AI2053" s="84">
        <v>0.49393623533694009</v>
      </c>
      <c r="AJ2053" s="84">
        <v>0.46471948323017109</v>
      </c>
      <c r="AK2053" s="84">
        <v>0.47726634938634338</v>
      </c>
    </row>
    <row r="2054" spans="1:37">
      <c r="A2054" s="84">
        <v>7</v>
      </c>
      <c r="B2054" s="84">
        <v>0.5282924885435345</v>
      </c>
      <c r="C2054" s="84">
        <v>0.5156535919826305</v>
      </c>
      <c r="D2054" s="84">
        <v>0.53087350564176716</v>
      </c>
      <c r="E2054" s="84">
        <v>0.53167822561731493</v>
      </c>
      <c r="F2054" s="84">
        <v>0.51914743591430168</v>
      </c>
      <c r="G2054" s="84">
        <v>0.52037346550631081</v>
      </c>
      <c r="H2054" s="84">
        <v>0.55272945032778609</v>
      </c>
      <c r="I2054" s="84">
        <v>0.58269852341160766</v>
      </c>
      <c r="J2054" s="84">
        <v>0.54402913153627297</v>
      </c>
      <c r="K2054" s="84">
        <v>0.58769998056868955</v>
      </c>
      <c r="L2054" s="84">
        <v>0.60782478817661312</v>
      </c>
      <c r="M2054" s="84">
        <v>0.56411220377662141</v>
      </c>
      <c r="N2054" s="84">
        <v>0.37934115019542158</v>
      </c>
      <c r="O2054" s="84">
        <v>0.45393803196332921</v>
      </c>
      <c r="P2054" s="84">
        <v>0.37770752481463687</v>
      </c>
      <c r="Q2054" s="84">
        <v>0.52785785659319828</v>
      </c>
      <c r="R2054" s="84">
        <v>0.37235932632398761</v>
      </c>
      <c r="S2054" s="84">
        <v>0.32723892620776829</v>
      </c>
      <c r="T2054" s="84">
        <v>0.41085970673499089</v>
      </c>
      <c r="U2054" s="84">
        <v>0.37221385672126039</v>
      </c>
      <c r="V2054" s="84">
        <v>0.34068608865769873</v>
      </c>
      <c r="W2054" s="84">
        <v>0.39060002193020432</v>
      </c>
      <c r="X2054" s="84">
        <v>0.31877017272652131</v>
      </c>
      <c r="Y2054" s="84">
        <v>0.31762641718636092</v>
      </c>
      <c r="Z2054" s="84">
        <v>0.26097429558492602</v>
      </c>
      <c r="AA2054" s="84">
        <v>0.31247702749422263</v>
      </c>
      <c r="AB2054" s="84">
        <v>0.25049867537487253</v>
      </c>
      <c r="AC2054" s="84">
        <v>0.25895216179031061</v>
      </c>
      <c r="AD2054" s="84">
        <v>0.36462469812146459</v>
      </c>
      <c r="AE2054" s="84">
        <v>0.34711932988572131</v>
      </c>
      <c r="AF2054" s="84">
        <v>0.52089596617000888</v>
      </c>
      <c r="AG2054" s="84">
        <v>0.50250493922950501</v>
      </c>
      <c r="AH2054" s="84">
        <v>0.50754544238820709</v>
      </c>
      <c r="AI2054" s="84">
        <v>0.54709551463410599</v>
      </c>
      <c r="AJ2054" s="84">
        <v>0.5177594645170579</v>
      </c>
      <c r="AK2054" s="84">
        <v>0.52430859806768282</v>
      </c>
    </row>
    <row r="2055" spans="1:37">
      <c r="A2055" s="84">
        <v>8</v>
      </c>
      <c r="B2055" s="84">
        <v>0.62945805937437738</v>
      </c>
      <c r="C2055" s="84">
        <v>0.61189568696608565</v>
      </c>
      <c r="D2055" s="84">
        <v>0.57229982700302096</v>
      </c>
      <c r="E2055" s="84">
        <v>0.6312024659094716</v>
      </c>
      <c r="F2055" s="84">
        <v>0.61314417867958337</v>
      </c>
      <c r="G2055" s="84">
        <v>0.56015215261368201</v>
      </c>
      <c r="H2055" s="84">
        <v>0.55930093292990413</v>
      </c>
      <c r="I2055" s="84">
        <v>0.60729313402353258</v>
      </c>
      <c r="J2055" s="84">
        <v>0.56246140706243541</v>
      </c>
      <c r="K2055" s="84">
        <v>0.58276118919619146</v>
      </c>
      <c r="L2055" s="84">
        <v>0.60629892221310488</v>
      </c>
      <c r="M2055" s="84">
        <v>0.57129477565180686</v>
      </c>
      <c r="N2055" s="84">
        <v>0.47116446429679271</v>
      </c>
      <c r="O2055" s="84">
        <v>0.48364207393968128</v>
      </c>
      <c r="P2055" s="84">
        <v>0.42929807844564399</v>
      </c>
      <c r="Q2055" s="84">
        <v>0.60495939908346441</v>
      </c>
      <c r="R2055" s="84">
        <v>0.42242463330737279</v>
      </c>
      <c r="S2055" s="84">
        <v>0.39345611382395962</v>
      </c>
      <c r="T2055" s="84">
        <v>0.48447668194339177</v>
      </c>
      <c r="U2055" s="84">
        <v>0.41341490775417222</v>
      </c>
      <c r="V2055" s="84">
        <v>0.4003017940824094</v>
      </c>
      <c r="W2055" s="84">
        <v>0.50463131286899021</v>
      </c>
      <c r="X2055" s="84">
        <v>0.38511581769793618</v>
      </c>
      <c r="Y2055" s="84">
        <v>0.40062992829539629</v>
      </c>
      <c r="Z2055" s="84">
        <v>0.35569078634591622</v>
      </c>
      <c r="AA2055" s="84">
        <v>0.34579883666624189</v>
      </c>
      <c r="AB2055" s="84">
        <v>0.30064332109438641</v>
      </c>
      <c r="AC2055" s="84">
        <v>0.34933825230424559</v>
      </c>
      <c r="AD2055" s="84">
        <v>0.39057814804609631</v>
      </c>
      <c r="AE2055" s="84">
        <v>0.40945344555321478</v>
      </c>
      <c r="AF2055" s="84">
        <v>0.61681918794806578</v>
      </c>
      <c r="AG2055" s="84">
        <v>0.59865692620035049</v>
      </c>
      <c r="AH2055" s="84">
        <v>0.549809177973686</v>
      </c>
      <c r="AI2055" s="84">
        <v>0.63971476315745934</v>
      </c>
      <c r="AJ2055" s="84">
        <v>0.61332454656686342</v>
      </c>
      <c r="AK2055" s="84">
        <v>0.56573830673103909</v>
      </c>
    </row>
    <row r="2056" spans="1:37">
      <c r="A2056" s="84">
        <v>9</v>
      </c>
      <c r="B2056" s="84">
        <v>0.626735073387793</v>
      </c>
      <c r="C2056" s="84">
        <v>0.6126684112220423</v>
      </c>
      <c r="D2056" s="84">
        <v>0.56848356528699429</v>
      </c>
      <c r="E2056" s="84">
        <v>0.63165477267397063</v>
      </c>
      <c r="F2056" s="84">
        <v>0.6142439558300028</v>
      </c>
      <c r="G2056" s="84">
        <v>0.56284364013601518</v>
      </c>
      <c r="H2056" s="84">
        <v>0.53686018658598078</v>
      </c>
      <c r="I2056" s="84">
        <v>0.58882324247687567</v>
      </c>
      <c r="J2056" s="84">
        <v>0.57729263690033061</v>
      </c>
      <c r="K2056" s="84">
        <v>0.59676792538376833</v>
      </c>
      <c r="L2056" s="84">
        <v>0.60312272387818888</v>
      </c>
      <c r="M2056" s="84">
        <v>0.60586873503630867</v>
      </c>
      <c r="N2056" s="84">
        <v>0.21542279297723191</v>
      </c>
      <c r="O2056" s="84">
        <v>0.3875459159304655</v>
      </c>
      <c r="P2056" s="84">
        <v>0.33625673321869382</v>
      </c>
      <c r="Q2056" s="84">
        <v>0.24679269987480909</v>
      </c>
      <c r="R2056" s="84">
        <v>0.25778410565939769</v>
      </c>
      <c r="S2056" s="84">
        <v>0.22596237265448779</v>
      </c>
      <c r="T2056" s="84">
        <v>0.21490864037145291</v>
      </c>
      <c r="U2056" s="84">
        <v>0.2685947828037899</v>
      </c>
      <c r="V2056" s="84">
        <v>0.2550336927564365</v>
      </c>
      <c r="W2056" s="84">
        <v>0.21924433133075941</v>
      </c>
      <c r="X2056" s="84">
        <v>0.22781772073962939</v>
      </c>
      <c r="Y2056" s="84">
        <v>0.23077672879982619</v>
      </c>
      <c r="Z2056" s="84">
        <v>0.21385059110646251</v>
      </c>
      <c r="AA2056" s="84">
        <v>0.28792813775618509</v>
      </c>
      <c r="AB2056" s="84">
        <v>0.23788069535055381</v>
      </c>
      <c r="AC2056" s="84">
        <v>0.21182014099426519</v>
      </c>
      <c r="AD2056" s="84">
        <v>0.33817689676969698</v>
      </c>
      <c r="AE2056" s="84">
        <v>0.33554790656058969</v>
      </c>
      <c r="AF2056" s="84">
        <v>0.61252436486173989</v>
      </c>
      <c r="AG2056" s="84">
        <v>0.6043187581649121</v>
      </c>
      <c r="AH2056" s="84">
        <v>0.55805412967668266</v>
      </c>
      <c r="AI2056" s="84">
        <v>0.6279843152826724</v>
      </c>
      <c r="AJ2056" s="84">
        <v>0.61162192313228747</v>
      </c>
      <c r="AK2056" s="84">
        <v>0.5645528008292815</v>
      </c>
    </row>
    <row r="2057" spans="1:37">
      <c r="A2057" s="84">
        <v>10</v>
      </c>
      <c r="B2057" s="84">
        <v>0.70291226671979812</v>
      </c>
      <c r="C2057" s="84">
        <v>0.6758635075044328</v>
      </c>
      <c r="D2057" s="84">
        <v>0.67953213354333963</v>
      </c>
      <c r="E2057" s="84">
        <v>0.71638690655677295</v>
      </c>
      <c r="F2057" s="84">
        <v>0.6590296176827326</v>
      </c>
      <c r="G2057" s="84">
        <v>0.65356463604403192</v>
      </c>
      <c r="H2057" s="84">
        <v>0.532999243570348</v>
      </c>
      <c r="I2057" s="84">
        <v>0.5711967249734452</v>
      </c>
      <c r="J2057" s="84">
        <v>0.58242297282480116</v>
      </c>
      <c r="K2057" s="84">
        <v>0.56475484163482093</v>
      </c>
      <c r="L2057" s="84">
        <v>0.5761480873661986</v>
      </c>
      <c r="M2057" s="84">
        <v>0.60321072175283785</v>
      </c>
      <c r="N2057" s="84">
        <v>0.23808548917426639</v>
      </c>
      <c r="O2057" s="84">
        <v>0.38531240013607271</v>
      </c>
      <c r="P2057" s="84">
        <v>0.35482222080234688</v>
      </c>
      <c r="Q2057" s="84">
        <v>0.29290086944536958</v>
      </c>
      <c r="R2057" s="84">
        <v>0.26322770638629289</v>
      </c>
      <c r="S2057" s="84">
        <v>0.2417197531170216</v>
      </c>
      <c r="T2057" s="84">
        <v>0.2480783804265454</v>
      </c>
      <c r="U2057" s="84">
        <v>0.27240671867179811</v>
      </c>
      <c r="V2057" s="84">
        <v>0.27518868449122158</v>
      </c>
      <c r="W2057" s="84">
        <v>0.25814735943027639</v>
      </c>
      <c r="X2057" s="84">
        <v>0.232347053083547</v>
      </c>
      <c r="Y2057" s="84">
        <v>0.25030816124702249</v>
      </c>
      <c r="Z2057" s="84">
        <v>0.22245887610535331</v>
      </c>
      <c r="AA2057" s="84">
        <v>0.28253725640045851</v>
      </c>
      <c r="AB2057" s="84">
        <v>0.24482990093380691</v>
      </c>
      <c r="AC2057" s="84">
        <v>0.22503074356820199</v>
      </c>
      <c r="AD2057" s="84">
        <v>0.33300241502828343</v>
      </c>
      <c r="AE2057" s="84">
        <v>0.34292610781521771</v>
      </c>
      <c r="AF2057" s="84">
        <v>0.64592487363308992</v>
      </c>
      <c r="AG2057" s="84">
        <v>0.60375108762205532</v>
      </c>
      <c r="AH2057" s="84">
        <v>0.61626770632953065</v>
      </c>
      <c r="AI2057" s="84">
        <v>0.69093827037937805</v>
      </c>
      <c r="AJ2057" s="84">
        <v>0.65175165539081636</v>
      </c>
      <c r="AK2057" s="84">
        <v>0.67361934379098454</v>
      </c>
    </row>
    <row r="2058" spans="1:37">
      <c r="A2058" s="84">
        <v>11</v>
      </c>
      <c r="B2058" s="84">
        <v>0.64350468220761103</v>
      </c>
      <c r="C2058" s="84">
        <v>0.62641626608262013</v>
      </c>
      <c r="D2058" s="84">
        <v>0.63877197965348953</v>
      </c>
      <c r="E2058" s="84">
        <v>0.66070291821623617</v>
      </c>
      <c r="F2058" s="84">
        <v>0.61590414573888963</v>
      </c>
      <c r="G2058" s="84">
        <v>0.62657483718517637</v>
      </c>
      <c r="H2058" s="84">
        <v>0.53503214826021184</v>
      </c>
      <c r="I2058" s="84">
        <v>0.56230710667997852</v>
      </c>
      <c r="J2058" s="84">
        <v>0.58409653572479692</v>
      </c>
      <c r="K2058" s="84">
        <v>0.54827061338169569</v>
      </c>
      <c r="L2058" s="84">
        <v>0.56136885389487656</v>
      </c>
      <c r="M2058" s="84">
        <v>0.59686578681810087</v>
      </c>
      <c r="N2058" s="84">
        <v>0.28596066753520688</v>
      </c>
      <c r="O2058" s="84">
        <v>0.39270877359365819</v>
      </c>
      <c r="P2058" s="84">
        <v>0.37554900560881638</v>
      </c>
      <c r="Q2058" s="84">
        <v>0.36376009280209498</v>
      </c>
      <c r="R2058" s="84">
        <v>0.27622521579698861</v>
      </c>
      <c r="S2058" s="84">
        <v>0.26024341273579071</v>
      </c>
      <c r="T2058" s="84">
        <v>0.30107779100958698</v>
      </c>
      <c r="U2058" s="84">
        <v>0.28761455223236643</v>
      </c>
      <c r="V2058" s="84">
        <v>0.29824787556175653</v>
      </c>
      <c r="W2058" s="84">
        <v>0.32277797976650108</v>
      </c>
      <c r="X2058" s="84">
        <v>0.25307727609164321</v>
      </c>
      <c r="Y2058" s="84">
        <v>0.2751093033220493</v>
      </c>
      <c r="Z2058" s="84">
        <v>0.25260055148806698</v>
      </c>
      <c r="AA2058" s="84">
        <v>0.28255302630541451</v>
      </c>
      <c r="AB2058" s="84">
        <v>0.25725199410428351</v>
      </c>
      <c r="AC2058" s="84">
        <v>0.26608101691200647</v>
      </c>
      <c r="AD2058" s="84">
        <v>0.33977746081657129</v>
      </c>
      <c r="AE2058" s="84">
        <v>0.35733196230106401</v>
      </c>
      <c r="AF2058" s="84">
        <v>0.60173775149492881</v>
      </c>
      <c r="AG2058" s="84">
        <v>0.57392731338140757</v>
      </c>
      <c r="AH2058" s="84">
        <v>0.59619796113608559</v>
      </c>
      <c r="AI2058" s="84">
        <v>0.63377508644794101</v>
      </c>
      <c r="AJ2058" s="84">
        <v>0.60507458255362023</v>
      </c>
      <c r="AK2058" s="84">
        <v>0.63304297029362755</v>
      </c>
    </row>
    <row r="2059" spans="1:37">
      <c r="A2059" s="84">
        <v>12</v>
      </c>
      <c r="B2059" s="84">
        <v>0.63238028823802883</v>
      </c>
      <c r="C2059" s="84">
        <v>0.60899915616615019</v>
      </c>
      <c r="D2059" s="84">
        <v>0.62112628779467582</v>
      </c>
      <c r="E2059" s="84">
        <v>0.63850638255101011</v>
      </c>
      <c r="F2059" s="84">
        <v>0.59703691620382182</v>
      </c>
      <c r="G2059" s="84">
        <v>0.61314621635640587</v>
      </c>
      <c r="H2059" s="84">
        <v>0.53206946545637923</v>
      </c>
      <c r="I2059" s="84">
        <v>0.55050214946411558</v>
      </c>
      <c r="J2059" s="84">
        <v>0.57962985405377332</v>
      </c>
      <c r="K2059" s="84">
        <v>0.52686378651467058</v>
      </c>
      <c r="L2059" s="84">
        <v>0.54345721582475126</v>
      </c>
      <c r="M2059" s="84">
        <v>0.58348997803676361</v>
      </c>
      <c r="N2059" s="84">
        <v>0.337285191389044</v>
      </c>
      <c r="O2059" s="84">
        <v>0.40352070812759222</v>
      </c>
      <c r="P2059" s="84">
        <v>0.39345888118143513</v>
      </c>
      <c r="Q2059" s="84">
        <v>0.4642057266243238</v>
      </c>
      <c r="R2059" s="84">
        <v>0.29753719658618899</v>
      </c>
      <c r="S2059" s="84">
        <v>0.29156731031405703</v>
      </c>
      <c r="T2059" s="84">
        <v>0.37494135902710107</v>
      </c>
      <c r="U2059" s="84">
        <v>0.30643261481110751</v>
      </c>
      <c r="V2059" s="84">
        <v>0.3211655216690173</v>
      </c>
      <c r="W2059" s="84">
        <v>0.42247961356671693</v>
      </c>
      <c r="X2059" s="84">
        <v>0.28126042188255662</v>
      </c>
      <c r="Y2059" s="84">
        <v>0.30974723670235987</v>
      </c>
      <c r="Z2059" s="84">
        <v>0.28691325156096481</v>
      </c>
      <c r="AA2059" s="84">
        <v>0.28171236906429858</v>
      </c>
      <c r="AB2059" s="84">
        <v>0.26651362010850221</v>
      </c>
      <c r="AC2059" s="84">
        <v>0.31612302297549039</v>
      </c>
      <c r="AD2059" s="84">
        <v>0.34077696916651812</v>
      </c>
      <c r="AE2059" s="84">
        <v>0.37649525424747349</v>
      </c>
      <c r="AF2059" s="84">
        <v>0.58602861012917506</v>
      </c>
      <c r="AG2059" s="84">
        <v>0.56913557906113721</v>
      </c>
      <c r="AH2059" s="84">
        <v>0.59026756231290689</v>
      </c>
      <c r="AI2059" s="84">
        <v>0.61509571317483158</v>
      </c>
      <c r="AJ2059" s="84">
        <v>0.59274012163523815</v>
      </c>
      <c r="AK2059" s="84">
        <v>0.61981913876146144</v>
      </c>
    </row>
    <row r="2060" spans="1:37">
      <c r="A2060" s="84">
        <v>13</v>
      </c>
      <c r="B2060" s="84">
        <v>0.60480175333731823</v>
      </c>
      <c r="C2060" s="84">
        <v>0.58170729394809972</v>
      </c>
      <c r="D2060" s="84">
        <v>0.60519507345916501</v>
      </c>
      <c r="E2060" s="84">
        <v>0.61366301470834594</v>
      </c>
      <c r="F2060" s="84">
        <v>0.57050808125721886</v>
      </c>
      <c r="G2060" s="84">
        <v>0.59697423779609227</v>
      </c>
      <c r="H2060" s="84">
        <v>0.55406896116994464</v>
      </c>
      <c r="I2060" s="84">
        <v>0.54979098000063831</v>
      </c>
      <c r="J2060" s="84">
        <v>0.58856321739582074</v>
      </c>
      <c r="K2060" s="84">
        <v>0.52561694410259729</v>
      </c>
      <c r="L2060" s="84">
        <v>0.54320367314199314</v>
      </c>
      <c r="M2060" s="84">
        <v>0.59177400951080694</v>
      </c>
      <c r="N2060" s="84">
        <v>0.40985172777467582</v>
      </c>
      <c r="O2060" s="84">
        <v>0.42642970782177231</v>
      </c>
      <c r="P2060" s="84">
        <v>0.42546441499129101</v>
      </c>
      <c r="Q2060" s="84">
        <v>0.57982932684024946</v>
      </c>
      <c r="R2060" s="84">
        <v>0.33162460247923159</v>
      </c>
      <c r="S2060" s="84">
        <v>0.34270381478819129</v>
      </c>
      <c r="T2060" s="84">
        <v>0.47060734004546928</v>
      </c>
      <c r="U2060" s="84">
        <v>0.3361665774985762</v>
      </c>
      <c r="V2060" s="84">
        <v>0.36308810668446079</v>
      </c>
      <c r="W2060" s="84">
        <v>0.54023326811983141</v>
      </c>
      <c r="X2060" s="84">
        <v>0.32095360166009013</v>
      </c>
      <c r="Y2060" s="84">
        <v>0.36224938418518521</v>
      </c>
      <c r="Z2060" s="84">
        <v>0.35012519413013848</v>
      </c>
      <c r="AA2060" s="84">
        <v>0.29466067410278329</v>
      </c>
      <c r="AB2060" s="84">
        <v>0.29431044244151461</v>
      </c>
      <c r="AC2060" s="84">
        <v>0.39245230181052221</v>
      </c>
      <c r="AD2060" s="84">
        <v>0.35438919234322569</v>
      </c>
      <c r="AE2060" s="84">
        <v>0.41326941117947719</v>
      </c>
      <c r="AF2060" s="84">
        <v>0.55905381743698179</v>
      </c>
      <c r="AG2060" s="84">
        <v>0.55150308748323629</v>
      </c>
      <c r="AH2060" s="84">
        <v>0.58100420734279046</v>
      </c>
      <c r="AI2060" s="84">
        <v>0.58511606359921242</v>
      </c>
      <c r="AJ2060" s="84">
        <v>0.56830286454584711</v>
      </c>
      <c r="AK2060" s="84">
        <v>0.60303306244237131</v>
      </c>
    </row>
    <row r="2061" spans="1:37">
      <c r="A2061" s="84">
        <v>14</v>
      </c>
      <c r="B2061" s="84">
        <v>0.59575280600385194</v>
      </c>
      <c r="C2061" s="84">
        <v>0.57394212627167673</v>
      </c>
      <c r="D2061" s="84">
        <v>0.61196519404064142</v>
      </c>
      <c r="E2061" s="84">
        <v>0.60503568197808821</v>
      </c>
      <c r="F2061" s="84">
        <v>0.56539332819402388</v>
      </c>
      <c r="G2061" s="84">
        <v>0.60058786237104489</v>
      </c>
      <c r="H2061" s="84">
        <v>0.57493381240544628</v>
      </c>
      <c r="I2061" s="84">
        <v>0.55283396472417123</v>
      </c>
      <c r="J2061" s="84">
        <v>0.5927817500851208</v>
      </c>
      <c r="K2061" s="84">
        <v>0.52859641168469451</v>
      </c>
      <c r="L2061" s="84">
        <v>0.54468805030286827</v>
      </c>
      <c r="M2061" s="84">
        <v>0.59269079324877816</v>
      </c>
      <c r="N2061" s="84">
        <v>0.4901606799429245</v>
      </c>
      <c r="O2061" s="84">
        <v>0.45494826833802371</v>
      </c>
      <c r="P2061" s="84">
        <v>0.45843392069872702</v>
      </c>
      <c r="Q2061" s="84">
        <v>0.64355611195975526</v>
      </c>
      <c r="R2061" s="84">
        <v>0.36040530893042583</v>
      </c>
      <c r="S2061" s="84">
        <v>0.38772525593039692</v>
      </c>
      <c r="T2061" s="84">
        <v>0.57235995332779999</v>
      </c>
      <c r="U2061" s="84">
        <v>0.36683356919731458</v>
      </c>
      <c r="V2061" s="84">
        <v>0.41000015165531772</v>
      </c>
      <c r="W2061" s="84">
        <v>0.64001569740935049</v>
      </c>
      <c r="X2061" s="84">
        <v>0.36199883512451159</v>
      </c>
      <c r="Y2061" s="84">
        <v>0.40473400658358327</v>
      </c>
      <c r="Z2061" s="84">
        <v>0.41633545687933821</v>
      </c>
      <c r="AA2061" s="84">
        <v>0.3080760109418878</v>
      </c>
      <c r="AB2061" s="84">
        <v>0.32429307539971658</v>
      </c>
      <c r="AC2061" s="84">
        <v>0.46844674970473998</v>
      </c>
      <c r="AD2061" s="84">
        <v>0.36986941558476638</v>
      </c>
      <c r="AE2061" s="84">
        <v>0.43476968994861959</v>
      </c>
      <c r="AF2061" s="84">
        <v>0.55589877432356538</v>
      </c>
      <c r="AG2061" s="84">
        <v>0.55148077728722888</v>
      </c>
      <c r="AH2061" s="84">
        <v>0.5916922981967061</v>
      </c>
      <c r="AI2061" s="84">
        <v>0.58096325342069122</v>
      </c>
      <c r="AJ2061" s="84">
        <v>0.56341316395566432</v>
      </c>
      <c r="AK2061" s="84">
        <v>0.60912667731903858</v>
      </c>
    </row>
    <row r="2062" spans="1:37">
      <c r="A2062" s="84">
        <v>15</v>
      </c>
      <c r="B2062" s="84">
        <v>0.58931061964534759</v>
      </c>
      <c r="C2062" s="84">
        <v>0.56525253387187024</v>
      </c>
      <c r="D2062" s="84">
        <v>0.59696351571174067</v>
      </c>
      <c r="E2062" s="84">
        <v>0.59454886588266831</v>
      </c>
      <c r="F2062" s="84">
        <v>0.55861049208449876</v>
      </c>
      <c r="G2062" s="84">
        <v>0.59053080514091394</v>
      </c>
      <c r="H2062" s="84">
        <v>0.60246469994957141</v>
      </c>
      <c r="I2062" s="84">
        <v>0.56721919063444537</v>
      </c>
      <c r="J2062" s="84">
        <v>0.59771010428028126</v>
      </c>
      <c r="K2062" s="84">
        <v>0.53738907960360127</v>
      </c>
      <c r="L2062" s="84">
        <v>0.55634870877626463</v>
      </c>
      <c r="M2062" s="84">
        <v>0.59585006958322628</v>
      </c>
      <c r="N2062" s="84">
        <v>0.56015261492648438</v>
      </c>
      <c r="O2062" s="84">
        <v>0.4876366310334993</v>
      </c>
      <c r="P2062" s="84">
        <v>0.48455839252824562</v>
      </c>
      <c r="Q2062" s="84">
        <v>0.69762366912837237</v>
      </c>
      <c r="R2062" s="84">
        <v>0.38497655438733119</v>
      </c>
      <c r="S2062" s="84">
        <v>0.43437275363755801</v>
      </c>
      <c r="T2062" s="84">
        <v>0.64298774253304924</v>
      </c>
      <c r="U2062" s="84">
        <v>0.39480825984156842</v>
      </c>
      <c r="V2062" s="84">
        <v>0.44509824737004389</v>
      </c>
      <c r="W2062" s="84">
        <v>0.70624491421250379</v>
      </c>
      <c r="X2062" s="84">
        <v>0.40203691686152521</v>
      </c>
      <c r="Y2062" s="84">
        <v>0.44079344159760547</v>
      </c>
      <c r="Z2062" s="84">
        <v>0.4711356216918639</v>
      </c>
      <c r="AA2062" s="84">
        <v>0.33256546026893752</v>
      </c>
      <c r="AB2062" s="84">
        <v>0.35039380424214472</v>
      </c>
      <c r="AC2062" s="84">
        <v>0.53856034871120528</v>
      </c>
      <c r="AD2062" s="84">
        <v>0.39506107806430352</v>
      </c>
      <c r="AE2062" s="84">
        <v>0.45772223910046028</v>
      </c>
      <c r="AF2062" s="84">
        <v>0.54991905910337313</v>
      </c>
      <c r="AG2062" s="84">
        <v>0.54778720039265949</v>
      </c>
      <c r="AH2062" s="84">
        <v>0.58306673113125063</v>
      </c>
      <c r="AI2062" s="84">
        <v>0.57080458629076281</v>
      </c>
      <c r="AJ2062" s="84">
        <v>0.55500575788109985</v>
      </c>
      <c r="AK2062" s="84">
        <v>0.59769542234363648</v>
      </c>
    </row>
    <row r="2063" spans="1:37">
      <c r="A2063" s="84">
        <v>16</v>
      </c>
      <c r="B2063" s="84">
        <v>0.60080029222288633</v>
      </c>
      <c r="C2063" s="84">
        <v>0.57770619411971069</v>
      </c>
      <c r="D2063" s="84">
        <v>0.59468098840662043</v>
      </c>
      <c r="E2063" s="84">
        <v>0.60759875364358218</v>
      </c>
      <c r="F2063" s="84">
        <v>0.57159733422438097</v>
      </c>
      <c r="G2063" s="84">
        <v>0.59182179701458126</v>
      </c>
      <c r="H2063" s="84">
        <v>0.66650907715582441</v>
      </c>
      <c r="I2063" s="84">
        <v>0.61379851110290529</v>
      </c>
      <c r="J2063" s="84">
        <v>0.64380810581534254</v>
      </c>
      <c r="K2063" s="84">
        <v>0.58004080575166783</v>
      </c>
      <c r="L2063" s="84">
        <v>0.60446650009680714</v>
      </c>
      <c r="M2063" s="84">
        <v>0.64683379832076893</v>
      </c>
      <c r="N2063" s="84">
        <v>0.64105713753954952</v>
      </c>
      <c r="O2063" s="84">
        <v>0.55383460300115805</v>
      </c>
      <c r="P2063" s="84">
        <v>0.53833246751803643</v>
      </c>
      <c r="Q2063" s="84">
        <v>0.77028035880413936</v>
      </c>
      <c r="R2063" s="84">
        <v>0.4283387688213916</v>
      </c>
      <c r="S2063" s="84">
        <v>0.50552512207817968</v>
      </c>
      <c r="T2063" s="84">
        <v>0.7036375446573564</v>
      </c>
      <c r="U2063" s="84">
        <v>0.43817523255613272</v>
      </c>
      <c r="V2063" s="84">
        <v>0.49294550013396221</v>
      </c>
      <c r="W2063" s="84">
        <v>0.77912821667041798</v>
      </c>
      <c r="X2063" s="84">
        <v>0.46390548736167109</v>
      </c>
      <c r="Y2063" s="84">
        <v>0.50219215859084521</v>
      </c>
      <c r="Z2063" s="84">
        <v>0.56438781655098091</v>
      </c>
      <c r="AA2063" s="84">
        <v>0.38969012136761472</v>
      </c>
      <c r="AB2063" s="84">
        <v>0.4154999056398691</v>
      </c>
      <c r="AC2063" s="84">
        <v>0.62418575203029314</v>
      </c>
      <c r="AD2063" s="84">
        <v>0.44865768729976069</v>
      </c>
      <c r="AE2063" s="84">
        <v>0.53008536679008178</v>
      </c>
      <c r="AF2063" s="84">
        <v>0.56582642307311115</v>
      </c>
      <c r="AG2063" s="84">
        <v>0.56259125489894724</v>
      </c>
      <c r="AH2063" s="84">
        <v>0.58491837343510511</v>
      </c>
      <c r="AI2063" s="84">
        <v>0.58498370311543479</v>
      </c>
      <c r="AJ2063" s="84">
        <v>0.57003022887577381</v>
      </c>
      <c r="AK2063" s="84">
        <v>0.59593148119512751</v>
      </c>
    </row>
    <row r="2064" spans="1:37">
      <c r="A2064" s="84">
        <v>17</v>
      </c>
      <c r="B2064" s="84">
        <v>0.65310154745301185</v>
      </c>
      <c r="C2064" s="84">
        <v>0.62886717675948844</v>
      </c>
      <c r="D2064" s="84">
        <v>0.64493273774174398</v>
      </c>
      <c r="E2064" s="84">
        <v>0.6579220692196871</v>
      </c>
      <c r="F2064" s="84">
        <v>0.62352102337158</v>
      </c>
      <c r="G2064" s="84">
        <v>0.64297735000864475</v>
      </c>
      <c r="H2064" s="84">
        <v>0.74831379223398886</v>
      </c>
      <c r="I2064" s="84">
        <v>0.68710139179511021</v>
      </c>
      <c r="J2064" s="84">
        <v>0.71926847988550524</v>
      </c>
      <c r="K2064" s="84">
        <v>0.64442321393872659</v>
      </c>
      <c r="L2064" s="84">
        <v>0.67322497072734488</v>
      </c>
      <c r="M2064" s="84">
        <v>0.71072505062097269</v>
      </c>
      <c r="N2064" s="84">
        <v>0.70103604441962897</v>
      </c>
      <c r="O2064" s="84">
        <v>0.63040639678923516</v>
      </c>
      <c r="P2064" s="84">
        <v>0.60454928063249891</v>
      </c>
      <c r="Q2064" s="84">
        <v>0.82893059368072886</v>
      </c>
      <c r="R2064" s="84">
        <v>0.49510400441329178</v>
      </c>
      <c r="S2064" s="84">
        <v>0.59898867213643014</v>
      </c>
      <c r="T2064" s="84">
        <v>0.76107562580443389</v>
      </c>
      <c r="U2064" s="84">
        <v>0.50109266865712843</v>
      </c>
      <c r="V2064" s="84">
        <v>0.55494724922529404</v>
      </c>
      <c r="W2064" s="84">
        <v>0.83896881871223539</v>
      </c>
      <c r="X2064" s="84">
        <v>0.5473195036832299</v>
      </c>
      <c r="Y2064" s="84">
        <v>0.58288471418678933</v>
      </c>
      <c r="Z2064" s="84">
        <v>0.64458812715920266</v>
      </c>
      <c r="AA2064" s="84">
        <v>0.47163661286702913</v>
      </c>
      <c r="AB2064" s="84">
        <v>0.51175440566256336</v>
      </c>
      <c r="AC2064" s="84">
        <v>0.68321949081345656</v>
      </c>
      <c r="AD2064" s="84">
        <v>0.51521683928446005</v>
      </c>
      <c r="AE2064" s="84">
        <v>0.60798381469697627</v>
      </c>
      <c r="AF2064" s="84">
        <v>0.62066801017542705</v>
      </c>
      <c r="AG2064" s="84">
        <v>0.61532264261792802</v>
      </c>
      <c r="AH2064" s="84">
        <v>0.63703696083776529</v>
      </c>
      <c r="AI2064" s="84">
        <v>0.6373819096308796</v>
      </c>
      <c r="AJ2064" s="84">
        <v>0.62258438894486834</v>
      </c>
      <c r="AK2064" s="84">
        <v>0.64760121185047748</v>
      </c>
    </row>
    <row r="2065" spans="1:37">
      <c r="A2065" s="84">
        <v>18</v>
      </c>
      <c r="B2065" s="84">
        <v>0.7355880985588098</v>
      </c>
      <c r="C2065" s="84">
        <v>0.71278834940410174</v>
      </c>
      <c r="D2065" s="84">
        <v>0.73135376591184897</v>
      </c>
      <c r="E2065" s="84">
        <v>0.73630515629711535</v>
      </c>
      <c r="F2065" s="84">
        <v>0.70364952364915545</v>
      </c>
      <c r="G2065" s="84">
        <v>0.72318598351679997</v>
      </c>
      <c r="H2065" s="84">
        <v>0.83843923348461913</v>
      </c>
      <c r="I2065" s="84">
        <v>0.78069767547878588</v>
      </c>
      <c r="J2065" s="84">
        <v>0.80118072748047997</v>
      </c>
      <c r="K2065" s="84">
        <v>0.72907895589092553</v>
      </c>
      <c r="L2065" s="84">
        <v>0.7627854660114507</v>
      </c>
      <c r="M2065" s="84">
        <v>0.78610577969488926</v>
      </c>
      <c r="N2065" s="84">
        <v>0.73285563620571992</v>
      </c>
      <c r="O2065" s="84">
        <v>0.70790939485466686</v>
      </c>
      <c r="P2065" s="84">
        <v>0.65583703041095232</v>
      </c>
      <c r="Q2065" s="84">
        <v>0.86485120654208847</v>
      </c>
      <c r="R2065" s="84">
        <v>0.56325853452751828</v>
      </c>
      <c r="S2065" s="84">
        <v>0.64954515033587001</v>
      </c>
      <c r="T2065" s="84">
        <v>0.78474252102053321</v>
      </c>
      <c r="U2065" s="84">
        <v>0.56378574633691725</v>
      </c>
      <c r="V2065" s="84">
        <v>0.60024922023890748</v>
      </c>
      <c r="W2065" s="84">
        <v>0.86742037315973841</v>
      </c>
      <c r="X2065" s="84">
        <v>0.61327654011076782</v>
      </c>
      <c r="Y2065" s="84">
        <v>0.62742036037097126</v>
      </c>
      <c r="Z2065" s="84">
        <v>0.6518018446324999</v>
      </c>
      <c r="AA2065" s="84">
        <v>0.53193951634914549</v>
      </c>
      <c r="AB2065" s="84">
        <v>0.54184214863990032</v>
      </c>
      <c r="AC2065" s="84">
        <v>0.67752127698432996</v>
      </c>
      <c r="AD2065" s="84">
        <v>0.55513774305611829</v>
      </c>
      <c r="AE2065" s="84">
        <v>0.61882075644924894</v>
      </c>
      <c r="AF2065" s="84">
        <v>0.70291387227856883</v>
      </c>
      <c r="AG2065" s="84">
        <v>0.69845043294174824</v>
      </c>
      <c r="AH2065" s="84">
        <v>0.72271656499778836</v>
      </c>
      <c r="AI2065" s="84">
        <v>0.72288678215118873</v>
      </c>
      <c r="AJ2065" s="84">
        <v>0.70769081977832149</v>
      </c>
      <c r="AK2065" s="84">
        <v>0.73526565068238181</v>
      </c>
    </row>
    <row r="2066" spans="1:37">
      <c r="A2066" s="84">
        <v>19</v>
      </c>
      <c r="B2066" s="84">
        <v>0.8290828186225675</v>
      </c>
      <c r="C2066" s="84">
        <v>0.80967043073451517</v>
      </c>
      <c r="D2066" s="84">
        <v>0.82660022205582395</v>
      </c>
      <c r="E2066" s="84">
        <v>0.82937983716956476</v>
      </c>
      <c r="F2066" s="84">
        <v>0.79828297950152216</v>
      </c>
      <c r="G2066" s="84">
        <v>0.81366491844850419</v>
      </c>
      <c r="H2066" s="84">
        <v>0.89093229954614206</v>
      </c>
      <c r="I2066" s="84">
        <v>0.85728743555026765</v>
      </c>
      <c r="J2066" s="84">
        <v>0.86350074733239834</v>
      </c>
      <c r="K2066" s="84">
        <v>0.7970399637282205</v>
      </c>
      <c r="L2066" s="84">
        <v>0.83309746180725219</v>
      </c>
      <c r="M2066" s="84">
        <v>0.84311785617707768</v>
      </c>
      <c r="N2066" s="84">
        <v>0.69641416961349956</v>
      </c>
      <c r="O2066" s="84">
        <v>0.73218083918342658</v>
      </c>
      <c r="P2066" s="84">
        <v>0.65297845092216267</v>
      </c>
      <c r="Q2066" s="84">
        <v>0.84058828258697327</v>
      </c>
      <c r="R2066" s="84">
        <v>0.56907227576583597</v>
      </c>
      <c r="S2066" s="84">
        <v>0.64447611729420229</v>
      </c>
      <c r="T2066" s="84">
        <v>0.76399865276123802</v>
      </c>
      <c r="U2066" s="84">
        <v>0.56727840291320786</v>
      </c>
      <c r="V2066" s="84">
        <v>0.60131586264072345</v>
      </c>
      <c r="W2066" s="84">
        <v>0.81165994332773539</v>
      </c>
      <c r="X2066" s="84">
        <v>0.59133963531606037</v>
      </c>
      <c r="Y2066" s="84">
        <v>0.58931599372102417</v>
      </c>
      <c r="Z2066" s="84">
        <v>0.5717536686634338</v>
      </c>
      <c r="AA2066" s="84">
        <v>0.52166724287473221</v>
      </c>
      <c r="AB2066" s="84">
        <v>0.49045290473926728</v>
      </c>
      <c r="AC2066" s="84">
        <v>0.62155580718608072</v>
      </c>
      <c r="AD2066" s="84">
        <v>0.58029428767471136</v>
      </c>
      <c r="AE2066" s="84">
        <v>0.59880947214144775</v>
      </c>
      <c r="AF2066" s="84">
        <v>0.79928309491559035</v>
      </c>
      <c r="AG2066" s="84">
        <v>0.79445120636187616</v>
      </c>
      <c r="AH2066" s="84">
        <v>0.81602905021036698</v>
      </c>
      <c r="AI2066" s="84">
        <v>0.81866613722473147</v>
      </c>
      <c r="AJ2066" s="84">
        <v>0.80475385058298554</v>
      </c>
      <c r="AK2066" s="84">
        <v>0.83162952654216005</v>
      </c>
    </row>
    <row r="2067" spans="1:37">
      <c r="A2067" s="84">
        <v>20</v>
      </c>
      <c r="B2067" s="84">
        <v>0.91560403798897505</v>
      </c>
      <c r="C2067" s="84">
        <v>0.89616814100558462</v>
      </c>
      <c r="D2067" s="84">
        <v>0.90085982080611438</v>
      </c>
      <c r="E2067" s="84">
        <v>0.91359265587831262</v>
      </c>
      <c r="F2067" s="84">
        <v>0.88087413866137654</v>
      </c>
      <c r="G2067" s="84">
        <v>0.88308454844101181</v>
      </c>
      <c r="H2067" s="84">
        <v>0.96135905194150273</v>
      </c>
      <c r="I2067" s="84">
        <v>0.94019338338872283</v>
      </c>
      <c r="J2067" s="84">
        <v>0.94269489794151773</v>
      </c>
      <c r="K2067" s="84">
        <v>0.96984908348986321</v>
      </c>
      <c r="L2067" s="84">
        <v>0.92848482892783701</v>
      </c>
      <c r="M2067" s="84">
        <v>0.92834576597611085</v>
      </c>
      <c r="N2067" s="84">
        <v>0.99707798250511825</v>
      </c>
      <c r="O2067" s="84">
        <v>0.9979846815178286</v>
      </c>
      <c r="P2067" s="84">
        <v>1</v>
      </c>
      <c r="Q2067" s="84">
        <v>1</v>
      </c>
      <c r="R2067" s="84">
        <v>1</v>
      </c>
      <c r="S2067" s="84">
        <v>1</v>
      </c>
      <c r="T2067" s="84">
        <v>1</v>
      </c>
      <c r="U2067" s="84">
        <v>1</v>
      </c>
      <c r="V2067" s="84">
        <v>1</v>
      </c>
      <c r="W2067" s="84">
        <v>1</v>
      </c>
      <c r="X2067" s="84">
        <v>1</v>
      </c>
      <c r="Y2067" s="84">
        <v>1</v>
      </c>
      <c r="Z2067" s="84">
        <v>1</v>
      </c>
      <c r="AA2067" s="84">
        <v>1</v>
      </c>
      <c r="AB2067" s="84">
        <v>1</v>
      </c>
      <c r="AC2067" s="84">
        <v>1</v>
      </c>
      <c r="AD2067" s="84">
        <v>1</v>
      </c>
      <c r="AE2067" s="84">
        <v>1</v>
      </c>
      <c r="AF2067" s="84">
        <v>0.88298258944795016</v>
      </c>
      <c r="AG2067" s="84">
        <v>0.87663205281071288</v>
      </c>
      <c r="AH2067" s="84">
        <v>0.88621658042814067</v>
      </c>
      <c r="AI2067" s="84">
        <v>0.90835691004450625</v>
      </c>
      <c r="AJ2067" s="84">
        <v>0.89217018137325488</v>
      </c>
      <c r="AK2067" s="84">
        <v>0.90715827935558913</v>
      </c>
    </row>
    <row r="2068" spans="1:37">
      <c r="A2068" s="84">
        <v>21</v>
      </c>
      <c r="B2068" s="84">
        <v>0.97969383011224009</v>
      </c>
      <c r="C2068" s="84">
        <v>0.97975035791829079</v>
      </c>
      <c r="D2068" s="84">
        <v>0.97840378011309359</v>
      </c>
      <c r="E2068" s="84">
        <v>0.96530639595269219</v>
      </c>
      <c r="F2068" s="84">
        <v>0.96567274525951319</v>
      </c>
      <c r="G2068" s="84">
        <v>0.96604230303728866</v>
      </c>
      <c r="H2068" s="84">
        <v>1</v>
      </c>
      <c r="I2068" s="84">
        <v>1</v>
      </c>
      <c r="J2068" s="84">
        <v>1</v>
      </c>
      <c r="K2068" s="84">
        <v>1</v>
      </c>
      <c r="L2068" s="84">
        <v>1</v>
      </c>
      <c r="M2068" s="84">
        <v>1</v>
      </c>
      <c r="N2068" s="84">
        <v>1</v>
      </c>
      <c r="O2068" s="84">
        <v>1</v>
      </c>
      <c r="P2068" s="84">
        <v>0.9696973906086358</v>
      </c>
      <c r="Q2068" s="84">
        <v>0.98530442073345825</v>
      </c>
      <c r="R2068" s="84">
        <v>0.94912342614226386</v>
      </c>
      <c r="S2068" s="84">
        <v>0.9534095134224031</v>
      </c>
      <c r="T2068" s="84">
        <v>0.99535082337940395</v>
      </c>
      <c r="U2068" s="84">
        <v>0.95378000793883666</v>
      </c>
      <c r="V2068" s="84">
        <v>0.94981725534205852</v>
      </c>
      <c r="W2068" s="84">
        <v>0.99176463119744696</v>
      </c>
      <c r="X2068" s="84">
        <v>0.95651194852504529</v>
      </c>
      <c r="Y2068" s="84">
        <v>0.95272085566275477</v>
      </c>
      <c r="Z2068" s="84">
        <v>0.95309815853697177</v>
      </c>
      <c r="AA2068" s="84">
        <v>0.92193654432859595</v>
      </c>
      <c r="AB2068" s="84">
        <v>0.90958149490335816</v>
      </c>
      <c r="AC2068" s="84">
        <v>0.96273027236975073</v>
      </c>
      <c r="AD2068" s="84">
        <v>0.92567169662490334</v>
      </c>
      <c r="AE2068" s="84">
        <v>0.94780840714316705</v>
      </c>
      <c r="AF2068" s="84">
        <v>0.97621328752188707</v>
      </c>
      <c r="AG2068" s="84">
        <v>0.97590498831193651</v>
      </c>
      <c r="AH2068" s="84">
        <v>0.97574862927035011</v>
      </c>
      <c r="AI2068" s="84">
        <v>0.98406710676527498</v>
      </c>
      <c r="AJ2068" s="84">
        <v>0.98412534187419043</v>
      </c>
      <c r="AK2068" s="84">
        <v>0.98152443459386418</v>
      </c>
    </row>
    <row r="2069" spans="1:37">
      <c r="A2069" s="84">
        <v>22</v>
      </c>
      <c r="B2069" s="84">
        <v>1</v>
      </c>
      <c r="C2069" s="84">
        <v>1</v>
      </c>
      <c r="D2069" s="84">
        <v>1</v>
      </c>
      <c r="E2069" s="84">
        <v>1</v>
      </c>
      <c r="F2069" s="84">
        <v>1</v>
      </c>
      <c r="G2069" s="84">
        <v>1</v>
      </c>
      <c r="H2069" s="84">
        <v>0.89830748865355525</v>
      </c>
      <c r="I2069" s="84">
        <v>0.93177103990298915</v>
      </c>
      <c r="J2069" s="84">
        <v>0.95085495980563595</v>
      </c>
      <c r="K2069" s="84">
        <v>0.89063410842671153</v>
      </c>
      <c r="L2069" s="84">
        <v>0.91499405327162242</v>
      </c>
      <c r="M2069" s="84">
        <v>0.93546897775315441</v>
      </c>
      <c r="N2069" s="84">
        <v>0.88676096532042947</v>
      </c>
      <c r="O2069" s="84">
        <v>0.87479941310077258</v>
      </c>
      <c r="P2069" s="84">
        <v>0.83574418908294901</v>
      </c>
      <c r="Q2069" s="84">
        <v>0.94271078594645508</v>
      </c>
      <c r="R2069" s="84">
        <v>0.81825898072429915</v>
      </c>
      <c r="S2069" s="84">
        <v>0.8462161961182858</v>
      </c>
      <c r="T2069" s="84">
        <v>0.94488951439259983</v>
      </c>
      <c r="U2069" s="84">
        <v>0.8145116752670728</v>
      </c>
      <c r="V2069" s="84">
        <v>0.83013846130514557</v>
      </c>
      <c r="W2069" s="84">
        <v>0.93490192004709227</v>
      </c>
      <c r="X2069" s="84">
        <v>0.82171134081349351</v>
      </c>
      <c r="Y2069" s="84">
        <v>0.81300552151848882</v>
      </c>
      <c r="Z2069" s="84">
        <v>0.80685239770530248</v>
      </c>
      <c r="AA2069" s="84">
        <v>0.74673775254592956</v>
      </c>
      <c r="AB2069" s="84">
        <v>0.74901638521866465</v>
      </c>
      <c r="AC2069" s="84">
        <v>0.8160012662697399</v>
      </c>
      <c r="AD2069" s="84">
        <v>0.74930979896375283</v>
      </c>
      <c r="AE2069" s="84">
        <v>0.79656863563370717</v>
      </c>
      <c r="AF2069" s="84">
        <v>1</v>
      </c>
      <c r="AG2069" s="84">
        <v>1</v>
      </c>
      <c r="AH2069" s="84">
        <v>1</v>
      </c>
      <c r="AI2069" s="84">
        <v>1</v>
      </c>
      <c r="AJ2069" s="84">
        <v>1</v>
      </c>
      <c r="AK2069" s="84">
        <v>1</v>
      </c>
    </row>
    <row r="2070" spans="1:37">
      <c r="A2070" s="84">
        <v>23</v>
      </c>
      <c r="B2070" s="84">
        <v>0.87575546257554626</v>
      </c>
      <c r="C2070" s="84">
        <v>0.8778076438073027</v>
      </c>
      <c r="D2070" s="84">
        <v>0.91333625965039134</v>
      </c>
      <c r="E2070" s="84">
        <v>0.88606895165343258</v>
      </c>
      <c r="F2070" s="84">
        <v>0.88656772180373966</v>
      </c>
      <c r="G2070" s="84">
        <v>0.9188922828655407</v>
      </c>
      <c r="H2070" s="84">
        <v>0.74056038830055471</v>
      </c>
      <c r="I2070" s="84">
        <v>0.79439224642933681</v>
      </c>
      <c r="J2070" s="84">
        <v>0.81545795028941104</v>
      </c>
      <c r="K2070" s="84">
        <v>0.73225273657620304</v>
      </c>
      <c r="L2070" s="84">
        <v>0.76521256096549062</v>
      </c>
      <c r="M2070" s="84">
        <v>0.79347302743096104</v>
      </c>
      <c r="N2070" s="84">
        <v>0.70730814566660472</v>
      </c>
      <c r="O2070" s="84">
        <v>0.69016840709089711</v>
      </c>
      <c r="P2070" s="84">
        <v>0.6482419319441397</v>
      </c>
      <c r="Q2070" s="84">
        <v>0.84816865172797951</v>
      </c>
      <c r="R2070" s="84">
        <v>0.64539930555555558</v>
      </c>
      <c r="S2070" s="84">
        <v>0.69968519941501628</v>
      </c>
      <c r="T2070" s="84">
        <v>0.8168958175453791</v>
      </c>
      <c r="U2070" s="84">
        <v>0.62975359404932429</v>
      </c>
      <c r="V2070" s="84">
        <v>0.66882269976796738</v>
      </c>
      <c r="W2070" s="84">
        <v>0.8170790122174324</v>
      </c>
      <c r="X2070" s="84">
        <v>0.64610873628112075</v>
      </c>
      <c r="Y2070" s="84">
        <v>0.6319204283999782</v>
      </c>
      <c r="Z2070" s="84">
        <v>0.61751450033279454</v>
      </c>
      <c r="AA2070" s="84">
        <v>0.5661820453566726</v>
      </c>
      <c r="AB2070" s="84">
        <v>0.56484213191785182</v>
      </c>
      <c r="AC2070" s="84">
        <v>0.6564025763718937</v>
      </c>
      <c r="AD2070" s="84">
        <v>0.58649799287917836</v>
      </c>
      <c r="AE2070" s="84">
        <v>0.63499604381516439</v>
      </c>
      <c r="AF2070" s="84">
        <v>0.87919984142191687</v>
      </c>
      <c r="AG2070" s="84">
        <v>0.88130975724027838</v>
      </c>
      <c r="AH2070" s="84">
        <v>0.91518449558177573</v>
      </c>
      <c r="AI2070" s="84">
        <v>0.87255339918267394</v>
      </c>
      <c r="AJ2070" s="84">
        <v>0.87305446595652814</v>
      </c>
      <c r="AK2070" s="84">
        <v>0.91197475502408254</v>
      </c>
    </row>
    <row r="2071" spans="1:37">
      <c r="A2071" s="84">
        <v>24</v>
      </c>
      <c r="B2071" s="84">
        <v>0.73962276681941952</v>
      </c>
      <c r="C2071" s="84">
        <v>0.73857742886670297</v>
      </c>
      <c r="D2071" s="84">
        <v>0.75110640605231227</v>
      </c>
      <c r="E2071" s="84">
        <v>0.74464770328676255</v>
      </c>
      <c r="F2071" s="84">
        <v>0.74570415994653716</v>
      </c>
      <c r="G2071" s="84">
        <v>0.76127600714656196</v>
      </c>
      <c r="H2071" s="84">
        <v>0.57379916792738261</v>
      </c>
      <c r="I2071" s="84">
        <v>0.62832961792876441</v>
      </c>
      <c r="J2071" s="84">
        <v>0.6561520749294506</v>
      </c>
      <c r="K2071" s="84">
        <v>0.56073903750242882</v>
      </c>
      <c r="L2071" s="84">
        <v>0.59387994062491356</v>
      </c>
      <c r="M2071" s="84">
        <v>0.63058891812923357</v>
      </c>
      <c r="N2071" s="84">
        <v>0.41944289347974439</v>
      </c>
      <c r="O2071" s="84">
        <v>0.52042292480611363</v>
      </c>
      <c r="P2071" s="84">
        <v>0.44261311390703079</v>
      </c>
      <c r="Q2071" s="84">
        <v>0.71009682198766477</v>
      </c>
      <c r="R2071" s="84">
        <v>0.47864542769989632</v>
      </c>
      <c r="S2071" s="84">
        <v>0.54329375604194041</v>
      </c>
      <c r="T2071" s="84">
        <v>0.65381978275774955</v>
      </c>
      <c r="U2071" s="84">
        <v>0.45647985951711151</v>
      </c>
      <c r="V2071" s="84">
        <v>0.51115677621235778</v>
      </c>
      <c r="W2071" s="84">
        <v>0.66900396475008228</v>
      </c>
      <c r="X2071" s="84">
        <v>0.47991729954117579</v>
      </c>
      <c r="Y2071" s="84">
        <v>0.46738364501448909</v>
      </c>
      <c r="Z2071" s="84">
        <v>0.45706950651326422</v>
      </c>
      <c r="AA2071" s="84">
        <v>0.40472854534757458</v>
      </c>
      <c r="AB2071" s="84">
        <v>0.39993406735163362</v>
      </c>
      <c r="AC2071" s="84">
        <v>0.49388172553603388</v>
      </c>
      <c r="AD2071" s="84">
        <v>0.42539345511126958</v>
      </c>
      <c r="AE2071" s="84">
        <v>0.48472779111344061</v>
      </c>
      <c r="AF2071" s="84">
        <v>0.74037794443159677</v>
      </c>
      <c r="AG2071" s="84">
        <v>0.74182641180159792</v>
      </c>
      <c r="AH2071" s="84">
        <v>0.75442079600045275</v>
      </c>
      <c r="AI2071" s="84">
        <v>0.73461723002597568</v>
      </c>
      <c r="AJ2071" s="84">
        <v>0.73550858284151455</v>
      </c>
      <c r="AK2071" s="84">
        <v>0.7477907782531259</v>
      </c>
    </row>
    <row r="2081" spans="1:50">
      <c r="A2081" s="84" t="s">
        <v>108</v>
      </c>
      <c r="B2081" s="83"/>
      <c r="C2081" s="83"/>
      <c r="D2081" s="83">
        <v>2015</v>
      </c>
      <c r="E2081" s="83"/>
      <c r="F2081" s="84" t="s">
        <v>1</v>
      </c>
      <c r="G2081" s="158">
        <v>111908.2469999997</v>
      </c>
      <c r="H2081" s="83" t="s">
        <v>2</v>
      </c>
      <c r="I2081" s="83"/>
      <c r="J2081" s="83"/>
      <c r="K2081" s="83" t="s">
        <v>3</v>
      </c>
      <c r="L2081" s="83" t="s">
        <v>4</v>
      </c>
      <c r="M2081" s="83"/>
      <c r="N2081" s="83"/>
      <c r="O2081" s="83"/>
      <c r="P2081" s="83"/>
      <c r="Q2081" s="83"/>
      <c r="R2081" s="83"/>
      <c r="S2081" s="83"/>
      <c r="T2081" s="104"/>
      <c r="U2081" s="83"/>
      <c r="V2081" s="83"/>
      <c r="W2081" s="83"/>
      <c r="X2081" s="83"/>
      <c r="Y2081" s="83"/>
      <c r="Z2081" s="83"/>
      <c r="AA2081" s="83"/>
      <c r="AB2081" s="83"/>
      <c r="AC2081" s="83"/>
      <c r="AD2081" s="83"/>
      <c r="AE2081" s="83"/>
      <c r="AF2081" s="83"/>
      <c r="AG2081" s="83"/>
      <c r="AH2081" s="83"/>
      <c r="AI2081" s="83"/>
      <c r="AJ2081" s="83"/>
      <c r="AK2081" s="83"/>
    </row>
    <row r="2082" spans="1:50">
      <c r="A2082" s="105">
        <v>53</v>
      </c>
      <c r="B2082" s="84" t="s">
        <v>72</v>
      </c>
      <c r="C2082" s="83"/>
      <c r="D2082" s="83"/>
      <c r="E2082" s="83"/>
      <c r="F2082" s="83" t="s">
        <v>9</v>
      </c>
      <c r="G2082" s="83">
        <v>0</v>
      </c>
      <c r="H2082" s="83" t="s">
        <v>2</v>
      </c>
      <c r="I2082" s="83"/>
      <c r="J2082" s="83"/>
      <c r="K2082" s="83" t="s">
        <v>10</v>
      </c>
      <c r="L2082" s="83" t="s">
        <v>4</v>
      </c>
      <c r="M2082" s="83"/>
      <c r="N2082" s="83" t="s">
        <v>11</v>
      </c>
      <c r="O2082" s="83"/>
      <c r="P2082" s="83"/>
      <c r="Q2082" s="83"/>
      <c r="R2082" s="83"/>
      <c r="S2082" s="83"/>
      <c r="T2082" s="83"/>
      <c r="U2082" s="83"/>
      <c r="V2082" s="83"/>
      <c r="W2082" s="83"/>
      <c r="X2082" s="83"/>
      <c r="Y2082" s="83"/>
      <c r="Z2082" s="83"/>
      <c r="AA2082" s="83"/>
      <c r="AB2082" s="83"/>
      <c r="AC2082" s="83"/>
      <c r="AD2082" s="83"/>
      <c r="AE2082" s="83"/>
      <c r="AF2082" s="83"/>
      <c r="AG2082" s="83"/>
      <c r="AH2082" s="83"/>
      <c r="AI2082" s="83"/>
      <c r="AJ2082" s="83"/>
      <c r="AK2082" s="83"/>
    </row>
    <row r="2083" spans="1:50">
      <c r="A2083" s="84"/>
      <c r="B2083" s="84">
        <v>1</v>
      </c>
      <c r="C2083" s="84" t="s">
        <v>22</v>
      </c>
      <c r="D2083" s="84" t="s">
        <v>23</v>
      </c>
      <c r="E2083" s="84">
        <v>2</v>
      </c>
      <c r="F2083" s="84" t="s">
        <v>24</v>
      </c>
      <c r="G2083" s="84" t="s">
        <v>25</v>
      </c>
      <c r="H2083" s="84">
        <v>3</v>
      </c>
      <c r="I2083" s="84" t="s">
        <v>26</v>
      </c>
      <c r="J2083" s="84" t="s">
        <v>27</v>
      </c>
      <c r="K2083" s="84">
        <v>4</v>
      </c>
      <c r="L2083" s="84" t="s">
        <v>28</v>
      </c>
      <c r="M2083" s="84" t="s">
        <v>29</v>
      </c>
      <c r="N2083" s="84">
        <v>5</v>
      </c>
      <c r="O2083" s="84" t="s">
        <v>30</v>
      </c>
      <c r="P2083" s="84" t="s">
        <v>30</v>
      </c>
      <c r="Q2083" s="84">
        <v>6</v>
      </c>
      <c r="R2083" s="84" t="s">
        <v>31</v>
      </c>
      <c r="S2083" s="84" t="s">
        <v>32</v>
      </c>
      <c r="T2083" s="84">
        <v>7</v>
      </c>
      <c r="U2083" s="84" t="s">
        <v>33</v>
      </c>
      <c r="V2083" s="84" t="s">
        <v>34</v>
      </c>
      <c r="W2083" s="84">
        <v>8</v>
      </c>
      <c r="X2083" s="84" t="s">
        <v>35</v>
      </c>
      <c r="Y2083" s="84" t="s">
        <v>36</v>
      </c>
      <c r="Z2083" s="84">
        <v>9</v>
      </c>
      <c r="AA2083" s="84" t="s">
        <v>37</v>
      </c>
      <c r="AB2083" s="84" t="s">
        <v>38</v>
      </c>
      <c r="AC2083" s="84">
        <v>10</v>
      </c>
      <c r="AD2083" s="84" t="s">
        <v>39</v>
      </c>
      <c r="AE2083" s="84" t="s">
        <v>40</v>
      </c>
      <c r="AF2083" s="84">
        <v>11</v>
      </c>
      <c r="AG2083" s="84" t="s">
        <v>41</v>
      </c>
      <c r="AH2083" s="84" t="s">
        <v>42</v>
      </c>
      <c r="AI2083" s="84">
        <v>12</v>
      </c>
      <c r="AJ2083" s="84" t="s">
        <v>43</v>
      </c>
      <c r="AK2083" s="84" t="s">
        <v>44</v>
      </c>
    </row>
    <row r="2084" spans="1:50">
      <c r="A2084" s="83"/>
      <c r="B2084" s="84">
        <v>31</v>
      </c>
      <c r="C2084" s="83"/>
      <c r="D2084" s="83"/>
      <c r="E2084" s="84">
        <v>28</v>
      </c>
      <c r="F2084" s="83"/>
      <c r="G2084" s="83"/>
      <c r="H2084" s="84">
        <v>31</v>
      </c>
      <c r="I2084" s="83"/>
      <c r="J2084" s="83"/>
      <c r="K2084" s="84">
        <v>30</v>
      </c>
      <c r="L2084" s="83"/>
      <c r="M2084" s="83"/>
      <c r="N2084" s="84">
        <v>31</v>
      </c>
      <c r="O2084" s="83"/>
      <c r="P2084" s="83"/>
      <c r="Q2084" s="84">
        <v>30</v>
      </c>
      <c r="R2084" s="83"/>
      <c r="S2084" s="83"/>
      <c r="T2084" s="84">
        <v>31</v>
      </c>
      <c r="U2084" s="83"/>
      <c r="V2084" s="83"/>
      <c r="W2084" s="84">
        <v>31</v>
      </c>
      <c r="X2084" s="83"/>
      <c r="Y2084" s="83"/>
      <c r="Z2084" s="84">
        <v>30</v>
      </c>
      <c r="AA2084" s="83"/>
      <c r="AB2084" s="83"/>
      <c r="AC2084" s="84">
        <v>31</v>
      </c>
      <c r="AD2084" s="83"/>
      <c r="AE2084" s="83"/>
      <c r="AF2084" s="84">
        <v>30</v>
      </c>
      <c r="AG2084" s="83"/>
      <c r="AH2084" s="83"/>
      <c r="AI2084" s="84">
        <v>31</v>
      </c>
      <c r="AJ2084" s="83"/>
      <c r="AK2084" s="83"/>
    </row>
    <row r="2085" spans="1:50">
      <c r="A2085" s="84" t="s">
        <v>47</v>
      </c>
      <c r="B2085" s="84" t="s">
        <v>48</v>
      </c>
      <c r="C2085" s="84" t="s">
        <v>49</v>
      </c>
      <c r="D2085" s="84" t="s">
        <v>50</v>
      </c>
      <c r="E2085" s="84" t="s">
        <v>48</v>
      </c>
      <c r="F2085" s="84" t="s">
        <v>49</v>
      </c>
      <c r="G2085" s="84" t="s">
        <v>50</v>
      </c>
      <c r="H2085" s="84" t="s">
        <v>48</v>
      </c>
      <c r="I2085" s="84" t="s">
        <v>49</v>
      </c>
      <c r="J2085" s="84" t="s">
        <v>50</v>
      </c>
      <c r="K2085" s="84" t="s">
        <v>48</v>
      </c>
      <c r="L2085" s="84" t="s">
        <v>49</v>
      </c>
      <c r="M2085" s="84" t="s">
        <v>50</v>
      </c>
      <c r="N2085" s="84" t="s">
        <v>48</v>
      </c>
      <c r="O2085" s="84" t="s">
        <v>49</v>
      </c>
      <c r="P2085" s="84" t="s">
        <v>50</v>
      </c>
      <c r="Q2085" s="84" t="s">
        <v>48</v>
      </c>
      <c r="R2085" s="84" t="s">
        <v>49</v>
      </c>
      <c r="S2085" s="84" t="s">
        <v>50</v>
      </c>
      <c r="T2085" s="84" t="s">
        <v>48</v>
      </c>
      <c r="U2085" s="84" t="s">
        <v>49</v>
      </c>
      <c r="V2085" s="84" t="s">
        <v>50</v>
      </c>
      <c r="W2085" s="84" t="s">
        <v>48</v>
      </c>
      <c r="X2085" s="84" t="s">
        <v>49</v>
      </c>
      <c r="Y2085" s="84" t="s">
        <v>50</v>
      </c>
      <c r="Z2085" s="84" t="s">
        <v>48</v>
      </c>
      <c r="AA2085" s="84" t="s">
        <v>49</v>
      </c>
      <c r="AB2085" s="84" t="s">
        <v>50</v>
      </c>
      <c r="AC2085" s="84" t="s">
        <v>48</v>
      </c>
      <c r="AD2085" s="84" t="s">
        <v>49</v>
      </c>
      <c r="AE2085" s="84" t="s">
        <v>50</v>
      </c>
      <c r="AF2085" s="84" t="s">
        <v>48</v>
      </c>
      <c r="AG2085" s="84" t="s">
        <v>49</v>
      </c>
      <c r="AH2085" s="84" t="s">
        <v>50</v>
      </c>
      <c r="AI2085" s="84" t="s">
        <v>48</v>
      </c>
      <c r="AJ2085" s="84" t="s">
        <v>49</v>
      </c>
      <c r="AK2085" s="84" t="s">
        <v>50</v>
      </c>
    </row>
    <row r="2086" spans="1:50">
      <c r="A2086" s="83"/>
      <c r="B2086" s="162">
        <v>8.6603917839270156E-2</v>
      </c>
      <c r="C2086" s="163">
        <v>1.015594541317983</v>
      </c>
      <c r="D2086" s="163">
        <v>0.99161623614217809</v>
      </c>
      <c r="E2086" s="162">
        <v>7.7209147222224425E-2</v>
      </c>
      <c r="F2086" s="163">
        <v>1.0159849714834619</v>
      </c>
      <c r="G2086" s="163">
        <v>0.98971382088920778</v>
      </c>
      <c r="H2086" s="162">
        <v>8.348062116437531E-2</v>
      </c>
      <c r="I2086" s="163">
        <v>1.0254298022832009</v>
      </c>
      <c r="J2086" s="163">
        <v>0.99087372061501988</v>
      </c>
      <c r="K2086" s="162">
        <v>8.0378723485653544E-2</v>
      </c>
      <c r="L2086" s="163">
        <v>1.024164486401445</v>
      </c>
      <c r="M2086" s="163">
        <v>0.99311126230508706</v>
      </c>
      <c r="N2086" s="162">
        <v>8.2364676218823318E-2</v>
      </c>
      <c r="O2086" s="163">
        <v>1.0543962986382289</v>
      </c>
      <c r="P2086" s="163">
        <v>1.002920532820472</v>
      </c>
      <c r="Q2086" s="162">
        <v>8.1211597360517057E-2</v>
      </c>
      <c r="R2086" s="163">
        <v>1.1277717668120351</v>
      </c>
      <c r="S2086" s="163">
        <v>1.014479236048113</v>
      </c>
      <c r="T2086" s="162">
        <v>8.4446752101857994E-2</v>
      </c>
      <c r="U2086" s="163">
        <v>1.103017830619051</v>
      </c>
      <c r="V2086" s="163">
        <v>1.004879232688594</v>
      </c>
      <c r="W2086" s="162">
        <v>8.420474391544551E-2</v>
      </c>
      <c r="X2086" s="163">
        <v>1.159609505699801</v>
      </c>
      <c r="Y2086" s="163">
        <v>1.045582820917365</v>
      </c>
      <c r="Z2086" s="162">
        <v>8.3358207746010285E-2</v>
      </c>
      <c r="AA2086" s="163">
        <v>1.170507323420086</v>
      </c>
      <c r="AB2086" s="163">
        <v>0.97460865947111996</v>
      </c>
      <c r="AC2086" s="162">
        <v>8.7984279352430986E-2</v>
      </c>
      <c r="AD2086" s="163">
        <v>1.2322835938948311</v>
      </c>
      <c r="AE2086" s="163">
        <v>0.99231469502864589</v>
      </c>
      <c r="AF2086" s="162">
        <v>8.219593225798863E-2</v>
      </c>
      <c r="AG2086" s="163">
        <v>1.0170818786795559</v>
      </c>
      <c r="AH2086" s="163">
        <v>0.99295728692241259</v>
      </c>
      <c r="AI2086" s="162">
        <v>8.656140133540291E-2</v>
      </c>
      <c r="AJ2086" s="163">
        <v>1.020530026913393</v>
      </c>
      <c r="AK2086" s="163">
        <v>0.98394781883139826</v>
      </c>
      <c r="AM2086" t="str">
        <f>A2081</f>
        <v>RefgChg-Res-16pct-Inc-NTXV_eff-rDXGF-MFm1985-CZ05</v>
      </c>
      <c r="AN2086" s="159">
        <f>1/($B2086*(1/$B2084)*(1/(5/7+2/7*$D2086))*$B2096/SUM($B2088:$B2111))</f>
        <v>8625.6477985463171</v>
      </c>
      <c r="AO2086" s="159">
        <f>1/(B2086*(1/B2084)*(1/(5/7+2/7*D2086)))</f>
        <v>357.09405044730647</v>
      </c>
      <c r="AP2086" s="159"/>
      <c r="AR2086" s="164">
        <f>CHOOSE(AV$3,C2086,F2086,I2086,L2086,O2086,R2086,U2086,X2086,AA2086,AD2086,AG2086,AJ2086)</f>
        <v>1.103017830619051</v>
      </c>
      <c r="AS2086" s="160"/>
      <c r="AT2086" s="160"/>
      <c r="AV2086" s="115">
        <f>AN2086/AR2086</f>
        <v>7820.0438461682088</v>
      </c>
      <c r="AW2086" s="161">
        <f>AO2086/AR2086</f>
        <v>323.74277236016502</v>
      </c>
      <c r="AX2086" s="159"/>
    </row>
    <row r="2087" spans="1:50">
      <c r="A2087" s="84" t="s">
        <v>51</v>
      </c>
      <c r="B2087" s="84" t="s">
        <v>52</v>
      </c>
      <c r="C2087" s="84" t="s">
        <v>53</v>
      </c>
      <c r="D2087" s="84" t="s">
        <v>54</v>
      </c>
      <c r="E2087" s="84" t="s">
        <v>52</v>
      </c>
      <c r="F2087" s="84" t="s">
        <v>53</v>
      </c>
      <c r="G2087" s="84" t="s">
        <v>54</v>
      </c>
      <c r="H2087" s="84" t="s">
        <v>52</v>
      </c>
      <c r="I2087" s="84" t="s">
        <v>53</v>
      </c>
      <c r="J2087" s="84" t="s">
        <v>54</v>
      </c>
      <c r="K2087" s="84" t="s">
        <v>52</v>
      </c>
      <c r="L2087" s="84" t="s">
        <v>53</v>
      </c>
      <c r="M2087" s="84" t="s">
        <v>54</v>
      </c>
      <c r="N2087" s="84" t="s">
        <v>52</v>
      </c>
      <c r="O2087" s="84" t="s">
        <v>53</v>
      </c>
      <c r="P2087" s="84" t="s">
        <v>54</v>
      </c>
      <c r="Q2087" s="84" t="s">
        <v>52</v>
      </c>
      <c r="R2087" s="84" t="s">
        <v>53</v>
      </c>
      <c r="S2087" s="84" t="s">
        <v>54</v>
      </c>
      <c r="T2087" s="84" t="s">
        <v>52</v>
      </c>
      <c r="U2087" s="84" t="s">
        <v>53</v>
      </c>
      <c r="V2087" s="84" t="s">
        <v>54</v>
      </c>
      <c r="W2087" s="84" t="s">
        <v>52</v>
      </c>
      <c r="X2087" s="84" t="s">
        <v>53</v>
      </c>
      <c r="Y2087" s="84" t="s">
        <v>54</v>
      </c>
      <c r="Z2087" s="84" t="s">
        <v>52</v>
      </c>
      <c r="AA2087" s="84" t="s">
        <v>53</v>
      </c>
      <c r="AB2087" s="84" t="s">
        <v>54</v>
      </c>
      <c r="AC2087" s="84" t="s">
        <v>52</v>
      </c>
      <c r="AD2087" s="84" t="s">
        <v>53</v>
      </c>
      <c r="AE2087" s="84" t="s">
        <v>54</v>
      </c>
      <c r="AF2087" s="84" t="s">
        <v>52</v>
      </c>
      <c r="AG2087" s="84" t="s">
        <v>53</v>
      </c>
      <c r="AH2087" s="84" t="s">
        <v>54</v>
      </c>
      <c r="AI2087" s="84" t="s">
        <v>52</v>
      </c>
      <c r="AJ2087" s="84" t="s">
        <v>53</v>
      </c>
      <c r="AK2087" s="84" t="s">
        <v>54</v>
      </c>
    </row>
    <row r="2088" spans="1:50">
      <c r="A2088" s="84">
        <v>1</v>
      </c>
      <c r="B2088" s="84">
        <v>0.60428226489917969</v>
      </c>
      <c r="C2088" s="84">
        <v>0.59580383521935421</v>
      </c>
      <c r="D2088" s="84">
        <v>0.64995952679024815</v>
      </c>
      <c r="E2088" s="84">
        <v>0.61419434035405085</v>
      </c>
      <c r="F2088" s="84">
        <v>0.59571896805846147</v>
      </c>
      <c r="G2088" s="84">
        <v>0.64952023622627397</v>
      </c>
      <c r="H2088" s="84">
        <v>0.4920818346055566</v>
      </c>
      <c r="I2088" s="84">
        <v>0.52403652400198064</v>
      </c>
      <c r="J2088" s="84">
        <v>0.57122136203973917</v>
      </c>
      <c r="K2088" s="84">
        <v>0.55216306156406003</v>
      </c>
      <c r="L2088" s="84">
        <v>0.52357684866947585</v>
      </c>
      <c r="M2088" s="84">
        <v>0.57218085352397441</v>
      </c>
      <c r="N2088" s="84">
        <v>0.5117190716979888</v>
      </c>
      <c r="O2088" s="84">
        <v>0.51631456300734946</v>
      </c>
      <c r="P2088" s="84">
        <v>0.55847436100207515</v>
      </c>
      <c r="Q2088" s="84">
        <v>0.50573788239660988</v>
      </c>
      <c r="R2088" s="84">
        <v>0.50448547512437258</v>
      </c>
      <c r="S2088" s="84">
        <v>0.5390965593502548</v>
      </c>
      <c r="T2088" s="84">
        <v>0.50241233140655106</v>
      </c>
      <c r="U2088" s="84">
        <v>0.47058598758565628</v>
      </c>
      <c r="V2088" s="84">
        <v>0.51073447552561257</v>
      </c>
      <c r="W2088" s="84">
        <v>0.36087505011881821</v>
      </c>
      <c r="X2088" s="84">
        <v>0.46994002366227222</v>
      </c>
      <c r="Y2088" s="84">
        <v>0.45612806154381802</v>
      </c>
      <c r="Z2088" s="84">
        <v>0.24872092060601039</v>
      </c>
      <c r="AA2088" s="84">
        <v>0.44426664973383712</v>
      </c>
      <c r="AB2088" s="84">
        <v>0.48349189156047861</v>
      </c>
      <c r="AC2088" s="84">
        <v>0.33357826649417849</v>
      </c>
      <c r="AD2088" s="84">
        <v>0.46163556497597041</v>
      </c>
      <c r="AE2088" s="84">
        <v>0.53820024593734639</v>
      </c>
      <c r="AF2088" s="84">
        <v>0.63075923643268794</v>
      </c>
      <c r="AG2088" s="84">
        <v>0.58085466286377518</v>
      </c>
      <c r="AH2088" s="84">
        <v>0.63199093729588496</v>
      </c>
      <c r="AI2088" s="84">
        <v>0.60819556580802248</v>
      </c>
      <c r="AJ2088" s="84">
        <v>0.59011262565012335</v>
      </c>
      <c r="AK2088" s="84">
        <v>0.63787905755667773</v>
      </c>
    </row>
    <row r="2089" spans="1:50">
      <c r="A2089" s="84">
        <v>2</v>
      </c>
      <c r="B2089" s="84">
        <v>0.53277259862161597</v>
      </c>
      <c r="C2089" s="84">
        <v>0.52129438653213667</v>
      </c>
      <c r="D2089" s="84">
        <v>0.58058190922940012</v>
      </c>
      <c r="E2089" s="84">
        <v>0.535954257656028</v>
      </c>
      <c r="F2089" s="84">
        <v>0.51493748776038173</v>
      </c>
      <c r="G2089" s="84">
        <v>0.57400490815626759</v>
      </c>
      <c r="H2089" s="84">
        <v>0.44727462118129591</v>
      </c>
      <c r="I2089" s="84">
        <v>0.47426163252616682</v>
      </c>
      <c r="J2089" s="84">
        <v>0.50839114808148222</v>
      </c>
      <c r="K2089" s="84">
        <v>0.52236272878535783</v>
      </c>
      <c r="L2089" s="84">
        <v>0.49003233568088678</v>
      </c>
      <c r="M2089" s="84">
        <v>0.52220364852096812</v>
      </c>
      <c r="N2089" s="84">
        <v>0.46230626060316571</v>
      </c>
      <c r="O2089" s="84">
        <v>0.47754987068192872</v>
      </c>
      <c r="P2089" s="84">
        <v>0.50336213796507956</v>
      </c>
      <c r="Q2089" s="84">
        <v>0.44758575891614338</v>
      </c>
      <c r="R2089" s="84">
        <v>0.45497165358916408</v>
      </c>
      <c r="S2089" s="84">
        <v>0.48030555308412881</v>
      </c>
      <c r="T2089" s="84">
        <v>0.4495722543352601</v>
      </c>
      <c r="U2089" s="84">
        <v>0.42493015870320189</v>
      </c>
      <c r="V2089" s="84">
        <v>0.45476127241882081</v>
      </c>
      <c r="W2089" s="84">
        <v>0.29990122925569879</v>
      </c>
      <c r="X2089" s="84">
        <v>0.42974835469700651</v>
      </c>
      <c r="Y2089" s="84">
        <v>0.39780070380794069</v>
      </c>
      <c r="Z2089" s="84">
        <v>0.22502690620084451</v>
      </c>
      <c r="AA2089" s="84">
        <v>0.40341196516070321</v>
      </c>
      <c r="AB2089" s="84">
        <v>0.43148445243764122</v>
      </c>
      <c r="AC2089" s="84">
        <v>0.29944631306597669</v>
      </c>
      <c r="AD2089" s="84">
        <v>0.41904728780026729</v>
      </c>
      <c r="AE2089" s="84">
        <v>0.48151885611562351</v>
      </c>
      <c r="AF2089" s="84">
        <v>0.55768397907852219</v>
      </c>
      <c r="AG2089" s="84">
        <v>0.50001605116617898</v>
      </c>
      <c r="AH2089" s="84">
        <v>0.55561622305682556</v>
      </c>
      <c r="AI2089" s="84">
        <v>0.54022491349480961</v>
      </c>
      <c r="AJ2089" s="84">
        <v>0.5142944554372636</v>
      </c>
      <c r="AK2089" s="84">
        <v>0.56673415355863577</v>
      </c>
    </row>
    <row r="2090" spans="1:50">
      <c r="A2090" s="84">
        <v>3</v>
      </c>
      <c r="B2090" s="84">
        <v>0.50419751507107791</v>
      </c>
      <c r="C2090" s="84">
        <v>0.49307839530259928</v>
      </c>
      <c r="D2090" s="84">
        <v>0.53353745908686401</v>
      </c>
      <c r="E2090" s="84">
        <v>0.50510401860705512</v>
      </c>
      <c r="F2090" s="84">
        <v>0.48152719514331949</v>
      </c>
      <c r="G2090" s="84">
        <v>0.5261078774207808</v>
      </c>
      <c r="H2090" s="84">
        <v>0.42981071271626442</v>
      </c>
      <c r="I2090" s="84">
        <v>0.4532891176436723</v>
      </c>
      <c r="J2090" s="84">
        <v>0.48146141702928302</v>
      </c>
      <c r="K2090" s="84">
        <v>0.50990016638935098</v>
      </c>
      <c r="L2090" s="84">
        <v>0.4773939151598639</v>
      </c>
      <c r="M2090" s="84">
        <v>0.50987452840785208</v>
      </c>
      <c r="N2090" s="84">
        <v>0.44774595226722441</v>
      </c>
      <c r="O2090" s="84">
        <v>0.46261043251133138</v>
      </c>
      <c r="P2090" s="84">
        <v>0.49031138717546852</v>
      </c>
      <c r="Q2090" s="84">
        <v>0.42676853598935938</v>
      </c>
      <c r="R2090" s="84">
        <v>0.43320617953996171</v>
      </c>
      <c r="S2090" s="84">
        <v>0.46615275112167459</v>
      </c>
      <c r="T2090" s="84">
        <v>0.4261579961464354</v>
      </c>
      <c r="U2090" s="84">
        <v>0.40569302096512599</v>
      </c>
      <c r="V2090" s="84">
        <v>0.43946037647900538</v>
      </c>
      <c r="W2090" s="84">
        <v>0.27415238076610893</v>
      </c>
      <c r="X2090" s="84">
        <v>0.41200393003444458</v>
      </c>
      <c r="Y2090" s="84">
        <v>0.37623052404262641</v>
      </c>
      <c r="Z2090" s="84">
        <v>0.21494329000745099</v>
      </c>
      <c r="AA2090" s="84">
        <v>0.38475410356541878</v>
      </c>
      <c r="AB2090" s="84">
        <v>0.41099620890855387</v>
      </c>
      <c r="AC2090" s="84">
        <v>0.28245278137128071</v>
      </c>
      <c r="AD2090" s="84">
        <v>0.39894388601661712</v>
      </c>
      <c r="AE2090" s="84">
        <v>0.45488483404743391</v>
      </c>
      <c r="AF2090" s="84">
        <v>0.51475830362794406</v>
      </c>
      <c r="AG2090" s="84">
        <v>0.46605672235186629</v>
      </c>
      <c r="AH2090" s="84">
        <v>0.50498550783801432</v>
      </c>
      <c r="AI2090" s="84">
        <v>0.51489811610918867</v>
      </c>
      <c r="AJ2090" s="84">
        <v>0.48486255796908462</v>
      </c>
      <c r="AK2090" s="84">
        <v>0.51927826106302977</v>
      </c>
    </row>
    <row r="2091" spans="1:50">
      <c r="A2091" s="84">
        <v>4</v>
      </c>
      <c r="B2091" s="84">
        <v>0.49511489198394548</v>
      </c>
      <c r="C2091" s="84">
        <v>0.48131166731701858</v>
      </c>
      <c r="D2091" s="84">
        <v>0.50975127829982347</v>
      </c>
      <c r="E2091" s="84">
        <v>0.49237627600465173</v>
      </c>
      <c r="F2091" s="84">
        <v>0.46770544521289192</v>
      </c>
      <c r="G2091" s="84">
        <v>0.50437256646697759</v>
      </c>
      <c r="H2091" s="84">
        <v>0.41988248889178231</v>
      </c>
      <c r="I2091" s="84">
        <v>0.44452427832855479</v>
      </c>
      <c r="J2091" s="84">
        <v>0.46287332016846361</v>
      </c>
      <c r="K2091" s="84">
        <v>0.50326123128119804</v>
      </c>
      <c r="L2091" s="84">
        <v>0.47158320023853051</v>
      </c>
      <c r="M2091" s="84">
        <v>0.49284104949487623</v>
      </c>
      <c r="N2091" s="84">
        <v>0.43208209115016549</v>
      </c>
      <c r="O2091" s="84">
        <v>0.45441089856853861</v>
      </c>
      <c r="P2091" s="84">
        <v>0.46905539020450793</v>
      </c>
      <c r="Q2091" s="84">
        <v>0.40528627548021889</v>
      </c>
      <c r="R2091" s="84">
        <v>0.42102763859054171</v>
      </c>
      <c r="S2091" s="84">
        <v>0.44425308539979907</v>
      </c>
      <c r="T2091" s="84">
        <v>0.40576493256262042</v>
      </c>
      <c r="U2091" s="84">
        <v>0.39255903606273401</v>
      </c>
      <c r="V2091" s="84">
        <v>0.41602393508907898</v>
      </c>
      <c r="W2091" s="84">
        <v>0.25520991227984391</v>
      </c>
      <c r="X2091" s="84">
        <v>0.40144709156934671</v>
      </c>
      <c r="Y2091" s="84">
        <v>0.35457330089240191</v>
      </c>
      <c r="Z2091" s="84">
        <v>0.20789800480172199</v>
      </c>
      <c r="AA2091" s="84">
        <v>0.374594405816427</v>
      </c>
      <c r="AB2091" s="84">
        <v>0.38999703661315538</v>
      </c>
      <c r="AC2091" s="84">
        <v>0.27014747736093142</v>
      </c>
      <c r="AD2091" s="84">
        <v>0.3898271794882287</v>
      </c>
      <c r="AE2091" s="84">
        <v>0.43413455971149217</v>
      </c>
      <c r="AF2091" s="84">
        <v>0.49273744877902509</v>
      </c>
      <c r="AG2091" s="84">
        <v>0.45176624563223078</v>
      </c>
      <c r="AH2091" s="84">
        <v>0.48005286577400391</v>
      </c>
      <c r="AI2091" s="84">
        <v>0.50967576573112894</v>
      </c>
      <c r="AJ2091" s="84">
        <v>0.47221775906430702</v>
      </c>
      <c r="AK2091" s="84">
        <v>0.49403742185240401</v>
      </c>
    </row>
    <row r="2092" spans="1:50">
      <c r="A2092" s="84">
        <v>5</v>
      </c>
      <c r="B2092" s="84">
        <v>0.49089339111246139</v>
      </c>
      <c r="C2092" s="84">
        <v>0.47864057825594131</v>
      </c>
      <c r="D2092" s="84">
        <v>0.49560325193441818</v>
      </c>
      <c r="E2092" s="84">
        <v>0.49082568807339449</v>
      </c>
      <c r="F2092" s="84">
        <v>0.46500242215602811</v>
      </c>
      <c r="G2092" s="84">
        <v>0.48710333765961422</v>
      </c>
      <c r="H2092" s="84">
        <v>0.45183183867450077</v>
      </c>
      <c r="I2092" s="84">
        <v>0.47015325802848701</v>
      </c>
      <c r="J2092" s="84">
        <v>0.48188082880426858</v>
      </c>
      <c r="K2092" s="84">
        <v>0.53965058236272878</v>
      </c>
      <c r="L2092" s="84">
        <v>0.50931586574798504</v>
      </c>
      <c r="M2092" s="84">
        <v>0.52034040528843939</v>
      </c>
      <c r="N2092" s="84">
        <v>0.45680496763460871</v>
      </c>
      <c r="O2092" s="84">
        <v>0.49144196051317512</v>
      </c>
      <c r="P2092" s="84">
        <v>0.49113095323680639</v>
      </c>
      <c r="Q2092" s="84">
        <v>0.42546939280522128</v>
      </c>
      <c r="R2092" s="84">
        <v>0.45470958088526803</v>
      </c>
      <c r="S2092" s="84">
        <v>0.46353445098313362</v>
      </c>
      <c r="T2092" s="84">
        <v>0.42964161849710991</v>
      </c>
      <c r="U2092" s="84">
        <v>0.42323189008805517</v>
      </c>
      <c r="V2092" s="84">
        <v>0.43327064103328461</v>
      </c>
      <c r="W2092" s="84">
        <v>0.26199673371994081</v>
      </c>
      <c r="X2092" s="84">
        <v>0.43331821197110371</v>
      </c>
      <c r="Y2092" s="84">
        <v>0.36909296648000689</v>
      </c>
      <c r="Z2092" s="84">
        <v>0.22209620001655769</v>
      </c>
      <c r="AA2092" s="84">
        <v>0.40302039347662738</v>
      </c>
      <c r="AB2092" s="84">
        <v>0.41019916003310819</v>
      </c>
      <c r="AC2092" s="84">
        <v>0.28531953428201812</v>
      </c>
      <c r="AD2092" s="84">
        <v>0.41742281181652829</v>
      </c>
      <c r="AE2092" s="84">
        <v>0.45963263798132842</v>
      </c>
      <c r="AF2092" s="84">
        <v>0.48191025085784711</v>
      </c>
      <c r="AG2092" s="84">
        <v>0.44901038386981279</v>
      </c>
      <c r="AH2092" s="84">
        <v>0.46264696276943162</v>
      </c>
      <c r="AI2092" s="84">
        <v>0.5062475970780469</v>
      </c>
      <c r="AJ2092" s="84">
        <v>0.47155525524005321</v>
      </c>
      <c r="AK2092" s="84">
        <v>0.47838565421496421</v>
      </c>
    </row>
    <row r="2093" spans="1:50">
      <c r="A2093" s="84">
        <v>6</v>
      </c>
      <c r="B2093" s="84">
        <v>0.52578473543662152</v>
      </c>
      <c r="C2093" s="84">
        <v>0.51229862311165608</v>
      </c>
      <c r="D2093" s="84">
        <v>0.52627239224322142</v>
      </c>
      <c r="E2093" s="84">
        <v>0.51975384416591297</v>
      </c>
      <c r="F2093" s="84">
        <v>0.49723771142329998</v>
      </c>
      <c r="G2093" s="84">
        <v>0.51680165041005199</v>
      </c>
      <c r="H2093" s="84">
        <v>0.50443514916749399</v>
      </c>
      <c r="I2093" s="84">
        <v>0.52370951213052852</v>
      </c>
      <c r="J2093" s="84">
        <v>0.52688604232563829</v>
      </c>
      <c r="K2093" s="84">
        <v>0.59281198003327795</v>
      </c>
      <c r="L2093" s="84">
        <v>0.56144588338352797</v>
      </c>
      <c r="M2093" s="84">
        <v>0.56480716753992433</v>
      </c>
      <c r="N2093" s="84">
        <v>0.50032118327211628</v>
      </c>
      <c r="O2093" s="84">
        <v>0.54553532559985651</v>
      </c>
      <c r="P2093" s="84">
        <v>0.5377551558373711</v>
      </c>
      <c r="Q2093" s="84">
        <v>0.4771721983358595</v>
      </c>
      <c r="R2093" s="84">
        <v>0.51271276607659244</v>
      </c>
      <c r="S2093" s="84">
        <v>0.50767060259033769</v>
      </c>
      <c r="T2093" s="84">
        <v>0.48562620423892089</v>
      </c>
      <c r="U2093" s="84">
        <v>0.48145702955836528</v>
      </c>
      <c r="V2093" s="84">
        <v>0.47994840080434042</v>
      </c>
      <c r="W2093" s="84">
        <v>0.28868439324447231</v>
      </c>
      <c r="X2093" s="84">
        <v>0.49055218807631201</v>
      </c>
      <c r="Y2093" s="84">
        <v>0.40773193953386189</v>
      </c>
      <c r="Z2093" s="84">
        <v>0.24861329580263269</v>
      </c>
      <c r="AA2093" s="84">
        <v>0.45420198749087198</v>
      </c>
      <c r="AB2093" s="84">
        <v>0.45147198577574321</v>
      </c>
      <c r="AC2093" s="84">
        <v>0.31448382923674001</v>
      </c>
      <c r="AD2093" s="84">
        <v>0.46643124722519452</v>
      </c>
      <c r="AE2093" s="84">
        <v>0.50380761744059721</v>
      </c>
      <c r="AF2093" s="84">
        <v>0.51462504580737578</v>
      </c>
      <c r="AG2093" s="84">
        <v>0.48442419528095731</v>
      </c>
      <c r="AH2093" s="84">
        <v>0.49464708523840639</v>
      </c>
      <c r="AI2093" s="84">
        <v>0.53982442650262707</v>
      </c>
      <c r="AJ2093" s="84">
        <v>0.5042798627450551</v>
      </c>
      <c r="AK2093" s="84">
        <v>0.50955013682781936</v>
      </c>
    </row>
    <row r="2094" spans="1:50">
      <c r="A2094" s="84">
        <v>7</v>
      </c>
      <c r="B2094" s="84">
        <v>0.57059021059532755</v>
      </c>
      <c r="C2094" s="84">
        <v>0.56025512384562481</v>
      </c>
      <c r="D2094" s="84">
        <v>0.5691388004846728</v>
      </c>
      <c r="E2094" s="84">
        <v>0.56993797648274969</v>
      </c>
      <c r="F2094" s="84">
        <v>0.54835035713917613</v>
      </c>
      <c r="G2094" s="84">
        <v>0.55797688745813045</v>
      </c>
      <c r="H2094" s="84">
        <v>0.57460002278608746</v>
      </c>
      <c r="I2094" s="84">
        <v>0.60537036397342459</v>
      </c>
      <c r="J2094" s="84">
        <v>0.56991070024290913</v>
      </c>
      <c r="K2094" s="84">
        <v>0.65800332778702175</v>
      </c>
      <c r="L2094" s="84">
        <v>0.63389953518903297</v>
      </c>
      <c r="M2094" s="84">
        <v>0.59182419441159184</v>
      </c>
      <c r="N2094" s="84">
        <v>0.55721179977928936</v>
      </c>
      <c r="O2094" s="84">
        <v>0.62541292156410833</v>
      </c>
      <c r="P2094" s="84">
        <v>0.57878617952810241</v>
      </c>
      <c r="Q2094" s="84">
        <v>0.54010331281511947</v>
      </c>
      <c r="R2094" s="84">
        <v>0.59501927466339333</v>
      </c>
      <c r="S2094" s="84">
        <v>0.55445682982320121</v>
      </c>
      <c r="T2094" s="84">
        <v>0.55554527938342957</v>
      </c>
      <c r="U2094" s="84">
        <v>0.56137967342294537</v>
      </c>
      <c r="V2094" s="84">
        <v>0.52564512544783437</v>
      </c>
      <c r="W2094" s="84">
        <v>0.32649109596409043</v>
      </c>
      <c r="X2094" s="84">
        <v>0.5745646529419407</v>
      </c>
      <c r="Y2094" s="84">
        <v>0.45012206798502852</v>
      </c>
      <c r="Z2094" s="84">
        <v>0.28731683086348209</v>
      </c>
      <c r="AA2094" s="84">
        <v>0.53678551396429286</v>
      </c>
      <c r="AB2094" s="84">
        <v>0.49371557617436979</v>
      </c>
      <c r="AC2094" s="84">
        <v>0.35857179818887452</v>
      </c>
      <c r="AD2094" s="84">
        <v>0.55066666939458608</v>
      </c>
      <c r="AE2094" s="84">
        <v>0.54761313945088674</v>
      </c>
      <c r="AF2094" s="84">
        <v>0.5575507212579538</v>
      </c>
      <c r="AG2094" s="84">
        <v>0.5328814312701412</v>
      </c>
      <c r="AH2094" s="84">
        <v>0.53578135205747868</v>
      </c>
      <c r="AI2094" s="84">
        <v>0.58837946943483266</v>
      </c>
      <c r="AJ2094" s="84">
        <v>0.55364190017542048</v>
      </c>
      <c r="AK2094" s="84">
        <v>0.55189445346741706</v>
      </c>
    </row>
    <row r="2095" spans="1:50">
      <c r="A2095" s="84">
        <v>8</v>
      </c>
      <c r="B2095" s="84">
        <v>0.65151830116570986</v>
      </c>
      <c r="C2095" s="84">
        <v>0.64142603638255558</v>
      </c>
      <c r="D2095" s="84">
        <v>0.59424727371453567</v>
      </c>
      <c r="E2095" s="84">
        <v>0.64892104923116689</v>
      </c>
      <c r="F2095" s="84">
        <v>0.6284154976757611</v>
      </c>
      <c r="G2095" s="84">
        <v>0.57857300740757533</v>
      </c>
      <c r="H2095" s="84">
        <v>0.57637408245308497</v>
      </c>
      <c r="I2095" s="84">
        <v>0.62435086992066524</v>
      </c>
      <c r="J2095" s="84">
        <v>0.57602129679790748</v>
      </c>
      <c r="K2095" s="84">
        <v>0.64111480865224624</v>
      </c>
      <c r="L2095" s="84">
        <v>0.62461718390658461</v>
      </c>
      <c r="M2095" s="84">
        <v>0.58848092818584863</v>
      </c>
      <c r="N2095" s="84">
        <v>0.56263073806268826</v>
      </c>
      <c r="O2095" s="84">
        <v>0.61840669893216549</v>
      </c>
      <c r="P2095" s="84">
        <v>0.58269709125939961</v>
      </c>
      <c r="Q2095" s="84">
        <v>0.56619443842989259</v>
      </c>
      <c r="R2095" s="84">
        <v>0.59265838039068985</v>
      </c>
      <c r="S2095" s="84">
        <v>0.575727340900136</v>
      </c>
      <c r="T2095" s="84">
        <v>0.56903275529865116</v>
      </c>
      <c r="U2095" s="84">
        <v>0.56009748061850917</v>
      </c>
      <c r="V2095" s="84">
        <v>0.53349882655190539</v>
      </c>
      <c r="W2095" s="84">
        <v>0.36963728644493771</v>
      </c>
      <c r="X2095" s="84">
        <v>0.5763085487367583</v>
      </c>
      <c r="Y2095" s="84">
        <v>0.47604027207275168</v>
      </c>
      <c r="Z2095" s="84">
        <v>0.30702044871264178</v>
      </c>
      <c r="AA2095" s="84">
        <v>0.54298292959117778</v>
      </c>
      <c r="AB2095" s="84">
        <v>0.50231450731139071</v>
      </c>
      <c r="AC2095" s="84">
        <v>0.3903544631306598</v>
      </c>
      <c r="AD2095" s="84">
        <v>0.55865401730455644</v>
      </c>
      <c r="AE2095" s="84">
        <v>0.55939717778623299</v>
      </c>
      <c r="AF2095" s="84">
        <v>0.58999900056634569</v>
      </c>
      <c r="AG2095" s="84">
        <v>0.612843402353348</v>
      </c>
      <c r="AH2095" s="84">
        <v>0.56316847648595691</v>
      </c>
      <c r="AI2095" s="84">
        <v>0.65186466743560156</v>
      </c>
      <c r="AJ2095" s="84">
        <v>0.6318305574936669</v>
      </c>
      <c r="AK2095" s="84">
        <v>0.58017220281665072</v>
      </c>
    </row>
    <row r="2096" spans="1:50">
      <c r="A2096" s="84">
        <v>9</v>
      </c>
      <c r="B2096" s="84">
        <v>0.63213777443753294</v>
      </c>
      <c r="C2096" s="84">
        <v>0.6245099132244456</v>
      </c>
      <c r="D2096" s="84">
        <v>0.574126306580793</v>
      </c>
      <c r="E2096" s="84">
        <v>0.62462850497480293</v>
      </c>
      <c r="F2096" s="84">
        <v>0.62100988445800398</v>
      </c>
      <c r="G2096" s="84">
        <v>0.57581854557614154</v>
      </c>
      <c r="H2096" s="84">
        <v>0.5530671701306944</v>
      </c>
      <c r="I2096" s="84">
        <v>0.58554008774050947</v>
      </c>
      <c r="J2096" s="84">
        <v>0.57706982623537151</v>
      </c>
      <c r="K2096" s="84">
        <v>0.5542762063227954</v>
      </c>
      <c r="L2096" s="84">
        <v>0.56814646514842282</v>
      </c>
      <c r="M2096" s="84">
        <v>0.57613198633621632</v>
      </c>
      <c r="N2096" s="84">
        <v>0.5494210465633389</v>
      </c>
      <c r="O2096" s="84">
        <v>0.56926583186089974</v>
      </c>
      <c r="P2096" s="84">
        <v>0.5716976520151259</v>
      </c>
      <c r="Q2096" s="84">
        <v>0.58565065421138907</v>
      </c>
      <c r="R2096" s="84">
        <v>0.55417625173315166</v>
      </c>
      <c r="S2096" s="84">
        <v>0.57213671085577733</v>
      </c>
      <c r="T2096" s="84">
        <v>0.56823121387283249</v>
      </c>
      <c r="U2096" s="84">
        <v>0.52580306877138738</v>
      </c>
      <c r="V2096" s="84">
        <v>0.53545547672345106</v>
      </c>
      <c r="W2096" s="84">
        <v>0.3207017612486186</v>
      </c>
      <c r="X2096" s="84">
        <v>0.53436158596494421</v>
      </c>
      <c r="Y2096" s="84">
        <v>0.45166812429795361</v>
      </c>
      <c r="Z2096" s="84">
        <v>0.27808593426608169</v>
      </c>
      <c r="AA2096" s="84">
        <v>0.5025557989649807</v>
      </c>
      <c r="AB2096" s="84">
        <v>0.50554357711447862</v>
      </c>
      <c r="AC2096" s="84">
        <v>0.39308667529107372</v>
      </c>
      <c r="AD2096" s="84">
        <v>0.51762474604775632</v>
      </c>
      <c r="AE2096" s="84">
        <v>0.57530590525346426</v>
      </c>
      <c r="AF2096" s="84">
        <v>0.58212013192524237</v>
      </c>
      <c r="AG2096" s="84">
        <v>0.6130705880900349</v>
      </c>
      <c r="AH2096" s="84">
        <v>0.56413291966035262</v>
      </c>
      <c r="AI2096" s="84">
        <v>0.61809560425477372</v>
      </c>
      <c r="AJ2096" s="84">
        <v>0.61882699405947583</v>
      </c>
      <c r="AK2096" s="84">
        <v>0.56826929494738232</v>
      </c>
    </row>
    <row r="2097" spans="1:37">
      <c r="A2097" s="84">
        <v>10</v>
      </c>
      <c r="B2097" s="84">
        <v>0.54765978540703908</v>
      </c>
      <c r="C2097" s="84">
        <v>0.55682219373060549</v>
      </c>
      <c r="D2097" s="84">
        <v>0.55925931512290272</v>
      </c>
      <c r="E2097" s="84">
        <v>0.54976418141878791</v>
      </c>
      <c r="F2097" s="84">
        <v>0.55701858360561118</v>
      </c>
      <c r="G2097" s="84">
        <v>0.56512375241582169</v>
      </c>
      <c r="H2097" s="84">
        <v>0.54948649924317639</v>
      </c>
      <c r="I2097" s="84">
        <v>0.56527916911349863</v>
      </c>
      <c r="J2097" s="84">
        <v>0.58428720386324839</v>
      </c>
      <c r="K2097" s="84">
        <v>0.54309484193011659</v>
      </c>
      <c r="L2097" s="84">
        <v>0.55732244845128487</v>
      </c>
      <c r="M2097" s="84">
        <v>0.58875843249707649</v>
      </c>
      <c r="N2097" s="84">
        <v>0.56744025167591772</v>
      </c>
      <c r="O2097" s="84">
        <v>0.55937876110726981</v>
      </c>
      <c r="P2097" s="84">
        <v>0.59132889521536347</v>
      </c>
      <c r="Q2097" s="84">
        <v>0.62637260663800298</v>
      </c>
      <c r="R2097" s="84">
        <v>0.54873320326762098</v>
      </c>
      <c r="S2097" s="84">
        <v>0.59876456906084363</v>
      </c>
      <c r="T2097" s="84">
        <v>0.59301734104046233</v>
      </c>
      <c r="U2097" s="84">
        <v>0.52153829171160004</v>
      </c>
      <c r="V2097" s="84">
        <v>0.56038244109724167</v>
      </c>
      <c r="W2097" s="84">
        <v>0.32905326774695121</v>
      </c>
      <c r="X2097" s="84">
        <v>0.52489439742131372</v>
      </c>
      <c r="Y2097" s="84">
        <v>0.46316199602916353</v>
      </c>
      <c r="Z2097" s="84">
        <v>0.27646328338438619</v>
      </c>
      <c r="AA2097" s="84">
        <v>0.49420156417013261</v>
      </c>
      <c r="AB2097" s="84">
        <v>0.51409652466253153</v>
      </c>
      <c r="AC2097" s="84">
        <v>0.40582664941785251</v>
      </c>
      <c r="AD2097" s="84">
        <v>0.51149306528797633</v>
      </c>
      <c r="AE2097" s="84">
        <v>0.58727742945844141</v>
      </c>
      <c r="AF2097" s="84">
        <v>0.56364726654895547</v>
      </c>
      <c r="AG2097" s="84">
        <v>0.56593942536825093</v>
      </c>
      <c r="AH2097" s="84">
        <v>0.57138410352710634</v>
      </c>
      <c r="AI2097" s="84">
        <v>0.55063757529155444</v>
      </c>
      <c r="AJ2097" s="84">
        <v>0.55534107941902167</v>
      </c>
      <c r="AK2097" s="84">
        <v>0.55779584844372254</v>
      </c>
    </row>
    <row r="2098" spans="1:37">
      <c r="A2098" s="84">
        <v>11</v>
      </c>
      <c r="B2098" s="84">
        <v>0.53587476214081264</v>
      </c>
      <c r="C2098" s="84">
        <v>0.54538760986305435</v>
      </c>
      <c r="D2098" s="84">
        <v>0.5590380950944458</v>
      </c>
      <c r="E2098" s="84">
        <v>0.53802170823103757</v>
      </c>
      <c r="F2098" s="84">
        <v>0.54530720153368861</v>
      </c>
      <c r="G2098" s="84">
        <v>0.56783854092869579</v>
      </c>
      <c r="H2098" s="84">
        <v>0.55368564964762945</v>
      </c>
      <c r="I2098" s="84">
        <v>0.56286342648565879</v>
      </c>
      <c r="J2098" s="84">
        <v>0.58923276770995336</v>
      </c>
      <c r="K2098" s="84">
        <v>0.53780366056572393</v>
      </c>
      <c r="L2098" s="84">
        <v>0.55242471379802094</v>
      </c>
      <c r="M2098" s="84">
        <v>0.59172508572901061</v>
      </c>
      <c r="N2098" s="84">
        <v>0.58422413651112604</v>
      </c>
      <c r="O2098" s="84">
        <v>0.55154797572405323</v>
      </c>
      <c r="P2098" s="84">
        <v>0.59860434130373308</v>
      </c>
      <c r="Q2098" s="84">
        <v>0.63882272881932622</v>
      </c>
      <c r="R2098" s="84">
        <v>0.54272345057913596</v>
      </c>
      <c r="S2098" s="84">
        <v>0.60433163440395532</v>
      </c>
      <c r="T2098" s="84">
        <v>0.60943352601156076</v>
      </c>
      <c r="U2098" s="84">
        <v>0.51753462345139134</v>
      </c>
      <c r="V2098" s="84">
        <v>0.57034455471303358</v>
      </c>
      <c r="W2098" s="84">
        <v>0.33136117820784883</v>
      </c>
      <c r="X2098" s="84">
        <v>0.5194940194632448</v>
      </c>
      <c r="Y2098" s="84">
        <v>0.46587277573064628</v>
      </c>
      <c r="Z2098" s="84">
        <v>0.2792366917791208</v>
      </c>
      <c r="AA2098" s="84">
        <v>0.49696584859933729</v>
      </c>
      <c r="AB2098" s="84">
        <v>0.51770368175268999</v>
      </c>
      <c r="AC2098" s="84">
        <v>0.43774385510996111</v>
      </c>
      <c r="AD2098" s="84">
        <v>0.5232469878655327</v>
      </c>
      <c r="AE2098" s="84">
        <v>0.60259061357507959</v>
      </c>
      <c r="AF2098" s="84">
        <v>0.56031582103474697</v>
      </c>
      <c r="AG2098" s="84">
        <v>0.55491597831857875</v>
      </c>
      <c r="AH2098" s="84">
        <v>0.57235875244937939</v>
      </c>
      <c r="AI2098" s="84">
        <v>0.53892733564013828</v>
      </c>
      <c r="AJ2098" s="84">
        <v>0.54348644288270631</v>
      </c>
      <c r="AK2098" s="84">
        <v>0.55656106080494805</v>
      </c>
    </row>
    <row r="2099" spans="1:37">
      <c r="A2099" s="84">
        <v>12</v>
      </c>
      <c r="B2099" s="84">
        <v>0.54167932583910328</v>
      </c>
      <c r="C2099" s="84">
        <v>0.5515682776817733</v>
      </c>
      <c r="D2099" s="84">
        <v>0.56380940889002862</v>
      </c>
      <c r="E2099" s="84">
        <v>0.54112288409355214</v>
      </c>
      <c r="F2099" s="84">
        <v>0.54856165160119963</v>
      </c>
      <c r="G2099" s="84">
        <v>0.57224794690576464</v>
      </c>
      <c r="H2099" s="84">
        <v>0.55762438762389932</v>
      </c>
      <c r="I2099" s="84">
        <v>0.55484012113256664</v>
      </c>
      <c r="J2099" s="84">
        <v>0.58514932806738551</v>
      </c>
      <c r="K2099" s="84">
        <v>0.52454242928452577</v>
      </c>
      <c r="L2099" s="84">
        <v>0.53938180834810667</v>
      </c>
      <c r="M2099" s="84">
        <v>0.58273262459613218</v>
      </c>
      <c r="N2099" s="84">
        <v>0.58774891703589005</v>
      </c>
      <c r="O2099" s="84">
        <v>0.53961742336943996</v>
      </c>
      <c r="P2099" s="84">
        <v>0.59213408292474834</v>
      </c>
      <c r="Q2099" s="84">
        <v>0.64398836957530381</v>
      </c>
      <c r="R2099" s="84">
        <v>0.53358002513210057</v>
      </c>
      <c r="S2099" s="84">
        <v>0.59668645220331229</v>
      </c>
      <c r="T2099" s="84">
        <v>0.61842003853564553</v>
      </c>
      <c r="U2099" s="84">
        <v>0.5096228145405759</v>
      </c>
      <c r="V2099" s="84">
        <v>0.56652339579076316</v>
      </c>
      <c r="W2099" s="84">
        <v>0.33248579559345559</v>
      </c>
      <c r="X2099" s="84">
        <v>0.50839919484445117</v>
      </c>
      <c r="Y2099" s="84">
        <v>0.46138796894623613</v>
      </c>
      <c r="Z2099" s="84">
        <v>0.2886248861660734</v>
      </c>
      <c r="AA2099" s="84">
        <v>0.49617212221269752</v>
      </c>
      <c r="AB2099" s="84">
        <v>0.51344764512931607</v>
      </c>
      <c r="AC2099" s="84">
        <v>0.46438292367399742</v>
      </c>
      <c r="AD2099" s="84">
        <v>0.52030288088744692</v>
      </c>
      <c r="AE2099" s="84">
        <v>0.60899821888423833</v>
      </c>
      <c r="AF2099" s="84">
        <v>0.56554619049205435</v>
      </c>
      <c r="AG2099" s="84">
        <v>0.56072156165499887</v>
      </c>
      <c r="AH2099" s="84">
        <v>0.57730343729588496</v>
      </c>
      <c r="AI2099" s="84">
        <v>0.54615212097911059</v>
      </c>
      <c r="AJ2099" s="84">
        <v>0.55054728098305894</v>
      </c>
      <c r="AK2099" s="84">
        <v>0.56104411862860692</v>
      </c>
    </row>
    <row r="2100" spans="1:37">
      <c r="A2100" s="84">
        <v>13</v>
      </c>
      <c r="B2100" s="84">
        <v>0.52899883269104686</v>
      </c>
      <c r="C2100" s="84">
        <v>0.53937882081870037</v>
      </c>
      <c r="D2100" s="84">
        <v>0.56067713439619493</v>
      </c>
      <c r="E2100" s="84">
        <v>0.52803979842356907</v>
      </c>
      <c r="F2100" s="84">
        <v>0.53555158161635097</v>
      </c>
      <c r="G2100" s="84">
        <v>0.56790088471500377</v>
      </c>
      <c r="H2100" s="84">
        <v>0.5728910662261355</v>
      </c>
      <c r="I2100" s="84">
        <v>0.55499441546627992</v>
      </c>
      <c r="J2100" s="84">
        <v>0.59343271062335068</v>
      </c>
      <c r="K2100" s="84">
        <v>0.52572379367720468</v>
      </c>
      <c r="L2100" s="84">
        <v>0.54114073995317202</v>
      </c>
      <c r="M2100" s="84">
        <v>0.59182419441159184</v>
      </c>
      <c r="N2100" s="84">
        <v>0.60603165714097462</v>
      </c>
      <c r="O2100" s="84">
        <v>0.54445468745998815</v>
      </c>
      <c r="P2100" s="84">
        <v>0.60242419013932613</v>
      </c>
      <c r="Q2100" s="84">
        <v>0.66256302391042099</v>
      </c>
      <c r="R2100" s="84">
        <v>0.53901411384707043</v>
      </c>
      <c r="S2100" s="84">
        <v>0.60851328850871289</v>
      </c>
      <c r="T2100" s="84">
        <v>0.63542196531791906</v>
      </c>
      <c r="U2100" s="84">
        <v>0.51429942173953647</v>
      </c>
      <c r="V2100" s="84">
        <v>0.57962915788161451</v>
      </c>
      <c r="W2100" s="84">
        <v>0.34314521255268582</v>
      </c>
      <c r="X2100" s="84">
        <v>0.51277147214439911</v>
      </c>
      <c r="Y2100" s="84">
        <v>0.47108708897906387</v>
      </c>
      <c r="Z2100" s="84">
        <v>0.31284874575709909</v>
      </c>
      <c r="AA2100" s="84">
        <v>0.50857753648495607</v>
      </c>
      <c r="AB2100" s="84">
        <v>0.52598072776693483</v>
      </c>
      <c r="AC2100" s="84">
        <v>0.49045278137128068</v>
      </c>
      <c r="AD2100" s="84">
        <v>0.52843958238282385</v>
      </c>
      <c r="AE2100" s="84">
        <v>0.62763100575140451</v>
      </c>
      <c r="AF2100" s="84">
        <v>0.56614585068461187</v>
      </c>
      <c r="AG2100" s="84">
        <v>0.54841155190082858</v>
      </c>
      <c r="AH2100" s="84">
        <v>0.57612467341606788</v>
      </c>
      <c r="AI2100" s="84">
        <v>0.53376906318082784</v>
      </c>
      <c r="AJ2100" s="84">
        <v>0.53799492447236319</v>
      </c>
      <c r="AK2100" s="84">
        <v>0.55806839166128996</v>
      </c>
    </row>
    <row r="2101" spans="1:37">
      <c r="A2101" s="84">
        <v>14</v>
      </c>
      <c r="B2101" s="84">
        <v>0.52965444456881516</v>
      </c>
      <c r="C2101" s="84">
        <v>0.54078636861958107</v>
      </c>
      <c r="D2101" s="84">
        <v>0.57345259103958324</v>
      </c>
      <c r="E2101" s="84">
        <v>0.52850820519446962</v>
      </c>
      <c r="F2101" s="84">
        <v>0.53640964327310581</v>
      </c>
      <c r="G2101" s="84">
        <v>0.57974053649661927</v>
      </c>
      <c r="H2101" s="84">
        <v>0.58021516576878629</v>
      </c>
      <c r="I2101" s="84">
        <v>0.55661565742052121</v>
      </c>
      <c r="J2101" s="84">
        <v>0.59718994110759649</v>
      </c>
      <c r="K2101" s="84">
        <v>0.52773710482529124</v>
      </c>
      <c r="L2101" s="84">
        <v>0.54368321664906183</v>
      </c>
      <c r="M2101" s="84">
        <v>0.59296724788402966</v>
      </c>
      <c r="N2101" s="84">
        <v>0.6224037685503927</v>
      </c>
      <c r="O2101" s="84">
        <v>0.5517630790504725</v>
      </c>
      <c r="P2101" s="84">
        <v>0.60875066499877761</v>
      </c>
      <c r="Q2101" s="84">
        <v>0.67686906492622723</v>
      </c>
      <c r="R2101" s="84">
        <v>0.54659182288365094</v>
      </c>
      <c r="S2101" s="84">
        <v>0.61905639513453725</v>
      </c>
      <c r="T2101" s="84">
        <v>0.65206936416184968</v>
      </c>
      <c r="U2101" s="84">
        <v>0.52106489933512778</v>
      </c>
      <c r="V2101" s="84">
        <v>0.58935278781998812</v>
      </c>
      <c r="W2101" s="84">
        <v>0.35255288146532748</v>
      </c>
      <c r="X2101" s="84">
        <v>0.51862549096935517</v>
      </c>
      <c r="Y2101" s="84">
        <v>0.47775627023240591</v>
      </c>
      <c r="Z2101" s="84">
        <v>0.31405745508734167</v>
      </c>
      <c r="AA2101" s="84">
        <v>0.51308801896476908</v>
      </c>
      <c r="AB2101" s="84">
        <v>0.52844851370821888</v>
      </c>
      <c r="AC2101" s="84">
        <v>0.50629754204398436</v>
      </c>
      <c r="AD2101" s="84">
        <v>0.53180924478234282</v>
      </c>
      <c r="AE2101" s="84">
        <v>0.62534808957413124</v>
      </c>
      <c r="AF2101" s="84">
        <v>0.58025452243728548</v>
      </c>
      <c r="AG2101" s="84">
        <v>0.54988825918929263</v>
      </c>
      <c r="AH2101" s="84">
        <v>0.59100975669497058</v>
      </c>
      <c r="AI2101" s="84">
        <v>0.53469819300269117</v>
      </c>
      <c r="AJ2101" s="84">
        <v>0.53878068482205954</v>
      </c>
      <c r="AK2101" s="84">
        <v>0.57076111865085533</v>
      </c>
    </row>
    <row r="2102" spans="1:37">
      <c r="A2102" s="84">
        <v>15</v>
      </c>
      <c r="B2102" s="84">
        <v>0.52642435678078581</v>
      </c>
      <c r="C2102" s="84">
        <v>0.53751834922050645</v>
      </c>
      <c r="D2102" s="84">
        <v>0.56543839273593866</v>
      </c>
      <c r="E2102" s="84">
        <v>0.52564930869621396</v>
      </c>
      <c r="F2102" s="84">
        <v>0.534317312746725</v>
      </c>
      <c r="G2102" s="84">
        <v>0.57375553301103477</v>
      </c>
      <c r="H2102" s="84">
        <v>0.59398447290896961</v>
      </c>
      <c r="I2102" s="84">
        <v>0.56854237912650984</v>
      </c>
      <c r="J2102" s="84">
        <v>0.60126755558662315</v>
      </c>
      <c r="K2102" s="84">
        <v>0.53970049916805329</v>
      </c>
      <c r="L2102" s="84">
        <v>0.55649961053879693</v>
      </c>
      <c r="M2102" s="84">
        <v>0.59573568375080121</v>
      </c>
      <c r="N2102" s="84">
        <v>0.64015943867046587</v>
      </c>
      <c r="O2102" s="84">
        <v>0.56550920591021991</v>
      </c>
      <c r="P2102" s="84">
        <v>0.61442532123634641</v>
      </c>
      <c r="Q2102" s="84">
        <v>0.68692195861300998</v>
      </c>
      <c r="R2102" s="84">
        <v>0.55952298288015667</v>
      </c>
      <c r="S2102" s="84">
        <v>0.62776287860492896</v>
      </c>
      <c r="T2102" s="84">
        <v>0.65718689788053952</v>
      </c>
      <c r="U2102" s="84">
        <v>0.53118021177409624</v>
      </c>
      <c r="V2102" s="84">
        <v>0.59569428560588411</v>
      </c>
      <c r="W2102" s="84">
        <v>0.35953528853770389</v>
      </c>
      <c r="X2102" s="84">
        <v>0.53232134186512503</v>
      </c>
      <c r="Y2102" s="84">
        <v>0.48508863918029987</v>
      </c>
      <c r="Z2102" s="84">
        <v>0.32404172530838649</v>
      </c>
      <c r="AA2102" s="84">
        <v>0.52689674148860732</v>
      </c>
      <c r="AB2102" s="84">
        <v>0.53395632580905572</v>
      </c>
      <c r="AC2102" s="84">
        <v>0.52144890038809821</v>
      </c>
      <c r="AD2102" s="84">
        <v>0.54914039850810115</v>
      </c>
      <c r="AE2102" s="84">
        <v>0.62427831725917704</v>
      </c>
      <c r="AF2102" s="84">
        <v>0.57960489056201481</v>
      </c>
      <c r="AG2102" s="84">
        <v>0.54915484436542339</v>
      </c>
      <c r="AH2102" s="84">
        <v>0.58644268451992154</v>
      </c>
      <c r="AI2102" s="84">
        <v>0.53155837498398051</v>
      </c>
      <c r="AJ2102" s="84">
        <v>0.53545055762572724</v>
      </c>
      <c r="AK2102" s="84">
        <v>0.56202304936925707</v>
      </c>
    </row>
    <row r="2103" spans="1:37">
      <c r="A2103" s="84">
        <v>16</v>
      </c>
      <c r="B2103" s="84">
        <v>0.5416313542382909</v>
      </c>
      <c r="C2103" s="84">
        <v>0.55229992381589454</v>
      </c>
      <c r="D2103" s="84">
        <v>0.56620763510761851</v>
      </c>
      <c r="E2103" s="84">
        <v>0.53945923245897409</v>
      </c>
      <c r="F2103" s="84">
        <v>0.55036280805186522</v>
      </c>
      <c r="G2103" s="84">
        <v>0.57534813337036173</v>
      </c>
      <c r="H2103" s="84">
        <v>0.65343988541853149</v>
      </c>
      <c r="I2103" s="84">
        <v>0.61369765219293715</v>
      </c>
      <c r="J2103" s="84">
        <v>0.64551549784760198</v>
      </c>
      <c r="K2103" s="84">
        <v>0.58750415973377712</v>
      </c>
      <c r="L2103" s="84">
        <v>0.60642691881871902</v>
      </c>
      <c r="M2103" s="84">
        <v>0.64620843216671409</v>
      </c>
      <c r="N2103" s="84">
        <v>0.69627592113715342</v>
      </c>
      <c r="O2103" s="84">
        <v>0.61528770069908578</v>
      </c>
      <c r="P2103" s="84">
        <v>0.66525758817524305</v>
      </c>
      <c r="Q2103" s="84">
        <v>0.72538587645766961</v>
      </c>
      <c r="R2103" s="84">
        <v>0.60654823369717392</v>
      </c>
      <c r="S2103" s="84">
        <v>0.6743076121356939</v>
      </c>
      <c r="T2103" s="84">
        <v>0.69706358381502886</v>
      </c>
      <c r="U2103" s="84">
        <v>0.57333973014511708</v>
      </c>
      <c r="V2103" s="84">
        <v>0.64232326462474054</v>
      </c>
      <c r="W2103" s="84">
        <v>0.40000195585632259</v>
      </c>
      <c r="X2103" s="84">
        <v>0.57989892243197105</v>
      </c>
      <c r="Y2103" s="84">
        <v>0.53215009595496965</v>
      </c>
      <c r="Z2103" s="84">
        <v>0.36149515688384798</v>
      </c>
      <c r="AA2103" s="84">
        <v>0.57434041337270214</v>
      </c>
      <c r="AB2103" s="84">
        <v>0.58297994093663474</v>
      </c>
      <c r="AC2103" s="84">
        <v>0.57478913324708925</v>
      </c>
      <c r="AD2103" s="84">
        <v>0.60227753988047628</v>
      </c>
      <c r="AE2103" s="84">
        <v>0.67200449966087095</v>
      </c>
      <c r="AF2103" s="84">
        <v>0.58800013325782041</v>
      </c>
      <c r="AG2103" s="84">
        <v>0.56524305169710232</v>
      </c>
      <c r="AH2103" s="84">
        <v>0.59025453135205741</v>
      </c>
      <c r="AI2103" s="84">
        <v>0.54701717288222473</v>
      </c>
      <c r="AJ2103" s="84">
        <v>0.55120978480731286</v>
      </c>
      <c r="AK2103" s="84">
        <v>0.56223997152201477</v>
      </c>
    </row>
    <row r="2104" spans="1:37">
      <c r="A2104" s="84">
        <v>17</v>
      </c>
      <c r="B2104" s="84">
        <v>0.59299294817468062</v>
      </c>
      <c r="C2104" s="84">
        <v>0.60371722689856366</v>
      </c>
      <c r="D2104" s="84">
        <v>0.6164949697582166</v>
      </c>
      <c r="E2104" s="84">
        <v>0.58920726192014472</v>
      </c>
      <c r="F2104" s="84">
        <v>0.60228455695158789</v>
      </c>
      <c r="G2104" s="84">
        <v>0.62695178558271591</v>
      </c>
      <c r="H2104" s="84">
        <v>0.73473739034195407</v>
      </c>
      <c r="I2104" s="84">
        <v>0.68576692344007273</v>
      </c>
      <c r="J2104" s="84">
        <v>0.71609317931600913</v>
      </c>
      <c r="K2104" s="84">
        <v>0.65577371048252908</v>
      </c>
      <c r="L2104" s="84">
        <v>0.67649295387253849</v>
      </c>
      <c r="M2104" s="84">
        <v>0.7073650965648931</v>
      </c>
      <c r="N2104" s="84">
        <v>0.76061140118261317</v>
      </c>
      <c r="O2104" s="84">
        <v>0.68112724386059254</v>
      </c>
      <c r="P2104" s="84">
        <v>0.71991449673371755</v>
      </c>
      <c r="Q2104" s="84">
        <v>0.77380989204738782</v>
      </c>
      <c r="R2104" s="84">
        <v>0.66718558555329821</v>
      </c>
      <c r="S2104" s="84">
        <v>0.72372484970194584</v>
      </c>
      <c r="T2104" s="84">
        <v>0.7502273603082853</v>
      </c>
      <c r="U2104" s="84">
        <v>0.62995576010257526</v>
      </c>
      <c r="V2104" s="84">
        <v>0.69017176244857692</v>
      </c>
      <c r="W2104" s="84">
        <v>0.46974779232717551</v>
      </c>
      <c r="X2104" s="84">
        <v>0.64454616536691334</v>
      </c>
      <c r="Y2104" s="84">
        <v>0.59649173709581804</v>
      </c>
      <c r="Z2104" s="84">
        <v>0.44626210779038011</v>
      </c>
      <c r="AA2104" s="84">
        <v>0.64960684086315079</v>
      </c>
      <c r="AB2104" s="84">
        <v>0.6528801054556973</v>
      </c>
      <c r="AC2104" s="84">
        <v>0.65148771021992236</v>
      </c>
      <c r="AD2104" s="84">
        <v>0.67972044282315103</v>
      </c>
      <c r="AE2104" s="84">
        <v>0.74872482037199395</v>
      </c>
      <c r="AF2104" s="84">
        <v>0.63735549855082108</v>
      </c>
      <c r="AG2104" s="84">
        <v>0.61663394698176366</v>
      </c>
      <c r="AH2104" s="84">
        <v>0.64060458850424551</v>
      </c>
      <c r="AI2104" s="84">
        <v>0.59725426118159675</v>
      </c>
      <c r="AJ2104" s="84">
        <v>0.60228420753757694</v>
      </c>
      <c r="AK2104" s="84">
        <v>0.6123434267025607</v>
      </c>
    </row>
    <row r="2105" spans="1:37">
      <c r="A2105" s="84">
        <v>18</v>
      </c>
      <c r="B2105" s="84">
        <v>0.67473655595887239</v>
      </c>
      <c r="C2105" s="84">
        <v>0.68641646691565827</v>
      </c>
      <c r="D2105" s="84">
        <v>0.70168479162581632</v>
      </c>
      <c r="E2105" s="84">
        <v>0.66725352112676051</v>
      </c>
      <c r="F2105" s="84">
        <v>0.68060522979561122</v>
      </c>
      <c r="G2105" s="84">
        <v>0.70747728702512447</v>
      </c>
      <c r="H2105" s="84">
        <v>0.82500284826093329</v>
      </c>
      <c r="I2105" s="84">
        <v>0.77602450286135405</v>
      </c>
      <c r="J2105" s="84">
        <v>0.79522802602683074</v>
      </c>
      <c r="K2105" s="84">
        <v>0.74262895174708821</v>
      </c>
      <c r="L2105" s="84">
        <v>0.76567379099454747</v>
      </c>
      <c r="M2105" s="84">
        <v>0.78201375628514225</v>
      </c>
      <c r="N2105" s="84">
        <v>0.83263880882183383</v>
      </c>
      <c r="O2105" s="84">
        <v>0.76859747509666843</v>
      </c>
      <c r="P2105" s="84">
        <v>0.78680259002046493</v>
      </c>
      <c r="Q2105" s="84">
        <v>0.83774629589532623</v>
      </c>
      <c r="R2105" s="84">
        <v>0.75592071516728976</v>
      </c>
      <c r="S2105" s="84">
        <v>0.78656405302693289</v>
      </c>
      <c r="T2105" s="84">
        <v>0.82571098265895948</v>
      </c>
      <c r="U2105" s="84">
        <v>0.71215196107568335</v>
      </c>
      <c r="V2105" s="84">
        <v>0.75093089935446788</v>
      </c>
      <c r="W2105" s="84">
        <v>0.52577329669362471</v>
      </c>
      <c r="X2105" s="84">
        <v>0.7291969188894688</v>
      </c>
      <c r="Y2105" s="84">
        <v>0.66230068101086381</v>
      </c>
      <c r="Z2105" s="84">
        <v>0.50317079228412953</v>
      </c>
      <c r="AA2105" s="84">
        <v>0.73443396725614074</v>
      </c>
      <c r="AB2105" s="84">
        <v>0.72338827520667059</v>
      </c>
      <c r="AC2105" s="84">
        <v>0.68565071151358348</v>
      </c>
      <c r="AD2105" s="84">
        <v>0.76150073756119918</v>
      </c>
      <c r="AE2105" s="84">
        <v>0.82629434178674011</v>
      </c>
      <c r="AF2105" s="84">
        <v>0.71879268414565067</v>
      </c>
      <c r="AG2105" s="84">
        <v>0.69787013371856144</v>
      </c>
      <c r="AH2105" s="84">
        <v>0.72499591770084915</v>
      </c>
      <c r="AI2105" s="84">
        <v>0.6793701140586953</v>
      </c>
      <c r="AJ2105" s="84">
        <v>0.68566284498070829</v>
      </c>
      <c r="AK2105" s="84">
        <v>0.69951275947226721</v>
      </c>
    </row>
    <row r="2106" spans="1:37">
      <c r="A2106" s="84">
        <v>19</v>
      </c>
      <c r="B2106" s="84">
        <v>0.76837712074451925</v>
      </c>
      <c r="C2106" s="84">
        <v>0.78111470353234091</v>
      </c>
      <c r="D2106" s="84">
        <v>0.79290788699678727</v>
      </c>
      <c r="E2106" s="84">
        <v>0.7589643364775811</v>
      </c>
      <c r="F2106" s="84">
        <v>0.77292544912956995</v>
      </c>
      <c r="G2106" s="84">
        <v>0.79397078910230612</v>
      </c>
      <c r="H2106" s="84">
        <v>0.88261909799645188</v>
      </c>
      <c r="I2106" s="84">
        <v>0.85262127649774888</v>
      </c>
      <c r="J2106" s="84">
        <v>0.85908929393192712</v>
      </c>
      <c r="K2106" s="84">
        <v>0.81019966722129799</v>
      </c>
      <c r="L2106" s="84">
        <v>0.83395084699144095</v>
      </c>
      <c r="M2106" s="84">
        <v>0.8387766024222163</v>
      </c>
      <c r="N2106" s="84">
        <v>0.87151022021642799</v>
      </c>
      <c r="O2106" s="84">
        <v>0.83079818698624885</v>
      </c>
      <c r="P2106" s="84">
        <v>0.83537266291870949</v>
      </c>
      <c r="Q2106" s="84">
        <v>0.87525132234216962</v>
      </c>
      <c r="R2106" s="84">
        <v>0.81372902578392203</v>
      </c>
      <c r="S2106" s="84">
        <v>0.83148188161724501</v>
      </c>
      <c r="T2106" s="84">
        <v>0.87033526011560702</v>
      </c>
      <c r="U2106" s="84">
        <v>0.76785304881673155</v>
      </c>
      <c r="V2106" s="84">
        <v>0.79706123068417711</v>
      </c>
      <c r="W2106" s="84">
        <v>0.51589622226351239</v>
      </c>
      <c r="X2106" s="84">
        <v>0.78900912524819156</v>
      </c>
      <c r="Y2106" s="84">
        <v>0.68394132446872458</v>
      </c>
      <c r="Z2106" s="84">
        <v>0.47340011590363451</v>
      </c>
      <c r="AA2106" s="84">
        <v>0.77851012265718411</v>
      </c>
      <c r="AB2106" s="84">
        <v>0.76642891448074313</v>
      </c>
      <c r="AC2106" s="84">
        <v>0.67795084087968938</v>
      </c>
      <c r="AD2106" s="84">
        <v>0.81914917558866784</v>
      </c>
      <c r="AE2106" s="84">
        <v>0.88233607393560376</v>
      </c>
      <c r="AF2106" s="84">
        <v>0.80647633007962138</v>
      </c>
      <c r="AG2106" s="84">
        <v>0.79229297082391881</v>
      </c>
      <c r="AH2106" s="84">
        <v>0.81276024657086865</v>
      </c>
      <c r="AI2106" s="84">
        <v>0.77318018710752268</v>
      </c>
      <c r="AJ2106" s="84">
        <v>0.78079707353792449</v>
      </c>
      <c r="AK2106" s="84">
        <v>0.79237212717200256</v>
      </c>
    </row>
    <row r="2107" spans="1:37">
      <c r="A2107" s="84">
        <v>20</v>
      </c>
      <c r="B2107" s="84">
        <v>0.85018469066312741</v>
      </c>
      <c r="C2107" s="84">
        <v>0.86275479866956506</v>
      </c>
      <c r="D2107" s="84">
        <v>0.86201903497790322</v>
      </c>
      <c r="E2107" s="84">
        <v>0.83767282594650461</v>
      </c>
      <c r="F2107" s="84">
        <v>0.85151668195545305</v>
      </c>
      <c r="G2107" s="84">
        <v>0.8601288816091498</v>
      </c>
      <c r="H2107" s="84">
        <v>0.95766670464347903</v>
      </c>
      <c r="I2107" s="84">
        <v>0.93808882287240791</v>
      </c>
      <c r="J2107" s="84">
        <v>0.94090954103536428</v>
      </c>
      <c r="K2107" s="84">
        <v>0.92296173044925123</v>
      </c>
      <c r="L2107" s="84">
        <v>0.92181884160139049</v>
      </c>
      <c r="M2107" s="84">
        <v>0.92653403722522121</v>
      </c>
      <c r="N2107" s="84">
        <v>0.92980086637128789</v>
      </c>
      <c r="O2107" s="84">
        <v>0.90910091931064463</v>
      </c>
      <c r="P2107" s="84">
        <v>0.92020493944317439</v>
      </c>
      <c r="Q2107" s="84">
        <v>0.92976893810510697</v>
      </c>
      <c r="R2107" s="84">
        <v>0.92211512831482767</v>
      </c>
      <c r="S2107" s="84">
        <v>0.92754553427304021</v>
      </c>
      <c r="T2107" s="84">
        <v>0.92578034682080923</v>
      </c>
      <c r="U2107" s="84">
        <v>0.97078341131216705</v>
      </c>
      <c r="V2107" s="84">
        <v>0.96762584079046476</v>
      </c>
      <c r="W2107" s="84">
        <v>1</v>
      </c>
      <c r="X2107" s="84">
        <v>0.97029678142944753</v>
      </c>
      <c r="Y2107" s="84">
        <v>1</v>
      </c>
      <c r="Z2107" s="84">
        <v>1</v>
      </c>
      <c r="AA2107" s="84">
        <v>0.99655205257643553</v>
      </c>
      <c r="AB2107" s="84">
        <v>1</v>
      </c>
      <c r="AC2107" s="84">
        <v>1</v>
      </c>
      <c r="AD2107" s="84">
        <v>0.98651930446239877</v>
      </c>
      <c r="AE2107" s="84">
        <v>0.96764214461777676</v>
      </c>
      <c r="AF2107" s="84">
        <v>0.87368824332878026</v>
      </c>
      <c r="AG2107" s="84">
        <v>0.87232655480238575</v>
      </c>
      <c r="AH2107" s="84">
        <v>0.87894962442847813</v>
      </c>
      <c r="AI2107" s="84">
        <v>0.85479943611431475</v>
      </c>
      <c r="AJ2107" s="84">
        <v>0.86379933837657952</v>
      </c>
      <c r="AK2107" s="84">
        <v>0.86224330878590338</v>
      </c>
    </row>
    <row r="2108" spans="1:37">
      <c r="A2108" s="84">
        <v>21</v>
      </c>
      <c r="B2108" s="84">
        <v>0.98209060236340096</v>
      </c>
      <c r="C2108" s="84">
        <v>0.978772971365925</v>
      </c>
      <c r="D2108" s="84">
        <v>0.97972820102867308</v>
      </c>
      <c r="E2108" s="84">
        <v>0.96897208941723734</v>
      </c>
      <c r="F2108" s="84">
        <v>0.96807907566403162</v>
      </c>
      <c r="G2108" s="84">
        <v>0.96695779325666942</v>
      </c>
      <c r="H2108" s="84">
        <v>1</v>
      </c>
      <c r="I2108" s="84">
        <v>1</v>
      </c>
      <c r="J2108" s="84">
        <v>1</v>
      </c>
      <c r="K2108" s="84">
        <v>1</v>
      </c>
      <c r="L2108" s="84">
        <v>1</v>
      </c>
      <c r="M2108" s="84">
        <v>1</v>
      </c>
      <c r="N2108" s="84">
        <v>1</v>
      </c>
      <c r="O2108" s="84">
        <v>1</v>
      </c>
      <c r="P2108" s="84">
        <v>1</v>
      </c>
      <c r="Q2108" s="84">
        <v>1</v>
      </c>
      <c r="R2108" s="84">
        <v>1</v>
      </c>
      <c r="S2108" s="84">
        <v>1</v>
      </c>
      <c r="T2108" s="84">
        <v>1</v>
      </c>
      <c r="U2108" s="84">
        <v>1</v>
      </c>
      <c r="V2108" s="84">
        <v>1</v>
      </c>
      <c r="W2108" s="84">
        <v>0.87485453318599204</v>
      </c>
      <c r="X2108" s="84">
        <v>1</v>
      </c>
      <c r="Y2108" s="84">
        <v>0.95851760970575184</v>
      </c>
      <c r="Z2108" s="84">
        <v>0.85026906200844443</v>
      </c>
      <c r="AA2108" s="84">
        <v>1</v>
      </c>
      <c r="AB2108" s="84">
        <v>0.98192844953556568</v>
      </c>
      <c r="AC2108" s="84">
        <v>0.95963777490297542</v>
      </c>
      <c r="AD2108" s="84">
        <v>1</v>
      </c>
      <c r="AE2108" s="84">
        <v>1</v>
      </c>
      <c r="AF2108" s="84">
        <v>0.97792917346836772</v>
      </c>
      <c r="AG2108" s="84">
        <v>0.97502685483572271</v>
      </c>
      <c r="AH2108" s="84">
        <v>0.97624101894186799</v>
      </c>
      <c r="AI2108" s="84">
        <v>0.98271498141740343</v>
      </c>
      <c r="AJ2108" s="84">
        <v>0.984441064672259</v>
      </c>
      <c r="AK2108" s="84">
        <v>0.98379758382094462</v>
      </c>
    </row>
    <row r="2109" spans="1:37">
      <c r="A2109" s="84">
        <v>22</v>
      </c>
      <c r="B2109" s="84">
        <v>1</v>
      </c>
      <c r="C2109" s="84">
        <v>1</v>
      </c>
      <c r="D2109" s="84">
        <v>1</v>
      </c>
      <c r="E2109" s="84">
        <v>1</v>
      </c>
      <c r="F2109" s="84">
        <v>1</v>
      </c>
      <c r="G2109" s="84">
        <v>1</v>
      </c>
      <c r="H2109" s="84">
        <v>0.89645350824368086</v>
      </c>
      <c r="I2109" s="84">
        <v>0.93419922392253074</v>
      </c>
      <c r="J2109" s="84">
        <v>0.95172104456832629</v>
      </c>
      <c r="K2109" s="84">
        <v>0.92833610648918485</v>
      </c>
      <c r="L2109" s="84">
        <v>0.92194365409373424</v>
      </c>
      <c r="M2109" s="84">
        <v>0.93834779218891462</v>
      </c>
      <c r="N2109" s="84">
        <v>0.92275130532175964</v>
      </c>
      <c r="O2109" s="84">
        <v>0.93145117922716436</v>
      </c>
      <c r="P2109" s="84">
        <v>0.94023398371411993</v>
      </c>
      <c r="Q2109" s="84">
        <v>0.92885644467815287</v>
      </c>
      <c r="R2109" s="84">
        <v>0.92290806623943589</v>
      </c>
      <c r="S2109" s="84">
        <v>0.9318479352288469</v>
      </c>
      <c r="T2109" s="84">
        <v>0.92514836223506747</v>
      </c>
      <c r="U2109" s="84">
        <v>0.89615299701953866</v>
      </c>
      <c r="V2109" s="84">
        <v>0.91353340668513106</v>
      </c>
      <c r="W2109" s="84">
        <v>0.71797529753464295</v>
      </c>
      <c r="X2109" s="84">
        <v>0.88976754894876142</v>
      </c>
      <c r="Y2109" s="84">
        <v>0.83385490282227825</v>
      </c>
      <c r="Z2109" s="84">
        <v>0.65512873582250197</v>
      </c>
      <c r="AA2109" s="84">
        <v>0.8678794805854525</v>
      </c>
      <c r="AB2109" s="84">
        <v>0.86726581579996109</v>
      </c>
      <c r="AC2109" s="84">
        <v>0.81686934023285884</v>
      </c>
      <c r="AD2109" s="84">
        <v>0.87148226272727836</v>
      </c>
      <c r="AE2109" s="84">
        <v>0.91678935962546915</v>
      </c>
      <c r="AF2109" s="84">
        <v>1</v>
      </c>
      <c r="AG2109" s="84">
        <v>1</v>
      </c>
      <c r="AH2109" s="84">
        <v>1</v>
      </c>
      <c r="AI2109" s="84">
        <v>1</v>
      </c>
      <c r="AJ2109" s="84">
        <v>1</v>
      </c>
      <c r="AK2109" s="84">
        <v>1</v>
      </c>
    </row>
    <row r="2110" spans="1:37">
      <c r="A2110" s="84">
        <v>23</v>
      </c>
      <c r="B2110" s="84">
        <v>0.8845483473783522</v>
      </c>
      <c r="C2110" s="84">
        <v>0.88560073954326668</v>
      </c>
      <c r="D2110" s="84">
        <v>0.92116019849469799</v>
      </c>
      <c r="E2110" s="84">
        <v>0.89693435844424352</v>
      </c>
      <c r="F2110" s="84">
        <v>0.89228362931736416</v>
      </c>
      <c r="G2110" s="84">
        <v>0.92410494159520729</v>
      </c>
      <c r="H2110" s="84">
        <v>0.74479582038052761</v>
      </c>
      <c r="I2110" s="84">
        <v>0.80014968853270707</v>
      </c>
      <c r="J2110" s="84">
        <v>0.81761995468022752</v>
      </c>
      <c r="K2110" s="84">
        <v>0.79815307820299508</v>
      </c>
      <c r="L2110" s="84">
        <v>0.7802699185714056</v>
      </c>
      <c r="M2110" s="84">
        <v>0.80114833926884221</v>
      </c>
      <c r="N2110" s="84">
        <v>0.7709551496384629</v>
      </c>
      <c r="O2110" s="84">
        <v>0.78212081636833863</v>
      </c>
      <c r="P2110" s="84">
        <v>0.80439690002731856</v>
      </c>
      <c r="Q2110" s="84">
        <v>0.7833369420644003</v>
      </c>
      <c r="R2110" s="84">
        <v>0.76449967632901106</v>
      </c>
      <c r="S2110" s="84">
        <v>0.79420923522757592</v>
      </c>
      <c r="T2110" s="84">
        <v>0.7726859344894027</v>
      </c>
      <c r="U2110" s="84">
        <v>0.72714342727589198</v>
      </c>
      <c r="V2110" s="84">
        <v>0.76297974514767009</v>
      </c>
      <c r="W2110" s="84">
        <v>0.5379680608662486</v>
      </c>
      <c r="X2110" s="84">
        <v>0.73035723648366746</v>
      </c>
      <c r="Y2110" s="84">
        <v>0.67122055550259263</v>
      </c>
      <c r="Z2110" s="84">
        <v>0.4804288434473053</v>
      </c>
      <c r="AA2110" s="84">
        <v>0.70423214909356435</v>
      </c>
      <c r="AB2110" s="84">
        <v>0.70417735359336187</v>
      </c>
      <c r="AC2110" s="84">
        <v>0.65416817593790422</v>
      </c>
      <c r="AD2110" s="84">
        <v>0.7213798634539963</v>
      </c>
      <c r="AE2110" s="84">
        <v>0.76164480250569322</v>
      </c>
      <c r="AF2110" s="84">
        <v>0.909551254289236</v>
      </c>
      <c r="AG2110" s="84">
        <v>0.88466866688891388</v>
      </c>
      <c r="AH2110" s="84">
        <v>0.91662414271717807</v>
      </c>
      <c r="AI2110" s="84">
        <v>0.88600538254517491</v>
      </c>
      <c r="AJ2110" s="84">
        <v>0.88017484818537806</v>
      </c>
      <c r="AK2110" s="84">
        <v>0.91728035241506645</v>
      </c>
    </row>
    <row r="2111" spans="1:37">
      <c r="A2111" s="84">
        <v>24</v>
      </c>
      <c r="B2111" s="84">
        <v>0.75721572828885297</v>
      </c>
      <c r="C2111" s="84">
        <v>0.75637809614062468</v>
      </c>
      <c r="D2111" s="84">
        <v>0.77032333318250146</v>
      </c>
      <c r="E2111" s="84">
        <v>0.76799328078563123</v>
      </c>
      <c r="F2111" s="84">
        <v>0.75994372352377315</v>
      </c>
      <c r="G2111" s="84">
        <v>0.77543201410103102</v>
      </c>
      <c r="H2111" s="84">
        <v>0.57347699418954767</v>
      </c>
      <c r="I2111" s="84">
        <v>0.63620620171105513</v>
      </c>
      <c r="J2111" s="84">
        <v>0.66062014691062443</v>
      </c>
      <c r="K2111" s="84">
        <v>0.63811980033277882</v>
      </c>
      <c r="L2111" s="84">
        <v>0.61663611842394184</v>
      </c>
      <c r="M2111" s="84">
        <v>0.64475483815552137</v>
      </c>
      <c r="N2111" s="84">
        <v>0.60113978884258712</v>
      </c>
      <c r="O2111" s="84">
        <v>0.61920565414458006</v>
      </c>
      <c r="P2111" s="84">
        <v>0.64066581355111729</v>
      </c>
      <c r="Q2111" s="84">
        <v>0.6139070184663924</v>
      </c>
      <c r="R2111" s="84">
        <v>0.61823174842812378</v>
      </c>
      <c r="S2111" s="84">
        <v>0.62938978354538178</v>
      </c>
      <c r="T2111" s="84">
        <v>0.59779576107899812</v>
      </c>
      <c r="U2111" s="84">
        <v>0.57406786281386135</v>
      </c>
      <c r="V2111" s="84">
        <v>0.60199242272315834</v>
      </c>
      <c r="W2111" s="84">
        <v>0.35848890540500877</v>
      </c>
      <c r="X2111" s="84">
        <v>0.5901730902061445</v>
      </c>
      <c r="Y2111" s="84">
        <v>0.49981555092245261</v>
      </c>
      <c r="Z2111" s="84">
        <v>0.30667273780942128</v>
      </c>
      <c r="AA2111" s="84">
        <v>0.54352689674148857</v>
      </c>
      <c r="AB2111" s="84">
        <v>0.55479200089923464</v>
      </c>
      <c r="AC2111" s="84">
        <v>0.4023285899094437</v>
      </c>
      <c r="AD2111" s="84">
        <v>0.53828668932203716</v>
      </c>
      <c r="AE2111" s="84">
        <v>0.66725669572697643</v>
      </c>
      <c r="AF2111" s="84">
        <v>0.76644901222640505</v>
      </c>
      <c r="AG2111" s="84">
        <v>0.75034263066266638</v>
      </c>
      <c r="AH2111" s="84">
        <v>0.75991488406270413</v>
      </c>
      <c r="AI2111" s="84">
        <v>0.76795783672946294</v>
      </c>
      <c r="AJ2111" s="84">
        <v>0.75425730239888034</v>
      </c>
      <c r="AK2111" s="84">
        <v>0.7652512959708101</v>
      </c>
    </row>
    <row r="2121" spans="1:50">
      <c r="A2121" s="84" t="s">
        <v>109</v>
      </c>
      <c r="B2121" s="83"/>
      <c r="C2121" s="83"/>
      <c r="D2121" s="83">
        <v>2015</v>
      </c>
      <c r="E2121" s="83"/>
      <c r="F2121" s="84" t="s">
        <v>1</v>
      </c>
      <c r="G2121" s="158">
        <v>133671.89999999991</v>
      </c>
      <c r="H2121" s="83" t="s">
        <v>2</v>
      </c>
      <c r="I2121" s="83"/>
      <c r="J2121" s="83"/>
      <c r="K2121" s="83" t="s">
        <v>3</v>
      </c>
      <c r="L2121" s="83" t="s">
        <v>4</v>
      </c>
      <c r="M2121" s="83"/>
      <c r="N2121" s="83"/>
      <c r="O2121" s="83"/>
      <c r="P2121" s="83"/>
      <c r="Q2121" s="83"/>
      <c r="R2121" s="83"/>
      <c r="S2121" s="83"/>
      <c r="T2121" s="104"/>
      <c r="U2121" s="83"/>
      <c r="V2121" s="83"/>
      <c r="W2121" s="83"/>
      <c r="X2121" s="83"/>
      <c r="Y2121" s="83"/>
      <c r="Z2121" s="83"/>
      <c r="AA2121" s="83"/>
      <c r="AB2121" s="83"/>
      <c r="AC2121" s="83"/>
      <c r="AD2121" s="83"/>
      <c r="AE2121" s="83"/>
      <c r="AF2121" s="83"/>
      <c r="AG2121" s="83"/>
      <c r="AH2121" s="83"/>
      <c r="AI2121" s="83"/>
      <c r="AJ2121" s="83"/>
      <c r="AK2121" s="83"/>
    </row>
    <row r="2122" spans="1:50">
      <c r="A2122" s="105">
        <v>54</v>
      </c>
      <c r="B2122" s="84" t="s">
        <v>72</v>
      </c>
      <c r="C2122" s="83"/>
      <c r="D2122" s="83"/>
      <c r="E2122" s="83"/>
      <c r="F2122" s="83" t="s">
        <v>9</v>
      </c>
      <c r="G2122" s="83">
        <v>0</v>
      </c>
      <c r="H2122" s="83" t="s">
        <v>2</v>
      </c>
      <c r="I2122" s="83"/>
      <c r="J2122" s="83"/>
      <c r="K2122" s="83" t="s">
        <v>10</v>
      </c>
      <c r="L2122" s="83" t="s">
        <v>4</v>
      </c>
      <c r="M2122" s="83"/>
      <c r="N2122" s="83" t="s">
        <v>11</v>
      </c>
      <c r="O2122" s="83"/>
      <c r="P2122" s="83"/>
      <c r="Q2122" s="83"/>
      <c r="R2122" s="83"/>
      <c r="S2122" s="83"/>
      <c r="T2122" s="83"/>
      <c r="U2122" s="83"/>
      <c r="V2122" s="83"/>
      <c r="W2122" s="83"/>
      <c r="X2122" s="83"/>
      <c r="Y2122" s="83"/>
      <c r="Z2122" s="83"/>
      <c r="AA2122" s="83"/>
      <c r="AB2122" s="83"/>
      <c r="AC2122" s="83"/>
      <c r="AD2122" s="83"/>
      <c r="AE2122" s="83"/>
      <c r="AF2122" s="83"/>
      <c r="AG2122" s="83"/>
      <c r="AH2122" s="83"/>
      <c r="AI2122" s="83"/>
      <c r="AJ2122" s="83"/>
      <c r="AK2122" s="83"/>
    </row>
    <row r="2123" spans="1:50">
      <c r="A2123" s="84"/>
      <c r="B2123" s="84">
        <v>1</v>
      </c>
      <c r="C2123" s="84" t="s">
        <v>22</v>
      </c>
      <c r="D2123" s="84" t="s">
        <v>23</v>
      </c>
      <c r="E2123" s="84">
        <v>2</v>
      </c>
      <c r="F2123" s="84" t="s">
        <v>24</v>
      </c>
      <c r="G2123" s="84" t="s">
        <v>25</v>
      </c>
      <c r="H2123" s="84">
        <v>3</v>
      </c>
      <c r="I2123" s="84" t="s">
        <v>26</v>
      </c>
      <c r="J2123" s="84" t="s">
        <v>27</v>
      </c>
      <c r="K2123" s="84">
        <v>4</v>
      </c>
      <c r="L2123" s="84" t="s">
        <v>28</v>
      </c>
      <c r="M2123" s="84" t="s">
        <v>29</v>
      </c>
      <c r="N2123" s="84">
        <v>5</v>
      </c>
      <c r="O2123" s="84" t="s">
        <v>30</v>
      </c>
      <c r="P2123" s="84" t="s">
        <v>30</v>
      </c>
      <c r="Q2123" s="84">
        <v>6</v>
      </c>
      <c r="R2123" s="84" t="s">
        <v>31</v>
      </c>
      <c r="S2123" s="84" t="s">
        <v>32</v>
      </c>
      <c r="T2123" s="84">
        <v>7</v>
      </c>
      <c r="U2123" s="84" t="s">
        <v>33</v>
      </c>
      <c r="V2123" s="84" t="s">
        <v>34</v>
      </c>
      <c r="W2123" s="84">
        <v>8</v>
      </c>
      <c r="X2123" s="84" t="s">
        <v>35</v>
      </c>
      <c r="Y2123" s="84" t="s">
        <v>36</v>
      </c>
      <c r="Z2123" s="84">
        <v>9</v>
      </c>
      <c r="AA2123" s="84" t="s">
        <v>37</v>
      </c>
      <c r="AB2123" s="84" t="s">
        <v>38</v>
      </c>
      <c r="AC2123" s="84">
        <v>10</v>
      </c>
      <c r="AD2123" s="84" t="s">
        <v>39</v>
      </c>
      <c r="AE2123" s="84" t="s">
        <v>40</v>
      </c>
      <c r="AF2123" s="84">
        <v>11</v>
      </c>
      <c r="AG2123" s="84" t="s">
        <v>41</v>
      </c>
      <c r="AH2123" s="84" t="s">
        <v>42</v>
      </c>
      <c r="AI2123" s="84">
        <v>12</v>
      </c>
      <c r="AJ2123" s="84" t="s">
        <v>43</v>
      </c>
      <c r="AK2123" s="84" t="s">
        <v>44</v>
      </c>
    </row>
    <row r="2124" spans="1:50">
      <c r="A2124" s="83"/>
      <c r="B2124" s="84">
        <v>31</v>
      </c>
      <c r="C2124" s="83"/>
      <c r="D2124" s="83"/>
      <c r="E2124" s="84">
        <v>28</v>
      </c>
      <c r="F2124" s="83"/>
      <c r="G2124" s="83"/>
      <c r="H2124" s="84">
        <v>31</v>
      </c>
      <c r="I2124" s="83"/>
      <c r="J2124" s="83"/>
      <c r="K2124" s="84">
        <v>30</v>
      </c>
      <c r="L2124" s="83"/>
      <c r="M2124" s="83"/>
      <c r="N2124" s="84">
        <v>31</v>
      </c>
      <c r="O2124" s="83"/>
      <c r="P2124" s="83"/>
      <c r="Q2124" s="84">
        <v>30</v>
      </c>
      <c r="R2124" s="83"/>
      <c r="S2124" s="83"/>
      <c r="T2124" s="84">
        <v>31</v>
      </c>
      <c r="U2124" s="83"/>
      <c r="V2124" s="83"/>
      <c r="W2124" s="84">
        <v>31</v>
      </c>
      <c r="X2124" s="83"/>
      <c r="Y2124" s="83"/>
      <c r="Z2124" s="84">
        <v>30</v>
      </c>
      <c r="AA2124" s="83"/>
      <c r="AB2124" s="83"/>
      <c r="AC2124" s="84">
        <v>31</v>
      </c>
      <c r="AD2124" s="83"/>
      <c r="AE2124" s="83"/>
      <c r="AF2124" s="84">
        <v>30</v>
      </c>
      <c r="AG2124" s="83"/>
      <c r="AH2124" s="83"/>
      <c r="AI2124" s="84">
        <v>31</v>
      </c>
      <c r="AJ2124" s="83"/>
      <c r="AK2124" s="83"/>
    </row>
    <row r="2125" spans="1:50">
      <c r="A2125" s="84" t="s">
        <v>47</v>
      </c>
      <c r="B2125" s="84" t="s">
        <v>48</v>
      </c>
      <c r="C2125" s="84" t="s">
        <v>49</v>
      </c>
      <c r="D2125" s="84" t="s">
        <v>50</v>
      </c>
      <c r="E2125" s="84" t="s">
        <v>48</v>
      </c>
      <c r="F2125" s="84" t="s">
        <v>49</v>
      </c>
      <c r="G2125" s="84" t="s">
        <v>50</v>
      </c>
      <c r="H2125" s="84" t="s">
        <v>48</v>
      </c>
      <c r="I2125" s="84" t="s">
        <v>49</v>
      </c>
      <c r="J2125" s="84" t="s">
        <v>50</v>
      </c>
      <c r="K2125" s="84" t="s">
        <v>48</v>
      </c>
      <c r="L2125" s="84" t="s">
        <v>49</v>
      </c>
      <c r="M2125" s="84" t="s">
        <v>50</v>
      </c>
      <c r="N2125" s="84" t="s">
        <v>48</v>
      </c>
      <c r="O2125" s="84" t="s">
        <v>49</v>
      </c>
      <c r="P2125" s="84" t="s">
        <v>50</v>
      </c>
      <c r="Q2125" s="84" t="s">
        <v>48</v>
      </c>
      <c r="R2125" s="84" t="s">
        <v>49</v>
      </c>
      <c r="S2125" s="84" t="s">
        <v>50</v>
      </c>
      <c r="T2125" s="84" t="s">
        <v>48</v>
      </c>
      <c r="U2125" s="84" t="s">
        <v>49</v>
      </c>
      <c r="V2125" s="84" t="s">
        <v>50</v>
      </c>
      <c r="W2125" s="84" t="s">
        <v>48</v>
      </c>
      <c r="X2125" s="84" t="s">
        <v>49</v>
      </c>
      <c r="Y2125" s="84" t="s">
        <v>50</v>
      </c>
      <c r="Z2125" s="84" t="s">
        <v>48</v>
      </c>
      <c r="AA2125" s="84" t="s">
        <v>49</v>
      </c>
      <c r="AB2125" s="84" t="s">
        <v>50</v>
      </c>
      <c r="AC2125" s="84" t="s">
        <v>48</v>
      </c>
      <c r="AD2125" s="84" t="s">
        <v>49</v>
      </c>
      <c r="AE2125" s="84" t="s">
        <v>50</v>
      </c>
      <c r="AF2125" s="84" t="s">
        <v>48</v>
      </c>
      <c r="AG2125" s="84" t="s">
        <v>49</v>
      </c>
      <c r="AH2125" s="84" t="s">
        <v>50</v>
      </c>
      <c r="AI2125" s="84" t="s">
        <v>48</v>
      </c>
      <c r="AJ2125" s="84" t="s">
        <v>49</v>
      </c>
      <c r="AK2125" s="84" t="s">
        <v>50</v>
      </c>
    </row>
    <row r="2126" spans="1:50">
      <c r="A2126" s="83"/>
      <c r="B2126" s="162">
        <v>7.691585911724097E-2</v>
      </c>
      <c r="C2126" s="174">
        <v>1.009855199903771</v>
      </c>
      <c r="D2126" s="163">
        <v>0.98972385444957889</v>
      </c>
      <c r="E2126" s="162">
        <v>6.9211636810062177E-2</v>
      </c>
      <c r="F2126" s="174">
        <v>1.010138835356271</v>
      </c>
      <c r="G2126" s="163">
        <v>0.98986042413489683</v>
      </c>
      <c r="H2126" s="162">
        <v>7.7702339572472481E-2</v>
      </c>
      <c r="I2126" s="163">
        <v>1.0840149077492029</v>
      </c>
      <c r="J2126" s="163">
        <v>0.98364027967706935</v>
      </c>
      <c r="K2126" s="162">
        <v>7.4646347876240193E-2</v>
      </c>
      <c r="L2126" s="163">
        <v>1.1651633188730881</v>
      </c>
      <c r="M2126" s="163">
        <v>0.96711668555040697</v>
      </c>
      <c r="N2126" s="162">
        <v>7.6547011353978345E-2</v>
      </c>
      <c r="O2126" s="163">
        <v>1.246305844572221</v>
      </c>
      <c r="P2126" s="163">
        <v>0.97812437833350785</v>
      </c>
      <c r="Q2126" s="162">
        <v>8.4358683398340767E-2</v>
      </c>
      <c r="R2126" s="163">
        <v>1.434228381348096</v>
      </c>
      <c r="S2126" s="163">
        <v>1.122496093421637</v>
      </c>
      <c r="T2126" s="162">
        <v>9.7051625725727453E-2</v>
      </c>
      <c r="U2126" s="163">
        <v>1.3269731649060501</v>
      </c>
      <c r="V2126" s="163">
        <v>1.12875882636874</v>
      </c>
      <c r="W2126" s="162">
        <v>0.1005962557867791</v>
      </c>
      <c r="X2126" s="163">
        <v>1.204742071870377</v>
      </c>
      <c r="Y2126" s="163">
        <v>1.029964691572453</v>
      </c>
      <c r="Z2126" s="162">
        <v>9.1387017653758174E-2</v>
      </c>
      <c r="AA2126" s="163">
        <v>1.475935270900387</v>
      </c>
      <c r="AB2126" s="163">
        <v>1.070867008806808</v>
      </c>
      <c r="AC2126" s="162">
        <v>9.6889781202941158E-2</v>
      </c>
      <c r="AD2126" s="163">
        <v>1.4280231662900851</v>
      </c>
      <c r="AE2126" s="163">
        <v>0.9841428187144301</v>
      </c>
      <c r="AF2126" s="162">
        <v>7.7158163809610741E-2</v>
      </c>
      <c r="AG2126" s="163">
        <v>1.2037450892978969</v>
      </c>
      <c r="AH2126" s="163">
        <v>0.98480320981204084</v>
      </c>
      <c r="AI2126" s="162">
        <v>7.7535277692848445E-2</v>
      </c>
      <c r="AJ2126" s="174">
        <v>1.018227090198486</v>
      </c>
      <c r="AK2126" s="163">
        <v>0.99099351527137935</v>
      </c>
      <c r="AM2126" t="str">
        <f>A2121</f>
        <v>RefgChg-Res-16pct-Inc-NTXV_eff-rDXGF-MFm1985-CZ06</v>
      </c>
      <c r="AN2126" s="159">
        <f>1/($B2126*(1/$B2124)*(1/(5/7+2/7*$D2126))*$B2136/SUM($B2128:$B2151))</f>
        <v>9992.6070865926558</v>
      </c>
      <c r="AO2126" s="159">
        <f>1/(B2126*(1/B2124)*(1/(5/7+2/7*D2126)))</f>
        <v>401.8544818400236</v>
      </c>
      <c r="AP2126" s="159"/>
      <c r="AR2126" s="164">
        <f>CHOOSE(AV$3,C2126,F2126,I2126,L2126,O2126,R2126,U2126,X2126,AA2126,AD2126,AG2126,AJ2126)</f>
        <v>1.3269731649060501</v>
      </c>
      <c r="AS2126" s="160"/>
      <c r="AT2126" s="160"/>
      <c r="AV2126" s="115">
        <f>AN2126/AR2126</f>
        <v>7530.3761604705351</v>
      </c>
      <c r="AW2126" s="161">
        <f>AO2126/AR2126</f>
        <v>302.83542460971694</v>
      </c>
      <c r="AX2126" s="159"/>
    </row>
    <row r="2127" spans="1:50">
      <c r="A2127" s="84" t="s">
        <v>51</v>
      </c>
      <c r="B2127" s="84" t="s">
        <v>52</v>
      </c>
      <c r="C2127" s="84" t="s">
        <v>53</v>
      </c>
      <c r="D2127" s="84" t="s">
        <v>54</v>
      </c>
      <c r="E2127" s="84" t="s">
        <v>52</v>
      </c>
      <c r="F2127" s="84" t="s">
        <v>53</v>
      </c>
      <c r="G2127" s="84" t="s">
        <v>54</v>
      </c>
      <c r="H2127" s="84" t="s">
        <v>52</v>
      </c>
      <c r="I2127" s="84" t="s">
        <v>53</v>
      </c>
      <c r="J2127" s="84" t="s">
        <v>54</v>
      </c>
      <c r="K2127" s="84" t="s">
        <v>52</v>
      </c>
      <c r="L2127" s="84" t="s">
        <v>53</v>
      </c>
      <c r="M2127" s="84" t="s">
        <v>54</v>
      </c>
      <c r="N2127" s="84" t="s">
        <v>52</v>
      </c>
      <c r="O2127" s="84" t="s">
        <v>53</v>
      </c>
      <c r="P2127" s="84" t="s">
        <v>54</v>
      </c>
      <c r="Q2127" s="84" t="s">
        <v>52</v>
      </c>
      <c r="R2127" s="84" t="s">
        <v>53</v>
      </c>
      <c r="S2127" s="84" t="s">
        <v>54</v>
      </c>
      <c r="T2127" s="84" t="s">
        <v>52</v>
      </c>
      <c r="U2127" s="84" t="s">
        <v>53</v>
      </c>
      <c r="V2127" s="84" t="s">
        <v>54</v>
      </c>
      <c r="W2127" s="84" t="s">
        <v>52</v>
      </c>
      <c r="X2127" s="84" t="s">
        <v>53</v>
      </c>
      <c r="Y2127" s="84" t="s">
        <v>54</v>
      </c>
      <c r="Z2127" s="84" t="s">
        <v>52</v>
      </c>
      <c r="AA2127" s="84" t="s">
        <v>53</v>
      </c>
      <c r="AB2127" s="84" t="s">
        <v>54</v>
      </c>
      <c r="AC2127" s="84" t="s">
        <v>52</v>
      </c>
      <c r="AD2127" s="84" t="s">
        <v>53</v>
      </c>
      <c r="AE2127" s="84" t="s">
        <v>54</v>
      </c>
      <c r="AF2127" s="84" t="s">
        <v>52</v>
      </c>
      <c r="AG2127" s="84" t="s">
        <v>53</v>
      </c>
      <c r="AH2127" s="84" t="s">
        <v>54</v>
      </c>
      <c r="AI2127" s="84" t="s">
        <v>52</v>
      </c>
      <c r="AJ2127" s="84" t="s">
        <v>53</v>
      </c>
      <c r="AK2127" s="84" t="s">
        <v>54</v>
      </c>
    </row>
    <row r="2128" spans="1:50">
      <c r="A2128" s="84">
        <v>1</v>
      </c>
      <c r="B2128" s="84">
        <v>0.57371244154252998</v>
      </c>
      <c r="C2128" s="84">
        <v>0.5743516433360174</v>
      </c>
      <c r="D2128" s="84">
        <v>0.62787502520409444</v>
      </c>
      <c r="E2128" s="84">
        <v>0.59141590644336528</v>
      </c>
      <c r="F2128" s="84">
        <v>0.58338013828772728</v>
      </c>
      <c r="G2128" s="84">
        <v>0.63968445963712861</v>
      </c>
      <c r="H2128" s="84">
        <v>0.47935691495214011</v>
      </c>
      <c r="I2128" s="84">
        <v>0.51423520674041878</v>
      </c>
      <c r="J2128" s="84">
        <v>0.55601782444272696</v>
      </c>
      <c r="K2128" s="84">
        <v>0.45346727500733752</v>
      </c>
      <c r="L2128" s="84">
        <v>0.49451474002120932</v>
      </c>
      <c r="M2128" s="84">
        <v>0.54678665381090119</v>
      </c>
      <c r="N2128" s="84">
        <v>0.37110876357016032</v>
      </c>
      <c r="O2128" s="84">
        <v>0.50086829013815093</v>
      </c>
      <c r="P2128" s="84">
        <v>0.54873371524628967</v>
      </c>
      <c r="Q2128" s="84">
        <v>0.30321934219124369</v>
      </c>
      <c r="R2128" s="84">
        <v>0.45293028806286262</v>
      </c>
      <c r="S2128" s="84">
        <v>0.42111420663534732</v>
      </c>
      <c r="T2128" s="84">
        <v>0.29018887984451053</v>
      </c>
      <c r="U2128" s="84">
        <v>0.39167940880775592</v>
      </c>
      <c r="V2128" s="84">
        <v>0.35647845645964099</v>
      </c>
      <c r="W2128" s="84">
        <v>0.3266639855218178</v>
      </c>
      <c r="X2128" s="84">
        <v>0.36261455720246533</v>
      </c>
      <c r="Y2128" s="84">
        <v>0.37640714375082213</v>
      </c>
      <c r="Z2128" s="84">
        <v>0.29323267094351418</v>
      </c>
      <c r="AA2128" s="84">
        <v>0.40962648441872818</v>
      </c>
      <c r="AB2128" s="84">
        <v>0.42477447430277632</v>
      </c>
      <c r="AC2128" s="84">
        <v>0.27563810212779338</v>
      </c>
      <c r="AD2128" s="84">
        <v>0.39704928556774027</v>
      </c>
      <c r="AE2128" s="84">
        <v>0.45376802475635281</v>
      </c>
      <c r="AF2128" s="84">
        <v>0.50774813399106378</v>
      </c>
      <c r="AG2128" s="84">
        <v>0.5701803648797078</v>
      </c>
      <c r="AH2128" s="84">
        <v>0.60927009179037184</v>
      </c>
      <c r="AI2128" s="84">
        <v>0.57416732926936997</v>
      </c>
      <c r="AJ2128" s="84">
        <v>0.57080761788369483</v>
      </c>
      <c r="AK2128" s="84">
        <v>0.62304635353556104</v>
      </c>
    </row>
    <row r="2129" spans="1:37">
      <c r="A2129" s="84">
        <v>2</v>
      </c>
      <c r="B2129" s="84">
        <v>0.49294027999820689</v>
      </c>
      <c r="C2129" s="84">
        <v>0.4922580422922741</v>
      </c>
      <c r="D2129" s="84">
        <v>0.55214082406838638</v>
      </c>
      <c r="E2129" s="84">
        <v>0.51428917230215276</v>
      </c>
      <c r="F2129" s="84">
        <v>0.50103369239704298</v>
      </c>
      <c r="G2129" s="84">
        <v>0.56044175650801997</v>
      </c>
      <c r="H2129" s="84">
        <v>0.43303718780944012</v>
      </c>
      <c r="I2129" s="84">
        <v>0.45991533555804281</v>
      </c>
      <c r="J2129" s="84">
        <v>0.49181663026731481</v>
      </c>
      <c r="K2129" s="84">
        <v>0.41188398836681878</v>
      </c>
      <c r="L2129" s="84">
        <v>0.45374996640833809</v>
      </c>
      <c r="M2129" s="84">
        <v>0.48824530705043512</v>
      </c>
      <c r="N2129" s="84">
        <v>0.33661864197253383</v>
      </c>
      <c r="O2129" s="84">
        <v>0.45762062653184471</v>
      </c>
      <c r="P2129" s="84">
        <v>0.4898055782884696</v>
      </c>
      <c r="Q2129" s="84">
        <v>0.26888259638423012</v>
      </c>
      <c r="R2129" s="84">
        <v>0.41321226978895209</v>
      </c>
      <c r="S2129" s="84">
        <v>0.373420372191267</v>
      </c>
      <c r="T2129" s="84">
        <v>0.26316095486486041</v>
      </c>
      <c r="U2129" s="84">
        <v>0.35694104564218782</v>
      </c>
      <c r="V2129" s="84">
        <v>0.31735285565229282</v>
      </c>
      <c r="W2129" s="84">
        <v>0.29153794124636678</v>
      </c>
      <c r="X2129" s="84">
        <v>0.33024184559933961</v>
      </c>
      <c r="Y2129" s="84">
        <v>0.33462832798118791</v>
      </c>
      <c r="Z2129" s="84">
        <v>0.26418400876232201</v>
      </c>
      <c r="AA2129" s="84">
        <v>0.37439437854950308</v>
      </c>
      <c r="AB2129" s="84">
        <v>0.3785893526459565</v>
      </c>
      <c r="AC2129" s="84">
        <v>0.24806957396952209</v>
      </c>
      <c r="AD2129" s="84">
        <v>0.36302358056638362</v>
      </c>
      <c r="AE2129" s="84">
        <v>0.40567632695163852</v>
      </c>
      <c r="AF2129" s="84">
        <v>0.42355174462150358</v>
      </c>
      <c r="AG2129" s="84">
        <v>0.48204357896968492</v>
      </c>
      <c r="AH2129" s="84">
        <v>0.52792340378566294</v>
      </c>
      <c r="AI2129" s="84">
        <v>0.4956562711664752</v>
      </c>
      <c r="AJ2129" s="84">
        <v>0.48989713820144609</v>
      </c>
      <c r="AK2129" s="84">
        <v>0.54624057834096651</v>
      </c>
    </row>
    <row r="2130" spans="1:37">
      <c r="A2130" s="84">
        <v>3</v>
      </c>
      <c r="B2130" s="84">
        <v>0.45863527021171691</v>
      </c>
      <c r="C2130" s="84">
        <v>0.45643103500243293</v>
      </c>
      <c r="D2130" s="84">
        <v>0.50144659779892065</v>
      </c>
      <c r="E2130" s="84">
        <v>0.48648239761569761</v>
      </c>
      <c r="F2130" s="84">
        <v>0.46694454867675422</v>
      </c>
      <c r="G2130" s="84">
        <v>0.51000788850907164</v>
      </c>
      <c r="H2130" s="84">
        <v>0.40700297062383112</v>
      </c>
      <c r="I2130" s="84">
        <v>0.4337753425554422</v>
      </c>
      <c r="J2130" s="84">
        <v>0.4606342306076186</v>
      </c>
      <c r="K2130" s="84">
        <v>0.39077883614824299</v>
      </c>
      <c r="L2130" s="84">
        <v>0.43576757464067262</v>
      </c>
      <c r="M2130" s="84">
        <v>0.46836053280005718</v>
      </c>
      <c r="N2130" s="84">
        <v>0.3237396327347104</v>
      </c>
      <c r="O2130" s="84">
        <v>0.43906342160362261</v>
      </c>
      <c r="P2130" s="84">
        <v>0.47306186547521623</v>
      </c>
      <c r="Q2130" s="84">
        <v>0.2580352864299717</v>
      </c>
      <c r="R2130" s="84">
        <v>0.3961850876808376</v>
      </c>
      <c r="S2130" s="84">
        <v>0.36021887177246081</v>
      </c>
      <c r="T2130" s="84">
        <v>0.24948087113975781</v>
      </c>
      <c r="U2130" s="84">
        <v>0.34138054768039161</v>
      </c>
      <c r="V2130" s="84">
        <v>0.30644339154679012</v>
      </c>
      <c r="W2130" s="84">
        <v>0.27727912545929839</v>
      </c>
      <c r="X2130" s="84">
        <v>0.3159832218241872</v>
      </c>
      <c r="Y2130" s="84">
        <v>0.32058335712658759</v>
      </c>
      <c r="Z2130" s="84">
        <v>0.24874823971209509</v>
      </c>
      <c r="AA2130" s="84">
        <v>0.35773644637910562</v>
      </c>
      <c r="AB2130" s="84">
        <v>0.35893129407280361</v>
      </c>
      <c r="AC2130" s="84">
        <v>0.23331813106452581</v>
      </c>
      <c r="AD2130" s="84">
        <v>0.34636728237777881</v>
      </c>
      <c r="AE2130" s="84">
        <v>0.38209701374354232</v>
      </c>
      <c r="AF2130" s="84">
        <v>0.38504351868591652</v>
      </c>
      <c r="AG2130" s="84">
        <v>0.44234616434246993</v>
      </c>
      <c r="AH2130" s="84">
        <v>0.47310670860695681</v>
      </c>
      <c r="AI2130" s="84">
        <v>0.45517860823983269</v>
      </c>
      <c r="AJ2130" s="84">
        <v>0.45606477238007948</v>
      </c>
      <c r="AK2130" s="84">
        <v>0.49361791706886288</v>
      </c>
    </row>
    <row r="2131" spans="1:37">
      <c r="A2131" s="84">
        <v>4</v>
      </c>
      <c r="B2131" s="84">
        <v>0.44447100658907202</v>
      </c>
      <c r="C2131" s="84">
        <v>0.44074474360685678</v>
      </c>
      <c r="D2131" s="84">
        <v>0.47550630922962239</v>
      </c>
      <c r="E2131" s="84">
        <v>0.47604351049183791</v>
      </c>
      <c r="F2131" s="84">
        <v>0.45205937815933428</v>
      </c>
      <c r="G2131" s="84">
        <v>0.48770970286615828</v>
      </c>
      <c r="H2131" s="84">
        <v>0.39210859280448901</v>
      </c>
      <c r="I2131" s="84">
        <v>0.42052734203166009</v>
      </c>
      <c r="J2131" s="84">
        <v>0.43721241485923568</v>
      </c>
      <c r="K2131" s="84">
        <v>0.37615731476293379</v>
      </c>
      <c r="L2131" s="84">
        <v>0.42480739057903749</v>
      </c>
      <c r="M2131" s="84">
        <v>0.44536894856503478</v>
      </c>
      <c r="N2131" s="84">
        <v>0.31148996426243508</v>
      </c>
      <c r="O2131" s="84">
        <v>0.42636453146406172</v>
      </c>
      <c r="P2131" s="84">
        <v>0.44761230673951041</v>
      </c>
      <c r="Q2131" s="84">
        <v>0.24535830973644079</v>
      </c>
      <c r="R2131" s="84">
        <v>0.38390081075465182</v>
      </c>
      <c r="S2131" s="84">
        <v>0.34010251647911438</v>
      </c>
      <c r="T2131" s="84">
        <v>0.24019469408774519</v>
      </c>
      <c r="U2131" s="84">
        <v>0.3305591564002186</v>
      </c>
      <c r="V2131" s="84">
        <v>0.28974907206267198</v>
      </c>
      <c r="W2131" s="84">
        <v>0.26387035445953599</v>
      </c>
      <c r="X2131" s="84">
        <v>0.30668521140689903</v>
      </c>
      <c r="Y2131" s="84">
        <v>0.30308328494480502</v>
      </c>
      <c r="Z2131" s="84">
        <v>0.23608199029885771</v>
      </c>
      <c r="AA2131" s="84">
        <v>0.34805541592245198</v>
      </c>
      <c r="AB2131" s="84">
        <v>0.33895956419541329</v>
      </c>
      <c r="AC2131" s="84">
        <v>0.22375642820073291</v>
      </c>
      <c r="AD2131" s="84">
        <v>0.33799197876888648</v>
      </c>
      <c r="AE2131" s="84">
        <v>0.36156088290810101</v>
      </c>
      <c r="AF2131" s="84">
        <v>0.36547948035848032</v>
      </c>
      <c r="AG2131" s="84">
        <v>0.42308273508668648</v>
      </c>
      <c r="AH2131" s="84">
        <v>0.4443371410702131</v>
      </c>
      <c r="AI2131" s="84">
        <v>0.4340931177665871</v>
      </c>
      <c r="AJ2131" s="84">
        <v>0.44154190854465841</v>
      </c>
      <c r="AK2131" s="84">
        <v>0.46503974040377077</v>
      </c>
    </row>
    <row r="2132" spans="1:37">
      <c r="A2132" s="84">
        <v>5</v>
      </c>
      <c r="B2132" s="84">
        <v>0.44267806182671188</v>
      </c>
      <c r="C2132" s="84">
        <v>0.43741199874268538</v>
      </c>
      <c r="D2132" s="84">
        <v>0.45784703107489022</v>
      </c>
      <c r="E2132" s="84">
        <v>0.47551400172468561</v>
      </c>
      <c r="F2132" s="84">
        <v>0.44833091540930631</v>
      </c>
      <c r="G2132" s="84">
        <v>0.47009729161188551</v>
      </c>
      <c r="H2132" s="84">
        <v>0.41775772912311587</v>
      </c>
      <c r="I2132" s="84">
        <v>0.44217017593753888</v>
      </c>
      <c r="J2132" s="84">
        <v>0.45110469006946141</v>
      </c>
      <c r="K2132" s="84">
        <v>0.40194508924998001</v>
      </c>
      <c r="L2132" s="84">
        <v>0.45809104270585471</v>
      </c>
      <c r="M2132" s="84">
        <v>0.46900927281600768</v>
      </c>
      <c r="N2132" s="84">
        <v>0.33261783282012097</v>
      </c>
      <c r="O2132" s="84">
        <v>0.46115958444268451</v>
      </c>
      <c r="P2132" s="84">
        <v>0.46792152352303651</v>
      </c>
      <c r="Q2132" s="84">
        <v>0.25832280548900022</v>
      </c>
      <c r="R2132" s="84">
        <v>0.4151052379745051</v>
      </c>
      <c r="S2132" s="84">
        <v>0.35418259951199971</v>
      </c>
      <c r="T2132" s="84">
        <v>0.25755436317424463</v>
      </c>
      <c r="U2132" s="84">
        <v>0.35656282225763808</v>
      </c>
      <c r="V2132" s="84">
        <v>0.30206455364931661</v>
      </c>
      <c r="W2132" s="84">
        <v>0.27746193078990178</v>
      </c>
      <c r="X2132" s="84">
        <v>0.33040667610648372</v>
      </c>
      <c r="Y2132" s="84">
        <v>0.31658609041008889</v>
      </c>
      <c r="Z2132" s="84">
        <v>0.246604600219058</v>
      </c>
      <c r="AA2132" s="84">
        <v>0.37363501213916711</v>
      </c>
      <c r="AB2132" s="84">
        <v>0.3556397306397307</v>
      </c>
      <c r="AC2132" s="84">
        <v>0.2369273593659082</v>
      </c>
      <c r="AD2132" s="84">
        <v>0.3623898900720719</v>
      </c>
      <c r="AE2132" s="84">
        <v>0.38183592496051572</v>
      </c>
      <c r="AF2132" s="84">
        <v>0.35492910457398169</v>
      </c>
      <c r="AG2132" s="84">
        <v>0.415736875224131</v>
      </c>
      <c r="AH2132" s="84">
        <v>0.42371189963762113</v>
      </c>
      <c r="AI2132" s="84">
        <v>0.42428659775598537</v>
      </c>
      <c r="AJ2132" s="84">
        <v>0.43909970465424181</v>
      </c>
      <c r="AK2132" s="84">
        <v>0.44605779302129761</v>
      </c>
    </row>
    <row r="2133" spans="1:37">
      <c r="A2133" s="84">
        <v>6</v>
      </c>
      <c r="B2133" s="84">
        <v>0.47622107008919901</v>
      </c>
      <c r="C2133" s="84">
        <v>0.47177716251652391</v>
      </c>
      <c r="D2133" s="84">
        <v>0.48995821981721771</v>
      </c>
      <c r="E2133" s="84">
        <v>0.5122619101650554</v>
      </c>
      <c r="F2133" s="84">
        <v>0.48273076435876389</v>
      </c>
      <c r="G2133" s="84">
        <v>0.50136734157244289</v>
      </c>
      <c r="H2133" s="84">
        <v>0.47022499724942252</v>
      </c>
      <c r="I2133" s="84">
        <v>0.4935785560395537</v>
      </c>
      <c r="J2133" s="84">
        <v>0.49274520280750539</v>
      </c>
      <c r="K2133" s="84">
        <v>0.45505483070519492</v>
      </c>
      <c r="L2133" s="84">
        <v>0.51678652860665908</v>
      </c>
      <c r="M2133" s="84">
        <v>0.51781356759394825</v>
      </c>
      <c r="N2133" s="84">
        <v>0.37519947854622282</v>
      </c>
      <c r="O2133" s="84">
        <v>0.52492192438473595</v>
      </c>
      <c r="P2133" s="84">
        <v>0.51912587644599784</v>
      </c>
      <c r="Q2133" s="84">
        <v>0.29070790677412328</v>
      </c>
      <c r="R2133" s="84">
        <v>0.47320010751601782</v>
      </c>
      <c r="S2133" s="84">
        <v>0.39316799592119162</v>
      </c>
      <c r="T2133" s="84">
        <v>0.29492333504991952</v>
      </c>
      <c r="U2133" s="84">
        <v>0.40675015597673758</v>
      </c>
      <c r="V2133" s="84">
        <v>0.33522056685424961</v>
      </c>
      <c r="W2133" s="84">
        <v>0.31006526150302549</v>
      </c>
      <c r="X2133" s="84">
        <v>0.37627979115189852</v>
      </c>
      <c r="Y2133" s="84">
        <v>0.3498185831197288</v>
      </c>
      <c r="Z2133" s="84">
        <v>0.27531685182287591</v>
      </c>
      <c r="AA2133" s="84">
        <v>0.42186547449705331</v>
      </c>
      <c r="AB2133" s="84">
        <v>0.3911401753382886</v>
      </c>
      <c r="AC2133" s="84">
        <v>0.26499127180083992</v>
      </c>
      <c r="AD2133" s="84">
        <v>0.40722969708601631</v>
      </c>
      <c r="AE2133" s="84">
        <v>0.41896189387811</v>
      </c>
      <c r="AF2133" s="84">
        <v>0.38013636715824273</v>
      </c>
      <c r="AG2133" s="84">
        <v>0.44689531980540348</v>
      </c>
      <c r="AH2133" s="84">
        <v>0.45353917186321568</v>
      </c>
      <c r="AI2133" s="84">
        <v>0.4542362399505257</v>
      </c>
      <c r="AJ2133" s="84">
        <v>0.47209491801609121</v>
      </c>
      <c r="AK2133" s="84">
        <v>0.47714156620319981</v>
      </c>
    </row>
    <row r="2134" spans="1:37">
      <c r="A2134" s="84">
        <v>7</v>
      </c>
      <c r="B2134" s="84">
        <v>0.52679705359410722</v>
      </c>
      <c r="C2134" s="84">
        <v>0.52358110755637477</v>
      </c>
      <c r="D2134" s="84">
        <v>0.53360936701381878</v>
      </c>
      <c r="E2134" s="84">
        <v>0.56247447011301233</v>
      </c>
      <c r="F2134" s="84">
        <v>0.53365057133911553</v>
      </c>
      <c r="G2134" s="84">
        <v>0.54453852221930066</v>
      </c>
      <c r="H2134" s="84">
        <v>0.5567719221036419</v>
      </c>
      <c r="I2134" s="84">
        <v>0.57800361327705407</v>
      </c>
      <c r="J2134" s="84">
        <v>0.53903376580259277</v>
      </c>
      <c r="K2134" s="84">
        <v>0.53610021612102776</v>
      </c>
      <c r="L2134" s="84">
        <v>0.60197705017664027</v>
      </c>
      <c r="M2134" s="84">
        <v>0.56358842504969708</v>
      </c>
      <c r="N2134" s="84">
        <v>0.42899687577262818</v>
      </c>
      <c r="O2134" s="84">
        <v>0.61250525791389476</v>
      </c>
      <c r="P2134" s="84">
        <v>0.56769812656211982</v>
      </c>
      <c r="Q2134" s="84">
        <v>0.32784142888259638</v>
      </c>
      <c r="R2134" s="84">
        <v>0.55012553066970671</v>
      </c>
      <c r="S2134" s="84">
        <v>0.43128846644087548</v>
      </c>
      <c r="T2134" s="84">
        <v>0.34486768443610138</v>
      </c>
      <c r="U2134" s="84">
        <v>0.47391390084081969</v>
      </c>
      <c r="V2134" s="84">
        <v>0.3700528539418092</v>
      </c>
      <c r="W2134" s="84">
        <v>0.35116904008920902</v>
      </c>
      <c r="X2134" s="84">
        <v>0.44015553720617001</v>
      </c>
      <c r="Y2134" s="84">
        <v>0.385376933268744</v>
      </c>
      <c r="Z2134" s="84">
        <v>0.32178845251134403</v>
      </c>
      <c r="AA2134" s="84">
        <v>0.49822279739177228</v>
      </c>
      <c r="AB2134" s="84">
        <v>0.43079775744870102</v>
      </c>
      <c r="AC2134" s="84">
        <v>0.30968594209508238</v>
      </c>
      <c r="AD2134" s="84">
        <v>0.48380697423543501</v>
      </c>
      <c r="AE2134" s="84">
        <v>0.46000419454110419</v>
      </c>
      <c r="AF2134" s="84">
        <v>0.42307394302538798</v>
      </c>
      <c r="AG2134" s="84">
        <v>0.49900649331610197</v>
      </c>
      <c r="AH2134" s="84">
        <v>0.49725916524106462</v>
      </c>
      <c r="AI2134" s="84">
        <v>0.50085402126218448</v>
      </c>
      <c r="AJ2134" s="84">
        <v>0.5223179549852327</v>
      </c>
      <c r="AK2134" s="84">
        <v>0.52055307962457142</v>
      </c>
    </row>
    <row r="2135" spans="1:37">
      <c r="A2135" s="84">
        <v>8</v>
      </c>
      <c r="B2135" s="84">
        <v>0.61435252282269259</v>
      </c>
      <c r="C2135" s="84">
        <v>0.61086113132478781</v>
      </c>
      <c r="D2135" s="84">
        <v>0.56578620363032761</v>
      </c>
      <c r="E2135" s="84">
        <v>0.6299944023358901</v>
      </c>
      <c r="F2135" s="84">
        <v>0.61829145584520184</v>
      </c>
      <c r="G2135" s="84">
        <v>0.57227977912174599</v>
      </c>
      <c r="H2135" s="84">
        <v>0.56294696886346152</v>
      </c>
      <c r="I2135" s="84">
        <v>0.60045667238871159</v>
      </c>
      <c r="J2135" s="84">
        <v>0.55413992913798382</v>
      </c>
      <c r="K2135" s="84">
        <v>0.54478507964460099</v>
      </c>
      <c r="L2135" s="84">
        <v>0.60010211865195107</v>
      </c>
      <c r="M2135" s="84">
        <v>0.56662381411515439</v>
      </c>
      <c r="N2135" s="84">
        <v>0.43024431907576821</v>
      </c>
      <c r="O2135" s="84">
        <v>0.60841877198630478</v>
      </c>
      <c r="P2135" s="84">
        <v>0.57267479153303402</v>
      </c>
      <c r="Q2135" s="84">
        <v>0.34156392942714009</v>
      </c>
      <c r="R2135" s="84">
        <v>0.54608605475310401</v>
      </c>
      <c r="S2135" s="84">
        <v>0.43981026257329098</v>
      </c>
      <c r="T2135" s="84">
        <v>0.35905443792880032</v>
      </c>
      <c r="U2135" s="84">
        <v>0.47698656175547371</v>
      </c>
      <c r="V2135" s="84">
        <v>0.38286437575902699</v>
      </c>
      <c r="W2135" s="84">
        <v>0.38126793777306539</v>
      </c>
      <c r="X2135" s="84">
        <v>0.4425495040956457</v>
      </c>
      <c r="Y2135" s="84">
        <v>0.39878670443645281</v>
      </c>
      <c r="Z2135" s="84">
        <v>0.37255515568768582</v>
      </c>
      <c r="AA2135" s="84">
        <v>0.5054243004381509</v>
      </c>
      <c r="AB2135" s="84">
        <v>0.45898449907883881</v>
      </c>
      <c r="AC2135" s="84">
        <v>0.32899806564234829</v>
      </c>
      <c r="AD2135" s="84">
        <v>0.49126731480684849</v>
      </c>
      <c r="AE2135" s="84">
        <v>0.46966875965707477</v>
      </c>
      <c r="AF2135" s="84">
        <v>0.49460213331955888</v>
      </c>
      <c r="AG2135" s="84">
        <v>0.59518380437503793</v>
      </c>
      <c r="AH2135" s="84">
        <v>0.5400502179791401</v>
      </c>
      <c r="AI2135" s="84">
        <v>0.57852578260741516</v>
      </c>
      <c r="AJ2135" s="84">
        <v>0.60960790304511647</v>
      </c>
      <c r="AK2135" s="84">
        <v>0.55829619436856914</v>
      </c>
    </row>
    <row r="2136" spans="1:37">
      <c r="A2136" s="84">
        <v>9</v>
      </c>
      <c r="B2136" s="84">
        <v>0.6060601532967772</v>
      </c>
      <c r="C2136" s="84">
        <v>0.60732170460857471</v>
      </c>
      <c r="D2136" s="84">
        <v>0.56292583196957691</v>
      </c>
      <c r="E2136" s="84">
        <v>0.61427555636242603</v>
      </c>
      <c r="F2136" s="84">
        <v>0.61271549200173014</v>
      </c>
      <c r="G2136" s="84">
        <v>0.56848277675519321</v>
      </c>
      <c r="H2136" s="84">
        <v>0.53828804048850265</v>
      </c>
      <c r="I2136" s="84">
        <v>0.57110033084195899</v>
      </c>
      <c r="J2136" s="84">
        <v>0.56018861953944887</v>
      </c>
      <c r="K2136" s="84">
        <v>0.54701299394327496</v>
      </c>
      <c r="L2136" s="84">
        <v>0.56374043671227558</v>
      </c>
      <c r="M2136" s="84">
        <v>0.56671309026413841</v>
      </c>
      <c r="N2136" s="84">
        <v>0.52774718482389693</v>
      </c>
      <c r="O2136" s="84">
        <v>0.5968971845780392</v>
      </c>
      <c r="P2136" s="84">
        <v>0.57881931388378938</v>
      </c>
      <c r="Q2136" s="84">
        <v>0.5349597037682422</v>
      </c>
      <c r="R2136" s="84">
        <v>0.556502145554575</v>
      </c>
      <c r="S2136" s="84">
        <v>0.52237881933063846</v>
      </c>
      <c r="T2136" s="84">
        <v>0.54093227237237729</v>
      </c>
      <c r="U2136" s="84">
        <v>0.52558018497386383</v>
      </c>
      <c r="V2136" s="84">
        <v>0.49181533619554241</v>
      </c>
      <c r="W2136" s="84">
        <v>0.63680236915708466</v>
      </c>
      <c r="X2136" s="84">
        <v>0.49538160617125432</v>
      </c>
      <c r="Y2136" s="84">
        <v>0.49307215290988832</v>
      </c>
      <c r="Z2136" s="84">
        <v>0.68127836019402266</v>
      </c>
      <c r="AA2136" s="84">
        <v>0.55607011839698806</v>
      </c>
      <c r="AB2136" s="84">
        <v>0.64135855409440323</v>
      </c>
      <c r="AC2136" s="84">
        <v>0.59811753974869086</v>
      </c>
      <c r="AD2136" s="84">
        <v>0.55866187069404827</v>
      </c>
      <c r="AE2136" s="84">
        <v>0.585262608234141</v>
      </c>
      <c r="AF2136" s="84">
        <v>0.50533329889718215</v>
      </c>
      <c r="AG2136" s="84">
        <v>0.6019567909170257</v>
      </c>
      <c r="AH2136" s="84">
        <v>0.54903151040229559</v>
      </c>
      <c r="AI2136" s="84">
        <v>0.58076390729451954</v>
      </c>
      <c r="AJ2136" s="84">
        <v>0.60808636317343923</v>
      </c>
      <c r="AK2136" s="84">
        <v>0.55931794376784216</v>
      </c>
    </row>
    <row r="2137" spans="1:37">
      <c r="A2137" s="84">
        <v>10</v>
      </c>
      <c r="B2137" s="84">
        <v>0.55678405474458004</v>
      </c>
      <c r="C2137" s="84">
        <v>0.56011212490473239</v>
      </c>
      <c r="D2137" s="84">
        <v>0.56536887071589004</v>
      </c>
      <c r="E2137" s="84">
        <v>0.55710373833189608</v>
      </c>
      <c r="F2137" s="84">
        <v>0.55840182790276349</v>
      </c>
      <c r="G2137" s="84">
        <v>0.56656323954772558</v>
      </c>
      <c r="H2137" s="84">
        <v>0.55241225657388071</v>
      </c>
      <c r="I2137" s="84">
        <v>0.55935001933491957</v>
      </c>
      <c r="J2137" s="84">
        <v>0.56897115200058102</v>
      </c>
      <c r="K2137" s="84">
        <v>0.56383574801889058</v>
      </c>
      <c r="L2137" s="84">
        <v>0.55979832599829238</v>
      </c>
      <c r="M2137" s="84">
        <v>0.57961051792069895</v>
      </c>
      <c r="N2137" s="84">
        <v>0.56084376615495268</v>
      </c>
      <c r="O2137" s="84">
        <v>0.59420654260731431</v>
      </c>
      <c r="P2137" s="84">
        <v>0.60471566654132847</v>
      </c>
      <c r="Q2137" s="84">
        <v>0.61934219124373791</v>
      </c>
      <c r="R2137" s="84">
        <v>0.56647406557333302</v>
      </c>
      <c r="S2137" s="84">
        <v>0.56373138133216794</v>
      </c>
      <c r="T2137" s="84">
        <v>0.60845224845091928</v>
      </c>
      <c r="U2137" s="84">
        <v>0.54639378549885087</v>
      </c>
      <c r="V2137" s="84">
        <v>0.55179857345671601</v>
      </c>
      <c r="W2137" s="84">
        <v>0.69594903387382767</v>
      </c>
      <c r="X2137" s="84">
        <v>0.51664631140721307</v>
      </c>
      <c r="Y2137" s="84">
        <v>0.54559161793059641</v>
      </c>
      <c r="Z2137" s="84">
        <v>0.71391800970114205</v>
      </c>
      <c r="AA2137" s="84">
        <v>0.56830197827427731</v>
      </c>
      <c r="AB2137" s="84">
        <v>0.67537799377422036</v>
      </c>
      <c r="AC2137" s="84">
        <v>0.73456052337741995</v>
      </c>
      <c r="AD2137" s="84">
        <v>0.59327328440294103</v>
      </c>
      <c r="AE2137" s="84">
        <v>0.65479782739891357</v>
      </c>
      <c r="AF2137" s="84">
        <v>0.5688679976239055</v>
      </c>
      <c r="AG2137" s="84">
        <v>0.58009513305772253</v>
      </c>
      <c r="AH2137" s="84">
        <v>0.56350826849143709</v>
      </c>
      <c r="AI2137" s="84">
        <v>0.54742762906028197</v>
      </c>
      <c r="AJ2137" s="84">
        <v>0.5572746715551482</v>
      </c>
      <c r="AK2137" s="84">
        <v>0.55843995810314018</v>
      </c>
    </row>
    <row r="2138" spans="1:37">
      <c r="A2138" s="84">
        <v>11</v>
      </c>
      <c r="B2138" s="84">
        <v>0.5456080323925353</v>
      </c>
      <c r="C2138" s="84">
        <v>0.54919673959378401</v>
      </c>
      <c r="D2138" s="84">
        <v>0.56556581433843356</v>
      </c>
      <c r="E2138" s="84">
        <v>0.54553018956413857</v>
      </c>
      <c r="F2138" s="84">
        <v>0.54695114518777332</v>
      </c>
      <c r="G2138" s="84">
        <v>0.56959768603733896</v>
      </c>
      <c r="H2138" s="84">
        <v>0.57555836725712417</v>
      </c>
      <c r="I2138" s="84">
        <v>0.56351981471213453</v>
      </c>
      <c r="J2138" s="84">
        <v>0.57807012538323077</v>
      </c>
      <c r="K2138" s="84">
        <v>0.60153686064195955</v>
      </c>
      <c r="L2138" s="84">
        <v>0.5648257057866547</v>
      </c>
      <c r="M2138" s="84">
        <v>0.58369341380090223</v>
      </c>
      <c r="N2138" s="84">
        <v>0.61283180868040721</v>
      </c>
      <c r="O2138" s="84">
        <v>0.59496556213268037</v>
      </c>
      <c r="P2138" s="84">
        <v>0.61809736568534213</v>
      </c>
      <c r="Q2138" s="84">
        <v>0.74864735351775213</v>
      </c>
      <c r="R2138" s="84">
        <v>0.58143671138240061</v>
      </c>
      <c r="S2138" s="84">
        <v>0.63801941075785717</v>
      </c>
      <c r="T2138" s="84">
        <v>0.65969234347226602</v>
      </c>
      <c r="U2138" s="84">
        <v>0.57277405840156981</v>
      </c>
      <c r="V2138" s="84">
        <v>0.6236559875476797</v>
      </c>
      <c r="W2138" s="84">
        <v>0.7748478145622727</v>
      </c>
      <c r="X2138" s="84">
        <v>0.58607606064506812</v>
      </c>
      <c r="Y2138" s="84">
        <v>0.62692925864497162</v>
      </c>
      <c r="Z2138" s="84">
        <v>0.7426537318103581</v>
      </c>
      <c r="AA2138" s="84">
        <v>0.59022556390977421</v>
      </c>
      <c r="AB2138" s="84">
        <v>0.71005654024521969</v>
      </c>
      <c r="AC2138" s="84">
        <v>0.82447670121251215</v>
      </c>
      <c r="AD2138" s="84">
        <v>0.64936068405482472</v>
      </c>
      <c r="AE2138" s="84">
        <v>0.72129842447899928</v>
      </c>
      <c r="AF2138" s="84">
        <v>0.63099511867558555</v>
      </c>
      <c r="AG2138" s="84">
        <v>0.58724251712417586</v>
      </c>
      <c r="AH2138" s="84">
        <v>0.57695031547192011</v>
      </c>
      <c r="AI2138" s="84">
        <v>0.54086050004417341</v>
      </c>
      <c r="AJ2138" s="84">
        <v>0.54564415928302268</v>
      </c>
      <c r="AK2138" s="84">
        <v>0.55785976874576404</v>
      </c>
    </row>
    <row r="2139" spans="1:37">
      <c r="A2139" s="84">
        <v>12</v>
      </c>
      <c r="B2139" s="84">
        <v>0.55263039937844571</v>
      </c>
      <c r="C2139" s="84">
        <v>0.55576534720398207</v>
      </c>
      <c r="D2139" s="84">
        <v>0.5707473072648751</v>
      </c>
      <c r="E2139" s="84">
        <v>0.54902494742734376</v>
      </c>
      <c r="F2139" s="84">
        <v>0.55052903540366571</v>
      </c>
      <c r="G2139" s="84">
        <v>0.57397317906915601</v>
      </c>
      <c r="H2139" s="84">
        <v>0.58277863351303782</v>
      </c>
      <c r="I2139" s="84">
        <v>0.56082111004945223</v>
      </c>
      <c r="J2139" s="84">
        <v>0.57945001530329054</v>
      </c>
      <c r="K2139" s="84">
        <v>0.62030737212839193</v>
      </c>
      <c r="L2139" s="84">
        <v>0.56066447407860642</v>
      </c>
      <c r="M2139" s="84">
        <v>0.57620016902950877</v>
      </c>
      <c r="N2139" s="84">
        <v>0.65518868984738488</v>
      </c>
      <c r="O2139" s="84">
        <v>0.58785474763188261</v>
      </c>
      <c r="P2139" s="84">
        <v>0.61619517374090382</v>
      </c>
      <c r="Q2139" s="84">
        <v>0.79670659986930958</v>
      </c>
      <c r="R2139" s="84">
        <v>0.58326677125967219</v>
      </c>
      <c r="S2139" s="84">
        <v>0.69845496922684724</v>
      </c>
      <c r="T2139" s="84">
        <v>0.69319069056597504</v>
      </c>
      <c r="U2139" s="84">
        <v>0.59642433431067976</v>
      </c>
      <c r="V2139" s="84">
        <v>0.69197954261669747</v>
      </c>
      <c r="W2139" s="84">
        <v>0.79082500045701343</v>
      </c>
      <c r="X2139" s="84">
        <v>0.6574774967112389</v>
      </c>
      <c r="Y2139" s="84">
        <v>0.69500469983606727</v>
      </c>
      <c r="Z2139" s="84">
        <v>0.76254107338444654</v>
      </c>
      <c r="AA2139" s="84">
        <v>0.60790667992884051</v>
      </c>
      <c r="AB2139" s="84">
        <v>0.72049107426465919</v>
      </c>
      <c r="AC2139" s="84">
        <v>0.87381068457389099</v>
      </c>
      <c r="AD2139" s="84">
        <v>0.68306209835935372</v>
      </c>
      <c r="AE2139" s="84">
        <v>0.77263875156760253</v>
      </c>
      <c r="AF2139" s="84">
        <v>0.75295074769493009</v>
      </c>
      <c r="AG2139" s="84">
        <v>0.6151306218833098</v>
      </c>
      <c r="AH2139" s="84">
        <v>0.60301123926199784</v>
      </c>
      <c r="AI2139" s="84">
        <v>0.55328798185941042</v>
      </c>
      <c r="AJ2139" s="84">
        <v>0.55323963743762083</v>
      </c>
      <c r="AK2139" s="84">
        <v>0.56412889445688119</v>
      </c>
    </row>
    <row r="2140" spans="1:37">
      <c r="A2140" s="84">
        <v>13</v>
      </c>
      <c r="B2140" s="84">
        <v>0.54025908051816096</v>
      </c>
      <c r="C2140" s="84">
        <v>0.54343333003216487</v>
      </c>
      <c r="D2140" s="84">
        <v>0.56777439639124261</v>
      </c>
      <c r="E2140" s="84">
        <v>0.5355300382759195</v>
      </c>
      <c r="F2140" s="84">
        <v>0.5373599137673486</v>
      </c>
      <c r="G2140" s="84">
        <v>0.5691033394688404</v>
      </c>
      <c r="H2140" s="84">
        <v>0.59594014743096047</v>
      </c>
      <c r="I2140" s="84">
        <v>0.56495407700822298</v>
      </c>
      <c r="J2140" s="84">
        <v>0.59176008590592899</v>
      </c>
      <c r="K2140" s="84">
        <v>0.6593025427572774</v>
      </c>
      <c r="L2140" s="84">
        <v>0.57116161000183985</v>
      </c>
      <c r="M2140" s="84">
        <v>0.58752633646395036</v>
      </c>
      <c r="N2140" s="84">
        <v>0.64125328718167718</v>
      </c>
      <c r="O2140" s="84">
        <v>0.58602417112952909</v>
      </c>
      <c r="P2140" s="84">
        <v>0.62533454247860043</v>
      </c>
      <c r="Q2140" s="84">
        <v>0.78712263123502513</v>
      </c>
      <c r="R2140" s="84">
        <v>0.59438438501409707</v>
      </c>
      <c r="S2140" s="84">
        <v>0.72944207727885213</v>
      </c>
      <c r="T2140" s="84">
        <v>0.72325032808943968</v>
      </c>
      <c r="U2140" s="84">
        <v>0.63020259196162165</v>
      </c>
      <c r="V2140" s="84">
        <v>0.74492927150505417</v>
      </c>
      <c r="W2140" s="84">
        <v>0.82219439518856385</v>
      </c>
      <c r="X2140" s="84">
        <v>0.71374749222157008</v>
      </c>
      <c r="Y2140" s="84">
        <v>0.74968320217636109</v>
      </c>
      <c r="Z2140" s="84">
        <v>0.75418557346268167</v>
      </c>
      <c r="AA2140" s="84">
        <v>0.63183385205545872</v>
      </c>
      <c r="AB2140" s="84">
        <v>0.74306746712407101</v>
      </c>
      <c r="AC2140" s="84">
        <v>0.91859185053548698</v>
      </c>
      <c r="AD2140" s="84">
        <v>0.71337996942402004</v>
      </c>
      <c r="AE2140" s="84">
        <v>0.80438457949725406</v>
      </c>
      <c r="AF2140" s="84">
        <v>0.84557968955809804</v>
      </c>
      <c r="AG2140" s="84">
        <v>0.61948581236368871</v>
      </c>
      <c r="AH2140" s="84">
        <v>0.62036219487519073</v>
      </c>
      <c r="AI2140" s="84">
        <v>0.55961951880319227</v>
      </c>
      <c r="AJ2140" s="84">
        <v>0.5416905998574193</v>
      </c>
      <c r="AK2140" s="84">
        <v>0.56450884146967606</v>
      </c>
    </row>
    <row r="2141" spans="1:37">
      <c r="A2141" s="84">
        <v>14</v>
      </c>
      <c r="B2141" s="84">
        <v>0.54238073182028712</v>
      </c>
      <c r="C2141" s="84">
        <v>0.54516644347897225</v>
      </c>
      <c r="D2141" s="84">
        <v>0.58112904965323864</v>
      </c>
      <c r="E2141" s="84">
        <v>0.53627135054993258</v>
      </c>
      <c r="F2141" s="84">
        <v>0.53834939042024044</v>
      </c>
      <c r="G2141" s="84">
        <v>0.58108861425190639</v>
      </c>
      <c r="H2141" s="84">
        <v>0.60251402794586872</v>
      </c>
      <c r="I2141" s="84">
        <v>0.56913614852491956</v>
      </c>
      <c r="J2141" s="84">
        <v>0.59855059682832812</v>
      </c>
      <c r="K2141" s="84">
        <v>0.70427439366044975</v>
      </c>
      <c r="L2141" s="84">
        <v>0.58275228371620946</v>
      </c>
      <c r="M2141" s="84">
        <v>0.59437679296265877</v>
      </c>
      <c r="N2141" s="84">
        <v>0.65933559596322855</v>
      </c>
      <c r="O2141" s="84">
        <v>0.5957480807145592</v>
      </c>
      <c r="P2141" s="84">
        <v>0.63276193846630269</v>
      </c>
      <c r="Q2141" s="84">
        <v>0.75984317142234814</v>
      </c>
      <c r="R2141" s="84">
        <v>0.62488347665625199</v>
      </c>
      <c r="S2141" s="84">
        <v>0.74706835645872038</v>
      </c>
      <c r="T2141" s="84">
        <v>0.74277787929631034</v>
      </c>
      <c r="U2141" s="84">
        <v>0.65576499720373305</v>
      </c>
      <c r="V2141" s="84">
        <v>0.77887210714468946</v>
      </c>
      <c r="W2141" s="84">
        <v>0.82564941593696872</v>
      </c>
      <c r="X2141" s="84">
        <v>0.74088958239798586</v>
      </c>
      <c r="Y2141" s="84">
        <v>0.79330987158058852</v>
      </c>
      <c r="Z2141" s="84">
        <v>0.77293850727585645</v>
      </c>
      <c r="AA2141" s="84">
        <v>0.66116571656737844</v>
      </c>
      <c r="AB2141" s="84">
        <v>0.7522751095864304</v>
      </c>
      <c r="AC2141" s="84">
        <v>0.91922877317690721</v>
      </c>
      <c r="AD2141" s="84">
        <v>0.73392113779707335</v>
      </c>
      <c r="AE2141" s="84">
        <v>0.81255965450677758</v>
      </c>
      <c r="AF2141" s="84">
        <v>0.94015857847568374</v>
      </c>
      <c r="AG2141" s="84">
        <v>0.63655698623525248</v>
      </c>
      <c r="AH2141" s="84">
        <v>0.65246583153983395</v>
      </c>
      <c r="AI2141" s="84">
        <v>0.57614041287510676</v>
      </c>
      <c r="AJ2141" s="84">
        <v>0.54361340258682156</v>
      </c>
      <c r="AK2141" s="84">
        <v>0.58197100080096942</v>
      </c>
    </row>
    <row r="2142" spans="1:37">
      <c r="A2142" s="84">
        <v>15</v>
      </c>
      <c r="B2142" s="84">
        <v>0.54336685143958507</v>
      </c>
      <c r="C2142" s="84">
        <v>0.54293169595377222</v>
      </c>
      <c r="D2142" s="84">
        <v>0.57415161845455531</v>
      </c>
      <c r="E2142" s="84">
        <v>0.53463743778271977</v>
      </c>
      <c r="F2142" s="84">
        <v>0.5369249264465118</v>
      </c>
      <c r="G2142" s="84">
        <v>0.57592427031291082</v>
      </c>
      <c r="H2142" s="84">
        <v>0.6134063153262187</v>
      </c>
      <c r="I2142" s="84">
        <v>0.57897342829609233</v>
      </c>
      <c r="J2142" s="84">
        <v>0.60676768567560135</v>
      </c>
      <c r="K2142" s="84">
        <v>0.73842685237066086</v>
      </c>
      <c r="L2142" s="84">
        <v>0.60026542580790532</v>
      </c>
      <c r="M2142" s="84">
        <v>0.60251282600673739</v>
      </c>
      <c r="N2142" s="84">
        <v>0.68494751747544458</v>
      </c>
      <c r="O2142" s="84">
        <v>0.61207287527405785</v>
      </c>
      <c r="P2142" s="84">
        <v>0.63818539735904978</v>
      </c>
      <c r="Q2142" s="84">
        <v>0.80557612720540195</v>
      </c>
      <c r="R2142" s="84">
        <v>0.65868430132698419</v>
      </c>
      <c r="S2142" s="84">
        <v>0.75816672129356488</v>
      </c>
      <c r="T2142" s="84">
        <v>0.77356845025499599</v>
      </c>
      <c r="U2142" s="84">
        <v>0.68218567858770729</v>
      </c>
      <c r="V2142" s="84">
        <v>0.79105417101414555</v>
      </c>
      <c r="W2142" s="84">
        <v>0.80676562528563345</v>
      </c>
      <c r="X2142" s="84">
        <v>0.75141361782555616</v>
      </c>
      <c r="Y2142" s="84">
        <v>0.78756099360629817</v>
      </c>
      <c r="Z2142" s="84">
        <v>0.7814895947426066</v>
      </c>
      <c r="AA2142" s="84">
        <v>0.69694863046663602</v>
      </c>
      <c r="AB2142" s="84">
        <v>0.78159742074836436</v>
      </c>
      <c r="AC2142" s="84">
        <v>0.90954125843332767</v>
      </c>
      <c r="AD2142" s="84">
        <v>0.79452709812771749</v>
      </c>
      <c r="AE2142" s="84">
        <v>0.82313589029134937</v>
      </c>
      <c r="AF2142" s="84">
        <v>0.96679924584829124</v>
      </c>
      <c r="AG2142" s="84">
        <v>0.64645371115907579</v>
      </c>
      <c r="AH2142" s="84">
        <v>0.64834078325331557</v>
      </c>
      <c r="AI2142" s="84">
        <v>0.5787319256707012</v>
      </c>
      <c r="AJ2142" s="84">
        <v>0.54310418576229758</v>
      </c>
      <c r="AK2142" s="84">
        <v>0.57797128832843847</v>
      </c>
    </row>
    <row r="2143" spans="1:37">
      <c r="A2143" s="84">
        <v>16</v>
      </c>
      <c r="B2143" s="84">
        <v>0.56326853830178236</v>
      </c>
      <c r="C2143" s="84">
        <v>0.55862444615722473</v>
      </c>
      <c r="D2143" s="84">
        <v>0.57532390192207605</v>
      </c>
      <c r="E2143" s="84">
        <v>0.54958471383833341</v>
      </c>
      <c r="F2143" s="84">
        <v>0.55202759062435003</v>
      </c>
      <c r="G2143" s="84">
        <v>0.57805942676834077</v>
      </c>
      <c r="H2143" s="84">
        <v>0.66286170095720109</v>
      </c>
      <c r="I2143" s="84">
        <v>0.62320026680143137</v>
      </c>
      <c r="J2143" s="84">
        <v>0.6528020584222568</v>
      </c>
      <c r="K2143" s="84">
        <v>0.82479521865578054</v>
      </c>
      <c r="L2143" s="84">
        <v>0.6568978668777945</v>
      </c>
      <c r="M2143" s="84">
        <v>0.65888178647525852</v>
      </c>
      <c r="N2143" s="84">
        <v>0.78567575464700734</v>
      </c>
      <c r="O2143" s="84">
        <v>0.67900523793969669</v>
      </c>
      <c r="P2143" s="84">
        <v>0.69326933710822602</v>
      </c>
      <c r="Q2143" s="84">
        <v>0.8772990633848835</v>
      </c>
      <c r="R2143" s="84">
        <v>0.74225512941001526</v>
      </c>
      <c r="S2143" s="84">
        <v>0.83085691394442618</v>
      </c>
      <c r="T2143" s="84">
        <v>0.84200209312756435</v>
      </c>
      <c r="U2143" s="84">
        <v>0.76423752428549707</v>
      </c>
      <c r="V2143" s="84">
        <v>0.86888117270752419</v>
      </c>
      <c r="W2143" s="84">
        <v>0.86743871451291521</v>
      </c>
      <c r="X2143" s="84">
        <v>0.82787613536823146</v>
      </c>
      <c r="Y2143" s="84">
        <v>0.86080144235242062</v>
      </c>
      <c r="Z2143" s="84">
        <v>0.87037239868565153</v>
      </c>
      <c r="AA2143" s="84">
        <v>0.81545078913499991</v>
      </c>
      <c r="AB2143" s="84">
        <v>0.87807318467695827</v>
      </c>
      <c r="AC2143" s="84">
        <v>0.96877506408542657</v>
      </c>
      <c r="AD2143" s="84">
        <v>0.91545609170146713</v>
      </c>
      <c r="AE2143" s="84">
        <v>0.92731031471898717</v>
      </c>
      <c r="AF2143" s="84">
        <v>1</v>
      </c>
      <c r="AG2143" s="84">
        <v>0.67455382415495546</v>
      </c>
      <c r="AH2143" s="84">
        <v>0.65063554255651801</v>
      </c>
      <c r="AI2143" s="84">
        <v>0.59157169361250994</v>
      </c>
      <c r="AJ2143" s="84">
        <v>0.55965169569202566</v>
      </c>
      <c r="AK2143" s="84">
        <v>0.58060011090345232</v>
      </c>
    </row>
    <row r="2144" spans="1:37">
      <c r="A2144" s="84">
        <v>17</v>
      </c>
      <c r="B2144" s="84">
        <v>0.61775911787117699</v>
      </c>
      <c r="C2144" s="84">
        <v>0.6121399752842952</v>
      </c>
      <c r="D2144" s="84">
        <v>0.62792660567666558</v>
      </c>
      <c r="E2144" s="84">
        <v>0.60217249882751622</v>
      </c>
      <c r="F2144" s="84">
        <v>0.6049430811920562</v>
      </c>
      <c r="G2144" s="84">
        <v>0.63094399158559034</v>
      </c>
      <c r="H2144" s="84">
        <v>0.73364781604136897</v>
      </c>
      <c r="I2144" s="84">
        <v>0.6944121059103473</v>
      </c>
      <c r="J2144" s="84">
        <v>0.72637197889702199</v>
      </c>
      <c r="K2144" s="84">
        <v>0.92419755062835196</v>
      </c>
      <c r="L2144" s="84">
        <v>0.73258970007297131</v>
      </c>
      <c r="M2144" s="84">
        <v>0.72724350962396889</v>
      </c>
      <c r="N2144" s="84">
        <v>0.94574183542738977</v>
      </c>
      <c r="O2144" s="84">
        <v>0.77309781012292345</v>
      </c>
      <c r="P2144" s="84">
        <v>0.76370794718099588</v>
      </c>
      <c r="Q2144" s="84">
        <v>0.98239163580919198</v>
      </c>
      <c r="R2144" s="84">
        <v>0.88415720976870726</v>
      </c>
      <c r="S2144" s="84">
        <v>0.95308004661495327</v>
      </c>
      <c r="T2144" s="84">
        <v>0.93446517268302387</v>
      </c>
      <c r="U2144" s="84">
        <v>0.89909194060923048</v>
      </c>
      <c r="V2144" s="84">
        <v>0.97767134768999175</v>
      </c>
      <c r="W2144" s="84">
        <v>0.96918816152679033</v>
      </c>
      <c r="X2144" s="84">
        <v>0.93903468975758964</v>
      </c>
      <c r="Y2144" s="84">
        <v>0.97898387298572753</v>
      </c>
      <c r="Z2144" s="84">
        <v>0.95959161320607078</v>
      </c>
      <c r="AA2144" s="84">
        <v>0.95148611215093204</v>
      </c>
      <c r="AB2144" s="84">
        <v>1</v>
      </c>
      <c r="AC2144" s="84">
        <v>1</v>
      </c>
      <c r="AD2144" s="84">
        <v>0.99308400452683332</v>
      </c>
      <c r="AE2144" s="84">
        <v>1</v>
      </c>
      <c r="AF2144" s="84">
        <v>0.92520467987293054</v>
      </c>
      <c r="AG2144" s="84">
        <v>0.70028124922470381</v>
      </c>
      <c r="AH2144" s="84">
        <v>0.68328182771370227</v>
      </c>
      <c r="AI2144" s="84">
        <v>0.63418440969461376</v>
      </c>
      <c r="AJ2144" s="84">
        <v>0.61159181179346178</v>
      </c>
      <c r="AK2144" s="84">
        <v>0.62994701279497234</v>
      </c>
    </row>
    <row r="2145" spans="1:37">
      <c r="A2145" s="84">
        <v>18</v>
      </c>
      <c r="B2145" s="84">
        <v>0.70142987344798224</v>
      </c>
      <c r="C2145" s="84">
        <v>0.69749096843365299</v>
      </c>
      <c r="D2145" s="84">
        <v>0.71636835960029832</v>
      </c>
      <c r="E2145" s="84">
        <v>0.68352017428402856</v>
      </c>
      <c r="F2145" s="84">
        <v>0.68645062296398418</v>
      </c>
      <c r="G2145" s="84">
        <v>0.71318958716802527</v>
      </c>
      <c r="H2145" s="84">
        <v>0.81864066453955342</v>
      </c>
      <c r="I2145" s="84">
        <v>0.78281463233985282</v>
      </c>
      <c r="J2145" s="84">
        <v>0.80346943751329314</v>
      </c>
      <c r="K2145" s="84">
        <v>1</v>
      </c>
      <c r="L2145" s="84">
        <v>0.8211703955133941</v>
      </c>
      <c r="M2145" s="84">
        <v>0.80122367841540776</v>
      </c>
      <c r="N2145" s="84">
        <v>1</v>
      </c>
      <c r="O2145" s="84">
        <v>0.86973533012649529</v>
      </c>
      <c r="P2145" s="84">
        <v>0.82808608524474137</v>
      </c>
      <c r="Q2145" s="84">
        <v>1</v>
      </c>
      <c r="R2145" s="84">
        <v>1</v>
      </c>
      <c r="S2145" s="84">
        <v>1</v>
      </c>
      <c r="T2145" s="84">
        <v>1</v>
      </c>
      <c r="U2145" s="84">
        <v>1</v>
      </c>
      <c r="V2145" s="84">
        <v>1</v>
      </c>
      <c r="W2145" s="84">
        <v>1</v>
      </c>
      <c r="X2145" s="84">
        <v>1</v>
      </c>
      <c r="Y2145" s="84">
        <v>1</v>
      </c>
      <c r="Z2145" s="84">
        <v>1</v>
      </c>
      <c r="AA2145" s="84">
        <v>1</v>
      </c>
      <c r="AB2145" s="84">
        <v>0.98823534082968079</v>
      </c>
      <c r="AC2145" s="84">
        <v>0.96293267491782919</v>
      </c>
      <c r="AD2145" s="84">
        <v>1</v>
      </c>
      <c r="AE2145" s="84">
        <v>0.97666893514297803</v>
      </c>
      <c r="AF2145" s="84">
        <v>0.85884191223946893</v>
      </c>
      <c r="AG2145" s="84">
        <v>0.74459773692484299</v>
      </c>
      <c r="AH2145" s="84">
        <v>0.76057704688850869</v>
      </c>
      <c r="AI2145" s="84">
        <v>0.71480107194392906</v>
      </c>
      <c r="AJ2145" s="84">
        <v>0.69620735309094617</v>
      </c>
      <c r="AK2145" s="84">
        <v>0.7185003388716602</v>
      </c>
    </row>
    <row r="2146" spans="1:37">
      <c r="A2146" s="84">
        <v>19</v>
      </c>
      <c r="B2146" s="84">
        <v>0.79842818509166436</v>
      </c>
      <c r="C2146" s="84">
        <v>0.79376165276587685</v>
      </c>
      <c r="D2146" s="84">
        <v>0.80942891038596276</v>
      </c>
      <c r="E2146" s="84">
        <v>0.77731887017957901</v>
      </c>
      <c r="F2146" s="84">
        <v>0.78048197551164766</v>
      </c>
      <c r="G2146" s="84">
        <v>0.80150933473573482</v>
      </c>
      <c r="H2146" s="84">
        <v>0.87751677852348997</v>
      </c>
      <c r="I2146" s="84">
        <v>0.85561623151162258</v>
      </c>
      <c r="J2146" s="84">
        <v>0.8635102117041642</v>
      </c>
      <c r="K2146" s="84">
        <v>0.97970863683662845</v>
      </c>
      <c r="L2146" s="84">
        <v>0.87444573757987054</v>
      </c>
      <c r="M2146" s="84">
        <v>0.85225987691794924</v>
      </c>
      <c r="N2146" s="84">
        <v>0.86001663257737526</v>
      </c>
      <c r="O2146" s="84">
        <v>0.89287015126342673</v>
      </c>
      <c r="P2146" s="84">
        <v>0.85046559465616789</v>
      </c>
      <c r="Q2146" s="84">
        <v>0.88811152254410797</v>
      </c>
      <c r="R2146" s="84">
        <v>0.98473806314850365</v>
      </c>
      <c r="S2146" s="84">
        <v>0.95468698787282857</v>
      </c>
      <c r="T2146" s="84">
        <v>0.96784723491203872</v>
      </c>
      <c r="U2146" s="84">
        <v>0.97340960299475343</v>
      </c>
      <c r="V2146" s="84">
        <v>0.91790363135658437</v>
      </c>
      <c r="W2146" s="84">
        <v>0.90739995978282739</v>
      </c>
      <c r="X2146" s="84">
        <v>0.92202889086336692</v>
      </c>
      <c r="Y2146" s="84">
        <v>0.89460497316441745</v>
      </c>
      <c r="Z2146" s="84">
        <v>0.98000312940071965</v>
      </c>
      <c r="AA2146" s="84">
        <v>0.97812632577175518</v>
      </c>
      <c r="AB2146" s="84">
        <v>0.89683787561146056</v>
      </c>
      <c r="AC2146" s="84">
        <v>0.90645886737855219</v>
      </c>
      <c r="AD2146" s="84">
        <v>0.98405350134679925</v>
      </c>
      <c r="AE2146" s="84">
        <v>0.93514297820978687</v>
      </c>
      <c r="AF2146" s="84">
        <v>0.85638833647563206</v>
      </c>
      <c r="AG2146" s="84">
        <v>0.8241684879076363</v>
      </c>
      <c r="AH2146" s="84">
        <v>0.84100859040155973</v>
      </c>
      <c r="AI2146" s="84">
        <v>0.80744765438642985</v>
      </c>
      <c r="AJ2146" s="84">
        <v>0.7932314899684284</v>
      </c>
      <c r="AK2146" s="84">
        <v>0.81060668295989002</v>
      </c>
    </row>
    <row r="2147" spans="1:37">
      <c r="A2147" s="84">
        <v>20</v>
      </c>
      <c r="B2147" s="84">
        <v>0.87999223057269649</v>
      </c>
      <c r="C2147" s="84">
        <v>0.87591984188838323</v>
      </c>
      <c r="D2147" s="84">
        <v>0.87921260064053586</v>
      </c>
      <c r="E2147" s="84">
        <v>0.85686621582777334</v>
      </c>
      <c r="F2147" s="84">
        <v>0.86012767594878603</v>
      </c>
      <c r="G2147" s="84">
        <v>0.86843018669471472</v>
      </c>
      <c r="H2147" s="84">
        <v>0.9589201232258775</v>
      </c>
      <c r="I2147" s="84">
        <v>0.94130777713896374</v>
      </c>
      <c r="J2147" s="84">
        <v>0.94547359793327779</v>
      </c>
      <c r="K2147" s="84">
        <v>0.88173377091171068</v>
      </c>
      <c r="L2147" s="84">
        <v>0.92881875179586204</v>
      </c>
      <c r="M2147" s="84">
        <v>0.93414991250937407</v>
      </c>
      <c r="N2147" s="84">
        <v>0.68443055898945859</v>
      </c>
      <c r="O2147" s="84">
        <v>0.90622936489099948</v>
      </c>
      <c r="P2147" s="84">
        <v>0.91278671119860222</v>
      </c>
      <c r="Q2147" s="84">
        <v>0.55150511871052066</v>
      </c>
      <c r="R2147" s="84">
        <v>0.81997357851052177</v>
      </c>
      <c r="S2147" s="84">
        <v>0.72040132561273162</v>
      </c>
      <c r="T2147" s="84">
        <v>0.5682924398225826</v>
      </c>
      <c r="U2147" s="84">
        <v>0.72713445679686806</v>
      </c>
      <c r="V2147" s="84">
        <v>0.62925268973538806</v>
      </c>
      <c r="W2147" s="84">
        <v>0.58040692466592336</v>
      </c>
      <c r="X2147" s="84">
        <v>0.69180776681349676</v>
      </c>
      <c r="Y2147" s="84">
        <v>0.65943030929091828</v>
      </c>
      <c r="Z2147" s="84">
        <v>0.57208574557972136</v>
      </c>
      <c r="AA2147" s="84">
        <v>0.80683037608245356</v>
      </c>
      <c r="AB2147" s="84">
        <v>0.74071294708087188</v>
      </c>
      <c r="AC2147" s="84">
        <v>0.56138833409344691</v>
      </c>
      <c r="AD2147" s="84">
        <v>0.80819363463689353</v>
      </c>
      <c r="AE2147" s="84">
        <v>0.81166938455809645</v>
      </c>
      <c r="AF2147" s="84">
        <v>0.84623828094733844</v>
      </c>
      <c r="AG2147" s="84">
        <v>0.89108640688891427</v>
      </c>
      <c r="AH2147" s="84">
        <v>0.89691518128138603</v>
      </c>
      <c r="AI2147" s="84">
        <v>0.87973024707718572</v>
      </c>
      <c r="AJ2147" s="84">
        <v>0.87594663407678985</v>
      </c>
      <c r="AK2147" s="84">
        <v>0.87994187837588045</v>
      </c>
    </row>
    <row r="2148" spans="1:37">
      <c r="A2148" s="84">
        <v>21</v>
      </c>
      <c r="B2148" s="84">
        <v>0.98108443275710089</v>
      </c>
      <c r="C2148" s="84">
        <v>0.98001214255880742</v>
      </c>
      <c r="D2148" s="84">
        <v>0.97764689884131528</v>
      </c>
      <c r="E2148" s="84">
        <v>0.96530961134056481</v>
      </c>
      <c r="F2148" s="84">
        <v>0.96586066543499915</v>
      </c>
      <c r="G2148" s="84">
        <v>0.96547988430186715</v>
      </c>
      <c r="H2148" s="84">
        <v>1</v>
      </c>
      <c r="I2148" s="84">
        <v>1</v>
      </c>
      <c r="J2148" s="84">
        <v>1</v>
      </c>
      <c r="K2148" s="84">
        <v>0.93617759278529311</v>
      </c>
      <c r="L2148" s="84">
        <v>1</v>
      </c>
      <c r="M2148" s="84">
        <v>1</v>
      </c>
      <c r="N2148" s="84">
        <v>0.74288058258973722</v>
      </c>
      <c r="O2148" s="84">
        <v>1</v>
      </c>
      <c r="P2148" s="84">
        <v>1</v>
      </c>
      <c r="Q2148" s="84">
        <v>0.59451971248094093</v>
      </c>
      <c r="R2148" s="84">
        <v>0.90903839885011239</v>
      </c>
      <c r="S2148" s="84">
        <v>0.78097345132743357</v>
      </c>
      <c r="T2148" s="84">
        <v>0.5994401714371147</v>
      </c>
      <c r="U2148" s="84">
        <v>0.79107683753527658</v>
      </c>
      <c r="V2148" s="84">
        <v>0.67461129261242125</v>
      </c>
      <c r="W2148" s="84">
        <v>0.62056925579949918</v>
      </c>
      <c r="X2148" s="84">
        <v>0.74759739913157885</v>
      </c>
      <c r="Y2148" s="84">
        <v>0.70661473855758361</v>
      </c>
      <c r="Z2148" s="84">
        <v>0.60833202941636666</v>
      </c>
      <c r="AA2148" s="84">
        <v>0.8563460571770819</v>
      </c>
      <c r="AB2148" s="84">
        <v>0.78114478114478147</v>
      </c>
      <c r="AC2148" s="84">
        <v>0.57503105980782243</v>
      </c>
      <c r="AD2148" s="84">
        <v>0.83611076181841026</v>
      </c>
      <c r="AE2148" s="84">
        <v>0.84040627126696532</v>
      </c>
      <c r="AF2148" s="84">
        <v>0.84099537694671855</v>
      </c>
      <c r="AG2148" s="84">
        <v>0.97698808468601328</v>
      </c>
      <c r="AH2148" s="84">
        <v>0.97846881150782683</v>
      </c>
      <c r="AI2148" s="84">
        <v>0.99056159260240884</v>
      </c>
      <c r="AJ2148" s="84">
        <v>0.9845136979325797</v>
      </c>
      <c r="AK2148" s="84">
        <v>0.98402168778624377</v>
      </c>
    </row>
    <row r="2149" spans="1:37">
      <c r="A2149" s="84">
        <v>22</v>
      </c>
      <c r="B2149" s="84">
        <v>1</v>
      </c>
      <c r="C2149" s="84">
        <v>1</v>
      </c>
      <c r="D2149" s="84">
        <v>1</v>
      </c>
      <c r="E2149" s="84">
        <v>1</v>
      </c>
      <c r="F2149" s="84">
        <v>1</v>
      </c>
      <c r="G2149" s="84">
        <v>1</v>
      </c>
      <c r="H2149" s="84">
        <v>0.89806359335460473</v>
      </c>
      <c r="I2149" s="84">
        <v>0.93151960192571703</v>
      </c>
      <c r="J2149" s="84">
        <v>0.94817112710031182</v>
      </c>
      <c r="K2149" s="84">
        <v>0.85225059366578604</v>
      </c>
      <c r="L2149" s="84">
        <v>0.91533040758572071</v>
      </c>
      <c r="M2149" s="84">
        <v>0.92976942946589047</v>
      </c>
      <c r="N2149" s="84">
        <v>0.68327302150996827</v>
      </c>
      <c r="O2149" s="84">
        <v>0.92900935027458642</v>
      </c>
      <c r="P2149" s="84">
        <v>0.93997478489748099</v>
      </c>
      <c r="Q2149" s="84">
        <v>0.55072968852101944</v>
      </c>
      <c r="R2149" s="84">
        <v>0.84739397567164154</v>
      </c>
      <c r="S2149" s="84">
        <v>0.72988364470665346</v>
      </c>
      <c r="T2149" s="84">
        <v>0.5472365732511586</v>
      </c>
      <c r="U2149" s="84">
        <v>0.72936823764066194</v>
      </c>
      <c r="V2149" s="84">
        <v>0.62713169012879921</v>
      </c>
      <c r="W2149" s="84">
        <v>0.57382593276419946</v>
      </c>
      <c r="X2149" s="84">
        <v>0.68419416719778725</v>
      </c>
      <c r="Y2149" s="84">
        <v>0.65570252122946437</v>
      </c>
      <c r="Z2149" s="84">
        <v>0.54654983570646209</v>
      </c>
      <c r="AA2149" s="84">
        <v>0.76978719915008009</v>
      </c>
      <c r="AB2149" s="84">
        <v>0.7186606632361352</v>
      </c>
      <c r="AC2149" s="84">
        <v>0.51158255618286763</v>
      </c>
      <c r="AD2149" s="84">
        <v>0.74020013368718529</v>
      </c>
      <c r="AE2149" s="84">
        <v>0.76929595911606463</v>
      </c>
      <c r="AF2149" s="84">
        <v>0.85640125003228373</v>
      </c>
      <c r="AG2149" s="84">
        <v>1</v>
      </c>
      <c r="AH2149" s="84">
        <v>1</v>
      </c>
      <c r="AI2149" s="84">
        <v>1</v>
      </c>
      <c r="AJ2149" s="84">
        <v>1</v>
      </c>
      <c r="AK2149" s="84">
        <v>1</v>
      </c>
    </row>
    <row r="2150" spans="1:37">
      <c r="A2150" s="84">
        <v>23</v>
      </c>
      <c r="B2150" s="84">
        <v>0.87494210282538198</v>
      </c>
      <c r="C2150" s="84">
        <v>0.87968532688026646</v>
      </c>
      <c r="D2150" s="84">
        <v>0.91575971002396173</v>
      </c>
      <c r="E2150" s="84">
        <v>0.89194995385709319</v>
      </c>
      <c r="F2150" s="84">
        <v>0.8899673281501328</v>
      </c>
      <c r="G2150" s="84">
        <v>0.92156192479621357</v>
      </c>
      <c r="H2150" s="84">
        <v>0.7526130487402356</v>
      </c>
      <c r="I2150" s="84">
        <v>0.79361558906032292</v>
      </c>
      <c r="J2150" s="84">
        <v>0.81045188801103929</v>
      </c>
      <c r="K2150" s="84">
        <v>0.70846340617412418</v>
      </c>
      <c r="L2150" s="84">
        <v>0.76538756509030481</v>
      </c>
      <c r="M2150" s="84">
        <v>0.7857967598709662</v>
      </c>
      <c r="N2150" s="84">
        <v>0.56800251736306229</v>
      </c>
      <c r="O2150" s="84">
        <v>0.77614093794134154</v>
      </c>
      <c r="P2150" s="84">
        <v>0.80287540642763933</v>
      </c>
      <c r="Q2150" s="84">
        <v>0.46308865170986713</v>
      </c>
      <c r="R2150" s="84">
        <v>0.70604472590087575</v>
      </c>
      <c r="S2150" s="84">
        <v>0.62245074474671325</v>
      </c>
      <c r="T2150" s="84">
        <v>0.45036297489908128</v>
      </c>
      <c r="U2150" s="84">
        <v>0.60426519601346085</v>
      </c>
      <c r="V2150" s="84">
        <v>0.53067410156851325</v>
      </c>
      <c r="W2150" s="84">
        <v>0.4812533133466172</v>
      </c>
      <c r="X2150" s="84">
        <v>0.56784737636927063</v>
      </c>
      <c r="Y2150" s="84">
        <v>0.55166771998601283</v>
      </c>
      <c r="Z2150" s="84">
        <v>0.44672977624784838</v>
      </c>
      <c r="AA2150" s="84">
        <v>0.63973767990388486</v>
      </c>
      <c r="AB2150" s="84">
        <v>0.6010061304872627</v>
      </c>
      <c r="AC2150" s="84">
        <v>0.42291663390315642</v>
      </c>
      <c r="AD2150" s="84">
        <v>0.61620030575979989</v>
      </c>
      <c r="AE2150" s="84">
        <v>0.63825507090058498</v>
      </c>
      <c r="AF2150" s="84">
        <v>0.75747049252305065</v>
      </c>
      <c r="AG2150" s="84">
        <v>0.87973268918915837</v>
      </c>
      <c r="AH2150" s="84">
        <v>0.91137814322241217</v>
      </c>
      <c r="AI2150" s="84">
        <v>0.88140884059251401</v>
      </c>
      <c r="AJ2150" s="84">
        <v>0.87542723291577551</v>
      </c>
      <c r="AK2150" s="84">
        <v>0.9123554661025649</v>
      </c>
    </row>
    <row r="2151" spans="1:37">
      <c r="A2151" s="84">
        <v>24</v>
      </c>
      <c r="B2151" s="84">
        <v>0.73663135561565241</v>
      </c>
      <c r="C2151" s="84">
        <v>0.74357240969510141</v>
      </c>
      <c r="D2151" s="84">
        <v>0.75784843781505129</v>
      </c>
      <c r="E2151" s="84">
        <v>0.75896760919227224</v>
      </c>
      <c r="F2151" s="84">
        <v>0.7544568275084067</v>
      </c>
      <c r="G2151" s="84">
        <v>0.76968183013410452</v>
      </c>
      <c r="H2151" s="84">
        <v>0.58167840246451774</v>
      </c>
      <c r="I2151" s="84">
        <v>0.6278795219671286</v>
      </c>
      <c r="J2151" s="84">
        <v>0.65124060403903128</v>
      </c>
      <c r="K2151" s="84">
        <v>0.55391018970623551</v>
      </c>
      <c r="L2151" s="84">
        <v>0.59454140663275123</v>
      </c>
      <c r="M2151" s="84">
        <v>0.6240224261686248</v>
      </c>
      <c r="N2151" s="84">
        <v>0.45197905194308963</v>
      </c>
      <c r="O2151" s="84">
        <v>0.60534744530007112</v>
      </c>
      <c r="P2151" s="84">
        <v>0.63713697993851059</v>
      </c>
      <c r="Q2151" s="84">
        <v>0.36835547810934438</v>
      </c>
      <c r="R2151" s="84">
        <v>0.54947929077554503</v>
      </c>
      <c r="S2151" s="84">
        <v>0.49142357696929972</v>
      </c>
      <c r="T2151" s="84">
        <v>0.3498513214944266</v>
      </c>
      <c r="U2151" s="84">
        <v>0.4712016835789628</v>
      </c>
      <c r="V2151" s="84">
        <v>0.41903426098558061</v>
      </c>
      <c r="W2151" s="84">
        <v>0.38352558360601802</v>
      </c>
      <c r="X2151" s="84">
        <v>0.43937690928670792</v>
      </c>
      <c r="Y2151" s="84">
        <v>0.43478135336030271</v>
      </c>
      <c r="Z2151" s="84">
        <v>0.35034423407917381</v>
      </c>
      <c r="AA2151" s="84">
        <v>0.49496964316908931</v>
      </c>
      <c r="AB2151" s="84">
        <v>0.47953989581348078</v>
      </c>
      <c r="AC2151" s="84">
        <v>0.3371050686461069</v>
      </c>
      <c r="AD2151" s="84">
        <v>0.47667588799396421</v>
      </c>
      <c r="AE2151" s="84">
        <v>0.51317642325487822</v>
      </c>
      <c r="AF2151" s="84">
        <v>0.63291923861669974</v>
      </c>
      <c r="AG2151" s="84">
        <v>0.73950277302262835</v>
      </c>
      <c r="AH2151" s="84">
        <v>0.74945275279142065</v>
      </c>
      <c r="AI2151" s="84">
        <v>0.73593073593073577</v>
      </c>
      <c r="AJ2151" s="84">
        <v>0.74258885833587951</v>
      </c>
      <c r="AK2151" s="84">
        <v>0.75269043560411564</v>
      </c>
    </row>
    <row r="2161" spans="1:50">
      <c r="A2161" s="84" t="s">
        <v>110</v>
      </c>
      <c r="B2161" s="83"/>
      <c r="C2161" s="83"/>
      <c r="D2161" s="83">
        <v>2015</v>
      </c>
      <c r="E2161" s="83"/>
      <c r="F2161" s="84" t="s">
        <v>1</v>
      </c>
      <c r="G2161" s="158">
        <v>134547.50500000041</v>
      </c>
      <c r="H2161" s="83" t="s">
        <v>2</v>
      </c>
      <c r="I2161" s="83"/>
      <c r="J2161" s="83"/>
      <c r="K2161" s="83" t="s">
        <v>3</v>
      </c>
      <c r="L2161" s="83" t="s">
        <v>4</v>
      </c>
      <c r="M2161" s="83"/>
      <c r="N2161" s="83"/>
      <c r="O2161" s="83"/>
      <c r="P2161" s="83"/>
      <c r="Q2161" s="83"/>
      <c r="R2161" s="83"/>
      <c r="S2161" s="83"/>
      <c r="T2161" s="104"/>
      <c r="U2161" s="83"/>
      <c r="V2161" s="83"/>
      <c r="W2161" s="83"/>
      <c r="X2161" s="83"/>
      <c r="Y2161" s="83"/>
      <c r="Z2161" s="83"/>
      <c r="AA2161" s="83"/>
      <c r="AB2161" s="83"/>
      <c r="AC2161" s="83"/>
      <c r="AD2161" s="83"/>
      <c r="AE2161" s="83"/>
      <c r="AF2161" s="83"/>
      <c r="AG2161" s="83"/>
      <c r="AH2161" s="83"/>
      <c r="AI2161" s="83"/>
      <c r="AJ2161" s="83"/>
      <c r="AK2161" s="83"/>
    </row>
    <row r="2162" spans="1:50">
      <c r="A2162" s="83">
        <v>55</v>
      </c>
      <c r="B2162" s="84" t="s">
        <v>72</v>
      </c>
      <c r="C2162" s="83"/>
      <c r="D2162" s="83"/>
      <c r="E2162" s="83"/>
      <c r="F2162" s="83" t="s">
        <v>9</v>
      </c>
      <c r="G2162" s="83">
        <v>0</v>
      </c>
      <c r="H2162" s="83" t="s">
        <v>2</v>
      </c>
      <c r="I2162" s="83"/>
      <c r="J2162" s="83"/>
      <c r="K2162" s="83" t="s">
        <v>10</v>
      </c>
      <c r="L2162" s="83" t="s">
        <v>4</v>
      </c>
      <c r="M2162" s="83"/>
      <c r="N2162" s="83" t="s">
        <v>11</v>
      </c>
      <c r="O2162" s="83"/>
      <c r="P2162" s="83"/>
      <c r="Q2162" s="83"/>
      <c r="R2162" s="83"/>
      <c r="S2162" s="83"/>
      <c r="T2162" s="83"/>
      <c r="U2162" s="83"/>
      <c r="V2162" s="83"/>
      <c r="W2162" s="83"/>
      <c r="X2162" s="83"/>
      <c r="Y2162" s="83"/>
      <c r="Z2162" s="83"/>
      <c r="AA2162" s="83"/>
      <c r="AB2162" s="83"/>
      <c r="AC2162" s="83"/>
      <c r="AD2162" s="83"/>
      <c r="AE2162" s="83"/>
      <c r="AF2162" s="83"/>
      <c r="AG2162" s="83"/>
      <c r="AH2162" s="83"/>
      <c r="AI2162" s="83"/>
      <c r="AJ2162" s="83"/>
      <c r="AK2162" s="83"/>
    </row>
    <row r="2163" spans="1:50">
      <c r="A2163" s="84"/>
      <c r="B2163" s="84">
        <v>1</v>
      </c>
      <c r="C2163" s="84" t="s">
        <v>22</v>
      </c>
      <c r="D2163" s="84" t="s">
        <v>23</v>
      </c>
      <c r="E2163" s="84">
        <v>2</v>
      </c>
      <c r="F2163" s="84" t="s">
        <v>24</v>
      </c>
      <c r="G2163" s="84" t="s">
        <v>25</v>
      </c>
      <c r="H2163" s="84">
        <v>3</v>
      </c>
      <c r="I2163" s="84" t="s">
        <v>26</v>
      </c>
      <c r="J2163" s="84" t="s">
        <v>27</v>
      </c>
      <c r="K2163" s="84">
        <v>4</v>
      </c>
      <c r="L2163" s="84" t="s">
        <v>28</v>
      </c>
      <c r="M2163" s="84" t="s">
        <v>29</v>
      </c>
      <c r="N2163" s="84">
        <v>5</v>
      </c>
      <c r="O2163" s="84" t="s">
        <v>30</v>
      </c>
      <c r="P2163" s="84" t="s">
        <v>30</v>
      </c>
      <c r="Q2163" s="84">
        <v>6</v>
      </c>
      <c r="R2163" s="84" t="s">
        <v>31</v>
      </c>
      <c r="S2163" s="84" t="s">
        <v>32</v>
      </c>
      <c r="T2163" s="84">
        <v>7</v>
      </c>
      <c r="U2163" s="84" t="s">
        <v>33</v>
      </c>
      <c r="V2163" s="84" t="s">
        <v>34</v>
      </c>
      <c r="W2163" s="84">
        <v>8</v>
      </c>
      <c r="X2163" s="84" t="s">
        <v>35</v>
      </c>
      <c r="Y2163" s="84" t="s">
        <v>36</v>
      </c>
      <c r="Z2163" s="84">
        <v>9</v>
      </c>
      <c r="AA2163" s="84" t="s">
        <v>37</v>
      </c>
      <c r="AB2163" s="84" t="s">
        <v>38</v>
      </c>
      <c r="AC2163" s="84">
        <v>10</v>
      </c>
      <c r="AD2163" s="84" t="s">
        <v>39</v>
      </c>
      <c r="AE2163" s="84" t="s">
        <v>40</v>
      </c>
      <c r="AF2163" s="84">
        <v>11</v>
      </c>
      <c r="AG2163" s="84" t="s">
        <v>41</v>
      </c>
      <c r="AH2163" s="84" t="s">
        <v>42</v>
      </c>
      <c r="AI2163" s="84">
        <v>12</v>
      </c>
      <c r="AJ2163" s="84" t="s">
        <v>43</v>
      </c>
      <c r="AK2163" s="84" t="s">
        <v>44</v>
      </c>
    </row>
    <row r="2164" spans="1:50">
      <c r="A2164" s="83"/>
      <c r="B2164" s="84">
        <v>31</v>
      </c>
      <c r="C2164" s="83"/>
      <c r="D2164" s="83"/>
      <c r="E2164" s="84">
        <v>28</v>
      </c>
      <c r="F2164" s="83"/>
      <c r="G2164" s="83"/>
      <c r="H2164" s="84">
        <v>31</v>
      </c>
      <c r="I2164" s="83"/>
      <c r="J2164" s="83"/>
      <c r="K2164" s="84">
        <v>30</v>
      </c>
      <c r="L2164" s="83"/>
      <c r="M2164" s="83"/>
      <c r="N2164" s="84">
        <v>31</v>
      </c>
      <c r="O2164" s="83"/>
      <c r="P2164" s="83"/>
      <c r="Q2164" s="84">
        <v>30</v>
      </c>
      <c r="R2164" s="83"/>
      <c r="S2164" s="83"/>
      <c r="T2164" s="84">
        <v>31</v>
      </c>
      <c r="U2164" s="83"/>
      <c r="V2164" s="83"/>
      <c r="W2164" s="84">
        <v>31</v>
      </c>
      <c r="X2164" s="83"/>
      <c r="Y2164" s="83"/>
      <c r="Z2164" s="84">
        <v>30</v>
      </c>
      <c r="AA2164" s="83"/>
      <c r="AB2164" s="83"/>
      <c r="AC2164" s="84">
        <v>31</v>
      </c>
      <c r="AD2164" s="83"/>
      <c r="AE2164" s="83"/>
      <c r="AF2164" s="84">
        <v>30</v>
      </c>
      <c r="AG2164" s="83"/>
      <c r="AH2164" s="83"/>
      <c r="AI2164" s="84">
        <v>31</v>
      </c>
      <c r="AJ2164" s="83"/>
      <c r="AK2164" s="83"/>
    </row>
    <row r="2165" spans="1:50">
      <c r="A2165" s="84" t="s">
        <v>47</v>
      </c>
      <c r="B2165" s="84" t="s">
        <v>48</v>
      </c>
      <c r="C2165" s="84" t="s">
        <v>49</v>
      </c>
      <c r="D2165" s="84" t="s">
        <v>50</v>
      </c>
      <c r="E2165" s="84" t="s">
        <v>48</v>
      </c>
      <c r="F2165" s="84" t="s">
        <v>49</v>
      </c>
      <c r="G2165" s="84" t="s">
        <v>50</v>
      </c>
      <c r="H2165" s="84" t="s">
        <v>48</v>
      </c>
      <c r="I2165" s="84" t="s">
        <v>49</v>
      </c>
      <c r="J2165" s="84" t="s">
        <v>50</v>
      </c>
      <c r="K2165" s="84" t="s">
        <v>48</v>
      </c>
      <c r="L2165" s="84" t="s">
        <v>49</v>
      </c>
      <c r="M2165" s="84" t="s">
        <v>50</v>
      </c>
      <c r="N2165" s="84" t="s">
        <v>48</v>
      </c>
      <c r="O2165" s="84" t="s">
        <v>49</v>
      </c>
      <c r="P2165" s="84" t="s">
        <v>50</v>
      </c>
      <c r="Q2165" s="84" t="s">
        <v>48</v>
      </c>
      <c r="R2165" s="84" t="s">
        <v>49</v>
      </c>
      <c r="S2165" s="84" t="s">
        <v>50</v>
      </c>
      <c r="T2165" s="84" t="s">
        <v>48</v>
      </c>
      <c r="U2165" s="84" t="s">
        <v>49</v>
      </c>
      <c r="V2165" s="84" t="s">
        <v>50</v>
      </c>
      <c r="W2165" s="84" t="s">
        <v>48</v>
      </c>
      <c r="X2165" s="84" t="s">
        <v>49</v>
      </c>
      <c r="Y2165" s="84" t="s">
        <v>50</v>
      </c>
      <c r="Z2165" s="84" t="s">
        <v>48</v>
      </c>
      <c r="AA2165" s="84" t="s">
        <v>49</v>
      </c>
      <c r="AB2165" s="84" t="s">
        <v>50</v>
      </c>
      <c r="AC2165" s="84" t="s">
        <v>48</v>
      </c>
      <c r="AD2165" s="84" t="s">
        <v>49</v>
      </c>
      <c r="AE2165" s="84" t="s">
        <v>50</v>
      </c>
      <c r="AF2165" s="84" t="s">
        <v>48</v>
      </c>
      <c r="AG2165" s="84" t="s">
        <v>49</v>
      </c>
      <c r="AH2165" s="84" t="s">
        <v>50</v>
      </c>
      <c r="AI2165" s="84" t="s">
        <v>48</v>
      </c>
      <c r="AJ2165" s="84" t="s">
        <v>49</v>
      </c>
      <c r="AK2165" s="84" t="s">
        <v>50</v>
      </c>
    </row>
    <row r="2166" spans="1:50">
      <c r="A2166" s="83"/>
      <c r="B2166" s="162">
        <v>7.6396230219898206E-2</v>
      </c>
      <c r="C2166" s="163">
        <v>1.009630917537315</v>
      </c>
      <c r="D2166" s="163">
        <v>0.98784671631995613</v>
      </c>
      <c r="E2166" s="162">
        <v>6.8861634578360018E-2</v>
      </c>
      <c r="F2166" s="163">
        <v>1.0219542044448751</v>
      </c>
      <c r="G2166" s="163">
        <v>1.0039013119295459</v>
      </c>
      <c r="H2166" s="162">
        <v>7.6873418173218785E-2</v>
      </c>
      <c r="I2166" s="163">
        <v>1.073472562494882</v>
      </c>
      <c r="J2166" s="163">
        <v>0.98294269858843886</v>
      </c>
      <c r="K2166" s="162">
        <v>7.3942615000232442E-2</v>
      </c>
      <c r="L2166" s="163">
        <v>1.144488492011827</v>
      </c>
      <c r="M2166" s="163">
        <v>0.97582634084436648</v>
      </c>
      <c r="N2166" s="162">
        <v>7.9027915632341364E-2</v>
      </c>
      <c r="O2166" s="163">
        <v>1.33450357629379</v>
      </c>
      <c r="P2166" s="163">
        <v>0.94515056790038865</v>
      </c>
      <c r="Q2166" s="162">
        <v>7.875437823187674E-2</v>
      </c>
      <c r="R2166" s="163">
        <v>1.4481810049650929</v>
      </c>
      <c r="S2166" s="163">
        <v>1.0597382696817419</v>
      </c>
      <c r="T2166" s="162">
        <v>9.4129499733372285E-2</v>
      </c>
      <c r="U2166" s="163">
        <v>1.4634829136012151</v>
      </c>
      <c r="V2166" s="163">
        <v>1.084852244036471</v>
      </c>
      <c r="W2166" s="162">
        <v>0.1100776372684821</v>
      </c>
      <c r="X2166" s="163">
        <v>1.176006082544818</v>
      </c>
      <c r="Y2166" s="163">
        <v>1.0171937805078271</v>
      </c>
      <c r="Z2166" s="162">
        <v>9.1520124785945678E-2</v>
      </c>
      <c r="AA2166" s="163">
        <v>1.4727350686037131</v>
      </c>
      <c r="AB2166" s="163">
        <v>1.1122250807102501</v>
      </c>
      <c r="AC2166" s="162">
        <v>9.5503964449091081E-2</v>
      </c>
      <c r="AD2166" s="163">
        <v>1.495863493460813</v>
      </c>
      <c r="AE2166" s="163">
        <v>1.028993959827557</v>
      </c>
      <c r="AF2166" s="162">
        <v>7.7018977450221029E-2</v>
      </c>
      <c r="AG2166" s="163">
        <v>1.2271969223464201</v>
      </c>
      <c r="AH2166" s="163">
        <v>1.014764597293486</v>
      </c>
      <c r="AI2166" s="162">
        <v>7.7893604476960171E-2</v>
      </c>
      <c r="AJ2166" s="163">
        <v>1.1431654827887421</v>
      </c>
      <c r="AK2166" s="163">
        <v>0.99683399783505733</v>
      </c>
      <c r="AM2166" t="str">
        <f>A2161</f>
        <v>RefgChg-Res-16pct-Inc-NTXV_eff-rDXGF-MFm1985-CZ07</v>
      </c>
      <c r="AN2166" s="159">
        <f>1/($B2166*(1/$B2164)*(1/(5/7+2/7*$D2166))*$B2176/SUM($B2168:$B2191))</f>
        <v>10002.569152460625</v>
      </c>
      <c r="AO2166" s="159">
        <f>1/(B2166*(1/B2164)*(1/(5/7+2/7*D2166)))</f>
        <v>404.37017037806959</v>
      </c>
      <c r="AP2166" s="159"/>
      <c r="AR2166" s="164">
        <f>CHOOSE(AV$3,C2166,F2166,I2166,L2166,O2166,R2166,U2166,X2166,AA2166,AD2166,AG2166,AJ2166)</f>
        <v>1.4634829136012151</v>
      </c>
      <c r="AS2166" s="160"/>
      <c r="AT2166" s="160"/>
      <c r="AV2166" s="115">
        <f>AN2166/AR2166</f>
        <v>6834.7700266941602</v>
      </c>
      <c r="AW2166" s="161">
        <f>AO2166/AR2166</f>
        <v>276.30672460878253</v>
      </c>
      <c r="AX2166" s="159"/>
    </row>
    <row r="2167" spans="1:50">
      <c r="A2167" s="84" t="s">
        <v>51</v>
      </c>
      <c r="B2167" s="84" t="s">
        <v>52</v>
      </c>
      <c r="C2167" s="84" t="s">
        <v>53</v>
      </c>
      <c r="D2167" s="84" t="s">
        <v>54</v>
      </c>
      <c r="E2167" s="84" t="s">
        <v>52</v>
      </c>
      <c r="F2167" s="84" t="s">
        <v>53</v>
      </c>
      <c r="G2167" s="84" t="s">
        <v>54</v>
      </c>
      <c r="H2167" s="84" t="s">
        <v>52</v>
      </c>
      <c r="I2167" s="84" t="s">
        <v>53</v>
      </c>
      <c r="J2167" s="84" t="s">
        <v>54</v>
      </c>
      <c r="K2167" s="84" t="s">
        <v>52</v>
      </c>
      <c r="L2167" s="84" t="s">
        <v>53</v>
      </c>
      <c r="M2167" s="84" t="s">
        <v>54</v>
      </c>
      <c r="N2167" s="84" t="s">
        <v>52</v>
      </c>
      <c r="O2167" s="84" t="s">
        <v>53</v>
      </c>
      <c r="P2167" s="84" t="s">
        <v>54</v>
      </c>
      <c r="Q2167" s="84" t="s">
        <v>52</v>
      </c>
      <c r="R2167" s="84" t="s">
        <v>53</v>
      </c>
      <c r="S2167" s="84" t="s">
        <v>54</v>
      </c>
      <c r="T2167" s="84" t="s">
        <v>52</v>
      </c>
      <c r="U2167" s="84" t="s">
        <v>53</v>
      </c>
      <c r="V2167" s="84" t="s">
        <v>54</v>
      </c>
      <c r="W2167" s="84" t="s">
        <v>52</v>
      </c>
      <c r="X2167" s="84" t="s">
        <v>53</v>
      </c>
      <c r="Y2167" s="84" t="s">
        <v>54</v>
      </c>
      <c r="Z2167" s="84" t="s">
        <v>52</v>
      </c>
      <c r="AA2167" s="84" t="s">
        <v>53</v>
      </c>
      <c r="AB2167" s="84" t="s">
        <v>54</v>
      </c>
      <c r="AC2167" s="84" t="s">
        <v>52</v>
      </c>
      <c r="AD2167" s="84" t="s">
        <v>53</v>
      </c>
      <c r="AE2167" s="84" t="s">
        <v>54</v>
      </c>
      <c r="AF2167" s="84" t="s">
        <v>52</v>
      </c>
      <c r="AG2167" s="84" t="s">
        <v>53</v>
      </c>
      <c r="AH2167" s="84" t="s">
        <v>54</v>
      </c>
      <c r="AI2167" s="84" t="s">
        <v>52</v>
      </c>
      <c r="AJ2167" s="84" t="s">
        <v>53</v>
      </c>
      <c r="AK2167" s="84" t="s">
        <v>54</v>
      </c>
    </row>
    <row r="2168" spans="1:50">
      <c r="A2168" s="84">
        <v>1</v>
      </c>
      <c r="B2168" s="84">
        <v>0.57963375700259023</v>
      </c>
      <c r="C2168" s="84">
        <v>0.57440533891696499</v>
      </c>
      <c r="D2168" s="84">
        <v>0.6239598480228904</v>
      </c>
      <c r="E2168" s="84">
        <v>0.68680245535714279</v>
      </c>
      <c r="F2168" s="84">
        <v>0.58257597698370711</v>
      </c>
      <c r="G2168" s="84">
        <v>0.65356803094182292</v>
      </c>
      <c r="H2168" s="84">
        <v>0.48601647088332423</v>
      </c>
      <c r="I2168" s="84">
        <v>0.51427410634224624</v>
      </c>
      <c r="J2168" s="84">
        <v>0.55826531462124684</v>
      </c>
      <c r="K2168" s="84">
        <v>0.43184130885831717</v>
      </c>
      <c r="L2168" s="84">
        <v>0.48860198568535662</v>
      </c>
      <c r="M2168" s="84">
        <v>0.54131370971558379</v>
      </c>
      <c r="N2168" s="84">
        <v>0.34222985712490062</v>
      </c>
      <c r="O2168" s="84">
        <v>0.47665319100213149</v>
      </c>
      <c r="P2168" s="84">
        <v>0.5400732258719888</v>
      </c>
      <c r="Q2168" s="84">
        <v>0.34998243011088548</v>
      </c>
      <c r="R2168" s="84">
        <v>0.4705979925396564</v>
      </c>
      <c r="S2168" s="84">
        <v>0.48721047331319239</v>
      </c>
      <c r="T2168" s="84">
        <v>0.37230482251604757</v>
      </c>
      <c r="U2168" s="84">
        <v>0.43986835635381172</v>
      </c>
      <c r="V2168" s="84">
        <v>0.41197377835360549</v>
      </c>
      <c r="W2168" s="84">
        <v>0.3555924642907986</v>
      </c>
      <c r="X2168" s="84">
        <v>0.36986698636976528</v>
      </c>
      <c r="Y2168" s="84">
        <v>0.38700518615991952</v>
      </c>
      <c r="Z2168" s="84">
        <v>0.35766000054368019</v>
      </c>
      <c r="AA2168" s="84">
        <v>0.42751073335149248</v>
      </c>
      <c r="AB2168" s="84">
        <v>0.44120955337305301</v>
      </c>
      <c r="AC2168" s="84">
        <v>0.32718584891597802</v>
      </c>
      <c r="AD2168" s="84">
        <v>0.41640280772174842</v>
      </c>
      <c r="AE2168" s="84">
        <v>0.47238120086858448</v>
      </c>
      <c r="AF2168" s="84">
        <v>0.50092686107311335</v>
      </c>
      <c r="AG2168" s="84">
        <v>0.56098770174212298</v>
      </c>
      <c r="AH2168" s="84">
        <v>0.60209220700875643</v>
      </c>
      <c r="AI2168" s="84">
        <v>0.71815951636926489</v>
      </c>
      <c r="AJ2168" s="84">
        <v>0.57698051327123934</v>
      </c>
      <c r="AK2168" s="84">
        <v>0.64774157604770655</v>
      </c>
    </row>
    <row r="2169" spans="1:50">
      <c r="A2169" s="84">
        <v>2</v>
      </c>
      <c r="B2169" s="84">
        <v>0.50222878139871097</v>
      </c>
      <c r="C2169" s="84">
        <v>0.49318202380798509</v>
      </c>
      <c r="D2169" s="84">
        <v>0.54658286035930392</v>
      </c>
      <c r="E2169" s="84">
        <v>0.59686569940476186</v>
      </c>
      <c r="F2169" s="84">
        <v>0.49825391164481753</v>
      </c>
      <c r="G2169" s="84">
        <v>0.57213780340089715</v>
      </c>
      <c r="H2169" s="84">
        <v>0.43834566559369031</v>
      </c>
      <c r="I2169" s="84">
        <v>0.46034788068558402</v>
      </c>
      <c r="J2169" s="84">
        <v>0.49406571440469738</v>
      </c>
      <c r="K2169" s="84">
        <v>0.39327862136409891</v>
      </c>
      <c r="L2169" s="84">
        <v>0.44781632000524701</v>
      </c>
      <c r="M2169" s="84">
        <v>0.48391581089394731</v>
      </c>
      <c r="N2169" s="84">
        <v>0.31184271169397082</v>
      </c>
      <c r="O2169" s="84">
        <v>0.43551277986224879</v>
      </c>
      <c r="P2169" s="84">
        <v>0.48227060720414622</v>
      </c>
      <c r="Q2169" s="84">
        <v>0.30740473215680147</v>
      </c>
      <c r="R2169" s="84">
        <v>0.42854124416728689</v>
      </c>
      <c r="S2169" s="84">
        <v>0.43299411671171889</v>
      </c>
      <c r="T2169" s="84">
        <v>0.30857153307364532</v>
      </c>
      <c r="U2169" s="84">
        <v>0.39549720505770047</v>
      </c>
      <c r="V2169" s="84">
        <v>0.36315820006574762</v>
      </c>
      <c r="W2169" s="84">
        <v>0.30902102216105909</v>
      </c>
      <c r="X2169" s="84">
        <v>0.32920350278195509</v>
      </c>
      <c r="Y2169" s="84">
        <v>0.33633253347782338</v>
      </c>
      <c r="Z2169" s="84">
        <v>0.30503175998332699</v>
      </c>
      <c r="AA2169" s="84">
        <v>0.38959332781147121</v>
      </c>
      <c r="AB2169" s="84">
        <v>0.38494894613210812</v>
      </c>
      <c r="AC2169" s="84">
        <v>0.2764628914984183</v>
      </c>
      <c r="AD2169" s="84">
        <v>0.37852527822919668</v>
      </c>
      <c r="AE2169" s="84">
        <v>0.40795276650899731</v>
      </c>
      <c r="AF2169" s="84">
        <v>0.43053655667915258</v>
      </c>
      <c r="AG2169" s="84">
        <v>0.47613932517022611</v>
      </c>
      <c r="AH2169" s="84">
        <v>0.52241193353198179</v>
      </c>
      <c r="AI2169" s="84">
        <v>0.54815864022662897</v>
      </c>
      <c r="AJ2169" s="84">
        <v>0.48810410283328642</v>
      </c>
      <c r="AK2169" s="84">
        <v>0.55636774446484949</v>
      </c>
    </row>
    <row r="2170" spans="1:50">
      <c r="A2170" s="84">
        <v>3</v>
      </c>
      <c r="B2170" s="84">
        <v>0.47182398650683688</v>
      </c>
      <c r="C2170" s="84">
        <v>0.45765745970608368</v>
      </c>
      <c r="D2170" s="84">
        <v>0.49562831277264408</v>
      </c>
      <c r="E2170" s="84">
        <v>0.54631696428571419</v>
      </c>
      <c r="F2170" s="84">
        <v>0.46297311335093361</v>
      </c>
      <c r="G2170" s="84">
        <v>0.51965835070518451</v>
      </c>
      <c r="H2170" s="84">
        <v>0.41304014603625822</v>
      </c>
      <c r="I2170" s="84">
        <v>0.43550131219593269</v>
      </c>
      <c r="J2170" s="84">
        <v>0.46281701578311751</v>
      </c>
      <c r="K2170" s="84">
        <v>0.37597959534287489</v>
      </c>
      <c r="L2170" s="84">
        <v>0.43011978060718348</v>
      </c>
      <c r="M2170" s="84">
        <v>0.46402796838767701</v>
      </c>
      <c r="N2170" s="84">
        <v>0.29894833871035331</v>
      </c>
      <c r="O2170" s="84">
        <v>0.41789533019781921</v>
      </c>
      <c r="P2170" s="84">
        <v>0.46572778476607912</v>
      </c>
      <c r="Q2170" s="84">
        <v>0.29358308605341238</v>
      </c>
      <c r="R2170" s="84">
        <v>0.4102201571450857</v>
      </c>
      <c r="S2170" s="84">
        <v>0.41881592198017709</v>
      </c>
      <c r="T2170" s="84">
        <v>0.28627859768475339</v>
      </c>
      <c r="U2170" s="84">
        <v>0.37692756936764532</v>
      </c>
      <c r="V2170" s="84">
        <v>0.34947498694718931</v>
      </c>
      <c r="W2170" s="84">
        <v>0.28751482940255302</v>
      </c>
      <c r="X2170" s="84">
        <v>0.31021565010449148</v>
      </c>
      <c r="Y2170" s="84">
        <v>0.31871197461103801</v>
      </c>
      <c r="Z2170" s="84">
        <v>0.28168069663552592</v>
      </c>
      <c r="AA2170" s="84">
        <v>0.3717992191567856</v>
      </c>
      <c r="AB2170" s="84">
        <v>0.3636013148010509</v>
      </c>
      <c r="AC2170" s="84">
        <v>0.25330837901850051</v>
      </c>
      <c r="AD2170" s="84">
        <v>0.36085971494671731</v>
      </c>
      <c r="AE2170" s="84">
        <v>0.37951756527008601</v>
      </c>
      <c r="AF2170" s="84">
        <v>0.38879584766239239</v>
      </c>
      <c r="AG2170" s="84">
        <v>0.43740439092693628</v>
      </c>
      <c r="AH2170" s="84">
        <v>0.46884540153190868</v>
      </c>
      <c r="AI2170" s="84">
        <v>0.45819339388452451</v>
      </c>
      <c r="AJ2170" s="84">
        <v>0.44862608186135072</v>
      </c>
      <c r="AK2170" s="84">
        <v>0.49756515279697922</v>
      </c>
    </row>
    <row r="2171" spans="1:50">
      <c r="A2171" s="84">
        <v>4</v>
      </c>
      <c r="B2171" s="84">
        <v>0.46173423287753762</v>
      </c>
      <c r="C2171" s="84">
        <v>0.44205689617288579</v>
      </c>
      <c r="D2171" s="84">
        <v>0.47050049251841081</v>
      </c>
      <c r="E2171" s="84">
        <v>0.52007378472222221</v>
      </c>
      <c r="F2171" s="84">
        <v>0.44827676996392918</v>
      </c>
      <c r="G2171" s="84">
        <v>0.49550584577954992</v>
      </c>
      <c r="H2171" s="84">
        <v>0.39893817148112531</v>
      </c>
      <c r="I2171" s="84">
        <v>0.42338684028554391</v>
      </c>
      <c r="J2171" s="84">
        <v>0.43944425935951359</v>
      </c>
      <c r="K2171" s="84">
        <v>0.36583012858634312</v>
      </c>
      <c r="L2171" s="84">
        <v>0.41984291605519258</v>
      </c>
      <c r="M2171" s="84">
        <v>0.44017675453125732</v>
      </c>
      <c r="N2171" s="84">
        <v>0.29014957891649562</v>
      </c>
      <c r="O2171" s="84">
        <v>0.40579365498775738</v>
      </c>
      <c r="P2171" s="84">
        <v>0.44064770747690613</v>
      </c>
      <c r="Q2171" s="84">
        <v>0.27910744963298451</v>
      </c>
      <c r="R2171" s="84">
        <v>0.39737288487019418</v>
      </c>
      <c r="S2171" s="84">
        <v>0.39577039274924469</v>
      </c>
      <c r="T2171" s="84">
        <v>0.27130996141255642</v>
      </c>
      <c r="U2171" s="84">
        <v>0.36440047644491141</v>
      </c>
      <c r="V2171" s="84">
        <v>0.33043528706514808</v>
      </c>
      <c r="W2171" s="84">
        <v>0.27424666635030598</v>
      </c>
      <c r="X2171" s="84">
        <v>0.29943015513772248</v>
      </c>
      <c r="Y2171" s="84">
        <v>0.30023686043811437</v>
      </c>
      <c r="Z2171" s="84">
        <v>0.26715537473155793</v>
      </c>
      <c r="AA2171" s="84">
        <v>0.36230643371078419</v>
      </c>
      <c r="AB2171" s="84">
        <v>0.34245638858968902</v>
      </c>
      <c r="AC2171" s="84">
        <v>0.2396359540884774</v>
      </c>
      <c r="AD2171" s="84">
        <v>0.35218619051614741</v>
      </c>
      <c r="AE2171" s="84">
        <v>0.35788711767973469</v>
      </c>
      <c r="AF2171" s="84">
        <v>0.36662788765165361</v>
      </c>
      <c r="AG2171" s="84">
        <v>0.41842438480795552</v>
      </c>
      <c r="AH2171" s="84">
        <v>0.44101328994753491</v>
      </c>
      <c r="AI2171" s="84">
        <v>0.42342513361175199</v>
      </c>
      <c r="AJ2171" s="84">
        <v>0.43169268830592822</v>
      </c>
      <c r="AK2171" s="84">
        <v>0.46732558859335988</v>
      </c>
    </row>
    <row r="2172" spans="1:50">
      <c r="A2172" s="84">
        <v>5</v>
      </c>
      <c r="B2172" s="84">
        <v>0.46149328353713642</v>
      </c>
      <c r="C2172" s="84">
        <v>0.43882778201432959</v>
      </c>
      <c r="D2172" s="84">
        <v>0.45311693794268032</v>
      </c>
      <c r="E2172" s="84">
        <v>0.50389074900793651</v>
      </c>
      <c r="F2172" s="84">
        <v>0.4435830355369072</v>
      </c>
      <c r="G2172" s="84">
        <v>0.47703536579660122</v>
      </c>
      <c r="H2172" s="84">
        <v>0.42620849184119941</v>
      </c>
      <c r="I2172" s="84">
        <v>0.44590243992522838</v>
      </c>
      <c r="J2172" s="84">
        <v>0.4534470911589556</v>
      </c>
      <c r="K2172" s="84">
        <v>0.3944944429026418</v>
      </c>
      <c r="L2172" s="84">
        <v>0.45325604846974321</v>
      </c>
      <c r="M2172" s="84">
        <v>0.46272064739009028</v>
      </c>
      <c r="N2172" s="84">
        <v>0.31319394980517029</v>
      </c>
      <c r="O2172" s="84">
        <v>0.43818809561556471</v>
      </c>
      <c r="P2172" s="84">
        <v>0.46023800569726681</v>
      </c>
      <c r="Q2172" s="84">
        <v>0.29366117444947681</v>
      </c>
      <c r="R2172" s="84">
        <v>0.42963916660578061</v>
      </c>
      <c r="S2172" s="84">
        <v>0.4121958975989824</v>
      </c>
      <c r="T2172" s="84">
        <v>0.28797937126241291</v>
      </c>
      <c r="U2172" s="84">
        <v>0.39326231629622649</v>
      </c>
      <c r="V2172" s="84">
        <v>0.34383617272252631</v>
      </c>
      <c r="W2172" s="84">
        <v>0.29570540502064252</v>
      </c>
      <c r="X2172" s="84">
        <v>0.32188012927645238</v>
      </c>
      <c r="Y2172" s="84">
        <v>0.31312021054261158</v>
      </c>
      <c r="Z2172" s="84">
        <v>0.28280430232242038</v>
      </c>
      <c r="AA2172" s="84">
        <v>0.38940247149662849</v>
      </c>
      <c r="AB2172" s="84">
        <v>0.35874036653855168</v>
      </c>
      <c r="AC2172" s="84">
        <v>0.25281978236745778</v>
      </c>
      <c r="AD2172" s="84">
        <v>0.37779406501461571</v>
      </c>
      <c r="AE2172" s="84">
        <v>0.37744710219334432</v>
      </c>
      <c r="AF2172" s="84">
        <v>0.3522966978177216</v>
      </c>
      <c r="AG2172" s="84">
        <v>0.41075109371196578</v>
      </c>
      <c r="AH2172" s="84">
        <v>0.42143026890664131</v>
      </c>
      <c r="AI2172" s="84">
        <v>0.40695365205455453</v>
      </c>
      <c r="AJ2172" s="84">
        <v>0.42801832704663539</v>
      </c>
      <c r="AK2172" s="84">
        <v>0.44704207333429619</v>
      </c>
    </row>
    <row r="2173" spans="1:50">
      <c r="A2173" s="84">
        <v>6</v>
      </c>
      <c r="B2173" s="84">
        <v>0.49629540389133198</v>
      </c>
      <c r="C2173" s="84">
        <v>0.47226925512802292</v>
      </c>
      <c r="D2173" s="84">
        <v>0.4852854261456917</v>
      </c>
      <c r="E2173" s="84">
        <v>0.53152901785714279</v>
      </c>
      <c r="F2173" s="84">
        <v>0.47731760617150681</v>
      </c>
      <c r="G2173" s="84">
        <v>0.5062148772360302</v>
      </c>
      <c r="H2173" s="84">
        <v>0.47962041720663839</v>
      </c>
      <c r="I2173" s="84">
        <v>0.49792859766369629</v>
      </c>
      <c r="J2173" s="84">
        <v>0.49560134094032399</v>
      </c>
      <c r="K2173" s="84">
        <v>0.44652367548137278</v>
      </c>
      <c r="L2173" s="84">
        <v>0.51165011928869497</v>
      </c>
      <c r="M2173" s="84">
        <v>0.51160617102834705</v>
      </c>
      <c r="N2173" s="84">
        <v>0.35661163950224167</v>
      </c>
      <c r="O2173" s="84">
        <v>0.49804470749881102</v>
      </c>
      <c r="P2173" s="84">
        <v>0.51052784009613594</v>
      </c>
      <c r="Q2173" s="84">
        <v>0.32826409495548953</v>
      </c>
      <c r="R2173" s="84">
        <v>0.49031320409706741</v>
      </c>
      <c r="S2173" s="84">
        <v>0.45688238723697461</v>
      </c>
      <c r="T2173" s="84">
        <v>0.33894771492840292</v>
      </c>
      <c r="U2173" s="84">
        <v>0.45092386644631371</v>
      </c>
      <c r="V2173" s="84">
        <v>0.38054647767485938</v>
      </c>
      <c r="W2173" s="84">
        <v>0.34137521947515781</v>
      </c>
      <c r="X2173" s="84">
        <v>0.36798045904501647</v>
      </c>
      <c r="Y2173" s="84">
        <v>0.34595866553138788</v>
      </c>
      <c r="Z2173" s="84">
        <v>0.31602316077528791</v>
      </c>
      <c r="AA2173" s="84">
        <v>0.43997013006024033</v>
      </c>
      <c r="AB2173" s="84">
        <v>0.39322408454790791</v>
      </c>
      <c r="AC2173" s="84">
        <v>0.28015635092833369</v>
      </c>
      <c r="AD2173" s="84">
        <v>0.42446498995652099</v>
      </c>
      <c r="AE2173" s="84">
        <v>0.4139537428249197</v>
      </c>
      <c r="AF2173" s="84">
        <v>0.37624167423070531</v>
      </c>
      <c r="AG2173" s="84">
        <v>0.44158494998738229</v>
      </c>
      <c r="AH2173" s="84">
        <v>0.45059685940442018</v>
      </c>
      <c r="AI2173" s="84">
        <v>0.43393884524400578</v>
      </c>
      <c r="AJ2173" s="84">
        <v>0.4611221653910163</v>
      </c>
      <c r="AK2173" s="84">
        <v>0.47699275736128588</v>
      </c>
    </row>
    <row r="2174" spans="1:50">
      <c r="A2174" s="84">
        <v>7</v>
      </c>
      <c r="B2174" s="84">
        <v>0.54715077404975609</v>
      </c>
      <c r="C2174" s="84">
        <v>0.5239652401694046</v>
      </c>
      <c r="D2174" s="84">
        <v>0.53007176696843195</v>
      </c>
      <c r="E2174" s="84">
        <v>0.57242063492063489</v>
      </c>
      <c r="F2174" s="84">
        <v>0.52965477954288143</v>
      </c>
      <c r="G2174" s="84">
        <v>0.5491653713590593</v>
      </c>
      <c r="H2174" s="84">
        <v>0.56637821718712977</v>
      </c>
      <c r="I2174" s="84">
        <v>0.58209380918475606</v>
      </c>
      <c r="J2174" s="84">
        <v>0.54148273851663675</v>
      </c>
      <c r="K2174" s="84">
        <v>0.52450805481769291</v>
      </c>
      <c r="L2174" s="84">
        <v>0.59697842965246384</v>
      </c>
      <c r="M2174" s="84">
        <v>0.55819648857129345</v>
      </c>
      <c r="N2174" s="84">
        <v>0.44763690451250682</v>
      </c>
      <c r="O2174" s="84">
        <v>0.58587653472846102</v>
      </c>
      <c r="P2174" s="84">
        <v>0.55853963231448212</v>
      </c>
      <c r="Q2174" s="84">
        <v>0.38449750117132592</v>
      </c>
      <c r="R2174" s="84">
        <v>0.57659884955105623</v>
      </c>
      <c r="S2174" s="84">
        <v>0.49989929506545833</v>
      </c>
      <c r="T2174" s="84">
        <v>0.45758124394213712</v>
      </c>
      <c r="U2174" s="84">
        <v>0.54548682054677544</v>
      </c>
      <c r="V2174" s="84">
        <v>0.4213369945661633</v>
      </c>
      <c r="W2174" s="84">
        <v>0.4771318749110236</v>
      </c>
      <c r="X2174" s="84">
        <v>0.44928350828308078</v>
      </c>
      <c r="Y2174" s="84">
        <v>0.39361250870810433</v>
      </c>
      <c r="Z2174" s="84">
        <v>0.40528638353011531</v>
      </c>
      <c r="AA2174" s="84">
        <v>0.52101735680680716</v>
      </c>
      <c r="AB2174" s="84">
        <v>0.45011665480907959</v>
      </c>
      <c r="AC2174" s="84">
        <v>0.33379432565380862</v>
      </c>
      <c r="AD2174" s="84">
        <v>0.50563136921814966</v>
      </c>
      <c r="AE2174" s="84">
        <v>0.45707997374046833</v>
      </c>
      <c r="AF2174" s="84">
        <v>0.41551501514938433</v>
      </c>
      <c r="AG2174" s="84">
        <v>0.49309604789777289</v>
      </c>
      <c r="AH2174" s="84">
        <v>0.49309909876972019</v>
      </c>
      <c r="AI2174" s="84">
        <v>0.48097310242107422</v>
      </c>
      <c r="AJ2174" s="84">
        <v>0.5107524912820387</v>
      </c>
      <c r="AK2174" s="84">
        <v>0.51902998163547442</v>
      </c>
    </row>
    <row r="2175" spans="1:50">
      <c r="A2175" s="84">
        <v>8</v>
      </c>
      <c r="B2175" s="84">
        <v>0.62705559906029762</v>
      </c>
      <c r="C2175" s="84">
        <v>0.6106450904108881</v>
      </c>
      <c r="D2175" s="84">
        <v>0.56369904779773927</v>
      </c>
      <c r="E2175" s="84">
        <v>0.6127232142857143</v>
      </c>
      <c r="F2175" s="84">
        <v>0.61709084207175346</v>
      </c>
      <c r="G2175" s="84">
        <v>0.58006040725510877</v>
      </c>
      <c r="H2175" s="84">
        <v>0.57237016289731479</v>
      </c>
      <c r="I2175" s="84">
        <v>0.60333312130271632</v>
      </c>
      <c r="J2175" s="84">
        <v>0.55611023195768949</v>
      </c>
      <c r="K2175" s="84">
        <v>0.55092574237798841</v>
      </c>
      <c r="L2175" s="84">
        <v>0.59690259319685501</v>
      </c>
      <c r="M2175" s="84">
        <v>0.56159197387724202</v>
      </c>
      <c r="N2175" s="84">
        <v>0.51289437298361773</v>
      </c>
      <c r="O2175" s="84">
        <v>0.59558914196128154</v>
      </c>
      <c r="P2175" s="84">
        <v>0.56973100082562822</v>
      </c>
      <c r="Q2175" s="84">
        <v>0.40877323129782911</v>
      </c>
      <c r="R2175" s="84">
        <v>0.57722482331544911</v>
      </c>
      <c r="S2175" s="84">
        <v>0.50403349764138439</v>
      </c>
      <c r="T2175" s="84">
        <v>0.5642727821363912</v>
      </c>
      <c r="U2175" s="84">
        <v>0.57005817101248069</v>
      </c>
      <c r="V2175" s="84">
        <v>0.45243555779011091</v>
      </c>
      <c r="W2175" s="84">
        <v>0.58262231291225741</v>
      </c>
      <c r="X2175" s="84">
        <v>0.49015477895341097</v>
      </c>
      <c r="Y2175" s="84">
        <v>0.42555925381221449</v>
      </c>
      <c r="Z2175" s="84">
        <v>0.53219039679591151</v>
      </c>
      <c r="AA2175" s="84">
        <v>0.54773538791082743</v>
      </c>
      <c r="AB2175" s="84">
        <v>0.52326140613759309</v>
      </c>
      <c r="AC2175" s="84">
        <v>0.4161187207049043</v>
      </c>
      <c r="AD2175" s="84">
        <v>0.52574572617006943</v>
      </c>
      <c r="AE2175" s="84">
        <v>0.48683235982291662</v>
      </c>
      <c r="AF2175" s="84">
        <v>0.47056417074698609</v>
      </c>
      <c r="AG2175" s="84">
        <v>0.58827299586633819</v>
      </c>
      <c r="AH2175" s="84">
        <v>0.53432627095406093</v>
      </c>
      <c r="AI2175" s="84">
        <v>0.56281942700271614</v>
      </c>
      <c r="AJ2175" s="84">
        <v>0.60227989436720009</v>
      </c>
      <c r="AK2175" s="84">
        <v>0.55644512308358962</v>
      </c>
    </row>
    <row r="2176" spans="1:50">
      <c r="A2176" s="84">
        <v>9</v>
      </c>
      <c r="B2176" s="84">
        <v>0.61411963134750924</v>
      </c>
      <c r="C2176" s="84">
        <v>0.60902730206327249</v>
      </c>
      <c r="D2176" s="84">
        <v>0.56266710446080959</v>
      </c>
      <c r="E2176" s="84">
        <v>0.59671068948412687</v>
      </c>
      <c r="F2176" s="84">
        <v>0.61187770918952278</v>
      </c>
      <c r="G2176" s="84">
        <v>0.57152437344368145</v>
      </c>
      <c r="H2176" s="84">
        <v>0.542507977648649</v>
      </c>
      <c r="I2176" s="84">
        <v>0.57195122201452364</v>
      </c>
      <c r="J2176" s="84">
        <v>0.5622319160454754</v>
      </c>
      <c r="K2176" s="84">
        <v>0.53583369675824977</v>
      </c>
      <c r="L2176" s="84">
        <v>0.55688963951038339</v>
      </c>
      <c r="M2176" s="84">
        <v>0.56133169277365003</v>
      </c>
      <c r="N2176" s="84">
        <v>0.51949344282901078</v>
      </c>
      <c r="O2176" s="84">
        <v>0.56346553576776048</v>
      </c>
      <c r="P2176" s="84">
        <v>0.57023675212566838</v>
      </c>
      <c r="Q2176" s="84">
        <v>0.42840270185850371</v>
      </c>
      <c r="R2176" s="84">
        <v>0.54196887508367719</v>
      </c>
      <c r="S2176" s="84">
        <v>0.50431441140615896</v>
      </c>
      <c r="T2176" s="84">
        <v>0.61945648397066622</v>
      </c>
      <c r="U2176" s="84">
        <v>0.55027434635272898</v>
      </c>
      <c r="V2176" s="84">
        <v>0.47757430433353321</v>
      </c>
      <c r="W2176" s="84">
        <v>0.62795994874958461</v>
      </c>
      <c r="X2176" s="84">
        <v>0.49571719430633487</v>
      </c>
      <c r="Y2176" s="84">
        <v>0.45085842557473488</v>
      </c>
      <c r="Z2176" s="84">
        <v>0.6166058046919598</v>
      </c>
      <c r="AA2176" s="84">
        <v>0.54539878778445472</v>
      </c>
      <c r="AB2176" s="84">
        <v>0.57229219744273574</v>
      </c>
      <c r="AC2176" s="84">
        <v>0.50722957417559678</v>
      </c>
      <c r="AD2176" s="84">
        <v>0.52478847046292454</v>
      </c>
      <c r="AE2176" s="84">
        <v>0.5271264329119465</v>
      </c>
      <c r="AF2176" s="84">
        <v>0.48226179670420988</v>
      </c>
      <c r="AG2176" s="84">
        <v>0.59420215414918254</v>
      </c>
      <c r="AH2176" s="84">
        <v>0.54279929802753046</v>
      </c>
      <c r="AI2176" s="84">
        <v>0.60551677813147986</v>
      </c>
      <c r="AJ2176" s="84">
        <v>0.6100517991349178</v>
      </c>
      <c r="AK2176" s="84">
        <v>0.5614179889812847</v>
      </c>
    </row>
    <row r="2177" spans="1:37">
      <c r="A2177" s="84">
        <v>10</v>
      </c>
      <c r="B2177" s="84">
        <v>0.56086982711884836</v>
      </c>
      <c r="C2177" s="84">
        <v>0.56154058257613937</v>
      </c>
      <c r="D2177" s="84">
        <v>0.56758290726581928</v>
      </c>
      <c r="E2177" s="84">
        <v>0.56130642361111105</v>
      </c>
      <c r="F2177" s="84">
        <v>0.55919586587552139</v>
      </c>
      <c r="G2177" s="84">
        <v>0.55994718264097187</v>
      </c>
      <c r="H2177" s="84">
        <v>0.55145409194152961</v>
      </c>
      <c r="I2177" s="84">
        <v>0.55743806825060371</v>
      </c>
      <c r="J2177" s="84">
        <v>0.5693166201640778</v>
      </c>
      <c r="K2177" s="84">
        <v>0.53243732572123337</v>
      </c>
      <c r="L2177" s="84">
        <v>0.54775032179252781</v>
      </c>
      <c r="M2177" s="84">
        <v>0.57384293218494153</v>
      </c>
      <c r="N2177" s="84">
        <v>0.54647630619684096</v>
      </c>
      <c r="O2177" s="84">
        <v>0.56271248392608642</v>
      </c>
      <c r="P2177" s="84">
        <v>0.58905329408357432</v>
      </c>
      <c r="Q2177" s="84">
        <v>0.51085428705294389</v>
      </c>
      <c r="R2177" s="84">
        <v>0.54404426444133314</v>
      </c>
      <c r="S2177" s="84">
        <v>0.54023427147930259</v>
      </c>
      <c r="T2177" s="84">
        <v>0.70340703352169853</v>
      </c>
      <c r="U2177" s="84">
        <v>0.56240913552940563</v>
      </c>
      <c r="V2177" s="84">
        <v>0.53272097925086548</v>
      </c>
      <c r="W2177" s="84">
        <v>0.68411711668960273</v>
      </c>
      <c r="X2177" s="84">
        <v>0.53337000750425301</v>
      </c>
      <c r="Y2177" s="84">
        <v>0.50772041179657879</v>
      </c>
      <c r="Z2177" s="84">
        <v>0.6870123868465644</v>
      </c>
      <c r="AA2177" s="84">
        <v>0.5596703929972412</v>
      </c>
      <c r="AB2177" s="84">
        <v>0.60806368915368636</v>
      </c>
      <c r="AC2177" s="84">
        <v>0.64001192507080529</v>
      </c>
      <c r="AD2177" s="84">
        <v>0.53929800106513959</v>
      </c>
      <c r="AE2177" s="84">
        <v>0.58893733061760412</v>
      </c>
      <c r="AF2177" s="84">
        <v>0.510540647652165</v>
      </c>
      <c r="AG2177" s="84">
        <v>0.55909841062826737</v>
      </c>
      <c r="AH2177" s="84">
        <v>0.56302213772553611</v>
      </c>
      <c r="AI2177" s="84">
        <v>0.62607692532344272</v>
      </c>
      <c r="AJ2177" s="84">
        <v>0.56498288960233067</v>
      </c>
      <c r="AK2177" s="84">
        <v>0.56985741699853498</v>
      </c>
    </row>
    <row r="2178" spans="1:37">
      <c r="A2178" s="84">
        <v>11</v>
      </c>
      <c r="B2178" s="84">
        <v>0.54939461478224205</v>
      </c>
      <c r="C2178" s="84">
        <v>0.55035823994967825</v>
      </c>
      <c r="D2178" s="84">
        <v>0.56770017355410662</v>
      </c>
      <c r="E2178" s="84">
        <v>0.55912078373015872</v>
      </c>
      <c r="F2178" s="84">
        <v>0.54745793949606369</v>
      </c>
      <c r="G2178" s="84">
        <v>0.56283238286347015</v>
      </c>
      <c r="H2178" s="84">
        <v>0.57115783899781214</v>
      </c>
      <c r="I2178" s="84">
        <v>0.5600645120252139</v>
      </c>
      <c r="J2178" s="84">
        <v>0.57556844209386582</v>
      </c>
      <c r="K2178" s="84">
        <v>0.5474500786319364</v>
      </c>
      <c r="L2178" s="84">
        <v>0.54653488886884816</v>
      </c>
      <c r="M2178" s="84">
        <v>0.57687165775401061</v>
      </c>
      <c r="N2178" s="84">
        <v>0.61749486739012027</v>
      </c>
      <c r="O2178" s="84">
        <v>0.57451029611231474</v>
      </c>
      <c r="P2178" s="84">
        <v>0.59775913270136039</v>
      </c>
      <c r="Q2178" s="84">
        <v>0.59830352959550204</v>
      </c>
      <c r="R2178" s="84">
        <v>0.54419039080904641</v>
      </c>
      <c r="S2178" s="84">
        <v>0.57504637727248642</v>
      </c>
      <c r="T2178" s="84">
        <v>0.76653682266235068</v>
      </c>
      <c r="U2178" s="84">
        <v>0.58066457319660103</v>
      </c>
      <c r="V2178" s="84">
        <v>0.57944037282694882</v>
      </c>
      <c r="W2178" s="84">
        <v>0.75321975988231382</v>
      </c>
      <c r="X2178" s="84">
        <v>0.59239200303757811</v>
      </c>
      <c r="Y2178" s="84">
        <v>0.58127099620713674</v>
      </c>
      <c r="Z2178" s="84">
        <v>0.75981116175391217</v>
      </c>
      <c r="AA2178" s="84">
        <v>0.58853972683458311</v>
      </c>
      <c r="AB2178" s="84">
        <v>0.65508332770263566</v>
      </c>
      <c r="AC2178" s="84">
        <v>0.74067939778392444</v>
      </c>
      <c r="AD2178" s="84">
        <v>0.58106620133878795</v>
      </c>
      <c r="AE2178" s="84">
        <v>0.64823168986819735</v>
      </c>
      <c r="AF2178" s="84">
        <v>0.57544649135142734</v>
      </c>
      <c r="AG2178" s="84">
        <v>0.55677587781690852</v>
      </c>
      <c r="AH2178" s="84">
        <v>0.58069027292835851</v>
      </c>
      <c r="AI2178" s="84">
        <v>0.66616045092141019</v>
      </c>
      <c r="AJ2178" s="84">
        <v>0.55660266035148542</v>
      </c>
      <c r="AK2178" s="84">
        <v>0.57694529847512532</v>
      </c>
    </row>
    <row r="2179" spans="1:37">
      <c r="A2179" s="84">
        <v>12</v>
      </c>
      <c r="B2179" s="84">
        <v>0.55588518763929884</v>
      </c>
      <c r="C2179" s="84">
        <v>0.55665490484991842</v>
      </c>
      <c r="D2179" s="84">
        <v>0.57258314179839587</v>
      </c>
      <c r="E2179" s="84">
        <v>0.56294952876984117</v>
      </c>
      <c r="F2179" s="84">
        <v>0.55066049771297143</v>
      </c>
      <c r="G2179" s="84">
        <v>0.56708480409230555</v>
      </c>
      <c r="H2179" s="84">
        <v>0.57216114153533149</v>
      </c>
      <c r="I2179" s="84">
        <v>0.55472544428963955</v>
      </c>
      <c r="J2179" s="84">
        <v>0.57353308624495047</v>
      </c>
      <c r="K2179" s="84">
        <v>0.55199619394996635</v>
      </c>
      <c r="L2179" s="84">
        <v>0.53803505693883058</v>
      </c>
      <c r="M2179" s="84">
        <v>0.56932350574984603</v>
      </c>
      <c r="N2179" s="84">
        <v>0.67205765282607788</v>
      </c>
      <c r="O2179" s="84">
        <v>0.57848253448184761</v>
      </c>
      <c r="P2179" s="84">
        <v>0.59069158248284981</v>
      </c>
      <c r="Q2179" s="84">
        <v>0.68265851944401068</v>
      </c>
      <c r="R2179" s="84">
        <v>0.54228679866748541</v>
      </c>
      <c r="S2179" s="84">
        <v>0.6056553771134785</v>
      </c>
      <c r="T2179" s="84">
        <v>0.82009290247069366</v>
      </c>
      <c r="U2179" s="84">
        <v>0.60123123021839397</v>
      </c>
      <c r="V2179" s="84">
        <v>0.61372188811324058</v>
      </c>
      <c r="W2179" s="84">
        <v>0.79060409054240011</v>
      </c>
      <c r="X2179" s="84">
        <v>0.64547637057256557</v>
      </c>
      <c r="Y2179" s="84">
        <v>0.67930644786748207</v>
      </c>
      <c r="Z2179" s="84">
        <v>0.81232160494386496</v>
      </c>
      <c r="AA2179" s="84">
        <v>0.60965436477274193</v>
      </c>
      <c r="AB2179" s="84">
        <v>0.70176909899561601</v>
      </c>
      <c r="AC2179" s="84">
        <v>0.80832933070540136</v>
      </c>
      <c r="AD2179" s="84">
        <v>0.62472322637984379</v>
      </c>
      <c r="AE2179" s="84">
        <v>0.6868550844176613</v>
      </c>
      <c r="AF2179" s="84">
        <v>0.66842663734802676</v>
      </c>
      <c r="AG2179" s="84">
        <v>0.57649507466719663</v>
      </c>
      <c r="AH2179" s="84">
        <v>0.61037785861835725</v>
      </c>
      <c r="AI2179" s="84">
        <v>0.73344820536783384</v>
      </c>
      <c r="AJ2179" s="84">
        <v>0.56874270112346736</v>
      </c>
      <c r="AK2179" s="84">
        <v>0.59075996120751906</v>
      </c>
    </row>
    <row r="2180" spans="1:37">
      <c r="A2180" s="84">
        <v>13</v>
      </c>
      <c r="B2180" s="84">
        <v>0.54297933859406067</v>
      </c>
      <c r="C2180" s="84">
        <v>0.54417790070958649</v>
      </c>
      <c r="D2180" s="84">
        <v>0.56908391575589867</v>
      </c>
      <c r="E2180" s="84">
        <v>0.55526103670634919</v>
      </c>
      <c r="F2180" s="84">
        <v>0.53728299556476788</v>
      </c>
      <c r="G2180" s="84">
        <v>0.56209418749122741</v>
      </c>
      <c r="H2180" s="84">
        <v>0.58202694982093828</v>
      </c>
      <c r="I2180" s="84">
        <v>0.55764531107969428</v>
      </c>
      <c r="J2180" s="84">
        <v>0.58537042435347519</v>
      </c>
      <c r="K2180" s="84">
        <v>0.59040029602611377</v>
      </c>
      <c r="L2180" s="84">
        <v>0.54755560656866686</v>
      </c>
      <c r="M2180" s="84">
        <v>0.58191164639628989</v>
      </c>
      <c r="N2180" s="84">
        <v>0.71216533288641226</v>
      </c>
      <c r="O2180" s="84">
        <v>0.59014603040391778</v>
      </c>
      <c r="P2180" s="84">
        <v>0.60312355461033362</v>
      </c>
      <c r="Q2180" s="84">
        <v>0.75122989223801317</v>
      </c>
      <c r="R2180" s="84">
        <v>0.55986935512854175</v>
      </c>
      <c r="S2180" s="84">
        <v>0.63978904966343353</v>
      </c>
      <c r="T2180" s="84">
        <v>0.83033411971251447</v>
      </c>
      <c r="U2180" s="84">
        <v>0.63206346445035755</v>
      </c>
      <c r="V2180" s="84">
        <v>0.66363196875060437</v>
      </c>
      <c r="W2180" s="84">
        <v>0.81903858017368192</v>
      </c>
      <c r="X2180" s="84">
        <v>0.69081132633932985</v>
      </c>
      <c r="Y2180" s="84">
        <v>0.75457543153494855</v>
      </c>
      <c r="Z2180" s="84">
        <v>0.84187062224195575</v>
      </c>
      <c r="AA2180" s="84">
        <v>0.6294626560898916</v>
      </c>
      <c r="AB2180" s="84">
        <v>0.75349070139946028</v>
      </c>
      <c r="AC2180" s="84">
        <v>0.86577670304917442</v>
      </c>
      <c r="AD2180" s="84">
        <v>0.66531497822628549</v>
      </c>
      <c r="AE2180" s="84">
        <v>0.73875132560136014</v>
      </c>
      <c r="AF2180" s="84">
        <v>0.74114368264276842</v>
      </c>
      <c r="AG2180" s="84">
        <v>0.57949203527570026</v>
      </c>
      <c r="AH2180" s="84">
        <v>0.63393232546661049</v>
      </c>
      <c r="AI2180" s="84">
        <v>0.76257994801553697</v>
      </c>
      <c r="AJ2180" s="84">
        <v>0.55920278974759619</v>
      </c>
      <c r="AK2180" s="84">
        <v>0.59426779192373569</v>
      </c>
    </row>
    <row r="2181" spans="1:37">
      <c r="A2181" s="84">
        <v>14</v>
      </c>
      <c r="B2181" s="84">
        <v>0.54388289862056505</v>
      </c>
      <c r="C2181" s="84">
        <v>0.54583231009835964</v>
      </c>
      <c r="D2181" s="84">
        <v>0.58218490548337176</v>
      </c>
      <c r="E2181" s="84">
        <v>0.56356956845238093</v>
      </c>
      <c r="F2181" s="84">
        <v>0.53840795996084168</v>
      </c>
      <c r="G2181" s="84">
        <v>0.57410285868757183</v>
      </c>
      <c r="H2181" s="84">
        <v>0.58719674484065587</v>
      </c>
      <c r="I2181" s="84">
        <v>0.5618640363926618</v>
      </c>
      <c r="J2181" s="84">
        <v>0.59425103069170859</v>
      </c>
      <c r="K2181" s="84">
        <v>0.61891924037584745</v>
      </c>
      <c r="L2181" s="84">
        <v>0.55669902355439316</v>
      </c>
      <c r="M2181" s="84">
        <v>0.58718233874402537</v>
      </c>
      <c r="N2181" s="84">
        <v>0.73141785729249598</v>
      </c>
      <c r="O2181" s="84">
        <v>0.60092436012612538</v>
      </c>
      <c r="P2181" s="84">
        <v>0.61577165977202275</v>
      </c>
      <c r="Q2181" s="84">
        <v>0.81051850694986716</v>
      </c>
      <c r="R2181" s="84">
        <v>0.58107347589211145</v>
      </c>
      <c r="S2181" s="84">
        <v>0.66980972067631328</v>
      </c>
      <c r="T2181" s="84">
        <v>0.84470839962692712</v>
      </c>
      <c r="U2181" s="84">
        <v>0.66103713749624993</v>
      </c>
      <c r="V2181" s="84">
        <v>0.72055382592384909</v>
      </c>
      <c r="W2181" s="84">
        <v>0.83773549091254207</v>
      </c>
      <c r="X2181" s="84">
        <v>0.72720246833115587</v>
      </c>
      <c r="Y2181" s="84">
        <v>0.78864927625977244</v>
      </c>
      <c r="Z2181" s="84">
        <v>0.90098677951050643</v>
      </c>
      <c r="AA2181" s="84">
        <v>0.6538848524940104</v>
      </c>
      <c r="AB2181" s="84">
        <v>0.79195300420911208</v>
      </c>
      <c r="AC2181" s="84">
        <v>0.8732547161998776</v>
      </c>
      <c r="AD2181" s="84">
        <v>0.69608073141870774</v>
      </c>
      <c r="AE2181" s="84">
        <v>0.75310148635682661</v>
      </c>
      <c r="AF2181" s="84">
        <v>0.8126717889057925</v>
      </c>
      <c r="AG2181" s="84">
        <v>0.59825318734130284</v>
      </c>
      <c r="AH2181" s="84">
        <v>0.66985357293018666</v>
      </c>
      <c r="AI2181" s="84">
        <v>0.79596098244794267</v>
      </c>
      <c r="AJ2181" s="84">
        <v>0.56379065499660241</v>
      </c>
      <c r="AK2181" s="84">
        <v>0.61386005818872136</v>
      </c>
    </row>
    <row r="2182" spans="1:37">
      <c r="A2182" s="84">
        <v>15</v>
      </c>
      <c r="B2182" s="84">
        <v>0.54139810854767789</v>
      </c>
      <c r="C2182" s="84">
        <v>0.54341101302416561</v>
      </c>
      <c r="D2182" s="84">
        <v>0.5751348562315306</v>
      </c>
      <c r="E2182" s="84">
        <v>0.55967881944444442</v>
      </c>
      <c r="F2182" s="84">
        <v>0.5369311449983365</v>
      </c>
      <c r="G2182" s="84">
        <v>0.5687431444003721</v>
      </c>
      <c r="H2182" s="84">
        <v>0.60625949305352334</v>
      </c>
      <c r="I2182" s="84">
        <v>0.57506602017847508</v>
      </c>
      <c r="J2182" s="84">
        <v>0.60093491025694412</v>
      </c>
      <c r="K2182" s="84">
        <v>0.64706815208341606</v>
      </c>
      <c r="L2182" s="84">
        <v>0.57439966222032746</v>
      </c>
      <c r="M2182" s="84">
        <v>0.59487837773886709</v>
      </c>
      <c r="N2182" s="84">
        <v>0.74157832991159345</v>
      </c>
      <c r="O2182" s="84">
        <v>0.61617035706107204</v>
      </c>
      <c r="P2182" s="84">
        <v>0.62385935791198188</v>
      </c>
      <c r="Q2182" s="84">
        <v>0.84632203654536919</v>
      </c>
      <c r="R2182" s="84">
        <v>0.60047668790764808</v>
      </c>
      <c r="S2182" s="84">
        <v>0.6974770763767425</v>
      </c>
      <c r="T2182" s="84">
        <v>0.84512902104935905</v>
      </c>
      <c r="U2182" s="84">
        <v>0.6883936670459524</v>
      </c>
      <c r="V2182" s="84">
        <v>0.75841664571771128</v>
      </c>
      <c r="W2182" s="84">
        <v>0.85448678403644462</v>
      </c>
      <c r="X2182" s="84">
        <v>0.75193959524870169</v>
      </c>
      <c r="Y2182" s="84">
        <v>0.8032541218360556</v>
      </c>
      <c r="Z2182" s="84">
        <v>0.90187479045660068</v>
      </c>
      <c r="AA2182" s="84">
        <v>0.68372329169700918</v>
      </c>
      <c r="AB2182" s="84">
        <v>0.79468356140971463</v>
      </c>
      <c r="AC2182" s="84">
        <v>0.89754376666611468</v>
      </c>
      <c r="AD2182" s="84">
        <v>0.75000556544015751</v>
      </c>
      <c r="AE2182" s="84">
        <v>0.78048462302422283</v>
      </c>
      <c r="AF2182" s="84">
        <v>0.91013922092532684</v>
      </c>
      <c r="AG2182" s="84">
        <v>0.62149191468265041</v>
      </c>
      <c r="AH2182" s="84">
        <v>0.70291848710308391</v>
      </c>
      <c r="AI2182" s="84">
        <v>0.82316521129639908</v>
      </c>
      <c r="AJ2182" s="84">
        <v>0.56747315437607071</v>
      </c>
      <c r="AK2182" s="84">
        <v>0.61801786930235447</v>
      </c>
    </row>
    <row r="2183" spans="1:37">
      <c r="A2183" s="84">
        <v>16</v>
      </c>
      <c r="B2183" s="84">
        <v>0.55712005300885503</v>
      </c>
      <c r="C2183" s="84">
        <v>0.55875092091147616</v>
      </c>
      <c r="D2183" s="84">
        <v>0.5763450443266569</v>
      </c>
      <c r="E2183" s="84">
        <v>0.56617373511904756</v>
      </c>
      <c r="F2183" s="84">
        <v>0.55220911891352364</v>
      </c>
      <c r="G2183" s="84">
        <v>0.57034949911884436</v>
      </c>
      <c r="H2183" s="84">
        <v>0.65600657720552358</v>
      </c>
      <c r="I2183" s="84">
        <v>0.61979148498720649</v>
      </c>
      <c r="J2183" s="84">
        <v>0.64743576396118774</v>
      </c>
      <c r="K2183" s="84">
        <v>0.75735109490015728</v>
      </c>
      <c r="L2183" s="84">
        <v>0.64096767317357106</v>
      </c>
      <c r="M2183" s="84">
        <v>0.65337064029151493</v>
      </c>
      <c r="N2183" s="84">
        <v>0.83136757866510258</v>
      </c>
      <c r="O2183" s="84">
        <v>0.68669520336803547</v>
      </c>
      <c r="P2183" s="84">
        <v>0.6950708700219157</v>
      </c>
      <c r="Q2183" s="84">
        <v>0.88325784788380435</v>
      </c>
      <c r="R2183" s="84">
        <v>0.66732752645578375</v>
      </c>
      <c r="S2183" s="84">
        <v>0.7720358297556581</v>
      </c>
      <c r="T2183" s="84">
        <v>0.91174265284102352</v>
      </c>
      <c r="U2183" s="84">
        <v>0.77099756984693013</v>
      </c>
      <c r="V2183" s="84">
        <v>0.8409374818710964</v>
      </c>
      <c r="W2183" s="84">
        <v>0.90943861813695248</v>
      </c>
      <c r="X2183" s="84">
        <v>0.84271115801684426</v>
      </c>
      <c r="Y2183" s="84">
        <v>0.88718012230048782</v>
      </c>
      <c r="Z2183" s="84">
        <v>0.94904810663380401</v>
      </c>
      <c r="AA2183" s="84">
        <v>0.79436251211381714</v>
      </c>
      <c r="AB2183" s="84">
        <v>0.89514183396463398</v>
      </c>
      <c r="AC2183" s="84">
        <v>0.95971976083608002</v>
      </c>
      <c r="AD2183" s="84">
        <v>0.85981598086173561</v>
      </c>
      <c r="AE2183" s="84">
        <v>0.87836029424141926</v>
      </c>
      <c r="AF2183" s="84">
        <v>0.97202797202797209</v>
      </c>
      <c r="AG2183" s="84">
        <v>0.66809889523367161</v>
      </c>
      <c r="AH2183" s="84">
        <v>0.72669689048132646</v>
      </c>
      <c r="AI2183" s="84">
        <v>0.83043719517537462</v>
      </c>
      <c r="AJ2183" s="84">
        <v>0.58845729724890827</v>
      </c>
      <c r="AK2183" s="84">
        <v>0.62429585456946535</v>
      </c>
    </row>
    <row r="2184" spans="1:37">
      <c r="A2184" s="84">
        <v>17</v>
      </c>
      <c r="B2184" s="84">
        <v>0.6106409252454672</v>
      </c>
      <c r="C2184" s="84">
        <v>0.61227580383185332</v>
      </c>
      <c r="D2184" s="84">
        <v>0.62889441343402608</v>
      </c>
      <c r="E2184" s="84">
        <v>0.61867559523809523</v>
      </c>
      <c r="F2184" s="84">
        <v>0.6054917410858538</v>
      </c>
      <c r="G2184" s="84">
        <v>0.62274577487120575</v>
      </c>
      <c r="H2184" s="84">
        <v>0.72726892688432754</v>
      </c>
      <c r="I2184" s="84">
        <v>0.69104608382869837</v>
      </c>
      <c r="J2184" s="84">
        <v>0.72283242410361037</v>
      </c>
      <c r="K2184" s="84">
        <v>0.90618350975961093</v>
      </c>
      <c r="L2184" s="84">
        <v>0.73066990235543927</v>
      </c>
      <c r="M2184" s="84">
        <v>0.74859211584875307</v>
      </c>
      <c r="N2184" s="84">
        <v>0.94151967151296767</v>
      </c>
      <c r="O2184" s="84">
        <v>0.78522609170497992</v>
      </c>
      <c r="P2184" s="84">
        <v>0.781550019668106</v>
      </c>
      <c r="Q2184" s="84">
        <v>0.96723215680149932</v>
      </c>
      <c r="R2184" s="84">
        <v>0.77899769159832633</v>
      </c>
      <c r="S2184" s="84">
        <v>0.88643133513542172</v>
      </c>
      <c r="T2184" s="84">
        <v>0.98069713428796113</v>
      </c>
      <c r="U2184" s="84">
        <v>0.89816611312193917</v>
      </c>
      <c r="V2184" s="84">
        <v>0.94877496954344176</v>
      </c>
      <c r="W2184" s="84">
        <v>0.97847482560622601</v>
      </c>
      <c r="X2184" s="84">
        <v>0.95386229845400472</v>
      </c>
      <c r="Y2184" s="84">
        <v>0.98920040250793395</v>
      </c>
      <c r="Z2184" s="84">
        <v>0.9929140351036162</v>
      </c>
      <c r="AA2184" s="84">
        <v>0.91570821590111051</v>
      </c>
      <c r="AB2184" s="84">
        <v>1</v>
      </c>
      <c r="AC2184" s="84">
        <v>1</v>
      </c>
      <c r="AD2184" s="84">
        <v>0.93891201638465582</v>
      </c>
      <c r="AE2184" s="84">
        <v>0.97050431767300172</v>
      </c>
      <c r="AF2184" s="84">
        <v>0.94709860523388856</v>
      </c>
      <c r="AG2184" s="84">
        <v>0.70070814918700186</v>
      </c>
      <c r="AH2184" s="84">
        <v>0.74935561120962269</v>
      </c>
      <c r="AI2184" s="84">
        <v>0.82544318215005419</v>
      </c>
      <c r="AJ2184" s="84">
        <v>0.63404094288260338</v>
      </c>
      <c r="AK2184" s="84">
        <v>0.66321214122113781</v>
      </c>
    </row>
    <row r="2185" spans="1:37">
      <c r="A2185" s="84">
        <v>18</v>
      </c>
      <c r="B2185" s="84">
        <v>0.69622311908921153</v>
      </c>
      <c r="C2185" s="84">
        <v>0.6979690401409695</v>
      </c>
      <c r="D2185" s="84">
        <v>0.71766030301608896</v>
      </c>
      <c r="E2185" s="84">
        <v>0.7003348214285714</v>
      </c>
      <c r="F2185" s="84">
        <v>0.68726707851533408</v>
      </c>
      <c r="G2185" s="84">
        <v>0.70456069577513092</v>
      </c>
      <c r="H2185" s="84">
        <v>0.81551774591363224</v>
      </c>
      <c r="I2185" s="84">
        <v>0.78138549012929059</v>
      </c>
      <c r="J2185" s="84">
        <v>0.80173760046641396</v>
      </c>
      <c r="K2185" s="84">
        <v>1</v>
      </c>
      <c r="L2185" s="84">
        <v>0.82362285095881871</v>
      </c>
      <c r="M2185" s="84">
        <v>0.82913728645118534</v>
      </c>
      <c r="N2185" s="84">
        <v>1</v>
      </c>
      <c r="O2185" s="84">
        <v>0.88936743645299365</v>
      </c>
      <c r="P2185" s="84">
        <v>0.85564474645433763</v>
      </c>
      <c r="Q2185" s="84">
        <v>1</v>
      </c>
      <c r="R2185" s="84">
        <v>0.89010309807646348</v>
      </c>
      <c r="S2185" s="84">
        <v>0.96610483913711787</v>
      </c>
      <c r="T2185" s="84">
        <v>1</v>
      </c>
      <c r="U2185" s="84">
        <v>0.98573860499628096</v>
      </c>
      <c r="V2185" s="84">
        <v>1</v>
      </c>
      <c r="W2185" s="84">
        <v>1</v>
      </c>
      <c r="X2185" s="84">
        <v>1</v>
      </c>
      <c r="Y2185" s="84">
        <v>1</v>
      </c>
      <c r="Z2185" s="84">
        <v>1</v>
      </c>
      <c r="AA2185" s="84">
        <v>0.97042653606906393</v>
      </c>
      <c r="AB2185" s="84">
        <v>0.99893877907924189</v>
      </c>
      <c r="AC2185" s="84">
        <v>0.99597528860327633</v>
      </c>
      <c r="AD2185" s="84">
        <v>0.960327830111942</v>
      </c>
      <c r="AE2185" s="84">
        <v>0.98345733667749602</v>
      </c>
      <c r="AF2185" s="84">
        <v>0.95747944925275819</v>
      </c>
      <c r="AG2185" s="84">
        <v>0.75673925326103708</v>
      </c>
      <c r="AH2185" s="84">
        <v>0.80737345300988972</v>
      </c>
      <c r="AI2185" s="84">
        <v>0.84814987880026882</v>
      </c>
      <c r="AJ2185" s="84">
        <v>0.71081800314945243</v>
      </c>
      <c r="AK2185" s="84">
        <v>0.73902255328807553</v>
      </c>
    </row>
    <row r="2186" spans="1:37">
      <c r="A2186" s="84">
        <v>19</v>
      </c>
      <c r="B2186" s="84">
        <v>0.79273838925365936</v>
      </c>
      <c r="C2186" s="84">
        <v>0.79457534671509289</v>
      </c>
      <c r="D2186" s="84">
        <v>0.81100895914442528</v>
      </c>
      <c r="E2186" s="84">
        <v>0.79044208829365059</v>
      </c>
      <c r="F2186" s="84">
        <v>0.78163004947449766</v>
      </c>
      <c r="G2186" s="84">
        <v>0.79262428454832323</v>
      </c>
      <c r="H2186" s="84">
        <v>0.87914384850131677</v>
      </c>
      <c r="I2186" s="84">
        <v>0.85599906432940553</v>
      </c>
      <c r="J2186" s="84">
        <v>0.86280868696122948</v>
      </c>
      <c r="K2186" s="84">
        <v>0.97589501645323706</v>
      </c>
      <c r="L2186" s="84">
        <v>0.87154534200191847</v>
      </c>
      <c r="M2186" s="84">
        <v>0.86545241588187971</v>
      </c>
      <c r="N2186" s="84">
        <v>0.94802446893199821</v>
      </c>
      <c r="O2186" s="84">
        <v>0.90825978967394172</v>
      </c>
      <c r="P2186" s="84">
        <v>0.87466013080371219</v>
      </c>
      <c r="Q2186" s="84">
        <v>0.9439520537248165</v>
      </c>
      <c r="R2186" s="84">
        <v>0.9128849886752064</v>
      </c>
      <c r="S2186" s="84">
        <v>0.95906079397890498</v>
      </c>
      <c r="T2186" s="84">
        <v>0.95427113622647719</v>
      </c>
      <c r="U2186" s="84">
        <v>0.97897535941946101</v>
      </c>
      <c r="V2186" s="84">
        <v>0.96279465511573503</v>
      </c>
      <c r="W2186" s="84">
        <v>0.96521615337161282</v>
      </c>
      <c r="X2186" s="84">
        <v>0.95560980276670737</v>
      </c>
      <c r="Y2186" s="84">
        <v>0.94368294759656324</v>
      </c>
      <c r="Z2186" s="84">
        <v>0.93320889098306414</v>
      </c>
      <c r="AA2186" s="84">
        <v>0.94786101954331592</v>
      </c>
      <c r="AB2186" s="84">
        <v>0.92547208432532979</v>
      </c>
      <c r="AC2186" s="84">
        <v>0.94492936051807841</v>
      </c>
      <c r="AD2186" s="84">
        <v>0.95981752206054827</v>
      </c>
      <c r="AE2186" s="84">
        <v>0.97068106452101632</v>
      </c>
      <c r="AF2186" s="84">
        <v>0.96880633078073664</v>
      </c>
      <c r="AG2186" s="84">
        <v>0.8366388483810383</v>
      </c>
      <c r="AH2186" s="84">
        <v>0.87320165256018867</v>
      </c>
      <c r="AI2186" s="84">
        <v>0.89680499985397633</v>
      </c>
      <c r="AJ2186" s="84">
        <v>0.80374719743486445</v>
      </c>
      <c r="AK2186" s="84">
        <v>0.82008439428017244</v>
      </c>
    </row>
    <row r="2187" spans="1:37">
      <c r="A2187" s="84">
        <v>20</v>
      </c>
      <c r="B2187" s="84">
        <v>0.87594120836094214</v>
      </c>
      <c r="C2187" s="84">
        <v>0.87706962737013527</v>
      </c>
      <c r="D2187" s="84">
        <v>0.88101224260049726</v>
      </c>
      <c r="E2187" s="84">
        <v>0.86152963789682557</v>
      </c>
      <c r="F2187" s="84">
        <v>0.86145465077036121</v>
      </c>
      <c r="G2187" s="84">
        <v>0.85947255420797364</v>
      </c>
      <c r="H2187" s="84">
        <v>0.95660716525228862</v>
      </c>
      <c r="I2187" s="84">
        <v>0.93992625438339117</v>
      </c>
      <c r="J2187" s="84">
        <v>0.94243222421188522</v>
      </c>
      <c r="K2187" s="84">
        <v>0.96788645284066133</v>
      </c>
      <c r="L2187" s="84">
        <v>0.93666836103071993</v>
      </c>
      <c r="M2187" s="84">
        <v>0.93504211821494487</v>
      </c>
      <c r="N2187" s="84">
        <v>0.88897850588678939</v>
      </c>
      <c r="O2187" s="84">
        <v>0.93612490972185525</v>
      </c>
      <c r="P2187" s="84">
        <v>0.92522229282568014</v>
      </c>
      <c r="Q2187" s="84">
        <v>0.89703068873965308</v>
      </c>
      <c r="R2187" s="84">
        <v>0.93009433049440082</v>
      </c>
      <c r="S2187" s="84">
        <v>0.95246197063656124</v>
      </c>
      <c r="T2187" s="84">
        <v>0.9184634516559681</v>
      </c>
      <c r="U2187" s="84">
        <v>0.9611921063515928</v>
      </c>
      <c r="V2187" s="84">
        <v>0.92551196024210558</v>
      </c>
      <c r="W2187" s="84">
        <v>0.92748066245907068</v>
      </c>
      <c r="X2187" s="84">
        <v>0.9346053689790329</v>
      </c>
      <c r="Y2187" s="84">
        <v>0.92065949376886747</v>
      </c>
      <c r="Z2187" s="84">
        <v>0.92938500711314886</v>
      </c>
      <c r="AA2187" s="84">
        <v>0.97612628387931211</v>
      </c>
      <c r="AB2187" s="84">
        <v>0.93171222232379558</v>
      </c>
      <c r="AC2187" s="84">
        <v>0.92525299368965008</v>
      </c>
      <c r="AD2187" s="84">
        <v>0.99670183454031991</v>
      </c>
      <c r="AE2187" s="84">
        <v>1</v>
      </c>
      <c r="AF2187" s="84">
        <v>0.97509620178724388</v>
      </c>
      <c r="AG2187" s="84">
        <v>0.89836685745678191</v>
      </c>
      <c r="AH2187" s="84">
        <v>0.9224631190245508</v>
      </c>
      <c r="AI2187" s="84">
        <v>0.92479775707485201</v>
      </c>
      <c r="AJ2187" s="84">
        <v>0.88323832078028297</v>
      </c>
      <c r="AK2187" s="84">
        <v>0.8824412438355036</v>
      </c>
    </row>
    <row r="2188" spans="1:37">
      <c r="A2188" s="84">
        <v>21</v>
      </c>
      <c r="B2188" s="84">
        <v>0.97963978073610036</v>
      </c>
      <c r="C2188" s="84">
        <v>0.97973348498752733</v>
      </c>
      <c r="D2188" s="84">
        <v>0.9774895633003422</v>
      </c>
      <c r="E2188" s="84">
        <v>0.96659536210317454</v>
      </c>
      <c r="F2188" s="84">
        <v>0.96622952624637637</v>
      </c>
      <c r="G2188" s="84">
        <v>0.96846034279297766</v>
      </c>
      <c r="H2188" s="84">
        <v>1</v>
      </c>
      <c r="I2188" s="84">
        <v>1</v>
      </c>
      <c r="J2188" s="84">
        <v>1</v>
      </c>
      <c r="K2188" s="84">
        <v>0.97951605016585397</v>
      </c>
      <c r="L2188" s="84">
        <v>1</v>
      </c>
      <c r="M2188" s="84">
        <v>1</v>
      </c>
      <c r="N2188" s="84">
        <v>0.87733062387396832</v>
      </c>
      <c r="O2188" s="84">
        <v>1</v>
      </c>
      <c r="P2188" s="84">
        <v>1</v>
      </c>
      <c r="Q2188" s="84">
        <v>0.90483952834608761</v>
      </c>
      <c r="R2188" s="84">
        <v>1</v>
      </c>
      <c r="S2188" s="84">
        <v>1</v>
      </c>
      <c r="T2188" s="84">
        <v>0.92133465006126425</v>
      </c>
      <c r="U2188" s="84">
        <v>1</v>
      </c>
      <c r="V2188" s="84">
        <v>0.93816641850211757</v>
      </c>
      <c r="W2188" s="84">
        <v>0.92975845869121609</v>
      </c>
      <c r="X2188" s="84">
        <v>0.94490353596809351</v>
      </c>
      <c r="Y2188" s="84">
        <v>0.9213685269757721</v>
      </c>
      <c r="Z2188" s="84">
        <v>0.91330113538542379</v>
      </c>
      <c r="AA2188" s="84">
        <v>1</v>
      </c>
      <c r="AB2188" s="84">
        <v>0.93139822811877737</v>
      </c>
      <c r="AC2188" s="84">
        <v>0.89027278599466708</v>
      </c>
      <c r="AD2188" s="84">
        <v>1</v>
      </c>
      <c r="AE2188" s="84">
        <v>0.99896056020334312</v>
      </c>
      <c r="AF2188" s="84">
        <v>1</v>
      </c>
      <c r="AG2188" s="84">
        <v>0.98818858073146398</v>
      </c>
      <c r="AH2188" s="84">
        <v>0.99968466080470897</v>
      </c>
      <c r="AI2188" s="84">
        <v>1</v>
      </c>
      <c r="AJ2188" s="84">
        <v>0.98662906855145516</v>
      </c>
      <c r="AK2188" s="84">
        <v>0.98440562903658446</v>
      </c>
    </row>
    <row r="2189" spans="1:37">
      <c r="A2189" s="84">
        <v>22</v>
      </c>
      <c r="B2189" s="84">
        <v>1</v>
      </c>
      <c r="C2189" s="84">
        <v>1</v>
      </c>
      <c r="D2189" s="84">
        <v>1</v>
      </c>
      <c r="E2189" s="84">
        <v>1</v>
      </c>
      <c r="F2189" s="84">
        <v>1</v>
      </c>
      <c r="G2189" s="84">
        <v>1</v>
      </c>
      <c r="H2189" s="84">
        <v>0.89727296796399258</v>
      </c>
      <c r="I2189" s="84">
        <v>0.93165706031176709</v>
      </c>
      <c r="J2189" s="84">
        <v>0.94773143713821661</v>
      </c>
      <c r="K2189" s="84">
        <v>0.85592514768267058</v>
      </c>
      <c r="L2189" s="84">
        <v>0.90794479106031656</v>
      </c>
      <c r="M2189" s="84">
        <v>0.92613340589655013</v>
      </c>
      <c r="N2189" s="84">
        <v>0.74676331336154533</v>
      </c>
      <c r="O2189" s="84">
        <v>0.9097042399901355</v>
      </c>
      <c r="P2189" s="84">
        <v>0.92956656681320471</v>
      </c>
      <c r="Q2189" s="84">
        <v>0.78702366078400732</v>
      </c>
      <c r="R2189" s="84">
        <v>0.90832545106642615</v>
      </c>
      <c r="S2189" s="84">
        <v>0.9078019822971326</v>
      </c>
      <c r="T2189" s="84">
        <v>0.82886194473400265</v>
      </c>
      <c r="U2189" s="84">
        <v>0.89189990396546281</v>
      </c>
      <c r="V2189" s="84">
        <v>0.83356216038520303</v>
      </c>
      <c r="W2189" s="84">
        <v>0.81418877236273912</v>
      </c>
      <c r="X2189" s="84">
        <v>0.82039422740577062</v>
      </c>
      <c r="Y2189" s="84">
        <v>0.80944345537580309</v>
      </c>
      <c r="Z2189" s="84">
        <v>0.79109995559945268</v>
      </c>
      <c r="AA2189" s="84">
        <v>0.87126463617783378</v>
      </c>
      <c r="AB2189" s="84">
        <v>0.81839211119369482</v>
      </c>
      <c r="AC2189" s="84">
        <v>0.76208655613892717</v>
      </c>
      <c r="AD2189" s="84">
        <v>0.85540472737049211</v>
      </c>
      <c r="AE2189" s="84">
        <v>0.88208881108286907</v>
      </c>
      <c r="AF2189" s="84">
        <v>0.94163971312051764</v>
      </c>
      <c r="AG2189" s="84">
        <v>1</v>
      </c>
      <c r="AH2189" s="84">
        <v>1</v>
      </c>
      <c r="AI2189" s="84">
        <v>0.99794106480535039</v>
      </c>
      <c r="AJ2189" s="84">
        <v>1</v>
      </c>
      <c r="AK2189" s="84">
        <v>1</v>
      </c>
    </row>
    <row r="2190" spans="1:37">
      <c r="A2190" s="84">
        <v>23</v>
      </c>
      <c r="B2190" s="84">
        <v>0.87857659177158021</v>
      </c>
      <c r="C2190" s="84">
        <v>0.87909670970716114</v>
      </c>
      <c r="D2190" s="84">
        <v>0.91577466110042705</v>
      </c>
      <c r="E2190" s="84">
        <v>0.91215587797619035</v>
      </c>
      <c r="F2190" s="84">
        <v>0.88903063972177454</v>
      </c>
      <c r="G2190" s="84">
        <v>0.92174609198330226</v>
      </c>
      <c r="H2190" s="84">
        <v>0.75024734194501341</v>
      </c>
      <c r="I2190" s="84">
        <v>0.79359434986282995</v>
      </c>
      <c r="J2190" s="84">
        <v>0.80985299629367424</v>
      </c>
      <c r="K2190" s="84">
        <v>0.6866219984405767</v>
      </c>
      <c r="L2190" s="84">
        <v>0.75476744853369171</v>
      </c>
      <c r="M2190" s="84">
        <v>0.78170697080119245</v>
      </c>
      <c r="N2190" s="84">
        <v>0.57337537185234844</v>
      </c>
      <c r="O2190" s="84">
        <v>0.74841462770173861</v>
      </c>
      <c r="P2190" s="84">
        <v>0.78971120303969489</v>
      </c>
      <c r="Q2190" s="84">
        <v>0.62088083710760578</v>
      </c>
      <c r="R2190" s="84">
        <v>0.74193688525723167</v>
      </c>
      <c r="S2190" s="84">
        <v>0.74959983039168931</v>
      </c>
      <c r="T2190" s="84">
        <v>0.66446297617088201</v>
      </c>
      <c r="U2190" s="84">
        <v>0.70952836569099598</v>
      </c>
      <c r="V2190" s="84">
        <v>0.67297584746582095</v>
      </c>
      <c r="W2190" s="84">
        <v>0.64368623356902188</v>
      </c>
      <c r="X2190" s="84">
        <v>0.64055674979146549</v>
      </c>
      <c r="Y2190" s="84">
        <v>0.64551126248161628</v>
      </c>
      <c r="Z2190" s="84">
        <v>0.62969037414257101</v>
      </c>
      <c r="AA2190" s="84">
        <v>0.70202140926079304</v>
      </c>
      <c r="AB2190" s="84">
        <v>0.64381133320349604</v>
      </c>
      <c r="AC2190" s="84">
        <v>0.62209947496563278</v>
      </c>
      <c r="AD2190" s="84">
        <v>0.68738494522750648</v>
      </c>
      <c r="AE2190" s="84">
        <v>0.71759220293904757</v>
      </c>
      <c r="AF2190" s="84">
        <v>0.79179504225208064</v>
      </c>
      <c r="AG2190" s="84">
        <v>0.87115749228986128</v>
      </c>
      <c r="AH2190" s="84">
        <v>0.90053561961866802</v>
      </c>
      <c r="AI2190" s="84">
        <v>0.86771706433807427</v>
      </c>
      <c r="AJ2190" s="84">
        <v>0.87268928250263456</v>
      </c>
      <c r="AK2190" s="84">
        <v>0.91154592163093484</v>
      </c>
    </row>
    <row r="2191" spans="1:37">
      <c r="A2191" s="84">
        <v>24</v>
      </c>
      <c r="B2191" s="84">
        <v>0.74414191916149641</v>
      </c>
      <c r="C2191" s="84">
        <v>0.74247868439986719</v>
      </c>
      <c r="D2191" s="84">
        <v>0.75790140250480809</v>
      </c>
      <c r="E2191" s="84">
        <v>0.76903521825396814</v>
      </c>
      <c r="F2191" s="84">
        <v>0.75257485201931085</v>
      </c>
      <c r="G2191" s="84">
        <v>0.77122701587120035</v>
      </c>
      <c r="H2191" s="84">
        <v>0.57825063054777526</v>
      </c>
      <c r="I2191" s="84">
        <v>0.62839514025825338</v>
      </c>
      <c r="J2191" s="84">
        <v>0.65080893682588592</v>
      </c>
      <c r="K2191" s="84">
        <v>0.52323937147312638</v>
      </c>
      <c r="L2191" s="84">
        <v>0.58638387184048923</v>
      </c>
      <c r="M2191" s="84">
        <v>0.62075268562775066</v>
      </c>
      <c r="N2191" s="84">
        <v>0.42539908660493569</v>
      </c>
      <c r="O2191" s="84">
        <v>0.57753351300886047</v>
      </c>
      <c r="P2191" s="84">
        <v>0.62704083617548279</v>
      </c>
      <c r="Q2191" s="84">
        <v>0.45714899265969072</v>
      </c>
      <c r="R2191" s="84">
        <v>0.5706985037844754</v>
      </c>
      <c r="S2191" s="84">
        <v>0.57962050140456889</v>
      </c>
      <c r="T2191" s="84">
        <v>0.48220588504233652</v>
      </c>
      <c r="U2191" s="84">
        <v>0.53485556654163813</v>
      </c>
      <c r="V2191" s="84">
        <v>0.50767892019414851</v>
      </c>
      <c r="W2191" s="84">
        <v>0.46888435438713039</v>
      </c>
      <c r="X2191" s="84">
        <v>0.46505888297252129</v>
      </c>
      <c r="Y2191" s="84">
        <v>0.47802771112315201</v>
      </c>
      <c r="Z2191" s="84">
        <v>0.46605170398426943</v>
      </c>
      <c r="AA2191" s="84">
        <v>0.53056943741858498</v>
      </c>
      <c r="AB2191" s="84">
        <v>0.49457266978541081</v>
      </c>
      <c r="AC2191" s="84">
        <v>0.47330937277440088</v>
      </c>
      <c r="AD2191" s="84">
        <v>0.51475012886134508</v>
      </c>
      <c r="AE2191" s="84">
        <v>0.55200144764085057</v>
      </c>
      <c r="AF2191" s="84">
        <v>0.63410081691617348</v>
      </c>
      <c r="AG2191" s="84">
        <v>0.7314102463894665</v>
      </c>
      <c r="AH2191" s="84">
        <v>0.73596055060965559</v>
      </c>
      <c r="AI2191" s="84">
        <v>0.71964895885050106</v>
      </c>
      <c r="AJ2191" s="84">
        <v>0.7373889655228536</v>
      </c>
      <c r="AK2191" s="84">
        <v>0.75163010956812404</v>
      </c>
    </row>
    <row r="2201" spans="1:50">
      <c r="A2201" s="84" t="s">
        <v>111</v>
      </c>
      <c r="B2201" s="83"/>
      <c r="C2201" s="83"/>
      <c r="D2201" s="83">
        <v>2015</v>
      </c>
      <c r="E2201" s="83"/>
      <c r="F2201" s="84" t="s">
        <v>1</v>
      </c>
      <c r="G2201" s="158">
        <v>151623.2300000008</v>
      </c>
      <c r="H2201" s="83" t="s">
        <v>2</v>
      </c>
      <c r="I2201" s="83"/>
      <c r="J2201" s="83"/>
      <c r="K2201" s="83" t="s">
        <v>3</v>
      </c>
      <c r="L2201" s="83" t="s">
        <v>4</v>
      </c>
      <c r="M2201" s="83"/>
      <c r="N2201" s="83"/>
      <c r="O2201" s="83"/>
      <c r="P2201" s="83"/>
      <c r="Q2201" s="83"/>
      <c r="R2201" s="83"/>
      <c r="S2201" s="83"/>
      <c r="T2201" s="104"/>
      <c r="U2201" s="83"/>
      <c r="V2201" s="83"/>
      <c r="W2201" s="83"/>
      <c r="X2201" s="83"/>
      <c r="Y2201" s="83"/>
      <c r="Z2201" s="83"/>
      <c r="AA2201" s="83"/>
      <c r="AB2201" s="83"/>
      <c r="AC2201" s="83"/>
      <c r="AD2201" s="83"/>
      <c r="AE2201" s="83"/>
      <c r="AF2201" s="83"/>
      <c r="AG2201" s="83"/>
      <c r="AH2201" s="83"/>
      <c r="AI2201" s="83"/>
      <c r="AJ2201" s="83"/>
      <c r="AK2201" s="83"/>
    </row>
    <row r="2202" spans="1:50">
      <c r="A2202" s="105">
        <v>56</v>
      </c>
      <c r="B2202" s="84" t="s">
        <v>72</v>
      </c>
      <c r="C2202" s="83"/>
      <c r="D2202" s="83"/>
      <c r="E2202" s="83"/>
      <c r="F2202" s="83" t="s">
        <v>9</v>
      </c>
      <c r="G2202" s="83">
        <v>0</v>
      </c>
      <c r="H2202" s="83" t="s">
        <v>2</v>
      </c>
      <c r="I2202" s="83"/>
      <c r="J2202" s="83"/>
      <c r="K2202" s="83" t="s">
        <v>10</v>
      </c>
      <c r="L2202" s="83" t="s">
        <v>4</v>
      </c>
      <c r="M2202" s="83"/>
      <c r="N2202" s="83" t="s">
        <v>11</v>
      </c>
      <c r="O2202" s="83"/>
      <c r="P2202" s="83"/>
      <c r="Q2202" s="83"/>
      <c r="R2202" s="83"/>
      <c r="S2202" s="83"/>
      <c r="T2202" s="83"/>
      <c r="U2202" s="83"/>
      <c r="V2202" s="83"/>
      <c r="W2202" s="83"/>
      <c r="X2202" s="83"/>
      <c r="Y2202" s="83"/>
      <c r="Z2202" s="83"/>
      <c r="AA2202" s="83"/>
      <c r="AB2202" s="83"/>
      <c r="AC2202" s="83"/>
      <c r="AD2202" s="83"/>
      <c r="AE2202" s="83"/>
      <c r="AF2202" s="83"/>
      <c r="AG2202" s="83"/>
      <c r="AH2202" s="83"/>
      <c r="AI2202" s="83"/>
      <c r="AJ2202" s="83"/>
      <c r="AK2202" s="83"/>
    </row>
    <row r="2203" spans="1:50">
      <c r="A2203" s="84"/>
      <c r="B2203" s="84">
        <v>1</v>
      </c>
      <c r="C2203" s="84" t="s">
        <v>22</v>
      </c>
      <c r="D2203" s="84" t="s">
        <v>23</v>
      </c>
      <c r="E2203" s="84">
        <v>2</v>
      </c>
      <c r="F2203" s="84" t="s">
        <v>24</v>
      </c>
      <c r="G2203" s="84" t="s">
        <v>25</v>
      </c>
      <c r="H2203" s="84">
        <v>3</v>
      </c>
      <c r="I2203" s="84" t="s">
        <v>26</v>
      </c>
      <c r="J2203" s="84" t="s">
        <v>27</v>
      </c>
      <c r="K2203" s="84">
        <v>4</v>
      </c>
      <c r="L2203" s="84" t="s">
        <v>28</v>
      </c>
      <c r="M2203" s="84" t="s">
        <v>29</v>
      </c>
      <c r="N2203" s="84">
        <v>5</v>
      </c>
      <c r="O2203" s="84" t="s">
        <v>30</v>
      </c>
      <c r="P2203" s="84" t="s">
        <v>30</v>
      </c>
      <c r="Q2203" s="84">
        <v>6</v>
      </c>
      <c r="R2203" s="84" t="s">
        <v>31</v>
      </c>
      <c r="S2203" s="84" t="s">
        <v>32</v>
      </c>
      <c r="T2203" s="84">
        <v>7</v>
      </c>
      <c r="U2203" s="84" t="s">
        <v>33</v>
      </c>
      <c r="V2203" s="84" t="s">
        <v>34</v>
      </c>
      <c r="W2203" s="84">
        <v>8</v>
      </c>
      <c r="X2203" s="84" t="s">
        <v>35</v>
      </c>
      <c r="Y2203" s="84" t="s">
        <v>36</v>
      </c>
      <c r="Z2203" s="84">
        <v>9</v>
      </c>
      <c r="AA2203" s="84" t="s">
        <v>37</v>
      </c>
      <c r="AB2203" s="84" t="s">
        <v>38</v>
      </c>
      <c r="AC2203" s="84">
        <v>10</v>
      </c>
      <c r="AD2203" s="84" t="s">
        <v>39</v>
      </c>
      <c r="AE2203" s="84" t="s">
        <v>40</v>
      </c>
      <c r="AF2203" s="84">
        <v>11</v>
      </c>
      <c r="AG2203" s="84" t="s">
        <v>41</v>
      </c>
      <c r="AH2203" s="84" t="s">
        <v>42</v>
      </c>
      <c r="AI2203" s="84">
        <v>12</v>
      </c>
      <c r="AJ2203" s="84" t="s">
        <v>43</v>
      </c>
      <c r="AK2203" s="84" t="s">
        <v>44</v>
      </c>
    </row>
    <row r="2204" spans="1:50">
      <c r="A2204" s="83"/>
      <c r="B2204" s="84">
        <v>31</v>
      </c>
      <c r="C2204" s="83"/>
      <c r="D2204" s="83"/>
      <c r="E2204" s="84">
        <v>28</v>
      </c>
      <c r="F2204" s="83"/>
      <c r="G2204" s="83"/>
      <c r="H2204" s="84">
        <v>31</v>
      </c>
      <c r="I2204" s="83"/>
      <c r="J2204" s="83"/>
      <c r="K2204" s="84">
        <v>30</v>
      </c>
      <c r="L2204" s="83"/>
      <c r="M2204" s="83"/>
      <c r="N2204" s="84">
        <v>31</v>
      </c>
      <c r="O2204" s="83"/>
      <c r="P2204" s="83"/>
      <c r="Q2204" s="84">
        <v>30</v>
      </c>
      <c r="R2204" s="83"/>
      <c r="S2204" s="83"/>
      <c r="T2204" s="84">
        <v>31</v>
      </c>
      <c r="U2204" s="83"/>
      <c r="V2204" s="83"/>
      <c r="W2204" s="84">
        <v>31</v>
      </c>
      <c r="X2204" s="83"/>
      <c r="Y2204" s="83"/>
      <c r="Z2204" s="84">
        <v>30</v>
      </c>
      <c r="AA2204" s="83"/>
      <c r="AB2204" s="83"/>
      <c r="AC2204" s="84">
        <v>31</v>
      </c>
      <c r="AD2204" s="83"/>
      <c r="AE2204" s="83"/>
      <c r="AF2204" s="84">
        <v>30</v>
      </c>
      <c r="AG2204" s="83"/>
      <c r="AH2204" s="83"/>
      <c r="AI2204" s="84">
        <v>31</v>
      </c>
      <c r="AJ2204" s="83"/>
      <c r="AK2204" s="83"/>
    </row>
    <row r="2205" spans="1:50">
      <c r="A2205" s="84" t="s">
        <v>47</v>
      </c>
      <c r="B2205" s="84" t="s">
        <v>48</v>
      </c>
      <c r="C2205" s="84" t="s">
        <v>49</v>
      </c>
      <c r="D2205" s="84" t="s">
        <v>50</v>
      </c>
      <c r="E2205" s="84" t="s">
        <v>48</v>
      </c>
      <c r="F2205" s="84" t="s">
        <v>49</v>
      </c>
      <c r="G2205" s="84" t="s">
        <v>50</v>
      </c>
      <c r="H2205" s="84" t="s">
        <v>48</v>
      </c>
      <c r="I2205" s="84" t="s">
        <v>49</v>
      </c>
      <c r="J2205" s="84" t="s">
        <v>50</v>
      </c>
      <c r="K2205" s="84" t="s">
        <v>48</v>
      </c>
      <c r="L2205" s="84" t="s">
        <v>49</v>
      </c>
      <c r="M2205" s="84" t="s">
        <v>50</v>
      </c>
      <c r="N2205" s="84" t="s">
        <v>48</v>
      </c>
      <c r="O2205" s="84" t="s">
        <v>49</v>
      </c>
      <c r="P2205" s="84" t="s">
        <v>50</v>
      </c>
      <c r="Q2205" s="84" t="s">
        <v>48</v>
      </c>
      <c r="R2205" s="84" t="s">
        <v>49</v>
      </c>
      <c r="S2205" s="84" t="s">
        <v>50</v>
      </c>
      <c r="T2205" s="84" t="s">
        <v>48</v>
      </c>
      <c r="U2205" s="84" t="s">
        <v>49</v>
      </c>
      <c r="V2205" s="84" t="s">
        <v>50</v>
      </c>
      <c r="W2205" s="84" t="s">
        <v>48</v>
      </c>
      <c r="X2205" s="84" t="s">
        <v>49</v>
      </c>
      <c r="Y2205" s="84" t="s">
        <v>50</v>
      </c>
      <c r="Z2205" s="84" t="s">
        <v>48</v>
      </c>
      <c r="AA2205" s="84" t="s">
        <v>49</v>
      </c>
      <c r="AB2205" s="84" t="s">
        <v>50</v>
      </c>
      <c r="AC2205" s="84" t="s">
        <v>48</v>
      </c>
      <c r="AD2205" s="84" t="s">
        <v>49</v>
      </c>
      <c r="AE2205" s="84" t="s">
        <v>50</v>
      </c>
      <c r="AF2205" s="84" t="s">
        <v>48</v>
      </c>
      <c r="AG2205" s="84" t="s">
        <v>49</v>
      </c>
      <c r="AH2205" s="84" t="s">
        <v>50</v>
      </c>
      <c r="AI2205" s="84" t="s">
        <v>48</v>
      </c>
      <c r="AJ2205" s="84" t="s">
        <v>49</v>
      </c>
      <c r="AK2205" s="84" t="s">
        <v>50</v>
      </c>
    </row>
    <row r="2206" spans="1:50">
      <c r="A2206" s="83"/>
      <c r="B2206" s="162">
        <v>6.8565765183352889E-2</v>
      </c>
      <c r="C2206" s="163">
        <v>1.0255422087599031</v>
      </c>
      <c r="D2206" s="163">
        <v>0.99105096856412056</v>
      </c>
      <c r="E2206" s="162">
        <v>6.2208422345214169E-2</v>
      </c>
      <c r="F2206" s="163">
        <v>1.042853891835251</v>
      </c>
      <c r="G2206" s="163">
        <v>0.98145804046428708</v>
      </c>
      <c r="H2206" s="162">
        <v>6.9933497543231721E-2</v>
      </c>
      <c r="I2206" s="163">
        <v>1.1323585604122639</v>
      </c>
      <c r="J2206" s="163">
        <v>0.97316298192173578</v>
      </c>
      <c r="K2206" s="162">
        <v>6.7506941898507172E-2</v>
      </c>
      <c r="L2206" s="163">
        <v>1.1977527247408211</v>
      </c>
      <c r="M2206" s="163">
        <v>0.96722538252996992</v>
      </c>
      <c r="N2206" s="162">
        <v>7.8840920688455968E-2</v>
      </c>
      <c r="O2206" s="163">
        <v>1.482762744087287</v>
      </c>
      <c r="P2206" s="163">
        <v>0.94892301411349123</v>
      </c>
      <c r="Q2206" s="162">
        <v>9.5869256823238533E-2</v>
      </c>
      <c r="R2206" s="163">
        <v>1.5449787876310279</v>
      </c>
      <c r="S2206" s="163">
        <v>1.134853993817331</v>
      </c>
      <c r="T2206" s="162">
        <v>0.1045817928733893</v>
      </c>
      <c r="U2206" s="163">
        <v>1.3796644731622489</v>
      </c>
      <c r="V2206" s="163">
        <v>1.1243538855434481</v>
      </c>
      <c r="W2206" s="162">
        <v>0.116206372440861</v>
      </c>
      <c r="X2206" s="163">
        <v>1.2019988596520479</v>
      </c>
      <c r="Y2206" s="163">
        <v>0.99430039953961535</v>
      </c>
      <c r="Z2206" s="162">
        <v>9.7261594704944748E-2</v>
      </c>
      <c r="AA2206" s="163">
        <v>1.5493640205905059</v>
      </c>
      <c r="AB2206" s="163">
        <v>1.1124823144115159</v>
      </c>
      <c r="AC2206" s="162">
        <v>9.869087138851923E-2</v>
      </c>
      <c r="AD2206" s="163">
        <v>1.4800718678084679</v>
      </c>
      <c r="AE2206" s="163">
        <v>0.98283434598715291</v>
      </c>
      <c r="AF2206" s="162">
        <v>7.0241716403737997E-2</v>
      </c>
      <c r="AG2206" s="163">
        <v>1.2413409392961641</v>
      </c>
      <c r="AH2206" s="163">
        <v>1.0074991438496239</v>
      </c>
      <c r="AI2206" s="162">
        <v>7.009284770654732E-2</v>
      </c>
      <c r="AJ2206" s="163">
        <v>1.121689126060226</v>
      </c>
      <c r="AK2206" s="163">
        <v>1.0038928200822039</v>
      </c>
      <c r="AM2206" t="str">
        <f>A2201</f>
        <v>RefgChg-Res-16pct-Inc-NTXV_eff-rDXGF-MFm1985-CZ08</v>
      </c>
      <c r="AN2206" s="159">
        <f>1/($B2206*(1/$B2204)*(1/(5/7+2/7*$D2206))*$B2216/SUM($B2208:$B2231))</f>
        <v>11276.751488750262</v>
      </c>
      <c r="AO2206" s="159">
        <f>1/(B2206*(1/B2204)*(1/(5/7+2/7*D2206)))</f>
        <v>450.96466242962038</v>
      </c>
      <c r="AP2206" s="159"/>
      <c r="AR2206" s="164">
        <f>CHOOSE(AV$3,C2206,F2206,I2206,L2206,O2206,R2206,U2206,X2206,AA2206,AD2206,AG2206,AJ2206)</f>
        <v>1.3796644731622489</v>
      </c>
      <c r="AS2206" s="160"/>
      <c r="AT2206" s="160"/>
      <c r="AV2206" s="115">
        <f>AN2206/AR2206</f>
        <v>8173.5463281905595</v>
      </c>
      <c r="AW2206" s="161">
        <f>AO2206/AR2206</f>
        <v>326.86545982878749</v>
      </c>
      <c r="AX2206" s="159"/>
    </row>
    <row r="2207" spans="1:50">
      <c r="A2207" s="84" t="s">
        <v>51</v>
      </c>
      <c r="B2207" s="84" t="s">
        <v>52</v>
      </c>
      <c r="C2207" s="84" t="s">
        <v>53</v>
      </c>
      <c r="D2207" s="84" t="s">
        <v>54</v>
      </c>
      <c r="E2207" s="84" t="s">
        <v>52</v>
      </c>
      <c r="F2207" s="84" t="s">
        <v>53</v>
      </c>
      <c r="G2207" s="84" t="s">
        <v>54</v>
      </c>
      <c r="H2207" s="84" t="s">
        <v>52</v>
      </c>
      <c r="I2207" s="84" t="s">
        <v>53</v>
      </c>
      <c r="J2207" s="84" t="s">
        <v>54</v>
      </c>
      <c r="K2207" s="84" t="s">
        <v>52</v>
      </c>
      <c r="L2207" s="84" t="s">
        <v>53</v>
      </c>
      <c r="M2207" s="84" t="s">
        <v>54</v>
      </c>
      <c r="N2207" s="84" t="s">
        <v>52</v>
      </c>
      <c r="O2207" s="84" t="s">
        <v>53</v>
      </c>
      <c r="P2207" s="84" t="s">
        <v>54</v>
      </c>
      <c r="Q2207" s="84" t="s">
        <v>52</v>
      </c>
      <c r="R2207" s="84" t="s">
        <v>53</v>
      </c>
      <c r="S2207" s="84" t="s">
        <v>54</v>
      </c>
      <c r="T2207" s="84" t="s">
        <v>52</v>
      </c>
      <c r="U2207" s="84" t="s">
        <v>53</v>
      </c>
      <c r="V2207" s="84" t="s">
        <v>54</v>
      </c>
      <c r="W2207" s="84" t="s">
        <v>52</v>
      </c>
      <c r="X2207" s="84" t="s">
        <v>53</v>
      </c>
      <c r="Y2207" s="84" t="s">
        <v>54</v>
      </c>
      <c r="Z2207" s="84" t="s">
        <v>52</v>
      </c>
      <c r="AA2207" s="84" t="s">
        <v>53</v>
      </c>
      <c r="AB2207" s="84" t="s">
        <v>54</v>
      </c>
      <c r="AC2207" s="84" t="s">
        <v>52</v>
      </c>
      <c r="AD2207" s="84" t="s">
        <v>53</v>
      </c>
      <c r="AE2207" s="84" t="s">
        <v>54</v>
      </c>
      <c r="AF2207" s="84" t="s">
        <v>52</v>
      </c>
      <c r="AG2207" s="84" t="s">
        <v>53</v>
      </c>
      <c r="AH2207" s="84" t="s">
        <v>54</v>
      </c>
      <c r="AI2207" s="84" t="s">
        <v>52</v>
      </c>
      <c r="AJ2207" s="84" t="s">
        <v>53</v>
      </c>
      <c r="AK2207" s="84" t="s">
        <v>54</v>
      </c>
    </row>
    <row r="2208" spans="1:50">
      <c r="A2208" s="84">
        <v>1</v>
      </c>
      <c r="B2208" s="84">
        <v>0.55761126825607565</v>
      </c>
      <c r="C2208" s="84">
        <v>0.57498424229474909</v>
      </c>
      <c r="D2208" s="84">
        <v>0.63284610371473782</v>
      </c>
      <c r="E2208" s="84">
        <v>0.54201680672268915</v>
      </c>
      <c r="F2208" s="84">
        <v>0.57675364044949085</v>
      </c>
      <c r="G2208" s="84">
        <v>0.63664821113269754</v>
      </c>
      <c r="H2208" s="84">
        <v>0.44643928916260017</v>
      </c>
      <c r="I2208" s="84">
        <v>0.51476315532717565</v>
      </c>
      <c r="J2208" s="84">
        <v>0.55362962506039959</v>
      </c>
      <c r="K2208" s="84">
        <v>0.3474842598650692</v>
      </c>
      <c r="L2208" s="84">
        <v>0.49487148027728362</v>
      </c>
      <c r="M2208" s="84">
        <v>0.54012884686147511</v>
      </c>
      <c r="N2208" s="84">
        <v>0.2814639996904863</v>
      </c>
      <c r="O2208" s="84">
        <v>0.42684973184718678</v>
      </c>
      <c r="P2208" s="84">
        <v>0.52060752446726311</v>
      </c>
      <c r="Q2208" s="84">
        <v>0.27128909482045338</v>
      </c>
      <c r="R2208" s="84">
        <v>0.34259221501512083</v>
      </c>
      <c r="S2208" s="84">
        <v>0.33214761245855418</v>
      </c>
      <c r="T2208" s="84">
        <v>0.2773606881744573</v>
      </c>
      <c r="U2208" s="84">
        <v>0.32753174411391761</v>
      </c>
      <c r="V2208" s="84">
        <v>0.32764305511997888</v>
      </c>
      <c r="W2208" s="84">
        <v>0.27174969540159072</v>
      </c>
      <c r="X2208" s="84">
        <v>0.29934750796246867</v>
      </c>
      <c r="Y2208" s="84">
        <v>0.31790471615953569</v>
      </c>
      <c r="Z2208" s="84">
        <v>0.25763576690439072</v>
      </c>
      <c r="AA2208" s="84">
        <v>0.34534094986416669</v>
      </c>
      <c r="AB2208" s="84">
        <v>0.33819990467641142</v>
      </c>
      <c r="AC2208" s="84">
        <v>0.2361121627419803</v>
      </c>
      <c r="AD2208" s="84">
        <v>0.34707109478173181</v>
      </c>
      <c r="AE2208" s="84">
        <v>0.38518523552879291</v>
      </c>
      <c r="AF2208" s="84">
        <v>0.44925555061914041</v>
      </c>
      <c r="AG2208" s="84">
        <v>0.56998861391786348</v>
      </c>
      <c r="AH2208" s="84">
        <v>0.60958320350446327</v>
      </c>
      <c r="AI2208" s="84">
        <v>0.58267374878431955</v>
      </c>
      <c r="AJ2208" s="84">
        <v>0.57595886137924202</v>
      </c>
      <c r="AK2208" s="84">
        <v>0.63017039109007278</v>
      </c>
    </row>
    <row r="2209" spans="1:37">
      <c r="A2209" s="84">
        <v>2</v>
      </c>
      <c r="B2209" s="84">
        <v>0.48008428101368122</v>
      </c>
      <c r="C2209" s="84">
        <v>0.4946787030607338</v>
      </c>
      <c r="D2209" s="84">
        <v>0.55703845079601533</v>
      </c>
      <c r="E2209" s="84">
        <v>0.457770987182752</v>
      </c>
      <c r="F2209" s="84">
        <v>0.49467911761740752</v>
      </c>
      <c r="G2209" s="84">
        <v>0.55773387571421884</v>
      </c>
      <c r="H2209" s="84">
        <v>0.40340805302575622</v>
      </c>
      <c r="I2209" s="84">
        <v>0.46050962664238321</v>
      </c>
      <c r="J2209" s="84">
        <v>0.4903720609855145</v>
      </c>
      <c r="K2209" s="84">
        <v>0.31731253955144628</v>
      </c>
      <c r="L2209" s="84">
        <v>0.45399055272682648</v>
      </c>
      <c r="M2209" s="84">
        <v>0.48189076636431077</v>
      </c>
      <c r="N2209" s="84">
        <v>0.2503965643981893</v>
      </c>
      <c r="O2209" s="84">
        <v>0.38819546994965959</v>
      </c>
      <c r="P2209" s="84">
        <v>0.46209647728054309</v>
      </c>
      <c r="Q2209" s="84">
        <v>0.24158861492636119</v>
      </c>
      <c r="R2209" s="84">
        <v>0.30928812810195122</v>
      </c>
      <c r="S2209" s="84">
        <v>0.29422630081194689</v>
      </c>
      <c r="T2209" s="84">
        <v>0.25056482507963679</v>
      </c>
      <c r="U2209" s="84">
        <v>0.29604422377949891</v>
      </c>
      <c r="V2209" s="84">
        <v>0.29062516775584363</v>
      </c>
      <c r="W2209" s="84">
        <v>0.2458348734376497</v>
      </c>
      <c r="X2209" s="84">
        <v>0.27229634730710739</v>
      </c>
      <c r="Y2209" s="84">
        <v>0.2825911343672447</v>
      </c>
      <c r="Z2209" s="84">
        <v>0.23273021486503251</v>
      </c>
      <c r="AA2209" s="84">
        <v>0.31346713520101599</v>
      </c>
      <c r="AB2209" s="84">
        <v>0.29997397607553361</v>
      </c>
      <c r="AC2209" s="84">
        <v>0.2135294414578128</v>
      </c>
      <c r="AD2209" s="84">
        <v>0.31599927793620047</v>
      </c>
      <c r="AE2209" s="84">
        <v>0.34353017935665398</v>
      </c>
      <c r="AF2209" s="84">
        <v>0.3770889579987014</v>
      </c>
      <c r="AG2209" s="84">
        <v>0.48319266637884539</v>
      </c>
      <c r="AH2209" s="84">
        <v>0.52921607800729498</v>
      </c>
      <c r="AI2209" s="84">
        <v>0.5027306052218149</v>
      </c>
      <c r="AJ2209" s="84">
        <v>0.49587422597571962</v>
      </c>
      <c r="AK2209" s="84">
        <v>0.55538478877857367</v>
      </c>
    </row>
    <row r="2210" spans="1:37">
      <c r="A2210" s="84">
        <v>3</v>
      </c>
      <c r="B2210" s="84">
        <v>0.44524620446804819</v>
      </c>
      <c r="C2210" s="84">
        <v>0.46000320495699998</v>
      </c>
      <c r="D2210" s="84">
        <v>0.50608881854575927</v>
      </c>
      <c r="E2210" s="84">
        <v>0.42042271454036167</v>
      </c>
      <c r="F2210" s="84">
        <v>0.46024518963629479</v>
      </c>
      <c r="G2210" s="84">
        <v>0.50865396134234053</v>
      </c>
      <c r="H2210" s="84">
        <v>0.38194462566216958</v>
      </c>
      <c r="I2210" s="84">
        <v>0.43504862104852338</v>
      </c>
      <c r="J2210" s="84">
        <v>0.45950919614676827</v>
      </c>
      <c r="K2210" s="84">
        <v>0.30411978591271333</v>
      </c>
      <c r="L2210" s="84">
        <v>0.43598756722491461</v>
      </c>
      <c r="M2210" s="84">
        <v>0.46291418191588168</v>
      </c>
      <c r="N2210" s="84">
        <v>0.23699462219986839</v>
      </c>
      <c r="O2210" s="84">
        <v>0.37080956795559361</v>
      </c>
      <c r="P2210" s="84">
        <v>0.44362313739293691</v>
      </c>
      <c r="Q2210" s="84">
        <v>0.23054112195929169</v>
      </c>
      <c r="R2210" s="84">
        <v>0.2938949522958878</v>
      </c>
      <c r="S2210" s="84">
        <v>0.28191329660862069</v>
      </c>
      <c r="T2210" s="84">
        <v>0.23888241815298689</v>
      </c>
      <c r="U2210" s="84">
        <v>0.281182971154397</v>
      </c>
      <c r="V2210" s="84">
        <v>0.27655204174754272</v>
      </c>
      <c r="W2210" s="84">
        <v>0.23334976111270819</v>
      </c>
      <c r="X2210" s="84">
        <v>0.25822845829387969</v>
      </c>
      <c r="Y2210" s="84">
        <v>0.26886063543584632</v>
      </c>
      <c r="Z2210" s="84">
        <v>0.21988268225683319</v>
      </c>
      <c r="AA2210" s="84">
        <v>0.29777370246550061</v>
      </c>
      <c r="AB2210" s="84">
        <v>0.28270754079761862</v>
      </c>
      <c r="AC2210" s="84">
        <v>0.2008593927462709</v>
      </c>
      <c r="AD2210" s="84">
        <v>0.29919093565624327</v>
      </c>
      <c r="AE2210" s="84">
        <v>0.32268905849650331</v>
      </c>
      <c r="AF2210" s="84">
        <v>0.34240114828611462</v>
      </c>
      <c r="AG2210" s="84">
        <v>0.44494527298635239</v>
      </c>
      <c r="AH2210" s="84">
        <v>0.47628255649846962</v>
      </c>
      <c r="AI2210" s="84">
        <v>0.45286152465025808</v>
      </c>
      <c r="AJ2210" s="84">
        <v>0.46222599994750652</v>
      </c>
      <c r="AK2210" s="84">
        <v>0.50385249848871416</v>
      </c>
    </row>
    <row r="2211" spans="1:37">
      <c r="A2211" s="84">
        <v>4</v>
      </c>
      <c r="B2211" s="84">
        <v>0.42890954222709687</v>
      </c>
      <c r="C2211" s="84">
        <v>0.4448758079162437</v>
      </c>
      <c r="D2211" s="84">
        <v>0.48121217763709162</v>
      </c>
      <c r="E2211" s="84">
        <v>0.40198907845966669</v>
      </c>
      <c r="F2211" s="84">
        <v>0.44641019208631583</v>
      </c>
      <c r="G2211" s="84">
        <v>0.48626251998770792</v>
      </c>
      <c r="H2211" s="84">
        <v>0.3696015239685812</v>
      </c>
      <c r="I2211" s="84">
        <v>0.42236690191231951</v>
      </c>
      <c r="J2211" s="84">
        <v>0.43707142049368258</v>
      </c>
      <c r="K2211" s="84">
        <v>0.29594671414627871</v>
      </c>
      <c r="L2211" s="84">
        <v>0.42544015704558008</v>
      </c>
      <c r="M2211" s="84">
        <v>0.44123333197049258</v>
      </c>
      <c r="N2211" s="84">
        <v>0.22567415947692179</v>
      </c>
      <c r="O2211" s="84">
        <v>0.35856608403992379</v>
      </c>
      <c r="P2211" s="84">
        <v>0.41860361617853509</v>
      </c>
      <c r="Q2211" s="84">
        <v>0.21760714876716869</v>
      </c>
      <c r="R2211" s="84">
        <v>0.28257435145953669</v>
      </c>
      <c r="S2211" s="84">
        <v>0.26429065608437979</v>
      </c>
      <c r="T2211" s="84">
        <v>0.22827352970067791</v>
      </c>
      <c r="U2211" s="84">
        <v>0.2703263222665932</v>
      </c>
      <c r="V2211" s="84">
        <v>0.25924670209670092</v>
      </c>
      <c r="W2211" s="84">
        <v>0.2230002601065067</v>
      </c>
      <c r="X2211" s="84">
        <v>0.2485047774812775</v>
      </c>
      <c r="Y2211" s="84">
        <v>0.25257082972483202</v>
      </c>
      <c r="Z2211" s="84">
        <v>0.20944936349578161</v>
      </c>
      <c r="AA2211" s="84">
        <v>0.28828246470330271</v>
      </c>
      <c r="AB2211" s="84">
        <v>0.26586509080595222</v>
      </c>
      <c r="AC2211" s="84">
        <v>0.19231594356528109</v>
      </c>
      <c r="AD2211" s="84">
        <v>0.29026421834557808</v>
      </c>
      <c r="AE2211" s="84">
        <v>0.3044611484534821</v>
      </c>
      <c r="AF2211" s="84">
        <v>0.32523381520339928</v>
      </c>
      <c r="AG2211" s="84">
        <v>0.42665595912642568</v>
      </c>
      <c r="AH2211" s="84">
        <v>0.44939881596070319</v>
      </c>
      <c r="AI2211" s="84">
        <v>0.42583975461958551</v>
      </c>
      <c r="AJ2211" s="84">
        <v>0.44828902021195183</v>
      </c>
      <c r="AK2211" s="84">
        <v>0.47603459051834562</v>
      </c>
    </row>
    <row r="2212" spans="1:37">
      <c r="A2212" s="84">
        <v>5</v>
      </c>
      <c r="B2212" s="84">
        <v>0.42504185187323218</v>
      </c>
      <c r="C2212" s="84">
        <v>0.44205758239410281</v>
      </c>
      <c r="D2212" s="84">
        <v>0.46383483846941631</v>
      </c>
      <c r="E2212" s="84">
        <v>0.39451942393118872</v>
      </c>
      <c r="F2212" s="84">
        <v>0.44198608763337371</v>
      </c>
      <c r="G2212" s="84">
        <v>0.46865250295583688</v>
      </c>
      <c r="H2212" s="84">
        <v>0.39570992406252448</v>
      </c>
      <c r="I2212" s="84">
        <v>0.44406953297775448</v>
      </c>
      <c r="J2212" s="84">
        <v>0.45168553187552052</v>
      </c>
      <c r="K2212" s="84">
        <v>0.31885705705061512</v>
      </c>
      <c r="L2212" s="84">
        <v>0.45845653640880912</v>
      </c>
      <c r="M2212" s="84">
        <v>0.46502853204525429</v>
      </c>
      <c r="N2212" s="84">
        <v>0.23774519286570969</v>
      </c>
      <c r="O2212" s="84">
        <v>0.38629682029406798</v>
      </c>
      <c r="P2212" s="84">
        <v>0.4357256429863211</v>
      </c>
      <c r="Q2212" s="84">
        <v>0.22470958133377469</v>
      </c>
      <c r="R2212" s="84">
        <v>0.3023505439965693</v>
      </c>
      <c r="S2212" s="84">
        <v>0.27215231182936062</v>
      </c>
      <c r="T2212" s="84">
        <v>0.23828601900057539</v>
      </c>
      <c r="U2212" s="84">
        <v>0.28831403068659961</v>
      </c>
      <c r="V2212" s="84">
        <v>0.26624794808115571</v>
      </c>
      <c r="W2212" s="84">
        <v>0.23317179350281331</v>
      </c>
      <c r="X2212" s="84">
        <v>0.26320277753866461</v>
      </c>
      <c r="Y2212" s="84">
        <v>0.26076061141960261</v>
      </c>
      <c r="Z2212" s="84">
        <v>0.21874734925844491</v>
      </c>
      <c r="AA2212" s="84">
        <v>0.30759526833463369</v>
      </c>
      <c r="AB2212" s="84">
        <v>0.27663724111312221</v>
      </c>
      <c r="AC2212" s="84">
        <v>0.20251255647257771</v>
      </c>
      <c r="AD2212" s="84">
        <v>0.30896187041669321</v>
      </c>
      <c r="AE2212" s="84">
        <v>0.31942679271699159</v>
      </c>
      <c r="AF2212" s="84">
        <v>0.31605208297734178</v>
      </c>
      <c r="AG2212" s="84">
        <v>0.42001221375411879</v>
      </c>
      <c r="AH2212" s="84">
        <v>0.43032771861654362</v>
      </c>
      <c r="AI2212" s="84">
        <v>0.40926161442358039</v>
      </c>
      <c r="AJ2212" s="84">
        <v>0.44620745768734549</v>
      </c>
      <c r="AK2212" s="84">
        <v>0.45794014282933232</v>
      </c>
    </row>
    <row r="2213" spans="1:37">
      <c r="A2213" s="84">
        <v>6</v>
      </c>
      <c r="B2213" s="84">
        <v>0.45651734687987072</v>
      </c>
      <c r="C2213" s="84">
        <v>0.4760749959938036</v>
      </c>
      <c r="D2213" s="84">
        <v>0.49616888557862399</v>
      </c>
      <c r="E2213" s="84">
        <v>0.42531760178819011</v>
      </c>
      <c r="F2213" s="84">
        <v>0.47570259327076603</v>
      </c>
      <c r="G2213" s="84">
        <v>0.49961196501955801</v>
      </c>
      <c r="H2213" s="84">
        <v>0.44478223428407399</v>
      </c>
      <c r="I2213" s="84">
        <v>0.49511350331728882</v>
      </c>
      <c r="J2213" s="84">
        <v>0.49280346256258428</v>
      </c>
      <c r="K2213" s="84">
        <v>0.36111677195842667</v>
      </c>
      <c r="L2213" s="84">
        <v>0.51678629122957676</v>
      </c>
      <c r="M2213" s="84">
        <v>0.51268318040312832</v>
      </c>
      <c r="N2213" s="84">
        <v>0.26936975277595071</v>
      </c>
      <c r="O2213" s="84">
        <v>0.4399951227348296</v>
      </c>
      <c r="P2213" s="84">
        <v>0.48243495288610538</v>
      </c>
      <c r="Q2213" s="84">
        <v>0.25000165480721498</v>
      </c>
      <c r="R2213" s="84">
        <v>0.34520860765554628</v>
      </c>
      <c r="S2213" s="84">
        <v>0.30051823616949058</v>
      </c>
      <c r="T2213" s="84">
        <v>0.26866729347048179</v>
      </c>
      <c r="U2213" s="84">
        <v>0.32912860320916359</v>
      </c>
      <c r="V2213" s="84">
        <v>0.2935635437945171</v>
      </c>
      <c r="W2213" s="84">
        <v>0.26031869891987353</v>
      </c>
      <c r="X2213" s="84">
        <v>0.29780379329144069</v>
      </c>
      <c r="Y2213" s="84">
        <v>0.28475259630149841</v>
      </c>
      <c r="Z2213" s="84">
        <v>0.24305261028716099</v>
      </c>
      <c r="AA2213" s="84">
        <v>0.34698119977446551</v>
      </c>
      <c r="AB2213" s="84">
        <v>0.30168453740281231</v>
      </c>
      <c r="AC2213" s="84">
        <v>0.22445798945003911</v>
      </c>
      <c r="AD2213" s="84">
        <v>0.34610200915609468</v>
      </c>
      <c r="AE2213" s="84">
        <v>0.34762840074216539</v>
      </c>
      <c r="AF2213" s="84">
        <v>0.33808368362894881</v>
      </c>
      <c r="AG2213" s="84">
        <v>0.45177692226817923</v>
      </c>
      <c r="AH2213" s="84">
        <v>0.45949339247420251</v>
      </c>
      <c r="AI2213" s="84">
        <v>0.43754021096730761</v>
      </c>
      <c r="AJ2213" s="84">
        <v>0.47814965041459628</v>
      </c>
      <c r="AK2213" s="84">
        <v>0.48838102849414461</v>
      </c>
    </row>
    <row r="2214" spans="1:37">
      <c r="A2214" s="84">
        <v>7</v>
      </c>
      <c r="B2214" s="84">
        <v>0.50647982451076601</v>
      </c>
      <c r="C2214" s="84">
        <v>0.52729875540836479</v>
      </c>
      <c r="D2214" s="84">
        <v>0.54114607578437757</v>
      </c>
      <c r="E2214" s="84">
        <v>0.47718077129841852</v>
      </c>
      <c r="F2214" s="84">
        <v>0.52683651914181273</v>
      </c>
      <c r="G2214" s="84">
        <v>0.54388962097576476</v>
      </c>
      <c r="H2214" s="84">
        <v>0.52422953471986655</v>
      </c>
      <c r="I2214" s="84">
        <v>0.5775436613763496</v>
      </c>
      <c r="J2214" s="84">
        <v>0.53571538722511802</v>
      </c>
      <c r="K2214" s="84">
        <v>0.42473158645543962</v>
      </c>
      <c r="L2214" s="84">
        <v>0.59985276976872592</v>
      </c>
      <c r="M2214" s="84">
        <v>0.55561266507409002</v>
      </c>
      <c r="N2214" s="84">
        <v>0.31120052617325022</v>
      </c>
      <c r="O2214" s="84">
        <v>0.51324119431063142</v>
      </c>
      <c r="P2214" s="84">
        <v>0.52967022296665822</v>
      </c>
      <c r="Q2214" s="84">
        <v>0.30401456230349172</v>
      </c>
      <c r="R2214" s="84">
        <v>0.40420964289989431</v>
      </c>
      <c r="S2214" s="84">
        <v>0.33845586507584258</v>
      </c>
      <c r="T2214" s="84">
        <v>0.30760864989264819</v>
      </c>
      <c r="U2214" s="84">
        <v>0.38144504537720503</v>
      </c>
      <c r="V2214" s="84">
        <v>0.32875624758078409</v>
      </c>
      <c r="W2214" s="84">
        <v>0.30039563568661271</v>
      </c>
      <c r="X2214" s="84">
        <v>0.34609279504174922</v>
      </c>
      <c r="Y2214" s="84">
        <v>0.31567775537878939</v>
      </c>
      <c r="Z2214" s="84">
        <v>0.28213025009950482</v>
      </c>
      <c r="AA2214" s="84">
        <v>0.40943599323396918</v>
      </c>
      <c r="AB2214" s="84">
        <v>0.33349220598082407</v>
      </c>
      <c r="AC2214" s="84">
        <v>0.26142071123898952</v>
      </c>
      <c r="AD2214" s="84">
        <v>0.40937760000651491</v>
      </c>
      <c r="AE2214" s="84">
        <v>0.38117536717480988</v>
      </c>
      <c r="AF2214" s="84">
        <v>0.37626875363111312</v>
      </c>
      <c r="AG2214" s="84">
        <v>0.50271677735847364</v>
      </c>
      <c r="AH2214" s="84">
        <v>0.50241023479169356</v>
      </c>
      <c r="AI2214" s="84">
        <v>0.48248672102940071</v>
      </c>
      <c r="AJ2214" s="84">
        <v>0.52666358436587024</v>
      </c>
      <c r="AK2214" s="84">
        <v>0.53121958216785015</v>
      </c>
    </row>
    <row r="2215" spans="1:37">
      <c r="A2215" s="84">
        <v>8</v>
      </c>
      <c r="B2215" s="84">
        <v>0.59672112220746976</v>
      </c>
      <c r="C2215" s="84">
        <v>0.61410394743870511</v>
      </c>
      <c r="D2215" s="84">
        <v>0.57086863420538125</v>
      </c>
      <c r="E2215" s="84">
        <v>0.56711371417253775</v>
      </c>
      <c r="F2215" s="84">
        <v>0.61212068638093231</v>
      </c>
      <c r="G2215" s="84">
        <v>0.57430218810060785</v>
      </c>
      <c r="H2215" s="84">
        <v>0.52878317371676109</v>
      </c>
      <c r="I2215" s="84">
        <v>0.59908571289189527</v>
      </c>
      <c r="J2215" s="84">
        <v>0.54931684298183403</v>
      </c>
      <c r="K2215" s="84">
        <v>0.42366973067476099</v>
      </c>
      <c r="L2215" s="84">
        <v>0.59675889004764537</v>
      </c>
      <c r="M2215" s="84">
        <v>0.55809498221492793</v>
      </c>
      <c r="N2215" s="84">
        <v>0.34199713699849099</v>
      </c>
      <c r="O2215" s="84">
        <v>0.51784750030482907</v>
      </c>
      <c r="P2215" s="84">
        <v>0.53811795263930873</v>
      </c>
      <c r="Q2215" s="84">
        <v>0.36285288763859008</v>
      </c>
      <c r="R2215" s="84">
        <v>0.41299146153613409</v>
      </c>
      <c r="S2215" s="84">
        <v>0.37045401143513562</v>
      </c>
      <c r="T2215" s="84">
        <v>0.34318912167945997</v>
      </c>
      <c r="U2215" s="84">
        <v>0.39008577201037331</v>
      </c>
      <c r="V2215" s="84">
        <v>0.3552129333751487</v>
      </c>
      <c r="W2215" s="84">
        <v>0.35857735430613158</v>
      </c>
      <c r="X2215" s="84">
        <v>0.36056124644916931</v>
      </c>
      <c r="Y2215" s="84">
        <v>0.34046785583461298</v>
      </c>
      <c r="Z2215" s="84">
        <v>0.32643433664580868</v>
      </c>
      <c r="AA2215" s="84">
        <v>0.4192532876189608</v>
      </c>
      <c r="AB2215" s="84">
        <v>0.36128809653998761</v>
      </c>
      <c r="AC2215" s="84">
        <v>0.28855909744832292</v>
      </c>
      <c r="AD2215" s="84">
        <v>0.41982037984356191</v>
      </c>
      <c r="AE2215" s="84">
        <v>0.39053739032330409</v>
      </c>
      <c r="AF2215" s="84">
        <v>0.44035861157627332</v>
      </c>
      <c r="AG2215" s="84">
        <v>0.59424387690504343</v>
      </c>
      <c r="AH2215" s="84">
        <v>0.54039205264026113</v>
      </c>
      <c r="AI2215" s="84">
        <v>0.54643525099124712</v>
      </c>
      <c r="AJ2215" s="84">
        <v>0.61029353867648128</v>
      </c>
      <c r="AK2215" s="84">
        <v>0.56868410536993219</v>
      </c>
    </row>
    <row r="2216" spans="1:37">
      <c r="A2216" s="84">
        <v>9</v>
      </c>
      <c r="B2216" s="84">
        <v>0.59773133983721061</v>
      </c>
      <c r="C2216" s="84">
        <v>0.60872389295443607</v>
      </c>
      <c r="D2216" s="84">
        <v>0.56614374825435243</v>
      </c>
      <c r="E2216" s="84">
        <v>0.57106074753133584</v>
      </c>
      <c r="F2216" s="84">
        <v>0.6071667209813213</v>
      </c>
      <c r="G2216" s="84">
        <v>0.56848426765559157</v>
      </c>
      <c r="H2216" s="84">
        <v>0.50674564859998439</v>
      </c>
      <c r="I2216" s="84">
        <v>0.57054727136724348</v>
      </c>
      <c r="J2216" s="84">
        <v>0.55486845757641201</v>
      </c>
      <c r="K2216" s="84">
        <v>0.4214602125856724</v>
      </c>
      <c r="L2216" s="84">
        <v>0.56074882931517489</v>
      </c>
      <c r="M2216" s="84">
        <v>0.55838701952561465</v>
      </c>
      <c r="N2216" s="84">
        <v>0.48992146090455357</v>
      </c>
      <c r="O2216" s="84">
        <v>0.53548887809353107</v>
      </c>
      <c r="P2216" s="84">
        <v>0.58162295128394981</v>
      </c>
      <c r="Q2216" s="84">
        <v>0.6949594572232336</v>
      </c>
      <c r="R2216" s="84">
        <v>0.47936548861033901</v>
      </c>
      <c r="S2216" s="84">
        <v>0.51699605775004565</v>
      </c>
      <c r="T2216" s="84">
        <v>0.71239527932529723</v>
      </c>
      <c r="U2216" s="84">
        <v>0.47878867899146271</v>
      </c>
      <c r="V2216" s="84">
        <v>0.52822112409835664</v>
      </c>
      <c r="W2216" s="84">
        <v>0.68159541117362787</v>
      </c>
      <c r="X2216" s="84">
        <v>0.5033542796476429</v>
      </c>
      <c r="Y2216" s="84">
        <v>0.50857185829931029</v>
      </c>
      <c r="Z2216" s="84">
        <v>0.65528288713876515</v>
      </c>
      <c r="AA2216" s="84">
        <v>0.49184431294601411</v>
      </c>
      <c r="AB2216" s="84">
        <v>0.53268341749684933</v>
      </c>
      <c r="AC2216" s="84">
        <v>0.51078973271749828</v>
      </c>
      <c r="AD2216" s="84">
        <v>0.4807139745133196</v>
      </c>
      <c r="AE2216" s="84">
        <v>0.52520100314672713</v>
      </c>
      <c r="AF2216" s="84">
        <v>0.45124910290147302</v>
      </c>
      <c r="AG2216" s="84">
        <v>0.59869317304831604</v>
      </c>
      <c r="AH2216" s="84">
        <v>0.54704540039223615</v>
      </c>
      <c r="AI2216" s="84">
        <v>0.55568190319443389</v>
      </c>
      <c r="AJ2216" s="84">
        <v>0.6066815936168104</v>
      </c>
      <c r="AK2216" s="84">
        <v>0.56808471398272531</v>
      </c>
    </row>
    <row r="2217" spans="1:37">
      <c r="A2217" s="84">
        <v>10</v>
      </c>
      <c r="B2217" s="84">
        <v>0.5398891646943369</v>
      </c>
      <c r="C2217" s="84">
        <v>0.55835478873991773</v>
      </c>
      <c r="D2217" s="84">
        <v>0.5641793129131365</v>
      </c>
      <c r="E2217" s="84">
        <v>0.53170359052712002</v>
      </c>
      <c r="F2217" s="84">
        <v>0.55177515139721522</v>
      </c>
      <c r="G2217" s="84">
        <v>0.56552061793919572</v>
      </c>
      <c r="H2217" s="84">
        <v>0.51887998747423092</v>
      </c>
      <c r="I2217" s="84">
        <v>0.55856681735397429</v>
      </c>
      <c r="J2217" s="84">
        <v>0.5633860736719819</v>
      </c>
      <c r="K2217" s="84">
        <v>0.43480312764793583</v>
      </c>
      <c r="L2217" s="84">
        <v>0.55774083389567097</v>
      </c>
      <c r="M2217" s="84">
        <v>0.57399349340871797</v>
      </c>
      <c r="N2217" s="84">
        <v>0.57331992107401242</v>
      </c>
      <c r="O2217" s="84">
        <v>0.56093968642281622</v>
      </c>
      <c r="P2217" s="84">
        <v>0.62057232559362718</v>
      </c>
      <c r="Q2217" s="84">
        <v>0.77356941916266775</v>
      </c>
      <c r="R2217" s="84">
        <v>0.50813002248071903</v>
      </c>
      <c r="S2217" s="84">
        <v>0.58166462157011201</v>
      </c>
      <c r="T2217" s="84">
        <v>0.77458918623089779</v>
      </c>
      <c r="U2217" s="84">
        <v>0.51244229758378512</v>
      </c>
      <c r="V2217" s="84">
        <v>0.62218982474282147</v>
      </c>
      <c r="W2217" s="84">
        <v>0.74035894697934213</v>
      </c>
      <c r="X2217" s="84">
        <v>0.56632865627959028</v>
      </c>
      <c r="Y2217" s="84">
        <v>0.59897967352463843</v>
      </c>
      <c r="Z2217" s="84">
        <v>0.74913055676991247</v>
      </c>
      <c r="AA2217" s="84">
        <v>0.53198060176668582</v>
      </c>
      <c r="AB2217" s="84">
        <v>0.57955572190074056</v>
      </c>
      <c r="AC2217" s="84">
        <v>0.60416193432775556</v>
      </c>
      <c r="AD2217" s="84">
        <v>0.51809027697661569</v>
      </c>
      <c r="AE2217" s="84">
        <v>0.57618749872567743</v>
      </c>
      <c r="AF2217" s="84">
        <v>0.46822277661961892</v>
      </c>
      <c r="AG2217" s="84">
        <v>0.56468480237653706</v>
      </c>
      <c r="AH2217" s="84">
        <v>0.56163052841877625</v>
      </c>
      <c r="AI2217" s="84">
        <v>0.55961696715792619</v>
      </c>
      <c r="AJ2217" s="84">
        <v>0.55479193460138354</v>
      </c>
      <c r="AK2217" s="84">
        <v>0.5578694453836619</v>
      </c>
    </row>
    <row r="2218" spans="1:37">
      <c r="A2218" s="84">
        <v>11</v>
      </c>
      <c r="B2218" s="84">
        <v>0.5298302834382036</v>
      </c>
      <c r="C2218" s="84">
        <v>0.54770364830938512</v>
      </c>
      <c r="D2218" s="84">
        <v>0.56447723675635408</v>
      </c>
      <c r="E2218" s="84">
        <v>0.52656820303879137</v>
      </c>
      <c r="F2218" s="84">
        <v>0.5414639635943328</v>
      </c>
      <c r="G2218" s="84">
        <v>0.5699218200663565</v>
      </c>
      <c r="H2218" s="84">
        <v>0.55065107904282262</v>
      </c>
      <c r="I2218" s="84">
        <v>0.56510992584883568</v>
      </c>
      <c r="J2218" s="84">
        <v>0.57483884896524096</v>
      </c>
      <c r="K2218" s="84">
        <v>0.47482114701875938</v>
      </c>
      <c r="L2218" s="84">
        <v>0.56680571744064767</v>
      </c>
      <c r="M2218" s="84">
        <v>0.57993937305430154</v>
      </c>
      <c r="N2218" s="84">
        <v>0.68100746701744863</v>
      </c>
      <c r="O2218" s="84">
        <v>0.59830882765641602</v>
      </c>
      <c r="P2218" s="84">
        <v>0.65133695032103811</v>
      </c>
      <c r="Q2218" s="84">
        <v>0.83801423134204878</v>
      </c>
      <c r="R2218" s="84">
        <v>0.54957136674616258</v>
      </c>
      <c r="S2218" s="84">
        <v>0.64355272432968702</v>
      </c>
      <c r="T2218" s="84">
        <v>0.82377457515330976</v>
      </c>
      <c r="U2218" s="84">
        <v>0.56205578792914035</v>
      </c>
      <c r="V2218" s="84">
        <v>0.70603808022331671</v>
      </c>
      <c r="W2218" s="84">
        <v>0.8229359179706216</v>
      </c>
      <c r="X2218" s="84">
        <v>0.66793721844423404</v>
      </c>
      <c r="Y2218" s="84">
        <v>0.68833465543967909</v>
      </c>
      <c r="Z2218" s="84">
        <v>0.84905943533495576</v>
      </c>
      <c r="AA2218" s="84">
        <v>0.60154599249357854</v>
      </c>
      <c r="AB2218" s="84">
        <v>0.64283771890067909</v>
      </c>
      <c r="AC2218" s="84">
        <v>0.75258701193811384</v>
      </c>
      <c r="AD2218" s="84">
        <v>0.61339862672151813</v>
      </c>
      <c r="AE2218" s="84">
        <v>0.65236820106431426</v>
      </c>
      <c r="AF2218" s="84">
        <v>0.52297141815613502</v>
      </c>
      <c r="AG2218" s="84">
        <v>0.5677292931010185</v>
      </c>
      <c r="AH2218" s="84">
        <v>0.57907494638831369</v>
      </c>
      <c r="AI2218" s="84">
        <v>0.59507742949053632</v>
      </c>
      <c r="AJ2218" s="84">
        <v>0.54676247372809639</v>
      </c>
      <c r="AK2218" s="84">
        <v>0.56086640231969598</v>
      </c>
    </row>
    <row r="2219" spans="1:37">
      <c r="A2219" s="84">
        <v>12</v>
      </c>
      <c r="B2219" s="84">
        <v>0.53916758067309356</v>
      </c>
      <c r="C2219" s="84">
        <v>0.55476737353773842</v>
      </c>
      <c r="D2219" s="84">
        <v>0.56977935015361691</v>
      </c>
      <c r="E2219" s="84">
        <v>0.5513255807373455</v>
      </c>
      <c r="F2219" s="84">
        <v>0.54897579754622805</v>
      </c>
      <c r="G2219" s="84">
        <v>0.57782314980233651</v>
      </c>
      <c r="H2219" s="84">
        <v>0.59348660003653353</v>
      </c>
      <c r="I2219" s="84">
        <v>0.56966916547417701</v>
      </c>
      <c r="J2219" s="84">
        <v>0.58353123811286234</v>
      </c>
      <c r="K2219" s="84">
        <v>0.51986957407784795</v>
      </c>
      <c r="L2219" s="84">
        <v>0.57009385927243739</v>
      </c>
      <c r="M2219" s="84">
        <v>0.57919759828515704</v>
      </c>
      <c r="N2219" s="84">
        <v>0.7604596278098037</v>
      </c>
      <c r="O2219" s="84">
        <v>0.62621568737504407</v>
      </c>
      <c r="P2219" s="84">
        <v>0.68869630654577685</v>
      </c>
      <c r="Q2219" s="84">
        <v>0.87671686248552061</v>
      </c>
      <c r="R2219" s="84">
        <v>0.58169419644912501</v>
      </c>
      <c r="S2219" s="84">
        <v>0.70327389499517001</v>
      </c>
      <c r="T2219" s="84">
        <v>0.84843743422068174</v>
      </c>
      <c r="U2219" s="84">
        <v>0.62053919529262891</v>
      </c>
      <c r="V2219" s="84">
        <v>0.75679570092982651</v>
      </c>
      <c r="W2219" s="84">
        <v>0.82924692321382132</v>
      </c>
      <c r="X2219" s="84">
        <v>0.74358841927060915</v>
      </c>
      <c r="Y2219" s="84">
        <v>0.75100249623381632</v>
      </c>
      <c r="Z2219" s="84">
        <v>0.9118877194814009</v>
      </c>
      <c r="AA2219" s="84">
        <v>0.66244881338170547</v>
      </c>
      <c r="AB2219" s="84">
        <v>0.71087712321597207</v>
      </c>
      <c r="AC2219" s="84">
        <v>0.854572070366725</v>
      </c>
      <c r="AD2219" s="84">
        <v>0.70480891775937626</v>
      </c>
      <c r="AE2219" s="84">
        <v>0.72113744333512297</v>
      </c>
      <c r="AF2219" s="84">
        <v>0.66417187838191905</v>
      </c>
      <c r="AG2219" s="84">
        <v>0.6031469430941957</v>
      </c>
      <c r="AH2219" s="84">
        <v>0.62403086566835919</v>
      </c>
      <c r="AI2219" s="84">
        <v>0.70267075634024079</v>
      </c>
      <c r="AJ2219" s="84">
        <v>0.56035824680345869</v>
      </c>
      <c r="AK2219" s="84">
        <v>0.58497525589401544</v>
      </c>
    </row>
    <row r="2220" spans="1:37">
      <c r="A2220" s="84">
        <v>13</v>
      </c>
      <c r="B2220" s="84">
        <v>0.53314956993592322</v>
      </c>
      <c r="C2220" s="84">
        <v>0.54374018481918696</v>
      </c>
      <c r="D2220" s="84">
        <v>0.56705148496415603</v>
      </c>
      <c r="E2220" s="84">
        <v>0.57520583991172225</v>
      </c>
      <c r="F2220" s="84">
        <v>0.54483537970632567</v>
      </c>
      <c r="G2220" s="84">
        <v>0.57561994447714249</v>
      </c>
      <c r="H2220" s="84">
        <v>0.62190443881944635</v>
      </c>
      <c r="I2220" s="84">
        <v>0.57945028944972021</v>
      </c>
      <c r="J2220" s="84">
        <v>0.60550637921639994</v>
      </c>
      <c r="K2220" s="84">
        <v>0.57330558922270003</v>
      </c>
      <c r="L2220" s="84">
        <v>0.5856143794859211</v>
      </c>
      <c r="M2220" s="84">
        <v>0.59726886707045712</v>
      </c>
      <c r="N2220" s="84">
        <v>0.80637598173869296</v>
      </c>
      <c r="O2220" s="84">
        <v>0.66773824569416829</v>
      </c>
      <c r="P2220" s="84">
        <v>0.730141968790332</v>
      </c>
      <c r="Q2220" s="84">
        <v>0.87127585636273375</v>
      </c>
      <c r="R2220" s="84">
        <v>0.62195954522912833</v>
      </c>
      <c r="S2220" s="84">
        <v>0.75661501710048817</v>
      </c>
      <c r="T2220" s="84">
        <v>0.87657344129327419</v>
      </c>
      <c r="U2220" s="84">
        <v>0.68470627508326853</v>
      </c>
      <c r="V2220" s="84">
        <v>0.81203151973373799</v>
      </c>
      <c r="W2220" s="84">
        <v>0.85282763152490859</v>
      </c>
      <c r="X2220" s="84">
        <v>0.8083417979398011</v>
      </c>
      <c r="Y2220" s="84">
        <v>0.79920236960271307</v>
      </c>
      <c r="Z2220" s="84">
        <v>0.97157752562655386</v>
      </c>
      <c r="AA2220" s="84">
        <v>0.734184118052431</v>
      </c>
      <c r="AB2220" s="84">
        <v>0.77638723599605808</v>
      </c>
      <c r="AC2220" s="84">
        <v>0.91290603467857967</v>
      </c>
      <c r="AD2220" s="84">
        <v>0.78127981736672014</v>
      </c>
      <c r="AE2220" s="84">
        <v>0.77768338351332444</v>
      </c>
      <c r="AF2220" s="84">
        <v>0.75635373591697708</v>
      </c>
      <c r="AG2220" s="84">
        <v>0.62624122835469975</v>
      </c>
      <c r="AH2220" s="84">
        <v>0.66822155831301921</v>
      </c>
      <c r="AI2220" s="84">
        <v>0.80969551881499213</v>
      </c>
      <c r="AJ2220" s="84">
        <v>0.55404491410273715</v>
      </c>
      <c r="AK2220" s="84">
        <v>0.60882283629955236</v>
      </c>
    </row>
    <row r="2221" spans="1:37">
      <c r="A2221" s="84">
        <v>14</v>
      </c>
      <c r="B2221" s="84">
        <v>0.54364140160480279</v>
      </c>
      <c r="C2221" s="84">
        <v>0.54714171251535693</v>
      </c>
      <c r="D2221" s="84">
        <v>0.58110976631598543</v>
      </c>
      <c r="E2221" s="84">
        <v>0.59717624423506788</v>
      </c>
      <c r="F2221" s="84">
        <v>0.55199084700382395</v>
      </c>
      <c r="G2221" s="84">
        <v>0.58975587651633143</v>
      </c>
      <c r="H2221" s="84">
        <v>0.65222723832885365</v>
      </c>
      <c r="I2221" s="84">
        <v>0.59003837647977098</v>
      </c>
      <c r="J2221" s="84">
        <v>0.61604930656221424</v>
      </c>
      <c r="K2221" s="84">
        <v>0.64295903810882404</v>
      </c>
      <c r="L2221" s="84">
        <v>0.60568063308999442</v>
      </c>
      <c r="M2221" s="84">
        <v>0.60593069370542796</v>
      </c>
      <c r="N2221" s="84">
        <v>0.84294502263318738</v>
      </c>
      <c r="O2221" s="84">
        <v>0.69990497074608604</v>
      </c>
      <c r="P2221" s="84">
        <v>0.77038601431420872</v>
      </c>
      <c r="Q2221" s="84">
        <v>0.84405758729108071</v>
      </c>
      <c r="R2221" s="84">
        <v>0.66976889189391831</v>
      </c>
      <c r="S2221" s="84">
        <v>0.79515964806934192</v>
      </c>
      <c r="T2221" s="84">
        <v>0.89639494253518759</v>
      </c>
      <c r="U2221" s="84">
        <v>0.73802168838577709</v>
      </c>
      <c r="V2221" s="84">
        <v>0.85918115370814585</v>
      </c>
      <c r="W2221" s="84">
        <v>0.86304707927772539</v>
      </c>
      <c r="X2221" s="84">
        <v>0.84603483400763257</v>
      </c>
      <c r="Y2221" s="84">
        <v>0.83235934122715716</v>
      </c>
      <c r="Z2221" s="84">
        <v>0.97382209201417225</v>
      </c>
      <c r="AA2221" s="84">
        <v>0.78442816217971001</v>
      </c>
      <c r="AB2221" s="84">
        <v>0.82790291029348539</v>
      </c>
      <c r="AC2221" s="84">
        <v>0.92622599126725735</v>
      </c>
      <c r="AD2221" s="84">
        <v>0.82789772210587464</v>
      </c>
      <c r="AE2221" s="84">
        <v>0.80282321917668564</v>
      </c>
      <c r="AF2221" s="84">
        <v>0.85525671257532776</v>
      </c>
      <c r="AG2221" s="84">
        <v>0.66169914347134584</v>
      </c>
      <c r="AH2221" s="84">
        <v>0.72276801261020196</v>
      </c>
      <c r="AI2221" s="84">
        <v>0.92191217176629003</v>
      </c>
      <c r="AJ2221" s="84">
        <v>0.56374608571353557</v>
      </c>
      <c r="AK2221" s="84">
        <v>0.6453344808860747</v>
      </c>
    </row>
    <row r="2222" spans="1:37">
      <c r="A2222" s="84">
        <v>15</v>
      </c>
      <c r="B2222" s="84">
        <v>0.55833285227731921</v>
      </c>
      <c r="C2222" s="84">
        <v>0.54746220821537306</v>
      </c>
      <c r="D2222" s="84">
        <v>0.57650591192626388</v>
      </c>
      <c r="E2222" s="84">
        <v>0.60983787454375693</v>
      </c>
      <c r="F2222" s="84">
        <v>0.55542556508732144</v>
      </c>
      <c r="G2222" s="84">
        <v>0.58648492392951834</v>
      </c>
      <c r="H2222" s="84">
        <v>0.69330132303436764</v>
      </c>
      <c r="I2222" s="84">
        <v>0.60731185768180029</v>
      </c>
      <c r="J2222" s="84">
        <v>0.62314817670583655</v>
      </c>
      <c r="K2222" s="84">
        <v>0.69437859985198369</v>
      </c>
      <c r="L2222" s="84">
        <v>0.62818640983170781</v>
      </c>
      <c r="M2222" s="84">
        <v>0.61656669256064167</v>
      </c>
      <c r="N2222" s="84">
        <v>0.85386311757650768</v>
      </c>
      <c r="O2222" s="84">
        <v>0.72439000315473889</v>
      </c>
      <c r="P2222" s="84">
        <v>0.79770357693381377</v>
      </c>
      <c r="Q2222" s="84">
        <v>0.86666887307628671</v>
      </c>
      <c r="R2222" s="84">
        <v>0.72278997694049096</v>
      </c>
      <c r="S2222" s="84">
        <v>0.81591520246455884</v>
      </c>
      <c r="T2222" s="84">
        <v>0.91131193780609299</v>
      </c>
      <c r="U2222" s="84">
        <v>0.78083420317727636</v>
      </c>
      <c r="V2222" s="84">
        <v>0.88145912973212748</v>
      </c>
      <c r="W2222" s="84">
        <v>0.89476638328747227</v>
      </c>
      <c r="X2222" s="84">
        <v>0.86669765573441238</v>
      </c>
      <c r="Y2222" s="84">
        <v>0.85511897744171217</v>
      </c>
      <c r="Z2222" s="84">
        <v>0.96462197978585273</v>
      </c>
      <c r="AA2222" s="84">
        <v>0.8145321585802725</v>
      </c>
      <c r="AB2222" s="84">
        <v>0.87606471477486347</v>
      </c>
      <c r="AC2222" s="84">
        <v>0.9408079048989173</v>
      </c>
      <c r="AD2222" s="84">
        <v>0.87414916589415803</v>
      </c>
      <c r="AE2222" s="84">
        <v>0.84917118060039276</v>
      </c>
      <c r="AF2222" s="84">
        <v>0.95374958704988444</v>
      </c>
      <c r="AG2222" s="84">
        <v>0.69914570829707612</v>
      </c>
      <c r="AH2222" s="84">
        <v>0.74953261606701005</v>
      </c>
      <c r="AI2222" s="84">
        <v>1</v>
      </c>
      <c r="AJ2222" s="84">
        <v>0.57014623431004552</v>
      </c>
      <c r="AK2222" s="84">
        <v>0.65905900675211848</v>
      </c>
    </row>
    <row r="2223" spans="1:37">
      <c r="A2223" s="84">
        <v>16</v>
      </c>
      <c r="B2223" s="84">
        <v>0.5869075795185591</v>
      </c>
      <c r="C2223" s="84">
        <v>0.56522194327226094</v>
      </c>
      <c r="D2223" s="84">
        <v>0.58174750954287313</v>
      </c>
      <c r="E2223" s="84">
        <v>0.63087457205104258</v>
      </c>
      <c r="F2223" s="84">
        <v>0.57375969164906315</v>
      </c>
      <c r="G2223" s="84">
        <v>0.58993817482929078</v>
      </c>
      <c r="H2223" s="84">
        <v>0.85390516948931394</v>
      </c>
      <c r="I2223" s="84">
        <v>0.67328566085599051</v>
      </c>
      <c r="J2223" s="84">
        <v>0.66795176263763401</v>
      </c>
      <c r="K2223" s="84">
        <v>0.80477942359464982</v>
      </c>
      <c r="L2223" s="84">
        <v>0.69210477884792343</v>
      </c>
      <c r="M2223" s="84">
        <v>0.67597876304676696</v>
      </c>
      <c r="N2223" s="84">
        <v>0.91354509227376468</v>
      </c>
      <c r="O2223" s="84">
        <v>0.80258495054027312</v>
      </c>
      <c r="P2223" s="84">
        <v>0.87985451132230452</v>
      </c>
      <c r="Q2223" s="84">
        <v>0.91528048982293586</v>
      </c>
      <c r="R2223" s="84">
        <v>0.82063964157130886</v>
      </c>
      <c r="S2223" s="84">
        <v>0.88797222149701072</v>
      </c>
      <c r="T2223" s="84">
        <v>0.93603092855839809</v>
      </c>
      <c r="U2223" s="84">
        <v>0.85433705435548912</v>
      </c>
      <c r="V2223" s="84">
        <v>0.932843980708431</v>
      </c>
      <c r="W2223" s="84">
        <v>0.93491176913494045</v>
      </c>
      <c r="X2223" s="84">
        <v>0.92278212963759998</v>
      </c>
      <c r="Y2223" s="84">
        <v>0.92521002083833659</v>
      </c>
      <c r="Z2223" s="84">
        <v>0.97907463835729081</v>
      </c>
      <c r="AA2223" s="84">
        <v>0.90106957962900758</v>
      </c>
      <c r="AB2223" s="84">
        <v>0.95040249361828999</v>
      </c>
      <c r="AC2223" s="84">
        <v>0.97814290401554727</v>
      </c>
      <c r="AD2223" s="84">
        <v>0.96264405647841866</v>
      </c>
      <c r="AE2223" s="84">
        <v>0.94888777126079771</v>
      </c>
      <c r="AF2223" s="84">
        <v>1</v>
      </c>
      <c r="AG2223" s="84">
        <v>0.73679807264275632</v>
      </c>
      <c r="AH2223" s="84">
        <v>0.77812551549698494</v>
      </c>
      <c r="AI2223" s="84">
        <v>0.99708236702326625</v>
      </c>
      <c r="AJ2223" s="84">
        <v>0.59044904007865906</v>
      </c>
      <c r="AK2223" s="84">
        <v>0.6590436377421901</v>
      </c>
    </row>
    <row r="2224" spans="1:37">
      <c r="A2224" s="84">
        <v>17</v>
      </c>
      <c r="B2224" s="84">
        <v>0.63704323731455281</v>
      </c>
      <c r="C2224" s="84">
        <v>0.61830885102291533</v>
      </c>
      <c r="D2224" s="84">
        <v>0.6353319057815846</v>
      </c>
      <c r="E2224" s="84">
        <v>0.67818238406473719</v>
      </c>
      <c r="F2224" s="84">
        <v>0.6261455898454259</v>
      </c>
      <c r="G2224" s="84">
        <v>0.64276822592490346</v>
      </c>
      <c r="H2224" s="84">
        <v>0.9770882805772293</v>
      </c>
      <c r="I2224" s="84">
        <v>0.75629715753870175</v>
      </c>
      <c r="J2224" s="84">
        <v>0.73783528153882549</v>
      </c>
      <c r="K2224" s="84">
        <v>0.93698583119710821</v>
      </c>
      <c r="L2224" s="84">
        <v>0.78206040529210885</v>
      </c>
      <c r="M2224" s="84">
        <v>0.77163850453533966</v>
      </c>
      <c r="N2224" s="84">
        <v>0.9699152706310209</v>
      </c>
      <c r="O2224" s="84">
        <v>0.91466721374614612</v>
      </c>
      <c r="P2224" s="84">
        <v>0.96194880384517378</v>
      </c>
      <c r="Q2224" s="84">
        <v>0.97041866622538475</v>
      </c>
      <c r="R2224" s="84">
        <v>0.92897066193812972</v>
      </c>
      <c r="S2224" s="84">
        <v>0.97130446701302786</v>
      </c>
      <c r="T2224" s="84">
        <v>0.96541586562074655</v>
      </c>
      <c r="U2224" s="84">
        <v>0.93833533044520223</v>
      </c>
      <c r="V2224" s="84">
        <v>0.98794983287986282</v>
      </c>
      <c r="W2224" s="84">
        <v>0.97114186756471865</v>
      </c>
      <c r="X2224" s="84">
        <v>0.97108375656365675</v>
      </c>
      <c r="Y2224" s="84">
        <v>0.99182234772124644</v>
      </c>
      <c r="Z2224" s="84">
        <v>0.99372956889970576</v>
      </c>
      <c r="AA2224" s="84">
        <v>0.97929754019466564</v>
      </c>
      <c r="AB2224" s="84">
        <v>1</v>
      </c>
      <c r="AC2224" s="84">
        <v>1</v>
      </c>
      <c r="AD2224" s="84">
        <v>1</v>
      </c>
      <c r="AE2224" s="84">
        <v>1</v>
      </c>
      <c r="AF2224" s="84">
        <v>0.95003588394108207</v>
      </c>
      <c r="AG2224" s="84">
        <v>0.75366468547346166</v>
      </c>
      <c r="AH2224" s="84">
        <v>0.79925860078080624</v>
      </c>
      <c r="AI2224" s="84">
        <v>0.95438019002019892</v>
      </c>
      <c r="AJ2224" s="84">
        <v>0.63577703255192264</v>
      </c>
      <c r="AK2224" s="84">
        <v>0.68902345310915092</v>
      </c>
    </row>
    <row r="2225" spans="1:37">
      <c r="A2225" s="84">
        <v>18</v>
      </c>
      <c r="B2225" s="84">
        <v>0.70904289095422257</v>
      </c>
      <c r="C2225" s="84">
        <v>0.70151594466107581</v>
      </c>
      <c r="D2225" s="84">
        <v>0.72369425565589796</v>
      </c>
      <c r="E2225" s="84">
        <v>0.74563562798856931</v>
      </c>
      <c r="F2225" s="84">
        <v>0.7041734755361323</v>
      </c>
      <c r="G2225" s="84">
        <v>0.72488059460501175</v>
      </c>
      <c r="H2225" s="84">
        <v>1</v>
      </c>
      <c r="I2225" s="84">
        <v>0.8338489495251723</v>
      </c>
      <c r="J2225" s="84">
        <v>0.8128283420205823</v>
      </c>
      <c r="K2225" s="84">
        <v>1</v>
      </c>
      <c r="L2225" s="84">
        <v>0.87104676604707265</v>
      </c>
      <c r="M2225" s="84">
        <v>0.85549993867216501</v>
      </c>
      <c r="N2225" s="84">
        <v>1</v>
      </c>
      <c r="O2225" s="84">
        <v>1</v>
      </c>
      <c r="P2225" s="84">
        <v>1</v>
      </c>
      <c r="Q2225" s="84">
        <v>1</v>
      </c>
      <c r="R2225" s="84">
        <v>1</v>
      </c>
      <c r="S2225" s="84">
        <v>1</v>
      </c>
      <c r="T2225" s="84">
        <v>1</v>
      </c>
      <c r="U2225" s="84">
        <v>1</v>
      </c>
      <c r="V2225" s="84">
        <v>1</v>
      </c>
      <c r="W2225" s="84">
        <v>1</v>
      </c>
      <c r="X2225" s="84">
        <v>1</v>
      </c>
      <c r="Y2225" s="84">
        <v>1</v>
      </c>
      <c r="Z2225" s="84">
        <v>1</v>
      </c>
      <c r="AA2225" s="84">
        <v>1</v>
      </c>
      <c r="AB2225" s="84">
        <v>0.97117777264446903</v>
      </c>
      <c r="AC2225" s="84">
        <v>0.99724893364629885</v>
      </c>
      <c r="AD2225" s="84">
        <v>0.99027114038576136</v>
      </c>
      <c r="AE2225" s="84">
        <v>0.97567573078151659</v>
      </c>
      <c r="AF2225" s="84">
        <v>0.90575623981864373</v>
      </c>
      <c r="AG2225" s="84">
        <v>0.79158101007299164</v>
      </c>
      <c r="AH2225" s="84">
        <v>0.86214465074506519</v>
      </c>
      <c r="AI2225" s="84">
        <v>0.91724395900351607</v>
      </c>
      <c r="AJ2225" s="84">
        <v>0.7109515224075863</v>
      </c>
      <c r="AK2225" s="84">
        <v>0.75138577239520921</v>
      </c>
    </row>
    <row r="2226" spans="1:37">
      <c r="A2226" s="84">
        <v>19</v>
      </c>
      <c r="B2226" s="84">
        <v>0.80271892859204519</v>
      </c>
      <c r="C2226" s="84">
        <v>0.79753004647187631</v>
      </c>
      <c r="D2226" s="84">
        <v>0.81448654687645472</v>
      </c>
      <c r="E2226" s="84">
        <v>0.83074441897971329</v>
      </c>
      <c r="F2226" s="84">
        <v>0.79594726711321906</v>
      </c>
      <c r="G2226" s="84">
        <v>0.81077435114821905</v>
      </c>
      <c r="H2226" s="84">
        <v>0.94632186007672048</v>
      </c>
      <c r="I2226" s="84">
        <v>0.88457582606998808</v>
      </c>
      <c r="J2226" s="84">
        <v>0.87052401073312169</v>
      </c>
      <c r="K2226" s="84">
        <v>0.89189450087415389</v>
      </c>
      <c r="L2226" s="84">
        <v>0.90246610637384206</v>
      </c>
      <c r="M2226" s="84">
        <v>0.88514756645309023</v>
      </c>
      <c r="N2226" s="84">
        <v>0.94541726312531416</v>
      </c>
      <c r="O2226" s="84">
        <v>0.97482208626953071</v>
      </c>
      <c r="P2226" s="84">
        <v>0.98348889617141455</v>
      </c>
      <c r="Q2226" s="84">
        <v>0.9814132053615755</v>
      </c>
      <c r="R2226" s="84">
        <v>0.97109734585448415</v>
      </c>
      <c r="S2226" s="84">
        <v>0.95334569093804666</v>
      </c>
      <c r="T2226" s="84">
        <v>0.96294607148370104</v>
      </c>
      <c r="U2226" s="84">
        <v>0.95121857040006175</v>
      </c>
      <c r="V2226" s="84">
        <v>0.94203488191401297</v>
      </c>
      <c r="W2226" s="84">
        <v>0.94457677933385342</v>
      </c>
      <c r="X2226" s="84">
        <v>0.93757654012797331</v>
      </c>
      <c r="Y2226" s="84">
        <v>0.93255559517831432</v>
      </c>
      <c r="Z2226" s="84">
        <v>0.95380369178971536</v>
      </c>
      <c r="AA2226" s="84">
        <v>0.9360416441227225</v>
      </c>
      <c r="AB2226" s="84">
        <v>0.87750041667519474</v>
      </c>
      <c r="AC2226" s="84">
        <v>0.95063224047853412</v>
      </c>
      <c r="AD2226" s="84">
        <v>0.94987492823473052</v>
      </c>
      <c r="AE2226" s="84">
        <v>0.91892250079857551</v>
      </c>
      <c r="AF2226" s="84">
        <v>0.87315311620701053</v>
      </c>
      <c r="AG2226" s="84">
        <v>0.85730487633014696</v>
      </c>
      <c r="AH2226" s="84">
        <v>0.9010383254825054</v>
      </c>
      <c r="AI2226" s="84">
        <v>0.92345328046682118</v>
      </c>
      <c r="AJ2226" s="84">
        <v>0.80208398529379055</v>
      </c>
      <c r="AK2226" s="84">
        <v>0.82594083955778241</v>
      </c>
    </row>
    <row r="2227" spans="1:37">
      <c r="A2227" s="84">
        <v>20</v>
      </c>
      <c r="B2227" s="84">
        <v>0.87875945275067824</v>
      </c>
      <c r="C2227" s="84">
        <v>0.87819026761390939</v>
      </c>
      <c r="D2227" s="84">
        <v>0.88177543990317475</v>
      </c>
      <c r="E2227" s="84">
        <v>0.89614633732280791</v>
      </c>
      <c r="F2227" s="84">
        <v>0.87144541846119927</v>
      </c>
      <c r="G2227" s="84">
        <v>0.87475064195048791</v>
      </c>
      <c r="H2227" s="84">
        <v>0.89303515043970683</v>
      </c>
      <c r="I2227" s="84">
        <v>0.94280725575647195</v>
      </c>
      <c r="J2227" s="84">
        <v>0.94683300948914884</v>
      </c>
      <c r="K2227" s="84">
        <v>0.69840078083940227</v>
      </c>
      <c r="L2227" s="84">
        <v>0.92923338036521264</v>
      </c>
      <c r="M2227" s="84">
        <v>0.93850862386178491</v>
      </c>
      <c r="N2227" s="84">
        <v>0.58799860718845509</v>
      </c>
      <c r="O2227" s="84">
        <v>0.81246334793287167</v>
      </c>
      <c r="P2227" s="84">
        <v>0.87866907799180338</v>
      </c>
      <c r="Q2227" s="84">
        <v>0.62433890451762386</v>
      </c>
      <c r="R2227" s="84">
        <v>0.66088052333114522</v>
      </c>
      <c r="S2227" s="84">
        <v>0.6266023549069264</v>
      </c>
      <c r="T2227" s="84">
        <v>0.57443061422096242</v>
      </c>
      <c r="U2227" s="84">
        <v>0.63205601213712559</v>
      </c>
      <c r="V2227" s="84">
        <v>0.59577551937209172</v>
      </c>
      <c r="W2227" s="84">
        <v>0.56956480074472593</v>
      </c>
      <c r="X2227" s="84">
        <v>0.58334739318814377</v>
      </c>
      <c r="Y2227" s="84">
        <v>0.57495372627789454</v>
      </c>
      <c r="Z2227" s="84">
        <v>0.58754135156826026</v>
      </c>
      <c r="AA2227" s="84">
        <v>0.69968049298622303</v>
      </c>
      <c r="AB2227" s="84">
        <v>0.61787521966823877</v>
      </c>
      <c r="AC2227" s="84">
        <v>0.58635572045127582</v>
      </c>
      <c r="AD2227" s="84">
        <v>0.71776534826684335</v>
      </c>
      <c r="AE2227" s="84">
        <v>0.70385083289723183</v>
      </c>
      <c r="AF2227" s="84">
        <v>0.8426688538783137</v>
      </c>
      <c r="AG2227" s="84">
        <v>0.91062932151029996</v>
      </c>
      <c r="AH2227" s="84">
        <v>0.93719642955332771</v>
      </c>
      <c r="AI2227" s="84">
        <v>0.93340315702850296</v>
      </c>
      <c r="AJ2227" s="84">
        <v>0.87961663715599148</v>
      </c>
      <c r="AK2227" s="84">
        <v>0.8841279111466307</v>
      </c>
    </row>
    <row r="2228" spans="1:37">
      <c r="A2228" s="84">
        <v>21</v>
      </c>
      <c r="B2228" s="84">
        <v>0.99265427466374179</v>
      </c>
      <c r="C2228" s="84">
        <v>0.98191122269109521</v>
      </c>
      <c r="D2228" s="84">
        <v>0.97906153989386469</v>
      </c>
      <c r="E2228" s="84">
        <v>0.97856718444953761</v>
      </c>
      <c r="F2228" s="84">
        <v>0.96928682123288779</v>
      </c>
      <c r="G2228" s="84">
        <v>0.96817592308052902</v>
      </c>
      <c r="H2228" s="84">
        <v>0.93202160695180181</v>
      </c>
      <c r="I2228" s="84">
        <v>1</v>
      </c>
      <c r="J2228" s="84">
        <v>1</v>
      </c>
      <c r="K2228" s="84">
        <v>0.7440927568564778</v>
      </c>
      <c r="L2228" s="84">
        <v>1</v>
      </c>
      <c r="M2228" s="84">
        <v>1</v>
      </c>
      <c r="N2228" s="84">
        <v>0.60416295895074845</v>
      </c>
      <c r="O2228" s="84">
        <v>0.87742000414180443</v>
      </c>
      <c r="P2228" s="84">
        <v>0.9491113295868786</v>
      </c>
      <c r="Q2228" s="84">
        <v>0.6252126427271224</v>
      </c>
      <c r="R2228" s="84">
        <v>0.70635629506173969</v>
      </c>
      <c r="S2228" s="84">
        <v>0.64959663733911188</v>
      </c>
      <c r="T2228" s="84">
        <v>0.59034394689942604</v>
      </c>
      <c r="U2228" s="84">
        <v>0.66953985047818587</v>
      </c>
      <c r="V2228" s="84">
        <v>0.62406303946747577</v>
      </c>
      <c r="W2228" s="84">
        <v>0.57700521581995157</v>
      </c>
      <c r="X2228" s="84">
        <v>0.60955725804137617</v>
      </c>
      <c r="Y2228" s="84">
        <v>0.59612926076061135</v>
      </c>
      <c r="Z2228" s="84">
        <v>0.58987726658793282</v>
      </c>
      <c r="AA2228" s="84">
        <v>0.72858989765524007</v>
      </c>
      <c r="AB2228" s="84">
        <v>0.63843411999660804</v>
      </c>
      <c r="AC2228" s="84">
        <v>0.57627268367784756</v>
      </c>
      <c r="AD2228" s="84">
        <v>0.73476642186170316</v>
      </c>
      <c r="AE2228" s="84">
        <v>0.72096073727206589</v>
      </c>
      <c r="AF2228" s="84">
        <v>0.77710946310789109</v>
      </c>
      <c r="AG2228" s="84">
        <v>0.97916950945894854</v>
      </c>
      <c r="AH2228" s="84">
        <v>0.98023240895177732</v>
      </c>
      <c r="AI2228" s="84">
        <v>0.96506321538116246</v>
      </c>
      <c r="AJ2228" s="84">
        <v>0.98619627256960873</v>
      </c>
      <c r="AK2228" s="84">
        <v>0.98428262584657655</v>
      </c>
    </row>
    <row r="2229" spans="1:37">
      <c r="A2229" s="84">
        <v>22</v>
      </c>
      <c r="B2229" s="84">
        <v>1</v>
      </c>
      <c r="C2229" s="84">
        <v>1</v>
      </c>
      <c r="D2229" s="84">
        <v>1</v>
      </c>
      <c r="E2229" s="84">
        <v>1</v>
      </c>
      <c r="F2229" s="84">
        <v>1</v>
      </c>
      <c r="G2229" s="84">
        <v>1</v>
      </c>
      <c r="H2229" s="84">
        <v>0.83389003418491181</v>
      </c>
      <c r="I2229" s="84">
        <v>0.93005236112917899</v>
      </c>
      <c r="J2229" s="84">
        <v>0.94701292292508399</v>
      </c>
      <c r="K2229" s="84">
        <v>0.67475035663338079</v>
      </c>
      <c r="L2229" s="84">
        <v>0.91450831237347407</v>
      </c>
      <c r="M2229" s="84">
        <v>0.92657597934712166</v>
      </c>
      <c r="N2229" s="84">
        <v>0.54156381785120122</v>
      </c>
      <c r="O2229" s="84">
        <v>0.80507196869260256</v>
      </c>
      <c r="P2229" s="84">
        <v>0.88780460174699705</v>
      </c>
      <c r="Q2229" s="84">
        <v>0.55700148932649352</v>
      </c>
      <c r="R2229" s="84">
        <v>0.64821949811038293</v>
      </c>
      <c r="S2229" s="84">
        <v>0.59241116883795009</v>
      </c>
      <c r="T2229" s="84">
        <v>0.52703442275578516</v>
      </c>
      <c r="U2229" s="84">
        <v>0.61093437432270503</v>
      </c>
      <c r="V2229" s="84">
        <v>0.57287596380146755</v>
      </c>
      <c r="W2229" s="84">
        <v>0.51060960751297113</v>
      </c>
      <c r="X2229" s="84">
        <v>0.54839172477116871</v>
      </c>
      <c r="Y2229" s="84">
        <v>0.54466900036630839</v>
      </c>
      <c r="Z2229" s="84">
        <v>0.51187858461819524</v>
      </c>
      <c r="AA2229" s="84">
        <v>0.65038614216638291</v>
      </c>
      <c r="AB2229" s="84">
        <v>0.5819534317953875</v>
      </c>
      <c r="AC2229" s="84">
        <v>0.49438429115872901</v>
      </c>
      <c r="AD2229" s="84">
        <v>0.64805768909724382</v>
      </c>
      <c r="AE2229" s="84">
        <v>0.65534501858811844</v>
      </c>
      <c r="AF2229" s="84">
        <v>0.78820500552498773</v>
      </c>
      <c r="AG2229" s="84">
        <v>1</v>
      </c>
      <c r="AH2229" s="84">
        <v>1</v>
      </c>
      <c r="AI2229" s="84">
        <v>0.97878357148200779</v>
      </c>
      <c r="AJ2229" s="84">
        <v>1</v>
      </c>
      <c r="AK2229" s="84">
        <v>1</v>
      </c>
    </row>
    <row r="2230" spans="1:37">
      <c r="A2230" s="84">
        <v>23</v>
      </c>
      <c r="B2230" s="84">
        <v>0.86939329215493821</v>
      </c>
      <c r="C2230" s="84">
        <v>0.87797660381389864</v>
      </c>
      <c r="D2230" s="84">
        <v>0.91562238152872177</v>
      </c>
      <c r="E2230" s="84">
        <v>0.87716096539625954</v>
      </c>
      <c r="F2230" s="84">
        <v>0.88598377125012007</v>
      </c>
      <c r="G2230" s="84">
        <v>0.91853348820009073</v>
      </c>
      <c r="H2230" s="84">
        <v>0.69258370084288001</v>
      </c>
      <c r="I2230" s="84">
        <v>0.79132789124495884</v>
      </c>
      <c r="J2230" s="84">
        <v>0.80888566758165525</v>
      </c>
      <c r="K2230" s="84">
        <v>0.55764589791168351</v>
      </c>
      <c r="L2230" s="84">
        <v>0.76488967956976039</v>
      </c>
      <c r="M2230" s="84">
        <v>0.78001413460583746</v>
      </c>
      <c r="N2230" s="84">
        <v>0.44145161914342079</v>
      </c>
      <c r="O2230" s="84">
        <v>0.66625764733889048</v>
      </c>
      <c r="P2230" s="84">
        <v>0.75616081434819393</v>
      </c>
      <c r="Q2230" s="84">
        <v>0.44575872910805892</v>
      </c>
      <c r="R2230" s="84">
        <v>0.53496876508635127</v>
      </c>
      <c r="S2230" s="84">
        <v>0.49673654805106648</v>
      </c>
      <c r="T2230" s="84">
        <v>0.4258149619006189</v>
      </c>
      <c r="U2230" s="84">
        <v>0.50424126772177291</v>
      </c>
      <c r="V2230" s="84">
        <v>0.48041035551524708</v>
      </c>
      <c r="W2230" s="84">
        <v>0.41792955220611377</v>
      </c>
      <c r="X2230" s="84">
        <v>0.45572293477948972</v>
      </c>
      <c r="Y2230" s="84">
        <v>0.45669919776042472</v>
      </c>
      <c r="Z2230" s="84">
        <v>0.41046202833112572</v>
      </c>
      <c r="AA2230" s="84">
        <v>0.53938877909592609</v>
      </c>
      <c r="AB2230" s="84">
        <v>0.48154786793881738</v>
      </c>
      <c r="AC2230" s="84">
        <v>0.39163574871911372</v>
      </c>
      <c r="AD2230" s="84">
        <v>0.53887811373047745</v>
      </c>
      <c r="AE2230" s="84">
        <v>0.53905203993557027</v>
      </c>
      <c r="AF2230" s="84">
        <v>0.69326634997664704</v>
      </c>
      <c r="AG2230" s="84">
        <v>0.87826063614421168</v>
      </c>
      <c r="AH2230" s="84">
        <v>0.90962077750691928</v>
      </c>
      <c r="AI2230" s="84">
        <v>0.87648687065160458</v>
      </c>
      <c r="AJ2230" s="84">
        <v>0.87527584236656053</v>
      </c>
      <c r="AK2230" s="84">
        <v>0.91473273291734558</v>
      </c>
    </row>
    <row r="2231" spans="1:37">
      <c r="A2231" s="84">
        <v>24</v>
      </c>
      <c r="B2231" s="84">
        <v>0.73190267274721454</v>
      </c>
      <c r="C2231" s="84">
        <v>0.74186421665509317</v>
      </c>
      <c r="D2231" s="84">
        <v>0.76003165440834197</v>
      </c>
      <c r="E2231" s="84">
        <v>0.7266078148431091</v>
      </c>
      <c r="F2231" s="84">
        <v>0.74697733086064888</v>
      </c>
      <c r="G2231" s="84">
        <v>0.76671024464433601</v>
      </c>
      <c r="H2231" s="84">
        <v>0.53152318572062318</v>
      </c>
      <c r="I2231" s="84">
        <v>0.62715257902953037</v>
      </c>
      <c r="J2231" s="84">
        <v>0.6499604190440943</v>
      </c>
      <c r="K2231" s="84">
        <v>0.42292964937307598</v>
      </c>
      <c r="L2231" s="84">
        <v>0.59528863259922704</v>
      </c>
      <c r="M2231" s="84">
        <v>0.61792174568222846</v>
      </c>
      <c r="N2231" s="84">
        <v>0.33796572136031261</v>
      </c>
      <c r="O2231" s="84">
        <v>0.51919648991741563</v>
      </c>
      <c r="P2231" s="84">
        <v>0.60103492780185075</v>
      </c>
      <c r="Q2231" s="84">
        <v>0.33996359424127093</v>
      </c>
      <c r="R2231" s="84">
        <v>0.41706009021227108</v>
      </c>
      <c r="S2231" s="84">
        <v>0.39096480693418267</v>
      </c>
      <c r="T2231" s="84">
        <v>0.32503753806429891</v>
      </c>
      <c r="U2231" s="84">
        <v>0.39455996691686612</v>
      </c>
      <c r="V2231" s="84">
        <v>0.38165266700005929</v>
      </c>
      <c r="W2231" s="84">
        <v>0.32814489301408678</v>
      </c>
      <c r="X2231" s="84">
        <v>0.35771369544632869</v>
      </c>
      <c r="Y2231" s="84">
        <v>0.36553450697562712</v>
      </c>
      <c r="Z2231" s="84">
        <v>0.31371077718111168</v>
      </c>
      <c r="AA2231" s="84">
        <v>0.4187008423366726</v>
      </c>
      <c r="AB2231" s="84">
        <v>0.38083820429073101</v>
      </c>
      <c r="AC2231" s="84">
        <v>0.30673127886726742</v>
      </c>
      <c r="AD2231" s="84">
        <v>0.41867213553083221</v>
      </c>
      <c r="AE2231" s="84">
        <v>0.43276334300685748</v>
      </c>
      <c r="AF2231" s="84">
        <v>0.57179636148229163</v>
      </c>
      <c r="AG2231" s="84">
        <v>0.73742665595912649</v>
      </c>
      <c r="AH2231" s="84">
        <v>0.74838706721164272</v>
      </c>
      <c r="AI2231" s="84">
        <v>0.72550310466073153</v>
      </c>
      <c r="AJ2231" s="84">
        <v>0.7424778064247799</v>
      </c>
      <c r="AK2231" s="84">
        <v>0.75838891791924123</v>
      </c>
    </row>
    <row r="2241" spans="1:50">
      <c r="A2241" s="84" t="s">
        <v>112</v>
      </c>
      <c r="B2241" s="83"/>
      <c r="C2241" s="83"/>
      <c r="D2241" s="83">
        <v>2015</v>
      </c>
      <c r="E2241" s="83"/>
      <c r="F2241" s="84" t="s">
        <v>1</v>
      </c>
      <c r="G2241" s="158">
        <v>187256.8639999998</v>
      </c>
      <c r="H2241" s="83" t="s">
        <v>2</v>
      </c>
      <c r="I2241" s="83"/>
      <c r="J2241" s="83"/>
      <c r="K2241" s="83" t="s">
        <v>3</v>
      </c>
      <c r="L2241" s="83" t="s">
        <v>4</v>
      </c>
      <c r="M2241" s="83"/>
      <c r="N2241" s="83"/>
      <c r="O2241" s="83"/>
      <c r="P2241" s="83"/>
      <c r="Q2241" s="83"/>
      <c r="R2241" s="83"/>
      <c r="S2241" s="83"/>
      <c r="T2241" s="104"/>
      <c r="U2241" s="83"/>
      <c r="V2241" s="83"/>
      <c r="W2241" s="83"/>
      <c r="X2241" s="83"/>
      <c r="Y2241" s="83"/>
      <c r="Z2241" s="83"/>
      <c r="AA2241" s="83"/>
      <c r="AB2241" s="83"/>
      <c r="AC2241" s="83"/>
      <c r="AD2241" s="83"/>
      <c r="AE2241" s="83"/>
      <c r="AF2241" s="83"/>
      <c r="AG2241" s="83"/>
      <c r="AH2241" s="83"/>
      <c r="AI2241" s="83"/>
      <c r="AJ2241" s="83"/>
      <c r="AK2241" s="83"/>
    </row>
    <row r="2242" spans="1:50">
      <c r="A2242" s="105">
        <v>57</v>
      </c>
      <c r="B2242" s="84" t="s">
        <v>72</v>
      </c>
      <c r="C2242" s="83"/>
      <c r="D2242" s="83"/>
      <c r="E2242" s="83"/>
      <c r="F2242" s="83" t="s">
        <v>9</v>
      </c>
      <c r="G2242" s="83">
        <v>0</v>
      </c>
      <c r="H2242" s="83" t="s">
        <v>2</v>
      </c>
      <c r="I2242" s="83"/>
      <c r="J2242" s="83"/>
      <c r="K2242" s="83" t="s">
        <v>10</v>
      </c>
      <c r="L2242" s="83" t="s">
        <v>4</v>
      </c>
      <c r="M2242" s="83"/>
      <c r="N2242" s="83" t="s">
        <v>11</v>
      </c>
      <c r="O2242" s="83"/>
      <c r="P2242" s="83"/>
      <c r="Q2242" s="83"/>
      <c r="R2242" s="83"/>
      <c r="S2242" s="83"/>
      <c r="T2242" s="83"/>
      <c r="U2242" s="83"/>
      <c r="V2242" s="83"/>
      <c r="W2242" s="83"/>
      <c r="X2242" s="83"/>
      <c r="Y2242" s="83"/>
      <c r="Z2242" s="83"/>
      <c r="AA2242" s="83"/>
      <c r="AB2242" s="83"/>
      <c r="AC2242" s="83"/>
      <c r="AD2242" s="83"/>
      <c r="AE2242" s="83"/>
      <c r="AF2242" s="83"/>
      <c r="AG2242" s="83"/>
      <c r="AH2242" s="83"/>
      <c r="AI2242" s="83"/>
      <c r="AJ2242" s="83"/>
      <c r="AK2242" s="83"/>
    </row>
    <row r="2243" spans="1:50">
      <c r="A2243" s="84"/>
      <c r="B2243" s="84">
        <v>1</v>
      </c>
      <c r="C2243" s="84" t="s">
        <v>22</v>
      </c>
      <c r="D2243" s="84" t="s">
        <v>23</v>
      </c>
      <c r="E2243" s="84">
        <v>2</v>
      </c>
      <c r="F2243" s="84" t="s">
        <v>24</v>
      </c>
      <c r="G2243" s="84" t="s">
        <v>25</v>
      </c>
      <c r="H2243" s="84">
        <v>3</v>
      </c>
      <c r="I2243" s="84" t="s">
        <v>26</v>
      </c>
      <c r="J2243" s="84" t="s">
        <v>27</v>
      </c>
      <c r="K2243" s="84">
        <v>4</v>
      </c>
      <c r="L2243" s="84" t="s">
        <v>28</v>
      </c>
      <c r="M2243" s="84" t="s">
        <v>29</v>
      </c>
      <c r="N2243" s="84">
        <v>5</v>
      </c>
      <c r="O2243" s="84" t="s">
        <v>30</v>
      </c>
      <c r="P2243" s="84" t="s">
        <v>30</v>
      </c>
      <c r="Q2243" s="84">
        <v>6</v>
      </c>
      <c r="R2243" s="84" t="s">
        <v>31</v>
      </c>
      <c r="S2243" s="84" t="s">
        <v>32</v>
      </c>
      <c r="T2243" s="84">
        <v>7</v>
      </c>
      <c r="U2243" s="84" t="s">
        <v>33</v>
      </c>
      <c r="V2243" s="84" t="s">
        <v>34</v>
      </c>
      <c r="W2243" s="84">
        <v>8</v>
      </c>
      <c r="X2243" s="84" t="s">
        <v>35</v>
      </c>
      <c r="Y2243" s="84" t="s">
        <v>36</v>
      </c>
      <c r="Z2243" s="84">
        <v>9</v>
      </c>
      <c r="AA2243" s="84" t="s">
        <v>37</v>
      </c>
      <c r="AB2243" s="84" t="s">
        <v>38</v>
      </c>
      <c r="AC2243" s="84">
        <v>10</v>
      </c>
      <c r="AD2243" s="84" t="s">
        <v>39</v>
      </c>
      <c r="AE2243" s="84" t="s">
        <v>40</v>
      </c>
      <c r="AF2243" s="84">
        <v>11</v>
      </c>
      <c r="AG2243" s="84" t="s">
        <v>41</v>
      </c>
      <c r="AH2243" s="84" t="s">
        <v>42</v>
      </c>
      <c r="AI2243" s="84">
        <v>12</v>
      </c>
      <c r="AJ2243" s="84" t="s">
        <v>43</v>
      </c>
      <c r="AK2243" s="84" t="s">
        <v>44</v>
      </c>
    </row>
    <row r="2244" spans="1:50">
      <c r="A2244" s="83"/>
      <c r="B2244" s="84">
        <v>31</v>
      </c>
      <c r="C2244" s="83"/>
      <c r="D2244" s="83"/>
      <c r="E2244" s="84">
        <v>28</v>
      </c>
      <c r="F2244" s="83"/>
      <c r="G2244" s="83"/>
      <c r="H2244" s="84">
        <v>31</v>
      </c>
      <c r="I2244" s="83"/>
      <c r="J2244" s="83"/>
      <c r="K2244" s="84">
        <v>30</v>
      </c>
      <c r="L2244" s="83"/>
      <c r="M2244" s="83"/>
      <c r="N2244" s="84">
        <v>31</v>
      </c>
      <c r="O2244" s="83"/>
      <c r="P2244" s="83"/>
      <c r="Q2244" s="84">
        <v>30</v>
      </c>
      <c r="R2244" s="83"/>
      <c r="S2244" s="83"/>
      <c r="T2244" s="84">
        <v>31</v>
      </c>
      <c r="U2244" s="83"/>
      <c r="V2244" s="83"/>
      <c r="W2244" s="84">
        <v>31</v>
      </c>
      <c r="X2244" s="83"/>
      <c r="Y2244" s="83"/>
      <c r="Z2244" s="84">
        <v>30</v>
      </c>
      <c r="AA2244" s="83"/>
      <c r="AB2244" s="83"/>
      <c r="AC2244" s="84">
        <v>31</v>
      </c>
      <c r="AD2244" s="83"/>
      <c r="AE2244" s="83"/>
      <c r="AF2244" s="84">
        <v>30</v>
      </c>
      <c r="AG2244" s="83"/>
      <c r="AH2244" s="83"/>
      <c r="AI2244" s="84">
        <v>31</v>
      </c>
      <c r="AJ2244" s="83"/>
      <c r="AK2244" s="83"/>
    </row>
    <row r="2245" spans="1:50">
      <c r="A2245" s="84" t="s">
        <v>47</v>
      </c>
      <c r="B2245" s="84" t="s">
        <v>48</v>
      </c>
      <c r="C2245" s="84" t="s">
        <v>49</v>
      </c>
      <c r="D2245" s="84" t="s">
        <v>50</v>
      </c>
      <c r="E2245" s="84" t="s">
        <v>48</v>
      </c>
      <c r="F2245" s="84" t="s">
        <v>49</v>
      </c>
      <c r="G2245" s="84" t="s">
        <v>50</v>
      </c>
      <c r="H2245" s="84" t="s">
        <v>48</v>
      </c>
      <c r="I2245" s="84" t="s">
        <v>49</v>
      </c>
      <c r="J2245" s="84" t="s">
        <v>50</v>
      </c>
      <c r="K2245" s="84" t="s">
        <v>48</v>
      </c>
      <c r="L2245" s="84" t="s">
        <v>49</v>
      </c>
      <c r="M2245" s="84" t="s">
        <v>50</v>
      </c>
      <c r="N2245" s="84" t="s">
        <v>48</v>
      </c>
      <c r="O2245" s="84" t="s">
        <v>49</v>
      </c>
      <c r="P2245" s="84" t="s">
        <v>50</v>
      </c>
      <c r="Q2245" s="84" t="s">
        <v>48</v>
      </c>
      <c r="R2245" s="84" t="s">
        <v>49</v>
      </c>
      <c r="S2245" s="84" t="s">
        <v>50</v>
      </c>
      <c r="T2245" s="84" t="s">
        <v>48</v>
      </c>
      <c r="U2245" s="84" t="s">
        <v>49</v>
      </c>
      <c r="V2245" s="84" t="s">
        <v>50</v>
      </c>
      <c r="W2245" s="84" t="s">
        <v>48</v>
      </c>
      <c r="X2245" s="84" t="s">
        <v>49</v>
      </c>
      <c r="Y2245" s="84" t="s">
        <v>50</v>
      </c>
      <c r="Z2245" s="84" t="s">
        <v>48</v>
      </c>
      <c r="AA2245" s="84" t="s">
        <v>49</v>
      </c>
      <c r="AB2245" s="84" t="s">
        <v>50</v>
      </c>
      <c r="AC2245" s="84" t="s">
        <v>48</v>
      </c>
      <c r="AD2245" s="84" t="s">
        <v>49</v>
      </c>
      <c r="AE2245" s="84" t="s">
        <v>50</v>
      </c>
      <c r="AF2245" s="84" t="s">
        <v>48</v>
      </c>
      <c r="AG2245" s="84" t="s">
        <v>49</v>
      </c>
      <c r="AH2245" s="84" t="s">
        <v>50</v>
      </c>
      <c r="AI2245" s="84" t="s">
        <v>48</v>
      </c>
      <c r="AJ2245" s="84" t="s">
        <v>49</v>
      </c>
      <c r="AK2245" s="84" t="s">
        <v>50</v>
      </c>
    </row>
    <row r="2246" spans="1:50">
      <c r="A2246" s="83"/>
      <c r="B2246" s="162">
        <v>6.0390970750710468E-2</v>
      </c>
      <c r="C2246" s="163">
        <v>1.0282240245595351</v>
      </c>
      <c r="D2246" s="163">
        <v>0.99334715796147133</v>
      </c>
      <c r="E2246" s="162">
        <v>5.4617136944774727E-2</v>
      </c>
      <c r="F2246" s="163">
        <v>1.0231111434171341</v>
      </c>
      <c r="G2246" s="163">
        <v>0.98151645582455926</v>
      </c>
      <c r="H2246" s="162">
        <v>6.2796081348773014E-2</v>
      </c>
      <c r="I2246" s="163">
        <v>1.3413274345094079</v>
      </c>
      <c r="J2246" s="163">
        <v>0.92473198803341994</v>
      </c>
      <c r="K2246" s="162">
        <v>6.2427098635577091E-2</v>
      </c>
      <c r="L2246" s="163">
        <v>1.4580596423048251</v>
      </c>
      <c r="M2246" s="163">
        <v>0.94968652494879169</v>
      </c>
      <c r="N2246" s="162">
        <v>7.881847609921773E-2</v>
      </c>
      <c r="O2246" s="163">
        <v>1.7034367975627021</v>
      </c>
      <c r="P2246" s="163">
        <v>0.97311230393281201</v>
      </c>
      <c r="Q2246" s="162">
        <v>0.1081931260597479</v>
      </c>
      <c r="R2246" s="163">
        <v>1.753719155162059</v>
      </c>
      <c r="S2246" s="163">
        <v>1.139812037354089</v>
      </c>
      <c r="T2246" s="162">
        <v>0.1163114662926045</v>
      </c>
      <c r="U2246" s="163">
        <v>1.434266065033448</v>
      </c>
      <c r="V2246" s="163">
        <v>1.176351610069599</v>
      </c>
      <c r="W2246" s="162">
        <v>0.1275375852765967</v>
      </c>
      <c r="X2246" s="163">
        <v>1.1913680148353529</v>
      </c>
      <c r="Y2246" s="163">
        <v>1.018667358367362</v>
      </c>
      <c r="Z2246" s="162">
        <v>0.1083321814653924</v>
      </c>
      <c r="AA2246" s="163">
        <v>1.720174064119403</v>
      </c>
      <c r="AB2246" s="163">
        <v>1.1450597628681469</v>
      </c>
      <c r="AC2246" s="162">
        <v>9.3142329375338492E-2</v>
      </c>
      <c r="AD2246" s="163">
        <v>1.797336684477584</v>
      </c>
      <c r="AE2246" s="163">
        <v>0.95365396347445641</v>
      </c>
      <c r="AF2246" s="162">
        <v>6.4605598172947157E-2</v>
      </c>
      <c r="AG2246" s="163">
        <v>1.4036388180847039</v>
      </c>
      <c r="AH2246" s="163">
        <v>1.026737311928227</v>
      </c>
      <c r="AI2246" s="162">
        <v>6.2827949578319747E-2</v>
      </c>
      <c r="AJ2246" s="163">
        <v>1.225965058491451</v>
      </c>
      <c r="AK2246" s="163">
        <v>0.98808808837443907</v>
      </c>
      <c r="AM2246" t="str">
        <f>A2241</f>
        <v>RefgChg-Res-16pct-Inc-NTXV_eff-rDXGF-MFm1985-CZ09</v>
      </c>
      <c r="AN2246" s="159">
        <f>1/($B2246*(1/$B2244)*(1/(5/7+2/7*$D2246))*$B2256/SUM($B2248:$B2271))</f>
        <v>12875.594341156504</v>
      </c>
      <c r="AO2246" s="159">
        <f>1/(B2246*(1/B2244)*(1/(5/7+2/7*D2246)))</f>
        <v>512.34604185087949</v>
      </c>
      <c r="AP2246" s="159"/>
      <c r="AR2246" s="164">
        <f>CHOOSE(AV$3,C2246,F2246,I2246,L2246,O2246,R2246,U2246,X2246,AA2246,AD2246,AG2246,AJ2246)</f>
        <v>1.434266065033448</v>
      </c>
      <c r="AS2246" s="160"/>
      <c r="AT2246" s="160"/>
      <c r="AV2246" s="115">
        <f>AN2246/AR2246</f>
        <v>8977.130990585234</v>
      </c>
      <c r="AW2246" s="161">
        <f>AO2246/AR2246</f>
        <v>357.21826956766995</v>
      </c>
      <c r="AX2246" s="159"/>
    </row>
    <row r="2247" spans="1:50">
      <c r="A2247" s="84" t="s">
        <v>51</v>
      </c>
      <c r="B2247" s="84" t="s">
        <v>52</v>
      </c>
      <c r="C2247" s="84" t="s">
        <v>53</v>
      </c>
      <c r="D2247" s="84" t="s">
        <v>54</v>
      </c>
      <c r="E2247" s="84" t="s">
        <v>52</v>
      </c>
      <c r="F2247" s="84" t="s">
        <v>53</v>
      </c>
      <c r="G2247" s="84" t="s">
        <v>54</v>
      </c>
      <c r="H2247" s="84" t="s">
        <v>52</v>
      </c>
      <c r="I2247" s="84" t="s">
        <v>53</v>
      </c>
      <c r="J2247" s="84" t="s">
        <v>54</v>
      </c>
      <c r="K2247" s="84" t="s">
        <v>52</v>
      </c>
      <c r="L2247" s="84" t="s">
        <v>53</v>
      </c>
      <c r="M2247" s="84" t="s">
        <v>54</v>
      </c>
      <c r="N2247" s="84" t="s">
        <v>52</v>
      </c>
      <c r="O2247" s="84" t="s">
        <v>53</v>
      </c>
      <c r="P2247" s="84" t="s">
        <v>54</v>
      </c>
      <c r="Q2247" s="84" t="s">
        <v>52</v>
      </c>
      <c r="R2247" s="84" t="s">
        <v>53</v>
      </c>
      <c r="S2247" s="84" t="s">
        <v>54</v>
      </c>
      <c r="T2247" s="84" t="s">
        <v>52</v>
      </c>
      <c r="U2247" s="84" t="s">
        <v>53</v>
      </c>
      <c r="V2247" s="84" t="s">
        <v>54</v>
      </c>
      <c r="W2247" s="84" t="s">
        <v>52</v>
      </c>
      <c r="X2247" s="84" t="s">
        <v>53</v>
      </c>
      <c r="Y2247" s="84" t="s">
        <v>54</v>
      </c>
      <c r="Z2247" s="84" t="s">
        <v>52</v>
      </c>
      <c r="AA2247" s="84" t="s">
        <v>53</v>
      </c>
      <c r="AB2247" s="84" t="s">
        <v>54</v>
      </c>
      <c r="AC2247" s="84" t="s">
        <v>52</v>
      </c>
      <c r="AD2247" s="84" t="s">
        <v>53</v>
      </c>
      <c r="AE2247" s="84" t="s">
        <v>54</v>
      </c>
      <c r="AF2247" s="84" t="s">
        <v>52</v>
      </c>
      <c r="AG2247" s="84" t="s">
        <v>53</v>
      </c>
      <c r="AH2247" s="84" t="s">
        <v>54</v>
      </c>
      <c r="AI2247" s="84" t="s">
        <v>52</v>
      </c>
      <c r="AJ2247" s="84" t="s">
        <v>53</v>
      </c>
      <c r="AK2247" s="84" t="s">
        <v>54</v>
      </c>
    </row>
    <row r="2248" spans="1:50">
      <c r="A2248" s="84">
        <v>1</v>
      </c>
      <c r="B2248" s="84">
        <v>0.55323114074229618</v>
      </c>
      <c r="C2248" s="84">
        <v>0.57845998538781196</v>
      </c>
      <c r="D2248" s="84">
        <v>0.63228914843627193</v>
      </c>
      <c r="E2248" s="84">
        <v>0.54548816079658768</v>
      </c>
      <c r="F2248" s="84">
        <v>0.58257582111313977</v>
      </c>
      <c r="G2248" s="84">
        <v>0.63541691512858789</v>
      </c>
      <c r="H2248" s="84">
        <v>0.53873288506427897</v>
      </c>
      <c r="I2248" s="84">
        <v>0.54892420722574597</v>
      </c>
      <c r="J2248" s="84">
        <v>0.55156617970859101</v>
      </c>
      <c r="K2248" s="84">
        <v>0.2659566380830749</v>
      </c>
      <c r="L2248" s="84">
        <v>0.46862120577991212</v>
      </c>
      <c r="M2248" s="84">
        <v>0.51679063945127812</v>
      </c>
      <c r="N2248" s="84">
        <v>0.23689396035299501</v>
      </c>
      <c r="O2248" s="84">
        <v>0.37624846891407981</v>
      </c>
      <c r="P2248" s="84">
        <v>0.40106929732734808</v>
      </c>
      <c r="Q2248" s="84">
        <v>0.39491702619527941</v>
      </c>
      <c r="R2248" s="84">
        <v>0.30302807255915548</v>
      </c>
      <c r="S2248" s="84">
        <v>0.32797973763595878</v>
      </c>
      <c r="T2248" s="84">
        <v>0.34293764373766988</v>
      </c>
      <c r="U2248" s="84">
        <v>0.28670086132538941</v>
      </c>
      <c r="V2248" s="84">
        <v>0.3117529711375211</v>
      </c>
      <c r="W2248" s="84">
        <v>0.26711607330945858</v>
      </c>
      <c r="X2248" s="84">
        <v>0.2765746151789466</v>
      </c>
      <c r="Y2248" s="84">
        <v>0.30202141418741241</v>
      </c>
      <c r="Z2248" s="84">
        <v>0.36285539162455782</v>
      </c>
      <c r="AA2248" s="84">
        <v>0.29658389852632339</v>
      </c>
      <c r="AB2248" s="84">
        <v>0.35254273499615207</v>
      </c>
      <c r="AC2248" s="84">
        <v>0.28768813821807099</v>
      </c>
      <c r="AD2248" s="84">
        <v>0.33208798204214568</v>
      </c>
      <c r="AE2248" s="84">
        <v>0.40462563864098389</v>
      </c>
      <c r="AF2248" s="84">
        <v>0.47395307395307401</v>
      </c>
      <c r="AG2248" s="84">
        <v>0.58386409738363554</v>
      </c>
      <c r="AH2248" s="84">
        <v>0.57846053263488406</v>
      </c>
      <c r="AI2248" s="84">
        <v>0.60939039684672569</v>
      </c>
      <c r="AJ2248" s="84">
        <v>0.600117946260735</v>
      </c>
      <c r="AK2248" s="84">
        <v>0.62458913868420929</v>
      </c>
    </row>
    <row r="2249" spans="1:50">
      <c r="A2249" s="84">
        <v>2</v>
      </c>
      <c r="B2249" s="84">
        <v>0.47484119901307159</v>
      </c>
      <c r="C2249" s="84">
        <v>0.49867822548334118</v>
      </c>
      <c r="D2249" s="84">
        <v>0.55794992501072782</v>
      </c>
      <c r="E2249" s="84">
        <v>0.46001875255866781</v>
      </c>
      <c r="F2249" s="84">
        <v>0.50249350012580396</v>
      </c>
      <c r="G2249" s="84">
        <v>0.55825458084275104</v>
      </c>
      <c r="H2249" s="84">
        <v>0.42127129568337812</v>
      </c>
      <c r="I2249" s="84">
        <v>0.47769657466991161</v>
      </c>
      <c r="J2249" s="84">
        <v>0.48902908345938079</v>
      </c>
      <c r="K2249" s="84">
        <v>0.24139451438302009</v>
      </c>
      <c r="L2249" s="84">
        <v>0.43014875399904939</v>
      </c>
      <c r="M2249" s="84">
        <v>0.46181500294844868</v>
      </c>
      <c r="N2249" s="84">
        <v>0.19478525009457229</v>
      </c>
      <c r="O2249" s="84">
        <v>0.33675776465356488</v>
      </c>
      <c r="P2249" s="84">
        <v>0.35686615449217252</v>
      </c>
      <c r="Q2249" s="84">
        <v>0.32880302740270639</v>
      </c>
      <c r="R2249" s="84">
        <v>0.26579958005050919</v>
      </c>
      <c r="S2249" s="84">
        <v>0.27172995363947411</v>
      </c>
      <c r="T2249" s="84">
        <v>0.27455393636849162</v>
      </c>
      <c r="U2249" s="84">
        <v>0.24756920373726979</v>
      </c>
      <c r="V2249" s="84">
        <v>0.25228353140916809</v>
      </c>
      <c r="W2249" s="84">
        <v>0.2197231179746453</v>
      </c>
      <c r="X2249" s="84">
        <v>0.23020866365898221</v>
      </c>
      <c r="Y2249" s="84">
        <v>0.24066418694581879</v>
      </c>
      <c r="Z2249" s="84">
        <v>0.29519645175457648</v>
      </c>
      <c r="AA2249" s="84">
        <v>0.2602519508274172</v>
      </c>
      <c r="AB2249" s="84">
        <v>0.27719266883075833</v>
      </c>
      <c r="AC2249" s="84">
        <v>0.21879688331800801</v>
      </c>
      <c r="AD2249" s="84">
        <v>0.29255423775083372</v>
      </c>
      <c r="AE2249" s="84">
        <v>0.33712493814795608</v>
      </c>
      <c r="AF2249" s="84">
        <v>0.36082990368704648</v>
      </c>
      <c r="AG2249" s="84">
        <v>0.48714716771603611</v>
      </c>
      <c r="AH2249" s="84">
        <v>0.5047480295576442</v>
      </c>
      <c r="AI2249" s="84">
        <v>0.49239675714413678</v>
      </c>
      <c r="AJ2249" s="84">
        <v>0.51229036895064683</v>
      </c>
      <c r="AK2249" s="84">
        <v>0.55069288028476993</v>
      </c>
    </row>
    <row r="2250" spans="1:50">
      <c r="A2250" s="84">
        <v>3</v>
      </c>
      <c r="B2250" s="84">
        <v>0.43973436925822879</v>
      </c>
      <c r="C2250" s="84">
        <v>0.46553762638364071</v>
      </c>
      <c r="D2250" s="84">
        <v>0.50796840678599808</v>
      </c>
      <c r="E2250" s="84">
        <v>0.42222310262403762</v>
      </c>
      <c r="F2250" s="84">
        <v>0.46848985718555991</v>
      </c>
      <c r="G2250" s="84">
        <v>0.50898994862205005</v>
      </c>
      <c r="H2250" s="84">
        <v>0.34769884681043789</v>
      </c>
      <c r="I2250" s="84">
        <v>0.44163969278328108</v>
      </c>
      <c r="J2250" s="84">
        <v>0.45888778264948588</v>
      </c>
      <c r="K2250" s="84">
        <v>0.23148148148148151</v>
      </c>
      <c r="L2250" s="84">
        <v>0.41320555291513872</v>
      </c>
      <c r="M2250" s="84">
        <v>0.44461054613546308</v>
      </c>
      <c r="N2250" s="84">
        <v>0.17922456284970609</v>
      </c>
      <c r="O2250" s="84">
        <v>0.3205770145970025</v>
      </c>
      <c r="P2250" s="84">
        <v>0.34526238592880421</v>
      </c>
      <c r="Q2250" s="84">
        <v>0.28006419978501912</v>
      </c>
      <c r="R2250" s="84">
        <v>0.24886035734498821</v>
      </c>
      <c r="S2250" s="84">
        <v>0.24756965187639171</v>
      </c>
      <c r="T2250" s="84">
        <v>0.23547363946505059</v>
      </c>
      <c r="U2250" s="84">
        <v>0.22714835170520231</v>
      </c>
      <c r="V2250" s="84">
        <v>0.22858870967741929</v>
      </c>
      <c r="W2250" s="84">
        <v>0.19274791636283109</v>
      </c>
      <c r="X2250" s="84">
        <v>0.2076714606633783</v>
      </c>
      <c r="Y2250" s="84">
        <v>0.21586635635940149</v>
      </c>
      <c r="Z2250" s="84">
        <v>0.2496078686878925</v>
      </c>
      <c r="AA2250" s="84">
        <v>0.24202414660878921</v>
      </c>
      <c r="AB2250" s="84">
        <v>0.2454877817479437</v>
      </c>
      <c r="AC2250" s="84">
        <v>0.19015631805642941</v>
      </c>
      <c r="AD2250" s="84">
        <v>0.27549165348398352</v>
      </c>
      <c r="AE2250" s="84">
        <v>0.30391560698466069</v>
      </c>
      <c r="AF2250" s="84">
        <v>0.29761126903984042</v>
      </c>
      <c r="AG2250" s="84">
        <v>0.44231170626034771</v>
      </c>
      <c r="AH2250" s="84">
        <v>0.45618212416309167</v>
      </c>
      <c r="AI2250" s="84">
        <v>0.39685792349726778</v>
      </c>
      <c r="AJ2250" s="84">
        <v>0.46890825992407209</v>
      </c>
      <c r="AK2250" s="84">
        <v>0.50016693077780339</v>
      </c>
    </row>
    <row r="2251" spans="1:50">
      <c r="A2251" s="84">
        <v>4</v>
      </c>
      <c r="B2251" s="84">
        <v>0.42376240222583861</v>
      </c>
      <c r="C2251" s="84">
        <v>0.45258109371440253</v>
      </c>
      <c r="D2251" s="84">
        <v>0.48405256471807862</v>
      </c>
      <c r="E2251" s="84">
        <v>0.40393275490934061</v>
      </c>
      <c r="F2251" s="84">
        <v>0.45407508241775968</v>
      </c>
      <c r="G2251" s="84">
        <v>0.48788539425540151</v>
      </c>
      <c r="H2251" s="84">
        <v>0.291737797442776</v>
      </c>
      <c r="I2251" s="84">
        <v>0.41981065162884179</v>
      </c>
      <c r="J2251" s="84">
        <v>0.43746769036359101</v>
      </c>
      <c r="K2251" s="84">
        <v>0.22517180563157579</v>
      </c>
      <c r="L2251" s="84">
        <v>0.40310241113420492</v>
      </c>
      <c r="M2251" s="84">
        <v>0.42376966925647369</v>
      </c>
      <c r="N2251" s="84">
        <v>0.1692252968443875</v>
      </c>
      <c r="O2251" s="84">
        <v>0.31024130694274332</v>
      </c>
      <c r="P2251" s="84">
        <v>0.32676555301242588</v>
      </c>
      <c r="Q2251" s="84">
        <v>0.24212350114607409</v>
      </c>
      <c r="R2251" s="84">
        <v>0.2373251743904416</v>
      </c>
      <c r="S2251" s="84">
        <v>0.22453256839288449</v>
      </c>
      <c r="T2251" s="84">
        <v>0.206987694420526</v>
      </c>
      <c r="U2251" s="84">
        <v>0.21448384909075</v>
      </c>
      <c r="V2251" s="84">
        <v>0.2054987266553481</v>
      </c>
      <c r="W2251" s="84">
        <v>0.17893082270583849</v>
      </c>
      <c r="X2251" s="84">
        <v>0.1955430131739421</v>
      </c>
      <c r="Y2251" s="84">
        <v>0.19847782715238341</v>
      </c>
      <c r="Z2251" s="84">
        <v>0.2160366021399511</v>
      </c>
      <c r="AA2251" s="84">
        <v>0.22990962196806591</v>
      </c>
      <c r="AB2251" s="84">
        <v>0.22252719103377161</v>
      </c>
      <c r="AC2251" s="84">
        <v>0.1711755311426221</v>
      </c>
      <c r="AD2251" s="84">
        <v>0.26598581634684498</v>
      </c>
      <c r="AE2251" s="84">
        <v>0.28162502459177657</v>
      </c>
      <c r="AF2251" s="84">
        <v>0.26859858288429722</v>
      </c>
      <c r="AG2251" s="84">
        <v>0.42204303799007448</v>
      </c>
      <c r="AH2251" s="84">
        <v>0.43206463615928192</v>
      </c>
      <c r="AI2251" s="84">
        <v>0.35765475230672761</v>
      </c>
      <c r="AJ2251" s="84">
        <v>0.451802366296856</v>
      </c>
      <c r="AK2251" s="84">
        <v>0.47360377686762628</v>
      </c>
    </row>
    <row r="2252" spans="1:50">
      <c r="A2252" s="84">
        <v>5</v>
      </c>
      <c r="B2252" s="84">
        <v>0.41999580030447792</v>
      </c>
      <c r="C2252" s="84">
        <v>0.45036176948880913</v>
      </c>
      <c r="D2252" s="84">
        <v>0.46839191560414162</v>
      </c>
      <c r="E2252" s="84">
        <v>0.39789760046485217</v>
      </c>
      <c r="F2252" s="84">
        <v>0.44916550002258021</v>
      </c>
      <c r="G2252" s="84">
        <v>0.47125076923810832</v>
      </c>
      <c r="H2252" s="84">
        <v>0.29519562415078571</v>
      </c>
      <c r="I2252" s="84">
        <v>0.4391618414580451</v>
      </c>
      <c r="J2252" s="84">
        <v>0.45514943805165708</v>
      </c>
      <c r="K2252" s="84">
        <v>0.2430517545460075</v>
      </c>
      <c r="L2252" s="84">
        <v>0.43489086407842742</v>
      </c>
      <c r="M2252" s="84">
        <v>0.44719690464613437</v>
      </c>
      <c r="N2252" s="84">
        <v>0.18060786051842609</v>
      </c>
      <c r="O2252" s="84">
        <v>0.33534721517901028</v>
      </c>
      <c r="P2252" s="84">
        <v>0.34215740198600691</v>
      </c>
      <c r="Q2252" s="84">
        <v>0.2337696759088834</v>
      </c>
      <c r="R2252" s="84">
        <v>0.25155690653786361</v>
      </c>
      <c r="S2252" s="84">
        <v>0.2277047343033331</v>
      </c>
      <c r="T2252" s="84">
        <v>0.21017035979378071</v>
      </c>
      <c r="U2252" s="84">
        <v>0.22918667442991389</v>
      </c>
      <c r="V2252" s="84">
        <v>0.21134125636672321</v>
      </c>
      <c r="W2252" s="84">
        <v>0.18866436561823119</v>
      </c>
      <c r="X2252" s="84">
        <v>0.20885552544318051</v>
      </c>
      <c r="Y2252" s="84">
        <v>0.20615961165555891</v>
      </c>
      <c r="Z2252" s="84">
        <v>0.21137928870999659</v>
      </c>
      <c r="AA2252" s="84">
        <v>0.24495395487122901</v>
      </c>
      <c r="AB2252" s="84">
        <v>0.22504518213468969</v>
      </c>
      <c r="AC2252" s="84">
        <v>0.17394860378454241</v>
      </c>
      <c r="AD2252" s="84">
        <v>0.28396751278233501</v>
      </c>
      <c r="AE2252" s="84">
        <v>0.29291041439379051</v>
      </c>
      <c r="AF2252" s="84">
        <v>0.25418982561839698</v>
      </c>
      <c r="AG2252" s="84">
        <v>0.41444786015794249</v>
      </c>
      <c r="AH2252" s="84">
        <v>0.41343976883371608</v>
      </c>
      <c r="AI2252" s="84">
        <v>0.3365582728657171</v>
      </c>
      <c r="AJ2252" s="84">
        <v>0.44595112601820791</v>
      </c>
      <c r="AK2252" s="84">
        <v>0.45502508663942481</v>
      </c>
    </row>
    <row r="2253" spans="1:50">
      <c r="A2253" s="84">
        <v>6</v>
      </c>
      <c r="B2253" s="84">
        <v>0.4515066407685443</v>
      </c>
      <c r="C2253" s="84">
        <v>0.4834002403940576</v>
      </c>
      <c r="D2253" s="84">
        <v>0.50114926901392287</v>
      </c>
      <c r="E2253" s="84">
        <v>0.43161258798515639</v>
      </c>
      <c r="F2253" s="84">
        <v>0.48332182817966968</v>
      </c>
      <c r="G2253" s="84">
        <v>0.50300778063475871</v>
      </c>
      <c r="H2253" s="84">
        <v>0.3250618402257604</v>
      </c>
      <c r="I2253" s="84">
        <v>0.48869307620175789</v>
      </c>
      <c r="J2253" s="84">
        <v>0.50070363208179358</v>
      </c>
      <c r="K2253" s="84">
        <v>0.27615854771027187</v>
      </c>
      <c r="L2253" s="84">
        <v>0.49022139305247192</v>
      </c>
      <c r="M2253" s="84">
        <v>0.49374618512119672</v>
      </c>
      <c r="N2253" s="84">
        <v>0.21597511193418889</v>
      </c>
      <c r="O2253" s="84">
        <v>0.38456041255451451</v>
      </c>
      <c r="P2253" s="84">
        <v>0.37902095420592252</v>
      </c>
      <c r="Q2253" s="84">
        <v>0.33706359607144443</v>
      </c>
      <c r="R2253" s="84">
        <v>0.29825166930419877</v>
      </c>
      <c r="S2253" s="84">
        <v>0.28288067225231189</v>
      </c>
      <c r="T2253" s="84">
        <v>0.29433114979236369</v>
      </c>
      <c r="U2253" s="84">
        <v>0.27450572790319888</v>
      </c>
      <c r="V2253" s="84">
        <v>0.25286290322580651</v>
      </c>
      <c r="W2253" s="84">
        <v>0.24205301053836981</v>
      </c>
      <c r="X2253" s="84">
        <v>0.24811353520172191</v>
      </c>
      <c r="Y2253" s="84">
        <v>0.23215748778025169</v>
      </c>
      <c r="Z2253" s="84">
        <v>0.25226712226292353</v>
      </c>
      <c r="AA2253" s="84">
        <v>0.28092337579018678</v>
      </c>
      <c r="AB2253" s="84">
        <v>0.25096195980370573</v>
      </c>
      <c r="AC2253" s="84">
        <v>0.19315201084063299</v>
      </c>
      <c r="AD2253" s="84">
        <v>0.31875310692099812</v>
      </c>
      <c r="AE2253" s="84">
        <v>0.3201581027667984</v>
      </c>
      <c r="AF2253" s="84">
        <v>0.27175527175527181</v>
      </c>
      <c r="AG2253" s="84">
        <v>0.44651256102182302</v>
      </c>
      <c r="AH2253" s="84">
        <v>0.44313866344884928</v>
      </c>
      <c r="AI2253" s="84">
        <v>0.35832661470930749</v>
      </c>
      <c r="AJ2253" s="84">
        <v>0.47704839482510791</v>
      </c>
      <c r="AK2253" s="84">
        <v>0.48640807286645998</v>
      </c>
    </row>
    <row r="2254" spans="1:50">
      <c r="A2254" s="84">
        <v>7</v>
      </c>
      <c r="B2254" s="84">
        <v>0.50191611108194656</v>
      </c>
      <c r="C2254" s="84">
        <v>0.53526368714206018</v>
      </c>
      <c r="D2254" s="84">
        <v>0.54551402703012741</v>
      </c>
      <c r="E2254" s="84">
        <v>0.48483287772539391</v>
      </c>
      <c r="F2254" s="84">
        <v>0.5341057915008095</v>
      </c>
      <c r="G2254" s="84">
        <v>0.54693902863712474</v>
      </c>
      <c r="H2254" s="84">
        <v>0.39524614151830822</v>
      </c>
      <c r="I2254" s="84">
        <v>0.57033505339815671</v>
      </c>
      <c r="J2254" s="84">
        <v>0.54158609201784436</v>
      </c>
      <c r="K2254" s="84">
        <v>0.35725688742930128</v>
      </c>
      <c r="L2254" s="84">
        <v>0.57518035624348263</v>
      </c>
      <c r="M2254" s="84">
        <v>0.53256225364935184</v>
      </c>
      <c r="N2254" s="84">
        <v>0.32313833541298492</v>
      </c>
      <c r="O2254" s="84">
        <v>0.47289451305616459</v>
      </c>
      <c r="P2254" s="84">
        <v>0.43089488594358982</v>
      </c>
      <c r="Q2254" s="84">
        <v>0.47827858191117067</v>
      </c>
      <c r="R2254" s="84">
        <v>0.37967929863859567</v>
      </c>
      <c r="S2254" s="84">
        <v>0.37150136020499352</v>
      </c>
      <c r="T2254" s="84">
        <v>0.42727827612891972</v>
      </c>
      <c r="U2254" s="84">
        <v>0.35774962398730542</v>
      </c>
      <c r="V2254" s="84">
        <v>0.35154286926994888</v>
      </c>
      <c r="W2254" s="84">
        <v>0.36773022637779329</v>
      </c>
      <c r="X2254" s="84">
        <v>0.34079835989706719</v>
      </c>
      <c r="Y2254" s="84">
        <v>0.32146663108211271</v>
      </c>
      <c r="Z2254" s="84">
        <v>0.39607434327054408</v>
      </c>
      <c r="AA2254" s="84">
        <v>0.35793019404166643</v>
      </c>
      <c r="AB2254" s="84">
        <v>0.3306569231674803</v>
      </c>
      <c r="AC2254" s="84">
        <v>0.28098533610801912</v>
      </c>
      <c r="AD2254" s="84">
        <v>0.39165264951070089</v>
      </c>
      <c r="AE2254" s="84">
        <v>0.37740775848192731</v>
      </c>
      <c r="AF2254" s="84">
        <v>0.30239721668293101</v>
      </c>
      <c r="AG2254" s="84">
        <v>0.4967120661599162</v>
      </c>
      <c r="AH2254" s="84">
        <v>0.48394387114739668</v>
      </c>
      <c r="AI2254" s="84">
        <v>0.39695870285765478</v>
      </c>
      <c r="AJ2254" s="84">
        <v>0.52608086690501665</v>
      </c>
      <c r="AK2254" s="84">
        <v>0.53078814838500354</v>
      </c>
    </row>
    <row r="2255" spans="1:50">
      <c r="A2255" s="84">
        <v>8</v>
      </c>
      <c r="B2255" s="84">
        <v>0.58869231980681402</v>
      </c>
      <c r="C2255" s="84">
        <v>0.61592728472555003</v>
      </c>
      <c r="D2255" s="84">
        <v>0.57266736628329373</v>
      </c>
      <c r="E2255" s="84">
        <v>0.57176815498593558</v>
      </c>
      <c r="F2255" s="84">
        <v>0.61216019474891881</v>
      </c>
      <c r="G2255" s="84">
        <v>0.57218434999976153</v>
      </c>
      <c r="H2255" s="84">
        <v>0.43725394558060132</v>
      </c>
      <c r="I2255" s="84">
        <v>0.596176555657699</v>
      </c>
      <c r="J2255" s="84">
        <v>0.551068371977254</v>
      </c>
      <c r="K2255" s="84">
        <v>0.42649607735814632</v>
      </c>
      <c r="L2255" s="84">
        <v>0.58573571869391572</v>
      </c>
      <c r="M2255" s="84">
        <v>0.53190531858764145</v>
      </c>
      <c r="N2255" s="84">
        <v>0.41503446951945938</v>
      </c>
      <c r="O2255" s="84">
        <v>0.50712686363388126</v>
      </c>
      <c r="P2255" s="84">
        <v>0.48115718315856709</v>
      </c>
      <c r="Q2255" s="84">
        <v>0.59284673037562763</v>
      </c>
      <c r="R2255" s="84">
        <v>0.41737130716490323</v>
      </c>
      <c r="S2255" s="84">
        <v>0.43601111862666198</v>
      </c>
      <c r="T2255" s="84">
        <v>0.54396329035281799</v>
      </c>
      <c r="U2255" s="84">
        <v>0.4035248779781192</v>
      </c>
      <c r="V2255" s="84">
        <v>0.44313879456706268</v>
      </c>
      <c r="W2255" s="84">
        <v>0.46006924751394951</v>
      </c>
      <c r="X2255" s="84">
        <v>0.42574101758509419</v>
      </c>
      <c r="Y2255" s="84">
        <v>0.4004755390406729</v>
      </c>
      <c r="Z2255" s="84">
        <v>0.53264704320925094</v>
      </c>
      <c r="AA2255" s="84">
        <v>0.41810963951309388</v>
      </c>
      <c r="AB2255" s="84">
        <v>0.42082280536909827</v>
      </c>
      <c r="AC2255" s="84">
        <v>0.41124231718530713</v>
      </c>
      <c r="AD2255" s="84">
        <v>0.44311697043462928</v>
      </c>
      <c r="AE2255" s="84">
        <v>0.43008483417690591</v>
      </c>
      <c r="AF2255" s="84">
        <v>0.36824642538928248</v>
      </c>
      <c r="AG2255" s="84">
        <v>0.58688757799343827</v>
      </c>
      <c r="AH2255" s="84">
        <v>0.516588844451081</v>
      </c>
      <c r="AI2255" s="84">
        <v>0.46742587118158202</v>
      </c>
      <c r="AJ2255" s="84">
        <v>0.60720025063580418</v>
      </c>
      <c r="AK2255" s="84">
        <v>0.56289528502842523</v>
      </c>
    </row>
    <row r="2256" spans="1:50">
      <c r="A2256" s="84">
        <v>9</v>
      </c>
      <c r="B2256" s="84">
        <v>0.58950601081421594</v>
      </c>
      <c r="C2256" s="84">
        <v>0.60576552937756789</v>
      </c>
      <c r="D2256" s="84">
        <v>0.56421673386668481</v>
      </c>
      <c r="E2256" s="84">
        <v>0.57240204429301533</v>
      </c>
      <c r="F2256" s="84">
        <v>0.60384852766290531</v>
      </c>
      <c r="G2256" s="84">
        <v>0.56460407493452536</v>
      </c>
      <c r="H2256" s="84">
        <v>0.45840156081245859</v>
      </c>
      <c r="I2256" s="84">
        <v>0.57213494986265889</v>
      </c>
      <c r="J2256" s="84">
        <v>0.55186773631507391</v>
      </c>
      <c r="K2256" s="84">
        <v>0.43050234142188171</v>
      </c>
      <c r="L2256" s="84">
        <v>0.5502993523490648</v>
      </c>
      <c r="M2256" s="84">
        <v>0.52867237044930215</v>
      </c>
      <c r="N2256" s="84">
        <v>0.50981576733497824</v>
      </c>
      <c r="O2256" s="84">
        <v>0.50787894864133187</v>
      </c>
      <c r="P2256" s="84">
        <v>0.51471466676129474</v>
      </c>
      <c r="Q2256" s="84">
        <v>0.67936919293802367</v>
      </c>
      <c r="R2256" s="84">
        <v>0.43841354182933662</v>
      </c>
      <c r="S2256" s="84">
        <v>0.48758535224618971</v>
      </c>
      <c r="T2256" s="84">
        <v>0.64072939714650068</v>
      </c>
      <c r="U2256" s="84">
        <v>0.42635089438816909</v>
      </c>
      <c r="V2256" s="84">
        <v>0.53037351443123937</v>
      </c>
      <c r="W2256" s="84">
        <v>0.52619468166129224</v>
      </c>
      <c r="X2256" s="84">
        <v>0.47721097227440817</v>
      </c>
      <c r="Y2256" s="84">
        <v>0.47917277109737921</v>
      </c>
      <c r="Z2256" s="84">
        <v>0.64610209410186248</v>
      </c>
      <c r="AA2256" s="84">
        <v>0.46350369978132139</v>
      </c>
      <c r="AB2256" s="84">
        <v>0.49818290425747602</v>
      </c>
      <c r="AC2256" s="84">
        <v>0.53435609543628715</v>
      </c>
      <c r="AD2256" s="84">
        <v>0.4853019539776337</v>
      </c>
      <c r="AE2256" s="84">
        <v>0.49616070204305501</v>
      </c>
      <c r="AF2256" s="84">
        <v>0.42511773940345371</v>
      </c>
      <c r="AG2256" s="84">
        <v>0.59997851950773184</v>
      </c>
      <c r="AH2256" s="84">
        <v>0.53365188649929174</v>
      </c>
      <c r="AI2256" s="84">
        <v>0.51165681268476215</v>
      </c>
      <c r="AJ2256" s="84">
        <v>0.60858980502008797</v>
      </c>
      <c r="AK2256" s="84">
        <v>0.55728076816371452</v>
      </c>
    </row>
    <row r="2257" spans="1:37">
      <c r="A2257" s="84">
        <v>10</v>
      </c>
      <c r="B2257" s="84">
        <v>0.52661557037114803</v>
      </c>
      <c r="C2257" s="84">
        <v>0.55023332364424815</v>
      </c>
      <c r="D2257" s="84">
        <v>0.55133047538524937</v>
      </c>
      <c r="E2257" s="84">
        <v>0.53125206344175468</v>
      </c>
      <c r="F2257" s="84">
        <v>0.54201101484057301</v>
      </c>
      <c r="G2257" s="84">
        <v>0.55462902448681684</v>
      </c>
      <c r="H2257" s="84">
        <v>0.47110929171166782</v>
      </c>
      <c r="I2257" s="84">
        <v>0.55835662267943253</v>
      </c>
      <c r="J2257" s="84">
        <v>0.55837274311206408</v>
      </c>
      <c r="K2257" s="84">
        <v>0.47252630298607318</v>
      </c>
      <c r="L2257" s="84">
        <v>0.55536067701867764</v>
      </c>
      <c r="M2257" s="84">
        <v>0.54376118600055867</v>
      </c>
      <c r="N2257" s="84">
        <v>0.63173793002207634</v>
      </c>
      <c r="O2257" s="84">
        <v>0.55771160192546232</v>
      </c>
      <c r="P2257" s="84">
        <v>0.57845259428801243</v>
      </c>
      <c r="Q2257" s="84">
        <v>0.77635111588846517</v>
      </c>
      <c r="R2257" s="84">
        <v>0.50562038038153523</v>
      </c>
      <c r="S2257" s="84">
        <v>0.56387038801637179</v>
      </c>
      <c r="T2257" s="84">
        <v>0.73249806533183637</v>
      </c>
      <c r="U2257" s="84">
        <v>0.4827984186302885</v>
      </c>
      <c r="V2257" s="84">
        <v>0.63630942275042446</v>
      </c>
      <c r="W2257" s="84">
        <v>0.63743362879659504</v>
      </c>
      <c r="X2257" s="84">
        <v>0.56830312768979463</v>
      </c>
      <c r="Y2257" s="84">
        <v>0.60236500420855787</v>
      </c>
      <c r="Z2257" s="84">
        <v>0.7424964165230864</v>
      </c>
      <c r="AA2257" s="84">
        <v>0.52161473444120676</v>
      </c>
      <c r="AB2257" s="84">
        <v>0.58105206246362007</v>
      </c>
      <c r="AC2257" s="84">
        <v>0.65465808449886276</v>
      </c>
      <c r="AD2257" s="84">
        <v>0.53417106453693319</v>
      </c>
      <c r="AE2257" s="84">
        <v>0.54871854488222782</v>
      </c>
      <c r="AF2257" s="84">
        <v>0.46926046926046933</v>
      </c>
      <c r="AG2257" s="84">
        <v>0.57032733433170335</v>
      </c>
      <c r="AH2257" s="84">
        <v>0.56236606440208714</v>
      </c>
      <c r="AI2257" s="84">
        <v>0.52513885156319984</v>
      </c>
      <c r="AJ2257" s="84">
        <v>0.55537392650473638</v>
      </c>
      <c r="AK2257" s="84">
        <v>0.54959725010932792</v>
      </c>
    </row>
    <row r="2258" spans="1:37">
      <c r="A2258" s="84">
        <v>11</v>
      </c>
      <c r="B2258" s="84">
        <v>0.51963357656569897</v>
      </c>
      <c r="C2258" s="84">
        <v>0.54027386068143057</v>
      </c>
      <c r="D2258" s="84">
        <v>0.5517171056265322</v>
      </c>
      <c r="E2258" s="84">
        <v>0.52383027613802935</v>
      </c>
      <c r="F2258" s="84">
        <v>0.53146068140616642</v>
      </c>
      <c r="G2258" s="84">
        <v>0.55789679567604711</v>
      </c>
      <c r="H2258" s="84">
        <v>0.50672403581507164</v>
      </c>
      <c r="I2258" s="84">
        <v>0.56782772577462803</v>
      </c>
      <c r="J2258" s="84">
        <v>0.56425549024488297</v>
      </c>
      <c r="K2258" s="84">
        <v>0.55538070911634141</v>
      </c>
      <c r="L2258" s="84">
        <v>0.576657610430514</v>
      </c>
      <c r="M2258" s="84">
        <v>0.55348589400068293</v>
      </c>
      <c r="N2258" s="84">
        <v>0.70232563391732961</v>
      </c>
      <c r="O2258" s="84">
        <v>0.61839487583575847</v>
      </c>
      <c r="P2258" s="84">
        <v>0.63657493656961373</v>
      </c>
      <c r="Q2258" s="84">
        <v>0.8599777165883804</v>
      </c>
      <c r="R2258" s="84">
        <v>0.60677628588394783</v>
      </c>
      <c r="S2258" s="84">
        <v>0.64875112938980861</v>
      </c>
      <c r="T2258" s="84">
        <v>0.82905708088547858</v>
      </c>
      <c r="U2258" s="84">
        <v>0.58068399977801366</v>
      </c>
      <c r="V2258" s="84">
        <v>0.74727716468590821</v>
      </c>
      <c r="W2258" s="84">
        <v>0.77860241015918308</v>
      </c>
      <c r="X2258" s="84">
        <v>0.69987288846962525</v>
      </c>
      <c r="Y2258" s="84">
        <v>0.73438494400098531</v>
      </c>
      <c r="Z2258" s="84">
        <v>0.83694576763625661</v>
      </c>
      <c r="AA2258" s="84">
        <v>0.62375639045930986</v>
      </c>
      <c r="AB2258" s="84">
        <v>0.68742465102387418</v>
      </c>
      <c r="AC2258" s="84">
        <v>0.80241978415525339</v>
      </c>
      <c r="AD2258" s="84">
        <v>0.62856304978345423</v>
      </c>
      <c r="AE2258" s="84">
        <v>0.62748973107029371</v>
      </c>
      <c r="AF2258" s="84">
        <v>0.56322287750859168</v>
      </c>
      <c r="AG2258" s="84">
        <v>0.58901130968182547</v>
      </c>
      <c r="AH2258" s="84">
        <v>0.60867196422734038</v>
      </c>
      <c r="AI2258" s="84">
        <v>0.57748813043088776</v>
      </c>
      <c r="AJ2258" s="84">
        <v>0.55075927905348132</v>
      </c>
      <c r="AK2258" s="84">
        <v>0.5603513540202103</v>
      </c>
    </row>
    <row r="2259" spans="1:37">
      <c r="A2259" s="84">
        <v>12</v>
      </c>
      <c r="B2259" s="84">
        <v>0.5305527849230931</v>
      </c>
      <c r="C2259" s="84">
        <v>0.5478254550596664</v>
      </c>
      <c r="D2259" s="84">
        <v>0.55709169084875954</v>
      </c>
      <c r="E2259" s="84">
        <v>0.531701068367603</v>
      </c>
      <c r="F2259" s="84">
        <v>0.53581328533426231</v>
      </c>
      <c r="G2259" s="84">
        <v>0.5644609608678437</v>
      </c>
      <c r="H2259" s="84">
        <v>0.5233599275337073</v>
      </c>
      <c r="I2259" s="84">
        <v>0.57182729099922802</v>
      </c>
      <c r="J2259" s="84">
        <v>0.5670221524440443</v>
      </c>
      <c r="K2259" s="84">
        <v>0.60588852399197235</v>
      </c>
      <c r="L2259" s="84">
        <v>0.58441275155883121</v>
      </c>
      <c r="M2259" s="84">
        <v>0.55662056051561648</v>
      </c>
      <c r="N2259" s="84">
        <v>0.76773020613958343</v>
      </c>
      <c r="O2259" s="84">
        <v>0.6699985176747778</v>
      </c>
      <c r="P2259" s="84">
        <v>0.69112802588078037</v>
      </c>
      <c r="Q2259" s="84">
        <v>0.91708018592414797</v>
      </c>
      <c r="R2259" s="84">
        <v>0.70655556870729763</v>
      </c>
      <c r="S2259" s="84">
        <v>0.73165945009207922</v>
      </c>
      <c r="T2259" s="84">
        <v>0.87493324032393416</v>
      </c>
      <c r="U2259" s="84">
        <v>0.6720360370190257</v>
      </c>
      <c r="V2259" s="84">
        <v>0.83836587436332755</v>
      </c>
      <c r="W2259" s="84">
        <v>0.86338470180896998</v>
      </c>
      <c r="X2259" s="84">
        <v>0.79038677969022453</v>
      </c>
      <c r="Y2259" s="84">
        <v>0.84483205894593827</v>
      </c>
      <c r="Z2259" s="84">
        <v>0.89051211142803366</v>
      </c>
      <c r="AA2259" s="84">
        <v>0.71395897211503201</v>
      </c>
      <c r="AB2259" s="84">
        <v>0.79159753999899729</v>
      </c>
      <c r="AC2259" s="84">
        <v>0.88411169723660654</v>
      </c>
      <c r="AD2259" s="84">
        <v>0.72790226654729751</v>
      </c>
      <c r="AE2259" s="84">
        <v>0.69330328665367047</v>
      </c>
      <c r="AF2259" s="84">
        <v>0.68051253765539477</v>
      </c>
      <c r="AG2259" s="84">
        <v>0.6364203772866085</v>
      </c>
      <c r="AH2259" s="84">
        <v>0.67512823513743658</v>
      </c>
      <c r="AI2259" s="84">
        <v>0.69643017110095851</v>
      </c>
      <c r="AJ2259" s="84">
        <v>0.57137775975821026</v>
      </c>
      <c r="AK2259" s="84">
        <v>0.59432059173434026</v>
      </c>
    </row>
    <row r="2260" spans="1:37">
      <c r="A2260" s="84">
        <v>13</v>
      </c>
      <c r="B2260" s="84">
        <v>0.52546065410257747</v>
      </c>
      <c r="C2260" s="84">
        <v>0.53711377866463439</v>
      </c>
      <c r="D2260" s="84">
        <v>0.55492486202398805</v>
      </c>
      <c r="E2260" s="84">
        <v>0.54552777887827997</v>
      </c>
      <c r="F2260" s="84">
        <v>0.52904782488080881</v>
      </c>
      <c r="G2260" s="84">
        <v>0.56264818268987649</v>
      </c>
      <c r="H2260" s="84">
        <v>0.56375640176984987</v>
      </c>
      <c r="I2260" s="84">
        <v>0.58670545256250362</v>
      </c>
      <c r="J2260" s="84">
        <v>0.58490015125696448</v>
      </c>
      <c r="K2260" s="84">
        <v>0.65899622939852842</v>
      </c>
      <c r="L2260" s="84">
        <v>0.60354611941463132</v>
      </c>
      <c r="M2260" s="84">
        <v>0.58605849308407743</v>
      </c>
      <c r="N2260" s="84">
        <v>0.80593745236092218</v>
      </c>
      <c r="O2260" s="84">
        <v>0.71322312115278097</v>
      </c>
      <c r="P2260" s="84">
        <v>0.73775009906377342</v>
      </c>
      <c r="Q2260" s="84">
        <v>0.94327055693804329</v>
      </c>
      <c r="R2260" s="84">
        <v>0.77966278712380321</v>
      </c>
      <c r="S2260" s="84">
        <v>0.81212137669531892</v>
      </c>
      <c r="T2260" s="84">
        <v>0.90404045908858055</v>
      </c>
      <c r="U2260" s="84">
        <v>0.74961740296803092</v>
      </c>
      <c r="V2260" s="84">
        <v>0.89826612903225789</v>
      </c>
      <c r="W2260" s="84">
        <v>0.89918058909000587</v>
      </c>
      <c r="X2260" s="84">
        <v>0.84599074599634227</v>
      </c>
      <c r="Y2260" s="84">
        <v>0.90297361206241733</v>
      </c>
      <c r="Z2260" s="84">
        <v>0.9269067234231495</v>
      </c>
      <c r="AA2260" s="84">
        <v>0.78892380278965957</v>
      </c>
      <c r="AB2260" s="84">
        <v>0.86736836138731499</v>
      </c>
      <c r="AC2260" s="84">
        <v>0.93786962202971502</v>
      </c>
      <c r="AD2260" s="84">
        <v>0.80940283935326007</v>
      </c>
      <c r="AE2260" s="84">
        <v>0.7551672538884816</v>
      </c>
      <c r="AF2260" s="84">
        <v>0.79297382154525009</v>
      </c>
      <c r="AG2260" s="84">
        <v>0.66578785784777617</v>
      </c>
      <c r="AH2260" s="84">
        <v>0.73344848599805479</v>
      </c>
      <c r="AI2260" s="84">
        <v>0.79081564095673196</v>
      </c>
      <c r="AJ2260" s="84">
        <v>0.57282997309350936</v>
      </c>
      <c r="AK2260" s="84">
        <v>0.62425997940403366</v>
      </c>
    </row>
    <row r="2261" spans="1:37">
      <c r="A2261" s="84">
        <v>14</v>
      </c>
      <c r="B2261" s="84">
        <v>0.53504120951231038</v>
      </c>
      <c r="C2261" s="84">
        <v>0.54073147355272555</v>
      </c>
      <c r="D2261" s="84">
        <v>0.57133752820063999</v>
      </c>
      <c r="E2261" s="84">
        <v>0.57617896808103208</v>
      </c>
      <c r="F2261" s="84">
        <v>0.53805410217866767</v>
      </c>
      <c r="G2261" s="84">
        <v>0.57828577970928763</v>
      </c>
      <c r="H2261" s="84">
        <v>0.60116538340939984</v>
      </c>
      <c r="I2261" s="84">
        <v>0.60165914714015445</v>
      </c>
      <c r="J2261" s="84">
        <v>0.59883876773440037</v>
      </c>
      <c r="K2261" s="84">
        <v>0.70549017819132775</v>
      </c>
      <c r="L2261" s="84">
        <v>0.62214746295337331</v>
      </c>
      <c r="M2261" s="84">
        <v>0.61131687029929338</v>
      </c>
      <c r="N2261" s="84">
        <v>0.84428585140559975</v>
      </c>
      <c r="O2261" s="84">
        <v>0.74025605217784773</v>
      </c>
      <c r="P2261" s="84">
        <v>0.79681576503847207</v>
      </c>
      <c r="Q2261" s="84">
        <v>0.95196795900637576</v>
      </c>
      <c r="R2261" s="84">
        <v>0.81115303090736712</v>
      </c>
      <c r="S2261" s="84">
        <v>0.8645645615992652</v>
      </c>
      <c r="T2261" s="84">
        <v>0.9197303454063892</v>
      </c>
      <c r="U2261" s="84">
        <v>0.80677697626534473</v>
      </c>
      <c r="V2261" s="84">
        <v>0.92837860780984705</v>
      </c>
      <c r="W2261" s="84">
        <v>0.92340101440585975</v>
      </c>
      <c r="X2261" s="84">
        <v>0.89102784462014462</v>
      </c>
      <c r="Y2261" s="84">
        <v>0.92152859299793044</v>
      </c>
      <c r="Z2261" s="84">
        <v>0.95183420929435691</v>
      </c>
      <c r="AA2261" s="84">
        <v>0.82894337712191812</v>
      </c>
      <c r="AB2261" s="84">
        <v>0.90846938842247316</v>
      </c>
      <c r="AC2261" s="84">
        <v>0.93052799690267629</v>
      </c>
      <c r="AD2261" s="84">
        <v>0.84490250377598941</v>
      </c>
      <c r="AE2261" s="84">
        <v>0.79374802520582577</v>
      </c>
      <c r="AF2261" s="84">
        <v>0.88216725359582504</v>
      </c>
      <c r="AG2261" s="84">
        <v>0.70326118454782549</v>
      </c>
      <c r="AH2261" s="84">
        <v>0.79776985879000906</v>
      </c>
      <c r="AI2261" s="84">
        <v>0.85968153722117702</v>
      </c>
      <c r="AJ2261" s="84">
        <v>0.58661125649625889</v>
      </c>
      <c r="AK2261" s="84">
        <v>0.6592872290901568</v>
      </c>
    </row>
    <row r="2262" spans="1:37">
      <c r="A2262" s="84">
        <v>15</v>
      </c>
      <c r="B2262" s="84">
        <v>0.54711533413827496</v>
      </c>
      <c r="C2262" s="84">
        <v>0.5415877791831315</v>
      </c>
      <c r="D2262" s="84">
        <v>0.56905598490867448</v>
      </c>
      <c r="E2262" s="84">
        <v>0.5929770347186456</v>
      </c>
      <c r="F2262" s="84">
        <v>0.54192929599212059</v>
      </c>
      <c r="G2262" s="84">
        <v>0.57694050748248049</v>
      </c>
      <c r="H2262" s="84">
        <v>0.67019126920530969</v>
      </c>
      <c r="I2262" s="84">
        <v>0.63020878430534499</v>
      </c>
      <c r="J2262" s="84">
        <v>0.60853165865706793</v>
      </c>
      <c r="K2262" s="84">
        <v>0.72211579395487469</v>
      </c>
      <c r="L2262" s="84">
        <v>0.64479219130175702</v>
      </c>
      <c r="M2262" s="84">
        <v>0.64122034739967515</v>
      </c>
      <c r="N2262" s="84">
        <v>0.86412064614116424</v>
      </c>
      <c r="O2262" s="84">
        <v>0.75401359058177375</v>
      </c>
      <c r="P2262" s="84">
        <v>0.82399472448442479</v>
      </c>
      <c r="Q2262" s="84">
        <v>0.93637938735342763</v>
      </c>
      <c r="R2262" s="84">
        <v>0.82883328243940724</v>
      </c>
      <c r="S2262" s="84">
        <v>0.8857872155542279</v>
      </c>
      <c r="T2262" s="84">
        <v>0.92843362725756717</v>
      </c>
      <c r="U2262" s="84">
        <v>0.84497177670818835</v>
      </c>
      <c r="V2262" s="84">
        <v>0.94621179966044144</v>
      </c>
      <c r="W2262" s="84">
        <v>0.91913921343034488</v>
      </c>
      <c r="X2262" s="84">
        <v>0.90126072253711431</v>
      </c>
      <c r="Y2262" s="84">
        <v>0.91934872800771916</v>
      </c>
      <c r="Z2262" s="84">
        <v>0.93860550866067261</v>
      </c>
      <c r="AA2262" s="84">
        <v>0.85433821951789235</v>
      </c>
      <c r="AB2262" s="84">
        <v>0.91573341123481866</v>
      </c>
      <c r="AC2262" s="84">
        <v>0.93935052993273016</v>
      </c>
      <c r="AD2262" s="84">
        <v>0.8893405638413403</v>
      </c>
      <c r="AE2262" s="84">
        <v>0.84450843274372689</v>
      </c>
      <c r="AF2262" s="84">
        <v>0.96673596673596673</v>
      </c>
      <c r="AG2262" s="84">
        <v>0.74986777338485955</v>
      </c>
      <c r="AH2262" s="84">
        <v>0.83424877011304066</v>
      </c>
      <c r="AI2262" s="84">
        <v>0.924527456776852</v>
      </c>
      <c r="AJ2262" s="84">
        <v>0.60285835391249865</v>
      </c>
      <c r="AK2262" s="84">
        <v>0.66885635959240675</v>
      </c>
    </row>
    <row r="2263" spans="1:37">
      <c r="A2263" s="84">
        <v>16</v>
      </c>
      <c r="B2263" s="84">
        <v>0.5878917528479185</v>
      </c>
      <c r="C2263" s="84">
        <v>0.56190539786787752</v>
      </c>
      <c r="D2263" s="84">
        <v>0.57474497274469238</v>
      </c>
      <c r="E2263" s="84">
        <v>0.61714406455106108</v>
      </c>
      <c r="F2263" s="84">
        <v>0.56069667468801676</v>
      </c>
      <c r="G2263" s="84">
        <v>0.58162510793185862</v>
      </c>
      <c r="H2263" s="84">
        <v>0.84162805281677888</v>
      </c>
      <c r="I2263" s="84">
        <v>0.71195577081441186</v>
      </c>
      <c r="J2263" s="84">
        <v>0.65664669053590907</v>
      </c>
      <c r="K2263" s="84">
        <v>0.82148938758134182</v>
      </c>
      <c r="L2263" s="84">
        <v>0.71797568294188141</v>
      </c>
      <c r="M2263" s="84">
        <v>0.74581268557122304</v>
      </c>
      <c r="N2263" s="84">
        <v>0.92681508415531311</v>
      </c>
      <c r="O2263" s="84">
        <v>0.83317599881413995</v>
      </c>
      <c r="P2263" s="84">
        <v>0.88743989638225029</v>
      </c>
      <c r="Q2263" s="84">
        <v>0.95254713137887193</v>
      </c>
      <c r="R2263" s="84">
        <v>0.88122252846992966</v>
      </c>
      <c r="S2263" s="84">
        <v>0.93146887327629202</v>
      </c>
      <c r="T2263" s="84">
        <v>0.95023815492604657</v>
      </c>
      <c r="U2263" s="84">
        <v>0.89349928371815657</v>
      </c>
      <c r="V2263" s="84">
        <v>0.97146434634974532</v>
      </c>
      <c r="W2263" s="84">
        <v>0.94398621531547611</v>
      </c>
      <c r="X2263" s="84">
        <v>0.94303076170096733</v>
      </c>
      <c r="Y2263" s="84">
        <v>0.95394102046796181</v>
      </c>
      <c r="Z2263" s="84">
        <v>0.95709480166601502</v>
      </c>
      <c r="AA2263" s="84">
        <v>0.9245056477021828</v>
      </c>
      <c r="AB2263" s="84">
        <v>0.96123601751911392</v>
      </c>
      <c r="AC2263" s="84">
        <v>0.97395828292116327</v>
      </c>
      <c r="AD2263" s="84">
        <v>0.96319736592704563</v>
      </c>
      <c r="AE2263" s="84">
        <v>0.94347170306249617</v>
      </c>
      <c r="AF2263" s="84">
        <v>1</v>
      </c>
      <c r="AG2263" s="84">
        <v>0.79839139483373911</v>
      </c>
      <c r="AH2263" s="84">
        <v>0.83506802213191156</v>
      </c>
      <c r="AI2263" s="84">
        <v>1</v>
      </c>
      <c r="AJ2263" s="84">
        <v>0.63319634366591726</v>
      </c>
      <c r="AK2263" s="84">
        <v>0.68460428001109741</v>
      </c>
    </row>
    <row r="2264" spans="1:37">
      <c r="A2264" s="84">
        <v>17</v>
      </c>
      <c r="B2264" s="84">
        <v>0.63693632211664652</v>
      </c>
      <c r="C2264" s="84">
        <v>0.61563268416463068</v>
      </c>
      <c r="D2264" s="84">
        <v>0.62813818419744494</v>
      </c>
      <c r="E2264" s="84">
        <v>0.67068129894483852</v>
      </c>
      <c r="F2264" s="84">
        <v>0.61498809700457413</v>
      </c>
      <c r="G2264" s="84">
        <v>0.63543599700414555</v>
      </c>
      <c r="H2264" s="84">
        <v>0.97785074730864385</v>
      </c>
      <c r="I2264" s="84">
        <v>0.81682507106551283</v>
      </c>
      <c r="J2264" s="84">
        <v>0.74795611633383763</v>
      </c>
      <c r="K2264" s="84">
        <v>0.93293498753268889</v>
      </c>
      <c r="L2264" s="84">
        <v>0.80938987451319766</v>
      </c>
      <c r="M2264" s="84">
        <v>0.85850549859819381</v>
      </c>
      <c r="N2264" s="84">
        <v>0.97511193418890751</v>
      </c>
      <c r="O2264" s="84">
        <v>0.92321711383477534</v>
      </c>
      <c r="P2264" s="84">
        <v>0.95729316371249606</v>
      </c>
      <c r="Q2264" s="84">
        <v>0.97617540088053845</v>
      </c>
      <c r="R2264" s="84">
        <v>0.94560152144656739</v>
      </c>
      <c r="S2264" s="84">
        <v>0.98394415013108338</v>
      </c>
      <c r="T2264" s="84">
        <v>0.97532344381832659</v>
      </c>
      <c r="U2264" s="84">
        <v>0.9526473269001221</v>
      </c>
      <c r="V2264" s="84">
        <v>0.99689728353140905</v>
      </c>
      <c r="W2264" s="84">
        <v>0.97869099512242552</v>
      </c>
      <c r="X2264" s="84">
        <v>0.98416213426566246</v>
      </c>
      <c r="Y2264" s="84">
        <v>1</v>
      </c>
      <c r="Z2264" s="84">
        <v>0.98288618298174235</v>
      </c>
      <c r="AA2264" s="84">
        <v>0.98474956586625417</v>
      </c>
      <c r="AB2264" s="84">
        <v>1</v>
      </c>
      <c r="AC2264" s="84">
        <v>1</v>
      </c>
      <c r="AD2264" s="84">
        <v>1</v>
      </c>
      <c r="AE2264" s="84">
        <v>1</v>
      </c>
      <c r="AF2264" s="84">
        <v>0.93839365267936714</v>
      </c>
      <c r="AG2264" s="84">
        <v>0.81329399296007276</v>
      </c>
      <c r="AH2264" s="84">
        <v>0.83944678292242914</v>
      </c>
      <c r="AI2264" s="84">
        <v>0.94891606199050438</v>
      </c>
      <c r="AJ2264" s="84">
        <v>0.66952379197228251</v>
      </c>
      <c r="AK2264" s="84">
        <v>0.71290257355534348</v>
      </c>
    </row>
    <row r="2265" spans="1:37">
      <c r="A2265" s="84">
        <v>18</v>
      </c>
      <c r="B2265" s="84">
        <v>0.70514200220484025</v>
      </c>
      <c r="C2265" s="84">
        <v>0.6987493224187098</v>
      </c>
      <c r="D2265" s="84">
        <v>0.71548262925558803</v>
      </c>
      <c r="E2265" s="84">
        <v>0.73718685207928902</v>
      </c>
      <c r="F2265" s="84">
        <v>0.69339303110262385</v>
      </c>
      <c r="G2265" s="84">
        <v>0.71777429003496751</v>
      </c>
      <c r="H2265" s="84">
        <v>1</v>
      </c>
      <c r="I2265" s="84">
        <v>0.89202463481629823</v>
      </c>
      <c r="J2265" s="84">
        <v>0.82155986137969317</v>
      </c>
      <c r="K2265" s="84">
        <v>1</v>
      </c>
      <c r="L2265" s="84">
        <v>0.90107539848621343</v>
      </c>
      <c r="M2265" s="84">
        <v>0.93761703272260777</v>
      </c>
      <c r="N2265" s="84">
        <v>1</v>
      </c>
      <c r="O2265" s="84">
        <v>1</v>
      </c>
      <c r="P2265" s="84">
        <v>1</v>
      </c>
      <c r="Q2265" s="84">
        <v>1</v>
      </c>
      <c r="R2265" s="84">
        <v>1</v>
      </c>
      <c r="S2265" s="84">
        <v>1</v>
      </c>
      <c r="T2265" s="84">
        <v>1</v>
      </c>
      <c r="U2265" s="84">
        <v>1</v>
      </c>
      <c r="V2265" s="84">
        <v>1</v>
      </c>
      <c r="W2265" s="84">
        <v>1</v>
      </c>
      <c r="X2265" s="84">
        <v>1</v>
      </c>
      <c r="Y2265" s="84">
        <v>0.99323084732919875</v>
      </c>
      <c r="Z2265" s="84">
        <v>1</v>
      </c>
      <c r="AA2265" s="84">
        <v>1</v>
      </c>
      <c r="AB2265" s="84">
        <v>0.96817520857904638</v>
      </c>
      <c r="AC2265" s="84">
        <v>0.99085321589314235</v>
      </c>
      <c r="AD2265" s="84">
        <v>0.9854789814186754</v>
      </c>
      <c r="AE2265" s="84">
        <v>0.95429804636965787</v>
      </c>
      <c r="AF2265" s="84">
        <v>0.8713224998939284</v>
      </c>
      <c r="AG2265" s="84">
        <v>0.83303780769285307</v>
      </c>
      <c r="AH2265" s="84">
        <v>0.88583339723230026</v>
      </c>
      <c r="AI2265" s="84">
        <v>0.87201021230851916</v>
      </c>
      <c r="AJ2265" s="84">
        <v>0.72943312078434286</v>
      </c>
      <c r="AK2265" s="84">
        <v>0.77026092926367073</v>
      </c>
    </row>
    <row r="2266" spans="1:37">
      <c r="A2266" s="84">
        <v>19</v>
      </c>
      <c r="B2266" s="84">
        <v>0.79661662029502867</v>
      </c>
      <c r="C2266" s="84">
        <v>0.79440416054552143</v>
      </c>
      <c r="D2266" s="84">
        <v>0.80552498863477029</v>
      </c>
      <c r="E2266" s="84">
        <v>0.82346182797828926</v>
      </c>
      <c r="F2266" s="84">
        <v>0.78438481835835427</v>
      </c>
      <c r="G2266" s="84">
        <v>0.8025598336060451</v>
      </c>
      <c r="H2266" s="84">
        <v>0.8836184370971677</v>
      </c>
      <c r="I2266" s="84">
        <v>0.91227853628071753</v>
      </c>
      <c r="J2266" s="84">
        <v>0.86874150376227743</v>
      </c>
      <c r="K2266" s="84">
        <v>0.91528309919114537</v>
      </c>
      <c r="L2266" s="84">
        <v>0.92142532861368642</v>
      </c>
      <c r="M2266" s="84">
        <v>0.93033384715655754</v>
      </c>
      <c r="N2266" s="84">
        <v>0.9100912976461355</v>
      </c>
      <c r="O2266" s="84">
        <v>0.95145774983031284</v>
      </c>
      <c r="P2266" s="84">
        <v>0.92728423318725139</v>
      </c>
      <c r="Q2266" s="84">
        <v>0.96170590804902367</v>
      </c>
      <c r="R2266" s="84">
        <v>0.95431582151251437</v>
      </c>
      <c r="S2266" s="84">
        <v>0.93592965444374776</v>
      </c>
      <c r="T2266" s="84">
        <v>0.93822686300369496</v>
      </c>
      <c r="U2266" s="84">
        <v>0.93868665044411348</v>
      </c>
      <c r="V2266" s="84">
        <v>0.93440365025466887</v>
      </c>
      <c r="W2266" s="84">
        <v>0.93933010322308852</v>
      </c>
      <c r="X2266" s="84">
        <v>0.91506089539458324</v>
      </c>
      <c r="Y2266" s="84">
        <v>0.91845102675746948</v>
      </c>
      <c r="Z2266" s="84">
        <v>0.9659605889932964</v>
      </c>
      <c r="AA2266" s="84">
        <v>0.93110088708083516</v>
      </c>
      <c r="AB2266" s="84">
        <v>0.87427921142186926</v>
      </c>
      <c r="AC2266" s="84">
        <v>0.92603687751052632</v>
      </c>
      <c r="AD2266" s="84">
        <v>0.93299183527984064</v>
      </c>
      <c r="AE2266" s="84">
        <v>0.86951752424898221</v>
      </c>
      <c r="AF2266" s="84">
        <v>0.81144724001866864</v>
      </c>
      <c r="AG2266" s="84">
        <v>0.88171544021837156</v>
      </c>
      <c r="AH2266" s="84">
        <v>0.91593586427052254</v>
      </c>
      <c r="AI2266" s="84">
        <v>0.83822673116545721</v>
      </c>
      <c r="AJ2266" s="84">
        <v>0.80968633666285805</v>
      </c>
      <c r="AK2266" s="84">
        <v>0.83564606913285333</v>
      </c>
    </row>
    <row r="2267" spans="1:37">
      <c r="A2267" s="84">
        <v>20</v>
      </c>
      <c r="B2267" s="84">
        <v>0.87181741823717784</v>
      </c>
      <c r="C2267" s="84">
        <v>0.87438232082393885</v>
      </c>
      <c r="D2267" s="84">
        <v>0.87294310587295598</v>
      </c>
      <c r="E2267" s="84">
        <v>0.8927802649129063</v>
      </c>
      <c r="F2267" s="84">
        <v>0.85999410764092743</v>
      </c>
      <c r="G2267" s="84">
        <v>0.86581625107931859</v>
      </c>
      <c r="H2267" s="84">
        <v>0.85090408668083461</v>
      </c>
      <c r="I2267" s="84">
        <v>0.96884171043589906</v>
      </c>
      <c r="J2267" s="84">
        <v>0.94230695590572278</v>
      </c>
      <c r="K2267" s="84">
        <v>0.84088974031502783</v>
      </c>
      <c r="L2267" s="84">
        <v>0.96012300402210349</v>
      </c>
      <c r="M2267" s="84">
        <v>0.96578247690381847</v>
      </c>
      <c r="N2267" s="84">
        <v>0.8264723651002468</v>
      </c>
      <c r="O2267" s="84">
        <v>0.90127401951988284</v>
      </c>
      <c r="P2267" s="84">
        <v>0.87310374194922025</v>
      </c>
      <c r="Q2267" s="84">
        <v>0.93264912461531668</v>
      </c>
      <c r="R2267" s="84">
        <v>0.87266339685624728</v>
      </c>
      <c r="S2267" s="84">
        <v>0.86128871400147133</v>
      </c>
      <c r="T2267" s="84">
        <v>0.86269850785311786</v>
      </c>
      <c r="U2267" s="84">
        <v>0.84755942129318229</v>
      </c>
      <c r="V2267" s="84">
        <v>0.85165959252971135</v>
      </c>
      <c r="W2267" s="84">
        <v>0.87993496567332696</v>
      </c>
      <c r="X2267" s="84">
        <v>0.83180417540502938</v>
      </c>
      <c r="Y2267" s="84">
        <v>0.83843617082825539</v>
      </c>
      <c r="Z2267" s="84">
        <v>0.9380987543496413</v>
      </c>
      <c r="AA2267" s="84">
        <v>0.88902347123091074</v>
      </c>
      <c r="AB2267" s="84">
        <v>0.82328498645081005</v>
      </c>
      <c r="AC2267" s="84">
        <v>0.87536659729952082</v>
      </c>
      <c r="AD2267" s="84">
        <v>0.92373753208249831</v>
      </c>
      <c r="AE2267" s="84">
        <v>0.8419300222369277</v>
      </c>
      <c r="AF2267" s="84">
        <v>0.7618906190334761</v>
      </c>
      <c r="AG2267" s="84">
        <v>0.91901449122643475</v>
      </c>
      <c r="AH2267" s="84">
        <v>0.94446036313446624</v>
      </c>
      <c r="AI2267" s="84">
        <v>0.80204694078652694</v>
      </c>
      <c r="AJ2267" s="84">
        <v>0.87857063875271812</v>
      </c>
      <c r="AK2267" s="84">
        <v>0.8825136483544388</v>
      </c>
    </row>
    <row r="2268" spans="1:37">
      <c r="A2268" s="84">
        <v>21</v>
      </c>
      <c r="B2268" s="84">
        <v>0.98998635098955323</v>
      </c>
      <c r="C2268" s="84">
        <v>0.98165424106967492</v>
      </c>
      <c r="D2268" s="84">
        <v>0.98221925758496287</v>
      </c>
      <c r="E2268" s="84">
        <v>0.97687624631882009</v>
      </c>
      <c r="F2268" s="84">
        <v>0.97080271564636356</v>
      </c>
      <c r="G2268" s="84">
        <v>0.97038492913468455</v>
      </c>
      <c r="H2268" s="84">
        <v>0.76289934850015695</v>
      </c>
      <c r="I2268" s="84">
        <v>1</v>
      </c>
      <c r="J2268" s="84">
        <v>1</v>
      </c>
      <c r="K2268" s="84">
        <v>0.79183391108678491</v>
      </c>
      <c r="L2268" s="84">
        <v>1</v>
      </c>
      <c r="M2268" s="84">
        <v>1</v>
      </c>
      <c r="N2268" s="84">
        <v>0.76687764308661688</v>
      </c>
      <c r="O2268" s="84">
        <v>0.90273293960694967</v>
      </c>
      <c r="P2268" s="84">
        <v>0.86905839144088992</v>
      </c>
      <c r="Q2268" s="84">
        <v>0.9144788184883601</v>
      </c>
      <c r="R2268" s="84">
        <v>0.84086082682902319</v>
      </c>
      <c r="S2268" s="84">
        <v>0.8241237663113512</v>
      </c>
      <c r="T2268" s="84">
        <v>0.8212421114586852</v>
      </c>
      <c r="U2268" s="84">
        <v>0.80552783340497702</v>
      </c>
      <c r="V2268" s="84">
        <v>0.80100169779286912</v>
      </c>
      <c r="W2268" s="84">
        <v>0.80664711315648752</v>
      </c>
      <c r="X2268" s="84">
        <v>0.78697137903130554</v>
      </c>
      <c r="Y2268" s="84">
        <v>0.78608581725340754</v>
      </c>
      <c r="Z2268" s="84">
        <v>0.89698891414616733</v>
      </c>
      <c r="AA2268" s="84">
        <v>0.84511122596410482</v>
      </c>
      <c r="AB2268" s="84">
        <v>0.78284452331485332</v>
      </c>
      <c r="AC2268" s="84">
        <v>0.80859507331945979</v>
      </c>
      <c r="AD2268" s="84">
        <v>0.88884822489756854</v>
      </c>
      <c r="AE2268" s="84">
        <v>0.81301009306124394</v>
      </c>
      <c r="AF2268" s="84">
        <v>0.75708769994484271</v>
      </c>
      <c r="AG2268" s="84">
        <v>0.99413542031851931</v>
      </c>
      <c r="AH2268" s="84">
        <v>1</v>
      </c>
      <c r="AI2268" s="84">
        <v>0.83232553972946344</v>
      </c>
      <c r="AJ2268" s="84">
        <v>0.99000589731303668</v>
      </c>
      <c r="AK2268" s="84">
        <v>0.99291367092536076</v>
      </c>
    </row>
    <row r="2269" spans="1:37">
      <c r="A2269" s="84">
        <v>22</v>
      </c>
      <c r="B2269" s="84">
        <v>1</v>
      </c>
      <c r="C2269" s="84">
        <v>1</v>
      </c>
      <c r="D2269" s="84">
        <v>1</v>
      </c>
      <c r="E2269" s="84">
        <v>1</v>
      </c>
      <c r="F2269" s="84">
        <v>1</v>
      </c>
      <c r="G2269" s="84">
        <v>1</v>
      </c>
      <c r="H2269" s="84">
        <v>0.60412674633313601</v>
      </c>
      <c r="I2269" s="84">
        <v>0.91080287909743596</v>
      </c>
      <c r="J2269" s="84">
        <v>0.94626548469241212</v>
      </c>
      <c r="K2269" s="84">
        <v>0.64021164021164034</v>
      </c>
      <c r="L2269" s="84">
        <v>0.89293365302083394</v>
      </c>
      <c r="M2269" s="84">
        <v>0.90320294637961529</v>
      </c>
      <c r="N2269" s="84">
        <v>0.62960369933319416</v>
      </c>
      <c r="O2269" s="84">
        <v>0.78817572575423056</v>
      </c>
      <c r="P2269" s="84">
        <v>0.76677134898245247</v>
      </c>
      <c r="Q2269" s="84">
        <v>0.84018769111461233</v>
      </c>
      <c r="R2269" s="84">
        <v>0.71656990189574066</v>
      </c>
      <c r="S2269" s="84">
        <v>0.71587514749954329</v>
      </c>
      <c r="T2269" s="84">
        <v>0.70887876442826459</v>
      </c>
      <c r="U2269" s="84">
        <v>0.67526142170893644</v>
      </c>
      <c r="V2269" s="84">
        <v>0.68496179966044135</v>
      </c>
      <c r="W2269" s="84">
        <v>0.67690255113891107</v>
      </c>
      <c r="X2269" s="84">
        <v>0.66419993906463326</v>
      </c>
      <c r="Y2269" s="84">
        <v>0.66662622967341212</v>
      </c>
      <c r="Z2269" s="84">
        <v>0.78457150303328671</v>
      </c>
      <c r="AA2269" s="84">
        <v>0.7071407206355953</v>
      </c>
      <c r="AB2269" s="84">
        <v>0.66551049816982377</v>
      </c>
      <c r="AC2269" s="84">
        <v>0.69820935972511267</v>
      </c>
      <c r="AD2269" s="84">
        <v>0.73842019996352148</v>
      </c>
      <c r="AE2269" s="84">
        <v>0.70111601953034186</v>
      </c>
      <c r="AF2269" s="84">
        <v>0.72715007000721288</v>
      </c>
      <c r="AG2269" s="84">
        <v>1</v>
      </c>
      <c r="AH2269" s="84">
        <v>0.99571406086679282</v>
      </c>
      <c r="AI2269" s="84">
        <v>0.8103556391650989</v>
      </c>
      <c r="AJ2269" s="84">
        <v>1</v>
      </c>
      <c r="AK2269" s="84">
        <v>1</v>
      </c>
    </row>
    <row r="2270" spans="1:37">
      <c r="A2270" s="84">
        <v>23</v>
      </c>
      <c r="B2270" s="84">
        <v>0.87019003622237401</v>
      </c>
      <c r="C2270" s="84">
        <v>0.8791253898547422</v>
      </c>
      <c r="D2270" s="84">
        <v>0.91476290219104628</v>
      </c>
      <c r="E2270" s="84">
        <v>0.8754407511588288</v>
      </c>
      <c r="F2270" s="84">
        <v>0.88698068209432523</v>
      </c>
      <c r="G2270" s="84">
        <v>0.91763308415584188</v>
      </c>
      <c r="H2270" s="84">
        <v>0.47508971187680737</v>
      </c>
      <c r="I2270" s="84">
        <v>0.76874370174407547</v>
      </c>
      <c r="J2270" s="84">
        <v>0.80752551264623085</v>
      </c>
      <c r="K2270" s="84">
        <v>0.46699203308398729</v>
      </c>
      <c r="L2270" s="84">
        <v>0.73251768094147029</v>
      </c>
      <c r="M2270" s="84">
        <v>0.74914391533296776</v>
      </c>
      <c r="N2270" s="84">
        <v>0.46707469242799787</v>
      </c>
      <c r="O2270" s="84">
        <v>0.62278567917801175</v>
      </c>
      <c r="P2270" s="84">
        <v>0.62015992145869203</v>
      </c>
      <c r="Q2270" s="84">
        <v>0.70078875423949272</v>
      </c>
      <c r="R2270" s="84">
        <v>0.54420560217792846</v>
      </c>
      <c r="S2270" s="84">
        <v>0.57048873572525338</v>
      </c>
      <c r="T2270" s="84">
        <v>0.56576781802129761</v>
      </c>
      <c r="U2270" s="84">
        <v>0.50348076291776445</v>
      </c>
      <c r="V2270" s="84">
        <v>0.53668293718166371</v>
      </c>
      <c r="W2270" s="84">
        <v>0.52636753037005835</v>
      </c>
      <c r="X2270" s="84">
        <v>0.51200098065080057</v>
      </c>
      <c r="Y2270" s="84">
        <v>0.52091121342707258</v>
      </c>
      <c r="Z2270" s="84">
        <v>0.63259347203922756</v>
      </c>
      <c r="AA2270" s="84">
        <v>0.54718502711552353</v>
      </c>
      <c r="AB2270" s="84">
        <v>0.50695554165149692</v>
      </c>
      <c r="AC2270" s="84">
        <v>0.56003968446014607</v>
      </c>
      <c r="AD2270" s="84">
        <v>0.58217113129475606</v>
      </c>
      <c r="AE2270" s="84">
        <v>0.54925807355474887</v>
      </c>
      <c r="AF2270" s="84">
        <v>0.59319445033730744</v>
      </c>
      <c r="AG2270" s="84">
        <v>0.86487959778791468</v>
      </c>
      <c r="AH2270" s="84">
        <v>0.88127302885139247</v>
      </c>
      <c r="AI2270" s="84">
        <v>0.70986741915255758</v>
      </c>
      <c r="AJ2270" s="84">
        <v>0.87369245512513372</v>
      </c>
      <c r="AK2270" s="84">
        <v>0.91236839506637246</v>
      </c>
    </row>
    <row r="2271" spans="1:37">
      <c r="A2271" s="84">
        <v>24</v>
      </c>
      <c r="B2271" s="84">
        <v>0.72848968449787388</v>
      </c>
      <c r="C2271" s="84">
        <v>0.74345201153262996</v>
      </c>
      <c r="D2271" s="84">
        <v>0.76091805563226778</v>
      </c>
      <c r="E2271" s="84">
        <v>0.724192121284154</v>
      </c>
      <c r="F2271" s="84">
        <v>0.74942420469281257</v>
      </c>
      <c r="G2271" s="84">
        <v>0.76586061643999004</v>
      </c>
      <c r="H2271" s="84">
        <v>0.3578371598787583</v>
      </c>
      <c r="I2271" s="84">
        <v>0.67536094648393818</v>
      </c>
      <c r="J2271" s="84">
        <v>0.64885408489536467</v>
      </c>
      <c r="K2271" s="84">
        <v>0.33235267286991432</v>
      </c>
      <c r="L2271" s="84">
        <v>0.56663604571152926</v>
      </c>
      <c r="M2271" s="84">
        <v>0.58908453254156279</v>
      </c>
      <c r="N2271" s="84">
        <v>0.32714707559580608</v>
      </c>
      <c r="O2271" s="84">
        <v>0.47330644343368938</v>
      </c>
      <c r="P2271" s="84">
        <v>0.47246914237386378</v>
      </c>
      <c r="Q2271" s="84">
        <v>0.55569625844830883</v>
      </c>
      <c r="R2271" s="84">
        <v>0.39074002421025711</v>
      </c>
      <c r="S2271" s="84">
        <v>0.42547755291468969</v>
      </c>
      <c r="T2271" s="84">
        <v>0.42889140789344621</v>
      </c>
      <c r="U2271" s="84">
        <v>0.36046707408037959</v>
      </c>
      <c r="V2271" s="84">
        <v>0.40398132427843803</v>
      </c>
      <c r="W2271" s="84">
        <v>0.39308497134492498</v>
      </c>
      <c r="X2271" s="84">
        <v>0.36443968331374699</v>
      </c>
      <c r="Y2271" s="84">
        <v>0.3842254667206656</v>
      </c>
      <c r="Z2271" s="84">
        <v>0.50528713664509339</v>
      </c>
      <c r="AA2271" s="84">
        <v>0.40492973004966532</v>
      </c>
      <c r="AB2271" s="84">
        <v>0.37768340458557792</v>
      </c>
      <c r="AC2271" s="84">
        <v>0.45070415718917878</v>
      </c>
      <c r="AD2271" s="84">
        <v>0.43109698600350732</v>
      </c>
      <c r="AE2271" s="84">
        <v>0.42301730664902032</v>
      </c>
      <c r="AF2271" s="84">
        <v>0.46439815011243579</v>
      </c>
      <c r="AG2271" s="84">
        <v>0.72329275681853644</v>
      </c>
      <c r="AH2271" s="84">
        <v>0.71381872333899687</v>
      </c>
      <c r="AI2271" s="84">
        <v>0.59048866792080978</v>
      </c>
      <c r="AJ2271" s="84">
        <v>0.73958571375916871</v>
      </c>
      <c r="AK2271" s="84">
        <v>0.75736729003164638</v>
      </c>
    </row>
    <row r="2281" spans="1:50">
      <c r="A2281" s="84" t="s">
        <v>113</v>
      </c>
      <c r="B2281" s="83"/>
      <c r="C2281" s="83"/>
      <c r="D2281" s="83">
        <v>2015</v>
      </c>
      <c r="E2281" s="83"/>
      <c r="F2281" s="84" t="s">
        <v>1</v>
      </c>
      <c r="G2281" s="158">
        <v>174164.60699999941</v>
      </c>
      <c r="H2281" s="83" t="s">
        <v>2</v>
      </c>
      <c r="I2281" s="83"/>
      <c r="J2281" s="83"/>
      <c r="K2281" s="83" t="s">
        <v>3</v>
      </c>
      <c r="L2281" s="83" t="s">
        <v>4</v>
      </c>
      <c r="M2281" s="83"/>
      <c r="N2281" s="83"/>
      <c r="O2281" s="83"/>
      <c r="P2281" s="83"/>
      <c r="Q2281" s="83"/>
      <c r="R2281" s="83"/>
      <c r="S2281" s="83"/>
      <c r="T2281" s="104"/>
      <c r="U2281" s="83"/>
      <c r="V2281" s="83"/>
      <c r="W2281" s="83"/>
      <c r="X2281" s="83"/>
      <c r="Y2281" s="83"/>
      <c r="Z2281" s="83"/>
      <c r="AA2281" s="83"/>
      <c r="AB2281" s="83"/>
      <c r="AC2281" s="83"/>
      <c r="AD2281" s="83"/>
      <c r="AE2281" s="83"/>
      <c r="AF2281" s="83"/>
      <c r="AG2281" s="83"/>
      <c r="AH2281" s="83"/>
      <c r="AI2281" s="83"/>
      <c r="AJ2281" s="83"/>
      <c r="AK2281" s="83"/>
    </row>
    <row r="2282" spans="1:50">
      <c r="A2282" s="105">
        <v>58</v>
      </c>
      <c r="B2282" s="84" t="s">
        <v>72</v>
      </c>
      <c r="C2282" s="83"/>
      <c r="D2282" s="83"/>
      <c r="E2282" s="83"/>
      <c r="F2282" s="83" t="s">
        <v>9</v>
      </c>
      <c r="G2282" s="83">
        <v>0</v>
      </c>
      <c r="H2282" s="83" t="s">
        <v>2</v>
      </c>
      <c r="I2282" s="83"/>
      <c r="J2282" s="83"/>
      <c r="K2282" s="83" t="s">
        <v>10</v>
      </c>
      <c r="L2282" s="83" t="s">
        <v>4</v>
      </c>
      <c r="M2282" s="83"/>
      <c r="N2282" s="83" t="s">
        <v>11</v>
      </c>
      <c r="O2282" s="83"/>
      <c r="P2282" s="83"/>
      <c r="Q2282" s="83"/>
      <c r="R2282" s="83"/>
      <c r="S2282" s="83"/>
      <c r="T2282" s="83"/>
      <c r="U2282" s="83"/>
      <c r="V2282" s="83"/>
      <c r="W2282" s="83"/>
      <c r="X2282" s="83"/>
      <c r="Y2282" s="83"/>
      <c r="Z2282" s="83"/>
      <c r="AA2282" s="83"/>
      <c r="AB2282" s="83"/>
      <c r="AC2282" s="83"/>
      <c r="AD2282" s="83"/>
      <c r="AE2282" s="83"/>
      <c r="AF2282" s="83"/>
      <c r="AG2282" s="83"/>
      <c r="AH2282" s="83"/>
      <c r="AI2282" s="83"/>
      <c r="AJ2282" s="83"/>
      <c r="AK2282" s="83"/>
    </row>
    <row r="2283" spans="1:50">
      <c r="A2283" s="84"/>
      <c r="B2283" s="84">
        <v>1</v>
      </c>
      <c r="C2283" s="84" t="s">
        <v>22</v>
      </c>
      <c r="D2283" s="84" t="s">
        <v>23</v>
      </c>
      <c r="E2283" s="84">
        <v>2</v>
      </c>
      <c r="F2283" s="84" t="s">
        <v>24</v>
      </c>
      <c r="G2283" s="84" t="s">
        <v>25</v>
      </c>
      <c r="H2283" s="84">
        <v>3</v>
      </c>
      <c r="I2283" s="84" t="s">
        <v>26</v>
      </c>
      <c r="J2283" s="84" t="s">
        <v>27</v>
      </c>
      <c r="K2283" s="84">
        <v>4</v>
      </c>
      <c r="L2283" s="84" t="s">
        <v>28</v>
      </c>
      <c r="M2283" s="84" t="s">
        <v>29</v>
      </c>
      <c r="N2283" s="84">
        <v>5</v>
      </c>
      <c r="O2283" s="84" t="s">
        <v>30</v>
      </c>
      <c r="P2283" s="84" t="s">
        <v>30</v>
      </c>
      <c r="Q2283" s="84">
        <v>6</v>
      </c>
      <c r="R2283" s="84" t="s">
        <v>31</v>
      </c>
      <c r="S2283" s="84" t="s">
        <v>32</v>
      </c>
      <c r="T2283" s="84">
        <v>7</v>
      </c>
      <c r="U2283" s="84" t="s">
        <v>33</v>
      </c>
      <c r="V2283" s="84" t="s">
        <v>34</v>
      </c>
      <c r="W2283" s="84">
        <v>8</v>
      </c>
      <c r="X2283" s="84" t="s">
        <v>35</v>
      </c>
      <c r="Y2283" s="84" t="s">
        <v>36</v>
      </c>
      <c r="Z2283" s="84">
        <v>9</v>
      </c>
      <c r="AA2283" s="84" t="s">
        <v>37</v>
      </c>
      <c r="AB2283" s="84" t="s">
        <v>38</v>
      </c>
      <c r="AC2283" s="84">
        <v>10</v>
      </c>
      <c r="AD2283" s="84" t="s">
        <v>39</v>
      </c>
      <c r="AE2283" s="84" t="s">
        <v>40</v>
      </c>
      <c r="AF2283" s="84">
        <v>11</v>
      </c>
      <c r="AG2283" s="84" t="s">
        <v>41</v>
      </c>
      <c r="AH2283" s="84" t="s">
        <v>42</v>
      </c>
      <c r="AI2283" s="84">
        <v>12</v>
      </c>
      <c r="AJ2283" s="84" t="s">
        <v>43</v>
      </c>
      <c r="AK2283" s="84" t="s">
        <v>44</v>
      </c>
    </row>
    <row r="2284" spans="1:50">
      <c r="A2284" s="83"/>
      <c r="B2284" s="84">
        <v>31</v>
      </c>
      <c r="C2284" s="83"/>
      <c r="D2284" s="83"/>
      <c r="E2284" s="84">
        <v>28</v>
      </c>
      <c r="F2284" s="83"/>
      <c r="G2284" s="83"/>
      <c r="H2284" s="84">
        <v>31</v>
      </c>
      <c r="I2284" s="83"/>
      <c r="J2284" s="83"/>
      <c r="K2284" s="84">
        <v>30</v>
      </c>
      <c r="L2284" s="83"/>
      <c r="M2284" s="83"/>
      <c r="N2284" s="84">
        <v>31</v>
      </c>
      <c r="O2284" s="83"/>
      <c r="P2284" s="83"/>
      <c r="Q2284" s="84">
        <v>30</v>
      </c>
      <c r="R2284" s="83"/>
      <c r="S2284" s="83"/>
      <c r="T2284" s="84">
        <v>31</v>
      </c>
      <c r="U2284" s="83"/>
      <c r="V2284" s="83"/>
      <c r="W2284" s="84">
        <v>31</v>
      </c>
      <c r="X2284" s="83"/>
      <c r="Y2284" s="83"/>
      <c r="Z2284" s="84">
        <v>30</v>
      </c>
      <c r="AA2284" s="83"/>
      <c r="AB2284" s="83"/>
      <c r="AC2284" s="84">
        <v>31</v>
      </c>
      <c r="AD2284" s="83"/>
      <c r="AE2284" s="83"/>
      <c r="AF2284" s="84">
        <v>30</v>
      </c>
      <c r="AG2284" s="83"/>
      <c r="AH2284" s="83"/>
      <c r="AI2284" s="84">
        <v>31</v>
      </c>
      <c r="AJ2284" s="83"/>
      <c r="AK2284" s="83"/>
    </row>
    <row r="2285" spans="1:50">
      <c r="A2285" s="84" t="s">
        <v>47</v>
      </c>
      <c r="B2285" s="84" t="s">
        <v>48</v>
      </c>
      <c r="C2285" s="84" t="s">
        <v>49</v>
      </c>
      <c r="D2285" s="84" t="s">
        <v>50</v>
      </c>
      <c r="E2285" s="84" t="s">
        <v>48</v>
      </c>
      <c r="F2285" s="84" t="s">
        <v>49</v>
      </c>
      <c r="G2285" s="84" t="s">
        <v>50</v>
      </c>
      <c r="H2285" s="84" t="s">
        <v>48</v>
      </c>
      <c r="I2285" s="84" t="s">
        <v>49</v>
      </c>
      <c r="J2285" s="84" t="s">
        <v>50</v>
      </c>
      <c r="K2285" s="84" t="s">
        <v>48</v>
      </c>
      <c r="L2285" s="84" t="s">
        <v>49</v>
      </c>
      <c r="M2285" s="84" t="s">
        <v>50</v>
      </c>
      <c r="N2285" s="84" t="s">
        <v>48</v>
      </c>
      <c r="O2285" s="84" t="s">
        <v>49</v>
      </c>
      <c r="P2285" s="84" t="s">
        <v>50</v>
      </c>
      <c r="Q2285" s="84" t="s">
        <v>48</v>
      </c>
      <c r="R2285" s="84" t="s">
        <v>49</v>
      </c>
      <c r="S2285" s="84" t="s">
        <v>50</v>
      </c>
      <c r="T2285" s="84" t="s">
        <v>48</v>
      </c>
      <c r="U2285" s="84" t="s">
        <v>49</v>
      </c>
      <c r="V2285" s="84" t="s">
        <v>50</v>
      </c>
      <c r="W2285" s="84" t="s">
        <v>48</v>
      </c>
      <c r="X2285" s="84" t="s">
        <v>49</v>
      </c>
      <c r="Y2285" s="84" t="s">
        <v>50</v>
      </c>
      <c r="Z2285" s="84" t="s">
        <v>48</v>
      </c>
      <c r="AA2285" s="84" t="s">
        <v>49</v>
      </c>
      <c r="AB2285" s="84" t="s">
        <v>50</v>
      </c>
      <c r="AC2285" s="84" t="s">
        <v>48</v>
      </c>
      <c r="AD2285" s="84" t="s">
        <v>49</v>
      </c>
      <c r="AE2285" s="84" t="s">
        <v>50</v>
      </c>
      <c r="AF2285" s="84" t="s">
        <v>48</v>
      </c>
      <c r="AG2285" s="84" t="s">
        <v>49</v>
      </c>
      <c r="AH2285" s="84" t="s">
        <v>50</v>
      </c>
      <c r="AI2285" s="84" t="s">
        <v>48</v>
      </c>
      <c r="AJ2285" s="84" t="s">
        <v>49</v>
      </c>
      <c r="AK2285" s="84" t="s">
        <v>50</v>
      </c>
    </row>
    <row r="2286" spans="1:50">
      <c r="A2286" s="83"/>
      <c r="B2286" s="162">
        <v>6.4713269094129625E-2</v>
      </c>
      <c r="C2286" s="163">
        <v>1.022305399998249</v>
      </c>
      <c r="D2286" s="163">
        <v>0.99499203098606581</v>
      </c>
      <c r="E2286" s="162">
        <v>5.9510314371057749E-2</v>
      </c>
      <c r="F2286" s="163">
        <v>1.021248382711234</v>
      </c>
      <c r="G2286" s="163">
        <v>0.99367119623299027</v>
      </c>
      <c r="H2286" s="162">
        <v>6.5075765762835053E-2</v>
      </c>
      <c r="I2286" s="163">
        <v>1.1654460628246699</v>
      </c>
      <c r="J2286" s="163">
        <v>0.96179836915914485</v>
      </c>
      <c r="K2286" s="162">
        <v>6.3241441699275286E-2</v>
      </c>
      <c r="L2286" s="163">
        <v>1.2184762330913601</v>
      </c>
      <c r="M2286" s="163">
        <v>0.96310091846645829</v>
      </c>
      <c r="N2286" s="162">
        <v>7.854499379785565E-2</v>
      </c>
      <c r="O2286" s="163">
        <v>1.5944683136817059</v>
      </c>
      <c r="P2286" s="163">
        <v>0.99444589068439526</v>
      </c>
      <c r="Q2286" s="162">
        <v>9.92352032570228E-2</v>
      </c>
      <c r="R2286" s="163">
        <v>1.8078933675287581</v>
      </c>
      <c r="S2286" s="163">
        <v>1.132927002193999</v>
      </c>
      <c r="T2286" s="162">
        <v>0.11967767358723121</v>
      </c>
      <c r="U2286" s="163">
        <v>1.3752577670180379</v>
      </c>
      <c r="V2286" s="163">
        <v>1.158527527063137</v>
      </c>
      <c r="W2286" s="162">
        <v>0.1315007806972123</v>
      </c>
      <c r="X2286" s="163">
        <v>1.184951638116329</v>
      </c>
      <c r="Y2286" s="163">
        <v>1.0119375420656109</v>
      </c>
      <c r="Z2286" s="162">
        <v>0.1015843127620906</v>
      </c>
      <c r="AA2286" s="163">
        <v>1.668245784162546</v>
      </c>
      <c r="AB2286" s="163">
        <v>1.1336065681553269</v>
      </c>
      <c r="AC2286" s="162">
        <v>8.9645972188101122E-2</v>
      </c>
      <c r="AD2286" s="163">
        <v>1.710738024741272</v>
      </c>
      <c r="AE2286" s="163">
        <v>0.98118492580235295</v>
      </c>
      <c r="AF2286" s="162">
        <v>6.2404522401393207E-2</v>
      </c>
      <c r="AG2286" s="163">
        <v>1.085699055851292</v>
      </c>
      <c r="AH2286" s="163">
        <v>1.0112003148453921</v>
      </c>
      <c r="AI2286" s="162">
        <v>6.4865750381795512E-2</v>
      </c>
      <c r="AJ2286" s="163">
        <v>1.0265304029782221</v>
      </c>
      <c r="AK2286" s="163">
        <v>0.98673207539906471</v>
      </c>
      <c r="AM2286" t="str">
        <f>A2281</f>
        <v>RefgChg-Res-16pct-Inc-NTXV_eff-rDXGF-MFm1985-CZ10</v>
      </c>
      <c r="AN2286" s="159">
        <f>1/($B2286*(1/$B2284)*(1/(5/7+2/7*$D2286))*$B2296/SUM($B2288:$B2311))</f>
        <v>12232.860464300251</v>
      </c>
      <c r="AO2286" s="159">
        <f>1/(B2286*(1/B2284)*(1/(5/7+2/7*D2286)))</f>
        <v>478.35079476501892</v>
      </c>
      <c r="AP2286" s="159"/>
      <c r="AR2286" s="164">
        <f>CHOOSE(AV$3,C2286,F2286,I2286,L2286,O2286,R2286,U2286,X2286,AA2286,AD2286,AG2286,AJ2286)</f>
        <v>1.3752577670180379</v>
      </c>
      <c r="AS2286" s="160"/>
      <c r="AT2286" s="160"/>
      <c r="AV2286" s="115">
        <f>AN2286/AR2286</f>
        <v>8894.9582817661012</v>
      </c>
      <c r="AW2286" s="161">
        <f>AO2286/AR2286</f>
        <v>347.82628117943568</v>
      </c>
      <c r="AX2286" s="159"/>
    </row>
    <row r="2287" spans="1:50">
      <c r="A2287" s="84" t="s">
        <v>51</v>
      </c>
      <c r="B2287" s="84" t="s">
        <v>52</v>
      </c>
      <c r="C2287" s="84" t="s">
        <v>53</v>
      </c>
      <c r="D2287" s="84" t="s">
        <v>54</v>
      </c>
      <c r="E2287" s="84" t="s">
        <v>52</v>
      </c>
      <c r="F2287" s="84" t="s">
        <v>53</v>
      </c>
      <c r="G2287" s="84" t="s">
        <v>54</v>
      </c>
      <c r="H2287" s="84" t="s">
        <v>52</v>
      </c>
      <c r="I2287" s="84" t="s">
        <v>53</v>
      </c>
      <c r="J2287" s="84" t="s">
        <v>54</v>
      </c>
      <c r="K2287" s="84" t="s">
        <v>52</v>
      </c>
      <c r="L2287" s="84" t="s">
        <v>53</v>
      </c>
      <c r="M2287" s="84" t="s">
        <v>54</v>
      </c>
      <c r="N2287" s="84" t="s">
        <v>52</v>
      </c>
      <c r="O2287" s="84" t="s">
        <v>53</v>
      </c>
      <c r="P2287" s="84" t="s">
        <v>54</v>
      </c>
      <c r="Q2287" s="84" t="s">
        <v>52</v>
      </c>
      <c r="R2287" s="84" t="s">
        <v>53</v>
      </c>
      <c r="S2287" s="84" t="s">
        <v>54</v>
      </c>
      <c r="T2287" s="84" t="s">
        <v>52</v>
      </c>
      <c r="U2287" s="84" t="s">
        <v>53</v>
      </c>
      <c r="V2287" s="84" t="s">
        <v>54</v>
      </c>
      <c r="W2287" s="84" t="s">
        <v>52</v>
      </c>
      <c r="X2287" s="84" t="s">
        <v>53</v>
      </c>
      <c r="Y2287" s="84" t="s">
        <v>54</v>
      </c>
      <c r="Z2287" s="84" t="s">
        <v>52</v>
      </c>
      <c r="AA2287" s="84" t="s">
        <v>53</v>
      </c>
      <c r="AB2287" s="84" t="s">
        <v>54</v>
      </c>
      <c r="AC2287" s="84" t="s">
        <v>52</v>
      </c>
      <c r="AD2287" s="84" t="s">
        <v>53</v>
      </c>
      <c r="AE2287" s="84" t="s">
        <v>54</v>
      </c>
      <c r="AF2287" s="84" t="s">
        <v>52</v>
      </c>
      <c r="AG2287" s="84" t="s">
        <v>53</v>
      </c>
      <c r="AH2287" s="84" t="s">
        <v>54</v>
      </c>
      <c r="AI2287" s="84" t="s">
        <v>52</v>
      </c>
      <c r="AJ2287" s="84" t="s">
        <v>53</v>
      </c>
      <c r="AK2287" s="84" t="s">
        <v>54</v>
      </c>
    </row>
    <row r="2288" spans="1:50">
      <c r="A2288" s="84">
        <v>1</v>
      </c>
      <c r="B2288" s="84">
        <v>0.64015383985925278</v>
      </c>
      <c r="C2288" s="84">
        <v>0.58862191595495128</v>
      </c>
      <c r="D2288" s="84">
        <v>0.63938388868046792</v>
      </c>
      <c r="E2288" s="84">
        <v>0.61094197241738224</v>
      </c>
      <c r="F2288" s="84">
        <v>0.60828307248861013</v>
      </c>
      <c r="G2288" s="84">
        <v>0.65821821505965106</v>
      </c>
      <c r="H2288" s="84">
        <v>0.42237607850458192</v>
      </c>
      <c r="I2288" s="84">
        <v>0.50673380813620794</v>
      </c>
      <c r="J2288" s="84">
        <v>0.55772153731091212</v>
      </c>
      <c r="K2288" s="84">
        <v>0.27935391668553322</v>
      </c>
      <c r="L2288" s="84">
        <v>0.44541178357141897</v>
      </c>
      <c r="M2288" s="84">
        <v>0.50341368825538957</v>
      </c>
      <c r="N2288" s="84">
        <v>0.36828982876794109</v>
      </c>
      <c r="O2288" s="84">
        <v>0.35072978589725001</v>
      </c>
      <c r="P2288" s="84">
        <v>0.41375613884961682</v>
      </c>
      <c r="Q2288" s="84">
        <v>0.53899470991846643</v>
      </c>
      <c r="R2288" s="84">
        <v>0.31508113694860379</v>
      </c>
      <c r="S2288" s="84">
        <v>0.35251585032619792</v>
      </c>
      <c r="T2288" s="84">
        <v>0.46826374772894902</v>
      </c>
      <c r="U2288" s="84">
        <v>0.36417327101537622</v>
      </c>
      <c r="V2288" s="84">
        <v>0.41518308207570648</v>
      </c>
      <c r="W2288" s="84">
        <v>0.44066831893943798</v>
      </c>
      <c r="X2288" s="84">
        <v>0.40442928398948519</v>
      </c>
      <c r="Y2288" s="84">
        <v>0.42523277519921948</v>
      </c>
      <c r="Z2288" s="84">
        <v>0.41373855914574958</v>
      </c>
      <c r="AA2288" s="84">
        <v>0.29814570327066042</v>
      </c>
      <c r="AB2288" s="84">
        <v>0.36983983589293118</v>
      </c>
      <c r="AC2288" s="84">
        <v>0.35801448229091459</v>
      </c>
      <c r="AD2288" s="84">
        <v>0.32164982164343497</v>
      </c>
      <c r="AE2288" s="84">
        <v>0.41601779233362512</v>
      </c>
      <c r="AF2288" s="84">
        <v>0.40526158277687369</v>
      </c>
      <c r="AG2288" s="84">
        <v>0.56302842315973278</v>
      </c>
      <c r="AH2288" s="84">
        <v>0.57259410346745765</v>
      </c>
      <c r="AI2288" s="84">
        <v>0.61341138903672177</v>
      </c>
      <c r="AJ2288" s="84">
        <v>0.59327950073753011</v>
      </c>
      <c r="AK2288" s="84">
        <v>0.63209983395502212</v>
      </c>
    </row>
    <row r="2289" spans="1:37">
      <c r="A2289" s="84">
        <v>2</v>
      </c>
      <c r="B2289" s="84">
        <v>0.56446135591833391</v>
      </c>
      <c r="C2289" s="84">
        <v>0.51137887520619629</v>
      </c>
      <c r="D2289" s="84">
        <v>0.56592118277002834</v>
      </c>
      <c r="E2289" s="84">
        <v>0.53649492583918812</v>
      </c>
      <c r="F2289" s="84">
        <v>0.53172029600066517</v>
      </c>
      <c r="G2289" s="84">
        <v>0.58404291355572779</v>
      </c>
      <c r="H2289" s="84">
        <v>0.33293832130711098</v>
      </c>
      <c r="I2289" s="84">
        <v>0.44324638395647548</v>
      </c>
      <c r="J2289" s="84">
        <v>0.49584790947911889</v>
      </c>
      <c r="K2289" s="84">
        <v>0.23062882046637989</v>
      </c>
      <c r="L2289" s="84">
        <v>0.40143051862146367</v>
      </c>
      <c r="M2289" s="84">
        <v>0.45138857163161622</v>
      </c>
      <c r="N2289" s="84">
        <v>0.28533422491820498</v>
      </c>
      <c r="O2289" s="84">
        <v>0.29237591223237158</v>
      </c>
      <c r="P2289" s="84">
        <v>0.33367670585609038</v>
      </c>
      <c r="Q2289" s="84">
        <v>0.43600398065541152</v>
      </c>
      <c r="R2289" s="84">
        <v>0.25034000280460578</v>
      </c>
      <c r="S2289" s="84">
        <v>0.27729789038908209</v>
      </c>
      <c r="T2289" s="84">
        <v>0.38164001367127781</v>
      </c>
      <c r="U2289" s="84">
        <v>0.28956987062250211</v>
      </c>
      <c r="V2289" s="84">
        <v>0.33429767001052152</v>
      </c>
      <c r="W2289" s="84">
        <v>0.35788586768970132</v>
      </c>
      <c r="X2289" s="84">
        <v>0.3269201577359</v>
      </c>
      <c r="Y2289" s="84">
        <v>0.34326939887320451</v>
      </c>
      <c r="Z2289" s="84">
        <v>0.34163950908334489</v>
      </c>
      <c r="AA2289" s="84">
        <v>0.23928870172870789</v>
      </c>
      <c r="AB2289" s="84">
        <v>0.28771975357320517</v>
      </c>
      <c r="AC2289" s="84">
        <v>0.27884754216709318</v>
      </c>
      <c r="AD2289" s="84">
        <v>0.25579115974770372</v>
      </c>
      <c r="AE2289" s="84">
        <v>0.33982794175262943</v>
      </c>
      <c r="AF2289" s="84">
        <v>0.33551241045208829</v>
      </c>
      <c r="AG2289" s="84">
        <v>0.47947852365597771</v>
      </c>
      <c r="AH2289" s="84">
        <v>0.49793072974817632</v>
      </c>
      <c r="AI2289" s="84">
        <v>0.54473124002128803</v>
      </c>
      <c r="AJ2289" s="84">
        <v>0.5072688810457564</v>
      </c>
      <c r="AK2289" s="84">
        <v>0.55851791921653116</v>
      </c>
    </row>
    <row r="2290" spans="1:37">
      <c r="A2290" s="84">
        <v>3</v>
      </c>
      <c r="B2290" s="84">
        <v>0.52297369174747355</v>
      </c>
      <c r="C2290" s="84">
        <v>0.47890368799768979</v>
      </c>
      <c r="D2290" s="84">
        <v>0.5180288871457317</v>
      </c>
      <c r="E2290" s="84">
        <v>0.49846474108769179</v>
      </c>
      <c r="F2290" s="84">
        <v>0.49970898811008568</v>
      </c>
      <c r="G2290" s="84">
        <v>0.53628487770471878</v>
      </c>
      <c r="H2290" s="84">
        <v>0.2766247575140216</v>
      </c>
      <c r="I2290" s="84">
        <v>0.41206257538009172</v>
      </c>
      <c r="J2290" s="84">
        <v>0.46780380708822877</v>
      </c>
      <c r="K2290" s="84">
        <v>0.216825616934571</v>
      </c>
      <c r="L2290" s="84">
        <v>0.3851893549637192</v>
      </c>
      <c r="M2290" s="84">
        <v>0.43498763965665138</v>
      </c>
      <c r="N2290" s="84">
        <v>0.22537673441119571</v>
      </c>
      <c r="O2290" s="84">
        <v>0.26587888453917158</v>
      </c>
      <c r="P2290" s="84">
        <v>0.29968050078130809</v>
      </c>
      <c r="Q2290" s="84">
        <v>0.37903957958691981</v>
      </c>
      <c r="R2290" s="84">
        <v>0.21823765398435799</v>
      </c>
      <c r="S2290" s="84">
        <v>0.23844328828923711</v>
      </c>
      <c r="T2290" s="84">
        <v>0.3304986418664892</v>
      </c>
      <c r="U2290" s="84">
        <v>0.24452482557745711</v>
      </c>
      <c r="V2290" s="84">
        <v>0.28831631956436182</v>
      </c>
      <c r="W2290" s="84">
        <v>0.3043827058132812</v>
      </c>
      <c r="X2290" s="84">
        <v>0.27881298184913711</v>
      </c>
      <c r="Y2290" s="84">
        <v>0.29510424832362381</v>
      </c>
      <c r="Z2290" s="84">
        <v>0.29195413257523228</v>
      </c>
      <c r="AA2290" s="84">
        <v>0.20763564956978059</v>
      </c>
      <c r="AB2290" s="84">
        <v>0.23961062836170771</v>
      </c>
      <c r="AC2290" s="84">
        <v>0.2371201680120758</v>
      </c>
      <c r="AD2290" s="84">
        <v>0.22244627375710299</v>
      </c>
      <c r="AE2290" s="84">
        <v>0.29345385699974902</v>
      </c>
      <c r="AF2290" s="84">
        <v>0.30150758468473521</v>
      </c>
      <c r="AG2290" s="84">
        <v>0.44309336234059121</v>
      </c>
      <c r="AH2290" s="84">
        <v>0.45080896828434019</v>
      </c>
      <c r="AI2290" s="84">
        <v>0.50746407663650894</v>
      </c>
      <c r="AJ2290" s="84">
        <v>0.47025912566141709</v>
      </c>
      <c r="AK2290" s="84">
        <v>0.50885494818738164</v>
      </c>
    </row>
    <row r="2291" spans="1:37">
      <c r="A2291" s="84">
        <v>4</v>
      </c>
      <c r="B2291" s="84">
        <v>0.49760648091321952</v>
      </c>
      <c r="C2291" s="84">
        <v>0.46450653301317679</v>
      </c>
      <c r="D2291" s="84">
        <v>0.49672589611541212</v>
      </c>
      <c r="E2291" s="84">
        <v>0.48261774655217282</v>
      </c>
      <c r="F2291" s="84">
        <v>0.48445484838600328</v>
      </c>
      <c r="G2291" s="84">
        <v>0.51436870948432278</v>
      </c>
      <c r="H2291" s="84">
        <v>0.25791579750493088</v>
      </c>
      <c r="I2291" s="84">
        <v>0.39938903610321252</v>
      </c>
      <c r="J2291" s="84">
        <v>0.44724842577625518</v>
      </c>
      <c r="K2291" s="84">
        <v>0.20994877745075849</v>
      </c>
      <c r="L2291" s="84">
        <v>0.37613586252054582</v>
      </c>
      <c r="M2291" s="84">
        <v>0.41494713224805968</v>
      </c>
      <c r="N2291" s="84">
        <v>0.1902371456547178</v>
      </c>
      <c r="O2291" s="84">
        <v>0.25028031511285093</v>
      </c>
      <c r="P2291" s="84">
        <v>0.27023262519532698</v>
      </c>
      <c r="Q2291" s="84">
        <v>0.32908060827208119</v>
      </c>
      <c r="R2291" s="84">
        <v>0.19804968603996351</v>
      </c>
      <c r="S2291" s="84">
        <v>0.2084545285688845</v>
      </c>
      <c r="T2291" s="84">
        <v>0.29587523160223778</v>
      </c>
      <c r="U2291" s="84">
        <v>0.21760956445166971</v>
      </c>
      <c r="V2291" s="84">
        <v>0.25088870505272792</v>
      </c>
      <c r="W2291" s="84">
        <v>0.26332985250552382</v>
      </c>
      <c r="X2291" s="84">
        <v>0.24055861565817019</v>
      </c>
      <c r="Y2291" s="84">
        <v>0.25381379111985869</v>
      </c>
      <c r="Z2291" s="84">
        <v>0.25590677437248649</v>
      </c>
      <c r="AA2291" s="84">
        <v>0.1914308063349518</v>
      </c>
      <c r="AB2291" s="84">
        <v>0.20996022100550521</v>
      </c>
      <c r="AC2291" s="84">
        <v>0.20238892170374739</v>
      </c>
      <c r="AD2291" s="84">
        <v>0.20399069088580499</v>
      </c>
      <c r="AE2291" s="84">
        <v>0.26133428425974381</v>
      </c>
      <c r="AF2291" s="84">
        <v>0.28538428445841052</v>
      </c>
      <c r="AG2291" s="84">
        <v>0.42597526340648528</v>
      </c>
      <c r="AH2291" s="84">
        <v>0.42647087832533098</v>
      </c>
      <c r="AI2291" s="84">
        <v>0.4908461947844599</v>
      </c>
      <c r="AJ2291" s="84">
        <v>0.45362444638980459</v>
      </c>
      <c r="AK2291" s="84">
        <v>0.4811070919550503</v>
      </c>
    </row>
    <row r="2292" spans="1:37">
      <c r="A2292" s="84">
        <v>5</v>
      </c>
      <c r="B2292" s="84">
        <v>0.48548204519727772</v>
      </c>
      <c r="C2292" s="84">
        <v>0.46128848504507641</v>
      </c>
      <c r="D2292" s="84">
        <v>0.48209900753725998</v>
      </c>
      <c r="E2292" s="84">
        <v>0.47712724434035902</v>
      </c>
      <c r="F2292" s="84">
        <v>0.47892242454477418</v>
      </c>
      <c r="G2292" s="84">
        <v>0.49610446258288737</v>
      </c>
      <c r="H2292" s="84">
        <v>0.27023692604887872</v>
      </c>
      <c r="I2292" s="84">
        <v>0.41996989198087892</v>
      </c>
      <c r="J2292" s="84">
        <v>0.46381818620473347</v>
      </c>
      <c r="K2292" s="84">
        <v>0.2263060335069052</v>
      </c>
      <c r="L2292" s="84">
        <v>0.40607085109510521</v>
      </c>
      <c r="M2292" s="84">
        <v>0.43763737239912492</v>
      </c>
      <c r="N2292" s="84">
        <v>0.1806892269481527</v>
      </c>
      <c r="O2292" s="84">
        <v>0.26485307621671261</v>
      </c>
      <c r="P2292" s="84">
        <v>0.27810616489322121</v>
      </c>
      <c r="Q2292" s="84">
        <v>0.3059823314768581</v>
      </c>
      <c r="R2292" s="84">
        <v>0.20437340432398979</v>
      </c>
      <c r="S2292" s="84">
        <v>0.2026237531810757</v>
      </c>
      <c r="T2292" s="84">
        <v>0.28290100915615829</v>
      </c>
      <c r="U2292" s="84">
        <v>0.21300413195150039</v>
      </c>
      <c r="V2292" s="84">
        <v>0.23506469515770201</v>
      </c>
      <c r="W2292" s="84">
        <v>0.25020279930263928</v>
      </c>
      <c r="X2292" s="84">
        <v>0.23102812537824041</v>
      </c>
      <c r="Y2292" s="84">
        <v>0.23682162454812561</v>
      </c>
      <c r="Z2292" s="84">
        <v>0.25202381777839422</v>
      </c>
      <c r="AA2292" s="84">
        <v>0.19835602590232129</v>
      </c>
      <c r="AB2292" s="84">
        <v>0.20712361767578211</v>
      </c>
      <c r="AC2292" s="84">
        <v>0.1989936776705826</v>
      </c>
      <c r="AD2292" s="84">
        <v>0.21440766801239511</v>
      </c>
      <c r="AE2292" s="84">
        <v>0.26327210962554931</v>
      </c>
      <c r="AF2292" s="84">
        <v>0.2768550212296354</v>
      </c>
      <c r="AG2292" s="84">
        <v>0.42065090487514128</v>
      </c>
      <c r="AH2292" s="84">
        <v>0.41002718259682569</v>
      </c>
      <c r="AI2292" s="84">
        <v>0.48054816391697719</v>
      </c>
      <c r="AJ2292" s="84">
        <v>0.44748730837637901</v>
      </c>
      <c r="AK2292" s="84">
        <v>0.46193901022140899</v>
      </c>
    </row>
    <row r="2293" spans="1:37">
      <c r="A2293" s="84">
        <v>6</v>
      </c>
      <c r="B2293" s="84">
        <v>0.51604544276693531</v>
      </c>
      <c r="C2293" s="84">
        <v>0.49560114401901939</v>
      </c>
      <c r="D2293" s="84">
        <v>0.51445209917806345</v>
      </c>
      <c r="E2293" s="84">
        <v>0.50672651574290906</v>
      </c>
      <c r="F2293" s="84">
        <v>0.5103879518945621</v>
      </c>
      <c r="G2293" s="84">
        <v>0.52374676918650787</v>
      </c>
      <c r="H2293" s="84">
        <v>0.30271178461563442</v>
      </c>
      <c r="I2293" s="84">
        <v>0.46787861714396378</v>
      </c>
      <c r="J2293" s="84">
        <v>0.50788197543969693</v>
      </c>
      <c r="K2293" s="84">
        <v>0.25786733076748919</v>
      </c>
      <c r="L2293" s="84">
        <v>0.4581117287827563</v>
      </c>
      <c r="M2293" s="84">
        <v>0.48353054045410943</v>
      </c>
      <c r="N2293" s="84">
        <v>0.2361139636519953</v>
      </c>
      <c r="O2293" s="84">
        <v>0.30829466917983661</v>
      </c>
      <c r="P2293" s="84">
        <v>0.31406261626609128</v>
      </c>
      <c r="Q2293" s="84">
        <v>0.35637341341201528</v>
      </c>
      <c r="R2293" s="84">
        <v>0.24051126924734911</v>
      </c>
      <c r="S2293" s="84">
        <v>0.23471886854234439</v>
      </c>
      <c r="T2293" s="84">
        <v>0.32652317821230059</v>
      </c>
      <c r="U2293" s="84">
        <v>0.25123687597371819</v>
      </c>
      <c r="V2293" s="84">
        <v>0.2697438698225802</v>
      </c>
      <c r="W2293" s="84">
        <v>0.28585065904171159</v>
      </c>
      <c r="X2293" s="84">
        <v>0.26250241572383781</v>
      </c>
      <c r="Y2293" s="84">
        <v>0.25215715357241553</v>
      </c>
      <c r="Z2293" s="84">
        <v>0.27600627513521009</v>
      </c>
      <c r="AA2293" s="84">
        <v>0.22305827557148769</v>
      </c>
      <c r="AB2293" s="84">
        <v>0.2260880994092212</v>
      </c>
      <c r="AC2293" s="84">
        <v>0.22069523747019321</v>
      </c>
      <c r="AD2293" s="84">
        <v>0.24151071288978521</v>
      </c>
      <c r="AE2293" s="84">
        <v>0.28002280346556369</v>
      </c>
      <c r="AF2293" s="84">
        <v>0.29702785103716578</v>
      </c>
      <c r="AG2293" s="84">
        <v>0.45416737378673527</v>
      </c>
      <c r="AH2293" s="84">
        <v>0.43933625542961519</v>
      </c>
      <c r="AI2293" s="84">
        <v>0.50975252794039383</v>
      </c>
      <c r="AJ2293" s="84">
        <v>0.47845246401649388</v>
      </c>
      <c r="AK2293" s="84">
        <v>0.49415549900514127</v>
      </c>
    </row>
    <row r="2294" spans="1:37">
      <c r="A2294" s="84">
        <v>7</v>
      </c>
      <c r="B2294" s="84">
        <v>0.55723306465911093</v>
      </c>
      <c r="C2294" s="84">
        <v>0.54616425296586524</v>
      </c>
      <c r="D2294" s="84">
        <v>0.55797039664404346</v>
      </c>
      <c r="E2294" s="84">
        <v>0.55465781941191772</v>
      </c>
      <c r="F2294" s="84">
        <v>0.55817359658716614</v>
      </c>
      <c r="G2294" s="84">
        <v>0.56638190651638276</v>
      </c>
      <c r="H2294" s="84">
        <v>0.35597347467188301</v>
      </c>
      <c r="I2294" s="84">
        <v>0.5437930821984136</v>
      </c>
      <c r="J2294" s="84">
        <v>0.54983232406089411</v>
      </c>
      <c r="K2294" s="84">
        <v>0.3097124745302241</v>
      </c>
      <c r="L2294" s="84">
        <v>0.53362654176633295</v>
      </c>
      <c r="M2294" s="84">
        <v>0.52222577550367766</v>
      </c>
      <c r="N2294" s="84">
        <v>0.3314785183769971</v>
      </c>
      <c r="O2294" s="84">
        <v>0.37157459765115258</v>
      </c>
      <c r="P2294" s="84">
        <v>0.3656080251506808</v>
      </c>
      <c r="Q2294" s="84">
        <v>0.4590935279431535</v>
      </c>
      <c r="R2294" s="84">
        <v>0.29320817965503349</v>
      </c>
      <c r="S2294" s="84">
        <v>0.28376823194422368</v>
      </c>
      <c r="T2294" s="84">
        <v>0.40629778201507438</v>
      </c>
      <c r="U2294" s="84">
        <v>0.30942017205175099</v>
      </c>
      <c r="V2294" s="84">
        <v>0.33816572562185249</v>
      </c>
      <c r="W2294" s="84">
        <v>0.36504770825583632</v>
      </c>
      <c r="X2294" s="84">
        <v>0.32891960805424048</v>
      </c>
      <c r="Y2294" s="84">
        <v>0.30956422678028611</v>
      </c>
      <c r="Z2294" s="84">
        <v>0.38104545139370399</v>
      </c>
      <c r="AA2294" s="84">
        <v>0.28034929216705201</v>
      </c>
      <c r="AB2294" s="84">
        <v>0.28635552205978998</v>
      </c>
      <c r="AC2294" s="84">
        <v>0.28938329942464608</v>
      </c>
      <c r="AD2294" s="84">
        <v>0.29586667495505969</v>
      </c>
      <c r="AE2294" s="84">
        <v>0.31991009991765418</v>
      </c>
      <c r="AF2294" s="84">
        <v>0.33079887024671262</v>
      </c>
      <c r="AG2294" s="84">
        <v>0.50513113584270652</v>
      </c>
      <c r="AH2294" s="84">
        <v>0.47951836699267358</v>
      </c>
      <c r="AI2294" s="84">
        <v>0.552767429483768</v>
      </c>
      <c r="AJ2294" s="84">
        <v>0.52734228240088687</v>
      </c>
      <c r="AK2294" s="84">
        <v>0.53614653351709618</v>
      </c>
    </row>
    <row r="2295" spans="1:37">
      <c r="A2295" s="84">
        <v>8</v>
      </c>
      <c r="B2295" s="84">
        <v>0.6078311034736712</v>
      </c>
      <c r="C2295" s="84">
        <v>0.63064444031282507</v>
      </c>
      <c r="D2295" s="84">
        <v>0.5894921728454009</v>
      </c>
      <c r="E2295" s="84">
        <v>0.6307442102524069</v>
      </c>
      <c r="F2295" s="84">
        <v>0.63397739701057243</v>
      </c>
      <c r="G2295" s="84">
        <v>0.58738393433038061</v>
      </c>
      <c r="H2295" s="84">
        <v>0.3580026460394633</v>
      </c>
      <c r="I2295" s="84">
        <v>0.55929959239728499</v>
      </c>
      <c r="J2295" s="84">
        <v>0.55712803686458057</v>
      </c>
      <c r="K2295" s="84">
        <v>0.32713804618519371</v>
      </c>
      <c r="L2295" s="84">
        <v>0.53151016262878681</v>
      </c>
      <c r="M2295" s="84">
        <v>0.52032223186684334</v>
      </c>
      <c r="N2295" s="84">
        <v>0.41271463711699657</v>
      </c>
      <c r="O2295" s="84">
        <v>0.39276013725774478</v>
      </c>
      <c r="P2295" s="84">
        <v>0.3996228328000595</v>
      </c>
      <c r="Q2295" s="84">
        <v>0.56765804773294692</v>
      </c>
      <c r="R2295" s="84">
        <v>0.32362257128929511</v>
      </c>
      <c r="S2295" s="84">
        <v>0.32560236984158292</v>
      </c>
      <c r="T2295" s="84">
        <v>0.48908546347430337</v>
      </c>
      <c r="U2295" s="84">
        <v>0.3439551581656845</v>
      </c>
      <c r="V2295" s="84">
        <v>0.41241054719814951</v>
      </c>
      <c r="W2295" s="84">
        <v>0.44863687496358567</v>
      </c>
      <c r="X2295" s="84">
        <v>0.3909908379702971</v>
      </c>
      <c r="Y2295" s="84">
        <v>0.36882955384988481</v>
      </c>
      <c r="Z2295" s="84">
        <v>0.48209766329219261</v>
      </c>
      <c r="AA2295" s="84">
        <v>0.31421875569316932</v>
      </c>
      <c r="AB2295" s="84">
        <v>0.34833821628393319</v>
      </c>
      <c r="AC2295" s="84">
        <v>0.37642580560477779</v>
      </c>
      <c r="AD2295" s="84">
        <v>0.32416699522196862</v>
      </c>
      <c r="AE2295" s="84">
        <v>0.35392526938353219</v>
      </c>
      <c r="AF2295" s="84">
        <v>0.38580887716738682</v>
      </c>
      <c r="AG2295" s="84">
        <v>0.59140659983274468</v>
      </c>
      <c r="AH2295" s="84">
        <v>0.51176268685569548</v>
      </c>
      <c r="AI2295" s="84">
        <v>0.61745609366684406</v>
      </c>
      <c r="AJ2295" s="84">
        <v>0.61279582171206881</v>
      </c>
      <c r="AK2295" s="84">
        <v>0.57169332950755669</v>
      </c>
    </row>
    <row r="2296" spans="1:37">
      <c r="A2296" s="84">
        <v>9</v>
      </c>
      <c r="B2296" s="84">
        <v>0.59614309289036171</v>
      </c>
      <c r="C2296" s="84">
        <v>0.6173984247981551</v>
      </c>
      <c r="D2296" s="84">
        <v>0.57258023259779678</v>
      </c>
      <c r="E2296" s="84">
        <v>0.61072079104865984</v>
      </c>
      <c r="F2296" s="84">
        <v>0.61609882038916697</v>
      </c>
      <c r="G2296" s="84">
        <v>0.5685628506331698</v>
      </c>
      <c r="H2296" s="84">
        <v>0.32306843177520023</v>
      </c>
      <c r="I2296" s="84">
        <v>0.52189698127492512</v>
      </c>
      <c r="J2296" s="84">
        <v>0.55749957779439807</v>
      </c>
      <c r="K2296" s="84">
        <v>0.28353520489019701</v>
      </c>
      <c r="L2296" s="84">
        <v>0.48157397137626451</v>
      </c>
      <c r="M2296" s="84">
        <v>0.5152664199674114</v>
      </c>
      <c r="N2296" s="84">
        <v>0.191813340338643</v>
      </c>
      <c r="O2296" s="84">
        <v>0.31237011260934711</v>
      </c>
      <c r="P2296" s="84">
        <v>0.32319880571471088</v>
      </c>
      <c r="Q2296" s="84">
        <v>0.20291303664647239</v>
      </c>
      <c r="R2296" s="84">
        <v>0.21504574549463831</v>
      </c>
      <c r="S2296" s="84">
        <v>0.20186163541281699</v>
      </c>
      <c r="T2296" s="84">
        <v>0.19599845298699431</v>
      </c>
      <c r="U2296" s="84">
        <v>0.1990740364424575</v>
      </c>
      <c r="V2296" s="84">
        <v>0.1982490944284257</v>
      </c>
      <c r="W2296" s="84">
        <v>0.19144702344404749</v>
      </c>
      <c r="X2296" s="84">
        <v>0.19074889779465309</v>
      </c>
      <c r="Y2296" s="84">
        <v>0.18917390887506549</v>
      </c>
      <c r="Z2296" s="84">
        <v>0.19253570933296349</v>
      </c>
      <c r="AA2296" s="84">
        <v>0.2167780557444127</v>
      </c>
      <c r="AB2296" s="84">
        <v>0.20039895453282561</v>
      </c>
      <c r="AC2296" s="84">
        <v>0.18206996127846689</v>
      </c>
      <c r="AD2296" s="84">
        <v>0.24906904600313551</v>
      </c>
      <c r="AE2296" s="84">
        <v>0.27434539743015268</v>
      </c>
      <c r="AF2296" s="84">
        <v>0.39208424517890872</v>
      </c>
      <c r="AG2296" s="84">
        <v>0.58859311391142011</v>
      </c>
      <c r="AH2296" s="84">
        <v>0.51034240603461545</v>
      </c>
      <c r="AI2296" s="84">
        <v>0.60150345928685478</v>
      </c>
      <c r="AJ2296" s="84">
        <v>0.60431746548785237</v>
      </c>
      <c r="AK2296" s="84">
        <v>0.56524909098606269</v>
      </c>
    </row>
    <row r="2297" spans="1:37">
      <c r="A2297" s="84">
        <v>10</v>
      </c>
      <c r="B2297" s="84">
        <v>0.53032472757524918</v>
      </c>
      <c r="C2297" s="84">
        <v>0.54977590360492579</v>
      </c>
      <c r="D2297" s="84">
        <v>0.54940145288359865</v>
      </c>
      <c r="E2297" s="84">
        <v>0.51189175123601349</v>
      </c>
      <c r="F2297" s="84">
        <v>0.53231084760144387</v>
      </c>
      <c r="G2297" s="84">
        <v>0.53436379075929341</v>
      </c>
      <c r="H2297" s="84">
        <v>0.31918053943491631</v>
      </c>
      <c r="I2297" s="84">
        <v>0.5042212851370268</v>
      </c>
      <c r="J2297" s="84">
        <v>0.56341045622331054</v>
      </c>
      <c r="K2297" s="84">
        <v>0.28857963549920762</v>
      </c>
      <c r="L2297" s="84">
        <v>0.47659622091857867</v>
      </c>
      <c r="M2297" s="84">
        <v>0.52755569768681387</v>
      </c>
      <c r="N2297" s="84">
        <v>0.2087550450170754</v>
      </c>
      <c r="O2297" s="84">
        <v>0.31072688608573767</v>
      </c>
      <c r="P2297" s="84">
        <v>0.33713911005283131</v>
      </c>
      <c r="Q2297" s="84">
        <v>0.2194816418457671</v>
      </c>
      <c r="R2297" s="84">
        <v>0.21537146558459341</v>
      </c>
      <c r="S2297" s="84">
        <v>0.21561805261676389</v>
      </c>
      <c r="T2297" s="84">
        <v>0.2122375924160386</v>
      </c>
      <c r="U2297" s="84">
        <v>0.2030305493463388</v>
      </c>
      <c r="V2297" s="84">
        <v>0.21845036825238739</v>
      </c>
      <c r="W2297" s="84">
        <v>0.2033550399548239</v>
      </c>
      <c r="X2297" s="84">
        <v>0.20013026519130861</v>
      </c>
      <c r="Y2297" s="84">
        <v>0.207195305582657</v>
      </c>
      <c r="Z2297" s="84">
        <v>0.2116861392317293</v>
      </c>
      <c r="AA2297" s="84">
        <v>0.21771532099202831</v>
      </c>
      <c r="AB2297" s="84">
        <v>0.21211138118458561</v>
      </c>
      <c r="AC2297" s="84">
        <v>0.19701603552755351</v>
      </c>
      <c r="AD2297" s="84">
        <v>0.24712411215558111</v>
      </c>
      <c r="AE2297" s="84">
        <v>0.28241575972842298</v>
      </c>
      <c r="AF2297" s="84">
        <v>0.37240708527392768</v>
      </c>
      <c r="AG2297" s="84">
        <v>0.54263473959920094</v>
      </c>
      <c r="AH2297" s="84">
        <v>0.51072114758690335</v>
      </c>
      <c r="AI2297" s="84">
        <v>0.52316391697711551</v>
      </c>
      <c r="AJ2297" s="84">
        <v>0.54047161203515715</v>
      </c>
      <c r="AK2297" s="84">
        <v>0.54562944217354292</v>
      </c>
    </row>
    <row r="2298" spans="1:37">
      <c r="A2298" s="84">
        <v>11</v>
      </c>
      <c r="B2298" s="84">
        <v>0.52601502939050493</v>
      </c>
      <c r="C2298" s="84">
        <v>0.53891523895044569</v>
      </c>
      <c r="D2298" s="84">
        <v>0.54964445278128304</v>
      </c>
      <c r="E2298" s="84">
        <v>0.50162633359354669</v>
      </c>
      <c r="F2298" s="84">
        <v>0.52147198717415721</v>
      </c>
      <c r="G2298" s="84">
        <v>0.53744959466921582</v>
      </c>
      <c r="H2298" s="84">
        <v>0.32454566853079869</v>
      </c>
      <c r="I2298" s="84">
        <v>0.50776029791092625</v>
      </c>
      <c r="J2298" s="84">
        <v>0.57057588844121698</v>
      </c>
      <c r="K2298" s="84">
        <v>0.29801052750735801</v>
      </c>
      <c r="L2298" s="84">
        <v>0.47665969558884452</v>
      </c>
      <c r="M2298" s="84">
        <v>0.53123588205136019</v>
      </c>
      <c r="N2298" s="84">
        <v>0.22310319298832179</v>
      </c>
      <c r="O2298" s="84">
        <v>0.31221545599536032</v>
      </c>
      <c r="P2298" s="84">
        <v>0.34854248828037798</v>
      </c>
      <c r="Q2298" s="84">
        <v>0.26358311364072851</v>
      </c>
      <c r="R2298" s="84">
        <v>0.2241020995219557</v>
      </c>
      <c r="S2298" s="84">
        <v>0.22569217718663651</v>
      </c>
      <c r="T2298" s="84">
        <v>0.2260842582432408</v>
      </c>
      <c r="U2298" s="84">
        <v>0.21099776468197509</v>
      </c>
      <c r="V2298" s="84">
        <v>0.2351225232316255</v>
      </c>
      <c r="W2298" s="84">
        <v>0.21809552407373381</v>
      </c>
      <c r="X2298" s="84">
        <v>0.21383285264051149</v>
      </c>
      <c r="Y2298" s="84">
        <v>0.2239195903382078</v>
      </c>
      <c r="Z2298" s="84">
        <v>0.24796751490777971</v>
      </c>
      <c r="AA2298" s="84">
        <v>0.22469015592403579</v>
      </c>
      <c r="AB2298" s="84">
        <v>0.22918756685982189</v>
      </c>
      <c r="AC2298" s="84">
        <v>0.2207127387280961</v>
      </c>
      <c r="AD2298" s="84">
        <v>0.25389391254439758</v>
      </c>
      <c r="AE2298" s="84">
        <v>0.29278289083192771</v>
      </c>
      <c r="AF2298" s="84">
        <v>0.36941436133400662</v>
      </c>
      <c r="AG2298" s="84">
        <v>0.5329061305776438</v>
      </c>
      <c r="AH2298" s="84">
        <v>0.51203885257090542</v>
      </c>
      <c r="AI2298" s="84">
        <v>0.51482171367748808</v>
      </c>
      <c r="AJ2298" s="84">
        <v>0.52882659623887451</v>
      </c>
      <c r="AK2298" s="84">
        <v>0.5446322315410197</v>
      </c>
    </row>
    <row r="2299" spans="1:37">
      <c r="A2299" s="84">
        <v>12</v>
      </c>
      <c r="B2299" s="84">
        <v>0.53205678982038374</v>
      </c>
      <c r="C2299" s="84">
        <v>0.54549769969896322</v>
      </c>
      <c r="D2299" s="84">
        <v>0.55463234541795992</v>
      </c>
      <c r="E2299" s="84">
        <v>0.50550351288056206</v>
      </c>
      <c r="F2299" s="84">
        <v>0.5256420916186445</v>
      </c>
      <c r="G2299" s="84">
        <v>0.54298084017391879</v>
      </c>
      <c r="H2299" s="84">
        <v>0.32202137934952879</v>
      </c>
      <c r="I2299" s="84">
        <v>0.50415261772499598</v>
      </c>
      <c r="J2299" s="84">
        <v>0.56983763178846292</v>
      </c>
      <c r="K2299" s="84">
        <v>0.30193711795336198</v>
      </c>
      <c r="L2299" s="84">
        <v>0.47127771170472921</v>
      </c>
      <c r="M2299" s="84">
        <v>0.52723590235582563</v>
      </c>
      <c r="N2299" s="84">
        <v>0.2368829556038497</v>
      </c>
      <c r="O2299" s="84">
        <v>0.31175269440819692</v>
      </c>
      <c r="P2299" s="84">
        <v>0.35178863754743661</v>
      </c>
      <c r="Q2299" s="84">
        <v>0.37846779684690202</v>
      </c>
      <c r="R2299" s="84">
        <v>0.2410120917091253</v>
      </c>
      <c r="S2299" s="84">
        <v>0.25988024410747013</v>
      </c>
      <c r="T2299" s="84">
        <v>0.25641740569516652</v>
      </c>
      <c r="U2299" s="84">
        <v>0.2230427419901104</v>
      </c>
      <c r="V2299" s="84">
        <v>0.26396427510099818</v>
      </c>
      <c r="W2299" s="84">
        <v>0.2421221994648787</v>
      </c>
      <c r="X2299" s="84">
        <v>0.22755349532670291</v>
      </c>
      <c r="Y2299" s="84">
        <v>0.23550054422305811</v>
      </c>
      <c r="Z2299" s="84">
        <v>0.36366748717237563</v>
      </c>
      <c r="AA2299" s="84">
        <v>0.24432931267990421</v>
      </c>
      <c r="AB2299" s="84">
        <v>0.25799115245952642</v>
      </c>
      <c r="AC2299" s="84">
        <v>0.30516068342412112</v>
      </c>
      <c r="AD2299" s="84">
        <v>0.2679265591616688</v>
      </c>
      <c r="AE2299" s="84">
        <v>0.30112539325420939</v>
      </c>
      <c r="AF2299" s="84">
        <v>0.37707386416774219</v>
      </c>
      <c r="AG2299" s="84">
        <v>0.54028948643658514</v>
      </c>
      <c r="AH2299" s="84">
        <v>0.51826836206114313</v>
      </c>
      <c r="AI2299" s="84">
        <v>0.52051623203831832</v>
      </c>
      <c r="AJ2299" s="84">
        <v>0.53581508632895125</v>
      </c>
      <c r="AK2299" s="84">
        <v>0.5499334408941029</v>
      </c>
    </row>
    <row r="2300" spans="1:37">
      <c r="A2300" s="84">
        <v>13</v>
      </c>
      <c r="B2300" s="84">
        <v>0.52818351676827191</v>
      </c>
      <c r="C2300" s="84">
        <v>0.53358281281522835</v>
      </c>
      <c r="D2300" s="84">
        <v>0.55147334674806436</v>
      </c>
      <c r="E2300" s="84">
        <v>0.49329950559458757</v>
      </c>
      <c r="F2300" s="84">
        <v>0.51355603737743916</v>
      </c>
      <c r="G2300" s="84">
        <v>0.53909690352338502</v>
      </c>
      <c r="H2300" s="84">
        <v>0.32581998814963908</v>
      </c>
      <c r="I2300" s="84">
        <v>0.5076687413615516</v>
      </c>
      <c r="J2300" s="84">
        <v>0.58232526719583089</v>
      </c>
      <c r="K2300" s="84">
        <v>0.31736755716549692</v>
      </c>
      <c r="L2300" s="84">
        <v>0.48164078681864952</v>
      </c>
      <c r="M2300" s="84">
        <v>0.5403525870427055</v>
      </c>
      <c r="N2300" s="84">
        <v>0.28046235044061801</v>
      </c>
      <c r="O2300" s="84">
        <v>0.32953941327147063</v>
      </c>
      <c r="P2300" s="84">
        <v>0.36817285512314901</v>
      </c>
      <c r="Q2300" s="84">
        <v>0.50334340136529498</v>
      </c>
      <c r="R2300" s="84">
        <v>0.26737241826020958</v>
      </c>
      <c r="S2300" s="84">
        <v>0.31491931700460912</v>
      </c>
      <c r="T2300" s="84">
        <v>0.36593153568023612</v>
      </c>
      <c r="U2300" s="84">
        <v>0.26096999254893988</v>
      </c>
      <c r="V2300" s="84">
        <v>0.34004192535359451</v>
      </c>
      <c r="W2300" s="84">
        <v>0.37128182604525672</v>
      </c>
      <c r="X2300" s="84">
        <v>0.27655273366318678</v>
      </c>
      <c r="Y2300" s="84">
        <v>0.28158608593648671</v>
      </c>
      <c r="Z2300" s="84">
        <v>0.49164470947164052</v>
      </c>
      <c r="AA2300" s="84">
        <v>0.2839130707801939</v>
      </c>
      <c r="AB2300" s="84">
        <v>0.30943266269708569</v>
      </c>
      <c r="AC2300" s="84">
        <v>0.45012360263393941</v>
      </c>
      <c r="AD2300" s="84">
        <v>0.29699582656708112</v>
      </c>
      <c r="AE2300" s="84">
        <v>0.33923908682912179</v>
      </c>
      <c r="AF2300" s="84">
        <v>0.37510988908216902</v>
      </c>
      <c r="AG2300" s="84">
        <v>0.53047091129545088</v>
      </c>
      <c r="AH2300" s="84">
        <v>0.51784622303932204</v>
      </c>
      <c r="AI2300" s="84">
        <v>0.5111096327833955</v>
      </c>
      <c r="AJ2300" s="84">
        <v>0.52308182048686225</v>
      </c>
      <c r="AK2300" s="84">
        <v>0.54744511813653329</v>
      </c>
    </row>
    <row r="2301" spans="1:37">
      <c r="A2301" s="84">
        <v>14</v>
      </c>
      <c r="B2301" s="84">
        <v>0.53819401824802571</v>
      </c>
      <c r="C2301" s="84">
        <v>0.53567147824504635</v>
      </c>
      <c r="D2301" s="84">
        <v>0.56472323590600593</v>
      </c>
      <c r="E2301" s="84">
        <v>0.4947306791569086</v>
      </c>
      <c r="F2301" s="84">
        <v>0.51521683050742673</v>
      </c>
      <c r="G2301" s="84">
        <v>0.55138443548349669</v>
      </c>
      <c r="H2301" s="84">
        <v>0.32901796222494578</v>
      </c>
      <c r="I2301" s="84">
        <v>0.51333820461128088</v>
      </c>
      <c r="J2301" s="84">
        <v>0.5907066515476852</v>
      </c>
      <c r="K2301" s="84">
        <v>0.32795873896309718</v>
      </c>
      <c r="L2301" s="84">
        <v>0.48916754640332472</v>
      </c>
      <c r="M2301" s="84">
        <v>0.55156065197638593</v>
      </c>
      <c r="N2301" s="84">
        <v>0.34701597688247787</v>
      </c>
      <c r="O2301" s="84">
        <v>0.35738485331786762</v>
      </c>
      <c r="P2301" s="84">
        <v>0.38710562541855797</v>
      </c>
      <c r="Q2301" s="84">
        <v>0.58433577177575646</v>
      </c>
      <c r="R2301" s="84">
        <v>0.2899739794907637</v>
      </c>
      <c r="S2301" s="84">
        <v>0.34961099441049809</v>
      </c>
      <c r="T2301" s="84">
        <v>0.45594610638412703</v>
      </c>
      <c r="U2301" s="84">
        <v>0.30239720923931451</v>
      </c>
      <c r="V2301" s="84">
        <v>0.41084597653143989</v>
      </c>
      <c r="W2301" s="84">
        <v>0.48641804891384732</v>
      </c>
      <c r="X2301" s="84">
        <v>0.33370491456863688</v>
      </c>
      <c r="Y2301" s="84">
        <v>0.35253106019163422</v>
      </c>
      <c r="Z2301" s="84">
        <v>0.56206663430869508</v>
      </c>
      <c r="AA2301" s="84">
        <v>0.31522114110687233</v>
      </c>
      <c r="AB2301" s="84">
        <v>0.34282971562427739</v>
      </c>
      <c r="AC2301" s="84">
        <v>0.55360416529938083</v>
      </c>
      <c r="AD2301" s="84">
        <v>0.32048320195378999</v>
      </c>
      <c r="AE2301" s="84">
        <v>0.37411525134251877</v>
      </c>
      <c r="AF2301" s="84">
        <v>0.3878663748760825</v>
      </c>
      <c r="AG2301" s="84">
        <v>0.53567667812371578</v>
      </c>
      <c r="AH2301" s="84">
        <v>0.53864939184364291</v>
      </c>
      <c r="AI2301" s="84">
        <v>0.51608568387440135</v>
      </c>
      <c r="AJ2301" s="84">
        <v>0.52401460624041074</v>
      </c>
      <c r="AK2301" s="84">
        <v>0.5613872516969044</v>
      </c>
    </row>
    <row r="2302" spans="1:37">
      <c r="A2302" s="84">
        <v>15</v>
      </c>
      <c r="B2302" s="84">
        <v>0.53384340520709728</v>
      </c>
      <c r="C2302" s="84">
        <v>0.53355116636932187</v>
      </c>
      <c r="D2302" s="84">
        <v>0.55815371235633171</v>
      </c>
      <c r="E2302" s="84">
        <v>0.49457455113192822</v>
      </c>
      <c r="F2302" s="84">
        <v>0.51445998639812562</v>
      </c>
      <c r="G2302" s="84">
        <v>0.54709679215602569</v>
      </c>
      <c r="H2302" s="84">
        <v>0.34450459810231898</v>
      </c>
      <c r="I2302" s="84">
        <v>0.52757348733614473</v>
      </c>
      <c r="J2302" s="84">
        <v>0.5973461362155903</v>
      </c>
      <c r="K2302" s="84">
        <v>0.33754527960153952</v>
      </c>
      <c r="L2302" s="84">
        <v>0.50243709326099451</v>
      </c>
      <c r="M2302" s="84">
        <v>0.56237277983360501</v>
      </c>
      <c r="N2302" s="84">
        <v>0.41076111097843482</v>
      </c>
      <c r="O2302" s="84">
        <v>0.38699072060316081</v>
      </c>
      <c r="P2302" s="84">
        <v>0.40948452265793578</v>
      </c>
      <c r="Q2302" s="84">
        <v>0.60078216387031447</v>
      </c>
      <c r="R2302" s="84">
        <v>0.30720820784948322</v>
      </c>
      <c r="S2302" s="84">
        <v>0.3658835491709575</v>
      </c>
      <c r="T2302" s="84">
        <v>0.50642639995682759</v>
      </c>
      <c r="U2302" s="84">
        <v>0.33608345187292549</v>
      </c>
      <c r="V2302" s="84">
        <v>0.45207739323893431</v>
      </c>
      <c r="W2302" s="84">
        <v>0.55680397262545545</v>
      </c>
      <c r="X2302" s="84">
        <v>0.39144756859485441</v>
      </c>
      <c r="Y2302" s="84">
        <v>0.41376461365802492</v>
      </c>
      <c r="Z2302" s="84">
        <v>0.60691564970184453</v>
      </c>
      <c r="AA2302" s="84">
        <v>0.34424457893998323</v>
      </c>
      <c r="AB2302" s="84">
        <v>0.36579871595868052</v>
      </c>
      <c r="AC2302" s="84">
        <v>0.61048325348384413</v>
      </c>
      <c r="AD2302" s="84">
        <v>0.34575286566927782</v>
      </c>
      <c r="AE2302" s="84">
        <v>0.3937304545913089</v>
      </c>
      <c r="AF2302" s="84">
        <v>0.3930194714101341</v>
      </c>
      <c r="AG2302" s="84">
        <v>0.53806895903065599</v>
      </c>
      <c r="AH2302" s="84">
        <v>0.54089027936134704</v>
      </c>
      <c r="AI2302" s="84">
        <v>0.51226716338477907</v>
      </c>
      <c r="AJ2302" s="84">
        <v>0.52179368777958113</v>
      </c>
      <c r="AK2302" s="84">
        <v>0.55481130611073748</v>
      </c>
    </row>
    <row r="2303" spans="1:37">
      <c r="A2303" s="84">
        <v>16</v>
      </c>
      <c r="B2303" s="84">
        <v>0.53993971877855518</v>
      </c>
      <c r="C2303" s="84">
        <v>0.54882848813060481</v>
      </c>
      <c r="D2303" s="84">
        <v>0.55961171174243707</v>
      </c>
      <c r="E2303" s="84">
        <v>0.50923757481134524</v>
      </c>
      <c r="F2303" s="84">
        <v>0.52922164446235287</v>
      </c>
      <c r="G2303" s="84">
        <v>0.54866057549082847</v>
      </c>
      <c r="H2303" s="84">
        <v>0.38029918102643612</v>
      </c>
      <c r="I2303" s="84">
        <v>0.56993071634196379</v>
      </c>
      <c r="J2303" s="84">
        <v>0.64349924002991632</v>
      </c>
      <c r="K2303" s="84">
        <v>0.36321315372424717</v>
      </c>
      <c r="L2303" s="84">
        <v>0.54702136757847464</v>
      </c>
      <c r="M2303" s="84">
        <v>0.61305272562068214</v>
      </c>
      <c r="N2303" s="84">
        <v>0.48395863683041568</v>
      </c>
      <c r="O2303" s="84">
        <v>0.43508651104344881</v>
      </c>
      <c r="P2303" s="84">
        <v>0.47256817843589549</v>
      </c>
      <c r="Q2303" s="84">
        <v>0.63732824694030765</v>
      </c>
      <c r="R2303" s="84">
        <v>0.33769902128161577</v>
      </c>
      <c r="S2303" s="84">
        <v>0.40699003693781838</v>
      </c>
      <c r="T2303" s="84">
        <v>0.56392221762515526</v>
      </c>
      <c r="U2303" s="84">
        <v>0.38225496172864593</v>
      </c>
      <c r="V2303" s="84">
        <v>0.49415052968909368</v>
      </c>
      <c r="W2303" s="84">
        <v>0.61503986518888343</v>
      </c>
      <c r="X2303" s="84">
        <v>0.46190579044824459</v>
      </c>
      <c r="Y2303" s="84">
        <v>0.47960714426704731</v>
      </c>
      <c r="Z2303" s="84">
        <v>0.66989235196227992</v>
      </c>
      <c r="AA2303" s="84">
        <v>0.39290484780874529</v>
      </c>
      <c r="AB2303" s="84">
        <v>0.41162192153672372</v>
      </c>
      <c r="AC2303" s="84">
        <v>0.65383386930935661</v>
      </c>
      <c r="AD2303" s="84">
        <v>0.38981702804911389</v>
      </c>
      <c r="AE2303" s="84">
        <v>0.4304247966573686</v>
      </c>
      <c r="AF2303" s="84">
        <v>0.40325084637973918</v>
      </c>
      <c r="AG2303" s="84">
        <v>0.55418107317312559</v>
      </c>
      <c r="AH2303" s="84">
        <v>0.54675682819730864</v>
      </c>
      <c r="AI2303" s="84">
        <v>0.52386907929749882</v>
      </c>
      <c r="AJ2303" s="84">
        <v>0.53813039382436612</v>
      </c>
      <c r="AK2303" s="84">
        <v>0.55662698207372774</v>
      </c>
    </row>
    <row r="2304" spans="1:37">
      <c r="A2304" s="84">
        <v>17</v>
      </c>
      <c r="B2304" s="84">
        <v>0.59109692729430052</v>
      </c>
      <c r="C2304" s="84">
        <v>0.60305269528823968</v>
      </c>
      <c r="D2304" s="84">
        <v>0.61266242624739942</v>
      </c>
      <c r="E2304" s="84">
        <v>0.55913348946135821</v>
      </c>
      <c r="F2304" s="84">
        <v>0.58180205648402206</v>
      </c>
      <c r="G2304" s="84">
        <v>0.59988492039553964</v>
      </c>
      <c r="H2304" s="84">
        <v>0.42674285528761469</v>
      </c>
      <c r="I2304" s="84">
        <v>0.63598172390418273</v>
      </c>
      <c r="J2304" s="84">
        <v>0.71865666240440074</v>
      </c>
      <c r="K2304" s="84">
        <v>0.40574060448268062</v>
      </c>
      <c r="L2304" s="84">
        <v>0.60946039848729838</v>
      </c>
      <c r="M2304" s="84">
        <v>0.67453972314861366</v>
      </c>
      <c r="N2304" s="84">
        <v>0.54041506460010025</v>
      </c>
      <c r="O2304" s="84">
        <v>0.48729520081194733</v>
      </c>
      <c r="P2304" s="84">
        <v>0.53848175087432104</v>
      </c>
      <c r="Q2304" s="84">
        <v>0.67075353108577618</v>
      </c>
      <c r="R2304" s="84">
        <v>0.37188256566524441</v>
      </c>
      <c r="S2304" s="84">
        <v>0.44804673811680312</v>
      </c>
      <c r="T2304" s="84">
        <v>0.61604396395099936</v>
      </c>
      <c r="U2304" s="84">
        <v>0.42869403237824277</v>
      </c>
      <c r="V2304" s="84">
        <v>0.53515545310705415</v>
      </c>
      <c r="W2304" s="84">
        <v>0.655259112523361</v>
      </c>
      <c r="X2304" s="84">
        <v>0.52086148891508754</v>
      </c>
      <c r="Y2304" s="84">
        <v>0.53802370895063656</v>
      </c>
      <c r="Z2304" s="84">
        <v>0.70906861045624747</v>
      </c>
      <c r="AA2304" s="84">
        <v>0.44146821166844841</v>
      </c>
      <c r="AB2304" s="84">
        <v>0.4667634938301799</v>
      </c>
      <c r="AC2304" s="84">
        <v>0.67871190741834564</v>
      </c>
      <c r="AD2304" s="84">
        <v>0.43212870625282612</v>
      </c>
      <c r="AE2304" s="84">
        <v>0.47490563071992797</v>
      </c>
      <c r="AF2304" s="84">
        <v>0.43719020631090649</v>
      </c>
      <c r="AG2304" s="84">
        <v>0.60664358899387205</v>
      </c>
      <c r="AH2304" s="84">
        <v>0.59392198713067779</v>
      </c>
      <c r="AI2304" s="84">
        <v>0.57659659393294305</v>
      </c>
      <c r="AJ2304" s="84">
        <v>0.59167303638419666</v>
      </c>
      <c r="AK2304" s="84">
        <v>0.60955440677726924</v>
      </c>
    </row>
    <row r="2305" spans="1:37">
      <c r="A2305" s="84">
        <v>18</v>
      </c>
      <c r="B2305" s="84">
        <v>0.6763771258677358</v>
      </c>
      <c r="C2305" s="84">
        <v>0.68991032188391288</v>
      </c>
      <c r="D2305" s="84">
        <v>0.70169417823403013</v>
      </c>
      <c r="E2305" s="84">
        <v>0.6380301847514962</v>
      </c>
      <c r="F2305" s="84">
        <v>0.66249016635646729</v>
      </c>
      <c r="G2305" s="84">
        <v>0.6814707915899082</v>
      </c>
      <c r="H2305" s="84">
        <v>0.48484208988417482</v>
      </c>
      <c r="I2305" s="84">
        <v>0.71973307744451565</v>
      </c>
      <c r="J2305" s="84">
        <v>0.79883712514174032</v>
      </c>
      <c r="K2305" s="84">
        <v>0.46831842879782659</v>
      </c>
      <c r="L2305" s="84">
        <v>0.69097690858311189</v>
      </c>
      <c r="M2305" s="84">
        <v>0.74053938812493347</v>
      </c>
      <c r="N2305" s="84">
        <v>0.58431925106870775</v>
      </c>
      <c r="O2305" s="84">
        <v>0.54595717945000233</v>
      </c>
      <c r="P2305" s="84">
        <v>0.58106071880348242</v>
      </c>
      <c r="Q2305" s="84">
        <v>0.69174363182429244</v>
      </c>
      <c r="R2305" s="84">
        <v>0.41705452583984221</v>
      </c>
      <c r="S2305" s="84">
        <v>0.47671232352090748</v>
      </c>
      <c r="T2305" s="84">
        <v>0.64763181090464284</v>
      </c>
      <c r="U2305" s="84">
        <v>0.47940865677707778</v>
      </c>
      <c r="V2305" s="84">
        <v>0.555951071024119</v>
      </c>
      <c r="W2305" s="84">
        <v>0.67722866349657362</v>
      </c>
      <c r="X2305" s="84">
        <v>0.56532886276749339</v>
      </c>
      <c r="Y2305" s="84">
        <v>0.56410411861242848</v>
      </c>
      <c r="Z2305" s="84">
        <v>0.72085615725974217</v>
      </c>
      <c r="AA2305" s="84">
        <v>0.47993174786401982</v>
      </c>
      <c r="AB2305" s="84">
        <v>0.48464989992862739</v>
      </c>
      <c r="AC2305" s="84">
        <v>0.67282710944849144</v>
      </c>
      <c r="AD2305" s="84">
        <v>0.46745940035747968</v>
      </c>
      <c r="AE2305" s="84">
        <v>0.50102873658947422</v>
      </c>
      <c r="AF2305" s="84">
        <v>0.49253689467482181</v>
      </c>
      <c r="AG2305" s="84">
        <v>0.68973752384613329</v>
      </c>
      <c r="AH2305" s="84">
        <v>0.67468862315610079</v>
      </c>
      <c r="AI2305" s="84">
        <v>0.66118946248004273</v>
      </c>
      <c r="AJ2305" s="84">
        <v>0.67777989587593956</v>
      </c>
      <c r="AK2305" s="84">
        <v>0.69967026195594395</v>
      </c>
    </row>
    <row r="2306" spans="1:37">
      <c r="A2306" s="84">
        <v>19</v>
      </c>
      <c r="B2306" s="84">
        <v>0.76644436261473214</v>
      </c>
      <c r="C2306" s="84">
        <v>0.7858089424944521</v>
      </c>
      <c r="D2306" s="84">
        <v>0.79376556051976388</v>
      </c>
      <c r="E2306" s="84">
        <v>0.72919594067135041</v>
      </c>
      <c r="F2306" s="84">
        <v>0.75505539885684547</v>
      </c>
      <c r="G2306" s="84">
        <v>0.76892201036644503</v>
      </c>
      <c r="H2306" s="84">
        <v>0.523315179013498</v>
      </c>
      <c r="I2306" s="84">
        <v>0.78805891311811693</v>
      </c>
      <c r="J2306" s="84">
        <v>0.86138145672995725</v>
      </c>
      <c r="K2306" s="84">
        <v>0.48822022866198778</v>
      </c>
      <c r="L2306" s="84">
        <v>0.74450610024988972</v>
      </c>
      <c r="M2306" s="84">
        <v>0.78765082410749199</v>
      </c>
      <c r="N2306" s="84">
        <v>0.53456403887946868</v>
      </c>
      <c r="O2306" s="84">
        <v>0.55372988255763356</v>
      </c>
      <c r="P2306" s="84">
        <v>0.5713594761514994</v>
      </c>
      <c r="Q2306" s="84">
        <v>0.6538182865722717</v>
      </c>
      <c r="R2306" s="84">
        <v>0.42581261226770178</v>
      </c>
      <c r="S2306" s="84">
        <v>0.46147954249955481</v>
      </c>
      <c r="T2306" s="84">
        <v>0.61141191919555327</v>
      </c>
      <c r="U2306" s="84">
        <v>0.46745918851182011</v>
      </c>
      <c r="V2306" s="84">
        <v>0.5200655384837799</v>
      </c>
      <c r="W2306" s="84">
        <v>0.61582865363671813</v>
      </c>
      <c r="X2306" s="84">
        <v>0.52858177450881394</v>
      </c>
      <c r="Y2306" s="84">
        <v>0.52146720280627346</v>
      </c>
      <c r="Z2306" s="84">
        <v>0.66350020801553178</v>
      </c>
      <c r="AA2306" s="84">
        <v>0.47099322982844721</v>
      </c>
      <c r="AB2306" s="84">
        <v>0.4564652096008624</v>
      </c>
      <c r="AC2306" s="84">
        <v>0.62283914156329989</v>
      </c>
      <c r="AD2306" s="84">
        <v>0.47958458120482023</v>
      </c>
      <c r="AE2306" s="84">
        <v>0.51183692237672174</v>
      </c>
      <c r="AF2306" s="84">
        <v>0.55343882685221546</v>
      </c>
      <c r="AG2306" s="84">
        <v>0.78432667515892318</v>
      </c>
      <c r="AH2306" s="84">
        <v>0.75519092913982266</v>
      </c>
      <c r="AI2306" s="84">
        <v>0.75477647684938798</v>
      </c>
      <c r="AJ2306" s="84">
        <v>0.77303879019168364</v>
      </c>
      <c r="AK2306" s="84">
        <v>0.79322461228732821</v>
      </c>
    </row>
    <row r="2307" spans="1:37">
      <c r="A2307" s="84">
        <v>20</v>
      </c>
      <c r="B2307" s="84">
        <v>0.83778623351472248</v>
      </c>
      <c r="C2307" s="84">
        <v>0.86768620966561583</v>
      </c>
      <c r="D2307" s="84">
        <v>0.86262405784250196</v>
      </c>
      <c r="E2307" s="84">
        <v>0.8104215456674474</v>
      </c>
      <c r="F2307" s="84">
        <v>0.83450910664679667</v>
      </c>
      <c r="G2307" s="84">
        <v>0.83582131107223567</v>
      </c>
      <c r="H2307" s="84">
        <v>1</v>
      </c>
      <c r="I2307" s="84">
        <v>0.97378665563292865</v>
      </c>
      <c r="J2307" s="84">
        <v>0.94037974378151468</v>
      </c>
      <c r="K2307" s="84">
        <v>1</v>
      </c>
      <c r="L2307" s="84">
        <v>0.97916360429222415</v>
      </c>
      <c r="M2307" s="84">
        <v>0.97326917122248124</v>
      </c>
      <c r="N2307" s="84">
        <v>1</v>
      </c>
      <c r="O2307" s="84">
        <v>1</v>
      </c>
      <c r="P2307" s="84">
        <v>1</v>
      </c>
      <c r="Q2307" s="84">
        <v>1</v>
      </c>
      <c r="R2307" s="84">
        <v>1</v>
      </c>
      <c r="S2307" s="84">
        <v>1</v>
      </c>
      <c r="T2307" s="84">
        <v>1</v>
      </c>
      <c r="U2307" s="84">
        <v>1</v>
      </c>
      <c r="V2307" s="84">
        <v>1</v>
      </c>
      <c r="W2307" s="84">
        <v>1</v>
      </c>
      <c r="X2307" s="84">
        <v>1</v>
      </c>
      <c r="Y2307" s="84">
        <v>1</v>
      </c>
      <c r="Z2307" s="84">
        <v>1</v>
      </c>
      <c r="AA2307" s="84">
        <v>1</v>
      </c>
      <c r="AB2307" s="84">
        <v>1</v>
      </c>
      <c r="AC2307" s="84">
        <v>1</v>
      </c>
      <c r="AD2307" s="84">
        <v>1</v>
      </c>
      <c r="AE2307" s="84">
        <v>1</v>
      </c>
      <c r="AF2307" s="84">
        <v>0.60096702392308698</v>
      </c>
      <c r="AG2307" s="84">
        <v>0.86269943341791522</v>
      </c>
      <c r="AH2307" s="84">
        <v>0.81351712819217981</v>
      </c>
      <c r="AI2307" s="84">
        <v>0.83308940926024488</v>
      </c>
      <c r="AJ2307" s="84">
        <v>0.85563844928069988</v>
      </c>
      <c r="AK2307" s="84">
        <v>0.86337743952058632</v>
      </c>
    </row>
    <row r="2308" spans="1:37">
      <c r="A2308" s="84">
        <v>21</v>
      </c>
      <c r="B2308" s="84">
        <v>0.98272029240483894</v>
      </c>
      <c r="C2308" s="84">
        <v>0.98092906053569529</v>
      </c>
      <c r="D2308" s="84">
        <v>0.97745216738856111</v>
      </c>
      <c r="E2308" s="84">
        <v>0.97466822794691643</v>
      </c>
      <c r="F2308" s="84">
        <v>0.97193067734349847</v>
      </c>
      <c r="G2308" s="84">
        <v>0.97393539765107684</v>
      </c>
      <c r="H2308" s="84">
        <v>0.91408488429664858</v>
      </c>
      <c r="I2308" s="84">
        <v>1</v>
      </c>
      <c r="J2308" s="84">
        <v>1</v>
      </c>
      <c r="K2308" s="84">
        <v>0.91340983699343459</v>
      </c>
      <c r="L2308" s="84">
        <v>1</v>
      </c>
      <c r="M2308" s="84">
        <v>1</v>
      </c>
      <c r="N2308" s="84">
        <v>0.9587228046712678</v>
      </c>
      <c r="O2308" s="84">
        <v>0.95188125271857327</v>
      </c>
      <c r="P2308" s="84">
        <v>0.95535382096882215</v>
      </c>
      <c r="Q2308" s="84">
        <v>0.99995198770885341</v>
      </c>
      <c r="R2308" s="84">
        <v>0.91351871925970285</v>
      </c>
      <c r="S2308" s="84">
        <v>0.91694448220991165</v>
      </c>
      <c r="T2308" s="84">
        <v>0.99416272418197216</v>
      </c>
      <c r="U2308" s="84">
        <v>0.93863510126668026</v>
      </c>
      <c r="V2308" s="84">
        <v>0.96238926325427476</v>
      </c>
      <c r="W2308" s="84">
        <v>0.993613502624066</v>
      </c>
      <c r="X2308" s="84">
        <v>0.97184987939770395</v>
      </c>
      <c r="Y2308" s="84">
        <v>0.97546061573340404</v>
      </c>
      <c r="Z2308" s="84">
        <v>0.97960581056718898</v>
      </c>
      <c r="AA2308" s="84">
        <v>0.90490207555024649</v>
      </c>
      <c r="AB2308" s="84">
        <v>0.90905400526726465</v>
      </c>
      <c r="AC2308" s="84">
        <v>0.97693334208396221</v>
      </c>
      <c r="AD2308" s="84">
        <v>0.9077987248931948</v>
      </c>
      <c r="AE2308" s="84">
        <v>0.93155441277557138</v>
      </c>
      <c r="AF2308" s="84">
        <v>1</v>
      </c>
      <c r="AG2308" s="84">
        <v>0.98373044514827046</v>
      </c>
      <c r="AH2308" s="84">
        <v>1</v>
      </c>
      <c r="AI2308" s="84">
        <v>0.99489089941458253</v>
      </c>
      <c r="AJ2308" s="84">
        <v>0.99222123309094479</v>
      </c>
      <c r="AK2308" s="84">
        <v>0.99078991312037556</v>
      </c>
    </row>
    <row r="2309" spans="1:37">
      <c r="A2309" s="84">
        <v>22</v>
      </c>
      <c r="B2309" s="84">
        <v>1</v>
      </c>
      <c r="C2309" s="84">
        <v>1</v>
      </c>
      <c r="D2309" s="84">
        <v>1</v>
      </c>
      <c r="E2309" s="84">
        <v>1</v>
      </c>
      <c r="F2309" s="84">
        <v>1</v>
      </c>
      <c r="G2309" s="84">
        <v>1</v>
      </c>
      <c r="H2309" s="84">
        <v>0.75061483892437697</v>
      </c>
      <c r="I2309" s="84">
        <v>0.90941535861115741</v>
      </c>
      <c r="J2309" s="84">
        <v>0.9487080508576804</v>
      </c>
      <c r="K2309" s="84">
        <v>0.75445721077654515</v>
      </c>
      <c r="L2309" s="84">
        <v>0.88750785081448025</v>
      </c>
      <c r="M2309" s="84">
        <v>0.89949289597514737</v>
      </c>
      <c r="N2309" s="84">
        <v>0.79474601772024922</v>
      </c>
      <c r="O2309" s="84">
        <v>0.80339640423372449</v>
      </c>
      <c r="P2309" s="84">
        <v>0.80839348165786151</v>
      </c>
      <c r="Q2309" s="84">
        <v>0.93304467761928855</v>
      </c>
      <c r="R2309" s="84">
        <v>0.76531904616692736</v>
      </c>
      <c r="S2309" s="84">
        <v>0.77519057731378371</v>
      </c>
      <c r="T2309" s="84">
        <v>0.90806965156230335</v>
      </c>
      <c r="U2309" s="84">
        <v>0.79407776197249869</v>
      </c>
      <c r="V2309" s="84">
        <v>0.82699446617459238</v>
      </c>
      <c r="W2309" s="84">
        <v>0.89127716502261034</v>
      </c>
      <c r="X2309" s="84">
        <v>0.83428167908354278</v>
      </c>
      <c r="Y2309" s="84">
        <v>0.84698872640525158</v>
      </c>
      <c r="Z2309" s="84">
        <v>0.88686988628484253</v>
      </c>
      <c r="AA2309" s="84">
        <v>0.74470646697516063</v>
      </c>
      <c r="AB2309" s="84">
        <v>0.759745520911839</v>
      </c>
      <c r="AC2309" s="84">
        <v>0.86145566712607458</v>
      </c>
      <c r="AD2309" s="84">
        <v>0.74914355638477337</v>
      </c>
      <c r="AE2309" s="84">
        <v>0.78392777964157279</v>
      </c>
      <c r="AF2309" s="84">
        <v>0.91425845912126136</v>
      </c>
      <c r="AG2309" s="84">
        <v>1</v>
      </c>
      <c r="AH2309" s="84">
        <v>0.98957671686307302</v>
      </c>
      <c r="AI2309" s="84">
        <v>1</v>
      </c>
      <c r="AJ2309" s="84">
        <v>1</v>
      </c>
      <c r="AK2309" s="84">
        <v>1</v>
      </c>
    </row>
    <row r="2310" spans="1:37">
      <c r="A2310" s="84">
        <v>23</v>
      </c>
      <c r="B2310" s="84">
        <v>0.90777791416063169</v>
      </c>
      <c r="C2310" s="84">
        <v>0.88132978365698411</v>
      </c>
      <c r="D2310" s="84">
        <v>0.91940503393472239</v>
      </c>
      <c r="E2310" s="84">
        <v>0.89699453551912556</v>
      </c>
      <c r="F2310" s="84">
        <v>0.89285219367534152</v>
      </c>
      <c r="G2310" s="84">
        <v>0.92593142554860053</v>
      </c>
      <c r="H2310" s="84">
        <v>0.57569215035348154</v>
      </c>
      <c r="I2310" s="84">
        <v>0.76137193967831962</v>
      </c>
      <c r="J2310" s="84">
        <v>0.81148399237617308</v>
      </c>
      <c r="K2310" s="84">
        <v>0.58380971247453028</v>
      </c>
      <c r="L2310" s="84">
        <v>0.72271591410206726</v>
      </c>
      <c r="M2310" s="84">
        <v>0.73671707250217022</v>
      </c>
      <c r="N2310" s="84">
        <v>0.61583836839968464</v>
      </c>
      <c r="O2310" s="84">
        <v>0.62186578705717466</v>
      </c>
      <c r="P2310" s="84">
        <v>0.64002390430835621</v>
      </c>
      <c r="Q2310" s="84">
        <v>0.80594741344693333</v>
      </c>
      <c r="R2310" s="84">
        <v>0.59694179255859448</v>
      </c>
      <c r="S2310" s="84">
        <v>0.62611038452479661</v>
      </c>
      <c r="T2310" s="84">
        <v>0.75142109334244767</v>
      </c>
      <c r="U2310" s="84">
        <v>0.6201097337939443</v>
      </c>
      <c r="V2310" s="84">
        <v>0.66127366332816617</v>
      </c>
      <c r="W2310" s="84">
        <v>0.73424551936789362</v>
      </c>
      <c r="X2310" s="84">
        <v>0.66087851433485501</v>
      </c>
      <c r="Y2310" s="84">
        <v>0.67585877270650874</v>
      </c>
      <c r="Z2310" s="84">
        <v>0.71880200388295656</v>
      </c>
      <c r="AA2310" s="84">
        <v>0.57031156123272486</v>
      </c>
      <c r="AB2310" s="84">
        <v>0.58592911652699953</v>
      </c>
      <c r="AC2310" s="84">
        <v>0.69575375730130606</v>
      </c>
      <c r="AD2310" s="84">
        <v>0.58066408761399035</v>
      </c>
      <c r="AE2310" s="84">
        <v>0.6121346342882481</v>
      </c>
      <c r="AF2310" s="84">
        <v>0.75263266184089928</v>
      </c>
      <c r="AG2310" s="84">
        <v>0.8728124431322114</v>
      </c>
      <c r="AH2310" s="84">
        <v>0.88692197529500405</v>
      </c>
      <c r="AI2310" s="84">
        <v>0.89095263437998939</v>
      </c>
      <c r="AJ2310" s="84">
        <v>0.87443482252085358</v>
      </c>
      <c r="AK2310" s="84">
        <v>0.91446566914244598</v>
      </c>
    </row>
    <row r="2311" spans="1:37">
      <c r="A2311" s="84">
        <v>24</v>
      </c>
      <c r="B2311" s="84">
        <v>0.76647163918552141</v>
      </c>
      <c r="C2311" s="84">
        <v>0.74986253575059447</v>
      </c>
      <c r="D2311" s="84">
        <v>0.76851915009719984</v>
      </c>
      <c r="E2311" s="84">
        <v>0.77068696330991415</v>
      </c>
      <c r="F2311" s="84">
        <v>0.76598806531458052</v>
      </c>
      <c r="G2311" s="84">
        <v>0.78416077734416689</v>
      </c>
      <c r="H2311" s="84">
        <v>0.57882519094502571</v>
      </c>
      <c r="I2311" s="84">
        <v>0.63382662358813646</v>
      </c>
      <c r="J2311" s="84">
        <v>0.65107481483268592</v>
      </c>
      <c r="K2311" s="84">
        <v>0.41497339823409551</v>
      </c>
      <c r="L2311" s="84">
        <v>0.54982427538652756</v>
      </c>
      <c r="M2311" s="84">
        <v>0.57594631499332505</v>
      </c>
      <c r="N2311" s="84">
        <v>0.46731306569866021</v>
      </c>
      <c r="O2311" s="84">
        <v>0.47507612005219668</v>
      </c>
      <c r="P2311" s="84">
        <v>0.48712701837934369</v>
      </c>
      <c r="Q2311" s="84">
        <v>0.6332035546554462</v>
      </c>
      <c r="R2311" s="84">
        <v>0.43612955498028982</v>
      </c>
      <c r="S2311" s="84">
        <v>0.47288641572949791</v>
      </c>
      <c r="T2311" s="84">
        <v>0.59445323883362422</v>
      </c>
      <c r="U2311" s="84">
        <v>0.46774165142586188</v>
      </c>
      <c r="V2311" s="84">
        <v>0.51183146329122053</v>
      </c>
      <c r="W2311" s="84">
        <v>0.57295620879588749</v>
      </c>
      <c r="X2311" s="84">
        <v>0.50705591974380282</v>
      </c>
      <c r="Y2311" s="84">
        <v>0.5242644529289352</v>
      </c>
      <c r="Z2311" s="84">
        <v>0.55939276799334348</v>
      </c>
      <c r="AA2311" s="84">
        <v>0.41217343980997317</v>
      </c>
      <c r="AB2311" s="84">
        <v>0.44251511052770809</v>
      </c>
      <c r="AC2311" s="84">
        <v>0.53734987202205153</v>
      </c>
      <c r="AD2311" s="84">
        <v>0.42717695917597492</v>
      </c>
      <c r="AE2311" s="84">
        <v>0.46855491248114378</v>
      </c>
      <c r="AF2311" s="84">
        <v>0.56684997100798684</v>
      </c>
      <c r="AG2311" s="84">
        <v>0.7300137198332356</v>
      </c>
      <c r="AH2311" s="84">
        <v>0.7167723329296054</v>
      </c>
      <c r="AI2311" s="84">
        <v>0.75687865886109651</v>
      </c>
      <c r="AJ2311" s="84">
        <v>0.74281394070517859</v>
      </c>
      <c r="AK2311" s="84">
        <v>0.76002032051854951</v>
      </c>
    </row>
    <row r="2321" spans="1:50">
      <c r="A2321" s="84" t="s">
        <v>114</v>
      </c>
      <c r="B2321" s="83"/>
      <c r="C2321" s="83"/>
      <c r="D2321" s="83">
        <v>2015</v>
      </c>
      <c r="E2321" s="83"/>
      <c r="F2321" s="84" t="s">
        <v>1</v>
      </c>
      <c r="G2321" s="158">
        <v>161033.85200000051</v>
      </c>
      <c r="H2321" s="83" t="s">
        <v>2</v>
      </c>
      <c r="I2321" s="83"/>
      <c r="J2321" s="83"/>
      <c r="K2321" s="83" t="s">
        <v>3</v>
      </c>
      <c r="L2321" s="83" t="s">
        <v>4</v>
      </c>
      <c r="M2321" s="83"/>
      <c r="N2321" s="83"/>
      <c r="O2321" s="83"/>
      <c r="P2321" s="83"/>
      <c r="Q2321" s="83"/>
      <c r="R2321" s="83"/>
      <c r="S2321" s="83"/>
      <c r="T2321" s="104"/>
      <c r="U2321" s="83"/>
      <c r="V2321" s="83"/>
      <c r="W2321" s="83"/>
      <c r="X2321" s="83"/>
      <c r="Y2321" s="83"/>
      <c r="Z2321" s="83"/>
      <c r="AA2321" s="83"/>
      <c r="AB2321" s="83"/>
      <c r="AC2321" s="83"/>
      <c r="AD2321" s="83"/>
      <c r="AE2321" s="83"/>
      <c r="AF2321" s="83"/>
      <c r="AG2321" s="83"/>
      <c r="AH2321" s="83"/>
      <c r="AI2321" s="83"/>
      <c r="AJ2321" s="83"/>
      <c r="AK2321" s="83"/>
    </row>
    <row r="2322" spans="1:50" ht="15" customHeight="1">
      <c r="A2322" s="105">
        <v>59</v>
      </c>
      <c r="B2322" s="84" t="s">
        <v>72</v>
      </c>
      <c r="C2322" s="83"/>
      <c r="D2322" s="83"/>
      <c r="E2322" s="83"/>
      <c r="F2322" s="83" t="s">
        <v>9</v>
      </c>
      <c r="G2322" s="83">
        <v>0</v>
      </c>
      <c r="H2322" s="83" t="s">
        <v>2</v>
      </c>
      <c r="I2322" s="83"/>
      <c r="J2322" s="83"/>
      <c r="K2322" s="83" t="s">
        <v>10</v>
      </c>
      <c r="L2322" s="83" t="s">
        <v>4</v>
      </c>
      <c r="M2322" s="83"/>
      <c r="N2322" s="83" t="s">
        <v>11</v>
      </c>
      <c r="O2322" s="83"/>
      <c r="P2322" s="83"/>
      <c r="Q2322" s="83"/>
      <c r="R2322" s="83"/>
      <c r="S2322" s="83"/>
      <c r="T2322" s="83"/>
      <c r="U2322" s="83"/>
      <c r="V2322" s="83"/>
      <c r="W2322" s="83"/>
      <c r="X2322" s="83"/>
      <c r="Y2322" s="83"/>
      <c r="Z2322" s="83"/>
      <c r="AA2322" s="83"/>
      <c r="AB2322" s="83"/>
      <c r="AC2322" s="83"/>
      <c r="AD2322" s="83"/>
      <c r="AE2322" s="83"/>
      <c r="AF2322" s="83"/>
      <c r="AG2322" s="83"/>
      <c r="AH2322" s="83"/>
      <c r="AI2322" s="83"/>
      <c r="AJ2322" s="83"/>
      <c r="AK2322" s="83"/>
    </row>
    <row r="2323" spans="1:50">
      <c r="A2323" s="84"/>
      <c r="B2323" s="84">
        <v>1</v>
      </c>
      <c r="C2323" s="84" t="s">
        <v>22</v>
      </c>
      <c r="D2323" s="84" t="s">
        <v>23</v>
      </c>
      <c r="E2323" s="84">
        <v>2</v>
      </c>
      <c r="F2323" s="84" t="s">
        <v>24</v>
      </c>
      <c r="G2323" s="84" t="s">
        <v>25</v>
      </c>
      <c r="H2323" s="84">
        <v>3</v>
      </c>
      <c r="I2323" s="84" t="s">
        <v>26</v>
      </c>
      <c r="J2323" s="84" t="s">
        <v>27</v>
      </c>
      <c r="K2323" s="84">
        <v>4</v>
      </c>
      <c r="L2323" s="84" t="s">
        <v>28</v>
      </c>
      <c r="M2323" s="84" t="s">
        <v>29</v>
      </c>
      <c r="N2323" s="84">
        <v>5</v>
      </c>
      <c r="O2323" s="84" t="s">
        <v>30</v>
      </c>
      <c r="P2323" s="84" t="s">
        <v>30</v>
      </c>
      <c r="Q2323" s="84">
        <v>6</v>
      </c>
      <c r="R2323" s="84" t="s">
        <v>31</v>
      </c>
      <c r="S2323" s="84" t="s">
        <v>32</v>
      </c>
      <c r="T2323" s="84">
        <v>7</v>
      </c>
      <c r="U2323" s="84" t="s">
        <v>33</v>
      </c>
      <c r="V2323" s="84" t="s">
        <v>34</v>
      </c>
      <c r="W2323" s="84">
        <v>8</v>
      </c>
      <c r="X2323" s="84" t="s">
        <v>35</v>
      </c>
      <c r="Y2323" s="84" t="s">
        <v>36</v>
      </c>
      <c r="Z2323" s="84">
        <v>9</v>
      </c>
      <c r="AA2323" s="84" t="s">
        <v>37</v>
      </c>
      <c r="AB2323" s="84" t="s">
        <v>38</v>
      </c>
      <c r="AC2323" s="84">
        <v>10</v>
      </c>
      <c r="AD2323" s="84" t="s">
        <v>39</v>
      </c>
      <c r="AE2323" s="84" t="s">
        <v>40</v>
      </c>
      <c r="AF2323" s="84">
        <v>11</v>
      </c>
      <c r="AG2323" s="84" t="s">
        <v>41</v>
      </c>
      <c r="AH2323" s="84" t="s">
        <v>42</v>
      </c>
      <c r="AI2323" s="84">
        <v>12</v>
      </c>
      <c r="AJ2323" s="84" t="s">
        <v>43</v>
      </c>
      <c r="AK2323" s="84" t="s">
        <v>44</v>
      </c>
    </row>
    <row r="2324" spans="1:50">
      <c r="A2324" s="83"/>
      <c r="B2324" s="84">
        <v>31</v>
      </c>
      <c r="C2324" s="83"/>
      <c r="D2324" s="83"/>
      <c r="E2324" s="84">
        <v>28</v>
      </c>
      <c r="F2324" s="83"/>
      <c r="G2324" s="83"/>
      <c r="H2324" s="84">
        <v>31</v>
      </c>
      <c r="I2324" s="83"/>
      <c r="J2324" s="83"/>
      <c r="K2324" s="84">
        <v>30</v>
      </c>
      <c r="L2324" s="83"/>
      <c r="M2324" s="83"/>
      <c r="N2324" s="84">
        <v>31</v>
      </c>
      <c r="O2324" s="83"/>
      <c r="P2324" s="83"/>
      <c r="Q2324" s="84">
        <v>30</v>
      </c>
      <c r="R2324" s="83"/>
      <c r="S2324" s="83"/>
      <c r="T2324" s="84">
        <v>31</v>
      </c>
      <c r="U2324" s="83"/>
      <c r="V2324" s="83"/>
      <c r="W2324" s="84">
        <v>31</v>
      </c>
      <c r="X2324" s="83"/>
      <c r="Y2324" s="83"/>
      <c r="Z2324" s="84">
        <v>30</v>
      </c>
      <c r="AA2324" s="83"/>
      <c r="AB2324" s="83"/>
      <c r="AC2324" s="84">
        <v>31</v>
      </c>
      <c r="AD2324" s="83"/>
      <c r="AE2324" s="83"/>
      <c r="AF2324" s="84">
        <v>30</v>
      </c>
      <c r="AG2324" s="83"/>
      <c r="AH2324" s="83"/>
      <c r="AI2324" s="84">
        <v>31</v>
      </c>
      <c r="AJ2324" s="83"/>
      <c r="AK2324" s="83"/>
    </row>
    <row r="2325" spans="1:50">
      <c r="A2325" s="84" t="s">
        <v>47</v>
      </c>
      <c r="B2325" s="84" t="s">
        <v>48</v>
      </c>
      <c r="C2325" s="84" t="s">
        <v>49</v>
      </c>
      <c r="D2325" s="84" t="s">
        <v>50</v>
      </c>
      <c r="E2325" s="84" t="s">
        <v>48</v>
      </c>
      <c r="F2325" s="84" t="s">
        <v>49</v>
      </c>
      <c r="G2325" s="84" t="s">
        <v>50</v>
      </c>
      <c r="H2325" s="84" t="s">
        <v>48</v>
      </c>
      <c r="I2325" s="84" t="s">
        <v>49</v>
      </c>
      <c r="J2325" s="84" t="s">
        <v>50</v>
      </c>
      <c r="K2325" s="84" t="s">
        <v>48</v>
      </c>
      <c r="L2325" s="84" t="s">
        <v>49</v>
      </c>
      <c r="M2325" s="84" t="s">
        <v>50</v>
      </c>
      <c r="N2325" s="84" t="s">
        <v>48</v>
      </c>
      <c r="O2325" s="84" t="s">
        <v>49</v>
      </c>
      <c r="P2325" s="84" t="s">
        <v>50</v>
      </c>
      <c r="Q2325" s="84" t="s">
        <v>48</v>
      </c>
      <c r="R2325" s="84" t="s">
        <v>49</v>
      </c>
      <c r="S2325" s="84" t="s">
        <v>50</v>
      </c>
      <c r="T2325" s="84" t="s">
        <v>48</v>
      </c>
      <c r="U2325" s="84" t="s">
        <v>49</v>
      </c>
      <c r="V2325" s="84" t="s">
        <v>50</v>
      </c>
      <c r="W2325" s="84" t="s">
        <v>48</v>
      </c>
      <c r="X2325" s="84" t="s">
        <v>49</v>
      </c>
      <c r="Y2325" s="84" t="s">
        <v>50</v>
      </c>
      <c r="Z2325" s="84" t="s">
        <v>48</v>
      </c>
      <c r="AA2325" s="84" t="s">
        <v>49</v>
      </c>
      <c r="AB2325" s="84" t="s">
        <v>50</v>
      </c>
      <c r="AC2325" s="84" t="s">
        <v>48</v>
      </c>
      <c r="AD2325" s="84" t="s">
        <v>49</v>
      </c>
      <c r="AE2325" s="84" t="s">
        <v>50</v>
      </c>
      <c r="AF2325" s="84" t="s">
        <v>48</v>
      </c>
      <c r="AG2325" s="84" t="s">
        <v>49</v>
      </c>
      <c r="AH2325" s="84" t="s">
        <v>50</v>
      </c>
      <c r="AI2325" s="84" t="s">
        <v>48</v>
      </c>
      <c r="AJ2325" s="84" t="s">
        <v>49</v>
      </c>
      <c r="AK2325" s="84" t="s">
        <v>50</v>
      </c>
    </row>
    <row r="2326" spans="1:50">
      <c r="A2326" s="83"/>
      <c r="B2326" s="162">
        <v>6.0084162592880373E-2</v>
      </c>
      <c r="C2326" s="163">
        <v>1.018877381569876</v>
      </c>
      <c r="D2326" s="163">
        <v>0.98652171455710802</v>
      </c>
      <c r="E2326" s="162">
        <v>5.3010359408938557E-2</v>
      </c>
      <c r="F2326" s="163">
        <v>1.028971359035818</v>
      </c>
      <c r="G2326" s="163">
        <v>0.98698813560581566</v>
      </c>
      <c r="H2326" s="162">
        <v>5.7089645395967163E-2</v>
      </c>
      <c r="I2326" s="163">
        <v>1.017803946179161</v>
      </c>
      <c r="J2326" s="163">
        <v>0.99147155052875402</v>
      </c>
      <c r="K2326" s="162">
        <v>5.4538463888878563E-2</v>
      </c>
      <c r="L2326" s="163">
        <v>1.0145342976316081</v>
      </c>
      <c r="M2326" s="163">
        <v>0.99468629425568544</v>
      </c>
      <c r="N2326" s="162">
        <v>8.810046016758552E-2</v>
      </c>
      <c r="O2326" s="163">
        <v>1.6872012294307139</v>
      </c>
      <c r="P2326" s="163">
        <v>1.0876396165703599</v>
      </c>
      <c r="Q2326" s="162">
        <v>0.1245081182413188</v>
      </c>
      <c r="R2326" s="163">
        <v>1.7637355336653959</v>
      </c>
      <c r="S2326" s="163">
        <v>1.118150380431584</v>
      </c>
      <c r="T2326" s="162">
        <v>0.13512978059329431</v>
      </c>
      <c r="U2326" s="163">
        <v>1.2802450114274671</v>
      </c>
      <c r="V2326" s="163">
        <v>0.97480870724120572</v>
      </c>
      <c r="W2326" s="162">
        <v>0.14554287649680711</v>
      </c>
      <c r="X2326" s="163">
        <v>1.434063546677633</v>
      </c>
      <c r="Y2326" s="163">
        <v>1.070823477287989</v>
      </c>
      <c r="Z2326" s="162">
        <v>9.5088812486840979E-2</v>
      </c>
      <c r="AA2326" s="163">
        <v>1.459920422453886</v>
      </c>
      <c r="AB2326" s="163">
        <v>1.2243797512355981</v>
      </c>
      <c r="AC2326" s="162">
        <v>7.0916739550611327E-2</v>
      </c>
      <c r="AD2326" s="163">
        <v>1.6519757353937909</v>
      </c>
      <c r="AE2326" s="163">
        <v>1.104437949030771</v>
      </c>
      <c r="AF2326" s="162">
        <v>5.6415134584559302E-2</v>
      </c>
      <c r="AG2326" s="163">
        <v>1.043415814606482</v>
      </c>
      <c r="AH2326" s="163">
        <v>0.99631070805112731</v>
      </c>
      <c r="AI2326" s="162">
        <v>5.9575446592318143E-2</v>
      </c>
      <c r="AJ2326" s="163">
        <v>1.0335403614549761</v>
      </c>
      <c r="AK2326" s="163">
        <v>1.006722472483635</v>
      </c>
      <c r="AM2326" t="str">
        <f>A2321</f>
        <v>RefgChg-Res-16pct-Inc-NTXV_eff-rDXGF-MFm1985-CZ11</v>
      </c>
      <c r="AN2326" s="159">
        <f>1/($B2326*(1/$B2324)*(1/(5/7+2/7*$D2326))*$B2336/SUM($B2328:$B2351))</f>
        <v>12186.133431257907</v>
      </c>
      <c r="AO2326" s="159">
        <f>1/(B2326*(1/B2324)*(1/(5/7+2/7*D2326)))</f>
        <v>513.95608372882828</v>
      </c>
      <c r="AP2326" s="159"/>
      <c r="AR2326" s="164">
        <f>CHOOSE(AV$3,C2326,F2326,I2326,L2326,O2326,R2326,U2326,X2326,AA2326,AD2326,AG2326,AJ2326)</f>
        <v>1.2802450114274671</v>
      </c>
      <c r="AS2326" s="160"/>
      <c r="AT2326" s="160"/>
      <c r="AV2326" s="115">
        <f>AN2326/AR2326</f>
        <v>9518.5947396666106</v>
      </c>
      <c r="AW2326" s="161">
        <f>AO2326/AR2326</f>
        <v>401.45134653230923</v>
      </c>
      <c r="AX2326" s="159"/>
    </row>
    <row r="2327" spans="1:50">
      <c r="A2327" s="84" t="s">
        <v>51</v>
      </c>
      <c r="B2327" s="84" t="s">
        <v>52</v>
      </c>
      <c r="C2327" s="84" t="s">
        <v>53</v>
      </c>
      <c r="D2327" s="84" t="s">
        <v>54</v>
      </c>
      <c r="E2327" s="84" t="s">
        <v>52</v>
      </c>
      <c r="F2327" s="84" t="s">
        <v>53</v>
      </c>
      <c r="G2327" s="84" t="s">
        <v>54</v>
      </c>
      <c r="H2327" s="84" t="s">
        <v>52</v>
      </c>
      <c r="I2327" s="84" t="s">
        <v>53</v>
      </c>
      <c r="J2327" s="84" t="s">
        <v>54</v>
      </c>
      <c r="K2327" s="84" t="s">
        <v>52</v>
      </c>
      <c r="L2327" s="84" t="s">
        <v>53</v>
      </c>
      <c r="M2327" s="84" t="s">
        <v>54</v>
      </c>
      <c r="N2327" s="84" t="s">
        <v>52</v>
      </c>
      <c r="O2327" s="84" t="s">
        <v>53</v>
      </c>
      <c r="P2327" s="84" t="s">
        <v>54</v>
      </c>
      <c r="Q2327" s="84" t="s">
        <v>52</v>
      </c>
      <c r="R2327" s="84" t="s">
        <v>53</v>
      </c>
      <c r="S2327" s="84" t="s">
        <v>54</v>
      </c>
      <c r="T2327" s="84" t="s">
        <v>52</v>
      </c>
      <c r="U2327" s="84" t="s">
        <v>53</v>
      </c>
      <c r="V2327" s="84" t="s">
        <v>54</v>
      </c>
      <c r="W2327" s="84" t="s">
        <v>52</v>
      </c>
      <c r="X2327" s="84" t="s">
        <v>53</v>
      </c>
      <c r="Y2327" s="84" t="s">
        <v>54</v>
      </c>
      <c r="Z2327" s="84" t="s">
        <v>52</v>
      </c>
      <c r="AA2327" s="84" t="s">
        <v>53</v>
      </c>
      <c r="AB2327" s="84" t="s">
        <v>54</v>
      </c>
      <c r="AC2327" s="84" t="s">
        <v>52</v>
      </c>
      <c r="AD2327" s="84" t="s">
        <v>53</v>
      </c>
      <c r="AE2327" s="84" t="s">
        <v>54</v>
      </c>
      <c r="AF2327" s="84" t="s">
        <v>52</v>
      </c>
      <c r="AG2327" s="84" t="s">
        <v>53</v>
      </c>
      <c r="AH2327" s="84" t="s">
        <v>54</v>
      </c>
      <c r="AI2327" s="84" t="s">
        <v>52</v>
      </c>
      <c r="AJ2327" s="84" t="s">
        <v>53</v>
      </c>
      <c r="AK2327" s="84" t="s">
        <v>54</v>
      </c>
    </row>
    <row r="2328" spans="1:50">
      <c r="A2328" s="84">
        <v>1</v>
      </c>
      <c r="B2328" s="84">
        <v>0.60035725380552962</v>
      </c>
      <c r="C2328" s="84">
        <v>0.59570453852351191</v>
      </c>
      <c r="D2328" s="84">
        <v>0.65223398439441371</v>
      </c>
      <c r="E2328" s="84">
        <v>0.61169338757278457</v>
      </c>
      <c r="F2328" s="84">
        <v>0.5925317226809067</v>
      </c>
      <c r="G2328" s="84">
        <v>0.64184160930142509</v>
      </c>
      <c r="H2328" s="84">
        <v>0.51618141746897106</v>
      </c>
      <c r="I2328" s="84">
        <v>0.52284113328186699</v>
      </c>
      <c r="J2328" s="84">
        <v>0.56999923668156127</v>
      </c>
      <c r="K2328" s="84">
        <v>0.53269890260630992</v>
      </c>
      <c r="L2328" s="84">
        <v>0.50425555742202821</v>
      </c>
      <c r="M2328" s="84">
        <v>0.54951483355773245</v>
      </c>
      <c r="N2328" s="84">
        <v>0.35779880617276549</v>
      </c>
      <c r="O2328" s="84">
        <v>0.3217362945493879</v>
      </c>
      <c r="P2328" s="84">
        <v>0.43284671828103122</v>
      </c>
      <c r="Q2328" s="84">
        <v>0.66140072798162941</v>
      </c>
      <c r="R2328" s="84">
        <v>0.46345689501851922</v>
      </c>
      <c r="S2328" s="84">
        <v>0.36798174280622847</v>
      </c>
      <c r="T2328" s="84">
        <v>0.46518406000047469</v>
      </c>
      <c r="U2328" s="84">
        <v>0.43415145697591601</v>
      </c>
      <c r="V2328" s="84">
        <v>0.41835907442013842</v>
      </c>
      <c r="W2328" s="84">
        <v>0.59138255826838559</v>
      </c>
      <c r="X2328" s="84">
        <v>0.43799226580380402</v>
      </c>
      <c r="Y2328" s="84">
        <v>0.52025181708578649</v>
      </c>
      <c r="Z2328" s="84">
        <v>0.37003411150754051</v>
      </c>
      <c r="AA2328" s="84">
        <v>0.30652103663315788</v>
      </c>
      <c r="AB2328" s="84">
        <v>0.32201726808527842</v>
      </c>
      <c r="AC2328" s="84">
        <v>0.28647597204955633</v>
      </c>
      <c r="AD2328" s="84">
        <v>0.31674614415093372</v>
      </c>
      <c r="AE2328" s="84">
        <v>0.38173088732181149</v>
      </c>
      <c r="AF2328" s="84">
        <v>0.61679769225892334</v>
      </c>
      <c r="AG2328" s="84">
        <v>0.57725805091681026</v>
      </c>
      <c r="AH2328" s="84">
        <v>0.6260518480570928</v>
      </c>
      <c r="AI2328" s="84">
        <v>0.62108051014456189</v>
      </c>
      <c r="AJ2328" s="84">
        <v>0.58347751342918819</v>
      </c>
      <c r="AK2328" s="84">
        <v>0.63887280553218917</v>
      </c>
    </row>
    <row r="2329" spans="1:50">
      <c r="A2329" s="84">
        <v>2</v>
      </c>
      <c r="B2329" s="84">
        <v>0.52115563839701773</v>
      </c>
      <c r="C2329" s="84">
        <v>0.51801344579124875</v>
      </c>
      <c r="D2329" s="84">
        <v>0.57803787088116887</v>
      </c>
      <c r="E2329" s="84">
        <v>0.53392358618489277</v>
      </c>
      <c r="F2329" s="84">
        <v>0.51144090314051294</v>
      </c>
      <c r="G2329" s="84">
        <v>0.56331243701211087</v>
      </c>
      <c r="H2329" s="84">
        <v>0.47568230400848432</v>
      </c>
      <c r="I2329" s="84">
        <v>0.47171084203278563</v>
      </c>
      <c r="J2329" s="84">
        <v>0.50622104527652678</v>
      </c>
      <c r="K2329" s="84">
        <v>0.50015432098765422</v>
      </c>
      <c r="L2329" s="84">
        <v>0.46473066801052698</v>
      </c>
      <c r="M2329" s="84">
        <v>0.49158005743733951</v>
      </c>
      <c r="N2329" s="84">
        <v>0.28164241081232161</v>
      </c>
      <c r="O2329" s="84">
        <v>0.26323192839601312</v>
      </c>
      <c r="P2329" s="84">
        <v>0.34987945861547293</v>
      </c>
      <c r="Q2329" s="84">
        <v>0.53826294274938202</v>
      </c>
      <c r="R2329" s="84">
        <v>0.37414578720383612</v>
      </c>
      <c r="S2329" s="84">
        <v>0.29238184505836889</v>
      </c>
      <c r="T2329" s="84">
        <v>0.37956945861913449</v>
      </c>
      <c r="U2329" s="84">
        <v>0.35168105642330472</v>
      </c>
      <c r="V2329" s="84">
        <v>0.33107755303946351</v>
      </c>
      <c r="W2329" s="84">
        <v>0.48624090422191851</v>
      </c>
      <c r="X2329" s="84">
        <v>0.35526721719603088</v>
      </c>
      <c r="Y2329" s="84">
        <v>0.41254340962015751</v>
      </c>
      <c r="Z2329" s="84">
        <v>0.30539463305316272</v>
      </c>
      <c r="AA2329" s="84">
        <v>0.23725073102552</v>
      </c>
      <c r="AB2329" s="84">
        <v>0.25563307431817889</v>
      </c>
      <c r="AC2329" s="84">
        <v>0.2293908346551207</v>
      </c>
      <c r="AD2329" s="84">
        <v>0.27438832655500839</v>
      </c>
      <c r="AE2329" s="84">
        <v>0.31012135804479019</v>
      </c>
      <c r="AF2329" s="84">
        <v>0.54092436442021163</v>
      </c>
      <c r="AG2329" s="84">
        <v>0.49510968490697999</v>
      </c>
      <c r="AH2329" s="84">
        <v>0.54818846276749533</v>
      </c>
      <c r="AI2329" s="84">
        <v>0.55051786924786772</v>
      </c>
      <c r="AJ2329" s="84">
        <v>0.50468557690820426</v>
      </c>
      <c r="AK2329" s="84">
        <v>0.56674896489943949</v>
      </c>
    </row>
    <row r="2330" spans="1:50">
      <c r="A2330" s="84">
        <v>3</v>
      </c>
      <c r="B2330" s="84">
        <v>0.48572538055296682</v>
      </c>
      <c r="C2330" s="84">
        <v>0.48408489874691041</v>
      </c>
      <c r="D2330" s="84">
        <v>0.52734953531136619</v>
      </c>
      <c r="E2330" s="84">
        <v>0.49855627343064529</v>
      </c>
      <c r="F2330" s="84">
        <v>0.47797234067372618</v>
      </c>
      <c r="G2330" s="84">
        <v>0.51394131948596189</v>
      </c>
      <c r="H2330" s="84">
        <v>0.45911147198700852</v>
      </c>
      <c r="I2330" s="84">
        <v>0.44910965366791161</v>
      </c>
      <c r="J2330" s="84">
        <v>0.47592904661526969</v>
      </c>
      <c r="K2330" s="84">
        <v>0.48434499314128943</v>
      </c>
      <c r="L2330" s="84">
        <v>0.44739813726039163</v>
      </c>
      <c r="M2330" s="84">
        <v>0.47415651343410281</v>
      </c>
      <c r="N2330" s="84">
        <v>0.22714160228384339</v>
      </c>
      <c r="O2330" s="84">
        <v>0.22844313323151061</v>
      </c>
      <c r="P2330" s="84">
        <v>0.29194273879733679</v>
      </c>
      <c r="Q2330" s="84">
        <v>0.46409048398923403</v>
      </c>
      <c r="R2330" s="84">
        <v>0.31722545004655989</v>
      </c>
      <c r="S2330" s="84">
        <v>0.24882650849693061</v>
      </c>
      <c r="T2330" s="84">
        <v>0.3252225096717537</v>
      </c>
      <c r="U2330" s="84">
        <v>0.29222660680973572</v>
      </c>
      <c r="V2330" s="84">
        <v>0.27797110311091561</v>
      </c>
      <c r="W2330" s="84">
        <v>0.42606563735086622</v>
      </c>
      <c r="X2330" s="84">
        <v>0.30206053909786851</v>
      </c>
      <c r="Y2330" s="84">
        <v>0.34700370398730418</v>
      </c>
      <c r="Z2330" s="84">
        <v>0.25495348193343809</v>
      </c>
      <c r="AA2330" s="84">
        <v>0.20333762738760081</v>
      </c>
      <c r="AB2330" s="84">
        <v>0.21292405386584251</v>
      </c>
      <c r="AC2330" s="84">
        <v>0.1853753161572427</v>
      </c>
      <c r="AD2330" s="84">
        <v>0.25321396551500108</v>
      </c>
      <c r="AE2330" s="84">
        <v>0.2641229746287711</v>
      </c>
      <c r="AF2330" s="84">
        <v>0.50228238128447344</v>
      </c>
      <c r="AG2330" s="84">
        <v>0.46001696235052569</v>
      </c>
      <c r="AH2330" s="84">
        <v>0.49744614588669722</v>
      </c>
      <c r="AI2330" s="84">
        <v>0.51079091324704795</v>
      </c>
      <c r="AJ2330" s="84">
        <v>0.47176832192045681</v>
      </c>
      <c r="AK2330" s="84">
        <v>0.51705321345466848</v>
      </c>
    </row>
    <row r="2331" spans="1:50">
      <c r="A2331" s="84">
        <v>4</v>
      </c>
      <c r="B2331" s="84">
        <v>0.46814228021124588</v>
      </c>
      <c r="C2331" s="84">
        <v>0.46800821130921222</v>
      </c>
      <c r="D2331" s="84">
        <v>0.49953282640027818</v>
      </c>
      <c r="E2331" s="84">
        <v>0.48399138549892318</v>
      </c>
      <c r="F2331" s="84">
        <v>0.4634946145969695</v>
      </c>
      <c r="G2331" s="84">
        <v>0.49080163298771851</v>
      </c>
      <c r="H2331" s="84">
        <v>0.44782673538038342</v>
      </c>
      <c r="I2331" s="84">
        <v>0.43909919809713249</v>
      </c>
      <c r="J2331" s="84">
        <v>0.45403355078122698</v>
      </c>
      <c r="K2331" s="84">
        <v>0.47721193415637853</v>
      </c>
      <c r="L2331" s="84">
        <v>0.43895934822778432</v>
      </c>
      <c r="M2331" s="84">
        <v>0.45339019585734841</v>
      </c>
      <c r="N2331" s="84">
        <v>0.18972969196063169</v>
      </c>
      <c r="O2331" s="84">
        <v>0.21126286518079729</v>
      </c>
      <c r="P2331" s="84">
        <v>0.25246745787119063</v>
      </c>
      <c r="Q2331" s="84">
        <v>0.39111230148450299</v>
      </c>
      <c r="R2331" s="84">
        <v>0.27141657780549538</v>
      </c>
      <c r="S2331" s="84">
        <v>0.20750145412917109</v>
      </c>
      <c r="T2331" s="84">
        <v>0.28409560202216783</v>
      </c>
      <c r="U2331" s="84">
        <v>0.25059623658946423</v>
      </c>
      <c r="V2331" s="84">
        <v>0.23727602506320761</v>
      </c>
      <c r="W2331" s="84">
        <v>0.37313467292136082</v>
      </c>
      <c r="X2331" s="84">
        <v>0.26144237736850789</v>
      </c>
      <c r="Y2331" s="84">
        <v>0.28864976375257312</v>
      </c>
      <c r="Z2331" s="84">
        <v>0.21563383151109269</v>
      </c>
      <c r="AA2331" s="84">
        <v>0.18103686085074819</v>
      </c>
      <c r="AB2331" s="84">
        <v>0.1823015906556103</v>
      </c>
      <c r="AC2331" s="84">
        <v>0.1660575727697518</v>
      </c>
      <c r="AD2331" s="84">
        <v>0.24372474370135519</v>
      </c>
      <c r="AE2331" s="84">
        <v>0.23890883437440191</v>
      </c>
      <c r="AF2331" s="84">
        <v>0.48148735180371521</v>
      </c>
      <c r="AG2331" s="84">
        <v>0.44378865506415449</v>
      </c>
      <c r="AH2331" s="84">
        <v>0.47077650352771699</v>
      </c>
      <c r="AI2331" s="84">
        <v>0.48916179275771271</v>
      </c>
      <c r="AJ2331" s="84">
        <v>0.45682441405430008</v>
      </c>
      <c r="AK2331" s="84">
        <v>0.49089985470356251</v>
      </c>
    </row>
    <row r="2332" spans="1:50">
      <c r="A2332" s="84">
        <v>5</v>
      </c>
      <c r="B2332" s="84">
        <v>0.46264367816091961</v>
      </c>
      <c r="C2332" s="84">
        <v>0.4624596603503916</v>
      </c>
      <c r="D2332" s="84">
        <v>0.48064708513493348</v>
      </c>
      <c r="E2332" s="84">
        <v>0.47764217914971691</v>
      </c>
      <c r="F2332" s="84">
        <v>0.4590748253470377</v>
      </c>
      <c r="G2332" s="84">
        <v>0.47413012657362957</v>
      </c>
      <c r="H2332" s="84">
        <v>0.47946045370938079</v>
      </c>
      <c r="I2332" s="84">
        <v>0.46353185007963399</v>
      </c>
      <c r="J2332" s="84">
        <v>0.46946432660634502</v>
      </c>
      <c r="K2332" s="84">
        <v>0.51272290809327847</v>
      </c>
      <c r="L2332" s="84">
        <v>0.47453664818858837</v>
      </c>
      <c r="M2332" s="84">
        <v>0.47779774893382759</v>
      </c>
      <c r="N2332" s="84">
        <v>0.1795931404843186</v>
      </c>
      <c r="O2332" s="84">
        <v>0.22187301248334551</v>
      </c>
      <c r="P2332" s="84">
        <v>0.2377719259924439</v>
      </c>
      <c r="Q2332" s="84">
        <v>0.37937151212058678</v>
      </c>
      <c r="R2332" s="84">
        <v>0.26184908383032168</v>
      </c>
      <c r="S2332" s="84">
        <v>0.19376410134817229</v>
      </c>
      <c r="T2332" s="84">
        <v>0.2676619277051242</v>
      </c>
      <c r="U2332" s="84">
        <v>0.23331599459922811</v>
      </c>
      <c r="V2332" s="84">
        <v>0.21479608662196331</v>
      </c>
      <c r="W2332" s="84">
        <v>0.35152181139881072</v>
      </c>
      <c r="X2332" s="84">
        <v>0.24550763733937919</v>
      </c>
      <c r="Y2332" s="84">
        <v>0.26186904971030228</v>
      </c>
      <c r="Z2332" s="84">
        <v>0.2016131138634808</v>
      </c>
      <c r="AA2332" s="84">
        <v>0.18436030122017119</v>
      </c>
      <c r="AB2332" s="84">
        <v>0.17897218327909881</v>
      </c>
      <c r="AC2332" s="84">
        <v>0.16116517340420969</v>
      </c>
      <c r="AD2332" s="84">
        <v>0.25951066124400662</v>
      </c>
      <c r="AE2332" s="84">
        <v>0.2419449276107403</v>
      </c>
      <c r="AF2332" s="84">
        <v>0.47002789577125459</v>
      </c>
      <c r="AG2332" s="84">
        <v>0.44036146669774789</v>
      </c>
      <c r="AH2332" s="84">
        <v>0.4530339381089814</v>
      </c>
      <c r="AI2332" s="84">
        <v>0.47561994545425879</v>
      </c>
      <c r="AJ2332" s="84">
        <v>0.45402477908957728</v>
      </c>
      <c r="AK2332" s="84">
        <v>0.47220795962288459</v>
      </c>
    </row>
    <row r="2333" spans="1:50">
      <c r="A2333" s="84">
        <v>6</v>
      </c>
      <c r="B2333" s="84">
        <v>0.49057160608884748</v>
      </c>
      <c r="C2333" s="84">
        <v>0.49192524249307013</v>
      </c>
      <c r="D2333" s="84">
        <v>0.5076437552805525</v>
      </c>
      <c r="E2333" s="84">
        <v>0.50728244396586097</v>
      </c>
      <c r="F2333" s="84">
        <v>0.49192124739154658</v>
      </c>
      <c r="G2333" s="84">
        <v>0.50314583582437977</v>
      </c>
      <c r="H2333" s="84">
        <v>0.52950436641423759</v>
      </c>
      <c r="I2333" s="84">
        <v>0.51572160825688707</v>
      </c>
      <c r="J2333" s="84">
        <v>0.51252135823708678</v>
      </c>
      <c r="K2333" s="84">
        <v>0.56867283950617276</v>
      </c>
      <c r="L2333" s="84">
        <v>0.53431976407786919</v>
      </c>
      <c r="M2333" s="84">
        <v>0.52710365914321522</v>
      </c>
      <c r="N2333" s="84">
        <v>0.23151364516579831</v>
      </c>
      <c r="O2333" s="84">
        <v>0.26023411495448162</v>
      </c>
      <c r="P2333" s="84">
        <v>0.27393029633764532</v>
      </c>
      <c r="Q2333" s="84">
        <v>0.42979016741821191</v>
      </c>
      <c r="R2333" s="84">
        <v>0.30423372675597571</v>
      </c>
      <c r="S2333" s="84">
        <v>0.22156853301521559</v>
      </c>
      <c r="T2333" s="84">
        <v>0.30971922246220301</v>
      </c>
      <c r="U2333" s="84">
        <v>0.27226269087404642</v>
      </c>
      <c r="V2333" s="84">
        <v>0.2427826481257557</v>
      </c>
      <c r="W2333" s="84">
        <v>0.36431592361393272</v>
      </c>
      <c r="X2333" s="84">
        <v>0.26872457508555692</v>
      </c>
      <c r="Y2333" s="84">
        <v>0.26264978477236328</v>
      </c>
      <c r="Z2333" s="84">
        <v>0.2065182755144151</v>
      </c>
      <c r="AA2333" s="84">
        <v>0.20630464081885369</v>
      </c>
      <c r="AB2333" s="84">
        <v>0.1887325651687396</v>
      </c>
      <c r="AC2333" s="84">
        <v>0.17791614866892441</v>
      </c>
      <c r="AD2333" s="84">
        <v>0.29069008978573557</v>
      </c>
      <c r="AE2333" s="84">
        <v>0.26113257987952732</v>
      </c>
      <c r="AF2333" s="84">
        <v>0.49904900779813599</v>
      </c>
      <c r="AG2333" s="84">
        <v>0.47417705321317521</v>
      </c>
      <c r="AH2333" s="84">
        <v>0.48325919463563838</v>
      </c>
      <c r="AI2333" s="84">
        <v>0.50234105276433394</v>
      </c>
      <c r="AJ2333" s="84">
        <v>0.48466387807998512</v>
      </c>
      <c r="AK2333" s="84">
        <v>0.50032773632520178</v>
      </c>
    </row>
    <row r="2334" spans="1:50">
      <c r="A2334" s="84">
        <v>7</v>
      </c>
      <c r="B2334" s="84">
        <v>0.53438956197576903</v>
      </c>
      <c r="C2334" s="84">
        <v>0.53772468445176758</v>
      </c>
      <c r="D2334" s="84">
        <v>0.54818845981810049</v>
      </c>
      <c r="E2334" s="84">
        <v>0.55415171093563054</v>
      </c>
      <c r="F2334" s="84">
        <v>0.54278641141627659</v>
      </c>
      <c r="G2334" s="84">
        <v>0.54644164688064045</v>
      </c>
      <c r="H2334" s="84">
        <v>0.60094122325881982</v>
      </c>
      <c r="I2334" s="84">
        <v>0.60111649731423988</v>
      </c>
      <c r="J2334" s="84">
        <v>0.55989994656770925</v>
      </c>
      <c r="K2334" s="84">
        <v>0.6500685871056241</v>
      </c>
      <c r="L2334" s="84">
        <v>0.622820893293764</v>
      </c>
      <c r="M2334" s="84">
        <v>0.571833153150763</v>
      </c>
      <c r="N2334" s="84">
        <v>0.33911281467728738</v>
      </c>
      <c r="O2334" s="84">
        <v>0.32893893884599862</v>
      </c>
      <c r="P2334" s="84">
        <v>0.33782734266922299</v>
      </c>
      <c r="Q2334" s="84">
        <v>0.52048491128547159</v>
      </c>
      <c r="R2334" s="84">
        <v>0.36933369266124522</v>
      </c>
      <c r="S2334" s="84">
        <v>0.28559467399720662</v>
      </c>
      <c r="T2334" s="84">
        <v>0.41014406759547151</v>
      </c>
      <c r="U2334" s="84">
        <v>0.34248038599225278</v>
      </c>
      <c r="V2334" s="84">
        <v>0.31326089644937888</v>
      </c>
      <c r="W2334" s="84">
        <v>0.43101060096775379</v>
      </c>
      <c r="X2334" s="84">
        <v>0.33564833083418832</v>
      </c>
      <c r="Y2334" s="84">
        <v>0.32653943687982251</v>
      </c>
      <c r="Z2334" s="84">
        <v>0.26681676426493101</v>
      </c>
      <c r="AA2334" s="84">
        <v>0.25240106525240202</v>
      </c>
      <c r="AB2334" s="84">
        <v>0.231974437795021</v>
      </c>
      <c r="AC2334" s="84">
        <v>0.22021155742272899</v>
      </c>
      <c r="AD2334" s="84">
        <v>0.34720962565455221</v>
      </c>
      <c r="AE2334" s="84">
        <v>0.29305868542589558</v>
      </c>
      <c r="AF2334" s="84">
        <v>0.54155835922145434</v>
      </c>
      <c r="AG2334" s="84">
        <v>0.52564687560446999</v>
      </c>
      <c r="AH2334" s="84">
        <v>0.52619031919372261</v>
      </c>
      <c r="AI2334" s="84">
        <v>0.54203647943499422</v>
      </c>
      <c r="AJ2334" s="84">
        <v>0.53146219608934953</v>
      </c>
      <c r="AK2334" s="84">
        <v>0.54153511694724532</v>
      </c>
    </row>
    <row r="2335" spans="1:50">
      <c r="A2335" s="84">
        <v>8</v>
      </c>
      <c r="B2335" s="84">
        <v>0.62576887232059653</v>
      </c>
      <c r="C2335" s="84">
        <v>0.62888432705043762</v>
      </c>
      <c r="D2335" s="84">
        <v>0.58521942249391179</v>
      </c>
      <c r="E2335" s="84">
        <v>0.64012124112626623</v>
      </c>
      <c r="F2335" s="84">
        <v>0.63164102497634567</v>
      </c>
      <c r="G2335" s="84">
        <v>0.58230702218881858</v>
      </c>
      <c r="H2335" s="84">
        <v>0.5996321275291232</v>
      </c>
      <c r="I2335" s="84">
        <v>0.62169148415783959</v>
      </c>
      <c r="J2335" s="84">
        <v>0.57516044366416341</v>
      </c>
      <c r="K2335" s="84">
        <v>0.6317901234567902</v>
      </c>
      <c r="L2335" s="84">
        <v>0.61818037590757247</v>
      </c>
      <c r="M2335" s="84">
        <v>0.57556061098472522</v>
      </c>
      <c r="N2335" s="84">
        <v>0.429173903495638</v>
      </c>
      <c r="O2335" s="84">
        <v>0.36564851652917502</v>
      </c>
      <c r="P2335" s="84">
        <v>0.38983002855779109</v>
      </c>
      <c r="Q2335" s="84">
        <v>0.58808006919777134</v>
      </c>
      <c r="R2335" s="84">
        <v>0.40537702636477951</v>
      </c>
      <c r="S2335" s="84">
        <v>0.34545848600145967</v>
      </c>
      <c r="T2335" s="84">
        <v>0.48665891344077078</v>
      </c>
      <c r="U2335" s="84">
        <v>0.39134845911575261</v>
      </c>
      <c r="V2335" s="84">
        <v>0.37092413707815752</v>
      </c>
      <c r="W2335" s="84">
        <v>0.50913733239759174</v>
      </c>
      <c r="X2335" s="84">
        <v>0.39480703969694569</v>
      </c>
      <c r="Y2335" s="84">
        <v>0.40430515330183381</v>
      </c>
      <c r="Z2335" s="84">
        <v>0.34877318720583389</v>
      </c>
      <c r="AA2335" s="84">
        <v>0.28220518806994382</v>
      </c>
      <c r="AB2335" s="84">
        <v>0.28741678778335328</v>
      </c>
      <c r="AC2335" s="84">
        <v>0.28454151841214043</v>
      </c>
      <c r="AD2335" s="84">
        <v>0.36088538350593152</v>
      </c>
      <c r="AE2335" s="84">
        <v>0.32857497836462252</v>
      </c>
      <c r="AF2335" s="84">
        <v>0.61424586318392183</v>
      </c>
      <c r="AG2335" s="84">
        <v>0.61586723736875282</v>
      </c>
      <c r="AH2335" s="84">
        <v>0.56459196664519429</v>
      </c>
      <c r="AI2335" s="84">
        <v>0.59502151876783371</v>
      </c>
      <c r="AJ2335" s="84">
        <v>0.62612167695261833</v>
      </c>
      <c r="AK2335" s="84">
        <v>0.57880419939478012</v>
      </c>
    </row>
    <row r="2336" spans="1:50">
      <c r="A2336" s="84">
        <v>9</v>
      </c>
      <c r="B2336" s="84">
        <v>0.62760173967070532</v>
      </c>
      <c r="C2336" s="84">
        <v>0.62695667214390738</v>
      </c>
      <c r="D2336" s="84">
        <v>0.57948412106754132</v>
      </c>
      <c r="E2336" s="84">
        <v>0.62471085586663477</v>
      </c>
      <c r="F2336" s="84">
        <v>0.62238668619496318</v>
      </c>
      <c r="G2336" s="84">
        <v>0.57990422993924684</v>
      </c>
      <c r="H2336" s="84">
        <v>0.54933965234394422</v>
      </c>
      <c r="I2336" s="84">
        <v>0.58216432633436033</v>
      </c>
      <c r="J2336" s="84">
        <v>0.57589440370150713</v>
      </c>
      <c r="K2336" s="84">
        <v>0.56551783264746225</v>
      </c>
      <c r="L2336" s="84">
        <v>0.56741932172387399</v>
      </c>
      <c r="M2336" s="84">
        <v>0.57234385466893933</v>
      </c>
      <c r="N2336" s="84">
        <v>0.18161945259627479</v>
      </c>
      <c r="O2336" s="84">
        <v>0.26376231970177388</v>
      </c>
      <c r="P2336" s="84">
        <v>0.25680573421029212</v>
      </c>
      <c r="Q2336" s="84">
        <v>0.18657053913669641</v>
      </c>
      <c r="R2336" s="84">
        <v>0.2033451668195364</v>
      </c>
      <c r="S2336" s="84">
        <v>0.17427321327351331</v>
      </c>
      <c r="T2336" s="84">
        <v>0.18764388958773409</v>
      </c>
      <c r="U2336" s="84">
        <v>0.18621382628259631</v>
      </c>
      <c r="V2336" s="84">
        <v>0.18294320929976909</v>
      </c>
      <c r="W2336" s="84">
        <v>0.1870913825582684</v>
      </c>
      <c r="X2336" s="84">
        <v>0.18365774388187769</v>
      </c>
      <c r="Y2336" s="84">
        <v>0.18442763862176251</v>
      </c>
      <c r="Z2336" s="84">
        <v>0.18213873406083661</v>
      </c>
      <c r="AA2336" s="84">
        <v>0.20942928778541531</v>
      </c>
      <c r="AB2336" s="84">
        <v>0.18769442214019161</v>
      </c>
      <c r="AC2336" s="84">
        <v>0.1856968319972564</v>
      </c>
      <c r="AD2336" s="84">
        <v>0.3241005184444069</v>
      </c>
      <c r="AE2336" s="84">
        <v>0.28624104238249048</v>
      </c>
      <c r="AF2336" s="84">
        <v>0.61429341279401495</v>
      </c>
      <c r="AG2336" s="84">
        <v>0.61540846034430607</v>
      </c>
      <c r="AH2336" s="84">
        <v>0.56621507154342066</v>
      </c>
      <c r="AI2336" s="84">
        <v>0.59685021991707776</v>
      </c>
      <c r="AJ2336" s="84">
        <v>0.62214429499800017</v>
      </c>
      <c r="AK2336" s="84">
        <v>0.57967816292865171</v>
      </c>
    </row>
    <row r="2337" spans="1:37">
      <c r="A2337" s="84">
        <v>10</v>
      </c>
      <c r="B2337" s="84">
        <v>0.5251009630319976</v>
      </c>
      <c r="C2337" s="84">
        <v>0.53757220171417908</v>
      </c>
      <c r="D2337" s="84">
        <v>0.54476914666269061</v>
      </c>
      <c r="E2337" s="84">
        <v>0.53542314748344899</v>
      </c>
      <c r="F2337" s="84">
        <v>0.55201741993182385</v>
      </c>
      <c r="G2337" s="84">
        <v>0.55914456040858851</v>
      </c>
      <c r="H2337" s="84">
        <v>0.54368899862462094</v>
      </c>
      <c r="I2337" s="84">
        <v>0.56079879633429097</v>
      </c>
      <c r="J2337" s="84">
        <v>0.58161929199278961</v>
      </c>
      <c r="K2337" s="84">
        <v>0.55456104252400551</v>
      </c>
      <c r="L2337" s="84">
        <v>0.55625314967243411</v>
      </c>
      <c r="M2337" s="84">
        <v>0.58491241800587634</v>
      </c>
      <c r="N2337" s="84">
        <v>0.1957936555469047</v>
      </c>
      <c r="O2337" s="84">
        <v>0.26519449228669462</v>
      </c>
      <c r="P2337" s="84">
        <v>0.27203520779231283</v>
      </c>
      <c r="Q2337" s="84">
        <v>0.19968123361712031</v>
      </c>
      <c r="R2337" s="84">
        <v>0.2086395581198659</v>
      </c>
      <c r="S2337" s="84">
        <v>0.18973514472753139</v>
      </c>
      <c r="T2337" s="84">
        <v>0.20421047634870521</v>
      </c>
      <c r="U2337" s="84">
        <v>0.19335473866210429</v>
      </c>
      <c r="V2337" s="84">
        <v>0.1984840469385511</v>
      </c>
      <c r="W2337" s="84">
        <v>0.20094282126103499</v>
      </c>
      <c r="X2337" s="84">
        <v>0.1911171537010066</v>
      </c>
      <c r="Y2337" s="84">
        <v>0.20122845659188129</v>
      </c>
      <c r="Z2337" s="84">
        <v>0.19861464444107799</v>
      </c>
      <c r="AA2337" s="84">
        <v>0.20768656147839229</v>
      </c>
      <c r="AB2337" s="84">
        <v>0.19834044109135479</v>
      </c>
      <c r="AC2337" s="84">
        <v>0.18956038067475461</v>
      </c>
      <c r="AD2337" s="84">
        <v>0.31838723509309907</v>
      </c>
      <c r="AE2337" s="84">
        <v>0.29022537922603903</v>
      </c>
      <c r="AF2337" s="84">
        <v>0.53025740188930437</v>
      </c>
      <c r="AG2337" s="84">
        <v>0.55930622994400447</v>
      </c>
      <c r="AH2337" s="84">
        <v>0.55740972747054307</v>
      </c>
      <c r="AI2337" s="84">
        <v>0.52655557832673827</v>
      </c>
      <c r="AJ2337" s="84">
        <v>0.54868867926612885</v>
      </c>
      <c r="AK2337" s="84">
        <v>0.53998929394671003</v>
      </c>
    </row>
    <row r="2338" spans="1:37">
      <c r="A2338" s="84">
        <v>11</v>
      </c>
      <c r="B2338" s="84">
        <v>0.51724137931034486</v>
      </c>
      <c r="C2338" s="84">
        <v>0.5264204791144167</v>
      </c>
      <c r="D2338" s="84">
        <v>0.54360121266338646</v>
      </c>
      <c r="E2338" s="84">
        <v>0.52470287947674887</v>
      </c>
      <c r="F2338" s="84">
        <v>0.53992456547379875</v>
      </c>
      <c r="G2338" s="84">
        <v>0.56186051278547389</v>
      </c>
      <c r="H2338" s="84">
        <v>0.54400384443302896</v>
      </c>
      <c r="I2338" s="84">
        <v>0.55734915346969638</v>
      </c>
      <c r="J2338" s="84">
        <v>0.58607589733954168</v>
      </c>
      <c r="K2338" s="84">
        <v>0.54941700960219475</v>
      </c>
      <c r="L2338" s="84">
        <v>0.55089870653452033</v>
      </c>
      <c r="M2338" s="84">
        <v>0.58778428498471202</v>
      </c>
      <c r="N2338" s="84">
        <v>0.21028228623904499</v>
      </c>
      <c r="O2338" s="84">
        <v>0.26943762273278032</v>
      </c>
      <c r="P2338" s="84">
        <v>0.28287179736103357</v>
      </c>
      <c r="Q2338" s="84">
        <v>0.30237142869687778</v>
      </c>
      <c r="R2338" s="84">
        <v>0.2310947049097189</v>
      </c>
      <c r="S2338" s="84">
        <v>0.20936866712853019</v>
      </c>
      <c r="T2338" s="84">
        <v>0.21935300121045259</v>
      </c>
      <c r="U2338" s="84">
        <v>0.20244747721418771</v>
      </c>
      <c r="V2338" s="84">
        <v>0.21198952951522479</v>
      </c>
      <c r="W2338" s="84">
        <v>0.25427547741292061</v>
      </c>
      <c r="X2338" s="84">
        <v>0.20677065023209759</v>
      </c>
      <c r="Y2338" s="84">
        <v>0.22381271967557459</v>
      </c>
      <c r="Z2338" s="84">
        <v>0.21724276632311379</v>
      </c>
      <c r="AA2338" s="84">
        <v>0.2126169881661002</v>
      </c>
      <c r="AB2338" s="84">
        <v>0.21088819107711471</v>
      </c>
      <c r="AC2338" s="84">
        <v>0.2056468898701076</v>
      </c>
      <c r="AD2338" s="84">
        <v>0.32189290679694899</v>
      </c>
      <c r="AE2338" s="84">
        <v>0.29708872075653842</v>
      </c>
      <c r="AF2338" s="84">
        <v>0.52383820452672281</v>
      </c>
      <c r="AG2338" s="84">
        <v>0.54770289103921699</v>
      </c>
      <c r="AH2338" s="84">
        <v>0.55813505247193818</v>
      </c>
      <c r="AI2338" s="84">
        <v>0.5255151104314788</v>
      </c>
      <c r="AJ2338" s="84">
        <v>0.53574672031712989</v>
      </c>
      <c r="AK2338" s="84">
        <v>0.5397708030632421</v>
      </c>
    </row>
    <row r="2339" spans="1:37">
      <c r="A2339" s="84">
        <v>12</v>
      </c>
      <c r="B2339" s="84">
        <v>0.5257222739981362</v>
      </c>
      <c r="C2339" s="84">
        <v>0.53291578856333943</v>
      </c>
      <c r="D2339" s="84">
        <v>0.54742309030366287</v>
      </c>
      <c r="E2339" s="84">
        <v>0.52991943846215217</v>
      </c>
      <c r="F2339" s="84">
        <v>0.54350187290189622</v>
      </c>
      <c r="G2339" s="84">
        <v>0.56589173769707746</v>
      </c>
      <c r="H2339" s="84">
        <v>0.53305052446683354</v>
      </c>
      <c r="I2339" s="84">
        <v>0.54678230388849847</v>
      </c>
      <c r="J2339" s="84">
        <v>0.5815958052715946</v>
      </c>
      <c r="K2339" s="84">
        <v>0.53652263374485587</v>
      </c>
      <c r="L2339" s="84">
        <v>0.53751376523508221</v>
      </c>
      <c r="M2339" s="84">
        <v>0.57874420486426603</v>
      </c>
      <c r="N2339" s="84">
        <v>0.24048232217364399</v>
      </c>
      <c r="O2339" s="84">
        <v>0.27481465319140053</v>
      </c>
      <c r="P2339" s="84">
        <v>0.29178902830700032</v>
      </c>
      <c r="Q2339" s="84">
        <v>0.4445693360789979</v>
      </c>
      <c r="R2339" s="84">
        <v>0.26134737093901861</v>
      </c>
      <c r="S2339" s="84">
        <v>0.25532100133001878</v>
      </c>
      <c r="T2339" s="84">
        <v>0.31278095554553431</v>
      </c>
      <c r="U2339" s="84">
        <v>0.21923123256116789</v>
      </c>
      <c r="V2339" s="84">
        <v>0.25056165494118932</v>
      </c>
      <c r="W2339" s="84">
        <v>0.40995641413954859</v>
      </c>
      <c r="X2339" s="84">
        <v>0.24369462121810009</v>
      </c>
      <c r="Y2339" s="84">
        <v>0.27858728993347243</v>
      </c>
      <c r="Z2339" s="84">
        <v>0.2323552611645972</v>
      </c>
      <c r="AA2339" s="84">
        <v>0.21617162438730911</v>
      </c>
      <c r="AB2339" s="84">
        <v>0.2229637237914821</v>
      </c>
      <c r="AC2339" s="84">
        <v>0.21922021691602009</v>
      </c>
      <c r="AD2339" s="84">
        <v>0.31744779823546992</v>
      </c>
      <c r="AE2339" s="84">
        <v>0.30088169518537877</v>
      </c>
      <c r="AF2339" s="84">
        <v>0.53016230266911801</v>
      </c>
      <c r="AG2339" s="84">
        <v>0.55298006675825662</v>
      </c>
      <c r="AH2339" s="84">
        <v>0.56367897013994206</v>
      </c>
      <c r="AI2339" s="84">
        <v>0.53224662242050658</v>
      </c>
      <c r="AJ2339" s="84">
        <v>0.54203540311870924</v>
      </c>
      <c r="AK2339" s="84">
        <v>0.54606334050711736</v>
      </c>
    </row>
    <row r="2340" spans="1:37">
      <c r="A2340" s="84">
        <v>13</v>
      </c>
      <c r="B2340" s="84">
        <v>0.51460080770425609</v>
      </c>
      <c r="C2340" s="84">
        <v>0.52133847981538195</v>
      </c>
      <c r="D2340" s="84">
        <v>0.54370558123353707</v>
      </c>
      <c r="E2340" s="84">
        <v>0.51962989550929239</v>
      </c>
      <c r="F2340" s="84">
        <v>0.53104610319754242</v>
      </c>
      <c r="G2340" s="84">
        <v>0.56133668129978531</v>
      </c>
      <c r="H2340" s="84">
        <v>0.53802177407327634</v>
      </c>
      <c r="I2340" s="84">
        <v>0.5449438853457409</v>
      </c>
      <c r="J2340" s="84">
        <v>0.58877099859666848</v>
      </c>
      <c r="K2340" s="84">
        <v>0.53864883401920438</v>
      </c>
      <c r="L2340" s="84">
        <v>0.53941056796759812</v>
      </c>
      <c r="M2340" s="84">
        <v>0.58806948193642106</v>
      </c>
      <c r="N2340" s="84">
        <v>0.33750074863747981</v>
      </c>
      <c r="O2340" s="84">
        <v>0.29841184362625173</v>
      </c>
      <c r="P2340" s="84">
        <v>0.31962073959015919</v>
      </c>
      <c r="Q2340" s="84">
        <v>0.59737522667099896</v>
      </c>
      <c r="R2340" s="84">
        <v>0.31280556140196908</v>
      </c>
      <c r="S2340" s="84">
        <v>0.32031779668866078</v>
      </c>
      <c r="T2340" s="84">
        <v>0.44224242280397769</v>
      </c>
      <c r="U2340" s="84">
        <v>0.27786470355987192</v>
      </c>
      <c r="V2340" s="84">
        <v>0.30716685445751341</v>
      </c>
      <c r="W2340" s="84">
        <v>0.57556421526982593</v>
      </c>
      <c r="X2340" s="84">
        <v>0.30414618922234732</v>
      </c>
      <c r="Y2340" s="84">
        <v>0.36555366877915563</v>
      </c>
      <c r="Z2340" s="84">
        <v>0.29191719209532407</v>
      </c>
      <c r="AA2340" s="84">
        <v>0.22879369185621379</v>
      </c>
      <c r="AB2340" s="84">
        <v>0.26439573644763997</v>
      </c>
      <c r="AC2340" s="84">
        <v>0.24685986196253271</v>
      </c>
      <c r="AD2340" s="84">
        <v>0.32160314964722392</v>
      </c>
      <c r="AE2340" s="84">
        <v>0.32094047486440402</v>
      </c>
      <c r="AF2340" s="84">
        <v>0.52171432194255996</v>
      </c>
      <c r="AG2340" s="84">
        <v>0.54049141219007757</v>
      </c>
      <c r="AH2340" s="84">
        <v>0.56067115387541666</v>
      </c>
      <c r="AI2340" s="84">
        <v>0.52720192959500578</v>
      </c>
      <c r="AJ2340" s="84">
        <v>0.52928789395415843</v>
      </c>
      <c r="AK2340" s="84">
        <v>0.54414062073259983</v>
      </c>
    </row>
    <row r="2341" spans="1:37">
      <c r="A2341" s="84">
        <v>14</v>
      </c>
      <c r="B2341" s="84">
        <v>0.51568810189499859</v>
      </c>
      <c r="C2341" s="84">
        <v>0.5230613071639576</v>
      </c>
      <c r="D2341" s="84">
        <v>0.5559117340092441</v>
      </c>
      <c r="E2341" s="84">
        <v>0.52162399298077688</v>
      </c>
      <c r="F2341" s="84">
        <v>0.53248480292405986</v>
      </c>
      <c r="G2341" s="84">
        <v>0.5734303560345958</v>
      </c>
      <c r="H2341" s="84">
        <v>0.53853546986594203</v>
      </c>
      <c r="I2341" s="84">
        <v>0.54551418920641992</v>
      </c>
      <c r="J2341" s="84">
        <v>0.5894697285522198</v>
      </c>
      <c r="K2341" s="84">
        <v>0.54152949245541837</v>
      </c>
      <c r="L2341" s="84">
        <v>0.54202129645183572</v>
      </c>
      <c r="M2341" s="84">
        <v>0.58970770628693459</v>
      </c>
      <c r="N2341" s="84">
        <v>0.4523317562037093</v>
      </c>
      <c r="O2341" s="84">
        <v>0.33291977512337118</v>
      </c>
      <c r="P2341" s="84">
        <v>0.35755487060003721</v>
      </c>
      <c r="Q2341" s="84">
        <v>0.68270011811040909</v>
      </c>
      <c r="R2341" s="84">
        <v>0.36397483979748207</v>
      </c>
      <c r="S2341" s="84">
        <v>0.39003078678576331</v>
      </c>
      <c r="T2341" s="84">
        <v>0.54826383120119615</v>
      </c>
      <c r="U2341" s="84">
        <v>0.3597606279824887</v>
      </c>
      <c r="V2341" s="84">
        <v>0.36577992744860938</v>
      </c>
      <c r="W2341" s="84">
        <v>0.70871809551952147</v>
      </c>
      <c r="X2341" s="84">
        <v>0.38481787331128348</v>
      </c>
      <c r="Y2341" s="84">
        <v>0.45997156322677812</v>
      </c>
      <c r="Z2341" s="84">
        <v>0.41982750965099691</v>
      </c>
      <c r="AA2341" s="84">
        <v>0.25222679262169972</v>
      </c>
      <c r="AB2341" s="84">
        <v>0.34713114226969299</v>
      </c>
      <c r="AC2341" s="84">
        <v>0.32174625969906112</v>
      </c>
      <c r="AD2341" s="84">
        <v>0.33288808617351651</v>
      </c>
      <c r="AE2341" s="84">
        <v>0.34031092108156891</v>
      </c>
      <c r="AF2341" s="84">
        <v>0.52756292398402327</v>
      </c>
      <c r="AG2341" s="84">
        <v>0.54204133456996484</v>
      </c>
      <c r="AH2341" s="84">
        <v>0.57377772592859355</v>
      </c>
      <c r="AI2341" s="84">
        <v>0.53464285151261959</v>
      </c>
      <c r="AJ2341" s="84">
        <v>0.53022257871349388</v>
      </c>
      <c r="AK2341" s="84">
        <v>0.55627232703715435</v>
      </c>
    </row>
    <row r="2342" spans="1:37">
      <c r="A2342" s="84">
        <v>15</v>
      </c>
      <c r="B2342" s="84">
        <v>0.51063995029512277</v>
      </c>
      <c r="C2342" s="84">
        <v>0.51914454908351049</v>
      </c>
      <c r="D2342" s="84">
        <v>0.54764176730778791</v>
      </c>
      <c r="E2342" s="84">
        <v>0.52082635399218313</v>
      </c>
      <c r="F2342" s="84">
        <v>0.53083094630150485</v>
      </c>
      <c r="G2342" s="84">
        <v>0.56786749340940279</v>
      </c>
      <c r="H2342" s="84">
        <v>0.55033390226523271</v>
      </c>
      <c r="I2342" s="84">
        <v>0.55625027529911975</v>
      </c>
      <c r="J2342" s="84">
        <v>0.59133692288722262</v>
      </c>
      <c r="K2342" s="84">
        <v>0.55452674897119347</v>
      </c>
      <c r="L2342" s="84">
        <v>0.55468997890886007</v>
      </c>
      <c r="M2342" s="84">
        <v>0.59312343722019178</v>
      </c>
      <c r="N2342" s="84">
        <v>0.54355073765746331</v>
      </c>
      <c r="O2342" s="84">
        <v>0.3789651682628698</v>
      </c>
      <c r="P2342" s="84">
        <v>0.39517146809698322</v>
      </c>
      <c r="Q2342" s="84">
        <v>0.76379235399753242</v>
      </c>
      <c r="R2342" s="84">
        <v>0.42084081178077798</v>
      </c>
      <c r="S2342" s="84">
        <v>0.45614828042279038</v>
      </c>
      <c r="T2342" s="84">
        <v>0.64349085040229725</v>
      </c>
      <c r="U2342" s="84">
        <v>0.43352545207789778</v>
      </c>
      <c r="V2342" s="84">
        <v>0.42684916730790368</v>
      </c>
      <c r="W2342" s="84">
        <v>0.78328500720274818</v>
      </c>
      <c r="X2342" s="84">
        <v>0.46145600906866779</v>
      </c>
      <c r="Y2342" s="84">
        <v>0.53487108112287729</v>
      </c>
      <c r="Z2342" s="84">
        <v>0.51729343732206368</v>
      </c>
      <c r="AA2342" s="84">
        <v>0.29074629845808142</v>
      </c>
      <c r="AB2342" s="84">
        <v>0.41110096446243488</v>
      </c>
      <c r="AC2342" s="84">
        <v>0.42988275389034158</v>
      </c>
      <c r="AD2342" s="84">
        <v>0.36023830251685918</v>
      </c>
      <c r="AE2342" s="84">
        <v>0.36215765406816491</v>
      </c>
      <c r="AF2342" s="84">
        <v>0.52360045647625675</v>
      </c>
      <c r="AG2342" s="84">
        <v>0.53887701303918722</v>
      </c>
      <c r="AH2342" s="84">
        <v>0.56675779724376507</v>
      </c>
      <c r="AI2342" s="84">
        <v>0.52739110557596203</v>
      </c>
      <c r="AJ2342" s="84">
        <v>0.52672027293678836</v>
      </c>
      <c r="AK2342" s="84">
        <v>0.54853228749030436</v>
      </c>
    </row>
    <row r="2343" spans="1:37">
      <c r="A2343" s="84">
        <v>16</v>
      </c>
      <c r="B2343" s="84">
        <v>0.5255358807082946</v>
      </c>
      <c r="C2343" s="84">
        <v>0.53294992648966533</v>
      </c>
      <c r="D2343" s="84">
        <v>0.5482083395457481</v>
      </c>
      <c r="E2343" s="84">
        <v>0.53526361968573022</v>
      </c>
      <c r="F2343" s="84">
        <v>0.54549531450494471</v>
      </c>
      <c r="G2343" s="84">
        <v>0.56908027717518173</v>
      </c>
      <c r="H2343" s="84">
        <v>0.60896150595721421</v>
      </c>
      <c r="I2343" s="84">
        <v>0.5992664872295983</v>
      </c>
      <c r="J2343" s="84">
        <v>0.63536278176725836</v>
      </c>
      <c r="K2343" s="84">
        <v>0.60435528120713289</v>
      </c>
      <c r="L2343" s="84">
        <v>0.60420982884446672</v>
      </c>
      <c r="M2343" s="84">
        <v>0.64394818700961043</v>
      </c>
      <c r="N2343" s="84">
        <v>0.63122616837356016</v>
      </c>
      <c r="O2343" s="84">
        <v>0.44430427052045668</v>
      </c>
      <c r="P2343" s="84">
        <v>0.4557576713669716</v>
      </c>
      <c r="Q2343" s="84">
        <v>0.80730879505429143</v>
      </c>
      <c r="R2343" s="84">
        <v>0.48157836079680721</v>
      </c>
      <c r="S2343" s="84">
        <v>0.52881954349606008</v>
      </c>
      <c r="T2343" s="84">
        <v>0.70741698905845751</v>
      </c>
      <c r="U2343" s="84">
        <v>0.50123425326110971</v>
      </c>
      <c r="V2343" s="84">
        <v>0.4936156837418928</v>
      </c>
      <c r="W2343" s="84">
        <v>0.83829830458390286</v>
      </c>
      <c r="X2343" s="84">
        <v>0.53480316542426865</v>
      </c>
      <c r="Y2343" s="84">
        <v>0.60289862905925951</v>
      </c>
      <c r="Z2343" s="84">
        <v>0.62068317043738996</v>
      </c>
      <c r="AA2343" s="84">
        <v>0.34263137660490661</v>
      </c>
      <c r="AB2343" s="84">
        <v>0.49607986167892543</v>
      </c>
      <c r="AC2343" s="84">
        <v>0.54247224246581216</v>
      </c>
      <c r="AD2343" s="84">
        <v>0.40914099349020933</v>
      </c>
      <c r="AE2343" s="84">
        <v>0.41435675095181368</v>
      </c>
      <c r="AF2343" s="84">
        <v>0.53353832498573506</v>
      </c>
      <c r="AG2343" s="84">
        <v>0.55336940726008454</v>
      </c>
      <c r="AH2343" s="84">
        <v>0.56749326665077382</v>
      </c>
      <c r="AI2343" s="84">
        <v>0.53536802610628531</v>
      </c>
      <c r="AJ2343" s="84">
        <v>0.54194480719640969</v>
      </c>
      <c r="AK2343" s="84">
        <v>0.55013273321170675</v>
      </c>
    </row>
    <row r="2344" spans="1:37">
      <c r="A2344" s="84">
        <v>17</v>
      </c>
      <c r="B2344" s="84">
        <v>0.57325256290773541</v>
      </c>
      <c r="C2344" s="84">
        <v>0.58302116096259859</v>
      </c>
      <c r="D2344" s="84">
        <v>0.59789274886934041</v>
      </c>
      <c r="E2344" s="84">
        <v>0.58371221185291544</v>
      </c>
      <c r="F2344" s="84">
        <v>0.59654712065635795</v>
      </c>
      <c r="G2344" s="84">
        <v>0.61996595095343032</v>
      </c>
      <c r="H2344" s="84">
        <v>0.68628100816942017</v>
      </c>
      <c r="I2344" s="84">
        <v>0.67026468126737282</v>
      </c>
      <c r="J2344" s="84">
        <v>0.70559982150091893</v>
      </c>
      <c r="K2344" s="84">
        <v>0.67448559670781894</v>
      </c>
      <c r="L2344" s="84">
        <v>0.67396924053231799</v>
      </c>
      <c r="M2344" s="84">
        <v>0.70518594178002691</v>
      </c>
      <c r="N2344" s="84">
        <v>0.71239843484857568</v>
      </c>
      <c r="O2344" s="84">
        <v>0.51793813571518099</v>
      </c>
      <c r="P2344" s="84">
        <v>0.52067406095025437</v>
      </c>
      <c r="Q2344" s="84">
        <v>0.85961546060864191</v>
      </c>
      <c r="R2344" s="84">
        <v>0.54713965403556575</v>
      </c>
      <c r="S2344" s="84">
        <v>0.61643777253344501</v>
      </c>
      <c r="T2344" s="84">
        <v>0.78321031020815024</v>
      </c>
      <c r="U2344" s="84">
        <v>0.57071035192059583</v>
      </c>
      <c r="V2344" s="84">
        <v>0.5744579256897876</v>
      </c>
      <c r="W2344" s="84">
        <v>0.88658441990174708</v>
      </c>
      <c r="X2344" s="84">
        <v>0.61120310515780485</v>
      </c>
      <c r="Y2344" s="84">
        <v>0.68737866701499473</v>
      </c>
      <c r="Z2344" s="84">
        <v>0.70901787066880473</v>
      </c>
      <c r="AA2344" s="84">
        <v>0.42340104861330657</v>
      </c>
      <c r="AB2344" s="84">
        <v>0.58309645910543306</v>
      </c>
      <c r="AC2344" s="84">
        <v>0.63125348308826679</v>
      </c>
      <c r="AD2344" s="84">
        <v>0.46741986200803021</v>
      </c>
      <c r="AE2344" s="84">
        <v>0.49148437254549138</v>
      </c>
      <c r="AF2344" s="84">
        <v>0.58203892728079631</v>
      </c>
      <c r="AG2344" s="84">
        <v>0.60558567226953275</v>
      </c>
      <c r="AH2344" s="84">
        <v>0.61785009611824326</v>
      </c>
      <c r="AI2344" s="84">
        <v>0.58460107515015836</v>
      </c>
      <c r="AJ2344" s="84">
        <v>0.59383859342096834</v>
      </c>
      <c r="AK2344" s="84">
        <v>0.59942973879414874</v>
      </c>
    </row>
    <row r="2345" spans="1:37">
      <c r="A2345" s="84">
        <v>18</v>
      </c>
      <c r="B2345" s="84">
        <v>0.65034172103137633</v>
      </c>
      <c r="C2345" s="84">
        <v>0.66365266708239057</v>
      </c>
      <c r="D2345" s="84">
        <v>0.68260026837632304</v>
      </c>
      <c r="E2345" s="84">
        <v>0.66022174363882913</v>
      </c>
      <c r="F2345" s="84">
        <v>0.67612147291744973</v>
      </c>
      <c r="G2345" s="84">
        <v>0.70016341264825288</v>
      </c>
      <c r="H2345" s="84">
        <v>0.77261504300130912</v>
      </c>
      <c r="I2345" s="84">
        <v>0.75983948032799431</v>
      </c>
      <c r="J2345" s="84">
        <v>0.78682277507354281</v>
      </c>
      <c r="K2345" s="84">
        <v>0.76426611796982169</v>
      </c>
      <c r="L2345" s="84">
        <v>0.76340827220635732</v>
      </c>
      <c r="M2345" s="84">
        <v>0.77986111571700489</v>
      </c>
      <c r="N2345" s="84">
        <v>0.77845820606496186</v>
      </c>
      <c r="O2345" s="84">
        <v>0.59911469915090965</v>
      </c>
      <c r="P2345" s="84">
        <v>0.57149358056452193</v>
      </c>
      <c r="Q2345" s="84">
        <v>0.90727235206561496</v>
      </c>
      <c r="R2345" s="84">
        <v>0.61159733424252616</v>
      </c>
      <c r="S2345" s="84">
        <v>0.67435657099669899</v>
      </c>
      <c r="T2345" s="84">
        <v>0.82827237557259137</v>
      </c>
      <c r="U2345" s="84">
        <v>0.63381081003919681</v>
      </c>
      <c r="V2345" s="84">
        <v>0.62253696273496728</v>
      </c>
      <c r="W2345" s="84">
        <v>0.9141487829202527</v>
      </c>
      <c r="X2345" s="84">
        <v>0.67555046957619769</v>
      </c>
      <c r="Y2345" s="84">
        <v>0.72033319370187043</v>
      </c>
      <c r="Z2345" s="84">
        <v>0.73531977579388907</v>
      </c>
      <c r="AA2345" s="84">
        <v>0.49284650259350948</v>
      </c>
      <c r="AB2345" s="84">
        <v>0.61709977748828182</v>
      </c>
      <c r="AC2345" s="84">
        <v>0.65334697989454293</v>
      </c>
      <c r="AD2345" s="84">
        <v>0.5251452034147166</v>
      </c>
      <c r="AE2345" s="84">
        <v>0.53231025845350599</v>
      </c>
      <c r="AF2345" s="84">
        <v>0.65981423952323581</v>
      </c>
      <c r="AG2345" s="84">
        <v>0.68931123929313654</v>
      </c>
      <c r="AH2345" s="84">
        <v>0.70224647862320122</v>
      </c>
      <c r="AI2345" s="84">
        <v>0.66722368483281558</v>
      </c>
      <c r="AJ2345" s="84">
        <v>0.67806849493657184</v>
      </c>
      <c r="AK2345" s="84">
        <v>0.68386007843822705</v>
      </c>
    </row>
    <row r="2346" spans="1:37">
      <c r="A2346" s="84">
        <v>19</v>
      </c>
      <c r="B2346" s="84">
        <v>0.74231127679403552</v>
      </c>
      <c r="C2346" s="84">
        <v>0.75681961974901801</v>
      </c>
      <c r="D2346" s="84">
        <v>0.77419114358133267</v>
      </c>
      <c r="E2346" s="84">
        <v>0.74987636595676799</v>
      </c>
      <c r="F2346" s="84">
        <v>0.76941402148976701</v>
      </c>
      <c r="G2346" s="84">
        <v>0.78822404044890082</v>
      </c>
      <c r="H2346" s="84">
        <v>0.84075430427361764</v>
      </c>
      <c r="I2346" s="84">
        <v>0.84035201194392473</v>
      </c>
      <c r="J2346" s="84">
        <v>0.85407112953513897</v>
      </c>
      <c r="K2346" s="84">
        <v>0.83527091906721529</v>
      </c>
      <c r="L2346" s="84">
        <v>0.83419424379864482</v>
      </c>
      <c r="M2346" s="84">
        <v>0.83835302076631746</v>
      </c>
      <c r="N2346" s="84">
        <v>0.74345690842666345</v>
      </c>
      <c r="O2346" s="84">
        <v>0.61191256551551254</v>
      </c>
      <c r="P2346" s="84">
        <v>0.57532016277131925</v>
      </c>
      <c r="Q2346" s="84">
        <v>0.90154246047252951</v>
      </c>
      <c r="R2346" s="84">
        <v>0.6227678242047735</v>
      </c>
      <c r="S2346" s="84">
        <v>0.67763901289636597</v>
      </c>
      <c r="T2346" s="84">
        <v>0.81222794484133565</v>
      </c>
      <c r="U2346" s="84">
        <v>0.63890867640003346</v>
      </c>
      <c r="V2346" s="84">
        <v>0.62195469660327563</v>
      </c>
      <c r="W2346" s="84">
        <v>0.87779799061795882</v>
      </c>
      <c r="X2346" s="84">
        <v>0.66659300765527596</v>
      </c>
      <c r="Y2346" s="84">
        <v>0.69273871349875926</v>
      </c>
      <c r="Z2346" s="84">
        <v>0.6572446468962706</v>
      </c>
      <c r="AA2346" s="84">
        <v>0.48165364584473619</v>
      </c>
      <c r="AB2346" s="84">
        <v>0.55909054995856622</v>
      </c>
      <c r="AC2346" s="84">
        <v>0.55653856046641226</v>
      </c>
      <c r="AD2346" s="84">
        <v>0.55035667415963929</v>
      </c>
      <c r="AE2346" s="84">
        <v>0.52591818257116829</v>
      </c>
      <c r="AF2346" s="84">
        <v>0.74968300259937859</v>
      </c>
      <c r="AG2346" s="84">
        <v>0.78513116063147581</v>
      </c>
      <c r="AH2346" s="84">
        <v>0.79356134575684878</v>
      </c>
      <c r="AI2346" s="84">
        <v>0.75687733514101474</v>
      </c>
      <c r="AJ2346" s="84">
        <v>0.77386594897018957</v>
      </c>
      <c r="AK2346" s="84">
        <v>0.77511825819067692</v>
      </c>
    </row>
    <row r="2347" spans="1:37">
      <c r="A2347" s="84">
        <v>20</v>
      </c>
      <c r="B2347" s="84">
        <v>0.82503883193538374</v>
      </c>
      <c r="C2347" s="84">
        <v>0.83858450502282667</v>
      </c>
      <c r="D2347" s="84">
        <v>0.84437652204164804</v>
      </c>
      <c r="E2347" s="84">
        <v>0.82785355348169409</v>
      </c>
      <c r="F2347" s="84">
        <v>0.84934869674542768</v>
      </c>
      <c r="G2347" s="84">
        <v>0.8556730380518025</v>
      </c>
      <c r="H2347" s="84">
        <v>0.95577244933468108</v>
      </c>
      <c r="I2347" s="84">
        <v>0.93448228696484748</v>
      </c>
      <c r="J2347" s="84">
        <v>0.93902260009746985</v>
      </c>
      <c r="K2347" s="84">
        <v>0.92054183813443047</v>
      </c>
      <c r="L2347" s="84">
        <v>0.92032728596225999</v>
      </c>
      <c r="M2347" s="84">
        <v>0.92644571640811002</v>
      </c>
      <c r="N2347" s="84">
        <v>1</v>
      </c>
      <c r="O2347" s="84">
        <v>1</v>
      </c>
      <c r="P2347" s="84">
        <v>1</v>
      </c>
      <c r="Q2347" s="84">
        <v>1</v>
      </c>
      <c r="R2347" s="84">
        <v>1</v>
      </c>
      <c r="S2347" s="84">
        <v>1</v>
      </c>
      <c r="T2347" s="84">
        <v>1</v>
      </c>
      <c r="U2347" s="84">
        <v>1</v>
      </c>
      <c r="V2347" s="84">
        <v>1</v>
      </c>
      <c r="W2347" s="84">
        <v>1</v>
      </c>
      <c r="X2347" s="84">
        <v>1</v>
      </c>
      <c r="Y2347" s="84">
        <v>1</v>
      </c>
      <c r="Z2347" s="84">
        <v>1</v>
      </c>
      <c r="AA2347" s="84">
        <v>1</v>
      </c>
      <c r="AB2347" s="84">
        <v>1</v>
      </c>
      <c r="AC2347" s="84">
        <v>1</v>
      </c>
      <c r="AD2347" s="84">
        <v>1</v>
      </c>
      <c r="AE2347" s="84">
        <v>1</v>
      </c>
      <c r="AF2347" s="84">
        <v>0.82717301718125913</v>
      </c>
      <c r="AG2347" s="84">
        <v>0.86746055757527696</v>
      </c>
      <c r="AH2347" s="84">
        <v>0.86330413435250797</v>
      </c>
      <c r="AI2347" s="84">
        <v>0.83224819888701462</v>
      </c>
      <c r="AJ2347" s="84">
        <v>0.85795885177402287</v>
      </c>
      <c r="AK2347" s="84">
        <v>0.84542316221855618</v>
      </c>
    </row>
    <row r="2348" spans="1:37">
      <c r="A2348" s="84">
        <v>21</v>
      </c>
      <c r="B2348" s="84">
        <v>0.99279279279279298</v>
      </c>
      <c r="C2348" s="84">
        <v>0.98842041539028769</v>
      </c>
      <c r="D2348" s="84">
        <v>0.98284379504000785</v>
      </c>
      <c r="E2348" s="84">
        <v>0.97579963308606521</v>
      </c>
      <c r="F2348" s="84">
        <v>0.96972509170090593</v>
      </c>
      <c r="G2348" s="84">
        <v>0.96852456029471223</v>
      </c>
      <c r="H2348" s="84">
        <v>1</v>
      </c>
      <c r="I2348" s="84">
        <v>1</v>
      </c>
      <c r="J2348" s="84">
        <v>1</v>
      </c>
      <c r="K2348" s="84">
        <v>1</v>
      </c>
      <c r="L2348" s="84">
        <v>1</v>
      </c>
      <c r="M2348" s="84">
        <v>1</v>
      </c>
      <c r="N2348" s="84">
        <v>0.96130542412808684</v>
      </c>
      <c r="O2348" s="84">
        <v>0.95237503887988784</v>
      </c>
      <c r="P2348" s="84">
        <v>0.94919868294379839</v>
      </c>
      <c r="Q2348" s="84">
        <v>0.96315745566468958</v>
      </c>
      <c r="R2348" s="84">
        <v>0.9559564426226077</v>
      </c>
      <c r="S2348" s="84">
        <v>0.93864315855379898</v>
      </c>
      <c r="T2348" s="84">
        <v>0.96898867870790095</v>
      </c>
      <c r="U2348" s="84">
        <v>0.95486706622351958</v>
      </c>
      <c r="V2348" s="84">
        <v>0.95167019347037429</v>
      </c>
      <c r="W2348" s="84">
        <v>0.98030787131090036</v>
      </c>
      <c r="X2348" s="84">
        <v>0.96709594564538914</v>
      </c>
      <c r="Y2348" s="84">
        <v>0.96859042788785665</v>
      </c>
      <c r="Z2348" s="84">
        <v>0.9708511160679304</v>
      </c>
      <c r="AA2348" s="84">
        <v>0.88640839871476151</v>
      </c>
      <c r="AB2348" s="84">
        <v>0.90947760275319189</v>
      </c>
      <c r="AC2348" s="84">
        <v>0.91180284648690357</v>
      </c>
      <c r="AD2348" s="84">
        <v>0.91472693961876816</v>
      </c>
      <c r="AE2348" s="84">
        <v>0.90717780424481831</v>
      </c>
      <c r="AF2348" s="84">
        <v>0.98939643694921686</v>
      </c>
      <c r="AG2348" s="84">
        <v>0.97707602803251636</v>
      </c>
      <c r="AH2348" s="84">
        <v>0.97889963632305876</v>
      </c>
      <c r="AI2348" s="84">
        <v>0.99886494411426208</v>
      </c>
      <c r="AJ2348" s="84">
        <v>0.98726132946201495</v>
      </c>
      <c r="AK2348" s="84">
        <v>0.99325409397292885</v>
      </c>
    </row>
    <row r="2349" spans="1:37">
      <c r="A2349" s="84">
        <v>22</v>
      </c>
      <c r="B2349" s="84">
        <v>1</v>
      </c>
      <c r="C2349" s="84">
        <v>1</v>
      </c>
      <c r="D2349" s="84">
        <v>1</v>
      </c>
      <c r="E2349" s="84">
        <v>1</v>
      </c>
      <c r="F2349" s="84">
        <v>1</v>
      </c>
      <c r="G2349" s="84">
        <v>1</v>
      </c>
      <c r="H2349" s="84">
        <v>0.90659021989494104</v>
      </c>
      <c r="I2349" s="84">
        <v>0.93657571942904683</v>
      </c>
      <c r="J2349" s="84">
        <v>0.95342583187030649</v>
      </c>
      <c r="K2349" s="84">
        <v>0.92172496570644713</v>
      </c>
      <c r="L2349" s="84">
        <v>0.92038094704817353</v>
      </c>
      <c r="M2349" s="84">
        <v>0.9365337295139049</v>
      </c>
      <c r="N2349" s="84">
        <v>0.85324709029566181</v>
      </c>
      <c r="O2349" s="84">
        <v>0.8182754042347743</v>
      </c>
      <c r="P2349" s="84">
        <v>0.81228915370240018</v>
      </c>
      <c r="Q2349" s="84">
        <v>0.91213288079630128</v>
      </c>
      <c r="R2349" s="84">
        <v>0.8391218005124309</v>
      </c>
      <c r="S2349" s="84">
        <v>0.82796262610171123</v>
      </c>
      <c r="T2349" s="84">
        <v>0.91522559513920199</v>
      </c>
      <c r="U2349" s="84">
        <v>0.85476547099034828</v>
      </c>
      <c r="V2349" s="84">
        <v>0.84408664944487177</v>
      </c>
      <c r="W2349" s="84">
        <v>0.93873970376389759</v>
      </c>
      <c r="X2349" s="84">
        <v>0.85939833980241198</v>
      </c>
      <c r="Y2349" s="84">
        <v>0.87606731737931287</v>
      </c>
      <c r="Z2349" s="84">
        <v>0.81952766270875665</v>
      </c>
      <c r="AA2349" s="84">
        <v>0.71624124586540372</v>
      </c>
      <c r="AB2349" s="84">
        <v>0.75174417215902511</v>
      </c>
      <c r="AC2349" s="84">
        <v>0.72957838556179544</v>
      </c>
      <c r="AD2349" s="84">
        <v>0.744558932446304</v>
      </c>
      <c r="AE2349" s="84">
        <v>0.7530596565187464</v>
      </c>
      <c r="AF2349" s="84">
        <v>1</v>
      </c>
      <c r="AG2349" s="84">
        <v>1</v>
      </c>
      <c r="AH2349" s="84">
        <v>1</v>
      </c>
      <c r="AI2349" s="84">
        <v>1</v>
      </c>
      <c r="AJ2349" s="84">
        <v>1</v>
      </c>
      <c r="AK2349" s="84">
        <v>1</v>
      </c>
    </row>
    <row r="2350" spans="1:37">
      <c r="A2350" s="84">
        <v>23</v>
      </c>
      <c r="B2350" s="84">
        <v>0.8856321839080461</v>
      </c>
      <c r="C2350" s="84">
        <v>0.88503029171995962</v>
      </c>
      <c r="D2350" s="84">
        <v>0.92154465483822867</v>
      </c>
      <c r="E2350" s="84">
        <v>0.89289303661162955</v>
      </c>
      <c r="F2350" s="84">
        <v>0.89060956800124447</v>
      </c>
      <c r="G2350" s="84">
        <v>0.92252987832305622</v>
      </c>
      <c r="H2350" s="84">
        <v>0.76535701857590288</v>
      </c>
      <c r="I2350" s="84">
        <v>0.8030620217040032</v>
      </c>
      <c r="J2350" s="84">
        <v>0.82030309613702168</v>
      </c>
      <c r="K2350" s="84">
        <v>0.7780006858710562</v>
      </c>
      <c r="L2350" s="84">
        <v>0.77386285159676715</v>
      </c>
      <c r="M2350" s="84">
        <v>0.79496328918307635</v>
      </c>
      <c r="N2350" s="84">
        <v>0.67286538499930137</v>
      </c>
      <c r="O2350" s="84">
        <v>0.63921901330968811</v>
      </c>
      <c r="P2350" s="84">
        <v>0.64948749686511487</v>
      </c>
      <c r="Q2350" s="84">
        <v>0.81376315569937607</v>
      </c>
      <c r="R2350" s="84">
        <v>0.68278775292426408</v>
      </c>
      <c r="S2350" s="84">
        <v>0.71133776178956076</v>
      </c>
      <c r="T2350" s="84">
        <v>0.78451095340944144</v>
      </c>
      <c r="U2350" s="84">
        <v>0.7009764701540504</v>
      </c>
      <c r="V2350" s="84">
        <v>0.68156912993294472</v>
      </c>
      <c r="W2350" s="84">
        <v>0.87772411627821079</v>
      </c>
      <c r="X2350" s="84">
        <v>0.71116436243103431</v>
      </c>
      <c r="Y2350" s="84">
        <v>0.71968458303492766</v>
      </c>
      <c r="Z2350" s="84">
        <v>0.64146872763554486</v>
      </c>
      <c r="AA2350" s="84">
        <v>0.54835977927802093</v>
      </c>
      <c r="AB2350" s="84">
        <v>0.57974316525215852</v>
      </c>
      <c r="AC2350" s="84">
        <v>0.54769151626870149</v>
      </c>
      <c r="AD2350" s="84">
        <v>0.56300463871311446</v>
      </c>
      <c r="AE2350" s="84">
        <v>0.57726043282179573</v>
      </c>
      <c r="AF2350" s="84">
        <v>0.89626260064667462</v>
      </c>
      <c r="AG2350" s="84">
        <v>0.88240180931738954</v>
      </c>
      <c r="AH2350" s="84">
        <v>0.91683616277713242</v>
      </c>
      <c r="AI2350" s="84">
        <v>0.90175460722336942</v>
      </c>
      <c r="AJ2350" s="84">
        <v>0.87924668385779525</v>
      </c>
      <c r="AK2350" s="84">
        <v>0.91462468728492285</v>
      </c>
    </row>
    <row r="2351" spans="1:37">
      <c r="A2351" s="84">
        <v>24</v>
      </c>
      <c r="B2351" s="84">
        <v>0.76046908977943473</v>
      </c>
      <c r="C2351" s="84">
        <v>0.75679686113146738</v>
      </c>
      <c r="D2351" s="84">
        <v>0.77394761691764813</v>
      </c>
      <c r="E2351" s="84">
        <v>0.76499960118050558</v>
      </c>
      <c r="F2351" s="84">
        <v>0.75692714476429956</v>
      </c>
      <c r="G2351" s="84">
        <v>0.77327776164528639</v>
      </c>
      <c r="H2351" s="84">
        <v>0.59853845261570593</v>
      </c>
      <c r="I2351" s="84">
        <v>0.63816538348298013</v>
      </c>
      <c r="J2351" s="84">
        <v>0.66170313958745586</v>
      </c>
      <c r="K2351" s="84">
        <v>0.6025720164609053</v>
      </c>
      <c r="L2351" s="84">
        <v>0.60372921216193509</v>
      </c>
      <c r="M2351" s="84">
        <v>0.63165155564988418</v>
      </c>
      <c r="N2351" s="84">
        <v>0.49624683076800219</v>
      </c>
      <c r="O2351" s="84">
        <v>0.46573811436025758</v>
      </c>
      <c r="P2351" s="84">
        <v>0.49590846944801759</v>
      </c>
      <c r="Q2351" s="84">
        <v>0.70371411133991646</v>
      </c>
      <c r="R2351" s="84">
        <v>0.53511252426045897</v>
      </c>
      <c r="S2351" s="84">
        <v>0.57801541932639544</v>
      </c>
      <c r="T2351" s="84">
        <v>0.61339092872570167</v>
      </c>
      <c r="U2351" s="84">
        <v>0.54331375936483162</v>
      </c>
      <c r="V2351" s="84">
        <v>0.52177572276574691</v>
      </c>
      <c r="W2351" s="84">
        <v>0.75215159014516308</v>
      </c>
      <c r="X2351" s="84">
        <v>0.5609035664832368</v>
      </c>
      <c r="Y2351" s="84">
        <v>0.57288687299092111</v>
      </c>
      <c r="Z2351" s="84">
        <v>0.51325542884903685</v>
      </c>
      <c r="AA2351" s="84">
        <v>0.39615847074452948</v>
      </c>
      <c r="AB2351" s="84">
        <v>0.44426825615857668</v>
      </c>
      <c r="AC2351" s="84">
        <v>0.41621833068975872</v>
      </c>
      <c r="AD2351" s="84">
        <v>0.40711919023921211</v>
      </c>
      <c r="AE2351" s="84">
        <v>0.4353266442172849</v>
      </c>
      <c r="AF2351" s="84">
        <v>0.76466112977873579</v>
      </c>
      <c r="AG2351" s="84">
        <v>0.74599872038408332</v>
      </c>
      <c r="AH2351" s="84">
        <v>0.76315856213194833</v>
      </c>
      <c r="AI2351" s="84">
        <v>0.75924203490296849</v>
      </c>
      <c r="AJ2351" s="84">
        <v>0.75040160509458431</v>
      </c>
      <c r="AK2351" s="84">
        <v>0.75897724417448664</v>
      </c>
    </row>
    <row r="2361" spans="1:50">
      <c r="A2361" s="84" t="s">
        <v>115</v>
      </c>
      <c r="B2361" s="83"/>
      <c r="C2361" s="83"/>
      <c r="D2361" s="83">
        <v>2015</v>
      </c>
      <c r="E2361" s="83"/>
      <c r="F2361" s="84" t="s">
        <v>1</v>
      </c>
      <c r="G2361" s="158">
        <v>149952.78099999929</v>
      </c>
      <c r="H2361" s="83" t="s">
        <v>2</v>
      </c>
      <c r="I2361" s="83"/>
      <c r="J2361" s="83"/>
      <c r="K2361" s="83" t="s">
        <v>3</v>
      </c>
      <c r="L2361" s="83" t="s">
        <v>4</v>
      </c>
      <c r="M2361" s="83"/>
      <c r="N2361" s="83"/>
      <c r="O2361" s="83"/>
      <c r="P2361" s="83"/>
      <c r="Q2361" s="83"/>
      <c r="R2361" s="83"/>
      <c r="S2361" s="83"/>
      <c r="T2361" s="104"/>
      <c r="U2361" s="83"/>
      <c r="V2361" s="83"/>
      <c r="W2361" s="83"/>
      <c r="X2361" s="83"/>
      <c r="Y2361" s="83"/>
      <c r="Z2361" s="83"/>
      <c r="AA2361" s="83"/>
      <c r="AB2361" s="83"/>
      <c r="AC2361" s="83"/>
      <c r="AD2361" s="83"/>
      <c r="AE2361" s="83"/>
      <c r="AF2361" s="83"/>
      <c r="AG2361" s="83"/>
      <c r="AH2361" s="83"/>
      <c r="AI2361" s="83"/>
      <c r="AJ2361" s="83"/>
      <c r="AK2361" s="83"/>
    </row>
    <row r="2362" spans="1:50">
      <c r="A2362" s="83">
        <v>60</v>
      </c>
      <c r="B2362" s="84" t="s">
        <v>72</v>
      </c>
      <c r="C2362" s="83"/>
      <c r="D2362" s="83"/>
      <c r="E2362" s="83"/>
      <c r="F2362" s="83" t="s">
        <v>9</v>
      </c>
      <c r="G2362" s="83">
        <v>0</v>
      </c>
      <c r="H2362" s="83" t="s">
        <v>2</v>
      </c>
      <c r="I2362" s="83"/>
      <c r="J2362" s="83"/>
      <c r="K2362" s="83" t="s">
        <v>10</v>
      </c>
      <c r="L2362" s="83" t="s">
        <v>4</v>
      </c>
      <c r="M2362" s="83"/>
      <c r="N2362" s="83" t="s">
        <v>11</v>
      </c>
      <c r="O2362" s="83"/>
      <c r="P2362" s="83"/>
      <c r="Q2362" s="83"/>
      <c r="R2362" s="83"/>
      <c r="S2362" s="83"/>
      <c r="T2362" s="83"/>
      <c r="U2362" s="83"/>
      <c r="V2362" s="83"/>
      <c r="W2362" s="83"/>
      <c r="X2362" s="83"/>
      <c r="Y2362" s="83"/>
      <c r="Z2362" s="83"/>
      <c r="AA2362" s="83"/>
      <c r="AB2362" s="83"/>
      <c r="AC2362" s="83"/>
      <c r="AD2362" s="83"/>
      <c r="AE2362" s="83"/>
      <c r="AF2362" s="83"/>
      <c r="AG2362" s="83"/>
      <c r="AH2362" s="83"/>
      <c r="AI2362" s="83"/>
      <c r="AJ2362" s="83"/>
      <c r="AK2362" s="83"/>
    </row>
    <row r="2363" spans="1:50">
      <c r="A2363" s="84"/>
      <c r="B2363" s="84">
        <v>1</v>
      </c>
      <c r="C2363" s="84" t="s">
        <v>22</v>
      </c>
      <c r="D2363" s="84" t="s">
        <v>23</v>
      </c>
      <c r="E2363" s="84">
        <v>2</v>
      </c>
      <c r="F2363" s="84" t="s">
        <v>24</v>
      </c>
      <c r="G2363" s="84" t="s">
        <v>25</v>
      </c>
      <c r="H2363" s="84">
        <v>3</v>
      </c>
      <c r="I2363" s="84" t="s">
        <v>26</v>
      </c>
      <c r="J2363" s="84" t="s">
        <v>27</v>
      </c>
      <c r="K2363" s="84">
        <v>4</v>
      </c>
      <c r="L2363" s="84" t="s">
        <v>28</v>
      </c>
      <c r="M2363" s="84" t="s">
        <v>29</v>
      </c>
      <c r="N2363" s="84">
        <v>5</v>
      </c>
      <c r="O2363" s="84" t="s">
        <v>30</v>
      </c>
      <c r="P2363" s="84" t="s">
        <v>30</v>
      </c>
      <c r="Q2363" s="84">
        <v>6</v>
      </c>
      <c r="R2363" s="84" t="s">
        <v>31</v>
      </c>
      <c r="S2363" s="84" t="s">
        <v>32</v>
      </c>
      <c r="T2363" s="84">
        <v>7</v>
      </c>
      <c r="U2363" s="84" t="s">
        <v>33</v>
      </c>
      <c r="V2363" s="84" t="s">
        <v>34</v>
      </c>
      <c r="W2363" s="84">
        <v>8</v>
      </c>
      <c r="X2363" s="84" t="s">
        <v>35</v>
      </c>
      <c r="Y2363" s="84" t="s">
        <v>36</v>
      </c>
      <c r="Z2363" s="84">
        <v>9</v>
      </c>
      <c r="AA2363" s="84" t="s">
        <v>37</v>
      </c>
      <c r="AB2363" s="84" t="s">
        <v>38</v>
      </c>
      <c r="AC2363" s="84">
        <v>10</v>
      </c>
      <c r="AD2363" s="84" t="s">
        <v>39</v>
      </c>
      <c r="AE2363" s="84" t="s">
        <v>40</v>
      </c>
      <c r="AF2363" s="84">
        <v>11</v>
      </c>
      <c r="AG2363" s="84" t="s">
        <v>41</v>
      </c>
      <c r="AH2363" s="84" t="s">
        <v>42</v>
      </c>
      <c r="AI2363" s="84">
        <v>12</v>
      </c>
      <c r="AJ2363" s="84" t="s">
        <v>43</v>
      </c>
      <c r="AK2363" s="84" t="s">
        <v>44</v>
      </c>
    </row>
    <row r="2364" spans="1:50">
      <c r="A2364" s="83"/>
      <c r="B2364" s="84">
        <v>31</v>
      </c>
      <c r="C2364" s="83"/>
      <c r="D2364" s="83"/>
      <c r="E2364" s="84">
        <v>28</v>
      </c>
      <c r="F2364" s="83"/>
      <c r="G2364" s="83"/>
      <c r="H2364" s="84">
        <v>31</v>
      </c>
      <c r="I2364" s="83"/>
      <c r="J2364" s="83"/>
      <c r="K2364" s="84">
        <v>30</v>
      </c>
      <c r="L2364" s="83"/>
      <c r="M2364" s="83"/>
      <c r="N2364" s="84">
        <v>31</v>
      </c>
      <c r="O2364" s="83"/>
      <c r="P2364" s="83"/>
      <c r="Q2364" s="84">
        <v>30</v>
      </c>
      <c r="R2364" s="83"/>
      <c r="S2364" s="83"/>
      <c r="T2364" s="84">
        <v>31</v>
      </c>
      <c r="U2364" s="83"/>
      <c r="V2364" s="83"/>
      <c r="W2364" s="84">
        <v>31</v>
      </c>
      <c r="X2364" s="83"/>
      <c r="Y2364" s="83"/>
      <c r="Z2364" s="84">
        <v>30</v>
      </c>
      <c r="AA2364" s="83"/>
      <c r="AB2364" s="83"/>
      <c r="AC2364" s="84">
        <v>31</v>
      </c>
      <c r="AD2364" s="83"/>
      <c r="AE2364" s="83"/>
      <c r="AF2364" s="84">
        <v>30</v>
      </c>
      <c r="AG2364" s="83"/>
      <c r="AH2364" s="83"/>
      <c r="AI2364" s="84">
        <v>31</v>
      </c>
      <c r="AJ2364" s="83"/>
      <c r="AK2364" s="83"/>
    </row>
    <row r="2365" spans="1:50">
      <c r="A2365" s="84" t="s">
        <v>47</v>
      </c>
      <c r="B2365" s="84" t="s">
        <v>48</v>
      </c>
      <c r="C2365" s="84" t="s">
        <v>49</v>
      </c>
      <c r="D2365" s="84" t="s">
        <v>50</v>
      </c>
      <c r="E2365" s="84" t="s">
        <v>48</v>
      </c>
      <c r="F2365" s="84" t="s">
        <v>49</v>
      </c>
      <c r="G2365" s="84" t="s">
        <v>50</v>
      </c>
      <c r="H2365" s="84" t="s">
        <v>48</v>
      </c>
      <c r="I2365" s="84" t="s">
        <v>49</v>
      </c>
      <c r="J2365" s="84" t="s">
        <v>50</v>
      </c>
      <c r="K2365" s="84" t="s">
        <v>48</v>
      </c>
      <c r="L2365" s="84" t="s">
        <v>49</v>
      </c>
      <c r="M2365" s="84" t="s">
        <v>50</v>
      </c>
      <c r="N2365" s="84" t="s">
        <v>48</v>
      </c>
      <c r="O2365" s="84" t="s">
        <v>49</v>
      </c>
      <c r="P2365" s="84" t="s">
        <v>50</v>
      </c>
      <c r="Q2365" s="84" t="s">
        <v>48</v>
      </c>
      <c r="R2365" s="84" t="s">
        <v>49</v>
      </c>
      <c r="S2365" s="84" t="s">
        <v>50</v>
      </c>
      <c r="T2365" s="84" t="s">
        <v>48</v>
      </c>
      <c r="U2365" s="84" t="s">
        <v>49</v>
      </c>
      <c r="V2365" s="84" t="s">
        <v>50</v>
      </c>
      <c r="W2365" s="84" t="s">
        <v>48</v>
      </c>
      <c r="X2365" s="84" t="s">
        <v>49</v>
      </c>
      <c r="Y2365" s="84" t="s">
        <v>50</v>
      </c>
      <c r="Z2365" s="84" t="s">
        <v>48</v>
      </c>
      <c r="AA2365" s="84" t="s">
        <v>49</v>
      </c>
      <c r="AB2365" s="84" t="s">
        <v>50</v>
      </c>
      <c r="AC2365" s="84" t="s">
        <v>48</v>
      </c>
      <c r="AD2365" s="84" t="s">
        <v>49</v>
      </c>
      <c r="AE2365" s="84" t="s">
        <v>50</v>
      </c>
      <c r="AF2365" s="84" t="s">
        <v>48</v>
      </c>
      <c r="AG2365" s="84" t="s">
        <v>49</v>
      </c>
      <c r="AH2365" s="84" t="s">
        <v>50</v>
      </c>
      <c r="AI2365" s="84" t="s">
        <v>48</v>
      </c>
      <c r="AJ2365" s="84" t="s">
        <v>49</v>
      </c>
      <c r="AK2365" s="84" t="s">
        <v>50</v>
      </c>
    </row>
    <row r="2366" spans="1:50">
      <c r="A2366" s="83"/>
      <c r="B2366" s="162">
        <v>6.7152368948846936E-2</v>
      </c>
      <c r="C2366" s="163">
        <v>1.0195547725910099</v>
      </c>
      <c r="D2366" s="163">
        <v>0.98241837380969987</v>
      </c>
      <c r="E2366" s="162">
        <v>5.9303471532818397E-2</v>
      </c>
      <c r="F2366" s="163">
        <v>1.0359219711077421</v>
      </c>
      <c r="G2366" s="163">
        <v>0.98979802149304386</v>
      </c>
      <c r="H2366" s="162">
        <v>6.4680608709024756E-2</v>
      </c>
      <c r="I2366" s="163">
        <v>1.0663833661753159</v>
      </c>
      <c r="J2366" s="163">
        <v>0.99819237300870256</v>
      </c>
      <c r="K2366" s="162">
        <v>6.1419196276319067E-2</v>
      </c>
      <c r="L2366" s="163">
        <v>1.045945273293879</v>
      </c>
      <c r="M2366" s="163">
        <v>0.99358796013252959</v>
      </c>
      <c r="N2366" s="162">
        <v>8.7738581573692548E-2</v>
      </c>
      <c r="O2366" s="163">
        <v>1.7564160357949501</v>
      </c>
      <c r="P2366" s="163">
        <v>1.048675375603223</v>
      </c>
      <c r="Q2366" s="162">
        <v>0.11367643025662739</v>
      </c>
      <c r="R2366" s="163">
        <v>1.7662727678660179</v>
      </c>
      <c r="S2366" s="163">
        <v>1.1730096302187589</v>
      </c>
      <c r="T2366" s="162">
        <v>0.12211828225062051</v>
      </c>
      <c r="U2366" s="163">
        <v>1.5294702023301501</v>
      </c>
      <c r="V2366" s="163">
        <v>1.071962990865821</v>
      </c>
      <c r="W2366" s="162">
        <v>0.1244445801214939</v>
      </c>
      <c r="X2366" s="163">
        <v>1.3956548547271019</v>
      </c>
      <c r="Y2366" s="163">
        <v>1.0318996390611599</v>
      </c>
      <c r="Z2366" s="162">
        <v>9.2092443961374115E-2</v>
      </c>
      <c r="AA2366" s="163">
        <v>1.5349102255232689</v>
      </c>
      <c r="AB2366" s="163">
        <v>1.311816182446764</v>
      </c>
      <c r="AC2366" s="162">
        <v>7.7320618256354293E-2</v>
      </c>
      <c r="AD2366" s="163">
        <v>1.564191665717626</v>
      </c>
      <c r="AE2366" s="163">
        <v>1.036993948390492</v>
      </c>
      <c r="AF2366" s="162">
        <v>6.2750336517319316E-2</v>
      </c>
      <c r="AG2366" s="163">
        <v>1.04690265110716</v>
      </c>
      <c r="AH2366" s="163">
        <v>1.000904061745155</v>
      </c>
      <c r="AI2366" s="162">
        <v>6.7303081595508588E-2</v>
      </c>
      <c r="AJ2366" s="163">
        <v>1.038250417825562</v>
      </c>
      <c r="AK2366" s="163">
        <v>0.99972220912472831</v>
      </c>
      <c r="AM2366" t="str">
        <f>A2361</f>
        <v>RefgChg-Res-16pct-Inc-NTXV_eff-rDXGF-MFm1985-CZ12</v>
      </c>
      <c r="AN2366" s="159">
        <f>1/($B2366*(1/$B2364)*(1/(5/7+2/7*$D2366))*$B2376/SUM($B2368:$B2391))</f>
        <v>11067.35809299898</v>
      </c>
      <c r="AO2366" s="159">
        <f>1/(B2366*(1/B2364)*(1/(5/7+2/7*D2366)))</f>
        <v>459.3177799679284</v>
      </c>
      <c r="AP2366" s="159"/>
      <c r="AR2366" s="164">
        <f>CHOOSE(AV$3,C2366,F2366,I2366,L2366,O2366,R2366,U2366,X2366,AA2366,AD2366,AG2366,AJ2366)</f>
        <v>1.5294702023301501</v>
      </c>
      <c r="AS2366" s="160"/>
      <c r="AT2366" s="160"/>
      <c r="AV2366" s="115">
        <f>AN2366/AR2366</f>
        <v>7236.0730376687588</v>
      </c>
      <c r="AW2366" s="161">
        <f>AO2366/AR2366</f>
        <v>300.31168915102569</v>
      </c>
      <c r="AX2366" s="159"/>
    </row>
    <row r="2367" spans="1:50">
      <c r="A2367" s="84" t="s">
        <v>51</v>
      </c>
      <c r="B2367" s="84" t="s">
        <v>52</v>
      </c>
      <c r="C2367" s="84" t="s">
        <v>53</v>
      </c>
      <c r="D2367" s="84" t="s">
        <v>54</v>
      </c>
      <c r="E2367" s="84" t="s">
        <v>52</v>
      </c>
      <c r="F2367" s="84" t="s">
        <v>53</v>
      </c>
      <c r="G2367" s="84" t="s">
        <v>54</v>
      </c>
      <c r="H2367" s="84" t="s">
        <v>52</v>
      </c>
      <c r="I2367" s="84" t="s">
        <v>53</v>
      </c>
      <c r="J2367" s="84" t="s">
        <v>54</v>
      </c>
      <c r="K2367" s="84" t="s">
        <v>52</v>
      </c>
      <c r="L2367" s="84" t="s">
        <v>53</v>
      </c>
      <c r="M2367" s="84" t="s">
        <v>54</v>
      </c>
      <c r="N2367" s="84" t="s">
        <v>52</v>
      </c>
      <c r="O2367" s="84" t="s">
        <v>53</v>
      </c>
      <c r="P2367" s="84" t="s">
        <v>54</v>
      </c>
      <c r="Q2367" s="84" t="s">
        <v>52</v>
      </c>
      <c r="R2367" s="84" t="s">
        <v>53</v>
      </c>
      <c r="S2367" s="84" t="s">
        <v>54</v>
      </c>
      <c r="T2367" s="84" t="s">
        <v>52</v>
      </c>
      <c r="U2367" s="84" t="s">
        <v>53</v>
      </c>
      <c r="V2367" s="84" t="s">
        <v>54</v>
      </c>
      <c r="W2367" s="84" t="s">
        <v>52</v>
      </c>
      <c r="X2367" s="84" t="s">
        <v>53</v>
      </c>
      <c r="Y2367" s="84" t="s">
        <v>54</v>
      </c>
      <c r="Z2367" s="84" t="s">
        <v>52</v>
      </c>
      <c r="AA2367" s="84" t="s">
        <v>53</v>
      </c>
      <c r="AB2367" s="84" t="s">
        <v>54</v>
      </c>
      <c r="AC2367" s="84" t="s">
        <v>52</v>
      </c>
      <c r="AD2367" s="84" t="s">
        <v>53</v>
      </c>
      <c r="AE2367" s="84" t="s">
        <v>54</v>
      </c>
      <c r="AF2367" s="84" t="s">
        <v>52</v>
      </c>
      <c r="AG2367" s="84" t="s">
        <v>53</v>
      </c>
      <c r="AH2367" s="84" t="s">
        <v>54</v>
      </c>
      <c r="AI2367" s="84" t="s">
        <v>52</v>
      </c>
      <c r="AJ2367" s="84" t="s">
        <v>53</v>
      </c>
      <c r="AK2367" s="84" t="s">
        <v>54</v>
      </c>
    </row>
    <row r="2368" spans="1:50">
      <c r="A2368" s="84">
        <v>1</v>
      </c>
      <c r="B2368" s="84">
        <v>0.60692030687333631</v>
      </c>
      <c r="C2368" s="84">
        <v>0.61276082828259881</v>
      </c>
      <c r="D2368" s="84">
        <v>0.66409763636003405</v>
      </c>
      <c r="E2368" s="84">
        <v>0.62184820476925284</v>
      </c>
      <c r="F2368" s="84">
        <v>0.61274518619378537</v>
      </c>
      <c r="G2368" s="84">
        <v>0.65669247167059352</v>
      </c>
      <c r="H2368" s="84">
        <v>0.48189852201737021</v>
      </c>
      <c r="I2368" s="84">
        <v>0.51541652080277589</v>
      </c>
      <c r="J2368" s="84">
        <v>0.55889643160198299</v>
      </c>
      <c r="K2368" s="84">
        <v>0.43554784685594061</v>
      </c>
      <c r="L2368" s="84">
        <v>0.51337437392423513</v>
      </c>
      <c r="M2368" s="84">
        <v>0.55603639520303505</v>
      </c>
      <c r="N2368" s="84">
        <v>0.40495994564443127</v>
      </c>
      <c r="O2368" s="84">
        <v>0.34977767529814968</v>
      </c>
      <c r="P2368" s="84">
        <v>0.4026072062473573</v>
      </c>
      <c r="Q2368" s="84">
        <v>0.51214065453098578</v>
      </c>
      <c r="R2368" s="84">
        <v>0.34885950742423949</v>
      </c>
      <c r="S2368" s="84">
        <v>0.29057721178236778</v>
      </c>
      <c r="T2368" s="84">
        <v>0.48122550293837307</v>
      </c>
      <c r="U2368" s="84">
        <v>0.35613659406998638</v>
      </c>
      <c r="V2368" s="84">
        <v>0.35432059852380099</v>
      </c>
      <c r="W2368" s="84">
        <v>0.43805671814490699</v>
      </c>
      <c r="X2368" s="84">
        <v>0.33253583386939811</v>
      </c>
      <c r="Y2368" s="84">
        <v>0.37270265728644619</v>
      </c>
      <c r="Z2368" s="84">
        <v>0.34053217201474673</v>
      </c>
      <c r="AA2368" s="84">
        <v>0.27532059945498361</v>
      </c>
      <c r="AB2368" s="84">
        <v>0.32496095343261611</v>
      </c>
      <c r="AC2368" s="84">
        <v>0.27573315658503689</v>
      </c>
      <c r="AD2368" s="84">
        <v>0.29374640783241179</v>
      </c>
      <c r="AE2368" s="84">
        <v>0.39173007320240111</v>
      </c>
      <c r="AF2368" s="84">
        <v>0.630966668266846</v>
      </c>
      <c r="AG2368" s="84">
        <v>0.59200349102605287</v>
      </c>
      <c r="AH2368" s="84">
        <v>0.64359790274824435</v>
      </c>
      <c r="AI2368" s="84">
        <v>0.61790076276341865</v>
      </c>
      <c r="AJ2368" s="84">
        <v>0.60646901438377865</v>
      </c>
      <c r="AK2368" s="84">
        <v>0.66364697412627105</v>
      </c>
    </row>
    <row r="2369" spans="1:37">
      <c r="A2369" s="84">
        <v>2</v>
      </c>
      <c r="B2369" s="84">
        <v>0.53112572412713321</v>
      </c>
      <c r="C2369" s="84">
        <v>0.53696683003377277</v>
      </c>
      <c r="D2369" s="84">
        <v>0.59244546589265545</v>
      </c>
      <c r="E2369" s="84">
        <v>0.54311894497383106</v>
      </c>
      <c r="F2369" s="84">
        <v>0.53646674973345843</v>
      </c>
      <c r="G2369" s="84">
        <v>0.58626725008414671</v>
      </c>
      <c r="H2369" s="84">
        <v>0.43536492457717513</v>
      </c>
      <c r="I2369" s="84">
        <v>0.46624007940904078</v>
      </c>
      <c r="J2369" s="84">
        <v>0.49725336072529142</v>
      </c>
      <c r="K2369" s="84">
        <v>0.40449821578356249</v>
      </c>
      <c r="L2369" s="84">
        <v>0.46962161874782632</v>
      </c>
      <c r="M2369" s="84">
        <v>0.50607336912837986</v>
      </c>
      <c r="N2369" s="84">
        <v>0.31841842829119682</v>
      </c>
      <c r="O2369" s="84">
        <v>0.29369236373658308</v>
      </c>
      <c r="P2369" s="84">
        <v>0.33059728768373348</v>
      </c>
      <c r="Q2369" s="84">
        <v>0.40850989754302203</v>
      </c>
      <c r="R2369" s="84">
        <v>0.27002923164914261</v>
      </c>
      <c r="S2369" s="84">
        <v>0.22110679712170619</v>
      </c>
      <c r="T2369" s="84">
        <v>0.38657064073354841</v>
      </c>
      <c r="U2369" s="84">
        <v>0.27732465561035868</v>
      </c>
      <c r="V2369" s="84">
        <v>0.27469403777320989</v>
      </c>
      <c r="W2369" s="84">
        <v>0.3530628944913245</v>
      </c>
      <c r="X2369" s="84">
        <v>0.25456727200752149</v>
      </c>
      <c r="Y2369" s="84">
        <v>0.28831531954480177</v>
      </c>
      <c r="Z2369" s="84">
        <v>0.2472294309613178</v>
      </c>
      <c r="AA2369" s="84">
        <v>0.21962521968411761</v>
      </c>
      <c r="AB2369" s="84">
        <v>0.2409745227365426</v>
      </c>
      <c r="AC2369" s="84">
        <v>0.21659806042000981</v>
      </c>
      <c r="AD2369" s="84">
        <v>0.25836603444517109</v>
      </c>
      <c r="AE2369" s="84">
        <v>0.31737976803557871</v>
      </c>
      <c r="AF2369" s="84">
        <v>0.55908661770118251</v>
      </c>
      <c r="AG2369" s="84">
        <v>0.51620851035662896</v>
      </c>
      <c r="AH2369" s="84">
        <v>0.57155640008646402</v>
      </c>
      <c r="AI2369" s="84">
        <v>0.5492364566597514</v>
      </c>
      <c r="AJ2369" s="84">
        <v>0.53190709735610819</v>
      </c>
      <c r="AK2369" s="84">
        <v>0.59228151315502431</v>
      </c>
    </row>
    <row r="2370" spans="1:37">
      <c r="A2370" s="84">
        <v>3</v>
      </c>
      <c r="B2370" s="84">
        <v>0.49876311257241268</v>
      </c>
      <c r="C2370" s="84">
        <v>0.50430174776270453</v>
      </c>
      <c r="D2370" s="84">
        <v>0.54305272125690973</v>
      </c>
      <c r="E2370" s="84">
        <v>0.51106409379424445</v>
      </c>
      <c r="F2370" s="84">
        <v>0.50633405695641542</v>
      </c>
      <c r="G2370" s="84">
        <v>0.5412262986648716</v>
      </c>
      <c r="H2370" s="84">
        <v>0.406521407892732</v>
      </c>
      <c r="I2370" s="84">
        <v>0.44528220785493677</v>
      </c>
      <c r="J2370" s="84">
        <v>0.46807869233174038</v>
      </c>
      <c r="K2370" s="84">
        <v>0.39087846002928678</v>
      </c>
      <c r="L2370" s="84">
        <v>0.45288343748546273</v>
      </c>
      <c r="M2370" s="84">
        <v>0.49357296723788702</v>
      </c>
      <c r="N2370" s="84">
        <v>0.25875880812265067</v>
      </c>
      <c r="O2370" s="84">
        <v>0.26332413290637541</v>
      </c>
      <c r="P2370" s="84">
        <v>0.29113086436268693</v>
      </c>
      <c r="Q2370" s="84">
        <v>0.3451805431214563</v>
      </c>
      <c r="R2370" s="84">
        <v>0.23115563275460491</v>
      </c>
      <c r="S2370" s="84">
        <v>0.1900874877051302</v>
      </c>
      <c r="T2370" s="84">
        <v>0.32081020606839039</v>
      </c>
      <c r="U2370" s="84">
        <v>0.2286742316236334</v>
      </c>
      <c r="V2370" s="84">
        <v>0.2328870961192252</v>
      </c>
      <c r="W2370" s="84">
        <v>0.29030913004727382</v>
      </c>
      <c r="X2370" s="84">
        <v>0.20796262391343789</v>
      </c>
      <c r="Y2370" s="84">
        <v>0.2436634138482407</v>
      </c>
      <c r="Z2370" s="84">
        <v>0.20280008464854149</v>
      </c>
      <c r="AA2370" s="84">
        <v>0.19743225946232479</v>
      </c>
      <c r="AB2370" s="84">
        <v>0.19619581977895159</v>
      </c>
      <c r="AC2370" s="84">
        <v>0.17835879904183821</v>
      </c>
      <c r="AD2370" s="84">
        <v>0.24119918940880361</v>
      </c>
      <c r="AE2370" s="84">
        <v>0.27509550184730991</v>
      </c>
      <c r="AF2370" s="84">
        <v>0.52081033075704486</v>
      </c>
      <c r="AG2370" s="84">
        <v>0.48565958083171751</v>
      </c>
      <c r="AH2370" s="84">
        <v>0.52465979982606681</v>
      </c>
      <c r="AI2370" s="84">
        <v>0.51392160227113215</v>
      </c>
      <c r="AJ2370" s="84">
        <v>0.50156543383331831</v>
      </c>
      <c r="AK2370" s="84">
        <v>0.54328831973471803</v>
      </c>
    </row>
    <row r="2371" spans="1:37">
      <c r="A2371" s="84">
        <v>4</v>
      </c>
      <c r="B2371" s="84">
        <v>0.48320025050884607</v>
      </c>
      <c r="C2371" s="84">
        <v>0.48908472726032232</v>
      </c>
      <c r="D2371" s="84">
        <v>0.51712301626612256</v>
      </c>
      <c r="E2371" s="84">
        <v>0.49416967595170291</v>
      </c>
      <c r="F2371" s="84">
        <v>0.49410525504502301</v>
      </c>
      <c r="G2371" s="84">
        <v>0.52181083810164908</v>
      </c>
      <c r="H2371" s="84">
        <v>0.39567271065061721</v>
      </c>
      <c r="I2371" s="84">
        <v>0.43843362122064811</v>
      </c>
      <c r="J2371" s="84">
        <v>0.45020320664552721</v>
      </c>
      <c r="K2371" s="84">
        <v>0.38469412417009058</v>
      </c>
      <c r="L2371" s="84">
        <v>0.44663874016166649</v>
      </c>
      <c r="M2371" s="84">
        <v>0.4778252901649358</v>
      </c>
      <c r="N2371" s="84">
        <v>0.21049084393595691</v>
      </c>
      <c r="O2371" s="84">
        <v>0.24889860929384119</v>
      </c>
      <c r="P2371" s="84">
        <v>0.25589511931181602</v>
      </c>
      <c r="Q2371" s="84">
        <v>0.28252760370038787</v>
      </c>
      <c r="R2371" s="84">
        <v>0.20058357546163</v>
      </c>
      <c r="S2371" s="84">
        <v>0.16706942071750269</v>
      </c>
      <c r="T2371" s="84">
        <v>0.26814885039016911</v>
      </c>
      <c r="U2371" s="84">
        <v>0.1952275247002189</v>
      </c>
      <c r="V2371" s="84">
        <v>0.20365897756695969</v>
      </c>
      <c r="W2371" s="84">
        <v>0.24739264363262989</v>
      </c>
      <c r="X2371" s="84">
        <v>0.18083527141372649</v>
      </c>
      <c r="Y2371" s="84">
        <v>0.20790204471946819</v>
      </c>
      <c r="Z2371" s="84">
        <v>0.17683748593831791</v>
      </c>
      <c r="AA2371" s="84">
        <v>0.18804960470005691</v>
      </c>
      <c r="AB2371" s="84">
        <v>0.17191631599367299</v>
      </c>
      <c r="AC2371" s="84">
        <v>0.1615153840786995</v>
      </c>
      <c r="AD2371" s="84">
        <v>0.2331725528667975</v>
      </c>
      <c r="AE2371" s="84">
        <v>0.2497412511526084</v>
      </c>
      <c r="AF2371" s="84">
        <v>0.50436048837469794</v>
      </c>
      <c r="AG2371" s="84">
        <v>0.47416910392912048</v>
      </c>
      <c r="AH2371" s="84">
        <v>0.50082693651439991</v>
      </c>
      <c r="AI2371" s="84">
        <v>0.49882231823924877</v>
      </c>
      <c r="AJ2371" s="84">
        <v>0.48835898303173808</v>
      </c>
      <c r="AK2371" s="84">
        <v>0.51658013002312497</v>
      </c>
    </row>
    <row r="2372" spans="1:37">
      <c r="A2372" s="84">
        <v>5</v>
      </c>
      <c r="B2372" s="84">
        <v>0.4791764521684671</v>
      </c>
      <c r="C2372" s="84">
        <v>0.48459762795510619</v>
      </c>
      <c r="D2372" s="84">
        <v>0.4994452479543518</v>
      </c>
      <c r="E2372" s="84">
        <v>0.48885636563210899</v>
      </c>
      <c r="F2372" s="84">
        <v>0.49208596128402421</v>
      </c>
      <c r="G2372" s="84">
        <v>0.50775272074497924</v>
      </c>
      <c r="H2372" s="84">
        <v>0.42485143989029422</v>
      </c>
      <c r="I2372" s="84">
        <v>0.46189739749276593</v>
      </c>
      <c r="J2372" s="84">
        <v>0.4700326023848867</v>
      </c>
      <c r="K2372" s="84">
        <v>0.41550206855371841</v>
      </c>
      <c r="L2372" s="84">
        <v>0.48251196771099392</v>
      </c>
      <c r="M2372" s="84">
        <v>0.50554608880172325</v>
      </c>
      <c r="N2372" s="84">
        <v>0.18598152349015351</v>
      </c>
      <c r="O2372" s="84">
        <v>0.26197340289820281</v>
      </c>
      <c r="P2372" s="84">
        <v>0.24667171513273731</v>
      </c>
      <c r="Q2372" s="84">
        <v>0.267646473689446</v>
      </c>
      <c r="R2372" s="84">
        <v>0.20425053030283</v>
      </c>
      <c r="S2372" s="84">
        <v>0.16759952373556969</v>
      </c>
      <c r="T2372" s="84">
        <v>0.2421851506394084</v>
      </c>
      <c r="U2372" s="84">
        <v>0.19268172522849689</v>
      </c>
      <c r="V2372" s="84">
        <v>0.19655643840437489</v>
      </c>
      <c r="W2372" s="84">
        <v>0.23537873773200391</v>
      </c>
      <c r="X2372" s="84">
        <v>0.1799915879063784</v>
      </c>
      <c r="Y2372" s="84">
        <v>0.19906174695925291</v>
      </c>
      <c r="Z2372" s="84">
        <v>0.16988182618090289</v>
      </c>
      <c r="AA2372" s="84">
        <v>0.20039924400266301</v>
      </c>
      <c r="AB2372" s="84">
        <v>0.1711184727569364</v>
      </c>
      <c r="AC2372" s="84">
        <v>0.16367822507500179</v>
      </c>
      <c r="AD2372" s="84">
        <v>0.2483129199120043</v>
      </c>
      <c r="AE2372" s="84">
        <v>0.25669767471035809</v>
      </c>
      <c r="AF2372" s="84">
        <v>0.49677563887155368</v>
      </c>
      <c r="AG2372" s="84">
        <v>0.47282319571074499</v>
      </c>
      <c r="AH2372" s="84">
        <v>0.48486630774103062</v>
      </c>
      <c r="AI2372" s="84">
        <v>0.49295730708636859</v>
      </c>
      <c r="AJ2372" s="84">
        <v>0.48662659849874479</v>
      </c>
      <c r="AK2372" s="84">
        <v>0.49834198699768772</v>
      </c>
    </row>
    <row r="2373" spans="1:37">
      <c r="A2373" s="84">
        <v>6</v>
      </c>
      <c r="B2373" s="84">
        <v>0.50814153749804281</v>
      </c>
      <c r="C2373" s="84">
        <v>0.51382858962258793</v>
      </c>
      <c r="D2373" s="84">
        <v>0.52898084124185207</v>
      </c>
      <c r="E2373" s="84">
        <v>0.51904996738836473</v>
      </c>
      <c r="F2373" s="84">
        <v>0.52529383807113761</v>
      </c>
      <c r="G2373" s="84">
        <v>0.53848311455177822</v>
      </c>
      <c r="H2373" s="84">
        <v>0.47601706536644828</v>
      </c>
      <c r="I2373" s="84">
        <v>0.51321416068809345</v>
      </c>
      <c r="J2373" s="84">
        <v>0.51323634496002857</v>
      </c>
      <c r="K2373" s="84">
        <v>0.46103868408706411</v>
      </c>
      <c r="L2373" s="84">
        <v>0.53872975014565028</v>
      </c>
      <c r="M2373" s="84">
        <v>0.55316850464585399</v>
      </c>
      <c r="N2373" s="84">
        <v>0.24352609834412781</v>
      </c>
      <c r="O2373" s="84">
        <v>0.30998980812812021</v>
      </c>
      <c r="P2373" s="84">
        <v>0.28704590680085712</v>
      </c>
      <c r="Q2373" s="84">
        <v>0.3505172585297921</v>
      </c>
      <c r="R2373" s="84">
        <v>0.2536006394478329</v>
      </c>
      <c r="S2373" s="84">
        <v>0.2106393332297975</v>
      </c>
      <c r="T2373" s="84">
        <v>0.32183978348292791</v>
      </c>
      <c r="U2373" s="84">
        <v>0.23780757318152221</v>
      </c>
      <c r="V2373" s="84">
        <v>0.23845619843020929</v>
      </c>
      <c r="W2373" s="84">
        <v>0.24936803206488031</v>
      </c>
      <c r="X2373" s="84">
        <v>0.20511158394774609</v>
      </c>
      <c r="Y2373" s="84">
        <v>0.20950622181646211</v>
      </c>
      <c r="Z2373" s="84">
        <v>0.18046846284931439</v>
      </c>
      <c r="AA2373" s="84">
        <v>0.22541089212523799</v>
      </c>
      <c r="AB2373" s="84">
        <v>0.18403517672924069</v>
      </c>
      <c r="AC2373" s="84">
        <v>0.18007395520826069</v>
      </c>
      <c r="AD2373" s="84">
        <v>0.27766092910795331</v>
      </c>
      <c r="AE2373" s="84">
        <v>0.27954598202244357</v>
      </c>
      <c r="AF2373" s="84">
        <v>0.52444273758660975</v>
      </c>
      <c r="AG2373" s="84">
        <v>0.50676508875884718</v>
      </c>
      <c r="AH2373" s="84">
        <v>0.51492255953188859</v>
      </c>
      <c r="AI2373" s="84">
        <v>0.51992699932926745</v>
      </c>
      <c r="AJ2373" s="84">
        <v>0.51689887991257877</v>
      </c>
      <c r="AK2373" s="84">
        <v>0.52650093808630405</v>
      </c>
    </row>
    <row r="2374" spans="1:37">
      <c r="A2374" s="84">
        <v>7</v>
      </c>
      <c r="B2374" s="84">
        <v>0.55248160325661488</v>
      </c>
      <c r="C2374" s="84">
        <v>0.56003002012713066</v>
      </c>
      <c r="D2374" s="84">
        <v>0.5703049154993759</v>
      </c>
      <c r="E2374" s="84">
        <v>0.5664402411670193</v>
      </c>
      <c r="F2374" s="84">
        <v>0.57526236688974808</v>
      </c>
      <c r="G2374" s="84">
        <v>0.58315943004600013</v>
      </c>
      <c r="H2374" s="84">
        <v>0.53906749961907663</v>
      </c>
      <c r="I2374" s="84">
        <v>0.59081744340111775</v>
      </c>
      <c r="J2374" s="84">
        <v>0.55733888615961757</v>
      </c>
      <c r="K2374" s="84">
        <v>0.52605240336086678</v>
      </c>
      <c r="L2374" s="84">
        <v>0.61463195273612559</v>
      </c>
      <c r="M2374" s="84">
        <v>0.58304986657235636</v>
      </c>
      <c r="N2374" s="84">
        <v>0.36326177247372637</v>
      </c>
      <c r="O2374" s="84">
        <v>0.39321524223773668</v>
      </c>
      <c r="P2374" s="84">
        <v>0.36230468050137482</v>
      </c>
      <c r="Q2374" s="84">
        <v>0.46271759673729229</v>
      </c>
      <c r="R2374" s="84">
        <v>0.34774117873078048</v>
      </c>
      <c r="S2374" s="84">
        <v>0.29223585442874139</v>
      </c>
      <c r="T2374" s="84">
        <v>0.44033802759471352</v>
      </c>
      <c r="U2374" s="84">
        <v>0.32237207071701501</v>
      </c>
      <c r="V2374" s="84">
        <v>0.31553992253533392</v>
      </c>
      <c r="W2374" s="84">
        <v>0.35382386206680883</v>
      </c>
      <c r="X2374" s="84">
        <v>0.28806472363798319</v>
      </c>
      <c r="Y2374" s="84">
        <v>0.27921170113799559</v>
      </c>
      <c r="Z2374" s="84">
        <v>0.2412594811935444</v>
      </c>
      <c r="AA2374" s="84">
        <v>0.27181091231882298</v>
      </c>
      <c r="AB2374" s="84">
        <v>0.2258135116045403</v>
      </c>
      <c r="AC2374" s="84">
        <v>0.2269296960394428</v>
      </c>
      <c r="AD2374" s="84">
        <v>0.33180604276909048</v>
      </c>
      <c r="AE2374" s="84">
        <v>0.31473896161735282</v>
      </c>
      <c r="AF2374" s="84">
        <v>0.57055990270910339</v>
      </c>
      <c r="AG2374" s="84">
        <v>0.55590177076412794</v>
      </c>
      <c r="AH2374" s="84">
        <v>0.55711391616019956</v>
      </c>
      <c r="AI2374" s="84">
        <v>0.56534963889625489</v>
      </c>
      <c r="AJ2374" s="84">
        <v>0.56374698079416519</v>
      </c>
      <c r="AK2374" s="84">
        <v>0.56680592521488737</v>
      </c>
    </row>
    <row r="2375" spans="1:37">
      <c r="A2375" s="84">
        <v>8</v>
      </c>
      <c r="B2375" s="84">
        <v>0.64410521371535934</v>
      </c>
      <c r="C2375" s="84">
        <v>0.64782069796795583</v>
      </c>
      <c r="D2375" s="84">
        <v>0.60392685198026674</v>
      </c>
      <c r="E2375" s="84">
        <v>0.6545871048822004</v>
      </c>
      <c r="F2375" s="84">
        <v>0.65730067181338236</v>
      </c>
      <c r="G2375" s="84">
        <v>0.6055817345450466</v>
      </c>
      <c r="H2375" s="84">
        <v>0.54609172634465941</v>
      </c>
      <c r="I2375" s="84">
        <v>0.60872214368959587</v>
      </c>
      <c r="J2375" s="84">
        <v>0.56608682059756155</v>
      </c>
      <c r="K2375" s="84">
        <v>0.51988228436571471</v>
      </c>
      <c r="L2375" s="84">
        <v>0.60589513604756506</v>
      </c>
      <c r="M2375" s="84">
        <v>0.58088287303475539</v>
      </c>
      <c r="N2375" s="84">
        <v>0.44242802818599242</v>
      </c>
      <c r="O2375" s="84">
        <v>0.43139178401417849</v>
      </c>
      <c r="P2375" s="84">
        <v>0.4169977234125401</v>
      </c>
      <c r="Q2375" s="84">
        <v>0.55657515169601124</v>
      </c>
      <c r="R2375" s="84">
        <v>0.40489138816404618</v>
      </c>
      <c r="S2375" s="84">
        <v>0.36028575865817658</v>
      </c>
      <c r="T2375" s="84">
        <v>0.54430495879141882</v>
      </c>
      <c r="U2375" s="84">
        <v>0.37858881335188482</v>
      </c>
      <c r="V2375" s="84">
        <v>0.3802053219733959</v>
      </c>
      <c r="W2375" s="84">
        <v>0.45937423447183118</v>
      </c>
      <c r="X2375" s="84">
        <v>0.35631154436142309</v>
      </c>
      <c r="Y2375" s="84">
        <v>0.35317188774918018</v>
      </c>
      <c r="Z2375" s="84">
        <v>0.34016461913725321</v>
      </c>
      <c r="AA2375" s="84">
        <v>0.30245678099531242</v>
      </c>
      <c r="AB2375" s="84">
        <v>0.29301538981904279</v>
      </c>
      <c r="AC2375" s="84">
        <v>0.31966441080025121</v>
      </c>
      <c r="AD2375" s="84">
        <v>0.35838560556513471</v>
      </c>
      <c r="AE2375" s="84">
        <v>0.37376192596960239</v>
      </c>
      <c r="AF2375" s="84">
        <v>0.63768742099115105</v>
      </c>
      <c r="AG2375" s="84">
        <v>0.63258912045265658</v>
      </c>
      <c r="AH2375" s="84">
        <v>0.5828017312883621</v>
      </c>
      <c r="AI2375" s="84">
        <v>0.63577656803256966</v>
      </c>
      <c r="AJ2375" s="84">
        <v>0.65095378717905361</v>
      </c>
      <c r="AK2375" s="84">
        <v>0.60136786072690784</v>
      </c>
    </row>
    <row r="2376" spans="1:37">
      <c r="A2376" s="84">
        <v>9</v>
      </c>
      <c r="B2376" s="84">
        <v>0.64972600594958496</v>
      </c>
      <c r="C2376" s="84">
        <v>0.64500517392342605</v>
      </c>
      <c r="D2376" s="84">
        <v>0.59260396647712643</v>
      </c>
      <c r="E2376" s="84">
        <v>0.65372806668681693</v>
      </c>
      <c r="F2376" s="84">
        <v>0.63854898585723641</v>
      </c>
      <c r="G2376" s="84">
        <v>0.59056995399977563</v>
      </c>
      <c r="H2376" s="84">
        <v>0.52419625171415518</v>
      </c>
      <c r="I2376" s="84">
        <v>0.57421554768752203</v>
      </c>
      <c r="J2376" s="84">
        <v>0.56615381179938362</v>
      </c>
      <c r="K2376" s="84">
        <v>0.48061530587583001</v>
      </c>
      <c r="L2376" s="84">
        <v>0.55868221158425679</v>
      </c>
      <c r="M2376" s="84">
        <v>0.57532713886120301</v>
      </c>
      <c r="N2376" s="84">
        <v>0.19191022564136281</v>
      </c>
      <c r="O2376" s="84">
        <v>0.30797462810582638</v>
      </c>
      <c r="P2376" s="84">
        <v>0.29565537291362592</v>
      </c>
      <c r="Q2376" s="84">
        <v>0.21032527603700391</v>
      </c>
      <c r="R2376" s="84">
        <v>0.22574641169829979</v>
      </c>
      <c r="S2376" s="84">
        <v>0.18742661904022359</v>
      </c>
      <c r="T2376" s="84">
        <v>0.20526307741708591</v>
      </c>
      <c r="U2376" s="84">
        <v>0.20669751147284621</v>
      </c>
      <c r="V2376" s="84">
        <v>0.20443246399904089</v>
      </c>
      <c r="W2376" s="84">
        <v>0.1940884286019566</v>
      </c>
      <c r="X2376" s="84">
        <v>0.1984289178088971</v>
      </c>
      <c r="Y2376" s="84">
        <v>0.19509634590631669</v>
      </c>
      <c r="Z2376" s="84">
        <v>0.18750765735161451</v>
      </c>
      <c r="AA2376" s="84">
        <v>0.2495464331502939</v>
      </c>
      <c r="AB2376" s="84">
        <v>0.19928373175754319</v>
      </c>
      <c r="AC2376" s="84">
        <v>0.19950463964278239</v>
      </c>
      <c r="AD2376" s="84">
        <v>0.30987152426818881</v>
      </c>
      <c r="AE2376" s="84">
        <v>0.31435632695817978</v>
      </c>
      <c r="AF2376" s="84">
        <v>0.63171875250028009</v>
      </c>
      <c r="AG2376" s="84">
        <v>0.62436412578480671</v>
      </c>
      <c r="AH2376" s="84">
        <v>0.57662358553640292</v>
      </c>
      <c r="AI2376" s="84">
        <v>0.63909903445694061</v>
      </c>
      <c r="AJ2376" s="84">
        <v>0.63826336581283327</v>
      </c>
      <c r="AK2376" s="84">
        <v>0.59995527728085885</v>
      </c>
    </row>
    <row r="2377" spans="1:37">
      <c r="A2377" s="84">
        <v>10</v>
      </c>
      <c r="B2377" s="84">
        <v>0.60504149052763412</v>
      </c>
      <c r="C2377" s="84">
        <v>0.60139639076198803</v>
      </c>
      <c r="D2377" s="84">
        <v>0.59596219761060365</v>
      </c>
      <c r="E2377" s="84">
        <v>0.6013744611126135</v>
      </c>
      <c r="F2377" s="84">
        <v>0.58505568472298941</v>
      </c>
      <c r="G2377" s="84">
        <v>0.58814652754403685</v>
      </c>
      <c r="H2377" s="84">
        <v>0.52247447813499925</v>
      </c>
      <c r="I2377" s="84">
        <v>0.55342385018633655</v>
      </c>
      <c r="J2377" s="84">
        <v>0.5705417355187351</v>
      </c>
      <c r="K2377" s="84">
        <v>0.4708909708696456</v>
      </c>
      <c r="L2377" s="84">
        <v>0.54405513232600022</v>
      </c>
      <c r="M2377" s="84">
        <v>0.58262547021187649</v>
      </c>
      <c r="N2377" s="84">
        <v>0.22270440871880859</v>
      </c>
      <c r="O2377" s="84">
        <v>0.30992022506709321</v>
      </c>
      <c r="P2377" s="84">
        <v>0.31626649212033192</v>
      </c>
      <c r="Q2377" s="84">
        <v>0.25514771709937328</v>
      </c>
      <c r="R2377" s="84">
        <v>0.23356325607259529</v>
      </c>
      <c r="S2377" s="84">
        <v>0.20448930993425479</v>
      </c>
      <c r="T2377" s="84">
        <v>0.24364796607491451</v>
      </c>
      <c r="U2377" s="84">
        <v>0.21450484772181169</v>
      </c>
      <c r="V2377" s="84">
        <v>0.2234099536101512</v>
      </c>
      <c r="W2377" s="84">
        <v>0.21735006072104279</v>
      </c>
      <c r="X2377" s="84">
        <v>0.20311247464001189</v>
      </c>
      <c r="Y2377" s="84">
        <v>0.21049194186850259</v>
      </c>
      <c r="Z2377" s="84">
        <v>0.19887395163895169</v>
      </c>
      <c r="AA2377" s="84">
        <v>0.24497342755603979</v>
      </c>
      <c r="AB2377" s="84">
        <v>0.2064066215019747</v>
      </c>
      <c r="AC2377" s="84">
        <v>0.2053187283425196</v>
      </c>
      <c r="AD2377" s="84">
        <v>0.30429127772162429</v>
      </c>
      <c r="AE2377" s="84">
        <v>0.31943094071671851</v>
      </c>
      <c r="AF2377" s="84">
        <v>0.59889907669659004</v>
      </c>
      <c r="AG2377" s="84">
        <v>0.57818402904612143</v>
      </c>
      <c r="AH2377" s="84">
        <v>0.58344518340898932</v>
      </c>
      <c r="AI2377" s="84">
        <v>0.61671528178570878</v>
      </c>
      <c r="AJ2377" s="84">
        <v>0.58886330423621147</v>
      </c>
      <c r="AK2377" s="84">
        <v>0.60360399668397424</v>
      </c>
    </row>
    <row r="2378" spans="1:37">
      <c r="A2378" s="84">
        <v>11</v>
      </c>
      <c r="B2378" s="84">
        <v>0.5873023328636291</v>
      </c>
      <c r="C2378" s="84">
        <v>0.58302270840677262</v>
      </c>
      <c r="D2378" s="84">
        <v>0.58794305866502883</v>
      </c>
      <c r="E2378" s="84">
        <v>0.58836162326402697</v>
      </c>
      <c r="F2378" s="84">
        <v>0.56864956518388166</v>
      </c>
      <c r="G2378" s="84">
        <v>0.58535285537978232</v>
      </c>
      <c r="H2378" s="84">
        <v>0.55527959774493374</v>
      </c>
      <c r="I2378" s="84">
        <v>0.55058559736248558</v>
      </c>
      <c r="J2378" s="84">
        <v>0.57936224375865286</v>
      </c>
      <c r="K2378" s="84">
        <v>0.46723723681030432</v>
      </c>
      <c r="L2378" s="84">
        <v>0.53694428507187264</v>
      </c>
      <c r="M2378" s="84">
        <v>0.58341639070186158</v>
      </c>
      <c r="N2378" s="84">
        <v>0.27275317530766791</v>
      </c>
      <c r="O2378" s="84">
        <v>0.32209998949432228</v>
      </c>
      <c r="P2378" s="84">
        <v>0.33839215114820759</v>
      </c>
      <c r="Q2378" s="84">
        <v>0.32929971152889692</v>
      </c>
      <c r="R2378" s="84">
        <v>0.25537375003194601</v>
      </c>
      <c r="S2378" s="84">
        <v>0.22853238080447269</v>
      </c>
      <c r="T2378" s="84">
        <v>0.29265483162331729</v>
      </c>
      <c r="U2378" s="84">
        <v>0.23340144463498899</v>
      </c>
      <c r="V2378" s="84">
        <v>0.24644824698968751</v>
      </c>
      <c r="W2378" s="84">
        <v>0.26617707611239388</v>
      </c>
      <c r="X2378" s="84">
        <v>0.22277285697791421</v>
      </c>
      <c r="Y2378" s="84">
        <v>0.23628870337102401</v>
      </c>
      <c r="Z2378" s="84">
        <v>0.23041110232449349</v>
      </c>
      <c r="AA2378" s="84">
        <v>0.24636699526818021</v>
      </c>
      <c r="AB2378" s="84">
        <v>0.22359308005292419</v>
      </c>
      <c r="AC2378" s="84">
        <v>0.22869717900416289</v>
      </c>
      <c r="AD2378" s="84">
        <v>0.30808163386646048</v>
      </c>
      <c r="AE2378" s="84">
        <v>0.32798690260379743</v>
      </c>
      <c r="AF2378" s="84">
        <v>0.58459347446914056</v>
      </c>
      <c r="AG2378" s="84">
        <v>0.56271466500614131</v>
      </c>
      <c r="AH2378" s="84">
        <v>0.57917225917044957</v>
      </c>
      <c r="AI2378" s="84">
        <v>0.60161599775382557</v>
      </c>
      <c r="AJ2378" s="84">
        <v>0.57277966410386516</v>
      </c>
      <c r="AK2378" s="84">
        <v>0.5965628954142852</v>
      </c>
    </row>
    <row r="2379" spans="1:37">
      <c r="A2379" s="84">
        <v>12</v>
      </c>
      <c r="B2379" s="84">
        <v>0.59071551589165483</v>
      </c>
      <c r="C2379" s="84">
        <v>0.58121240377070982</v>
      </c>
      <c r="D2379" s="84">
        <v>0.58757652606343991</v>
      </c>
      <c r="E2379" s="84">
        <v>0.5888070504764481</v>
      </c>
      <c r="F2379" s="84">
        <v>0.56798160541561227</v>
      </c>
      <c r="G2379" s="84">
        <v>0.58520139122629866</v>
      </c>
      <c r="H2379" s="84">
        <v>0.59387475239981713</v>
      </c>
      <c r="I2379" s="84">
        <v>0.54987658807003248</v>
      </c>
      <c r="J2379" s="84">
        <v>0.58815483899781151</v>
      </c>
      <c r="K2379" s="84">
        <v>0.45688735978617839</v>
      </c>
      <c r="L2379" s="84">
        <v>0.52448590346526425</v>
      </c>
      <c r="M2379" s="84">
        <v>0.57574510497379672</v>
      </c>
      <c r="N2379" s="84">
        <v>0.33582645669636502</v>
      </c>
      <c r="O2379" s="84">
        <v>0.33854478625038709</v>
      </c>
      <c r="P2379" s="84">
        <v>0.35835111046346352</v>
      </c>
      <c r="Q2379" s="84">
        <v>0.44732418183626782</v>
      </c>
      <c r="R2379" s="84">
        <v>0.28960130568620351</v>
      </c>
      <c r="S2379" s="84">
        <v>0.26915773670859861</v>
      </c>
      <c r="T2379" s="84">
        <v>0.38461852118024231</v>
      </c>
      <c r="U2379" s="84">
        <v>0.26161357607209929</v>
      </c>
      <c r="V2379" s="84">
        <v>0.28779883164874431</v>
      </c>
      <c r="W2379" s="84">
        <v>0.35880142394754538</v>
      </c>
      <c r="X2379" s="84">
        <v>0.25443201873752619</v>
      </c>
      <c r="Y2379" s="84">
        <v>0.27636887757842021</v>
      </c>
      <c r="Z2379" s="84">
        <v>0.27780871657217959</v>
      </c>
      <c r="AA2379" s="84">
        <v>0.24759754185173069</v>
      </c>
      <c r="AB2379" s="84">
        <v>0.25118930372757931</v>
      </c>
      <c r="AC2379" s="84">
        <v>0.265331751901207</v>
      </c>
      <c r="AD2379" s="84">
        <v>0.30726658342747298</v>
      </c>
      <c r="AE2379" s="84">
        <v>0.33802322153292219</v>
      </c>
      <c r="AF2379" s="84">
        <v>0.58048101387355378</v>
      </c>
      <c r="AG2379" s="84">
        <v>0.56525693608529481</v>
      </c>
      <c r="AH2379" s="84">
        <v>0.58098699522940578</v>
      </c>
      <c r="AI2379" s="84">
        <v>0.60227113197834947</v>
      </c>
      <c r="AJ2379" s="84">
        <v>0.57336507564818084</v>
      </c>
      <c r="AK2379" s="84">
        <v>0.59592477856800052</v>
      </c>
    </row>
    <row r="2380" spans="1:37">
      <c r="A2380" s="84">
        <v>13</v>
      </c>
      <c r="B2380" s="84">
        <v>0.56928135274776881</v>
      </c>
      <c r="C2380" s="84">
        <v>0.56194039185362921</v>
      </c>
      <c r="D2380" s="84">
        <v>0.58058268777366118</v>
      </c>
      <c r="E2380" s="84">
        <v>0.57035363739043288</v>
      </c>
      <c r="F2380" s="84">
        <v>0.5522306002646149</v>
      </c>
      <c r="G2380" s="84">
        <v>0.57822843038258709</v>
      </c>
      <c r="H2380" s="84">
        <v>0.61301234191680631</v>
      </c>
      <c r="I2380" s="84">
        <v>0.55787288349647945</v>
      </c>
      <c r="J2380" s="84">
        <v>0.60110647135009609</v>
      </c>
      <c r="K2380" s="84">
        <v>0.46489145424302297</v>
      </c>
      <c r="L2380" s="84">
        <v>0.52901159223167626</v>
      </c>
      <c r="M2380" s="84">
        <v>0.5912870141143941</v>
      </c>
      <c r="N2380" s="84">
        <v>0.42771038125609578</v>
      </c>
      <c r="O2380" s="84">
        <v>0.37034015201852277</v>
      </c>
      <c r="P2380" s="84">
        <v>0.39914335334405138</v>
      </c>
      <c r="Q2380" s="84">
        <v>0.58599920421764651</v>
      </c>
      <c r="R2380" s="84">
        <v>0.33961853446946361</v>
      </c>
      <c r="S2380" s="84">
        <v>0.33216959155148312</v>
      </c>
      <c r="T2380" s="84">
        <v>0.50792825578372747</v>
      </c>
      <c r="U2380" s="84">
        <v>0.31169866754032127</v>
      </c>
      <c r="V2380" s="84">
        <v>0.35269627701643069</v>
      </c>
      <c r="W2380" s="84">
        <v>0.48293295667175717</v>
      </c>
      <c r="X2380" s="84">
        <v>0.31087634222376159</v>
      </c>
      <c r="Y2380" s="84">
        <v>0.34542298477417671</v>
      </c>
      <c r="Z2380" s="84">
        <v>0.35446576746154612</v>
      </c>
      <c r="AA2380" s="84">
        <v>0.26247348277287369</v>
      </c>
      <c r="AB2380" s="84">
        <v>0.29924493389441009</v>
      </c>
      <c r="AC2380" s="84">
        <v>0.32127491337007841</v>
      </c>
      <c r="AD2380" s="84">
        <v>0.31874046217571389</v>
      </c>
      <c r="AE2380" s="84">
        <v>0.36316733680004509</v>
      </c>
      <c r="AF2380" s="84">
        <v>0.56540732562046958</v>
      </c>
      <c r="AG2380" s="84">
        <v>0.55109915837833989</v>
      </c>
      <c r="AH2380" s="84">
        <v>0.57925269068552787</v>
      </c>
      <c r="AI2380" s="84">
        <v>0.58792057277449361</v>
      </c>
      <c r="AJ2380" s="84">
        <v>0.5565355778445582</v>
      </c>
      <c r="AK2380" s="84">
        <v>0.58971813778960702</v>
      </c>
    </row>
    <row r="2381" spans="1:37">
      <c r="A2381" s="84">
        <v>14</v>
      </c>
      <c r="B2381" s="84">
        <v>0.56715202755597305</v>
      </c>
      <c r="C2381" s="84">
        <v>0.55973891586404523</v>
      </c>
      <c r="D2381" s="84">
        <v>0.59144988409644772</v>
      </c>
      <c r="E2381" s="84">
        <v>0.57071952402920723</v>
      </c>
      <c r="F2381" s="84">
        <v>0.55234363961001431</v>
      </c>
      <c r="G2381" s="84">
        <v>0.58761920789857502</v>
      </c>
      <c r="H2381" s="84">
        <v>0.6362181928995887</v>
      </c>
      <c r="I2381" s="84">
        <v>0.56972441695063969</v>
      </c>
      <c r="J2381" s="84">
        <v>0.61420883390648029</v>
      </c>
      <c r="K2381" s="84">
        <v>0.48198012482406632</v>
      </c>
      <c r="L2381" s="84">
        <v>0.53728764373990689</v>
      </c>
      <c r="M2381" s="84">
        <v>0.59851461273832107</v>
      </c>
      <c r="N2381" s="84">
        <v>0.52854215296270723</v>
      </c>
      <c r="O2381" s="84">
        <v>0.40742792354595292</v>
      </c>
      <c r="P2381" s="84">
        <v>0.44340422685608782</v>
      </c>
      <c r="Q2381" s="84">
        <v>0.68345767432607185</v>
      </c>
      <c r="R2381" s="84">
        <v>0.38663680931746702</v>
      </c>
      <c r="S2381" s="84">
        <v>0.40628047833514508</v>
      </c>
      <c r="T2381" s="84">
        <v>0.61166582567521421</v>
      </c>
      <c r="U2381" s="84">
        <v>0.37163034926309879</v>
      </c>
      <c r="V2381" s="84">
        <v>0.41234368322636661</v>
      </c>
      <c r="W2381" s="84">
        <v>0.61265707986511064</v>
      </c>
      <c r="X2381" s="84">
        <v>0.38077259306909472</v>
      </c>
      <c r="Y2381" s="84">
        <v>0.41793490782911202</v>
      </c>
      <c r="Z2381" s="84">
        <v>0.44042301994809713</v>
      </c>
      <c r="AA2381" s="84">
        <v>0.28883242164205392</v>
      </c>
      <c r="AB2381" s="84">
        <v>0.36046398265039142</v>
      </c>
      <c r="AC2381" s="84">
        <v>0.39555571059792088</v>
      </c>
      <c r="AD2381" s="84">
        <v>0.33406786967120522</v>
      </c>
      <c r="AE2381" s="84">
        <v>0.38563300945295781</v>
      </c>
      <c r="AF2381" s="84">
        <v>0.57092794392972013</v>
      </c>
      <c r="AG2381" s="84">
        <v>0.55188611017815514</v>
      </c>
      <c r="AH2381" s="84">
        <v>0.59416770976287792</v>
      </c>
      <c r="AI2381" s="84">
        <v>0.58556520925299105</v>
      </c>
      <c r="AJ2381" s="84">
        <v>0.55495279848400103</v>
      </c>
      <c r="AK2381" s="84">
        <v>0.59830817225882471</v>
      </c>
    </row>
    <row r="2382" spans="1:37">
      <c r="A2382" s="84">
        <v>15</v>
      </c>
      <c r="B2382" s="84">
        <v>0.56375450133082827</v>
      </c>
      <c r="C2382" s="84">
        <v>0.55271375126505273</v>
      </c>
      <c r="D2382" s="84">
        <v>0.57963663741010052</v>
      </c>
      <c r="E2382" s="84">
        <v>0.56968549657180123</v>
      </c>
      <c r="F2382" s="84">
        <v>0.54938920217343823</v>
      </c>
      <c r="G2382" s="84">
        <v>0.58373162795916067</v>
      </c>
      <c r="H2382" s="84">
        <v>0.6698918177662655</v>
      </c>
      <c r="I2382" s="84">
        <v>0.58700430280014371</v>
      </c>
      <c r="J2382" s="84">
        <v>0.62817649948640075</v>
      </c>
      <c r="K2382" s="84">
        <v>0.50361819189923085</v>
      </c>
      <c r="L2382" s="84">
        <v>0.55402139456784416</v>
      </c>
      <c r="M2382" s="84">
        <v>0.60871298588560596</v>
      </c>
      <c r="N2382" s="84">
        <v>0.62267810763717657</v>
      </c>
      <c r="O2382" s="84">
        <v>0.45108788340607719</v>
      </c>
      <c r="P2382" s="84">
        <v>0.48110527962848387</v>
      </c>
      <c r="Q2382" s="84">
        <v>0.74193773003083652</v>
      </c>
      <c r="R2382" s="84">
        <v>0.43172687046863167</v>
      </c>
      <c r="S2382" s="84">
        <v>0.47427861469172222</v>
      </c>
      <c r="T2382" s="84">
        <v>0.69533682981900846</v>
      </c>
      <c r="U2382" s="84">
        <v>0.43010612127515457</v>
      </c>
      <c r="V2382" s="84">
        <v>0.46751453671063292</v>
      </c>
      <c r="W2382" s="84">
        <v>0.7054586393274298</v>
      </c>
      <c r="X2382" s="84">
        <v>0.44914724462698141</v>
      </c>
      <c r="Y2382" s="84">
        <v>0.48553382197791928</v>
      </c>
      <c r="Z2382" s="84">
        <v>0.54394484479244398</v>
      </c>
      <c r="AA2382" s="84">
        <v>0.32817310109308279</v>
      </c>
      <c r="AB2382" s="84">
        <v>0.43512897802449241</v>
      </c>
      <c r="AC2382" s="84">
        <v>0.5032733319379521</v>
      </c>
      <c r="AD2382" s="84">
        <v>0.36849198327288579</v>
      </c>
      <c r="AE2382" s="84">
        <v>0.41893163384999449</v>
      </c>
      <c r="AF2382" s="84">
        <v>0.56507128798425432</v>
      </c>
      <c r="AG2382" s="84">
        <v>0.54891481553212407</v>
      </c>
      <c r="AH2382" s="84">
        <v>0.58964846400941062</v>
      </c>
      <c r="AI2382" s="84">
        <v>0.56862531001887417</v>
      </c>
      <c r="AJ2382" s="84">
        <v>0.54645782651870956</v>
      </c>
      <c r="AK2382" s="84">
        <v>0.58518587198394356</v>
      </c>
    </row>
    <row r="2383" spans="1:37">
      <c r="A2383" s="84">
        <v>16</v>
      </c>
      <c r="B2383" s="84">
        <v>0.57239705652105821</v>
      </c>
      <c r="C2383" s="84">
        <v>0.5638393923198507</v>
      </c>
      <c r="D2383" s="84">
        <v>0.577135300061419</v>
      </c>
      <c r="E2383" s="84">
        <v>0.58222109097850805</v>
      </c>
      <c r="F2383" s="84">
        <v>0.56366555768217952</v>
      </c>
      <c r="G2383" s="84">
        <v>0.58789969707169287</v>
      </c>
      <c r="H2383" s="84">
        <v>0.7228706384275484</v>
      </c>
      <c r="I2383" s="84">
        <v>0.63356405677391936</v>
      </c>
      <c r="J2383" s="84">
        <v>0.67860412665803227</v>
      </c>
      <c r="K2383" s="84">
        <v>0.55270902344360895</v>
      </c>
      <c r="L2383" s="84">
        <v>0.60492487090821689</v>
      </c>
      <c r="M2383" s="84">
        <v>0.66675240330514729</v>
      </c>
      <c r="N2383" s="84">
        <v>0.70400872319207453</v>
      </c>
      <c r="O2383" s="84">
        <v>0.51444530703184588</v>
      </c>
      <c r="P2383" s="84">
        <v>0.54506711513608164</v>
      </c>
      <c r="Q2383" s="84">
        <v>0.82042673828707846</v>
      </c>
      <c r="R2383" s="84">
        <v>0.49334686960498919</v>
      </c>
      <c r="S2383" s="84">
        <v>0.56626184190091633</v>
      </c>
      <c r="T2383" s="84">
        <v>0.76538377243281008</v>
      </c>
      <c r="U2383" s="84">
        <v>0.50007884135077685</v>
      </c>
      <c r="V2383" s="84">
        <v>0.53646698469850462</v>
      </c>
      <c r="W2383" s="84">
        <v>0.78982179807256303</v>
      </c>
      <c r="X2383" s="84">
        <v>0.53404258828574735</v>
      </c>
      <c r="Y2383" s="84">
        <v>0.57160502595960461</v>
      </c>
      <c r="Z2383" s="84">
        <v>0.66762081908601845</v>
      </c>
      <c r="AA2383" s="84">
        <v>0.40489610295362738</v>
      </c>
      <c r="AB2383" s="84">
        <v>0.5514031893833129</v>
      </c>
      <c r="AC2383" s="84">
        <v>0.6299506965278262</v>
      </c>
      <c r="AD2383" s="84">
        <v>0.43646198743484571</v>
      </c>
      <c r="AE2383" s="84">
        <v>0.49491284084279968</v>
      </c>
      <c r="AF2383" s="84">
        <v>0.57630454610916426</v>
      </c>
      <c r="AG2383" s="84">
        <v>0.56543590020176371</v>
      </c>
      <c r="AH2383" s="84">
        <v>0.59236805461299868</v>
      </c>
      <c r="AI2383" s="84">
        <v>0.56452292189864151</v>
      </c>
      <c r="AJ2383" s="84">
        <v>0.55932170315731977</v>
      </c>
      <c r="AK2383" s="84">
        <v>0.58235525110170605</v>
      </c>
    </row>
    <row r="2384" spans="1:37">
      <c r="A2384" s="84">
        <v>17</v>
      </c>
      <c r="B2384" s="84">
        <v>0.62575544073900102</v>
      </c>
      <c r="C2384" s="84">
        <v>0.61511240490783581</v>
      </c>
      <c r="D2384" s="84">
        <v>0.62466566282963176</v>
      </c>
      <c r="E2384" s="84">
        <v>0.62819554254625298</v>
      </c>
      <c r="F2384" s="84">
        <v>0.61407596757826044</v>
      </c>
      <c r="G2384" s="84">
        <v>0.63898799506339055</v>
      </c>
      <c r="H2384" s="84">
        <v>0.78573822946823102</v>
      </c>
      <c r="I2384" s="84">
        <v>0.70372274191618633</v>
      </c>
      <c r="J2384" s="84">
        <v>0.7516747800455541</v>
      </c>
      <c r="K2384" s="84">
        <v>0.61331551486373148</v>
      </c>
      <c r="L2384" s="84">
        <v>0.67316685237570961</v>
      </c>
      <c r="M2384" s="84">
        <v>0.73594187055910998</v>
      </c>
      <c r="N2384" s="84">
        <v>0.76814500663006424</v>
      </c>
      <c r="O2384" s="84">
        <v>0.58935897628309131</v>
      </c>
      <c r="P2384" s="84">
        <v>0.6122371950913621</v>
      </c>
      <c r="Q2384" s="84">
        <v>0.87927981697005886</v>
      </c>
      <c r="R2384" s="84">
        <v>0.56612724271610237</v>
      </c>
      <c r="S2384" s="84">
        <v>0.65712688305637512</v>
      </c>
      <c r="T2384" s="84">
        <v>0.83202597389358646</v>
      </c>
      <c r="U2384" s="84">
        <v>0.57679433518767076</v>
      </c>
      <c r="V2384" s="84">
        <v>0.62253862114441172</v>
      </c>
      <c r="W2384" s="84">
        <v>0.84757194010246995</v>
      </c>
      <c r="X2384" s="84">
        <v>0.61860639649001281</v>
      </c>
      <c r="Y2384" s="84">
        <v>0.66378977311115084</v>
      </c>
      <c r="Z2384" s="84">
        <v>0.73415345889533667</v>
      </c>
      <c r="AA2384" s="84">
        <v>0.50218816424536461</v>
      </c>
      <c r="AB2384" s="84">
        <v>0.64054675142507533</v>
      </c>
      <c r="AC2384" s="84">
        <v>0.70658619967906233</v>
      </c>
      <c r="AD2384" s="84">
        <v>0.5105956557068394</v>
      </c>
      <c r="AE2384" s="84">
        <v>0.57938414637971136</v>
      </c>
      <c r="AF2384" s="84">
        <v>0.62743027219048542</v>
      </c>
      <c r="AG2384" s="84">
        <v>0.61773509878574073</v>
      </c>
      <c r="AH2384" s="84">
        <v>0.64294942365792485</v>
      </c>
      <c r="AI2384" s="84">
        <v>0.61847790481835641</v>
      </c>
      <c r="AJ2384" s="84">
        <v>0.61078588247538035</v>
      </c>
      <c r="AK2384" s="84">
        <v>0.63285374580042764</v>
      </c>
    </row>
    <row r="2385" spans="1:37">
      <c r="A2385" s="84">
        <v>18</v>
      </c>
      <c r="B2385" s="84">
        <v>0.70338186942226388</v>
      </c>
      <c r="C2385" s="84">
        <v>0.69650561171694636</v>
      </c>
      <c r="D2385" s="84">
        <v>0.70889881718938841</v>
      </c>
      <c r="E2385" s="84">
        <v>0.70375908751053917</v>
      </c>
      <c r="F2385" s="84">
        <v>0.69234800703926813</v>
      </c>
      <c r="G2385" s="84">
        <v>0.71661056883204299</v>
      </c>
      <c r="H2385" s="84">
        <v>0.86120676519884209</v>
      </c>
      <c r="I2385" s="84">
        <v>0.7949500813145034</v>
      </c>
      <c r="J2385" s="84">
        <v>0.82683332588986647</v>
      </c>
      <c r="K2385" s="84">
        <v>0.70595260097527701</v>
      </c>
      <c r="L2385" s="84">
        <v>0.76410816462608222</v>
      </c>
      <c r="M2385" s="84">
        <v>0.81270616982284649</v>
      </c>
      <c r="N2385" s="84">
        <v>0.80085697690984203</v>
      </c>
      <c r="O2385" s="84">
        <v>0.66967692994077266</v>
      </c>
      <c r="P2385" s="84">
        <v>0.66708312530308711</v>
      </c>
      <c r="Q2385" s="84">
        <v>0.91840744056500556</v>
      </c>
      <c r="R2385" s="84">
        <v>0.63358211520107433</v>
      </c>
      <c r="S2385" s="84">
        <v>0.7132349743749028</v>
      </c>
      <c r="T2385" s="84">
        <v>0.86644036351218412</v>
      </c>
      <c r="U2385" s="84">
        <v>0.65310786068692439</v>
      </c>
      <c r="V2385" s="84">
        <v>0.67926224864108109</v>
      </c>
      <c r="W2385" s="84">
        <v>0.88889873397928709</v>
      </c>
      <c r="X2385" s="84">
        <v>0.68590891846866908</v>
      </c>
      <c r="Y2385" s="84">
        <v>0.70382317325632371</v>
      </c>
      <c r="Z2385" s="84">
        <v>0.74572023657039743</v>
      </c>
      <c r="AA2385" s="84">
        <v>0.55962208547145187</v>
      </c>
      <c r="AB2385" s="84">
        <v>0.658375861760229</v>
      </c>
      <c r="AC2385" s="84">
        <v>0.69916160840949793</v>
      </c>
      <c r="AD2385" s="84">
        <v>0.54396689260162123</v>
      </c>
      <c r="AE2385" s="84">
        <v>0.59030491591446532</v>
      </c>
      <c r="AF2385" s="84">
        <v>0.70444689805258176</v>
      </c>
      <c r="AG2385" s="84">
        <v>0.69880584354613728</v>
      </c>
      <c r="AH2385" s="84">
        <v>0.72640717449114511</v>
      </c>
      <c r="AI2385" s="84">
        <v>0.70656226114898069</v>
      </c>
      <c r="AJ2385" s="84">
        <v>0.69433061442193889</v>
      </c>
      <c r="AK2385" s="84">
        <v>0.71731423709585962</v>
      </c>
    </row>
    <row r="2386" spans="1:37">
      <c r="A2386" s="84">
        <v>19</v>
      </c>
      <c r="B2386" s="84">
        <v>0.79491153906372303</v>
      </c>
      <c r="C2386" s="84">
        <v>0.79054138570177745</v>
      </c>
      <c r="D2386" s="84">
        <v>0.80317199294672392</v>
      </c>
      <c r="E2386" s="84">
        <v>0.79405354671417883</v>
      </c>
      <c r="F2386" s="84">
        <v>0.78515844776426147</v>
      </c>
      <c r="G2386" s="84">
        <v>0.80410075171098394</v>
      </c>
      <c r="H2386" s="84">
        <v>0.90493676672253553</v>
      </c>
      <c r="I2386" s="84">
        <v>0.86575573743613377</v>
      </c>
      <c r="J2386" s="84">
        <v>0.88028113974364708</v>
      </c>
      <c r="K2386" s="84">
        <v>0.75728969703862725</v>
      </c>
      <c r="L2386" s="84">
        <v>0.82738584431896434</v>
      </c>
      <c r="M2386" s="84">
        <v>0.86299713853969062</v>
      </c>
      <c r="N2386" s="84">
        <v>0.75106574174529595</v>
      </c>
      <c r="O2386" s="84">
        <v>0.68069834105796279</v>
      </c>
      <c r="P2386" s="84">
        <v>0.65410203793993915</v>
      </c>
      <c r="Q2386" s="84">
        <v>0.89926390132298828</v>
      </c>
      <c r="R2386" s="84">
        <v>0.62150786663599866</v>
      </c>
      <c r="S2386" s="84">
        <v>0.70578247139825023</v>
      </c>
      <c r="T2386" s="84">
        <v>0.85049720434053544</v>
      </c>
      <c r="U2386" s="84">
        <v>0.64357500181784444</v>
      </c>
      <c r="V2386" s="84">
        <v>0.67029947460934103</v>
      </c>
      <c r="W2386" s="84">
        <v>0.84370976905155304</v>
      </c>
      <c r="X2386" s="84">
        <v>0.65319329671598469</v>
      </c>
      <c r="Y2386" s="84">
        <v>0.64766658062549054</v>
      </c>
      <c r="Z2386" s="84">
        <v>0.65378189635008843</v>
      </c>
      <c r="AA2386" s="84">
        <v>0.52022881855958725</v>
      </c>
      <c r="AB2386" s="84">
        <v>0.57356771221933711</v>
      </c>
      <c r="AC2386" s="84">
        <v>0.56999581385613618</v>
      </c>
      <c r="AD2386" s="84">
        <v>0.53987429890798122</v>
      </c>
      <c r="AE2386" s="84">
        <v>0.56454921246259893</v>
      </c>
      <c r="AF2386" s="84">
        <v>0.79325684476661396</v>
      </c>
      <c r="AG2386" s="84">
        <v>0.79319838294888734</v>
      </c>
      <c r="AH2386" s="84">
        <v>0.81569621016754867</v>
      </c>
      <c r="AI2386" s="84">
        <v>0.7996849116348721</v>
      </c>
      <c r="AJ2386" s="84">
        <v>0.78952720429128376</v>
      </c>
      <c r="AK2386" s="84">
        <v>0.81196278197129046</v>
      </c>
    </row>
    <row r="2387" spans="1:37">
      <c r="A2387" s="84">
        <v>20</v>
      </c>
      <c r="B2387" s="84">
        <v>0.87923907937999035</v>
      </c>
      <c r="C2387" s="84">
        <v>0.87475239080747347</v>
      </c>
      <c r="D2387" s="84">
        <v>0.8771719533215776</v>
      </c>
      <c r="E2387" s="84">
        <v>0.87427816929415691</v>
      </c>
      <c r="F2387" s="84">
        <v>0.86590964559596151</v>
      </c>
      <c r="G2387" s="84">
        <v>0.87148547066083248</v>
      </c>
      <c r="H2387" s="84">
        <v>0.96727106506170968</v>
      </c>
      <c r="I2387" s="84">
        <v>0.94430288876973634</v>
      </c>
      <c r="J2387" s="84">
        <v>0.9504488410522085</v>
      </c>
      <c r="K2387" s="84">
        <v>1</v>
      </c>
      <c r="L2387" s="84">
        <v>0.94489425660633164</v>
      </c>
      <c r="M2387" s="84">
        <v>0.93747869980387732</v>
      </c>
      <c r="N2387" s="84">
        <v>1</v>
      </c>
      <c r="O2387" s="84">
        <v>1</v>
      </c>
      <c r="P2387" s="84">
        <v>1</v>
      </c>
      <c r="Q2387" s="84">
        <v>1</v>
      </c>
      <c r="R2387" s="84">
        <v>1</v>
      </c>
      <c r="S2387" s="84">
        <v>1</v>
      </c>
      <c r="T2387" s="84">
        <v>1</v>
      </c>
      <c r="U2387" s="84">
        <v>1</v>
      </c>
      <c r="V2387" s="84">
        <v>1</v>
      </c>
      <c r="W2387" s="84">
        <v>1</v>
      </c>
      <c r="X2387" s="84">
        <v>1</v>
      </c>
      <c r="Y2387" s="84">
        <v>1</v>
      </c>
      <c r="Z2387" s="84">
        <v>1</v>
      </c>
      <c r="AA2387" s="84">
        <v>1</v>
      </c>
      <c r="AB2387" s="84">
        <v>1</v>
      </c>
      <c r="AC2387" s="84">
        <v>1</v>
      </c>
      <c r="AD2387" s="84">
        <v>1</v>
      </c>
      <c r="AE2387" s="84">
        <v>1</v>
      </c>
      <c r="AF2387" s="84">
        <v>0.87241771078360775</v>
      </c>
      <c r="AG2387" s="84">
        <v>0.87389649009691051</v>
      </c>
      <c r="AH2387" s="84">
        <v>0.88294198374278032</v>
      </c>
      <c r="AI2387" s="84">
        <v>0.8833393127330017</v>
      </c>
      <c r="AJ2387" s="84">
        <v>0.87630254068610269</v>
      </c>
      <c r="AK2387" s="84">
        <v>0.88517714559972094</v>
      </c>
    </row>
    <row r="2388" spans="1:37">
      <c r="A2388" s="84">
        <v>21</v>
      </c>
      <c r="B2388" s="84">
        <v>0.97808047596680747</v>
      </c>
      <c r="C2388" s="84">
        <v>0.97639781216952293</v>
      </c>
      <c r="D2388" s="84">
        <v>0.97353040239335897</v>
      </c>
      <c r="E2388" s="84">
        <v>0.96780197578784932</v>
      </c>
      <c r="F2388" s="84">
        <v>0.96390961990520108</v>
      </c>
      <c r="G2388" s="84">
        <v>0.96436104566363723</v>
      </c>
      <c r="H2388" s="84">
        <v>1</v>
      </c>
      <c r="I2388" s="84">
        <v>1</v>
      </c>
      <c r="J2388" s="84">
        <v>1</v>
      </c>
      <c r="K2388" s="84">
        <v>0.99926072306970526</v>
      </c>
      <c r="L2388" s="84">
        <v>1</v>
      </c>
      <c r="M2388" s="84">
        <v>1</v>
      </c>
      <c r="N2388" s="84">
        <v>0.97266331327875843</v>
      </c>
      <c r="O2388" s="84">
        <v>0.96312507077688814</v>
      </c>
      <c r="P2388" s="84">
        <v>0.93847480584507237</v>
      </c>
      <c r="Q2388" s="84">
        <v>0.97949865711727846</v>
      </c>
      <c r="R2388" s="84">
        <v>0.93416225371872896</v>
      </c>
      <c r="S2388" s="84">
        <v>0.93500647098410716</v>
      </c>
      <c r="T2388" s="84">
        <v>0.96612078676024604</v>
      </c>
      <c r="U2388" s="84">
        <v>0.94175299045651983</v>
      </c>
      <c r="V2388" s="84">
        <v>0.92829007288175891</v>
      </c>
      <c r="W2388" s="84">
        <v>0.98133544597390843</v>
      </c>
      <c r="X2388" s="84">
        <v>0.94471027759908976</v>
      </c>
      <c r="Y2388" s="84">
        <v>0.92846167038838079</v>
      </c>
      <c r="Z2388" s="84">
        <v>0.95088157000768525</v>
      </c>
      <c r="AA2388" s="84">
        <v>0.89227563822771849</v>
      </c>
      <c r="AB2388" s="84">
        <v>0.91427263954795523</v>
      </c>
      <c r="AC2388" s="84">
        <v>0.91760273494732458</v>
      </c>
      <c r="AD2388" s="84">
        <v>0.90379431991596804</v>
      </c>
      <c r="AE2388" s="84">
        <v>0.90846249866705109</v>
      </c>
      <c r="AF2388" s="84">
        <v>0.96956459123421823</v>
      </c>
      <c r="AG2388" s="84">
        <v>0.97438361571255927</v>
      </c>
      <c r="AH2388" s="84">
        <v>0.97539298335570335</v>
      </c>
      <c r="AI2388" s="84">
        <v>0.98310689606763491</v>
      </c>
      <c r="AJ2388" s="84">
        <v>0.9802846401019919</v>
      </c>
      <c r="AK2388" s="84">
        <v>0.97935664732318184</v>
      </c>
    </row>
    <row r="2389" spans="1:37">
      <c r="A2389" s="84">
        <v>22</v>
      </c>
      <c r="B2389" s="84">
        <v>1</v>
      </c>
      <c r="C2389" s="84">
        <v>1</v>
      </c>
      <c r="D2389" s="84">
        <v>1</v>
      </c>
      <c r="E2389" s="84">
        <v>1</v>
      </c>
      <c r="F2389" s="84">
        <v>1</v>
      </c>
      <c r="G2389" s="84">
        <v>1</v>
      </c>
      <c r="H2389" s="84">
        <v>0.89628218802376958</v>
      </c>
      <c r="I2389" s="84">
        <v>0.92833023880319265</v>
      </c>
      <c r="J2389" s="84">
        <v>0.9440511812781921</v>
      </c>
      <c r="K2389" s="84">
        <v>0.85771762464635559</v>
      </c>
      <c r="L2389" s="84">
        <v>0.90420293161845977</v>
      </c>
      <c r="M2389" s="84">
        <v>0.92868212069575262</v>
      </c>
      <c r="N2389" s="84">
        <v>0.84988657658546196</v>
      </c>
      <c r="O2389" s="84">
        <v>0.81984672625341615</v>
      </c>
      <c r="P2389" s="84">
        <v>0.79863309197843324</v>
      </c>
      <c r="Q2389" s="84">
        <v>0.90905699791107142</v>
      </c>
      <c r="R2389" s="84">
        <v>0.78577351949231933</v>
      </c>
      <c r="S2389" s="84">
        <v>0.80988145157115476</v>
      </c>
      <c r="T2389" s="84">
        <v>0.89943271303842565</v>
      </c>
      <c r="U2389" s="84">
        <v>0.79156389376597747</v>
      </c>
      <c r="V2389" s="84">
        <v>0.80884636432371171</v>
      </c>
      <c r="W2389" s="84">
        <v>0.88599559055774757</v>
      </c>
      <c r="X2389" s="84">
        <v>0.79515479901693975</v>
      </c>
      <c r="Y2389" s="84">
        <v>0.78094667237194748</v>
      </c>
      <c r="Z2389" s="84">
        <v>0.80208391343572827</v>
      </c>
      <c r="AA2389" s="84">
        <v>0.71063854850194108</v>
      </c>
      <c r="AB2389" s="84">
        <v>0.75110673391629612</v>
      </c>
      <c r="AC2389" s="84">
        <v>0.73699388357868789</v>
      </c>
      <c r="AD2389" s="84">
        <v>0.72624090809996644</v>
      </c>
      <c r="AE2389" s="84">
        <v>0.76200437834413259</v>
      </c>
      <c r="AF2389" s="84">
        <v>1</v>
      </c>
      <c r="AG2389" s="84">
        <v>1</v>
      </c>
      <c r="AH2389" s="84">
        <v>1</v>
      </c>
      <c r="AI2389" s="84">
        <v>1</v>
      </c>
      <c r="AJ2389" s="84">
        <v>1</v>
      </c>
      <c r="AK2389" s="84">
        <v>1</v>
      </c>
    </row>
    <row r="2390" spans="1:37">
      <c r="A2390" s="84">
        <v>23</v>
      </c>
      <c r="B2390" s="84">
        <v>0.89162361045874405</v>
      </c>
      <c r="C2390" s="84">
        <v>0.89160459853765572</v>
      </c>
      <c r="D2390" s="84">
        <v>0.92601489905494028</v>
      </c>
      <c r="E2390" s="84">
        <v>0.89995386646728492</v>
      </c>
      <c r="F2390" s="84">
        <v>0.89693637683207228</v>
      </c>
      <c r="G2390" s="84">
        <v>0.92810501514641541</v>
      </c>
      <c r="H2390" s="84">
        <v>0.73923510589669361</v>
      </c>
      <c r="I2390" s="84">
        <v>0.78955496372974365</v>
      </c>
      <c r="J2390" s="84">
        <v>0.80394466526729491</v>
      </c>
      <c r="K2390" s="84">
        <v>0.6849685096461422</v>
      </c>
      <c r="L2390" s="84">
        <v>0.75451184365882984</v>
      </c>
      <c r="M2390" s="84">
        <v>0.7868244220814713</v>
      </c>
      <c r="N2390" s="84">
        <v>0.6836801788473551</v>
      </c>
      <c r="O2390" s="84">
        <v>0.63723485101720878</v>
      </c>
      <c r="P2390" s="84">
        <v>0.6211285471645378</v>
      </c>
      <c r="Q2390" s="84">
        <v>0.79146026061872088</v>
      </c>
      <c r="R2390" s="84">
        <v>0.60759970001647945</v>
      </c>
      <c r="S2390" s="84">
        <v>0.64850235543821499</v>
      </c>
      <c r="T2390" s="84">
        <v>0.76846740775852851</v>
      </c>
      <c r="U2390" s="84">
        <v>0.61348620112959606</v>
      </c>
      <c r="V2390" s="84">
        <v>0.65159270524945911</v>
      </c>
      <c r="W2390" s="84">
        <v>0.75002215145339601</v>
      </c>
      <c r="X2390" s="84">
        <v>0.62190030844343269</v>
      </c>
      <c r="Y2390" s="84">
        <v>0.60698527309989037</v>
      </c>
      <c r="Z2390" s="84">
        <v>0.6099595691834756</v>
      </c>
      <c r="AA2390" s="84">
        <v>0.53574001600762311</v>
      </c>
      <c r="AB2390" s="84">
        <v>0.5660588334775819</v>
      </c>
      <c r="AC2390" s="84">
        <v>0.57064699179050682</v>
      </c>
      <c r="AD2390" s="84">
        <v>0.54751818380006745</v>
      </c>
      <c r="AE2390" s="84">
        <v>0.58154822764880398</v>
      </c>
      <c r="AF2390" s="84">
        <v>0.90614948874273926</v>
      </c>
      <c r="AG2390" s="84">
        <v>0.88739234572925429</v>
      </c>
      <c r="AH2390" s="84">
        <v>0.91988518401222563</v>
      </c>
      <c r="AI2390" s="84">
        <v>0.90296214260088314</v>
      </c>
      <c r="AJ2390" s="84">
        <v>0.88771156122754313</v>
      </c>
      <c r="AK2390" s="84">
        <v>0.92452768445394662</v>
      </c>
    </row>
    <row r="2391" spans="1:37">
      <c r="A2391" s="84">
        <v>24</v>
      </c>
      <c r="B2391" s="84">
        <v>0.77300767183341157</v>
      </c>
      <c r="C2391" s="84">
        <v>0.76973880215144264</v>
      </c>
      <c r="D2391" s="84">
        <v>0.78183385176232845</v>
      </c>
      <c r="E2391" s="84">
        <v>0.77305483527147201</v>
      </c>
      <c r="F2391" s="84">
        <v>0.76998034656835668</v>
      </c>
      <c r="G2391" s="84">
        <v>0.78448333894311684</v>
      </c>
      <c r="H2391" s="84">
        <v>0.57278683528873997</v>
      </c>
      <c r="I2391" s="84">
        <v>0.6275862221769245</v>
      </c>
      <c r="J2391" s="84">
        <v>0.6469786967978205</v>
      </c>
      <c r="K2391" s="84">
        <v>0.69565959140732736</v>
      </c>
      <c r="L2391" s="84">
        <v>0.61867472415007663</v>
      </c>
      <c r="M2391" s="84">
        <v>0.62923190689001063</v>
      </c>
      <c r="N2391" s="84">
        <v>0.51597242769942253</v>
      </c>
      <c r="O2391" s="84">
        <v>0.47931950495063019</v>
      </c>
      <c r="P2391" s="84">
        <v>0.46362357235510943</v>
      </c>
      <c r="Q2391" s="84">
        <v>0.64369342484830394</v>
      </c>
      <c r="R2391" s="84">
        <v>0.44003722474705398</v>
      </c>
      <c r="S2391" s="84">
        <v>0.49154837707718579</v>
      </c>
      <c r="T2391" s="84">
        <v>0.62130409741229486</v>
      </c>
      <c r="U2391" s="84">
        <v>0.44923556570098938</v>
      </c>
      <c r="V2391" s="84">
        <v>0.49375893135114551</v>
      </c>
      <c r="W2391" s="84">
        <v>0.57642772632270234</v>
      </c>
      <c r="X2391" s="84">
        <v>0.46080706615864231</v>
      </c>
      <c r="Y2391" s="84">
        <v>0.44801582695675818</v>
      </c>
      <c r="Z2391" s="84">
        <v>0.44767383580410541</v>
      </c>
      <c r="AA2391" s="84">
        <v>0.38010006342047759</v>
      </c>
      <c r="AB2391" s="84">
        <v>0.40357139304224993</v>
      </c>
      <c r="AC2391" s="84">
        <v>0.43291704458243219</v>
      </c>
      <c r="AD2391" s="84">
        <v>0.39155246051093012</v>
      </c>
      <c r="AE2391" s="84">
        <v>0.43443461024582702</v>
      </c>
      <c r="AF2391" s="84">
        <v>0.77957531243499278</v>
      </c>
      <c r="AG2391" s="84">
        <v>0.75691769857049374</v>
      </c>
      <c r="AH2391" s="84">
        <v>0.76991057020917231</v>
      </c>
      <c r="AI2391" s="84">
        <v>0.77661482787128189</v>
      </c>
      <c r="AJ2391" s="84">
        <v>0.76658557632682445</v>
      </c>
      <c r="AK2391" s="84">
        <v>0.77804987128583281</v>
      </c>
    </row>
    <row r="2401" spans="1:50">
      <c r="A2401" s="84" t="s">
        <v>116</v>
      </c>
      <c r="B2401" s="83"/>
      <c r="C2401" s="83"/>
      <c r="D2401" s="83">
        <v>2015</v>
      </c>
      <c r="E2401" s="83"/>
      <c r="F2401" s="84" t="s">
        <v>1</v>
      </c>
      <c r="G2401" s="158">
        <v>170235.23300000001</v>
      </c>
      <c r="H2401" s="83" t="s">
        <v>2</v>
      </c>
      <c r="I2401" s="83"/>
      <c r="J2401" s="83"/>
      <c r="K2401" s="83" t="s">
        <v>3</v>
      </c>
      <c r="L2401" s="83" t="s">
        <v>4</v>
      </c>
      <c r="M2401" s="83"/>
      <c r="N2401" s="83"/>
      <c r="O2401" s="83"/>
      <c r="P2401" s="83"/>
      <c r="Q2401" s="83"/>
      <c r="R2401" s="83"/>
      <c r="S2401" s="83"/>
      <c r="T2401" s="104"/>
      <c r="U2401" s="83"/>
      <c r="V2401" s="83"/>
      <c r="W2401" s="83"/>
      <c r="X2401" s="83"/>
      <c r="Y2401" s="83"/>
      <c r="Z2401" s="83"/>
      <c r="AA2401" s="83"/>
      <c r="AB2401" s="83"/>
      <c r="AC2401" s="83"/>
      <c r="AD2401" s="83"/>
      <c r="AE2401" s="83"/>
      <c r="AF2401" s="83"/>
      <c r="AG2401" s="83"/>
      <c r="AH2401" s="83"/>
      <c r="AI2401" s="83"/>
      <c r="AJ2401" s="83"/>
      <c r="AK2401" s="83"/>
    </row>
    <row r="2402" spans="1:50">
      <c r="A2402" s="105">
        <v>61</v>
      </c>
      <c r="B2402" s="84" t="s">
        <v>72</v>
      </c>
      <c r="C2402" s="83"/>
      <c r="D2402" s="83"/>
      <c r="E2402" s="83"/>
      <c r="F2402" s="83" t="s">
        <v>9</v>
      </c>
      <c r="G2402" s="83">
        <v>0</v>
      </c>
      <c r="H2402" s="83" t="s">
        <v>2</v>
      </c>
      <c r="I2402" s="83"/>
      <c r="J2402" s="83"/>
      <c r="K2402" s="83" t="s">
        <v>10</v>
      </c>
      <c r="L2402" s="83" t="s">
        <v>4</v>
      </c>
      <c r="M2402" s="83"/>
      <c r="N2402" s="83" t="s">
        <v>11</v>
      </c>
      <c r="O2402" s="83"/>
      <c r="P2402" s="83"/>
      <c r="Q2402" s="83"/>
      <c r="R2402" s="83"/>
      <c r="S2402" s="83"/>
      <c r="T2402" s="83"/>
      <c r="U2402" s="83"/>
      <c r="V2402" s="83"/>
      <c r="W2402" s="83"/>
      <c r="X2402" s="83"/>
      <c r="Y2402" s="83"/>
      <c r="Z2402" s="83"/>
      <c r="AA2402" s="83"/>
      <c r="AB2402" s="83"/>
      <c r="AC2402" s="83"/>
      <c r="AD2402" s="83"/>
      <c r="AE2402" s="83"/>
      <c r="AF2402" s="83"/>
      <c r="AG2402" s="83"/>
      <c r="AH2402" s="83"/>
      <c r="AI2402" s="83"/>
      <c r="AJ2402" s="83"/>
      <c r="AK2402" s="83"/>
    </row>
    <row r="2403" spans="1:50">
      <c r="A2403" s="84"/>
      <c r="B2403" s="84">
        <v>1</v>
      </c>
      <c r="C2403" s="84" t="s">
        <v>22</v>
      </c>
      <c r="D2403" s="84" t="s">
        <v>23</v>
      </c>
      <c r="E2403" s="84">
        <v>2</v>
      </c>
      <c r="F2403" s="84" t="s">
        <v>24</v>
      </c>
      <c r="G2403" s="84" t="s">
        <v>25</v>
      </c>
      <c r="H2403" s="84">
        <v>3</v>
      </c>
      <c r="I2403" s="84" t="s">
        <v>26</v>
      </c>
      <c r="J2403" s="84" t="s">
        <v>27</v>
      </c>
      <c r="K2403" s="84">
        <v>4</v>
      </c>
      <c r="L2403" s="84" t="s">
        <v>28</v>
      </c>
      <c r="M2403" s="84" t="s">
        <v>29</v>
      </c>
      <c r="N2403" s="84">
        <v>5</v>
      </c>
      <c r="O2403" s="84" t="s">
        <v>30</v>
      </c>
      <c r="P2403" s="84" t="s">
        <v>30</v>
      </c>
      <c r="Q2403" s="84">
        <v>6</v>
      </c>
      <c r="R2403" s="84" t="s">
        <v>31</v>
      </c>
      <c r="S2403" s="84" t="s">
        <v>32</v>
      </c>
      <c r="T2403" s="84">
        <v>7</v>
      </c>
      <c r="U2403" s="84" t="s">
        <v>33</v>
      </c>
      <c r="V2403" s="84" t="s">
        <v>34</v>
      </c>
      <c r="W2403" s="84">
        <v>8</v>
      </c>
      <c r="X2403" s="84" t="s">
        <v>35</v>
      </c>
      <c r="Y2403" s="84" t="s">
        <v>36</v>
      </c>
      <c r="Z2403" s="84">
        <v>9</v>
      </c>
      <c r="AA2403" s="84" t="s">
        <v>37</v>
      </c>
      <c r="AB2403" s="84" t="s">
        <v>38</v>
      </c>
      <c r="AC2403" s="84">
        <v>10</v>
      </c>
      <c r="AD2403" s="84" t="s">
        <v>39</v>
      </c>
      <c r="AE2403" s="84" t="s">
        <v>40</v>
      </c>
      <c r="AF2403" s="84">
        <v>11</v>
      </c>
      <c r="AG2403" s="84" t="s">
        <v>41</v>
      </c>
      <c r="AH2403" s="84" t="s">
        <v>42</v>
      </c>
      <c r="AI2403" s="84">
        <v>12</v>
      </c>
      <c r="AJ2403" s="84" t="s">
        <v>43</v>
      </c>
      <c r="AK2403" s="84" t="s">
        <v>44</v>
      </c>
    </row>
    <row r="2404" spans="1:50">
      <c r="A2404" s="83"/>
      <c r="B2404" s="84">
        <v>31</v>
      </c>
      <c r="C2404" s="83"/>
      <c r="D2404" s="83"/>
      <c r="E2404" s="84">
        <v>28</v>
      </c>
      <c r="F2404" s="83"/>
      <c r="G2404" s="83"/>
      <c r="H2404" s="84">
        <v>31</v>
      </c>
      <c r="I2404" s="83"/>
      <c r="J2404" s="83"/>
      <c r="K2404" s="84">
        <v>30</v>
      </c>
      <c r="L2404" s="83"/>
      <c r="M2404" s="83"/>
      <c r="N2404" s="84">
        <v>31</v>
      </c>
      <c r="O2404" s="83"/>
      <c r="P2404" s="83"/>
      <c r="Q2404" s="84">
        <v>30</v>
      </c>
      <c r="R2404" s="83"/>
      <c r="S2404" s="83"/>
      <c r="T2404" s="84">
        <v>31</v>
      </c>
      <c r="U2404" s="83"/>
      <c r="V2404" s="83"/>
      <c r="W2404" s="84">
        <v>31</v>
      </c>
      <c r="X2404" s="83"/>
      <c r="Y2404" s="83"/>
      <c r="Z2404" s="84">
        <v>30</v>
      </c>
      <c r="AA2404" s="83"/>
      <c r="AB2404" s="83"/>
      <c r="AC2404" s="84">
        <v>31</v>
      </c>
      <c r="AD2404" s="83"/>
      <c r="AE2404" s="83"/>
      <c r="AF2404" s="84">
        <v>30</v>
      </c>
      <c r="AG2404" s="83"/>
      <c r="AH2404" s="83"/>
      <c r="AI2404" s="84">
        <v>31</v>
      </c>
      <c r="AJ2404" s="83"/>
      <c r="AK2404" s="83"/>
    </row>
    <row r="2405" spans="1:50">
      <c r="A2405" s="84" t="s">
        <v>47</v>
      </c>
      <c r="B2405" s="84" t="s">
        <v>48</v>
      </c>
      <c r="C2405" s="84" t="s">
        <v>49</v>
      </c>
      <c r="D2405" s="84" t="s">
        <v>50</v>
      </c>
      <c r="E2405" s="84" t="s">
        <v>48</v>
      </c>
      <c r="F2405" s="84" t="s">
        <v>49</v>
      </c>
      <c r="G2405" s="84" t="s">
        <v>50</v>
      </c>
      <c r="H2405" s="84" t="s">
        <v>48</v>
      </c>
      <c r="I2405" s="84" t="s">
        <v>49</v>
      </c>
      <c r="J2405" s="84" t="s">
        <v>50</v>
      </c>
      <c r="K2405" s="84" t="s">
        <v>48</v>
      </c>
      <c r="L2405" s="84" t="s">
        <v>49</v>
      </c>
      <c r="M2405" s="84" t="s">
        <v>50</v>
      </c>
      <c r="N2405" s="84" t="s">
        <v>48</v>
      </c>
      <c r="O2405" s="84" t="s">
        <v>49</v>
      </c>
      <c r="P2405" s="84" t="s">
        <v>50</v>
      </c>
      <c r="Q2405" s="84" t="s">
        <v>48</v>
      </c>
      <c r="R2405" s="84" t="s">
        <v>49</v>
      </c>
      <c r="S2405" s="84" t="s">
        <v>50</v>
      </c>
      <c r="T2405" s="84" t="s">
        <v>48</v>
      </c>
      <c r="U2405" s="84" t="s">
        <v>49</v>
      </c>
      <c r="V2405" s="84" t="s">
        <v>50</v>
      </c>
      <c r="W2405" s="84" t="s">
        <v>48</v>
      </c>
      <c r="X2405" s="84" t="s">
        <v>49</v>
      </c>
      <c r="Y2405" s="84" t="s">
        <v>50</v>
      </c>
      <c r="Z2405" s="84" t="s">
        <v>48</v>
      </c>
      <c r="AA2405" s="84" t="s">
        <v>49</v>
      </c>
      <c r="AB2405" s="84" t="s">
        <v>50</v>
      </c>
      <c r="AC2405" s="84" t="s">
        <v>48</v>
      </c>
      <c r="AD2405" s="84" t="s">
        <v>49</v>
      </c>
      <c r="AE2405" s="84" t="s">
        <v>50</v>
      </c>
      <c r="AF2405" s="84" t="s">
        <v>48</v>
      </c>
      <c r="AG2405" s="84" t="s">
        <v>49</v>
      </c>
      <c r="AH2405" s="84" t="s">
        <v>50</v>
      </c>
      <c r="AI2405" s="84" t="s">
        <v>48</v>
      </c>
      <c r="AJ2405" s="84" t="s">
        <v>49</v>
      </c>
      <c r="AK2405" s="84" t="s">
        <v>50</v>
      </c>
    </row>
    <row r="2406" spans="1:50">
      <c r="A2406" s="83"/>
      <c r="B2406" s="162">
        <v>5.7941969991312577E-2</v>
      </c>
      <c r="C2406" s="163">
        <v>1.014604548056415</v>
      </c>
      <c r="D2406" s="163">
        <v>0.99132682052594356</v>
      </c>
      <c r="E2406" s="162">
        <v>5.1101960784601629E-2</v>
      </c>
      <c r="F2406" s="163">
        <v>1.0264606511904479</v>
      </c>
      <c r="G2406" s="163">
        <v>0.9902231712320877</v>
      </c>
      <c r="H2406" s="162">
        <v>5.5558092594193718E-2</v>
      </c>
      <c r="I2406" s="163">
        <v>1.059802415464401</v>
      </c>
      <c r="J2406" s="163">
        <v>0.99443780128576353</v>
      </c>
      <c r="K2406" s="162">
        <v>5.412878487033318E-2</v>
      </c>
      <c r="L2406" s="163">
        <v>1.1341163440497111</v>
      </c>
      <c r="M2406" s="163">
        <v>0.98332560076118569</v>
      </c>
      <c r="N2406" s="162">
        <v>8.4473109919510431E-2</v>
      </c>
      <c r="O2406" s="163">
        <v>1.772599799839558</v>
      </c>
      <c r="P2406" s="163">
        <v>1.087431718653024</v>
      </c>
      <c r="Q2406" s="162">
        <v>0.12532057577182101</v>
      </c>
      <c r="R2406" s="163">
        <v>1.5644125413764589</v>
      </c>
      <c r="S2406" s="163">
        <v>1.0164113943701141</v>
      </c>
      <c r="T2406" s="162">
        <v>0.1366314749850798</v>
      </c>
      <c r="U2406" s="163">
        <v>1.3100636334252249</v>
      </c>
      <c r="V2406" s="163">
        <v>1.0105390894886901</v>
      </c>
      <c r="W2406" s="162">
        <v>0.14509428490341941</v>
      </c>
      <c r="X2406" s="163">
        <v>1.273358894988472</v>
      </c>
      <c r="Y2406" s="163">
        <v>1.101246158369894</v>
      </c>
      <c r="Z2406" s="162">
        <v>0.1002002779984172</v>
      </c>
      <c r="AA2406" s="163">
        <v>1.5109148490586739</v>
      </c>
      <c r="AB2406" s="163">
        <v>1.2404461017648789</v>
      </c>
      <c r="AC2406" s="162">
        <v>7.7213653197506255E-2</v>
      </c>
      <c r="AD2406" s="163">
        <v>1.786614825973267</v>
      </c>
      <c r="AE2406" s="163">
        <v>1.1023476213854559</v>
      </c>
      <c r="AF2406" s="162">
        <v>5.4103907705611229E-2</v>
      </c>
      <c r="AG2406" s="163">
        <v>1.06900387211524</v>
      </c>
      <c r="AH2406" s="163">
        <v>1.007659850506998</v>
      </c>
      <c r="AI2406" s="162">
        <v>5.8231907278193641E-2</v>
      </c>
      <c r="AJ2406" s="163">
        <v>1.0362239545322931</v>
      </c>
      <c r="AK2406" s="163">
        <v>0.98924497134886358</v>
      </c>
      <c r="AM2406" t="str">
        <f>A2401</f>
        <v>RefgChg-Res-16pct-Inc-NTXV_eff-rDXGF-MFm1985-CZ13</v>
      </c>
      <c r="AN2406" s="159">
        <f>1/($B2406*(1/$B2404)*(1/(5/7+2/7*$D2406))*$B2416/SUM($B2408:$B2431))</f>
        <v>12701.917448782293</v>
      </c>
      <c r="AO2406" s="159">
        <f>1/(B2406*(1/B2404)*(1/(5/7+2/7*D2406)))</f>
        <v>533.69225131643009</v>
      </c>
      <c r="AP2406" s="159"/>
      <c r="AR2406" s="164">
        <f>CHOOSE(AV$3,C2406,F2406,I2406,L2406,O2406,R2406,U2406,X2406,AA2406,AD2406,AG2406,AJ2406)</f>
        <v>1.3100636334252249</v>
      </c>
      <c r="AS2406" s="160"/>
      <c r="AT2406" s="160"/>
      <c r="AV2406" s="115">
        <f>AN2406/AR2406</f>
        <v>9695.6492224522808</v>
      </c>
      <c r="AW2406" s="161">
        <f>AO2406/AR2406</f>
        <v>407.37887664362211</v>
      </c>
      <c r="AX2406" s="159"/>
    </row>
    <row r="2407" spans="1:50">
      <c r="A2407" s="84" t="s">
        <v>51</v>
      </c>
      <c r="B2407" s="84" t="s">
        <v>52</v>
      </c>
      <c r="C2407" s="84" t="s">
        <v>53</v>
      </c>
      <c r="D2407" s="84" t="s">
        <v>54</v>
      </c>
      <c r="E2407" s="84" t="s">
        <v>52</v>
      </c>
      <c r="F2407" s="84" t="s">
        <v>53</v>
      </c>
      <c r="G2407" s="84" t="s">
        <v>54</v>
      </c>
      <c r="H2407" s="84" t="s">
        <v>52</v>
      </c>
      <c r="I2407" s="84" t="s">
        <v>53</v>
      </c>
      <c r="J2407" s="84" t="s">
        <v>54</v>
      </c>
      <c r="K2407" s="84" t="s">
        <v>52</v>
      </c>
      <c r="L2407" s="84" t="s">
        <v>53</v>
      </c>
      <c r="M2407" s="84" t="s">
        <v>54</v>
      </c>
      <c r="N2407" s="84" t="s">
        <v>52</v>
      </c>
      <c r="O2407" s="84" t="s">
        <v>53</v>
      </c>
      <c r="P2407" s="84" t="s">
        <v>54</v>
      </c>
      <c r="Q2407" s="84" t="s">
        <v>52</v>
      </c>
      <c r="R2407" s="84" t="s">
        <v>53</v>
      </c>
      <c r="S2407" s="84" t="s">
        <v>54</v>
      </c>
      <c r="T2407" s="84" t="s">
        <v>52</v>
      </c>
      <c r="U2407" s="84" t="s">
        <v>53</v>
      </c>
      <c r="V2407" s="84" t="s">
        <v>54</v>
      </c>
      <c r="W2407" s="84" t="s">
        <v>52</v>
      </c>
      <c r="X2407" s="84" t="s">
        <v>53</v>
      </c>
      <c r="Y2407" s="84" t="s">
        <v>54</v>
      </c>
      <c r="Z2407" s="84" t="s">
        <v>52</v>
      </c>
      <c r="AA2407" s="84" t="s">
        <v>53</v>
      </c>
      <c r="AB2407" s="84" t="s">
        <v>54</v>
      </c>
      <c r="AC2407" s="84" t="s">
        <v>52</v>
      </c>
      <c r="AD2407" s="84" t="s">
        <v>53</v>
      </c>
      <c r="AE2407" s="84" t="s">
        <v>54</v>
      </c>
      <c r="AF2407" s="84" t="s">
        <v>52</v>
      </c>
      <c r="AG2407" s="84" t="s">
        <v>53</v>
      </c>
      <c r="AH2407" s="84" t="s">
        <v>54</v>
      </c>
      <c r="AI2407" s="84" t="s">
        <v>52</v>
      </c>
      <c r="AJ2407" s="84" t="s">
        <v>53</v>
      </c>
      <c r="AK2407" s="84" t="s">
        <v>54</v>
      </c>
    </row>
    <row r="2408" spans="1:50">
      <c r="A2408" s="84">
        <v>1</v>
      </c>
      <c r="B2408" s="84">
        <v>0.61224584532541082</v>
      </c>
      <c r="C2408" s="84">
        <v>0.60441670989321561</v>
      </c>
      <c r="D2408" s="84">
        <v>0.64204326552627522</v>
      </c>
      <c r="E2408" s="84">
        <v>0.61676946679608013</v>
      </c>
      <c r="F2408" s="84">
        <v>0.60238083634507522</v>
      </c>
      <c r="G2408" s="84">
        <v>0.65525273047694976</v>
      </c>
      <c r="H2408" s="84">
        <v>0.47486470326705199</v>
      </c>
      <c r="I2408" s="84">
        <v>0.5141146606422492</v>
      </c>
      <c r="J2408" s="84">
        <v>0.56130762325724104</v>
      </c>
      <c r="K2408" s="84">
        <v>0.52737654216089447</v>
      </c>
      <c r="L2408" s="84">
        <v>0.50366442271052969</v>
      </c>
      <c r="M2408" s="84">
        <v>0.55160332089268027</v>
      </c>
      <c r="N2408" s="84">
        <v>0.47247708785179621</v>
      </c>
      <c r="O2408" s="84">
        <v>0.39800194984368881</v>
      </c>
      <c r="P2408" s="84">
        <v>0.44515071576226328</v>
      </c>
      <c r="Q2408" s="84">
        <v>0.71176771196283395</v>
      </c>
      <c r="R2408" s="84">
        <v>0.47436530146831352</v>
      </c>
      <c r="S2408" s="84">
        <v>0.4596017324095889</v>
      </c>
      <c r="T2408" s="84">
        <v>0.62275475102643396</v>
      </c>
      <c r="U2408" s="84">
        <v>0.49996413749263419</v>
      </c>
      <c r="V2408" s="84">
        <v>0.51203950298043255</v>
      </c>
      <c r="W2408" s="84">
        <v>0.64926970354302249</v>
      </c>
      <c r="X2408" s="84">
        <v>0.49385560955572338</v>
      </c>
      <c r="Y2408" s="84">
        <v>0.55495036298994604</v>
      </c>
      <c r="Z2408" s="84">
        <v>0.51116922686301891</v>
      </c>
      <c r="AA2408" s="84">
        <v>0.36735281440961359</v>
      </c>
      <c r="AB2408" s="84">
        <v>0.42904399603043342</v>
      </c>
      <c r="AC2408" s="84">
        <v>0.3836118470562766</v>
      </c>
      <c r="AD2408" s="84">
        <v>0.32941105106775942</v>
      </c>
      <c r="AE2408" s="84">
        <v>0.4223507869106064</v>
      </c>
      <c r="AF2408" s="84">
        <v>0.49231946989282388</v>
      </c>
      <c r="AG2408" s="84">
        <v>0.57747288961079046</v>
      </c>
      <c r="AH2408" s="84">
        <v>0.58865700400957777</v>
      </c>
      <c r="AI2408" s="84">
        <v>0.60070306656694095</v>
      </c>
      <c r="AJ2408" s="84">
        <v>0.59574324138616341</v>
      </c>
      <c r="AK2408" s="84">
        <v>0.6519433209225084</v>
      </c>
    </row>
    <row r="2409" spans="1:50">
      <c r="A2409" s="84">
        <v>2</v>
      </c>
      <c r="B2409" s="84">
        <v>0.53469191966081753</v>
      </c>
      <c r="C2409" s="84">
        <v>0.52585320264009883</v>
      </c>
      <c r="D2409" s="84">
        <v>0.56968042071197411</v>
      </c>
      <c r="E2409" s="84">
        <v>0.5368671530104262</v>
      </c>
      <c r="F2409" s="84">
        <v>0.52345311045162024</v>
      </c>
      <c r="G2409" s="84">
        <v>0.57994993657884997</v>
      </c>
      <c r="H2409" s="84">
        <v>0.42707774387906838</v>
      </c>
      <c r="I2409" s="84">
        <v>0.46218784560252812</v>
      </c>
      <c r="J2409" s="84">
        <v>0.49661958707830062</v>
      </c>
      <c r="K2409" s="84">
        <v>0.4380133455686594</v>
      </c>
      <c r="L2409" s="84">
        <v>0.45593166518480882</v>
      </c>
      <c r="M2409" s="84">
        <v>0.48620737806890602</v>
      </c>
      <c r="N2409" s="84">
        <v>0.37501223526745009</v>
      </c>
      <c r="O2409" s="84">
        <v>0.32075048596196482</v>
      </c>
      <c r="P2409" s="84">
        <v>0.34955945250608528</v>
      </c>
      <c r="Q2409" s="84">
        <v>0.59963763066202092</v>
      </c>
      <c r="R2409" s="84">
        <v>0.38078458738300619</v>
      </c>
      <c r="S2409" s="84">
        <v>0.35889764942810259</v>
      </c>
      <c r="T2409" s="84">
        <v>0.50587877705998419</v>
      </c>
      <c r="U2409" s="84">
        <v>0.39357836098496718</v>
      </c>
      <c r="V2409" s="84">
        <v>0.4059887178552577</v>
      </c>
      <c r="W2409" s="84">
        <v>0.51782116172571713</v>
      </c>
      <c r="X2409" s="84">
        <v>0.39305089942689259</v>
      </c>
      <c r="Y2409" s="84">
        <v>0.44237901967847099</v>
      </c>
      <c r="Z2409" s="84">
        <v>0.41441665608734291</v>
      </c>
      <c r="AA2409" s="84">
        <v>0.28630555181713019</v>
      </c>
      <c r="AB2409" s="84">
        <v>0.3396275187135423</v>
      </c>
      <c r="AC2409" s="84">
        <v>0.30905229735162831</v>
      </c>
      <c r="AD2409" s="84">
        <v>0.26404653609590839</v>
      </c>
      <c r="AE2409" s="84">
        <v>0.33997379595573729</v>
      </c>
      <c r="AF2409" s="84">
        <v>0.42890489696543771</v>
      </c>
      <c r="AG2409" s="84">
        <v>0.49628119268432991</v>
      </c>
      <c r="AH2409" s="84">
        <v>0.51523308916941768</v>
      </c>
      <c r="AI2409" s="84">
        <v>0.52469708302169038</v>
      </c>
      <c r="AJ2409" s="84">
        <v>0.51867591001059221</v>
      </c>
      <c r="AK2409" s="84">
        <v>0.57774622987705249</v>
      </c>
    </row>
    <row r="2410" spans="1:50">
      <c r="A2410" s="84">
        <v>3</v>
      </c>
      <c r="B2410" s="84">
        <v>0.5015628384860582</v>
      </c>
      <c r="C2410" s="84">
        <v>0.49139866206378457</v>
      </c>
      <c r="D2410" s="84">
        <v>0.52092965017722292</v>
      </c>
      <c r="E2410" s="84">
        <v>0.50126804220545407</v>
      </c>
      <c r="F2410" s="84">
        <v>0.49128283525238348</v>
      </c>
      <c r="G2410" s="84">
        <v>0.53081257647019209</v>
      </c>
      <c r="H2410" s="84">
        <v>0.40725466447943331</v>
      </c>
      <c r="I2410" s="84">
        <v>0.43985755826394057</v>
      </c>
      <c r="J2410" s="84">
        <v>0.46704239435499451</v>
      </c>
      <c r="K2410" s="84">
        <v>0.37843410483861828</v>
      </c>
      <c r="L2410" s="84">
        <v>0.431491595749185</v>
      </c>
      <c r="M2410" s="84">
        <v>0.4656866478787417</v>
      </c>
      <c r="N2410" s="84">
        <v>0.31539686055916449</v>
      </c>
      <c r="O2410" s="84">
        <v>0.27604918019025959</v>
      </c>
      <c r="P2410" s="84">
        <v>0.29796993431540841</v>
      </c>
      <c r="Q2410" s="84">
        <v>0.51954006968641109</v>
      </c>
      <c r="R2410" s="84">
        <v>0.31810464522348442</v>
      </c>
      <c r="S2410" s="84">
        <v>0.30056295536012811</v>
      </c>
      <c r="T2410" s="84">
        <v>0.42959217642603159</v>
      </c>
      <c r="U2410" s="84">
        <v>0.32822421520879708</v>
      </c>
      <c r="V2410" s="84">
        <v>0.34135107207884091</v>
      </c>
      <c r="W2410" s="84">
        <v>0.44357194504699932</v>
      </c>
      <c r="X2410" s="84">
        <v>0.33194565930660491</v>
      </c>
      <c r="Y2410" s="84">
        <v>0.37508910849307547</v>
      </c>
      <c r="Z2410" s="84">
        <v>0.34492319410943251</v>
      </c>
      <c r="AA2410" s="84">
        <v>0.24199016349316951</v>
      </c>
      <c r="AB2410" s="84">
        <v>0.28362517601846682</v>
      </c>
      <c r="AC2410" s="84">
        <v>0.26935764873251339</v>
      </c>
      <c r="AD2410" s="84">
        <v>0.233118690262414</v>
      </c>
      <c r="AE2410" s="84">
        <v>0.29209090382905278</v>
      </c>
      <c r="AF2410" s="84">
        <v>0.39096659220401092</v>
      </c>
      <c r="AG2410" s="84">
        <v>0.46264777106069332</v>
      </c>
      <c r="AH2410" s="84">
        <v>0.46705676220701497</v>
      </c>
      <c r="AI2410" s="84">
        <v>0.49097980553477938</v>
      </c>
      <c r="AJ2410" s="84">
        <v>0.4848717412032838</v>
      </c>
      <c r="AK2410" s="84">
        <v>0.52807435780676626</v>
      </c>
    </row>
    <row r="2411" spans="1:50">
      <c r="A2411" s="84">
        <v>4</v>
      </c>
      <c r="B2411" s="84">
        <v>0.48698666171509919</v>
      </c>
      <c r="C2411" s="84">
        <v>0.47452912873164371</v>
      </c>
      <c r="D2411" s="84">
        <v>0.49495299738018178</v>
      </c>
      <c r="E2411" s="84">
        <v>0.48517486458561643</v>
      </c>
      <c r="F2411" s="84">
        <v>0.47818849185483098</v>
      </c>
      <c r="G2411" s="84">
        <v>0.50876109870126962</v>
      </c>
      <c r="H2411" s="84">
        <v>0.39422325110767009</v>
      </c>
      <c r="I2411" s="84">
        <v>0.4302330557626512</v>
      </c>
      <c r="J2411" s="84">
        <v>0.44636222118695112</v>
      </c>
      <c r="K2411" s="84">
        <v>0.3395189704199662</v>
      </c>
      <c r="L2411" s="84">
        <v>0.41729539777297942</v>
      </c>
      <c r="M2411" s="84">
        <v>0.44462005230152091</v>
      </c>
      <c r="N2411" s="84">
        <v>0.26898011962227802</v>
      </c>
      <c r="O2411" s="84">
        <v>0.24480011703858801</v>
      </c>
      <c r="P2411" s="84">
        <v>0.25882827821562981</v>
      </c>
      <c r="Q2411" s="84">
        <v>0.44621138211382122</v>
      </c>
      <c r="R2411" s="84">
        <v>0.2687546311950102</v>
      </c>
      <c r="S2411" s="84">
        <v>0.25157845218378472</v>
      </c>
      <c r="T2411" s="84">
        <v>0.38125449291024788</v>
      </c>
      <c r="U2411" s="84">
        <v>0.28114307171517022</v>
      </c>
      <c r="V2411" s="84">
        <v>0.28386921514991559</v>
      </c>
      <c r="W2411" s="84">
        <v>0.37959026271390711</v>
      </c>
      <c r="X2411" s="84">
        <v>0.28640368350253198</v>
      </c>
      <c r="Y2411" s="84">
        <v>0.32045298010450379</v>
      </c>
      <c r="Z2411" s="84">
        <v>0.29856036562142951</v>
      </c>
      <c r="AA2411" s="84">
        <v>0.21102407678403809</v>
      </c>
      <c r="AB2411" s="84">
        <v>0.24176034735515881</v>
      </c>
      <c r="AC2411" s="84">
        <v>0.24176571858602311</v>
      </c>
      <c r="AD2411" s="84">
        <v>0.21777085658168441</v>
      </c>
      <c r="AE2411" s="84">
        <v>0.26186680137018742</v>
      </c>
      <c r="AF2411" s="84">
        <v>0.37128837127582143</v>
      </c>
      <c r="AG2411" s="84">
        <v>0.44950790292839099</v>
      </c>
      <c r="AH2411" s="84">
        <v>0.44357546648531482</v>
      </c>
      <c r="AI2411" s="84">
        <v>0.47311892296185498</v>
      </c>
      <c r="AJ2411" s="84">
        <v>0.46842738414635438</v>
      </c>
      <c r="AK2411" s="84">
        <v>0.49946695952642439</v>
      </c>
    </row>
    <row r="2412" spans="1:50">
      <c r="A2412" s="84">
        <v>5</v>
      </c>
      <c r="B2412" s="84">
        <v>0.48361340636895361</v>
      </c>
      <c r="C2412" s="84">
        <v>0.46822848659380772</v>
      </c>
      <c r="D2412" s="84">
        <v>0.47574741870858378</v>
      </c>
      <c r="E2412" s="84">
        <v>0.47891292776855882</v>
      </c>
      <c r="F2412" s="84">
        <v>0.47442819657161622</v>
      </c>
      <c r="G2412" s="84">
        <v>0.49118277638712732</v>
      </c>
      <c r="H2412" s="84">
        <v>0.42008677388198151</v>
      </c>
      <c r="I2412" s="84">
        <v>0.45483601406398161</v>
      </c>
      <c r="J2412" s="84">
        <v>0.46180985603417912</v>
      </c>
      <c r="K2412" s="84">
        <v>0.32940216837168212</v>
      </c>
      <c r="L2412" s="84">
        <v>0.4431749862398916</v>
      </c>
      <c r="M2412" s="84">
        <v>0.46762891309315258</v>
      </c>
      <c r="N2412" s="84">
        <v>0.25221136360123853</v>
      </c>
      <c r="O2412" s="84">
        <v>0.24701857388000911</v>
      </c>
      <c r="P2412" s="84">
        <v>0.24646603849744969</v>
      </c>
      <c r="Q2412" s="84">
        <v>0.41090360046457608</v>
      </c>
      <c r="R2412" s="84">
        <v>0.25493406617123382</v>
      </c>
      <c r="S2412" s="84">
        <v>0.23444291523789529</v>
      </c>
      <c r="T2412" s="84">
        <v>0.35678411355182338</v>
      </c>
      <c r="U2412" s="84">
        <v>0.26620317305839691</v>
      </c>
      <c r="V2412" s="84">
        <v>0.26081148227300321</v>
      </c>
      <c r="W2412" s="84">
        <v>0.34536996866714881</v>
      </c>
      <c r="X2412" s="84">
        <v>0.27064741693802302</v>
      </c>
      <c r="Y2412" s="84">
        <v>0.29296913266728658</v>
      </c>
      <c r="Z2412" s="84">
        <v>0.27758283610511619</v>
      </c>
      <c r="AA2412" s="84">
        <v>0.20566118736552319</v>
      </c>
      <c r="AB2412" s="84">
        <v>0.22973595874253669</v>
      </c>
      <c r="AC2412" s="84">
        <v>0.2418636537014319</v>
      </c>
      <c r="AD2412" s="84">
        <v>0.2274470512811127</v>
      </c>
      <c r="AE2412" s="84">
        <v>0.26196151478318519</v>
      </c>
      <c r="AF2412" s="84">
        <v>0.36044526994804338</v>
      </c>
      <c r="AG2412" s="84">
        <v>0.44783672300624788</v>
      </c>
      <c r="AH2412" s="84">
        <v>0.42743797905952041</v>
      </c>
      <c r="AI2412" s="84">
        <v>0.46876589379207179</v>
      </c>
      <c r="AJ2412" s="84">
        <v>0.46394102188422998</v>
      </c>
      <c r="AK2412" s="84">
        <v>0.48082393592799949</v>
      </c>
    </row>
    <row r="2413" spans="1:50">
      <c r="A2413" s="84">
        <v>6</v>
      </c>
      <c r="B2413" s="84">
        <v>0.51197660384365429</v>
      </c>
      <c r="C2413" s="84">
        <v>0.49652547981469219</v>
      </c>
      <c r="D2413" s="84">
        <v>0.50186854677145942</v>
      </c>
      <c r="E2413" s="84">
        <v>0.50670027239425153</v>
      </c>
      <c r="F2413" s="84">
        <v>0.5061111210861251</v>
      </c>
      <c r="G2413" s="84">
        <v>0.51969984397274582</v>
      </c>
      <c r="H2413" s="84">
        <v>0.46778174682263479</v>
      </c>
      <c r="I2413" s="84">
        <v>0.5065083079750704</v>
      </c>
      <c r="J2413" s="84">
        <v>0.50393150544843024</v>
      </c>
      <c r="K2413" s="84">
        <v>0.3669351641006468</v>
      </c>
      <c r="L2413" s="84">
        <v>0.49786189085058641</v>
      </c>
      <c r="M2413" s="84">
        <v>0.51562698352248204</v>
      </c>
      <c r="N2413" s="84">
        <v>0.30692747963793909</v>
      </c>
      <c r="O2413" s="84">
        <v>0.29217196518102012</v>
      </c>
      <c r="P2413" s="84">
        <v>0.27425049844452692</v>
      </c>
      <c r="Q2413" s="84">
        <v>0.45394192799070848</v>
      </c>
      <c r="R2413" s="84">
        <v>0.29522816054329759</v>
      </c>
      <c r="S2413" s="84">
        <v>0.2548967008016671</v>
      </c>
      <c r="T2413" s="84">
        <v>0.39636996974974792</v>
      </c>
      <c r="U2413" s="84">
        <v>0.29922480729176198</v>
      </c>
      <c r="V2413" s="84">
        <v>0.28249032455508433</v>
      </c>
      <c r="W2413" s="84">
        <v>0.35291395516992052</v>
      </c>
      <c r="X2413" s="84">
        <v>0.29374796528290131</v>
      </c>
      <c r="Y2413" s="84">
        <v>0.30330948566502441</v>
      </c>
      <c r="Z2413" s="84">
        <v>0.28622572045194872</v>
      </c>
      <c r="AA2413" s="84">
        <v>0.22767578028507801</v>
      </c>
      <c r="AB2413" s="84">
        <v>0.23484072023412489</v>
      </c>
      <c r="AC2413" s="84">
        <v>0.25378596538251402</v>
      </c>
      <c r="AD2413" s="84">
        <v>0.25164799651941461</v>
      </c>
      <c r="AE2413" s="84">
        <v>0.27618694322983262</v>
      </c>
      <c r="AF2413" s="84">
        <v>0.38238247031952022</v>
      </c>
      <c r="AG2413" s="84">
        <v>0.48246001634152302</v>
      </c>
      <c r="AH2413" s="84">
        <v>0.45617092418639582</v>
      </c>
      <c r="AI2413" s="84">
        <v>0.49582647718773382</v>
      </c>
      <c r="AJ2413" s="84">
        <v>0.49259496521060742</v>
      </c>
      <c r="AK2413" s="84">
        <v>0.50806525058259466</v>
      </c>
    </row>
    <row r="2414" spans="1:50">
      <c r="A2414" s="84">
        <v>7</v>
      </c>
      <c r="B2414" s="84">
        <v>0.55534924024386467</v>
      </c>
      <c r="C2414" s="84">
        <v>0.54024540755182737</v>
      </c>
      <c r="D2414" s="84">
        <v>0.54089131607335494</v>
      </c>
      <c r="E2414" s="84">
        <v>0.55191145621340676</v>
      </c>
      <c r="F2414" s="84">
        <v>0.55547205043823089</v>
      </c>
      <c r="G2414" s="84">
        <v>0.56261295138460177</v>
      </c>
      <c r="H2414" s="84">
        <v>0.53994511475309304</v>
      </c>
      <c r="I2414" s="84">
        <v>0.59032909807172096</v>
      </c>
      <c r="J2414" s="84">
        <v>0.54978013112593327</v>
      </c>
      <c r="K2414" s="84">
        <v>0.43104600709195762</v>
      </c>
      <c r="L2414" s="84">
        <v>0.57812777848342412</v>
      </c>
      <c r="M2414" s="84">
        <v>0.55795694010714192</v>
      </c>
      <c r="N2414" s="84">
        <v>0.39531505169722481</v>
      </c>
      <c r="O2414" s="84">
        <v>0.36071628575163112</v>
      </c>
      <c r="P2414" s="84">
        <v>0.33897081907992649</v>
      </c>
      <c r="Q2414" s="84">
        <v>0.5199628339140534</v>
      </c>
      <c r="R2414" s="84">
        <v>0.36092314554362143</v>
      </c>
      <c r="S2414" s="84">
        <v>0.30888676355097311</v>
      </c>
      <c r="T2414" s="84">
        <v>0.48421149123611112</v>
      </c>
      <c r="U2414" s="84">
        <v>0.36330407609039611</v>
      </c>
      <c r="V2414" s="84">
        <v>0.34503212539995559</v>
      </c>
      <c r="W2414" s="84">
        <v>0.42951072547601837</v>
      </c>
      <c r="X2414" s="84">
        <v>0.35928060414801888</v>
      </c>
      <c r="Y2414" s="84">
        <v>0.36937410797311898</v>
      </c>
      <c r="Z2414" s="84">
        <v>0.34355719182429861</v>
      </c>
      <c r="AA2414" s="84">
        <v>0.27708489140489639</v>
      </c>
      <c r="AB2414" s="84">
        <v>0.2807763431180621</v>
      </c>
      <c r="AC2414" s="84">
        <v>0.32230961929012503</v>
      </c>
      <c r="AD2414" s="84">
        <v>0.3058522570989613</v>
      </c>
      <c r="AE2414" s="84">
        <v>0.31791872536793542</v>
      </c>
      <c r="AF2414" s="84">
        <v>0.41461057704374887</v>
      </c>
      <c r="AG2414" s="84">
        <v>0.53273365045432908</v>
      </c>
      <c r="AH2414" s="84">
        <v>0.4965972901111253</v>
      </c>
      <c r="AI2414" s="84">
        <v>0.53926701570680624</v>
      </c>
      <c r="AJ2414" s="84">
        <v>0.53775880623016603</v>
      </c>
      <c r="AK2414" s="84">
        <v>0.54754238877132844</v>
      </c>
    </row>
    <row r="2415" spans="1:50">
      <c r="A2415" s="84">
        <v>8</v>
      </c>
      <c r="B2415" s="84">
        <v>0.64193977656051748</v>
      </c>
      <c r="C2415" s="84">
        <v>0.62648013665551727</v>
      </c>
      <c r="D2415" s="84">
        <v>0.57769879796578816</v>
      </c>
      <c r="E2415" s="84">
        <v>0.636682425874323</v>
      </c>
      <c r="F2415" s="84">
        <v>0.64113034578813577</v>
      </c>
      <c r="G2415" s="84">
        <v>0.59205046752051371</v>
      </c>
      <c r="H2415" s="84">
        <v>0.54520367332546327</v>
      </c>
      <c r="I2415" s="84">
        <v>0.61036193805451266</v>
      </c>
      <c r="J2415" s="84">
        <v>0.56341541013783003</v>
      </c>
      <c r="K2415" s="84">
        <v>0.4598896554849381</v>
      </c>
      <c r="L2415" s="84">
        <v>0.5792285871544095</v>
      </c>
      <c r="M2415" s="84">
        <v>0.56104171427120619</v>
      </c>
      <c r="N2415" s="84">
        <v>0.4750220234814102</v>
      </c>
      <c r="O2415" s="84">
        <v>0.39348948871165212</v>
      </c>
      <c r="P2415" s="84">
        <v>0.38490518341535418</v>
      </c>
      <c r="Q2415" s="84">
        <v>0.60344250871080141</v>
      </c>
      <c r="R2415" s="84">
        <v>0.41026092962022398</v>
      </c>
      <c r="S2415" s="84">
        <v>0.3680456740301849</v>
      </c>
      <c r="T2415" s="84">
        <v>0.54930501613829241</v>
      </c>
      <c r="U2415" s="84">
        <v>0.40766177858347319</v>
      </c>
      <c r="V2415" s="84">
        <v>0.40589759416258181</v>
      </c>
      <c r="W2415" s="84">
        <v>0.4954591467823572</v>
      </c>
      <c r="X2415" s="84">
        <v>0.41263807854244711</v>
      </c>
      <c r="Y2415" s="84">
        <v>0.43500618672920222</v>
      </c>
      <c r="Z2415" s="84">
        <v>0.40437730100291991</v>
      </c>
      <c r="AA2415" s="84">
        <v>0.31126734889616131</v>
      </c>
      <c r="AB2415" s="84">
        <v>0.33114609487553531</v>
      </c>
      <c r="AC2415" s="84">
        <v>0.40770388544684177</v>
      </c>
      <c r="AD2415" s="84">
        <v>0.33084281831197881</v>
      </c>
      <c r="AE2415" s="84">
        <v>0.36683031039690178</v>
      </c>
      <c r="AF2415" s="84">
        <v>0.45435606535980522</v>
      </c>
      <c r="AG2415" s="84">
        <v>0.61950170697328832</v>
      </c>
      <c r="AH2415" s="84">
        <v>0.52998682364942418</v>
      </c>
      <c r="AI2415" s="84">
        <v>0.62139117427075541</v>
      </c>
      <c r="AJ2415" s="84">
        <v>0.62523441348530284</v>
      </c>
      <c r="AK2415" s="84">
        <v>0.58135161921088585</v>
      </c>
    </row>
    <row r="2416" spans="1:50">
      <c r="A2416" s="84">
        <v>9</v>
      </c>
      <c r="B2416" s="84">
        <v>0.63118559093863147</v>
      </c>
      <c r="C2416" s="84">
        <v>0.61827007351494467</v>
      </c>
      <c r="D2416" s="84">
        <v>0.57595064724919087</v>
      </c>
      <c r="E2416" s="84">
        <v>0.6308744794765021</v>
      </c>
      <c r="F2416" s="84">
        <v>0.63355076013881806</v>
      </c>
      <c r="G2416" s="84">
        <v>0.58144285922749694</v>
      </c>
      <c r="H2416" s="84">
        <v>0.52194643322550482</v>
      </c>
      <c r="I2416" s="84">
        <v>0.57431679096157195</v>
      </c>
      <c r="J2416" s="84">
        <v>0.5664435783517221</v>
      </c>
      <c r="K2416" s="84">
        <v>0.38173084548369191</v>
      </c>
      <c r="L2416" s="84">
        <v>0.52127101062703751</v>
      </c>
      <c r="M2416" s="84">
        <v>0.55560210221646744</v>
      </c>
      <c r="N2416" s="84">
        <v>0.19187475207484381</v>
      </c>
      <c r="O2416" s="84">
        <v>0.27131367420822078</v>
      </c>
      <c r="P2416" s="84">
        <v>0.2537031676200649</v>
      </c>
      <c r="Q2416" s="84">
        <v>0.19665040650406501</v>
      </c>
      <c r="R2416" s="84">
        <v>0.19166636691294439</v>
      </c>
      <c r="S2416" s="84">
        <v>0.18511822840125339</v>
      </c>
      <c r="T2416" s="84">
        <v>0.1928296770894144</v>
      </c>
      <c r="U2416" s="84">
        <v>0.18986595860482189</v>
      </c>
      <c r="V2416" s="84">
        <v>0.18802772223435299</v>
      </c>
      <c r="W2416" s="84">
        <v>0.1914292600626657</v>
      </c>
      <c r="X2416" s="84">
        <v>0.18844958016548671</v>
      </c>
      <c r="Y2416" s="84">
        <v>0.19014132267899689</v>
      </c>
      <c r="Z2416" s="84">
        <v>0.18710676653548311</v>
      </c>
      <c r="AA2416" s="84">
        <v>0.2061186002654187</v>
      </c>
      <c r="AB2416" s="84">
        <v>0.1892431251118474</v>
      </c>
      <c r="AC2416" s="84">
        <v>0.1866643299691762</v>
      </c>
      <c r="AD2416" s="84">
        <v>0.2629776784453664</v>
      </c>
      <c r="AE2416" s="84">
        <v>0.26752329686866938</v>
      </c>
      <c r="AF2416" s="84">
        <v>0.45400466855751609</v>
      </c>
      <c r="AG2416" s="84">
        <v>0.61955354564147891</v>
      </c>
      <c r="AH2416" s="84">
        <v>0.5312005591684259</v>
      </c>
      <c r="AI2416" s="84">
        <v>0.62804786836200455</v>
      </c>
      <c r="AJ2416" s="84">
        <v>0.62401662617946707</v>
      </c>
      <c r="AK2416" s="84">
        <v>0.58523022526986845</v>
      </c>
    </row>
    <row r="2417" spans="1:37">
      <c r="A2417" s="84">
        <v>10</v>
      </c>
      <c r="B2417" s="84">
        <v>0.52904403800328037</v>
      </c>
      <c r="C2417" s="84">
        <v>0.53412363389199935</v>
      </c>
      <c r="D2417" s="84">
        <v>0.5334845507782402</v>
      </c>
      <c r="E2417" s="84">
        <v>0.53094962271830692</v>
      </c>
      <c r="F2417" s="84">
        <v>0.55228375095867022</v>
      </c>
      <c r="G2417" s="84">
        <v>0.55799948365081342</v>
      </c>
      <c r="H2417" s="84">
        <v>0.51800634706486581</v>
      </c>
      <c r="I2417" s="84">
        <v>0.55364426955814683</v>
      </c>
      <c r="J2417" s="84">
        <v>0.5712443328371607</v>
      </c>
      <c r="K2417" s="84">
        <v>0.3747068619787241</v>
      </c>
      <c r="L2417" s="84">
        <v>0.5111351030949659</v>
      </c>
      <c r="M2417" s="84">
        <v>0.56759209891588591</v>
      </c>
      <c r="N2417" s="84">
        <v>0.2028478550932199</v>
      </c>
      <c r="O2417" s="84">
        <v>0.27142999329666279</v>
      </c>
      <c r="P2417" s="84">
        <v>0.26757399200042398</v>
      </c>
      <c r="Q2417" s="84">
        <v>0.21048083623693381</v>
      </c>
      <c r="R2417" s="84">
        <v>0.1990690848398956</v>
      </c>
      <c r="S2417" s="84">
        <v>0.20123904608613841</v>
      </c>
      <c r="T2417" s="84">
        <v>0.2043701241369994</v>
      </c>
      <c r="U2417" s="84">
        <v>0.19657576341433569</v>
      </c>
      <c r="V2417" s="84">
        <v>0.20527932850435071</v>
      </c>
      <c r="W2417" s="84">
        <v>0.20521089419137151</v>
      </c>
      <c r="X2417" s="84">
        <v>0.19686666312222281</v>
      </c>
      <c r="Y2417" s="84">
        <v>0.20684624508490371</v>
      </c>
      <c r="Z2417" s="84">
        <v>0.20051288561635139</v>
      </c>
      <c r="AA2417" s="84">
        <v>0.2067642594425525</v>
      </c>
      <c r="AB2417" s="84">
        <v>0.2005968811064173</v>
      </c>
      <c r="AC2417" s="84">
        <v>0.1971227693988846</v>
      </c>
      <c r="AD2417" s="84">
        <v>0.25947513023434338</v>
      </c>
      <c r="AE2417" s="84">
        <v>0.2743531863170689</v>
      </c>
      <c r="AF2417" s="84">
        <v>0.42138751537361008</v>
      </c>
      <c r="AG2417" s="84">
        <v>0.56351347681947572</v>
      </c>
      <c r="AH2417" s="84">
        <v>0.52541052124509435</v>
      </c>
      <c r="AI2417" s="84">
        <v>0.52058339566192979</v>
      </c>
      <c r="AJ2417" s="84">
        <v>0.53202294345111623</v>
      </c>
      <c r="AK2417" s="84">
        <v>0.53710658130876165</v>
      </c>
    </row>
    <row r="2418" spans="1:37">
      <c r="A2418" s="84">
        <v>11</v>
      </c>
      <c r="B2418" s="84">
        <v>0.51784111657846688</v>
      </c>
      <c r="C2418" s="84">
        <v>0.52305614681524681</v>
      </c>
      <c r="D2418" s="84">
        <v>0.53381202804746497</v>
      </c>
      <c r="E2418" s="84">
        <v>0.51938069444879298</v>
      </c>
      <c r="F2418" s="84">
        <v>0.54028466409995302</v>
      </c>
      <c r="G2418" s="84">
        <v>0.56004804292433252</v>
      </c>
      <c r="H2418" s="84">
        <v>0.52548791144771334</v>
      </c>
      <c r="I2418" s="84">
        <v>0.551135096661719</v>
      </c>
      <c r="J2418" s="84">
        <v>0.57752792391514318</v>
      </c>
      <c r="K2418" s="84">
        <v>0.37150075337887589</v>
      </c>
      <c r="L2418" s="84">
        <v>0.50636775477369922</v>
      </c>
      <c r="M2418" s="84">
        <v>0.5706705258080077</v>
      </c>
      <c r="N2418" s="84">
        <v>0.216561658020411</v>
      </c>
      <c r="O2418" s="84">
        <v>0.27463176614347051</v>
      </c>
      <c r="P2418" s="84">
        <v>0.2793878408076228</v>
      </c>
      <c r="Q2418" s="84">
        <v>0.2780580720092915</v>
      </c>
      <c r="R2418" s="84">
        <v>0.21650827679978141</v>
      </c>
      <c r="S2418" s="84">
        <v>0.21532459352912359</v>
      </c>
      <c r="T2418" s="84">
        <v>0.21919612487998799</v>
      </c>
      <c r="U2418" s="84">
        <v>0.20692948024679031</v>
      </c>
      <c r="V2418" s="84">
        <v>0.2192195341688058</v>
      </c>
      <c r="W2418" s="84">
        <v>0.22745239816823329</v>
      </c>
      <c r="X2418" s="84">
        <v>0.21022533194565929</v>
      </c>
      <c r="Y2418" s="84">
        <v>0.2247222000340609</v>
      </c>
      <c r="Z2418" s="84">
        <v>0.2147670432905929</v>
      </c>
      <c r="AA2418" s="84">
        <v>0.2121663313441125</v>
      </c>
      <c r="AB2418" s="84">
        <v>0.2130424486947971</v>
      </c>
      <c r="AC2418" s="84">
        <v>0.21380782037668941</v>
      </c>
      <c r="AD2418" s="84">
        <v>0.26325273672530042</v>
      </c>
      <c r="AE2418" s="84">
        <v>0.28387451525149038</v>
      </c>
      <c r="AF2418" s="84">
        <v>0.41813709495243601</v>
      </c>
      <c r="AG2418" s="84">
        <v>0.55174116212420055</v>
      </c>
      <c r="AH2418" s="84">
        <v>0.52545774830809056</v>
      </c>
      <c r="AI2418" s="84">
        <v>0.51913238593866873</v>
      </c>
      <c r="AJ2418" s="84">
        <v>0.52175843412848932</v>
      </c>
      <c r="AK2418" s="84">
        <v>0.53837087831141361</v>
      </c>
    </row>
    <row r="2419" spans="1:37">
      <c r="A2419" s="84">
        <v>12</v>
      </c>
      <c r="B2419" s="84">
        <v>0.5238448921486708</v>
      </c>
      <c r="C2419" s="84">
        <v>0.52974359203677557</v>
      </c>
      <c r="D2419" s="84">
        <v>0.5404482585914625</v>
      </c>
      <c r="E2419" s="84">
        <v>0.52262124675162036</v>
      </c>
      <c r="F2419" s="84">
        <v>0.54358325873447855</v>
      </c>
      <c r="G2419" s="84">
        <v>0.56371299965202559</v>
      </c>
      <c r="H2419" s="84">
        <v>0.53637297438177434</v>
      </c>
      <c r="I2419" s="84">
        <v>0.54366163555727731</v>
      </c>
      <c r="J2419" s="84">
        <v>0.57801084004681458</v>
      </c>
      <c r="K2419" s="84">
        <v>0.36317393422379318</v>
      </c>
      <c r="L2419" s="84">
        <v>0.495598882255811</v>
      </c>
      <c r="M2419" s="84">
        <v>0.56784598979358669</v>
      </c>
      <c r="N2419" s="84">
        <v>0.2439583537254458</v>
      </c>
      <c r="O2419" s="84">
        <v>0.27803979551823749</v>
      </c>
      <c r="P2419" s="84">
        <v>0.29227400790172181</v>
      </c>
      <c r="Q2419" s="84">
        <v>0.4207479674796748</v>
      </c>
      <c r="R2419" s="84">
        <v>0.24805939440155969</v>
      </c>
      <c r="S2419" s="84">
        <v>0.24243431539496299</v>
      </c>
      <c r="T2419" s="84">
        <v>0.324710162058368</v>
      </c>
      <c r="U2419" s="84">
        <v>0.230410281147994</v>
      </c>
      <c r="V2419" s="84">
        <v>0.25427464680972522</v>
      </c>
      <c r="W2419" s="84">
        <v>0.33719450469992768</v>
      </c>
      <c r="X2419" s="84">
        <v>0.23225599235565439</v>
      </c>
      <c r="Y2419" s="84">
        <v>0.27090036879235951</v>
      </c>
      <c r="Z2419" s="84">
        <v>0.22942236892217849</v>
      </c>
      <c r="AA2419" s="84">
        <v>0.21905648580827511</v>
      </c>
      <c r="AB2419" s="84">
        <v>0.2256290118201259</v>
      </c>
      <c r="AC2419" s="84">
        <v>0.2351319031370164</v>
      </c>
      <c r="AD2419" s="84">
        <v>0.26131164103116522</v>
      </c>
      <c r="AE2419" s="84">
        <v>0.29512173304498363</v>
      </c>
      <c r="AF2419" s="84">
        <v>0.42163851308953082</v>
      </c>
      <c r="AG2419" s="84">
        <v>0.55677938697072105</v>
      </c>
      <c r="AH2419" s="84">
        <v>0.52955705737615888</v>
      </c>
      <c r="AI2419" s="84">
        <v>0.52912490650710553</v>
      </c>
      <c r="AJ2419" s="84">
        <v>0.52841186581506128</v>
      </c>
      <c r="AK2419" s="84">
        <v>0.54354056732649403</v>
      </c>
    </row>
    <row r="2420" spans="1:37">
      <c r="A2420" s="84">
        <v>13</v>
      </c>
      <c r="B2420" s="84">
        <v>0.51089344845727713</v>
      </c>
      <c r="C2420" s="84">
        <v>0.51830048115620597</v>
      </c>
      <c r="D2420" s="84">
        <v>0.53815591770688853</v>
      </c>
      <c r="E2420" s="84">
        <v>0.51011302795954794</v>
      </c>
      <c r="F2420" s="84">
        <v>0.53052739039098351</v>
      </c>
      <c r="G2420" s="84">
        <v>0.55867859508121287</v>
      </c>
      <c r="H2420" s="84">
        <v>0.57126650006898982</v>
      </c>
      <c r="I2420" s="84">
        <v>0.54795921355223642</v>
      </c>
      <c r="J2420" s="84">
        <v>0.59048712034270012</v>
      </c>
      <c r="K2420" s="84">
        <v>0.36686719006672791</v>
      </c>
      <c r="L2420" s="84">
        <v>0.50058427537152295</v>
      </c>
      <c r="M2420" s="84">
        <v>0.58574529667149056</v>
      </c>
      <c r="N2420" s="84">
        <v>0.33958405242361328</v>
      </c>
      <c r="O2420" s="84">
        <v>0.30054214288540892</v>
      </c>
      <c r="P2420" s="84">
        <v>0.32174237451225829</v>
      </c>
      <c r="Q2420" s="84">
        <v>0.55278977932636475</v>
      </c>
      <c r="R2420" s="84">
        <v>0.29112177435019387</v>
      </c>
      <c r="S2420" s="84">
        <v>0.30611864050945897</v>
      </c>
      <c r="T2420" s="84">
        <v>0.46774512594622492</v>
      </c>
      <c r="U2420" s="84">
        <v>0.29425609205554049</v>
      </c>
      <c r="V2420" s="84">
        <v>0.30161426481232823</v>
      </c>
      <c r="W2420" s="84">
        <v>0.48113762352374068</v>
      </c>
      <c r="X2420" s="84">
        <v>0.30443883321765342</v>
      </c>
      <c r="Y2420" s="84">
        <v>0.36952331289175711</v>
      </c>
      <c r="Z2420" s="84">
        <v>0.31622698997080112</v>
      </c>
      <c r="AA2420" s="84">
        <v>0.23936493712915061</v>
      </c>
      <c r="AB2420" s="84">
        <v>0.27726049286978338</v>
      </c>
      <c r="AC2420" s="84">
        <v>0.31409853303506069</v>
      </c>
      <c r="AD2420" s="84">
        <v>0.27461170242249988</v>
      </c>
      <c r="AE2420" s="84">
        <v>0.32532741900687728</v>
      </c>
      <c r="AF2420" s="84">
        <v>0.4164554102557666</v>
      </c>
      <c r="AG2420" s="84">
        <v>0.54424677180865122</v>
      </c>
      <c r="AH2420" s="84">
        <v>0.52607642283334044</v>
      </c>
      <c r="AI2420" s="84">
        <v>0.51540762902019444</v>
      </c>
      <c r="AJ2420" s="84">
        <v>0.51580269308588567</v>
      </c>
      <c r="AK2420" s="84">
        <v>0.54057804087536498</v>
      </c>
    </row>
    <row r="2421" spans="1:37">
      <c r="A2421" s="84">
        <v>14</v>
      </c>
      <c r="B2421" s="84">
        <v>0.51239439234982831</v>
      </c>
      <c r="C2421" s="84">
        <v>0.51997960899350715</v>
      </c>
      <c r="D2421" s="84">
        <v>0.55140429958391124</v>
      </c>
      <c r="E2421" s="84">
        <v>0.51286828015905317</v>
      </c>
      <c r="F2421" s="84">
        <v>0.53143027165953172</v>
      </c>
      <c r="G2421" s="84">
        <v>0.57010001459247717</v>
      </c>
      <c r="H2421" s="84">
        <v>0.59250003832768638</v>
      </c>
      <c r="I2421" s="84">
        <v>0.55524572550909868</v>
      </c>
      <c r="J2421" s="84">
        <v>0.59636165305032562</v>
      </c>
      <c r="K2421" s="84">
        <v>0.37184062354847108</v>
      </c>
      <c r="L2421" s="84">
        <v>0.50652864219484317</v>
      </c>
      <c r="M2421" s="84">
        <v>0.59437123924137403</v>
      </c>
      <c r="N2421" s="84">
        <v>0.46189551339182222</v>
      </c>
      <c r="O2421" s="84">
        <v>0.33587196745943521</v>
      </c>
      <c r="P2421" s="84">
        <v>0.35996868667512022</v>
      </c>
      <c r="Q2421" s="84">
        <v>0.68094308943089432</v>
      </c>
      <c r="R2421" s="84">
        <v>0.3542448724128256</v>
      </c>
      <c r="S2421" s="84">
        <v>0.36946861368354761</v>
      </c>
      <c r="T2421" s="84">
        <v>0.57825745039103382</v>
      </c>
      <c r="U2421" s="84">
        <v>0.37815256051270729</v>
      </c>
      <c r="V2421" s="84">
        <v>0.3650518287493531</v>
      </c>
      <c r="W2421" s="84">
        <v>0.62995420583273076</v>
      </c>
      <c r="X2421" s="84">
        <v>0.4005102542458675</v>
      </c>
      <c r="Y2421" s="84">
        <v>0.49433247377233741</v>
      </c>
      <c r="Z2421" s="84">
        <v>0.42711692268630191</v>
      </c>
      <c r="AA2421" s="84">
        <v>0.27171433584839438</v>
      </c>
      <c r="AB2421" s="84">
        <v>0.34337293861813528</v>
      </c>
      <c r="AC2421" s="84">
        <v>0.41859530117625221</v>
      </c>
      <c r="AD2421" s="84">
        <v>0.29271325644948909</v>
      </c>
      <c r="AE2421" s="84">
        <v>0.35232074171126088</v>
      </c>
      <c r="AF2421" s="84">
        <v>0.42281820235435857</v>
      </c>
      <c r="AG2421" s="84">
        <v>0.54567110092988702</v>
      </c>
      <c r="AH2421" s="84">
        <v>0.53784540693198846</v>
      </c>
      <c r="AI2421" s="84">
        <v>0.51572176514584889</v>
      </c>
      <c r="AJ2421" s="84">
        <v>0.51645598523432878</v>
      </c>
      <c r="AK2421" s="84">
        <v>0.5506817025152011</v>
      </c>
    </row>
    <row r="2422" spans="1:37">
      <c r="A2422" s="84">
        <v>15</v>
      </c>
      <c r="B2422" s="84">
        <v>0.50846408566211732</v>
      </c>
      <c r="C2422" s="84">
        <v>0.51691648630761811</v>
      </c>
      <c r="D2422" s="84">
        <v>0.54426722145168738</v>
      </c>
      <c r="E2422" s="84">
        <v>0.51416763204859273</v>
      </c>
      <c r="F2422" s="84">
        <v>0.52981431938911872</v>
      </c>
      <c r="G2422" s="84">
        <v>0.56427986125921858</v>
      </c>
      <c r="H2422" s="84">
        <v>0.61663114967728094</v>
      </c>
      <c r="I2422" s="84">
        <v>0.57033454887819257</v>
      </c>
      <c r="J2422" s="84">
        <v>0.60570181917347488</v>
      </c>
      <c r="K2422" s="84">
        <v>0.38946855634480959</v>
      </c>
      <c r="L2422" s="84">
        <v>0.52216012532283329</v>
      </c>
      <c r="M2422" s="84">
        <v>0.60170868560692603</v>
      </c>
      <c r="N2422" s="84">
        <v>0.55277650416514257</v>
      </c>
      <c r="O2422" s="84">
        <v>0.37429204245526809</v>
      </c>
      <c r="P2422" s="84">
        <v>0.40377268483220058</v>
      </c>
      <c r="Q2422" s="84">
        <v>0.75415098722415796</v>
      </c>
      <c r="R2422" s="84">
        <v>0.42414120558549112</v>
      </c>
      <c r="S2422" s="84">
        <v>0.42562807623224241</v>
      </c>
      <c r="T2422" s="84">
        <v>0.66239850244366072</v>
      </c>
      <c r="U2422" s="84">
        <v>0.45721743508534568</v>
      </c>
      <c r="V2422" s="84">
        <v>0.45054820357376812</v>
      </c>
      <c r="W2422" s="84">
        <v>0.73323210412147521</v>
      </c>
      <c r="X2422" s="84">
        <v>0.48948720395093831</v>
      </c>
      <c r="Y2422" s="84">
        <v>0.59501414432486288</v>
      </c>
      <c r="Z2422" s="84">
        <v>0.53094833058270907</v>
      </c>
      <c r="AA2422" s="84">
        <v>0.31206207186748819</v>
      </c>
      <c r="AB2422" s="84">
        <v>0.41429188606837569</v>
      </c>
      <c r="AC2422" s="84">
        <v>0.52941146150119067</v>
      </c>
      <c r="AD2422" s="84">
        <v>0.31780421916392743</v>
      </c>
      <c r="AE2422" s="84">
        <v>0.39622567049203622</v>
      </c>
      <c r="AF2422" s="84">
        <v>0.4182751436961924</v>
      </c>
      <c r="AG2422" s="84">
        <v>0.54235836318170938</v>
      </c>
      <c r="AH2422" s="84">
        <v>0.53076134748256132</v>
      </c>
      <c r="AI2422" s="84">
        <v>0.51277486910994774</v>
      </c>
      <c r="AJ2422" s="84">
        <v>0.51272016896798867</v>
      </c>
      <c r="AK2422" s="84">
        <v>0.54018696595505333</v>
      </c>
    </row>
    <row r="2423" spans="1:37">
      <c r="A2423" s="84">
        <v>16</v>
      </c>
      <c r="B2423" s="84">
        <v>0.52271531581716335</v>
      </c>
      <c r="C2423" s="84">
        <v>0.52888725919831159</v>
      </c>
      <c r="D2423" s="84">
        <v>0.54458025119432885</v>
      </c>
      <c r="E2423" s="84">
        <v>0.52860139641191017</v>
      </c>
      <c r="F2423" s="84">
        <v>0.54412703949849051</v>
      </c>
      <c r="G2423" s="84">
        <v>0.56614882081560725</v>
      </c>
      <c r="H2423" s="84">
        <v>0.67258957180308754</v>
      </c>
      <c r="I2423" s="84">
        <v>0.61536451705178952</v>
      </c>
      <c r="J2423" s="84">
        <v>0.65054484302385041</v>
      </c>
      <c r="K2423" s="84">
        <v>0.42987911950968061</v>
      </c>
      <c r="L2423" s="84">
        <v>0.57033955713620399</v>
      </c>
      <c r="M2423" s="84">
        <v>0.65723462056008319</v>
      </c>
      <c r="N2423" s="84">
        <v>0.64574908171097989</v>
      </c>
      <c r="O2423" s="84">
        <v>0.43648198313253311</v>
      </c>
      <c r="P2423" s="84">
        <v>0.47088635464786782</v>
      </c>
      <c r="Q2423" s="84">
        <v>0.81375609756097567</v>
      </c>
      <c r="R2423" s="84">
        <v>0.49961008035797799</v>
      </c>
      <c r="S2423" s="84">
        <v>0.50877285062243882</v>
      </c>
      <c r="T2423" s="84">
        <v>0.74348558167809276</v>
      </c>
      <c r="U2423" s="84">
        <v>0.53438159676759256</v>
      </c>
      <c r="V2423" s="84">
        <v>0.55324460521949625</v>
      </c>
      <c r="W2423" s="84">
        <v>0.79016148469510727</v>
      </c>
      <c r="X2423" s="84">
        <v>0.57633311751069349</v>
      </c>
      <c r="Y2423" s="84">
        <v>0.68895145113086786</v>
      </c>
      <c r="Z2423" s="84">
        <v>0.63492700266598945</v>
      </c>
      <c r="AA2423" s="84">
        <v>0.37569783150510139</v>
      </c>
      <c r="AB2423" s="84">
        <v>0.51151373169995429</v>
      </c>
      <c r="AC2423" s="84">
        <v>0.63086708658495094</v>
      </c>
      <c r="AD2423" s="84">
        <v>0.3576855780564151</v>
      </c>
      <c r="AE2423" s="84">
        <v>0.46459560003578071</v>
      </c>
      <c r="AF2423" s="84">
        <v>0.42329509801460807</v>
      </c>
      <c r="AG2423" s="84">
        <v>0.55657696931397715</v>
      </c>
      <c r="AH2423" s="84">
        <v>0.53158309837869488</v>
      </c>
      <c r="AI2423" s="84">
        <v>0.52755422587883327</v>
      </c>
      <c r="AJ2423" s="84">
        <v>0.52669935241622956</v>
      </c>
      <c r="AK2423" s="84">
        <v>0.54094768703291995</v>
      </c>
    </row>
    <row r="2424" spans="1:37">
      <c r="A2424" s="84">
        <v>17</v>
      </c>
      <c r="B2424" s="84">
        <v>0.57271067372265028</v>
      </c>
      <c r="C2424" s="84">
        <v>0.57850090328581405</v>
      </c>
      <c r="D2424" s="84">
        <v>0.59231006318384971</v>
      </c>
      <c r="E2424" s="84">
        <v>0.57695920348163687</v>
      </c>
      <c r="F2424" s="84">
        <v>0.59481407571377642</v>
      </c>
      <c r="G2424" s="84">
        <v>0.61682400350219468</v>
      </c>
      <c r="H2424" s="84">
        <v>0.7445996289879957</v>
      </c>
      <c r="I2424" s="84">
        <v>0.6865042987041946</v>
      </c>
      <c r="J2424" s="84">
        <v>0.72369811492267666</v>
      </c>
      <c r="K2424" s="84">
        <v>0.47783480043956539</v>
      </c>
      <c r="L2424" s="84">
        <v>0.63500571573733</v>
      </c>
      <c r="M2424" s="84">
        <v>0.72405869957092428</v>
      </c>
      <c r="N2424" s="84">
        <v>0.74260603469149089</v>
      </c>
      <c r="O2424" s="84">
        <v>0.50533808682680326</v>
      </c>
      <c r="P2424" s="84">
        <v>0.54498028646799557</v>
      </c>
      <c r="Q2424" s="84">
        <v>0.86636469221835077</v>
      </c>
      <c r="R2424" s="84">
        <v>0.5678661611619894</v>
      </c>
      <c r="S2424" s="84">
        <v>0.59958244885581657</v>
      </c>
      <c r="T2424" s="84">
        <v>0.80182948892995154</v>
      </c>
      <c r="U2424" s="84">
        <v>0.61051207441399957</v>
      </c>
      <c r="V2424" s="84">
        <v>0.63984478024575886</v>
      </c>
      <c r="W2424" s="84">
        <v>0.84783321282236701</v>
      </c>
      <c r="X2424" s="84">
        <v>0.66428970438610357</v>
      </c>
      <c r="Y2424" s="84">
        <v>0.76927493945143832</v>
      </c>
      <c r="Z2424" s="84">
        <v>0.73856036562142946</v>
      </c>
      <c r="AA2424" s="84">
        <v>0.45110792729775451</v>
      </c>
      <c r="AB2424" s="84">
        <v>0.60705086142850173</v>
      </c>
      <c r="AC2424" s="84">
        <v>0.70639052400441227</v>
      </c>
      <c r="AD2424" s="84">
        <v>0.40398531209702132</v>
      </c>
      <c r="AE2424" s="84">
        <v>0.53992696543486618</v>
      </c>
      <c r="AF2424" s="84">
        <v>0.46449637308300501</v>
      </c>
      <c r="AG2424" s="84">
        <v>0.60852672036494426</v>
      </c>
      <c r="AH2424" s="84">
        <v>0.57991999735528443</v>
      </c>
      <c r="AI2424" s="84">
        <v>0.5749139865370233</v>
      </c>
      <c r="AJ2424" s="84">
        <v>0.57645315218747151</v>
      </c>
      <c r="AK2424" s="84">
        <v>0.59080170358663919</v>
      </c>
    </row>
    <row r="2425" spans="1:37">
      <c r="A2425" s="84">
        <v>18</v>
      </c>
      <c r="B2425" s="84">
        <v>0.65266301488564971</v>
      </c>
      <c r="C2425" s="84">
        <v>0.6594858425599659</v>
      </c>
      <c r="D2425" s="84">
        <v>0.67344737247649866</v>
      </c>
      <c r="E2425" s="84">
        <v>0.65305739065092838</v>
      </c>
      <c r="F2425" s="84">
        <v>0.67374180160723141</v>
      </c>
      <c r="G2425" s="84">
        <v>0.69581420409262862</v>
      </c>
      <c r="H2425" s="84">
        <v>0.83489965811703726</v>
      </c>
      <c r="I2425" s="84">
        <v>0.77911395113644799</v>
      </c>
      <c r="J2425" s="84">
        <v>0.80425988841796692</v>
      </c>
      <c r="K2425" s="84">
        <v>0.54074476883163958</v>
      </c>
      <c r="L2425" s="84">
        <v>0.72002836699267536</v>
      </c>
      <c r="M2425" s="84">
        <v>0.7969507705588138</v>
      </c>
      <c r="N2425" s="84">
        <v>0.79564269928030862</v>
      </c>
      <c r="O2425" s="84">
        <v>0.57671963382271285</v>
      </c>
      <c r="P2425" s="84">
        <v>0.59043557324178542</v>
      </c>
      <c r="Q2425" s="84">
        <v>0.91260859465737509</v>
      </c>
      <c r="R2425" s="84">
        <v>0.63388056372884072</v>
      </c>
      <c r="S2425" s="84">
        <v>0.65516068332205857</v>
      </c>
      <c r="T2425" s="84">
        <v>0.85373255303443318</v>
      </c>
      <c r="U2425" s="84">
        <v>0.67789631938164596</v>
      </c>
      <c r="V2425" s="84">
        <v>0.69211367422764092</v>
      </c>
      <c r="W2425" s="84">
        <v>0.86943841889611972</v>
      </c>
      <c r="X2425" s="84">
        <v>0.72437094012487624</v>
      </c>
      <c r="Y2425" s="84">
        <v>0.79796599032127291</v>
      </c>
      <c r="Z2425" s="84">
        <v>0.78858448647962431</v>
      </c>
      <c r="AA2425" s="84">
        <v>0.51612018460060283</v>
      </c>
      <c r="AB2425" s="84">
        <v>0.646126509149345</v>
      </c>
      <c r="AC2425" s="84">
        <v>0.71491603352473632</v>
      </c>
      <c r="AD2425" s="84">
        <v>0.45300111592085418</v>
      </c>
      <c r="AE2425" s="84">
        <v>0.56413676616836894</v>
      </c>
      <c r="AF2425" s="84">
        <v>0.53207750809467647</v>
      </c>
      <c r="AG2425" s="84">
        <v>0.69202400377188045</v>
      </c>
      <c r="AH2425" s="84">
        <v>0.66112693217721485</v>
      </c>
      <c r="AI2425" s="84">
        <v>0.65328347045624546</v>
      </c>
      <c r="AJ2425" s="84">
        <v>0.65790324933560829</v>
      </c>
      <c r="AK2425" s="84">
        <v>0.67474352449575459</v>
      </c>
    </row>
    <row r="2426" spans="1:37">
      <c r="A2426" s="84">
        <v>19</v>
      </c>
      <c r="B2426" s="84">
        <v>0.74429796057314379</v>
      </c>
      <c r="C2426" s="84">
        <v>0.75147566494356721</v>
      </c>
      <c r="D2426" s="84">
        <v>0.76256453228540599</v>
      </c>
      <c r="E2426" s="84">
        <v>0.74200820313723026</v>
      </c>
      <c r="F2426" s="84">
        <v>0.76629739164783528</v>
      </c>
      <c r="G2426" s="84">
        <v>0.78302109174178069</v>
      </c>
      <c r="H2426" s="84">
        <v>0.88696398730587023</v>
      </c>
      <c r="I2426" s="84">
        <v>0.85494097587455053</v>
      </c>
      <c r="J2426" s="84">
        <v>0.86541411478632391</v>
      </c>
      <c r="K2426" s="84">
        <v>0.58454270468680969</v>
      </c>
      <c r="L2426" s="84">
        <v>0.78295016723824062</v>
      </c>
      <c r="M2426" s="84">
        <v>0.84813517150328799</v>
      </c>
      <c r="N2426" s="84">
        <v>0.75788080016073278</v>
      </c>
      <c r="O2426" s="84">
        <v>0.58658876885238631</v>
      </c>
      <c r="P2426" s="84">
        <v>0.58730220212588113</v>
      </c>
      <c r="Q2426" s="84">
        <v>0.89760743321718917</v>
      </c>
      <c r="R2426" s="84">
        <v>0.63159859859139744</v>
      </c>
      <c r="S2426" s="84">
        <v>0.65178606141189832</v>
      </c>
      <c r="T2426" s="84">
        <v>0.83017402338001944</v>
      </c>
      <c r="U2426" s="84">
        <v>0.6695895782147222</v>
      </c>
      <c r="V2426" s="84">
        <v>0.68208491008842442</v>
      </c>
      <c r="W2426" s="84">
        <v>0.83407086044830103</v>
      </c>
      <c r="X2426" s="84">
        <v>0.7054254024461033</v>
      </c>
      <c r="Y2426" s="84">
        <v>0.75792481579221038</v>
      </c>
      <c r="Z2426" s="84">
        <v>0.72908975498286133</v>
      </c>
      <c r="AA2426" s="84">
        <v>0.50137649766523518</v>
      </c>
      <c r="AB2426" s="84">
        <v>0.60033549707253508</v>
      </c>
      <c r="AC2426" s="84">
        <v>0.65933012381060374</v>
      </c>
      <c r="AD2426" s="84">
        <v>0.47745829415757379</v>
      </c>
      <c r="AE2426" s="84">
        <v>0.55894857587859847</v>
      </c>
      <c r="AF2426" s="84">
        <v>0.59952059436259131</v>
      </c>
      <c r="AG2426" s="84">
        <v>0.78774533883975184</v>
      </c>
      <c r="AH2426" s="84">
        <v>0.7453516763246012</v>
      </c>
      <c r="AI2426" s="84">
        <v>0.74269259536275256</v>
      </c>
      <c r="AJ2426" s="84">
        <v>0.7504085718695358</v>
      </c>
      <c r="AK2426" s="84">
        <v>0.76612112608148308</v>
      </c>
    </row>
    <row r="2427" spans="1:37">
      <c r="A2427" s="84">
        <v>20</v>
      </c>
      <c r="B2427" s="84">
        <v>0.82598335035434645</v>
      </c>
      <c r="C2427" s="84">
        <v>0.83247401935356946</v>
      </c>
      <c r="D2427" s="84">
        <v>0.83166705193404222</v>
      </c>
      <c r="E2427" s="84">
        <v>0.81982842293121272</v>
      </c>
      <c r="F2427" s="84">
        <v>0.84566629816114902</v>
      </c>
      <c r="G2427" s="84">
        <v>0.85019138594856747</v>
      </c>
      <c r="H2427" s="84">
        <v>0.95737961273705674</v>
      </c>
      <c r="I2427" s="84">
        <v>0.93914467386383327</v>
      </c>
      <c r="J2427" s="84">
        <v>0.94403286102241868</v>
      </c>
      <c r="K2427" s="84">
        <v>1</v>
      </c>
      <c r="L2427" s="84">
        <v>0.9540962784199164</v>
      </c>
      <c r="M2427" s="84">
        <v>0.93784751313885295</v>
      </c>
      <c r="N2427" s="84">
        <v>1</v>
      </c>
      <c r="O2427" s="84">
        <v>1</v>
      </c>
      <c r="P2427" s="84">
        <v>1</v>
      </c>
      <c r="Q2427" s="84">
        <v>1</v>
      </c>
      <c r="R2427" s="84">
        <v>1</v>
      </c>
      <c r="S2427" s="84">
        <v>1</v>
      </c>
      <c r="T2427" s="84">
        <v>1</v>
      </c>
      <c r="U2427" s="84">
        <v>1</v>
      </c>
      <c r="V2427" s="84">
        <v>1</v>
      </c>
      <c r="W2427" s="84">
        <v>1</v>
      </c>
      <c r="X2427" s="84">
        <v>1</v>
      </c>
      <c r="Y2427" s="84">
        <v>1</v>
      </c>
      <c r="Z2427" s="84">
        <v>1</v>
      </c>
      <c r="AA2427" s="84">
        <v>1</v>
      </c>
      <c r="AB2427" s="84">
        <v>1</v>
      </c>
      <c r="AC2427" s="84">
        <v>1</v>
      </c>
      <c r="AD2427" s="84">
        <v>1</v>
      </c>
      <c r="AE2427" s="84">
        <v>1</v>
      </c>
      <c r="AF2427" s="84">
        <v>0.65302075751110678</v>
      </c>
      <c r="AG2427" s="84">
        <v>0.86969980474101682</v>
      </c>
      <c r="AH2427" s="84">
        <v>0.80890041229226017</v>
      </c>
      <c r="AI2427" s="84">
        <v>0.82504113687359759</v>
      </c>
      <c r="AJ2427" s="84">
        <v>0.83304051468427365</v>
      </c>
      <c r="AK2427" s="84">
        <v>0.83628425253796934</v>
      </c>
    </row>
    <row r="2428" spans="1:37">
      <c r="A2428" s="84">
        <v>21</v>
      </c>
      <c r="B2428" s="84">
        <v>0.99162875622814328</v>
      </c>
      <c r="C2428" s="84">
        <v>0.99098950042034117</v>
      </c>
      <c r="D2428" s="84">
        <v>0.99169267221451696</v>
      </c>
      <c r="E2428" s="84">
        <v>0.97941388271392349</v>
      </c>
      <c r="F2428" s="84">
        <v>0.96965857237029451</v>
      </c>
      <c r="G2428" s="84">
        <v>0.9703435967088353</v>
      </c>
      <c r="H2428" s="84">
        <v>1</v>
      </c>
      <c r="I2428" s="84">
        <v>1</v>
      </c>
      <c r="J2428" s="84">
        <v>1</v>
      </c>
      <c r="K2428" s="84">
        <v>0.94928004169074076</v>
      </c>
      <c r="L2428" s="84">
        <v>1</v>
      </c>
      <c r="M2428" s="84">
        <v>1</v>
      </c>
      <c r="N2428" s="84">
        <v>0.99113909052037252</v>
      </c>
      <c r="O2428" s="84">
        <v>0.97361595274327184</v>
      </c>
      <c r="P2428" s="84">
        <v>0.96942465842789172</v>
      </c>
      <c r="Q2428" s="84">
        <v>0.99530778164924516</v>
      </c>
      <c r="R2428" s="84">
        <v>0.9789385840593372</v>
      </c>
      <c r="S2428" s="84">
        <v>0.97690250141905188</v>
      </c>
      <c r="T2428" s="84">
        <v>0.99378591312822351</v>
      </c>
      <c r="U2428" s="84">
        <v>0.98440824753287048</v>
      </c>
      <c r="V2428" s="84">
        <v>0.98523280384163736</v>
      </c>
      <c r="W2428" s="84">
        <v>0.9864401060496506</v>
      </c>
      <c r="X2428" s="84">
        <v>0.98790203642862839</v>
      </c>
      <c r="Y2428" s="84">
        <v>0.99078848017458487</v>
      </c>
      <c r="Z2428" s="84">
        <v>0.98542592357496517</v>
      </c>
      <c r="AA2428" s="84">
        <v>0.93706867326408849</v>
      </c>
      <c r="AB2428" s="84">
        <v>0.96315135870891466</v>
      </c>
      <c r="AC2428" s="84">
        <v>0.9852788058101295</v>
      </c>
      <c r="AD2428" s="84">
        <v>0.91001306265367421</v>
      </c>
      <c r="AE2428" s="84">
        <v>0.95257225844133298</v>
      </c>
      <c r="AF2428" s="84">
        <v>1</v>
      </c>
      <c r="AG2428" s="84">
        <v>0.9760307872318893</v>
      </c>
      <c r="AH2428" s="84">
        <v>1</v>
      </c>
      <c r="AI2428" s="84">
        <v>1</v>
      </c>
      <c r="AJ2428" s="84">
        <v>0.99593859476647439</v>
      </c>
      <c r="AK2428" s="84">
        <v>0.99517317118902859</v>
      </c>
    </row>
    <row r="2429" spans="1:37">
      <c r="A2429" s="84">
        <v>22</v>
      </c>
      <c r="B2429" s="84">
        <v>1</v>
      </c>
      <c r="C2429" s="84">
        <v>1</v>
      </c>
      <c r="D2429" s="84">
        <v>1</v>
      </c>
      <c r="E2429" s="84">
        <v>1</v>
      </c>
      <c r="F2429" s="84">
        <v>1</v>
      </c>
      <c r="G2429" s="84">
        <v>1</v>
      </c>
      <c r="H2429" s="84">
        <v>0.90129854201480974</v>
      </c>
      <c r="I2429" s="84">
        <v>0.93211268303560402</v>
      </c>
      <c r="J2429" s="84">
        <v>0.94868589998522856</v>
      </c>
      <c r="K2429" s="84">
        <v>0.76177366912506084</v>
      </c>
      <c r="L2429" s="84">
        <v>0.89222024641178699</v>
      </c>
      <c r="M2429" s="84">
        <v>0.92514027470992977</v>
      </c>
      <c r="N2429" s="84">
        <v>0.92362102096223297</v>
      </c>
      <c r="O2429" s="84">
        <v>0.85935463291734271</v>
      </c>
      <c r="P2429" s="84">
        <v>0.8508519426085468</v>
      </c>
      <c r="Q2429" s="84">
        <v>0.93972125435540066</v>
      </c>
      <c r="R2429" s="84">
        <v>0.88084429832449629</v>
      </c>
      <c r="S2429" s="84">
        <v>0.89450029936162101</v>
      </c>
      <c r="T2429" s="84">
        <v>0.94851667623545999</v>
      </c>
      <c r="U2429" s="84">
        <v>0.90684186321899063</v>
      </c>
      <c r="V2429" s="84">
        <v>0.90416882297417422</v>
      </c>
      <c r="W2429" s="84">
        <v>0.93770065075921916</v>
      </c>
      <c r="X2429" s="84">
        <v>0.91372799501253077</v>
      </c>
      <c r="Y2429" s="84">
        <v>0.93235139416171708</v>
      </c>
      <c r="Z2429" s="84">
        <v>0.9155769963183954</v>
      </c>
      <c r="AA2429" s="84">
        <v>0.78590350546936361</v>
      </c>
      <c r="AB2429" s="84">
        <v>0.850138012939052</v>
      </c>
      <c r="AC2429" s="84">
        <v>0.88755502407142062</v>
      </c>
      <c r="AD2429" s="84">
        <v>0.75405920132697313</v>
      </c>
      <c r="AE2429" s="84">
        <v>0.81799765321210005</v>
      </c>
      <c r="AF2429" s="84">
        <v>0.93701212318967886</v>
      </c>
      <c r="AG2429" s="84">
        <v>1</v>
      </c>
      <c r="AH2429" s="84">
        <v>0.99236338391351786</v>
      </c>
      <c r="AI2429" s="84">
        <v>0.99842931937172785</v>
      </c>
      <c r="AJ2429" s="84">
        <v>1</v>
      </c>
      <c r="AK2429" s="84">
        <v>1</v>
      </c>
    </row>
    <row r="2430" spans="1:37">
      <c r="A2430" s="84">
        <v>23</v>
      </c>
      <c r="B2430" s="84">
        <v>0.88758394454244405</v>
      </c>
      <c r="C2430" s="84">
        <v>0.88614350617990634</v>
      </c>
      <c r="D2430" s="84">
        <v>0.91818847280012317</v>
      </c>
      <c r="E2430" s="84">
        <v>0.89592661010050401</v>
      </c>
      <c r="F2430" s="84">
        <v>0.893442055286088</v>
      </c>
      <c r="G2430" s="84">
        <v>0.92444464399968584</v>
      </c>
      <c r="H2430" s="84">
        <v>0.74896898523617517</v>
      </c>
      <c r="I2430" s="84">
        <v>0.7948829991148072</v>
      </c>
      <c r="J2430" s="84">
        <v>0.80970263729021563</v>
      </c>
      <c r="K2430" s="84">
        <v>0.57535488110208566</v>
      </c>
      <c r="L2430" s="84">
        <v>0.73066175536644229</v>
      </c>
      <c r="M2430" s="84">
        <v>0.77626501129814396</v>
      </c>
      <c r="N2430" s="84">
        <v>0.79598786261468957</v>
      </c>
      <c r="O2430" s="84">
        <v>0.6893812663910982</v>
      </c>
      <c r="P2430" s="84">
        <v>0.68426953922931721</v>
      </c>
      <c r="Q2430" s="84">
        <v>0.8687200929152149</v>
      </c>
      <c r="R2430" s="84">
        <v>0.73482874470335191</v>
      </c>
      <c r="S2430" s="84">
        <v>0.77426189865248385</v>
      </c>
      <c r="T2430" s="84">
        <v>0.87045462220957115</v>
      </c>
      <c r="U2430" s="84">
        <v>0.77018672412168521</v>
      </c>
      <c r="V2430" s="84">
        <v>0.77824447627087456</v>
      </c>
      <c r="W2430" s="84">
        <v>0.8504796336466619</v>
      </c>
      <c r="X2430" s="84">
        <v>0.78039767202873045</v>
      </c>
      <c r="Y2430" s="84">
        <v>0.81098901761371611</v>
      </c>
      <c r="Z2430" s="84">
        <v>0.77012060429097373</v>
      </c>
      <c r="AA2430" s="84">
        <v>0.61901253328381578</v>
      </c>
      <c r="AB2430" s="84">
        <v>0.69464524257559079</v>
      </c>
      <c r="AC2430" s="84">
        <v>0.71473562673319391</v>
      </c>
      <c r="AD2430" s="84">
        <v>0.59092454095073943</v>
      </c>
      <c r="AE2430" s="84">
        <v>0.63561119091593132</v>
      </c>
      <c r="AF2430" s="84">
        <v>0.80612936422278547</v>
      </c>
      <c r="AG2430" s="84">
        <v>0.88388385176115691</v>
      </c>
      <c r="AH2430" s="84">
        <v>0.89278039887977423</v>
      </c>
      <c r="AI2430" s="84">
        <v>0.87989528795811534</v>
      </c>
      <c r="AJ2430" s="84">
        <v>0.88247083970240325</v>
      </c>
      <c r="AK2430" s="84">
        <v>0.91721533227975249</v>
      </c>
    </row>
    <row r="2431" spans="1:37">
      <c r="A2431" s="84">
        <v>24</v>
      </c>
      <c r="B2431" s="84">
        <v>0.76264970754804573</v>
      </c>
      <c r="C2431" s="84">
        <v>0.75969914321999055</v>
      </c>
      <c r="D2431" s="84">
        <v>0.77119452149791956</v>
      </c>
      <c r="E2431" s="84">
        <v>0.76833964745295724</v>
      </c>
      <c r="F2431" s="84">
        <v>0.76217799586008417</v>
      </c>
      <c r="G2431" s="84">
        <v>0.78036077093178613</v>
      </c>
      <c r="H2431" s="84">
        <v>0.58445122418630313</v>
      </c>
      <c r="I2431" s="84">
        <v>0.63015377130488259</v>
      </c>
      <c r="J2431" s="84">
        <v>0.65017555421727824</v>
      </c>
      <c r="K2431" s="84">
        <v>0.68242531353023139</v>
      </c>
      <c r="L2431" s="84">
        <v>0.61259367458402136</v>
      </c>
      <c r="M2431" s="84">
        <v>0.645016122070734</v>
      </c>
      <c r="N2431" s="84">
        <v>0.63667180118591937</v>
      </c>
      <c r="O2431" s="84">
        <v>0.5539870466103779</v>
      </c>
      <c r="P2431" s="84">
        <v>0.52939089874950573</v>
      </c>
      <c r="Q2431" s="84">
        <v>0.77408130081300819</v>
      </c>
      <c r="R2431" s="84">
        <v>0.58281547880261586</v>
      </c>
      <c r="S2431" s="84">
        <v>0.64081465239061641</v>
      </c>
      <c r="T2431" s="84">
        <v>0.75677253450796322</v>
      </c>
      <c r="U2431" s="84">
        <v>0.61787021710177514</v>
      </c>
      <c r="V2431" s="84">
        <v>0.63266664030383735</v>
      </c>
      <c r="W2431" s="84">
        <v>0.71939744516751025</v>
      </c>
      <c r="X2431" s="84">
        <v>0.62325014329506556</v>
      </c>
      <c r="Y2431" s="84">
        <v>0.654578556389663</v>
      </c>
      <c r="Z2431" s="84">
        <v>0.6015081883965977</v>
      </c>
      <c r="AA2431" s="84">
        <v>0.46076896474769041</v>
      </c>
      <c r="AB2431" s="84">
        <v>0.54605583061736163</v>
      </c>
      <c r="AC2431" s="84">
        <v>0.5541117285032422</v>
      </c>
      <c r="AD2431" s="84">
        <v>0.43604790406636529</v>
      </c>
      <c r="AE2431" s="84">
        <v>0.48154667003425478</v>
      </c>
      <c r="AF2431" s="84">
        <v>0.63846288998770107</v>
      </c>
      <c r="AG2431" s="84">
        <v>0.74811837977008344</v>
      </c>
      <c r="AH2431" s="84">
        <v>0.72649391007022668</v>
      </c>
      <c r="AI2431" s="84">
        <v>0.75871353777112949</v>
      </c>
      <c r="AJ2431" s="84">
        <v>0.75808739738133446</v>
      </c>
      <c r="AK2431" s="84">
        <v>0.76704792007071498</v>
      </c>
    </row>
    <row r="2441" spans="1:50">
      <c r="A2441" s="84" t="s">
        <v>117</v>
      </c>
      <c r="B2441" s="83"/>
      <c r="C2441" s="83"/>
      <c r="D2441" s="83">
        <v>2015</v>
      </c>
      <c r="E2441" s="83"/>
      <c r="F2441" s="84" t="s">
        <v>1</v>
      </c>
      <c r="G2441" s="158">
        <v>199459.55299999949</v>
      </c>
      <c r="H2441" s="83" t="s">
        <v>2</v>
      </c>
      <c r="I2441" s="83"/>
      <c r="J2441" s="83"/>
      <c r="K2441" s="83" t="s">
        <v>3</v>
      </c>
      <c r="L2441" s="83" t="s">
        <v>4</v>
      </c>
      <c r="M2441" s="83"/>
      <c r="N2441" s="83"/>
      <c r="O2441" s="83"/>
      <c r="P2441" s="83"/>
      <c r="Q2441" s="83"/>
      <c r="R2441" s="83"/>
      <c r="S2441" s="83"/>
      <c r="T2441" s="104"/>
      <c r="U2441" s="83"/>
      <c r="V2441" s="83"/>
      <c r="W2441" s="83"/>
      <c r="X2441" s="83"/>
      <c r="Y2441" s="83"/>
      <c r="Z2441" s="83"/>
      <c r="AA2441" s="83"/>
      <c r="AB2441" s="83"/>
      <c r="AC2441" s="83"/>
      <c r="AD2441" s="83"/>
      <c r="AE2441" s="83"/>
      <c r="AF2441" s="83"/>
      <c r="AG2441" s="83"/>
      <c r="AH2441" s="83"/>
      <c r="AI2441" s="83"/>
      <c r="AJ2441" s="83"/>
      <c r="AK2441" s="83"/>
    </row>
    <row r="2442" spans="1:50">
      <c r="A2442" s="83">
        <v>62</v>
      </c>
      <c r="B2442" s="84" t="s">
        <v>72</v>
      </c>
      <c r="C2442" s="83"/>
      <c r="D2442" s="83"/>
      <c r="E2442" s="83"/>
      <c r="F2442" s="83" t="s">
        <v>9</v>
      </c>
      <c r="G2442" s="83">
        <v>0</v>
      </c>
      <c r="H2442" s="83" t="s">
        <v>2</v>
      </c>
      <c r="I2442" s="83"/>
      <c r="J2442" s="83"/>
      <c r="K2442" s="83" t="s">
        <v>10</v>
      </c>
      <c r="L2442" s="83" t="s">
        <v>4</v>
      </c>
      <c r="M2442" s="83"/>
      <c r="N2442" s="83" t="s">
        <v>11</v>
      </c>
      <c r="O2442" s="83"/>
      <c r="P2442" s="83"/>
      <c r="Q2442" s="83"/>
      <c r="R2442" s="83"/>
      <c r="S2442" s="83"/>
      <c r="T2442" s="83"/>
      <c r="U2442" s="83"/>
      <c r="V2442" s="83"/>
      <c r="W2442" s="83"/>
      <c r="X2442" s="83"/>
      <c r="Y2442" s="83"/>
      <c r="Z2442" s="83"/>
      <c r="AA2442" s="83"/>
      <c r="AB2442" s="83"/>
      <c r="AC2442" s="83"/>
      <c r="AD2442" s="83"/>
      <c r="AE2442" s="83"/>
      <c r="AF2442" s="83"/>
      <c r="AG2442" s="83"/>
      <c r="AH2442" s="83"/>
      <c r="AI2442" s="83"/>
      <c r="AJ2442" s="83"/>
      <c r="AK2442" s="83"/>
    </row>
    <row r="2443" spans="1:50">
      <c r="A2443" s="84"/>
      <c r="B2443" s="84">
        <v>1</v>
      </c>
      <c r="C2443" s="84" t="s">
        <v>22</v>
      </c>
      <c r="D2443" s="84" t="s">
        <v>23</v>
      </c>
      <c r="E2443" s="84">
        <v>2</v>
      </c>
      <c r="F2443" s="84" t="s">
        <v>24</v>
      </c>
      <c r="G2443" s="84" t="s">
        <v>25</v>
      </c>
      <c r="H2443" s="84">
        <v>3</v>
      </c>
      <c r="I2443" s="84" t="s">
        <v>26</v>
      </c>
      <c r="J2443" s="84" t="s">
        <v>27</v>
      </c>
      <c r="K2443" s="84">
        <v>4</v>
      </c>
      <c r="L2443" s="84" t="s">
        <v>28</v>
      </c>
      <c r="M2443" s="84" t="s">
        <v>29</v>
      </c>
      <c r="N2443" s="84">
        <v>5</v>
      </c>
      <c r="O2443" s="84" t="s">
        <v>30</v>
      </c>
      <c r="P2443" s="84" t="s">
        <v>30</v>
      </c>
      <c r="Q2443" s="84">
        <v>6</v>
      </c>
      <c r="R2443" s="84" t="s">
        <v>31</v>
      </c>
      <c r="S2443" s="84" t="s">
        <v>32</v>
      </c>
      <c r="T2443" s="84">
        <v>7</v>
      </c>
      <c r="U2443" s="84" t="s">
        <v>33</v>
      </c>
      <c r="V2443" s="84" t="s">
        <v>34</v>
      </c>
      <c r="W2443" s="84">
        <v>8</v>
      </c>
      <c r="X2443" s="84" t="s">
        <v>35</v>
      </c>
      <c r="Y2443" s="84" t="s">
        <v>36</v>
      </c>
      <c r="Z2443" s="84">
        <v>9</v>
      </c>
      <c r="AA2443" s="84" t="s">
        <v>37</v>
      </c>
      <c r="AB2443" s="84" t="s">
        <v>38</v>
      </c>
      <c r="AC2443" s="84">
        <v>10</v>
      </c>
      <c r="AD2443" s="84" t="s">
        <v>39</v>
      </c>
      <c r="AE2443" s="84" t="s">
        <v>40</v>
      </c>
      <c r="AF2443" s="84">
        <v>11</v>
      </c>
      <c r="AG2443" s="84" t="s">
        <v>41</v>
      </c>
      <c r="AH2443" s="84" t="s">
        <v>42</v>
      </c>
      <c r="AI2443" s="84">
        <v>12</v>
      </c>
      <c r="AJ2443" s="84" t="s">
        <v>43</v>
      </c>
      <c r="AK2443" s="84" t="s">
        <v>44</v>
      </c>
    </row>
    <row r="2444" spans="1:50">
      <c r="A2444" s="83"/>
      <c r="B2444" s="84">
        <v>31</v>
      </c>
      <c r="C2444" s="83"/>
      <c r="D2444" s="83"/>
      <c r="E2444" s="84">
        <v>28</v>
      </c>
      <c r="F2444" s="83"/>
      <c r="G2444" s="83"/>
      <c r="H2444" s="84">
        <v>31</v>
      </c>
      <c r="I2444" s="83"/>
      <c r="J2444" s="83"/>
      <c r="K2444" s="84">
        <v>30</v>
      </c>
      <c r="L2444" s="83"/>
      <c r="M2444" s="83"/>
      <c r="N2444" s="84">
        <v>31</v>
      </c>
      <c r="O2444" s="83"/>
      <c r="P2444" s="83"/>
      <c r="Q2444" s="84">
        <v>30</v>
      </c>
      <c r="R2444" s="83"/>
      <c r="S2444" s="83"/>
      <c r="T2444" s="84">
        <v>31</v>
      </c>
      <c r="U2444" s="83"/>
      <c r="V2444" s="83"/>
      <c r="W2444" s="84">
        <v>31</v>
      </c>
      <c r="X2444" s="83"/>
      <c r="Y2444" s="83"/>
      <c r="Z2444" s="84">
        <v>30</v>
      </c>
      <c r="AA2444" s="83"/>
      <c r="AB2444" s="83"/>
      <c r="AC2444" s="84">
        <v>31</v>
      </c>
      <c r="AD2444" s="83"/>
      <c r="AE2444" s="83"/>
      <c r="AF2444" s="84">
        <v>30</v>
      </c>
      <c r="AG2444" s="83"/>
      <c r="AH2444" s="83"/>
      <c r="AI2444" s="84">
        <v>31</v>
      </c>
      <c r="AJ2444" s="83"/>
      <c r="AK2444" s="83"/>
    </row>
    <row r="2445" spans="1:50">
      <c r="A2445" s="84" t="s">
        <v>47</v>
      </c>
      <c r="B2445" s="84" t="s">
        <v>48</v>
      </c>
      <c r="C2445" s="84" t="s">
        <v>49</v>
      </c>
      <c r="D2445" s="84" t="s">
        <v>50</v>
      </c>
      <c r="E2445" s="84" t="s">
        <v>48</v>
      </c>
      <c r="F2445" s="84" t="s">
        <v>49</v>
      </c>
      <c r="G2445" s="84" t="s">
        <v>50</v>
      </c>
      <c r="H2445" s="84" t="s">
        <v>48</v>
      </c>
      <c r="I2445" s="84" t="s">
        <v>49</v>
      </c>
      <c r="J2445" s="84" t="s">
        <v>50</v>
      </c>
      <c r="K2445" s="84" t="s">
        <v>48</v>
      </c>
      <c r="L2445" s="84" t="s">
        <v>49</v>
      </c>
      <c r="M2445" s="84" t="s">
        <v>50</v>
      </c>
      <c r="N2445" s="84" t="s">
        <v>48</v>
      </c>
      <c r="O2445" s="84" t="s">
        <v>49</v>
      </c>
      <c r="P2445" s="84" t="s">
        <v>50</v>
      </c>
      <c r="Q2445" s="84" t="s">
        <v>48</v>
      </c>
      <c r="R2445" s="84" t="s">
        <v>49</v>
      </c>
      <c r="S2445" s="84" t="s">
        <v>50</v>
      </c>
      <c r="T2445" s="84" t="s">
        <v>48</v>
      </c>
      <c r="U2445" s="84" t="s">
        <v>49</v>
      </c>
      <c r="V2445" s="84" t="s">
        <v>50</v>
      </c>
      <c r="W2445" s="84" t="s">
        <v>48</v>
      </c>
      <c r="X2445" s="84" t="s">
        <v>49</v>
      </c>
      <c r="Y2445" s="84" t="s">
        <v>50</v>
      </c>
      <c r="Z2445" s="84" t="s">
        <v>48</v>
      </c>
      <c r="AA2445" s="84" t="s">
        <v>49</v>
      </c>
      <c r="AB2445" s="84" t="s">
        <v>50</v>
      </c>
      <c r="AC2445" s="84" t="s">
        <v>48</v>
      </c>
      <c r="AD2445" s="84" t="s">
        <v>49</v>
      </c>
      <c r="AE2445" s="84" t="s">
        <v>50</v>
      </c>
      <c r="AF2445" s="84" t="s">
        <v>48</v>
      </c>
      <c r="AG2445" s="84" t="s">
        <v>49</v>
      </c>
      <c r="AH2445" s="84" t="s">
        <v>50</v>
      </c>
      <c r="AI2445" s="84" t="s">
        <v>48</v>
      </c>
      <c r="AJ2445" s="84" t="s">
        <v>49</v>
      </c>
      <c r="AK2445" s="84" t="s">
        <v>50</v>
      </c>
    </row>
    <row r="2446" spans="1:50">
      <c r="A2446" s="83"/>
      <c r="B2446" s="162">
        <v>5.7038036868122942E-2</v>
      </c>
      <c r="C2446" s="163">
        <v>1.0281527009075819</v>
      </c>
      <c r="D2446" s="163">
        <v>0.98969929318926964</v>
      </c>
      <c r="E2446" s="162">
        <v>5.0811708728592579E-2</v>
      </c>
      <c r="F2446" s="163">
        <v>1.0283375418049649</v>
      </c>
      <c r="G2446" s="163">
        <v>0.9923345217659566</v>
      </c>
      <c r="H2446" s="162">
        <v>5.4786390057328507E-2</v>
      </c>
      <c r="I2446" s="163">
        <v>1.0243759271312589</v>
      </c>
      <c r="J2446" s="163">
        <v>0.99029347823959901</v>
      </c>
      <c r="K2446" s="162">
        <v>5.3304555238265723E-2</v>
      </c>
      <c r="L2446" s="163">
        <v>1.0796592278402111</v>
      </c>
      <c r="M2446" s="163">
        <v>0.99193102290750512</v>
      </c>
      <c r="N2446" s="162">
        <v>8.0525627537623684E-2</v>
      </c>
      <c r="O2446" s="163">
        <v>1.7778855357268859</v>
      </c>
      <c r="P2446" s="163">
        <v>1.1317581994231549</v>
      </c>
      <c r="Q2446" s="162">
        <v>0.123853358620704</v>
      </c>
      <c r="R2446" s="163">
        <v>1.637650191163595</v>
      </c>
      <c r="S2446" s="163">
        <v>1.1360312400066359</v>
      </c>
      <c r="T2446" s="162">
        <v>0.14399912719663019</v>
      </c>
      <c r="U2446" s="163">
        <v>1.283590735857169</v>
      </c>
      <c r="V2446" s="163">
        <v>1.062969941822725</v>
      </c>
      <c r="W2446" s="162">
        <v>0.15464159262836899</v>
      </c>
      <c r="X2446" s="163">
        <v>1.1896917217951</v>
      </c>
      <c r="Y2446" s="163">
        <v>1.0726248743062949</v>
      </c>
      <c r="Z2446" s="162">
        <v>9.9393632575334859E-2</v>
      </c>
      <c r="AA2446" s="163">
        <v>1.7559133534708249</v>
      </c>
      <c r="AB2446" s="163">
        <v>1.3036732300266189</v>
      </c>
      <c r="AC2446" s="162">
        <v>7.0662168701717348E-2</v>
      </c>
      <c r="AD2446" s="163">
        <v>1.8730225784772729</v>
      </c>
      <c r="AE2446" s="163">
        <v>1.067985723758917</v>
      </c>
      <c r="AF2446" s="162">
        <v>5.3741778426252378E-2</v>
      </c>
      <c r="AG2446" s="163">
        <v>1.02351095714789</v>
      </c>
      <c r="AH2446" s="163">
        <v>0.98878754520493517</v>
      </c>
      <c r="AI2446" s="162">
        <v>5.7242023421058628E-2</v>
      </c>
      <c r="AJ2446" s="163">
        <v>1.022584746942298</v>
      </c>
      <c r="AK2446" s="163">
        <v>0.985529660542802</v>
      </c>
      <c r="AM2446" t="str">
        <f>A2441</f>
        <v>RefgChg-Res-16pct-Inc-NTXV_eff-rDXGF-MFm1985-CZ14</v>
      </c>
      <c r="AN2446" s="159">
        <f>1/($B2446*(1/$B2444)*(1/(5/7+2/7*$D2446))*$B2456/SUM($B2448:$B2471))</f>
        <v>13915.388789944307</v>
      </c>
      <c r="AO2446" s="159">
        <f>1/(B2446*(1/B2444)*(1/(5/7+2/7*D2446)))</f>
        <v>541.89742258681974</v>
      </c>
      <c r="AP2446" s="159"/>
      <c r="AR2446" s="164">
        <f>CHOOSE(AV$3,C2446,F2446,I2446,L2446,O2446,R2446,U2446,X2446,AA2446,AD2446,AG2446,AJ2446)</f>
        <v>1.283590735857169</v>
      </c>
      <c r="AS2446" s="160"/>
      <c r="AT2446" s="160"/>
      <c r="AV2446" s="115">
        <f>AN2446/AR2446</f>
        <v>10840.98568275483</v>
      </c>
      <c r="AW2446" s="161">
        <f>AO2446/AR2446</f>
        <v>422.17305520279103</v>
      </c>
      <c r="AX2446" s="159"/>
    </row>
    <row r="2447" spans="1:50">
      <c r="A2447" s="84" t="s">
        <v>51</v>
      </c>
      <c r="B2447" s="84" t="s">
        <v>52</v>
      </c>
      <c r="C2447" s="84" t="s">
        <v>53</v>
      </c>
      <c r="D2447" s="84" t="s">
        <v>54</v>
      </c>
      <c r="E2447" s="84" t="s">
        <v>52</v>
      </c>
      <c r="F2447" s="84" t="s">
        <v>53</v>
      </c>
      <c r="G2447" s="84" t="s">
        <v>54</v>
      </c>
      <c r="H2447" s="84" t="s">
        <v>52</v>
      </c>
      <c r="I2447" s="84" t="s">
        <v>53</v>
      </c>
      <c r="J2447" s="84" t="s">
        <v>54</v>
      </c>
      <c r="K2447" s="84" t="s">
        <v>52</v>
      </c>
      <c r="L2447" s="84" t="s">
        <v>53</v>
      </c>
      <c r="M2447" s="84" t="s">
        <v>54</v>
      </c>
      <c r="N2447" s="84" t="s">
        <v>52</v>
      </c>
      <c r="O2447" s="84" t="s">
        <v>53</v>
      </c>
      <c r="P2447" s="84" t="s">
        <v>54</v>
      </c>
      <c r="Q2447" s="84" t="s">
        <v>52</v>
      </c>
      <c r="R2447" s="84" t="s">
        <v>53</v>
      </c>
      <c r="S2447" s="84" t="s">
        <v>54</v>
      </c>
      <c r="T2447" s="84" t="s">
        <v>52</v>
      </c>
      <c r="U2447" s="84" t="s">
        <v>53</v>
      </c>
      <c r="V2447" s="84" t="s">
        <v>54</v>
      </c>
      <c r="W2447" s="84" t="s">
        <v>52</v>
      </c>
      <c r="X2447" s="84" t="s">
        <v>53</v>
      </c>
      <c r="Y2447" s="84" t="s">
        <v>54</v>
      </c>
      <c r="Z2447" s="84" t="s">
        <v>52</v>
      </c>
      <c r="AA2447" s="84" t="s">
        <v>53</v>
      </c>
      <c r="AB2447" s="84" t="s">
        <v>54</v>
      </c>
      <c r="AC2447" s="84" t="s">
        <v>52</v>
      </c>
      <c r="AD2447" s="84" t="s">
        <v>53</v>
      </c>
      <c r="AE2447" s="84" t="s">
        <v>54</v>
      </c>
      <c r="AF2447" s="84" t="s">
        <v>52</v>
      </c>
      <c r="AG2447" s="84" t="s">
        <v>53</v>
      </c>
      <c r="AH2447" s="84" t="s">
        <v>54</v>
      </c>
      <c r="AI2447" s="84" t="s">
        <v>52</v>
      </c>
      <c r="AJ2447" s="84" t="s">
        <v>53</v>
      </c>
      <c r="AK2447" s="84" t="s">
        <v>54</v>
      </c>
    </row>
    <row r="2448" spans="1:50">
      <c r="A2448" s="84">
        <v>1</v>
      </c>
      <c r="B2448" s="84">
        <v>0.6363312438139227</v>
      </c>
      <c r="C2448" s="84">
        <v>0.60524043407363992</v>
      </c>
      <c r="D2448" s="84">
        <v>0.64603597376982846</v>
      </c>
      <c r="E2448" s="84">
        <v>0.63139927153475006</v>
      </c>
      <c r="F2448" s="84">
        <v>0.60184994771316203</v>
      </c>
      <c r="G2448" s="84">
        <v>0.66076815186273941</v>
      </c>
      <c r="H2448" s="84">
        <v>0.52409646937667864</v>
      </c>
      <c r="I2448" s="84">
        <v>0.52638520093791319</v>
      </c>
      <c r="J2448" s="84">
        <v>0.56570684258488846</v>
      </c>
      <c r="K2448" s="84">
        <v>0.43551791663487699</v>
      </c>
      <c r="L2448" s="84">
        <v>0.50216695993700367</v>
      </c>
      <c r="M2448" s="84">
        <v>0.54596865585007881</v>
      </c>
      <c r="N2448" s="84">
        <v>0.21244142782084691</v>
      </c>
      <c r="O2448" s="84">
        <v>0.34844919158426002</v>
      </c>
      <c r="P2448" s="84">
        <v>0.35354066893248892</v>
      </c>
      <c r="Q2448" s="84">
        <v>0.3231624305753561</v>
      </c>
      <c r="R2448" s="84">
        <v>0.26935612036898421</v>
      </c>
      <c r="S2448" s="84">
        <v>0.27375601554942858</v>
      </c>
      <c r="T2448" s="84">
        <v>0.29193904545355159</v>
      </c>
      <c r="U2448" s="84">
        <v>0.29087371543735691</v>
      </c>
      <c r="V2448" s="84">
        <v>0.32405497012454992</v>
      </c>
      <c r="W2448" s="84">
        <v>0.31028052928070882</v>
      </c>
      <c r="X2448" s="84">
        <v>0.28901968168207032</v>
      </c>
      <c r="Y2448" s="84">
        <v>0.33723275218498971</v>
      </c>
      <c r="Z2448" s="84">
        <v>0.30446098684090789</v>
      </c>
      <c r="AA2448" s="84">
        <v>0.28585768028036712</v>
      </c>
      <c r="AB2448" s="84">
        <v>0.29700573419693049</v>
      </c>
      <c r="AC2448" s="84">
        <v>0.26057729227995391</v>
      </c>
      <c r="AD2448" s="84">
        <v>0.39070463792708382</v>
      </c>
      <c r="AE2448" s="84">
        <v>0.44563778137413562</v>
      </c>
      <c r="AF2448" s="84">
        <v>0.63279225781151538</v>
      </c>
      <c r="AG2448" s="84">
        <v>0.58650457136688017</v>
      </c>
      <c r="AH2448" s="84">
        <v>0.63557635839315607</v>
      </c>
      <c r="AI2448" s="84">
        <v>0.61716219419060914</v>
      </c>
      <c r="AJ2448" s="84">
        <v>0.59792106305924408</v>
      </c>
      <c r="AK2448" s="84">
        <v>0.64915309247073105</v>
      </c>
    </row>
    <row r="2449" spans="1:37">
      <c r="A2449" s="84">
        <v>2</v>
      </c>
      <c r="B2449" s="84">
        <v>0.56113493896403821</v>
      </c>
      <c r="C2449" s="84">
        <v>0.53259387914467737</v>
      </c>
      <c r="D2449" s="84">
        <v>0.57585846496181781</v>
      </c>
      <c r="E2449" s="84">
        <v>0.55594532478529091</v>
      </c>
      <c r="F2449" s="84">
        <v>0.52451355738644578</v>
      </c>
      <c r="G2449" s="84">
        <v>0.5847503218245047</v>
      </c>
      <c r="H2449" s="84">
        <v>0.47051783403147929</v>
      </c>
      <c r="I2449" s="84">
        <v>0.47931067692108131</v>
      </c>
      <c r="J2449" s="84">
        <v>0.50690399778121165</v>
      </c>
      <c r="K2449" s="84">
        <v>0.39665827420462357</v>
      </c>
      <c r="L2449" s="84">
        <v>0.46325500908976031</v>
      </c>
      <c r="M2449" s="84">
        <v>0.49282733077199481</v>
      </c>
      <c r="N2449" s="84">
        <v>0.18307223812740589</v>
      </c>
      <c r="O2449" s="84">
        <v>0.31445171513248632</v>
      </c>
      <c r="P2449" s="84">
        <v>0.30091582342036149</v>
      </c>
      <c r="Q2449" s="84">
        <v>0.2432181710848115</v>
      </c>
      <c r="R2449" s="84">
        <v>0.22586623584516091</v>
      </c>
      <c r="S2449" s="84">
        <v>0.21747882868479429</v>
      </c>
      <c r="T2449" s="84">
        <v>0.22618334462930981</v>
      </c>
      <c r="U2449" s="84">
        <v>0.235437709078579</v>
      </c>
      <c r="V2449" s="84">
        <v>0.25368540104515702</v>
      </c>
      <c r="W2449" s="84">
        <v>0.2393975339335816</v>
      </c>
      <c r="X2449" s="84">
        <v>0.23113126961498109</v>
      </c>
      <c r="Y2449" s="84">
        <v>0.26696547870304232</v>
      </c>
      <c r="Z2449" s="84">
        <v>0.23063902589956861</v>
      </c>
      <c r="AA2449" s="84">
        <v>0.24654152528922499</v>
      </c>
      <c r="AB2449" s="84">
        <v>0.24031515721888541</v>
      </c>
      <c r="AC2449" s="84">
        <v>0.2137495061240616</v>
      </c>
      <c r="AD2449" s="84">
        <v>0.35626079901903102</v>
      </c>
      <c r="AE2449" s="84">
        <v>0.38188171252022962</v>
      </c>
      <c r="AF2449" s="84">
        <v>0.56443187070209111</v>
      </c>
      <c r="AG2449" s="84">
        <v>0.51013025061547823</v>
      </c>
      <c r="AH2449" s="84">
        <v>0.56105428313480066</v>
      </c>
      <c r="AI2449" s="84">
        <v>0.54476865141021247</v>
      </c>
      <c r="AJ2449" s="84">
        <v>0.52465880921883201</v>
      </c>
      <c r="AK2449" s="84">
        <v>0.58191790100518825</v>
      </c>
    </row>
    <row r="2450" spans="1:37">
      <c r="A2450" s="84">
        <v>3</v>
      </c>
      <c r="B2450" s="84">
        <v>0.52541075552622896</v>
      </c>
      <c r="C2450" s="84">
        <v>0.50412574524039477</v>
      </c>
      <c r="D2450" s="84">
        <v>0.52930243927108445</v>
      </c>
      <c r="E2450" s="84">
        <v>0.52223700657231564</v>
      </c>
      <c r="F2450" s="84">
        <v>0.49358337672338748</v>
      </c>
      <c r="G2450" s="84">
        <v>0.53789363459949646</v>
      </c>
      <c r="H2450" s="84">
        <v>0.44609432623126488</v>
      </c>
      <c r="I2450" s="84">
        <v>0.46185353850024258</v>
      </c>
      <c r="J2450" s="84">
        <v>0.48188319664012053</v>
      </c>
      <c r="K2450" s="84">
        <v>0.37937743190661483</v>
      </c>
      <c r="L2450" s="84">
        <v>0.44817475671524282</v>
      </c>
      <c r="M2450" s="84">
        <v>0.47813925205229552</v>
      </c>
      <c r="N2450" s="84">
        <v>0.17133099580746511</v>
      </c>
      <c r="O2450" s="84">
        <v>0.30017312714574962</v>
      </c>
      <c r="P2450" s="84">
        <v>0.28349972964622278</v>
      </c>
      <c r="Q2450" s="84">
        <v>0.20700691937303969</v>
      </c>
      <c r="R2450" s="84">
        <v>0.20567723594222731</v>
      </c>
      <c r="S2450" s="84">
        <v>0.19758151283149619</v>
      </c>
      <c r="T2450" s="84">
        <v>0.2007652113076368</v>
      </c>
      <c r="U2450" s="84">
        <v>0.21098459772510761</v>
      </c>
      <c r="V2450" s="84">
        <v>0.22405444244512571</v>
      </c>
      <c r="W2450" s="84">
        <v>0.20940116693877731</v>
      </c>
      <c r="X2450" s="84">
        <v>0.20155604005109251</v>
      </c>
      <c r="Y2450" s="84">
        <v>0.2293993496731499</v>
      </c>
      <c r="Z2450" s="84">
        <v>0.1821888138616384</v>
      </c>
      <c r="AA2450" s="84">
        <v>0.23242880367874469</v>
      </c>
      <c r="AB2450" s="84">
        <v>0.20557164051699159</v>
      </c>
      <c r="AC2450" s="84">
        <v>0.20313186904914271</v>
      </c>
      <c r="AD2450" s="84">
        <v>0.33954438203290949</v>
      </c>
      <c r="AE2450" s="84">
        <v>0.36150139767544509</v>
      </c>
      <c r="AF2450" s="84">
        <v>0.52965644738869211</v>
      </c>
      <c r="AG2450" s="84">
        <v>0.48022743582198879</v>
      </c>
      <c r="AH2450" s="84">
        <v>0.51128962984389104</v>
      </c>
      <c r="AI2450" s="84">
        <v>0.51448397545624525</v>
      </c>
      <c r="AJ2450" s="84">
        <v>0.49529751098906161</v>
      </c>
      <c r="AK2450" s="84">
        <v>0.53584481436708886</v>
      </c>
    </row>
    <row r="2451" spans="1:37">
      <c r="A2451" s="84">
        <v>4</v>
      </c>
      <c r="B2451" s="84">
        <v>0.50876938304190034</v>
      </c>
      <c r="C2451" s="84">
        <v>0.49257955951399801</v>
      </c>
      <c r="D2451" s="84">
        <v>0.50771649163028265</v>
      </c>
      <c r="E2451" s="84">
        <v>0.50557101192156229</v>
      </c>
      <c r="F2451" s="84">
        <v>0.48185056027862982</v>
      </c>
      <c r="G2451" s="84">
        <v>0.51853132745403197</v>
      </c>
      <c r="H2451" s="84">
        <v>0.43548993139151371</v>
      </c>
      <c r="I2451" s="84">
        <v>0.45635420577095798</v>
      </c>
      <c r="J2451" s="84">
        <v>0.46655968936962638</v>
      </c>
      <c r="K2451" s="84">
        <v>0.36900129701686118</v>
      </c>
      <c r="L2451" s="84">
        <v>0.44011743775701678</v>
      </c>
      <c r="M2451" s="84">
        <v>0.46088062135492969</v>
      </c>
      <c r="N2451" s="84">
        <v>0.16147693033529559</v>
      </c>
      <c r="O2451" s="84">
        <v>0.28971507379911382</v>
      </c>
      <c r="P2451" s="84">
        <v>0.2658229375868994</v>
      </c>
      <c r="Q2451" s="84">
        <v>0.17236186353213309</v>
      </c>
      <c r="R2451" s="84">
        <v>0.1906450970746803</v>
      </c>
      <c r="S2451" s="84">
        <v>0.17757358929961209</v>
      </c>
      <c r="T2451" s="84">
        <v>0.16961892476879681</v>
      </c>
      <c r="U2451" s="84">
        <v>0.1932961279271001</v>
      </c>
      <c r="V2451" s="84">
        <v>0.2010036462648212</v>
      </c>
      <c r="W2451" s="84">
        <v>0.18558966300593971</v>
      </c>
      <c r="X2451" s="84">
        <v>0.18229455567728531</v>
      </c>
      <c r="Y2451" s="84">
        <v>0.19894809558660681</v>
      </c>
      <c r="Z2451" s="84">
        <v>0.15920135413064451</v>
      </c>
      <c r="AA2451" s="84">
        <v>0.2241241747918481</v>
      </c>
      <c r="AB2451" s="84">
        <v>0.1871284876225735</v>
      </c>
      <c r="AC2451" s="84">
        <v>0.19309853590130269</v>
      </c>
      <c r="AD2451" s="84">
        <v>0.33141608813857421</v>
      </c>
      <c r="AE2451" s="84">
        <v>0.34246726496983959</v>
      </c>
      <c r="AF2451" s="84">
        <v>0.5163233007941066</v>
      </c>
      <c r="AG2451" s="84">
        <v>0.46906944794314959</v>
      </c>
      <c r="AH2451" s="84">
        <v>0.48970522495989899</v>
      </c>
      <c r="AI2451" s="84">
        <v>0.49549680035814919</v>
      </c>
      <c r="AJ2451" s="84">
        <v>0.48217882912354759</v>
      </c>
      <c r="AK2451" s="84">
        <v>0.51242491662629297</v>
      </c>
    </row>
    <row r="2452" spans="1:37">
      <c r="A2452" s="84">
        <v>5</v>
      </c>
      <c r="B2452" s="84">
        <v>0.49950511382382051</v>
      </c>
      <c r="C2452" s="84">
        <v>0.49029982710226139</v>
      </c>
      <c r="D2452" s="84">
        <v>0.49297044891353831</v>
      </c>
      <c r="E2452" s="84">
        <v>0.49883741246992719</v>
      </c>
      <c r="F2452" s="84">
        <v>0.47907432606859868</v>
      </c>
      <c r="G2452" s="84">
        <v>0.50190693027455946</v>
      </c>
      <c r="H2452" s="84">
        <v>0.46246016393670758</v>
      </c>
      <c r="I2452" s="84">
        <v>0.48620548007130648</v>
      </c>
      <c r="J2452" s="84">
        <v>0.49060481794048899</v>
      </c>
      <c r="K2452" s="84">
        <v>0.39878182141858048</v>
      </c>
      <c r="L2452" s="84">
        <v>0.47673118614078919</v>
      </c>
      <c r="M2452" s="84">
        <v>0.4879736863926587</v>
      </c>
      <c r="N2452" s="84">
        <v>0.17095034365919301</v>
      </c>
      <c r="O2452" s="84">
        <v>0.31286276005751351</v>
      </c>
      <c r="P2452" s="84">
        <v>0.27693640892939902</v>
      </c>
      <c r="Q2452" s="84">
        <v>0.16630189027793951</v>
      </c>
      <c r="R2452" s="84">
        <v>0.20183241723439571</v>
      </c>
      <c r="S2452" s="84">
        <v>0.1796047484881941</v>
      </c>
      <c r="T2452" s="84">
        <v>0.16473906294409579</v>
      </c>
      <c r="U2452" s="84">
        <v>0.1995301374065522</v>
      </c>
      <c r="V2452" s="84">
        <v>0.1967751751455955</v>
      </c>
      <c r="W2452" s="84">
        <v>0.1781660764857021</v>
      </c>
      <c r="X2452" s="84">
        <v>0.18655978039217971</v>
      </c>
      <c r="Y2452" s="84">
        <v>0.19260176207189381</v>
      </c>
      <c r="Z2452" s="84">
        <v>0.1586598838796571</v>
      </c>
      <c r="AA2452" s="84">
        <v>0.24012109487266381</v>
      </c>
      <c r="AB2452" s="84">
        <v>0.19153851089769641</v>
      </c>
      <c r="AC2452" s="84">
        <v>0.20230271395262131</v>
      </c>
      <c r="AD2452" s="84">
        <v>0.35620041740724451</v>
      </c>
      <c r="AE2452" s="84">
        <v>0.36168162424599082</v>
      </c>
      <c r="AF2452" s="84">
        <v>0.51069312754723328</v>
      </c>
      <c r="AG2452" s="84">
        <v>0.46780144666456391</v>
      </c>
      <c r="AH2452" s="84">
        <v>0.47477363766248559</v>
      </c>
      <c r="AI2452" s="84">
        <v>0.49680035814921142</v>
      </c>
      <c r="AJ2452" s="84">
        <v>0.47975893178027412</v>
      </c>
      <c r="AK2452" s="84">
        <v>0.49675677455467382</v>
      </c>
    </row>
    <row r="2453" spans="1:37">
      <c r="A2453" s="84">
        <v>6</v>
      </c>
      <c r="B2453" s="84">
        <v>0.528182118112834</v>
      </c>
      <c r="C2453" s="84">
        <v>0.52373655813514353</v>
      </c>
      <c r="D2453" s="84">
        <v>0.52431685237942716</v>
      </c>
      <c r="E2453" s="84">
        <v>0.52766689515207721</v>
      </c>
      <c r="F2453" s="84">
        <v>0.51281574468271296</v>
      </c>
      <c r="G2453" s="84">
        <v>0.5335994389686245</v>
      </c>
      <c r="H2453" s="84">
        <v>0.51670679265763952</v>
      </c>
      <c r="I2453" s="84">
        <v>0.54168034293194234</v>
      </c>
      <c r="J2453" s="84">
        <v>0.53915071912516344</v>
      </c>
      <c r="K2453" s="84">
        <v>0.45262073701075772</v>
      </c>
      <c r="L2453" s="84">
        <v>0.53397042668403616</v>
      </c>
      <c r="M2453" s="84">
        <v>0.53576384090218077</v>
      </c>
      <c r="N2453" s="84">
        <v>0.19662559912503619</v>
      </c>
      <c r="O2453" s="84">
        <v>0.35520261744769499</v>
      </c>
      <c r="P2453" s="84">
        <v>0.31593011354858652</v>
      </c>
      <c r="Q2453" s="84">
        <v>0.28256583042516192</v>
      </c>
      <c r="R2453" s="84">
        <v>0.25827985081379529</v>
      </c>
      <c r="S2453" s="84">
        <v>0.24275771086348399</v>
      </c>
      <c r="T2453" s="84">
        <v>0.243206016747196</v>
      </c>
      <c r="U2453" s="84">
        <v>0.27338927844312699</v>
      </c>
      <c r="V2453" s="84">
        <v>0.26959141782184481</v>
      </c>
      <c r="W2453" s="84">
        <v>0.211414639697804</v>
      </c>
      <c r="X2453" s="84">
        <v>0.23381602756147929</v>
      </c>
      <c r="Y2453" s="84">
        <v>0.23527047818237021</v>
      </c>
      <c r="Z2453" s="84">
        <v>0.17395300584241849</v>
      </c>
      <c r="AA2453" s="84">
        <v>0.27131707296148377</v>
      </c>
      <c r="AB2453" s="84">
        <v>0.20966860658431261</v>
      </c>
      <c r="AC2453" s="84">
        <v>0.22977056332463369</v>
      </c>
      <c r="AD2453" s="84">
        <v>0.40053445467663318</v>
      </c>
      <c r="AE2453" s="84">
        <v>0.40038619979402679</v>
      </c>
      <c r="AF2453" s="84">
        <v>0.54318566966849202</v>
      </c>
      <c r="AG2453" s="84">
        <v>0.50245238644614609</v>
      </c>
      <c r="AH2453" s="84">
        <v>0.50774847265683209</v>
      </c>
      <c r="AI2453" s="84">
        <v>0.52746688436520683</v>
      </c>
      <c r="AJ2453" s="84">
        <v>0.51201009980003143</v>
      </c>
      <c r="AK2453" s="84">
        <v>0.5264467513652592</v>
      </c>
    </row>
    <row r="2454" spans="1:37">
      <c r="A2454" s="84">
        <v>7</v>
      </c>
      <c r="B2454" s="84">
        <v>0.57012207192345754</v>
      </c>
      <c r="C2454" s="84">
        <v>0.5740972043281477</v>
      </c>
      <c r="D2454" s="84">
        <v>0.56666694762394432</v>
      </c>
      <c r="E2454" s="84">
        <v>0.57025926373936542</v>
      </c>
      <c r="F2454" s="84">
        <v>0.56025894017423128</v>
      </c>
      <c r="G2454" s="84">
        <v>0.57445193767171965</v>
      </c>
      <c r="H2454" s="84">
        <v>0.58503694838359521</v>
      </c>
      <c r="I2454" s="84">
        <v>0.61430966471366311</v>
      </c>
      <c r="J2454" s="84">
        <v>0.56976801775030717</v>
      </c>
      <c r="K2454" s="84">
        <v>0.53246356908522163</v>
      </c>
      <c r="L2454" s="84">
        <v>0.60933669054956585</v>
      </c>
      <c r="M2454" s="84">
        <v>0.56782111169462945</v>
      </c>
      <c r="N2454" s="84">
        <v>0.32925338565960049</v>
      </c>
      <c r="O2454" s="84">
        <v>0.44393174682355713</v>
      </c>
      <c r="P2454" s="84">
        <v>0.39656554147999368</v>
      </c>
      <c r="Q2454" s="84">
        <v>0.4518916834999257</v>
      </c>
      <c r="R2454" s="84">
        <v>0.38394636009022243</v>
      </c>
      <c r="S2454" s="84">
        <v>0.36923256370499519</v>
      </c>
      <c r="T2454" s="84">
        <v>0.39574105249349562</v>
      </c>
      <c r="U2454" s="84">
        <v>0.40918044866666758</v>
      </c>
      <c r="V2454" s="84">
        <v>0.41143692384002872</v>
      </c>
      <c r="W2454" s="84">
        <v>0.36114260201960069</v>
      </c>
      <c r="X2454" s="84">
        <v>0.39259405194893943</v>
      </c>
      <c r="Y2454" s="84">
        <v>0.4002502159689415</v>
      </c>
      <c r="Z2454" s="84">
        <v>0.31173670895291478</v>
      </c>
      <c r="AA2454" s="84">
        <v>0.34642763691270267</v>
      </c>
      <c r="AB2454" s="84">
        <v>0.29918741237800978</v>
      </c>
      <c r="AC2454" s="84">
        <v>0.31797819711632103</v>
      </c>
      <c r="AD2454" s="84">
        <v>0.47701782960618799</v>
      </c>
      <c r="AE2454" s="84">
        <v>0.47564734441665429</v>
      </c>
      <c r="AF2454" s="84">
        <v>0.58646237447654803</v>
      </c>
      <c r="AG2454" s="84">
        <v>0.54714996073218081</v>
      </c>
      <c r="AH2454" s="84">
        <v>0.54963317468247919</v>
      </c>
      <c r="AI2454" s="84">
        <v>0.56977325994785777</v>
      </c>
      <c r="AJ2454" s="84">
        <v>0.55891519301123338</v>
      </c>
      <c r="AK2454" s="84">
        <v>0.57003626579867073</v>
      </c>
    </row>
    <row r="2455" spans="1:37">
      <c r="A2455" s="84">
        <v>8</v>
      </c>
      <c r="B2455" s="84">
        <v>0.62060046189376439</v>
      </c>
      <c r="C2455" s="84">
        <v>0.64113589290175099</v>
      </c>
      <c r="D2455" s="84">
        <v>0.58755752600259603</v>
      </c>
      <c r="E2455" s="84">
        <v>0.63090197975888063</v>
      </c>
      <c r="F2455" s="84">
        <v>0.62463738312032124</v>
      </c>
      <c r="G2455" s="84">
        <v>0.58576863219782127</v>
      </c>
      <c r="H2455" s="84">
        <v>0.60074870924196666</v>
      </c>
      <c r="I2455" s="84">
        <v>0.61899726605724559</v>
      </c>
      <c r="J2455" s="84">
        <v>0.56837632235825508</v>
      </c>
      <c r="K2455" s="84">
        <v>0.53154802777141985</v>
      </c>
      <c r="L2455" s="84">
        <v>0.59983473163333778</v>
      </c>
      <c r="M2455" s="84">
        <v>0.56430525995743375</v>
      </c>
      <c r="N2455" s="84">
        <v>0.43440988194422109</v>
      </c>
      <c r="O2455" s="84">
        <v>0.49076704128642279</v>
      </c>
      <c r="P2455" s="84">
        <v>0.47554988027189871</v>
      </c>
      <c r="Q2455" s="84">
        <v>0.5629630819522029</v>
      </c>
      <c r="R2455" s="84">
        <v>0.47264864740363682</v>
      </c>
      <c r="S2455" s="84">
        <v>0.46483379688005899</v>
      </c>
      <c r="T2455" s="84">
        <v>0.50550296246091952</v>
      </c>
      <c r="U2455" s="84">
        <v>0.49765362275655661</v>
      </c>
      <c r="V2455" s="84">
        <v>0.53465182832125824</v>
      </c>
      <c r="W2455" s="84">
        <v>0.51821973991184489</v>
      </c>
      <c r="X2455" s="84">
        <v>0.51828914108828306</v>
      </c>
      <c r="Y2455" s="84">
        <v>0.53749646162939591</v>
      </c>
      <c r="Z2455" s="84">
        <v>0.44800975556485811</v>
      </c>
      <c r="AA2455" s="84">
        <v>0.40650429172582708</v>
      </c>
      <c r="AB2455" s="84">
        <v>0.40592825351022682</v>
      </c>
      <c r="AC2455" s="84">
        <v>0.43999755148830549</v>
      </c>
      <c r="AD2455" s="84">
        <v>0.5022635363187653</v>
      </c>
      <c r="AE2455" s="84">
        <v>0.5420185375901132</v>
      </c>
      <c r="AF2455" s="84">
        <v>0.62129381941429396</v>
      </c>
      <c r="AG2455" s="84">
        <v>0.6156410815479354</v>
      </c>
      <c r="AH2455" s="84">
        <v>0.56481018871562927</v>
      </c>
      <c r="AI2455" s="84">
        <v>0.62474653042951578</v>
      </c>
      <c r="AJ2455" s="84">
        <v>0.6243224563893216</v>
      </c>
      <c r="AK2455" s="84">
        <v>0.58983428740763033</v>
      </c>
    </row>
    <row r="2456" spans="1:37">
      <c r="A2456" s="84">
        <v>9</v>
      </c>
      <c r="B2456" s="84">
        <v>0.58380732431540738</v>
      </c>
      <c r="C2456" s="84">
        <v>0.61104106468814456</v>
      </c>
      <c r="D2456" s="84">
        <v>0.56014733399639249</v>
      </c>
      <c r="E2456" s="84">
        <v>0.60775775170356039</v>
      </c>
      <c r="F2456" s="84">
        <v>0.61011083059501992</v>
      </c>
      <c r="G2456" s="84">
        <v>0.56655522892769994</v>
      </c>
      <c r="H2456" s="84">
        <v>0.56400907357668706</v>
      </c>
      <c r="I2456" s="84">
        <v>0.57395894958420857</v>
      </c>
      <c r="J2456" s="84">
        <v>0.5652611038472205</v>
      </c>
      <c r="K2456" s="84">
        <v>0.49821978077871881</v>
      </c>
      <c r="L2456" s="84">
        <v>0.55027560930558128</v>
      </c>
      <c r="M2456" s="84">
        <v>0.55961745764117299</v>
      </c>
      <c r="N2456" s="84">
        <v>0.51365522565702704</v>
      </c>
      <c r="O2456" s="84">
        <v>0.49386865811790248</v>
      </c>
      <c r="P2456" s="84">
        <v>0.53407905916885523</v>
      </c>
      <c r="Q2456" s="84">
        <v>0.65467790579532625</v>
      </c>
      <c r="R2456" s="84">
        <v>0.52943992655853356</v>
      </c>
      <c r="S2456" s="84">
        <v>0.53921645520489569</v>
      </c>
      <c r="T2456" s="84">
        <v>0.6074640897264918</v>
      </c>
      <c r="U2456" s="84">
        <v>0.56003334982231545</v>
      </c>
      <c r="V2456" s="84">
        <v>0.62625873529313458</v>
      </c>
      <c r="W2456" s="84">
        <v>0.63203785328786977</v>
      </c>
      <c r="X2456" s="84">
        <v>0.60229596602941526</v>
      </c>
      <c r="Y2456" s="84">
        <v>0.65273954218984431</v>
      </c>
      <c r="Z2456" s="84">
        <v>0.5577553100485958</v>
      </c>
      <c r="AA2456" s="84">
        <v>0.44903977728495259</v>
      </c>
      <c r="AB2456" s="84">
        <v>0.49425316411392167</v>
      </c>
      <c r="AC2456" s="84">
        <v>0.50250137728782807</v>
      </c>
      <c r="AD2456" s="84">
        <v>0.49815758671728388</v>
      </c>
      <c r="AE2456" s="84">
        <v>0.58422465793732525</v>
      </c>
      <c r="AF2456" s="84">
        <v>0.5986750885841936</v>
      </c>
      <c r="AG2456" s="84">
        <v>0.60680317614210089</v>
      </c>
      <c r="AH2456" s="84">
        <v>0.55897692112160025</v>
      </c>
      <c r="AI2456" s="84">
        <v>0.59724014431306471</v>
      </c>
      <c r="AJ2456" s="84">
        <v>0.6076688445128412</v>
      </c>
      <c r="AK2456" s="84">
        <v>0.56841347714219859</v>
      </c>
    </row>
    <row r="2457" spans="1:37">
      <c r="A2457" s="84">
        <v>10</v>
      </c>
      <c r="B2457" s="84">
        <v>0.51212141207522255</v>
      </c>
      <c r="C2457" s="84">
        <v>0.54067030820644657</v>
      </c>
      <c r="D2457" s="84">
        <v>0.53703157397886081</v>
      </c>
      <c r="E2457" s="84">
        <v>0.52370200126339006</v>
      </c>
      <c r="F2457" s="84">
        <v>0.54166976595623662</v>
      </c>
      <c r="G2457" s="84">
        <v>0.54855707341441373</v>
      </c>
      <c r="H2457" s="84">
        <v>0.53442253364320802</v>
      </c>
      <c r="I2457" s="84">
        <v>0.55258270127695375</v>
      </c>
      <c r="J2457" s="84">
        <v>0.56955010103411396</v>
      </c>
      <c r="K2457" s="84">
        <v>0.49673202614379092</v>
      </c>
      <c r="L2457" s="84">
        <v>0.54225523268813869</v>
      </c>
      <c r="M2457" s="84">
        <v>0.57429448022333396</v>
      </c>
      <c r="N2457" s="84">
        <v>0.63640214023010688</v>
      </c>
      <c r="O2457" s="84">
        <v>0.54292819624988997</v>
      </c>
      <c r="P2457" s="84">
        <v>0.61138575621813696</v>
      </c>
      <c r="Q2457" s="84">
        <v>0.74381051439494628</v>
      </c>
      <c r="R2457" s="84">
        <v>0.61592120178141618</v>
      </c>
      <c r="S2457" s="84">
        <v>0.63013194490530977</v>
      </c>
      <c r="T2457" s="84">
        <v>0.71597542578543483</v>
      </c>
      <c r="U2457" s="84">
        <v>0.63807589726728153</v>
      </c>
      <c r="V2457" s="84">
        <v>0.72962058090468873</v>
      </c>
      <c r="W2457" s="84">
        <v>0.74267380428169361</v>
      </c>
      <c r="X2457" s="84">
        <v>0.69048513932316202</v>
      </c>
      <c r="Y2457" s="84">
        <v>0.76122561824317891</v>
      </c>
      <c r="Z2457" s="84">
        <v>0.65070618641137179</v>
      </c>
      <c r="AA2457" s="84">
        <v>0.50458127254711027</v>
      </c>
      <c r="AB2457" s="84">
        <v>0.57754388148159652</v>
      </c>
      <c r="AC2457" s="84">
        <v>0.5665466524949776</v>
      </c>
      <c r="AD2457" s="84">
        <v>0.51435998587999243</v>
      </c>
      <c r="AE2457" s="84">
        <v>0.61324113579520378</v>
      </c>
      <c r="AF2457" s="84">
        <v>0.5439979832215236</v>
      </c>
      <c r="AG2457" s="84">
        <v>0.55500987516855538</v>
      </c>
      <c r="AH2457" s="84">
        <v>0.56054151656192208</v>
      </c>
      <c r="AI2457" s="84">
        <v>0.51747294130039767</v>
      </c>
      <c r="AJ2457" s="84">
        <v>0.53160702931337966</v>
      </c>
      <c r="AK2457" s="84">
        <v>0.53980065570069191</v>
      </c>
    </row>
    <row r="2458" spans="1:37">
      <c r="A2458" s="84">
        <v>11</v>
      </c>
      <c r="B2458" s="84">
        <v>0.50457274826789833</v>
      </c>
      <c r="C2458" s="84">
        <v>0.52994042010806608</v>
      </c>
      <c r="D2458" s="84">
        <v>0.53690092884475982</v>
      </c>
      <c r="E2458" s="84">
        <v>0.51260029837506549</v>
      </c>
      <c r="F2458" s="84">
        <v>0.53048169523117794</v>
      </c>
      <c r="G2458" s="84">
        <v>0.55159279113109305</v>
      </c>
      <c r="H2458" s="84">
        <v>0.53119389899383507</v>
      </c>
      <c r="I2458" s="84">
        <v>0.55050521925591944</v>
      </c>
      <c r="J2458" s="84">
        <v>0.57456218550655735</v>
      </c>
      <c r="K2458" s="84">
        <v>0.50460313827217007</v>
      </c>
      <c r="L2458" s="84">
        <v>0.54088253307797762</v>
      </c>
      <c r="M2458" s="84">
        <v>0.58146991348572374</v>
      </c>
      <c r="N2458" s="84">
        <v>0.75098915945572109</v>
      </c>
      <c r="O2458" s="84">
        <v>0.59300155520995335</v>
      </c>
      <c r="P2458" s="84">
        <v>0.69597028039548892</v>
      </c>
      <c r="Q2458" s="84">
        <v>0.8352843850271674</v>
      </c>
      <c r="R2458" s="84">
        <v>0.71542830161673221</v>
      </c>
      <c r="S2458" s="84">
        <v>0.72684126591493659</v>
      </c>
      <c r="T2458" s="84">
        <v>0.82467041255821061</v>
      </c>
      <c r="U2458" s="84">
        <v>0.72663567520913364</v>
      </c>
      <c r="V2458" s="84">
        <v>0.83091919996763552</v>
      </c>
      <c r="W2458" s="84">
        <v>0.84124642718013154</v>
      </c>
      <c r="X2458" s="84">
        <v>0.78500344954683354</v>
      </c>
      <c r="Y2458" s="84">
        <v>0.85209390872250501</v>
      </c>
      <c r="Z2458" s="84">
        <v>0.7634594033816865</v>
      </c>
      <c r="AA2458" s="84">
        <v>0.5831588903711773</v>
      </c>
      <c r="AB2458" s="84">
        <v>0.68131554027646257</v>
      </c>
      <c r="AC2458" s="84">
        <v>0.70736946372029086</v>
      </c>
      <c r="AD2458" s="84">
        <v>0.57611179578009941</v>
      </c>
      <c r="AE2458" s="84">
        <v>0.6702074444607915</v>
      </c>
      <c r="AF2458" s="84">
        <v>0.53658912340163312</v>
      </c>
      <c r="AG2458" s="84">
        <v>0.54447001145223184</v>
      </c>
      <c r="AH2458" s="84">
        <v>0.5617817981014489</v>
      </c>
      <c r="AI2458" s="84">
        <v>0.50610960419245254</v>
      </c>
      <c r="AJ2458" s="84">
        <v>0.52004939318263521</v>
      </c>
      <c r="AK2458" s="84">
        <v>0.53901983565149081</v>
      </c>
    </row>
    <row r="2459" spans="1:37">
      <c r="A2459" s="84">
        <v>12</v>
      </c>
      <c r="B2459" s="84">
        <v>0.50960079181788187</v>
      </c>
      <c r="C2459" s="84">
        <v>0.53628787178422999</v>
      </c>
      <c r="D2459" s="84">
        <v>0.54163786854570894</v>
      </c>
      <c r="E2459" s="84">
        <v>0.5155302877572141</v>
      </c>
      <c r="F2459" s="84">
        <v>0.53397331839840401</v>
      </c>
      <c r="G2459" s="84">
        <v>0.55613195765365919</v>
      </c>
      <c r="H2459" s="84">
        <v>0.52303881319843581</v>
      </c>
      <c r="I2459" s="84">
        <v>0.54158403581838432</v>
      </c>
      <c r="J2459" s="84">
        <v>0.57042672055152743</v>
      </c>
      <c r="K2459" s="84">
        <v>0.51023626052236715</v>
      </c>
      <c r="L2459" s="84">
        <v>0.53290298746876918</v>
      </c>
      <c r="M2459" s="84">
        <v>0.57827468973714025</v>
      </c>
      <c r="N2459" s="84">
        <v>0.85396896880796924</v>
      </c>
      <c r="O2459" s="84">
        <v>0.64617066228469144</v>
      </c>
      <c r="P2459" s="84">
        <v>0.75393219913486798</v>
      </c>
      <c r="Q2459" s="84">
        <v>0.91062643818947753</v>
      </c>
      <c r="R2459" s="84">
        <v>0.79346561791024151</v>
      </c>
      <c r="S2459" s="84">
        <v>0.82576877364239132</v>
      </c>
      <c r="T2459" s="84">
        <v>0.90865126041233979</v>
      </c>
      <c r="U2459" s="84">
        <v>0.80079866365852848</v>
      </c>
      <c r="V2459" s="84">
        <v>0.91236651909232103</v>
      </c>
      <c r="W2459" s="84">
        <v>0.90892537457158995</v>
      </c>
      <c r="X2459" s="84">
        <v>0.86043620592013503</v>
      </c>
      <c r="Y2459" s="84">
        <v>0.91336308742452077</v>
      </c>
      <c r="Z2459" s="84">
        <v>0.85113208233987947</v>
      </c>
      <c r="AA2459" s="84">
        <v>0.65298254569476211</v>
      </c>
      <c r="AB2459" s="84">
        <v>0.76650210098331062</v>
      </c>
      <c r="AC2459" s="84">
        <v>0.79835949716473464</v>
      </c>
      <c r="AD2459" s="84">
        <v>0.62427309828887811</v>
      </c>
      <c r="AE2459" s="84">
        <v>0.70604310725319974</v>
      </c>
      <c r="AF2459" s="84">
        <v>0.54184115068416405</v>
      </c>
      <c r="AG2459" s="84">
        <v>0.55038241140396771</v>
      </c>
      <c r="AH2459" s="84">
        <v>0.56693575955192099</v>
      </c>
      <c r="AI2459" s="84">
        <v>0.51249572064361515</v>
      </c>
      <c r="AJ2459" s="84">
        <v>0.52690730484624537</v>
      </c>
      <c r="AK2459" s="84">
        <v>0.54401520247228319</v>
      </c>
    </row>
    <row r="2460" spans="1:37">
      <c r="A2460" s="84">
        <v>13</v>
      </c>
      <c r="B2460" s="84">
        <v>0.50015176509402837</v>
      </c>
      <c r="C2460" s="84">
        <v>0.52423420464089787</v>
      </c>
      <c r="D2460" s="84">
        <v>0.53849395660895805</v>
      </c>
      <c r="E2460" s="84">
        <v>0.50264102253941378</v>
      </c>
      <c r="F2460" s="84">
        <v>0.52120351612578608</v>
      </c>
      <c r="G2460" s="84">
        <v>0.55143908390493213</v>
      </c>
      <c r="H2460" s="84">
        <v>0.52771476682856233</v>
      </c>
      <c r="I2460" s="84">
        <v>0.54260607049287601</v>
      </c>
      <c r="J2460" s="84">
        <v>0.57884127738816915</v>
      </c>
      <c r="K2460" s="84">
        <v>0.53294677144528368</v>
      </c>
      <c r="L2460" s="84">
        <v>0.54241466805362482</v>
      </c>
      <c r="M2460" s="84">
        <v>0.59270294922468836</v>
      </c>
      <c r="N2460" s="84">
        <v>0.9108952295171614</v>
      </c>
      <c r="O2460" s="84">
        <v>0.69498958302767089</v>
      </c>
      <c r="P2460" s="84">
        <v>0.80866194191255969</v>
      </c>
      <c r="Q2460" s="84">
        <v>0.94508274734851072</v>
      </c>
      <c r="R2460" s="84">
        <v>0.84163690236266353</v>
      </c>
      <c r="S2460" s="84">
        <v>0.88523347269900843</v>
      </c>
      <c r="T2460" s="84">
        <v>0.93568289643411529</v>
      </c>
      <c r="U2460" s="84">
        <v>0.85150008146633527</v>
      </c>
      <c r="V2460" s="84">
        <v>0.9478934157920379</v>
      </c>
      <c r="W2460" s="84">
        <v>0.94305811495178615</v>
      </c>
      <c r="X2460" s="84">
        <v>0.90636861224985354</v>
      </c>
      <c r="Y2460" s="84">
        <v>0.94990987238398938</v>
      </c>
      <c r="Z2460" s="84">
        <v>0.92409861128806214</v>
      </c>
      <c r="AA2460" s="84">
        <v>0.72739819751804835</v>
      </c>
      <c r="AB2460" s="84">
        <v>0.8534250597433708</v>
      </c>
      <c r="AC2460" s="84">
        <v>0.86230460598438496</v>
      </c>
      <c r="AD2460" s="84">
        <v>0.67751110092708977</v>
      </c>
      <c r="AE2460" s="84">
        <v>0.75669045166985427</v>
      </c>
      <c r="AF2460" s="84">
        <v>0.53224744751474073</v>
      </c>
      <c r="AG2460" s="84">
        <v>0.5381575242857175</v>
      </c>
      <c r="AH2460" s="84">
        <v>0.56370138578453277</v>
      </c>
      <c r="AI2460" s="84">
        <v>0.50014483975456248</v>
      </c>
      <c r="AJ2460" s="84">
        <v>0.51453873586626986</v>
      </c>
      <c r="AK2460" s="84">
        <v>0.54136699953433021</v>
      </c>
    </row>
    <row r="2461" spans="1:37">
      <c r="A2461" s="84">
        <v>14</v>
      </c>
      <c r="B2461" s="84">
        <v>0.50446717255031337</v>
      </c>
      <c r="C2461" s="84">
        <v>0.52614414439223189</v>
      </c>
      <c r="D2461" s="84">
        <v>0.55132668026499887</v>
      </c>
      <c r="E2461" s="84">
        <v>0.50351464322675155</v>
      </c>
      <c r="F2461" s="84">
        <v>0.52250959321277468</v>
      </c>
      <c r="G2461" s="84">
        <v>0.56354352796510832</v>
      </c>
      <c r="H2461" s="84">
        <v>0.54811639784572141</v>
      </c>
      <c r="I2461" s="84">
        <v>0.54855745702049363</v>
      </c>
      <c r="J2461" s="84">
        <v>0.58599290780141855</v>
      </c>
      <c r="K2461" s="84">
        <v>0.58195366343684041</v>
      </c>
      <c r="L2461" s="84">
        <v>0.55763296812264873</v>
      </c>
      <c r="M2461" s="84">
        <v>0.60019348240692105</v>
      </c>
      <c r="N2461" s="84">
        <v>0.93668843353599029</v>
      </c>
      <c r="O2461" s="84">
        <v>0.73345755450570727</v>
      </c>
      <c r="P2461" s="84">
        <v>0.84702562567588446</v>
      </c>
      <c r="Q2461" s="84">
        <v>0.97086875680190832</v>
      </c>
      <c r="R2461" s="84">
        <v>0.87860112432567572</v>
      </c>
      <c r="S2461" s="84">
        <v>0.92745946228579812</v>
      </c>
      <c r="T2461" s="84">
        <v>0.96644876363715848</v>
      </c>
      <c r="U2461" s="84">
        <v>0.88084557652477824</v>
      </c>
      <c r="V2461" s="84">
        <v>0.95529499918209704</v>
      </c>
      <c r="W2461" s="84">
        <v>0.97699826228546671</v>
      </c>
      <c r="X2461" s="84">
        <v>0.92642323795039461</v>
      </c>
      <c r="Y2461" s="84">
        <v>0.96447842583941867</v>
      </c>
      <c r="Z2461" s="84">
        <v>0.94593487796443587</v>
      </c>
      <c r="AA2461" s="84">
        <v>0.76777816860627202</v>
      </c>
      <c r="AB2461" s="84">
        <v>0.905958392558183</v>
      </c>
      <c r="AC2461" s="84">
        <v>0.88980584415223052</v>
      </c>
      <c r="AD2461" s="84">
        <v>0.73325106983830113</v>
      </c>
      <c r="AE2461" s="84">
        <v>0.80204869795498013</v>
      </c>
      <c r="AF2461" s="84">
        <v>0.53730339911205727</v>
      </c>
      <c r="AG2461" s="84">
        <v>0.5407930194306908</v>
      </c>
      <c r="AH2461" s="84">
        <v>0.57986887200119219</v>
      </c>
      <c r="AI2461" s="84">
        <v>0.50090854027861909</v>
      </c>
      <c r="AJ2461" s="84">
        <v>0.51564455338794846</v>
      </c>
      <c r="AK2461" s="84">
        <v>0.55492316448491752</v>
      </c>
    </row>
    <row r="2462" spans="1:37">
      <c r="A2462" s="84">
        <v>15</v>
      </c>
      <c r="B2462" s="84">
        <v>0.50103596172880227</v>
      </c>
      <c r="C2462" s="84">
        <v>0.52453515292303399</v>
      </c>
      <c r="D2462" s="84">
        <v>0.54495456920820629</v>
      </c>
      <c r="E2462" s="84">
        <v>0.50280230635861456</v>
      </c>
      <c r="F2462" s="84">
        <v>0.5218292079966047</v>
      </c>
      <c r="G2462" s="84">
        <v>0.55925413568505378</v>
      </c>
      <c r="H2462" s="84">
        <v>0.57187191227020329</v>
      </c>
      <c r="I2462" s="84">
        <v>0.56292490600229161</v>
      </c>
      <c r="J2462" s="84">
        <v>0.59501168826023221</v>
      </c>
      <c r="K2462" s="84">
        <v>0.62409399557488365</v>
      </c>
      <c r="L2462" s="84">
        <v>0.57888453574171495</v>
      </c>
      <c r="M2462" s="84">
        <v>0.6093313800823682</v>
      </c>
      <c r="N2462" s="84">
        <v>0.9341310944553457</v>
      </c>
      <c r="O2462" s="84">
        <v>0.76496669503213122</v>
      </c>
      <c r="P2462" s="84">
        <v>0.86016192260157598</v>
      </c>
      <c r="Q2462" s="84">
        <v>0.98008120123207387</v>
      </c>
      <c r="R2462" s="84">
        <v>0.88619616307822391</v>
      </c>
      <c r="S2462" s="84">
        <v>0.93398330427367948</v>
      </c>
      <c r="T2462" s="84">
        <v>0.97113185683989578</v>
      </c>
      <c r="U2462" s="84">
        <v>0.898994954958658</v>
      </c>
      <c r="V2462" s="84">
        <v>0.96864528861426102</v>
      </c>
      <c r="W2462" s="84">
        <v>0.96897501105221462</v>
      </c>
      <c r="X2462" s="84">
        <v>0.92585546217021208</v>
      </c>
      <c r="Y2462" s="84">
        <v>0.9509805503284634</v>
      </c>
      <c r="Z2462" s="84">
        <v>0.93743060990481053</v>
      </c>
      <c r="AA2462" s="84">
        <v>0.80228999283639946</v>
      </c>
      <c r="AB2462" s="84">
        <v>0.91581483346717651</v>
      </c>
      <c r="AC2462" s="84">
        <v>0.92241556808253711</v>
      </c>
      <c r="AD2462" s="84">
        <v>0.81080273482253995</v>
      </c>
      <c r="AE2462" s="84">
        <v>0.84239002501103422</v>
      </c>
      <c r="AF2462" s="84">
        <v>0.53486645845296288</v>
      </c>
      <c r="AG2462" s="84">
        <v>0.5400521171810998</v>
      </c>
      <c r="AH2462" s="84">
        <v>0.57731380437736113</v>
      </c>
      <c r="AI2462" s="84">
        <v>0.49892028546598899</v>
      </c>
      <c r="AJ2462" s="84">
        <v>0.51365961093653534</v>
      </c>
      <c r="AK2462" s="84">
        <v>0.54832382394859758</v>
      </c>
    </row>
    <row r="2463" spans="1:37">
      <c r="A2463" s="84">
        <v>16</v>
      </c>
      <c r="B2463" s="84">
        <v>0.51233256351039258</v>
      </c>
      <c r="C2463" s="84">
        <v>0.54024544004343089</v>
      </c>
      <c r="D2463" s="84">
        <v>0.54696060417052983</v>
      </c>
      <c r="E2463" s="84">
        <v>0.51746569358762418</v>
      </c>
      <c r="F2463" s="84">
        <v>0.53732711433534464</v>
      </c>
      <c r="G2463" s="84">
        <v>0.56169904125117676</v>
      </c>
      <c r="H2463" s="84">
        <v>0.62417022697858249</v>
      </c>
      <c r="I2463" s="84">
        <v>0.6106283744341956</v>
      </c>
      <c r="J2463" s="84">
        <v>0.64442430365703873</v>
      </c>
      <c r="K2463" s="84">
        <v>0.74654764629587234</v>
      </c>
      <c r="L2463" s="84">
        <v>0.64411887656397371</v>
      </c>
      <c r="M2463" s="84">
        <v>0.67148898532297729</v>
      </c>
      <c r="N2463" s="84">
        <v>0.96500680884828605</v>
      </c>
      <c r="O2463" s="84">
        <v>0.84667830628833018</v>
      </c>
      <c r="P2463" s="84">
        <v>0.92213569828518471</v>
      </c>
      <c r="Q2463" s="84">
        <v>0.98824549919481464</v>
      </c>
      <c r="R2463" s="84">
        <v>0.91876360369905463</v>
      </c>
      <c r="S2463" s="84">
        <v>0.96419729996601333</v>
      </c>
      <c r="T2463" s="84">
        <v>0.97212444522180197</v>
      </c>
      <c r="U2463" s="84">
        <v>0.93149855488996192</v>
      </c>
      <c r="V2463" s="84">
        <v>0.98265165946384248</v>
      </c>
      <c r="W2463" s="84">
        <v>0.98853195950293482</v>
      </c>
      <c r="X2463" s="84">
        <v>0.96048614983319325</v>
      </c>
      <c r="Y2463" s="84">
        <v>0.97694229045879299</v>
      </c>
      <c r="Z2463" s="84">
        <v>0.97487851045629081</v>
      </c>
      <c r="AA2463" s="84">
        <v>0.90713593253346936</v>
      </c>
      <c r="AB2463" s="84">
        <v>0.96904039215762516</v>
      </c>
      <c r="AC2463" s="84">
        <v>0.97884819783974464</v>
      </c>
      <c r="AD2463" s="84">
        <v>0.92946498795464239</v>
      </c>
      <c r="AE2463" s="84">
        <v>0.93179343828159478</v>
      </c>
      <c r="AF2463" s="84">
        <v>0.54623884819540347</v>
      </c>
      <c r="AG2463" s="84">
        <v>0.55690023433679725</v>
      </c>
      <c r="AH2463" s="84">
        <v>0.58191117305214446</v>
      </c>
      <c r="AI2463" s="84">
        <v>0.51407579069338749</v>
      </c>
      <c r="AJ2463" s="84">
        <v>0.52940276638683348</v>
      </c>
      <c r="AK2463" s="84">
        <v>0.55013946574975192</v>
      </c>
    </row>
    <row r="2464" spans="1:37">
      <c r="A2464" s="84">
        <v>17</v>
      </c>
      <c r="B2464" s="84">
        <v>0.5628637413394918</v>
      </c>
      <c r="C2464" s="84">
        <v>0.59304317722706623</v>
      </c>
      <c r="D2464" s="84">
        <v>0.59815242494226328</v>
      </c>
      <c r="E2464" s="84">
        <v>0.56876738841175767</v>
      </c>
      <c r="F2464" s="84">
        <v>0.59021995475766487</v>
      </c>
      <c r="G2464" s="84">
        <v>0.61519876265682938</v>
      </c>
      <c r="H2464" s="84">
        <v>0.6968980057614429</v>
      </c>
      <c r="I2464" s="84">
        <v>0.68550224159720419</v>
      </c>
      <c r="J2464" s="84">
        <v>0.72101212409366455</v>
      </c>
      <c r="K2464" s="84">
        <v>0.89841306172274371</v>
      </c>
      <c r="L2464" s="84">
        <v>0.72993593420374681</v>
      </c>
      <c r="M2464" s="84">
        <v>0.74495149119655035</v>
      </c>
      <c r="N2464" s="84">
        <v>0.98905222976378138</v>
      </c>
      <c r="O2464" s="84">
        <v>0.9295211127087063</v>
      </c>
      <c r="P2464" s="84">
        <v>0.98354221381121598</v>
      </c>
      <c r="Q2464" s="84">
        <v>0.98883985044837364</v>
      </c>
      <c r="R2464" s="84">
        <v>0.95958169293767526</v>
      </c>
      <c r="S2464" s="84">
        <v>0.99610258761636428</v>
      </c>
      <c r="T2464" s="84">
        <v>0.97896324799405321</v>
      </c>
      <c r="U2464" s="84">
        <v>0.96849307829722153</v>
      </c>
      <c r="V2464" s="84">
        <v>1</v>
      </c>
      <c r="W2464" s="84">
        <v>1</v>
      </c>
      <c r="X2464" s="84">
        <v>0.98694406499833165</v>
      </c>
      <c r="Y2464" s="84">
        <v>1</v>
      </c>
      <c r="Z2464" s="84">
        <v>1</v>
      </c>
      <c r="AA2464" s="84">
        <v>0.99853725286651263</v>
      </c>
      <c r="AB2464" s="84">
        <v>1</v>
      </c>
      <c r="AC2464" s="84">
        <v>1</v>
      </c>
      <c r="AD2464" s="84">
        <v>1</v>
      </c>
      <c r="AE2464" s="84">
        <v>1</v>
      </c>
      <c r="AF2464" s="84">
        <v>0.59864707777202009</v>
      </c>
      <c r="AG2464" s="84">
        <v>0.61012241822026825</v>
      </c>
      <c r="AH2464" s="84">
        <v>0.63396355412974303</v>
      </c>
      <c r="AI2464" s="84">
        <v>0.56400600426618919</v>
      </c>
      <c r="AJ2464" s="84">
        <v>0.58103707253241421</v>
      </c>
      <c r="AK2464" s="84">
        <v>0.60163595911513335</v>
      </c>
    </row>
    <row r="2465" spans="1:37">
      <c r="A2465" s="84">
        <v>18</v>
      </c>
      <c r="B2465" s="84">
        <v>0.64415704387990758</v>
      </c>
      <c r="C2465" s="84">
        <v>0.67690939883121892</v>
      </c>
      <c r="D2465" s="84">
        <v>0.68361962879924487</v>
      </c>
      <c r="E2465" s="84">
        <v>0.646506189266562</v>
      </c>
      <c r="F2465" s="84">
        <v>0.67047915745995368</v>
      </c>
      <c r="G2465" s="84">
        <v>0.69703345053509325</v>
      </c>
      <c r="H2465" s="84">
        <v>0.78948467094367991</v>
      </c>
      <c r="I2465" s="84">
        <v>0.77730060987953731</v>
      </c>
      <c r="J2465" s="84">
        <v>0.80043781449344276</v>
      </c>
      <c r="K2465" s="84">
        <v>1</v>
      </c>
      <c r="L2465" s="84">
        <v>0.82431778190408611</v>
      </c>
      <c r="M2465" s="84">
        <v>0.81822604273197153</v>
      </c>
      <c r="N2465" s="84">
        <v>1</v>
      </c>
      <c r="O2465" s="84">
        <v>1</v>
      </c>
      <c r="P2465" s="84">
        <v>1</v>
      </c>
      <c r="Q2465" s="84">
        <v>1</v>
      </c>
      <c r="R2465" s="84">
        <v>1</v>
      </c>
      <c r="S2465" s="84">
        <v>1</v>
      </c>
      <c r="T2465" s="84">
        <v>1</v>
      </c>
      <c r="U2465" s="84">
        <v>1</v>
      </c>
      <c r="V2465" s="84">
        <v>0.96845004722730843</v>
      </c>
      <c r="W2465" s="84">
        <v>0.98064877593987587</v>
      </c>
      <c r="X2465" s="84">
        <v>1</v>
      </c>
      <c r="Y2465" s="84">
        <v>0.98622638825128939</v>
      </c>
      <c r="Z2465" s="84">
        <v>0.97090621189232462</v>
      </c>
      <c r="AA2465" s="84">
        <v>1</v>
      </c>
      <c r="AB2465" s="84">
        <v>0.93635799744498649</v>
      </c>
      <c r="AC2465" s="84">
        <v>0.94967195508093971</v>
      </c>
      <c r="AD2465" s="84">
        <v>0.98436116254729855</v>
      </c>
      <c r="AE2465" s="84">
        <v>0.96330366338090334</v>
      </c>
      <c r="AF2465" s="84">
        <v>0.68253946023164969</v>
      </c>
      <c r="AG2465" s="84">
        <v>0.69410686350675399</v>
      </c>
      <c r="AH2465" s="84">
        <v>0.72139244611568354</v>
      </c>
      <c r="AI2465" s="84">
        <v>0.64565612408816786</v>
      </c>
      <c r="AJ2465" s="84">
        <v>0.6648119649455847</v>
      </c>
      <c r="AK2465" s="84">
        <v>0.68978395744060361</v>
      </c>
    </row>
    <row r="2466" spans="1:37">
      <c r="A2466" s="84">
        <v>19</v>
      </c>
      <c r="B2466" s="84">
        <v>0.73384361596832726</v>
      </c>
      <c r="C2466" s="84">
        <v>0.76991618688691599</v>
      </c>
      <c r="D2466" s="84">
        <v>0.77303147283424101</v>
      </c>
      <c r="E2466" s="84">
        <v>0.73577678319422612</v>
      </c>
      <c r="F2466" s="84">
        <v>0.76179079139083017</v>
      </c>
      <c r="G2466" s="84">
        <v>0.78155321152035662</v>
      </c>
      <c r="H2466" s="84">
        <v>0.85663192173344271</v>
      </c>
      <c r="I2466" s="84">
        <v>0.85205458451342286</v>
      </c>
      <c r="J2466" s="84">
        <v>0.86054815959427877</v>
      </c>
      <c r="K2466" s="84">
        <v>0.90543221179522393</v>
      </c>
      <c r="L2466" s="84">
        <v>0.8634319434587755</v>
      </c>
      <c r="M2466" s="84">
        <v>0.86315818568782998</v>
      </c>
      <c r="N2466" s="84">
        <v>0.91146888838850115</v>
      </c>
      <c r="O2466" s="84">
        <v>0.94058364388626425</v>
      </c>
      <c r="P2466" s="84">
        <v>0.91036323961069054</v>
      </c>
      <c r="Q2466" s="84">
        <v>0.94482171470336651</v>
      </c>
      <c r="R2466" s="84">
        <v>0.92416477606439962</v>
      </c>
      <c r="S2466" s="84">
        <v>0.91822070455080207</v>
      </c>
      <c r="T2466" s="84">
        <v>0.94427512625986565</v>
      </c>
      <c r="U2466" s="84">
        <v>0.93278440191233047</v>
      </c>
      <c r="V2466" s="84">
        <v>0.88255263162523501</v>
      </c>
      <c r="W2466" s="84">
        <v>0.89470412893229045</v>
      </c>
      <c r="X2466" s="84">
        <v>0.90936960894715757</v>
      </c>
      <c r="Y2466" s="84">
        <v>0.88552546086818795</v>
      </c>
      <c r="Z2466" s="84">
        <v>0.85717925850426802</v>
      </c>
      <c r="AA2466" s="84">
        <v>0.87376084727804637</v>
      </c>
      <c r="AB2466" s="84">
        <v>0.80865787902769493</v>
      </c>
      <c r="AC2466" s="84">
        <v>0.83205992175892174</v>
      </c>
      <c r="AD2466" s="84">
        <v>0.93567500448991481</v>
      </c>
      <c r="AE2466" s="84">
        <v>0.90333235250845978</v>
      </c>
      <c r="AF2466" s="84">
        <v>0.77416282685116455</v>
      </c>
      <c r="AG2466" s="84">
        <v>0.78901220795220983</v>
      </c>
      <c r="AH2466" s="84">
        <v>0.80934286991506477</v>
      </c>
      <c r="AI2466" s="84">
        <v>0.73828773075606358</v>
      </c>
      <c r="AJ2466" s="84">
        <v>0.75789231180368055</v>
      </c>
      <c r="AK2466" s="84">
        <v>0.78067423340874986</v>
      </c>
    </row>
    <row r="2467" spans="1:37">
      <c r="A2467" s="84">
        <v>20</v>
      </c>
      <c r="B2467" s="84">
        <v>0.80967337512372151</v>
      </c>
      <c r="C2467" s="84">
        <v>0.84935276449518382</v>
      </c>
      <c r="D2467" s="84">
        <v>0.84065507998853684</v>
      </c>
      <c r="E2467" s="84">
        <v>0.81180866362915483</v>
      </c>
      <c r="F2467" s="84">
        <v>0.83911624304847587</v>
      </c>
      <c r="G2467" s="84">
        <v>0.84520241320345069</v>
      </c>
      <c r="H2467" s="84">
        <v>0.92951278233157519</v>
      </c>
      <c r="I2467" s="84">
        <v>0.93785636088830526</v>
      </c>
      <c r="J2467" s="84">
        <v>0.93886940845516864</v>
      </c>
      <c r="K2467" s="84">
        <v>0.88328119834185292</v>
      </c>
      <c r="L2467" s="84">
        <v>0.93372349630090534</v>
      </c>
      <c r="M2467" s="84">
        <v>0.93817407888554116</v>
      </c>
      <c r="N2467" s="84">
        <v>0.79500005361297876</v>
      </c>
      <c r="O2467" s="84">
        <v>0.88192141788198031</v>
      </c>
      <c r="P2467" s="84">
        <v>0.84076403908543196</v>
      </c>
      <c r="Q2467" s="84">
        <v>0.87806964350972438</v>
      </c>
      <c r="R2467" s="84">
        <v>0.82232643613109557</v>
      </c>
      <c r="S2467" s="84">
        <v>0.80627768962680979</v>
      </c>
      <c r="T2467" s="84">
        <v>0.86657775640044588</v>
      </c>
      <c r="U2467" s="84">
        <v>0.82921793785953457</v>
      </c>
      <c r="V2467" s="84">
        <v>0.797833700070533</v>
      </c>
      <c r="W2467" s="84">
        <v>0.81423525240631878</v>
      </c>
      <c r="X2467" s="84">
        <v>0.80631285245172268</v>
      </c>
      <c r="Y2467" s="84">
        <v>0.79062526125275168</v>
      </c>
      <c r="Z2467" s="84">
        <v>0.78182389021349408</v>
      </c>
      <c r="AA2467" s="84">
        <v>0.80735169845961141</v>
      </c>
      <c r="AB2467" s="84">
        <v>0.73803139516569671</v>
      </c>
      <c r="AC2467" s="84">
        <v>0.76078597225391054</v>
      </c>
      <c r="AD2467" s="84">
        <v>0.93582208790324073</v>
      </c>
      <c r="AE2467" s="84">
        <v>0.91268574371046041</v>
      </c>
      <c r="AF2467" s="84">
        <v>0.84955392781613703</v>
      </c>
      <c r="AG2467" s="84">
        <v>0.86907410504300442</v>
      </c>
      <c r="AH2467" s="84">
        <v>0.87526624418207155</v>
      </c>
      <c r="AI2467" s="84">
        <v>0.81939799331103691</v>
      </c>
      <c r="AJ2467" s="84">
        <v>0.83874784595961915</v>
      </c>
      <c r="AK2467" s="84">
        <v>0.84905713627191359</v>
      </c>
    </row>
    <row r="2468" spans="1:37">
      <c r="A2468" s="84">
        <v>21</v>
      </c>
      <c r="B2468" s="84">
        <v>0.98774001979544701</v>
      </c>
      <c r="C2468" s="84">
        <v>0.98074324390776424</v>
      </c>
      <c r="D2468" s="84">
        <v>0.98176868225417657</v>
      </c>
      <c r="E2468" s="84">
        <v>0.97143932368318475</v>
      </c>
      <c r="F2468" s="84">
        <v>0.96912888814992137</v>
      </c>
      <c r="G2468" s="84">
        <v>0.96802889695851813</v>
      </c>
      <c r="H2468" s="84">
        <v>1</v>
      </c>
      <c r="I2468" s="84">
        <v>1</v>
      </c>
      <c r="J2468" s="84">
        <v>1</v>
      </c>
      <c r="K2468" s="84">
        <v>0.90616973118689759</v>
      </c>
      <c r="L2468" s="84">
        <v>1</v>
      </c>
      <c r="M2468" s="84">
        <v>1</v>
      </c>
      <c r="N2468" s="84">
        <v>0.73053044681056378</v>
      </c>
      <c r="O2468" s="84">
        <v>0.87637841485959089</v>
      </c>
      <c r="P2468" s="84">
        <v>0.82090269195118182</v>
      </c>
      <c r="Q2468" s="84">
        <v>0.79545883515186067</v>
      </c>
      <c r="R2468" s="84">
        <v>0.77011208707683543</v>
      </c>
      <c r="S2468" s="84">
        <v>0.73504835566602922</v>
      </c>
      <c r="T2468" s="84">
        <v>0.81370821399680804</v>
      </c>
      <c r="U2468" s="84">
        <v>0.77652389752562534</v>
      </c>
      <c r="V2468" s="84">
        <v>0.74768832438916688</v>
      </c>
      <c r="W2468" s="84">
        <v>0.75397113730571075</v>
      </c>
      <c r="X2468" s="84">
        <v>0.75107284904943006</v>
      </c>
      <c r="Y2468" s="84">
        <v>0.73279985215844279</v>
      </c>
      <c r="Z2468" s="84">
        <v>0.72385927233678538</v>
      </c>
      <c r="AA2468" s="84">
        <v>0.76016630705678978</v>
      </c>
      <c r="AB2468" s="84">
        <v>0.69153559421563604</v>
      </c>
      <c r="AC2468" s="84">
        <v>0.70952860585082989</v>
      </c>
      <c r="AD2468" s="84">
        <v>0.92112458429582666</v>
      </c>
      <c r="AE2468" s="84">
        <v>0.8942621744887449</v>
      </c>
      <c r="AF2468" s="84">
        <v>0.97509838797775938</v>
      </c>
      <c r="AG2468" s="84">
        <v>0.97493210160098398</v>
      </c>
      <c r="AH2468" s="84">
        <v>0.97636014620421252</v>
      </c>
      <c r="AI2468" s="84">
        <v>0.99011139493850908</v>
      </c>
      <c r="AJ2468" s="84">
        <v>0.9877899315314651</v>
      </c>
      <c r="AK2468" s="84">
        <v>0.98851818228855526</v>
      </c>
    </row>
    <row r="2469" spans="1:37">
      <c r="A2469" s="84">
        <v>22</v>
      </c>
      <c r="B2469" s="84">
        <v>1</v>
      </c>
      <c r="C2469" s="84">
        <v>1</v>
      </c>
      <c r="D2469" s="84">
        <v>1</v>
      </c>
      <c r="E2469" s="84">
        <v>1</v>
      </c>
      <c r="F2469" s="84">
        <v>1</v>
      </c>
      <c r="G2469" s="84">
        <v>1</v>
      </c>
      <c r="H2469" s="84">
        <v>0.93947701685291629</v>
      </c>
      <c r="I2469" s="84">
        <v>0.93238650992847716</v>
      </c>
      <c r="J2469" s="84">
        <v>0.94639248781647467</v>
      </c>
      <c r="K2469" s="84">
        <v>0.82363113857735049</v>
      </c>
      <c r="L2469" s="84">
        <v>0.91518038556137793</v>
      </c>
      <c r="M2469" s="84">
        <v>0.92564747505458977</v>
      </c>
      <c r="N2469" s="84">
        <v>0.62004482045013454</v>
      </c>
      <c r="O2469" s="84">
        <v>0.75787728513160579</v>
      </c>
      <c r="P2469" s="84">
        <v>0.70986211957361334</v>
      </c>
      <c r="Q2469" s="84">
        <v>0.67582556593885412</v>
      </c>
      <c r="R2469" s="84">
        <v>0.64623801681717452</v>
      </c>
      <c r="S2469" s="84">
        <v>0.61883186225120812</v>
      </c>
      <c r="T2469" s="84">
        <v>0.67313671046590429</v>
      </c>
      <c r="U2469" s="84">
        <v>0.6575258013425066</v>
      </c>
      <c r="V2469" s="84">
        <v>0.6406204102883416</v>
      </c>
      <c r="W2469" s="84">
        <v>0.63685705656545311</v>
      </c>
      <c r="X2469" s="84">
        <v>0.64037183861209734</v>
      </c>
      <c r="Y2469" s="84">
        <v>0.63104291365202381</v>
      </c>
      <c r="Z2469" s="84">
        <v>0.62879711701217622</v>
      </c>
      <c r="AA2469" s="84">
        <v>0.63260810816607538</v>
      </c>
      <c r="AB2469" s="84">
        <v>0.58082223211733619</v>
      </c>
      <c r="AC2469" s="84">
        <v>0.60203894246553991</v>
      </c>
      <c r="AD2469" s="84">
        <v>0.78032705158137883</v>
      </c>
      <c r="AE2469" s="84">
        <v>0.77646388112402531</v>
      </c>
      <c r="AF2469" s="84">
        <v>1</v>
      </c>
      <c r="AG2469" s="84">
        <v>1</v>
      </c>
      <c r="AH2469" s="84">
        <v>1</v>
      </c>
      <c r="AI2469" s="84">
        <v>1</v>
      </c>
      <c r="AJ2469" s="84">
        <v>1</v>
      </c>
      <c r="AK2469" s="84">
        <v>1</v>
      </c>
    </row>
    <row r="2470" spans="1:37">
      <c r="A2470" s="84">
        <v>23</v>
      </c>
      <c r="B2470" s="84">
        <v>0.90028373474100942</v>
      </c>
      <c r="C2470" s="84">
        <v>0.88653659668799534</v>
      </c>
      <c r="D2470" s="84">
        <v>0.92063097385411563</v>
      </c>
      <c r="E2470" s="84">
        <v>0.90254425224789325</v>
      </c>
      <c r="F2470" s="84">
        <v>0.89375051958678087</v>
      </c>
      <c r="G2470" s="84">
        <v>0.92558648913482056</v>
      </c>
      <c r="H2470" s="84">
        <v>0.80331770043280404</v>
      </c>
      <c r="I2470" s="84">
        <v>0.79854320749858954</v>
      </c>
      <c r="J2470" s="84">
        <v>0.81185863148302251</v>
      </c>
      <c r="K2470" s="84">
        <v>0.68732992548510974</v>
      </c>
      <c r="L2470" s="84">
        <v>0.7685115153164892</v>
      </c>
      <c r="M2470" s="84">
        <v>0.77907073163990148</v>
      </c>
      <c r="N2470" s="84">
        <v>0.46651333354778518</v>
      </c>
      <c r="O2470" s="84">
        <v>0.59510989172217499</v>
      </c>
      <c r="P2470" s="84">
        <v>0.56055441835315922</v>
      </c>
      <c r="Q2470" s="84">
        <v>0.52839834384826367</v>
      </c>
      <c r="R2470" s="84">
        <v>0.48948062866158532</v>
      </c>
      <c r="S2470" s="84">
        <v>0.4928074843188478</v>
      </c>
      <c r="T2470" s="84">
        <v>0.52379807166750469</v>
      </c>
      <c r="U2470" s="84">
        <v>0.51989246443737602</v>
      </c>
      <c r="V2470" s="84">
        <v>0.50230156175520246</v>
      </c>
      <c r="W2470" s="84">
        <v>0.5217083003225933</v>
      </c>
      <c r="X2470" s="84">
        <v>0.51273278988733906</v>
      </c>
      <c r="Y2470" s="84">
        <v>0.50510038705741034</v>
      </c>
      <c r="Z2470" s="84">
        <v>0.50804470087181253</v>
      </c>
      <c r="AA2470" s="84">
        <v>0.48721704851087189</v>
      </c>
      <c r="AB2470" s="84">
        <v>0.45155682766103478</v>
      </c>
      <c r="AC2470" s="84">
        <v>0.46363125413881939</v>
      </c>
      <c r="AD2470" s="84">
        <v>0.63524397267654675</v>
      </c>
      <c r="AE2470" s="84">
        <v>0.61880609092246586</v>
      </c>
      <c r="AF2470" s="84">
        <v>0.89931513564235799</v>
      </c>
      <c r="AG2470" s="84">
        <v>0.88470714250937244</v>
      </c>
      <c r="AH2470" s="84">
        <v>0.91805376598560762</v>
      </c>
      <c r="AI2470" s="84">
        <v>0.88516840913280503</v>
      </c>
      <c r="AJ2470" s="84">
        <v>0.88199268317406498</v>
      </c>
      <c r="AK2470" s="84">
        <v>0.91681444234866905</v>
      </c>
    </row>
    <row r="2471" spans="1:37">
      <c r="A2471" s="84">
        <v>24</v>
      </c>
      <c r="B2471" s="84">
        <v>0.77488617617947864</v>
      </c>
      <c r="C2471" s="84">
        <v>0.75958166221800838</v>
      </c>
      <c r="D2471" s="84">
        <v>0.7756233037204362</v>
      </c>
      <c r="E2471" s="84">
        <v>0.78343615176807391</v>
      </c>
      <c r="F2471" s="84">
        <v>0.76446201437778671</v>
      </c>
      <c r="G2471" s="84">
        <v>0.78097680942225289</v>
      </c>
      <c r="H2471" s="84">
        <v>0.64052214815536412</v>
      </c>
      <c r="I2471" s="84">
        <v>0.63656643520201883</v>
      </c>
      <c r="J2471" s="84">
        <v>0.65518641784539799</v>
      </c>
      <c r="K2471" s="84">
        <v>0.53854174614073913</v>
      </c>
      <c r="L2471" s="84">
        <v>0.60063385279449388</v>
      </c>
      <c r="M2471" s="84">
        <v>0.61653998175737301</v>
      </c>
      <c r="N2471" s="84">
        <v>0.34972282090048362</v>
      </c>
      <c r="O2471" s="84">
        <v>0.44281815780979478</v>
      </c>
      <c r="P2471" s="84">
        <v>0.41966147844894169</v>
      </c>
      <c r="Q2471" s="84">
        <v>0.39336414857174978</v>
      </c>
      <c r="R2471" s="84">
        <v>0.34880912622093968</v>
      </c>
      <c r="S2471" s="84">
        <v>0.36801587924054763</v>
      </c>
      <c r="T2471" s="84">
        <v>0.39811976650123532</v>
      </c>
      <c r="U2471" s="84">
        <v>0.38694527664059247</v>
      </c>
      <c r="V2471" s="84">
        <v>0.38025634666427438</v>
      </c>
      <c r="W2471" s="84">
        <v>0.41378616043876187</v>
      </c>
      <c r="X2471" s="84">
        <v>0.38588033961860879</v>
      </c>
      <c r="Y2471" s="84">
        <v>0.38775555102513742</v>
      </c>
      <c r="Z2471" s="84">
        <v>0.39939118723040251</v>
      </c>
      <c r="AA2471" s="84">
        <v>0.36383582915456641</v>
      </c>
      <c r="AB2471" s="84">
        <v>0.34123624541351738</v>
      </c>
      <c r="AC2471" s="84">
        <v>0.34278607242029813</v>
      </c>
      <c r="AD2471" s="84">
        <v>0.48455314510785091</v>
      </c>
      <c r="AE2471" s="84">
        <v>0.48460717963807559</v>
      </c>
      <c r="AF2471" s="84">
        <v>0.76903684822341434</v>
      </c>
      <c r="AG2471" s="84">
        <v>0.75228462500820314</v>
      </c>
      <c r="AH2471" s="84">
        <v>0.76358393156100179</v>
      </c>
      <c r="AI2471" s="84">
        <v>0.76923076923076927</v>
      </c>
      <c r="AJ2471" s="84">
        <v>0.75964687560474409</v>
      </c>
      <c r="AK2471" s="84">
        <v>0.7662055438223494</v>
      </c>
    </row>
    <row r="2481" spans="1:50">
      <c r="A2481" s="84" t="s">
        <v>118</v>
      </c>
      <c r="B2481" s="83"/>
      <c r="C2481" s="83"/>
      <c r="D2481" s="83">
        <v>2015</v>
      </c>
      <c r="E2481" s="83"/>
      <c r="F2481" s="84" t="s">
        <v>1</v>
      </c>
      <c r="G2481" s="158">
        <v>271105.15300000069</v>
      </c>
      <c r="H2481" s="83" t="s">
        <v>2</v>
      </c>
      <c r="I2481" s="83"/>
      <c r="J2481" s="83"/>
      <c r="K2481" s="83" t="s">
        <v>3</v>
      </c>
      <c r="L2481" s="83" t="s">
        <v>4</v>
      </c>
      <c r="M2481" s="83"/>
      <c r="N2481" s="83"/>
      <c r="O2481" s="83"/>
      <c r="P2481" s="83"/>
      <c r="Q2481" s="83"/>
      <c r="R2481" s="83"/>
      <c r="S2481" s="83"/>
      <c r="T2481" s="104"/>
      <c r="U2481" s="83"/>
      <c r="V2481" s="83"/>
      <c r="W2481" s="83"/>
      <c r="X2481" s="83"/>
      <c r="Y2481" s="83"/>
      <c r="Z2481" s="83"/>
      <c r="AA2481" s="83"/>
      <c r="AB2481" s="83"/>
      <c r="AC2481" s="83"/>
      <c r="AD2481" s="83"/>
      <c r="AE2481" s="83"/>
      <c r="AF2481" s="83"/>
      <c r="AG2481" s="83"/>
      <c r="AH2481" s="83"/>
      <c r="AI2481" s="83"/>
      <c r="AJ2481" s="83"/>
      <c r="AK2481" s="83"/>
    </row>
    <row r="2482" spans="1:50">
      <c r="A2482" s="105">
        <v>63</v>
      </c>
      <c r="B2482" s="84" t="s">
        <v>72</v>
      </c>
      <c r="C2482" s="83"/>
      <c r="D2482" s="83"/>
      <c r="E2482" s="83"/>
      <c r="F2482" s="83" t="s">
        <v>9</v>
      </c>
      <c r="G2482" s="83">
        <v>0</v>
      </c>
      <c r="H2482" s="83" t="s">
        <v>2</v>
      </c>
      <c r="I2482" s="83"/>
      <c r="J2482" s="83"/>
      <c r="K2482" s="83" t="s">
        <v>10</v>
      </c>
      <c r="L2482" s="83" t="s">
        <v>4</v>
      </c>
      <c r="M2482" s="83"/>
      <c r="N2482" s="83" t="s">
        <v>11</v>
      </c>
      <c r="O2482" s="83"/>
      <c r="P2482" s="83"/>
      <c r="Q2482" s="83"/>
      <c r="R2482" s="83"/>
      <c r="S2482" s="83"/>
      <c r="T2482" s="83"/>
      <c r="U2482" s="83"/>
      <c r="V2482" s="83"/>
      <c r="W2482" s="83"/>
      <c r="X2482" s="83"/>
      <c r="Y2482" s="83"/>
      <c r="Z2482" s="83"/>
      <c r="AA2482" s="83"/>
      <c r="AB2482" s="83"/>
      <c r="AC2482" s="83"/>
      <c r="AD2482" s="83"/>
      <c r="AE2482" s="83"/>
      <c r="AF2482" s="83"/>
      <c r="AG2482" s="83"/>
      <c r="AH2482" s="83"/>
      <c r="AI2482" s="83"/>
      <c r="AJ2482" s="83"/>
      <c r="AK2482" s="83"/>
    </row>
    <row r="2483" spans="1:50">
      <c r="A2483" s="84"/>
      <c r="B2483" s="84">
        <v>1</v>
      </c>
      <c r="C2483" s="84" t="s">
        <v>22</v>
      </c>
      <c r="D2483" s="84" t="s">
        <v>23</v>
      </c>
      <c r="E2483" s="84">
        <v>2</v>
      </c>
      <c r="F2483" s="84" t="s">
        <v>24</v>
      </c>
      <c r="G2483" s="84" t="s">
        <v>25</v>
      </c>
      <c r="H2483" s="84">
        <v>3</v>
      </c>
      <c r="I2483" s="84" t="s">
        <v>26</v>
      </c>
      <c r="J2483" s="84" t="s">
        <v>27</v>
      </c>
      <c r="K2483" s="84">
        <v>4</v>
      </c>
      <c r="L2483" s="84" t="s">
        <v>28</v>
      </c>
      <c r="M2483" s="84" t="s">
        <v>29</v>
      </c>
      <c r="N2483" s="84">
        <v>5</v>
      </c>
      <c r="O2483" s="84" t="s">
        <v>30</v>
      </c>
      <c r="P2483" s="84" t="s">
        <v>30</v>
      </c>
      <c r="Q2483" s="84">
        <v>6</v>
      </c>
      <c r="R2483" s="84" t="s">
        <v>31</v>
      </c>
      <c r="S2483" s="84" t="s">
        <v>32</v>
      </c>
      <c r="T2483" s="84">
        <v>7</v>
      </c>
      <c r="U2483" s="84" t="s">
        <v>33</v>
      </c>
      <c r="V2483" s="84" t="s">
        <v>34</v>
      </c>
      <c r="W2483" s="84">
        <v>8</v>
      </c>
      <c r="X2483" s="84" t="s">
        <v>35</v>
      </c>
      <c r="Y2483" s="84" t="s">
        <v>36</v>
      </c>
      <c r="Z2483" s="84">
        <v>9</v>
      </c>
      <c r="AA2483" s="84" t="s">
        <v>37</v>
      </c>
      <c r="AB2483" s="84" t="s">
        <v>38</v>
      </c>
      <c r="AC2483" s="84">
        <v>10</v>
      </c>
      <c r="AD2483" s="84" t="s">
        <v>39</v>
      </c>
      <c r="AE2483" s="84" t="s">
        <v>40</v>
      </c>
      <c r="AF2483" s="84">
        <v>11</v>
      </c>
      <c r="AG2483" s="84" t="s">
        <v>41</v>
      </c>
      <c r="AH2483" s="84" t="s">
        <v>42</v>
      </c>
      <c r="AI2483" s="84">
        <v>12</v>
      </c>
      <c r="AJ2483" s="84" t="s">
        <v>43</v>
      </c>
      <c r="AK2483" s="84" t="s">
        <v>44</v>
      </c>
    </row>
    <row r="2484" spans="1:50">
      <c r="A2484" s="83"/>
      <c r="B2484" s="84">
        <v>31</v>
      </c>
      <c r="C2484" s="83"/>
      <c r="D2484" s="83"/>
      <c r="E2484" s="84">
        <v>28</v>
      </c>
      <c r="F2484" s="83"/>
      <c r="G2484" s="83"/>
      <c r="H2484" s="84">
        <v>31</v>
      </c>
      <c r="I2484" s="83"/>
      <c r="J2484" s="83"/>
      <c r="K2484" s="84">
        <v>30</v>
      </c>
      <c r="L2484" s="83"/>
      <c r="M2484" s="83"/>
      <c r="N2484" s="84">
        <v>31</v>
      </c>
      <c r="O2484" s="83"/>
      <c r="P2484" s="83"/>
      <c r="Q2484" s="84">
        <v>30</v>
      </c>
      <c r="R2484" s="83"/>
      <c r="S2484" s="83"/>
      <c r="T2484" s="84">
        <v>31</v>
      </c>
      <c r="U2484" s="83"/>
      <c r="V2484" s="83"/>
      <c r="W2484" s="84">
        <v>31</v>
      </c>
      <c r="X2484" s="83"/>
      <c r="Y2484" s="83"/>
      <c r="Z2484" s="84">
        <v>30</v>
      </c>
      <c r="AA2484" s="83"/>
      <c r="AB2484" s="83"/>
      <c r="AC2484" s="84">
        <v>31</v>
      </c>
      <c r="AD2484" s="83"/>
      <c r="AE2484" s="83"/>
      <c r="AF2484" s="84">
        <v>30</v>
      </c>
      <c r="AG2484" s="83"/>
      <c r="AH2484" s="83"/>
      <c r="AI2484" s="84">
        <v>31</v>
      </c>
      <c r="AJ2484" s="83"/>
      <c r="AK2484" s="83"/>
    </row>
    <row r="2485" spans="1:50">
      <c r="A2485" s="84" t="s">
        <v>47</v>
      </c>
      <c r="B2485" s="84" t="s">
        <v>48</v>
      </c>
      <c r="C2485" s="84" t="s">
        <v>49</v>
      </c>
      <c r="D2485" s="84" t="s">
        <v>50</v>
      </c>
      <c r="E2485" s="84" t="s">
        <v>48</v>
      </c>
      <c r="F2485" s="84" t="s">
        <v>49</v>
      </c>
      <c r="G2485" s="84" t="s">
        <v>50</v>
      </c>
      <c r="H2485" s="84" t="s">
        <v>48</v>
      </c>
      <c r="I2485" s="84" t="s">
        <v>49</v>
      </c>
      <c r="J2485" s="84" t="s">
        <v>50</v>
      </c>
      <c r="K2485" s="84" t="s">
        <v>48</v>
      </c>
      <c r="L2485" s="84" t="s">
        <v>49</v>
      </c>
      <c r="M2485" s="84" t="s">
        <v>50</v>
      </c>
      <c r="N2485" s="84" t="s">
        <v>48</v>
      </c>
      <c r="O2485" s="84" t="s">
        <v>49</v>
      </c>
      <c r="P2485" s="84" t="s">
        <v>50</v>
      </c>
      <c r="Q2485" s="84" t="s">
        <v>48</v>
      </c>
      <c r="R2485" s="84" t="s">
        <v>49</v>
      </c>
      <c r="S2485" s="84" t="s">
        <v>50</v>
      </c>
      <c r="T2485" s="84" t="s">
        <v>48</v>
      </c>
      <c r="U2485" s="84" t="s">
        <v>49</v>
      </c>
      <c r="V2485" s="84" t="s">
        <v>50</v>
      </c>
      <c r="W2485" s="84" t="s">
        <v>48</v>
      </c>
      <c r="X2485" s="84" t="s">
        <v>49</v>
      </c>
      <c r="Y2485" s="84" t="s">
        <v>50</v>
      </c>
      <c r="Z2485" s="84" t="s">
        <v>48</v>
      </c>
      <c r="AA2485" s="84" t="s">
        <v>49</v>
      </c>
      <c r="AB2485" s="84" t="s">
        <v>50</v>
      </c>
      <c r="AC2485" s="84" t="s">
        <v>48</v>
      </c>
      <c r="AD2485" s="84" t="s">
        <v>49</v>
      </c>
      <c r="AE2485" s="84" t="s">
        <v>50</v>
      </c>
      <c r="AF2485" s="84" t="s">
        <v>48</v>
      </c>
      <c r="AG2485" s="84" t="s">
        <v>49</v>
      </c>
      <c r="AH2485" s="84" t="s">
        <v>50</v>
      </c>
      <c r="AI2485" s="84" t="s">
        <v>48</v>
      </c>
      <c r="AJ2485" s="84" t="s">
        <v>49</v>
      </c>
      <c r="AK2485" s="84" t="s">
        <v>50</v>
      </c>
    </row>
    <row r="2486" spans="1:50">
      <c r="A2486" s="83"/>
      <c r="B2486" s="162">
        <v>4.1584232185597897E-2</v>
      </c>
      <c r="C2486" s="163">
        <v>1.141583307876302</v>
      </c>
      <c r="D2486" s="163">
        <v>0.97585430421256703</v>
      </c>
      <c r="E2486" s="162">
        <v>3.7179646625478527E-2</v>
      </c>
      <c r="F2486" s="163">
        <v>1.1468163335575701</v>
      </c>
      <c r="G2486" s="163">
        <v>0.99124800846371386</v>
      </c>
      <c r="H2486" s="162">
        <v>5.2389653308864061E-2</v>
      </c>
      <c r="I2486" s="163">
        <v>1.3647639057621741</v>
      </c>
      <c r="J2486" s="163">
        <v>1.066224147890263</v>
      </c>
      <c r="K2486" s="162">
        <v>6.0564053229355118E-2</v>
      </c>
      <c r="L2486" s="163">
        <v>1.567296464349401</v>
      </c>
      <c r="M2486" s="163">
        <v>0.95808108849197571</v>
      </c>
      <c r="N2486" s="162">
        <v>9.5990072194473988E-2</v>
      </c>
      <c r="O2486" s="163">
        <v>1.642842133278211</v>
      </c>
      <c r="P2486" s="163">
        <v>1.047738867833047</v>
      </c>
      <c r="Q2486" s="162">
        <v>0.13334249352254579</v>
      </c>
      <c r="R2486" s="163">
        <v>1.46964268908764</v>
      </c>
      <c r="S2486" s="163">
        <v>1.1127387733805121</v>
      </c>
      <c r="T2486" s="162">
        <v>0.14685805819968331</v>
      </c>
      <c r="U2486" s="163">
        <v>1.256481890730222</v>
      </c>
      <c r="V2486" s="163">
        <v>1.05702839678259</v>
      </c>
      <c r="W2486" s="162">
        <v>0.14764835330416259</v>
      </c>
      <c r="X2486" s="163">
        <v>1.161579430117029</v>
      </c>
      <c r="Y2486" s="163">
        <v>1.031429985360149</v>
      </c>
      <c r="Z2486" s="162">
        <v>0.1141748114432547</v>
      </c>
      <c r="AA2486" s="163">
        <v>1.4159472169035261</v>
      </c>
      <c r="AB2486" s="163">
        <v>1.1585241254490981</v>
      </c>
      <c r="AC2486" s="162">
        <v>8.2472689847626526E-2</v>
      </c>
      <c r="AD2486" s="163">
        <v>1.6803716705463989</v>
      </c>
      <c r="AE2486" s="163">
        <v>0.93758565898118162</v>
      </c>
      <c r="AF2486" s="162">
        <v>4.6110785825021733E-2</v>
      </c>
      <c r="AG2486" s="163">
        <v>1.270746805875179</v>
      </c>
      <c r="AH2486" s="163">
        <v>1.0471801047862379</v>
      </c>
      <c r="AI2486" s="162">
        <v>4.1685150313935507E-2</v>
      </c>
      <c r="AJ2486" s="163">
        <v>1.0916791421986061</v>
      </c>
      <c r="AK2486" s="163">
        <v>0.98009862302933093</v>
      </c>
      <c r="AM2486" t="str">
        <f>A2481</f>
        <v>RefgChg-Res-16pct-Inc-NTXV_eff-rDXGF-MFm1985-CZ15</v>
      </c>
      <c r="AN2486" s="159">
        <f>1/($B2486*(1/$B2484)*(1/(5/7+2/7*$D2486))*$B2496/SUM($B2488:$B2511))</f>
        <v>18170.310908974061</v>
      </c>
      <c r="AO2486" s="159">
        <f>1/(B2486*(1/B2484)*(1/(5/7+2/7*D2486)))</f>
        <v>740.33200819054514</v>
      </c>
      <c r="AP2486" s="159"/>
      <c r="AR2486" s="164">
        <f>CHOOSE(AV$3,C2486,F2486,I2486,L2486,O2486,R2486,U2486,X2486,AA2486,AD2486,AG2486,AJ2486)</f>
        <v>1.256481890730222</v>
      </c>
      <c r="AS2486" s="160"/>
      <c r="AT2486" s="160"/>
      <c r="AV2486" s="115">
        <f>AN2486/AR2486</f>
        <v>14461.259683109425</v>
      </c>
      <c r="AW2486" s="161">
        <f>AO2486/AR2486</f>
        <v>589.2102493895004</v>
      </c>
      <c r="AX2486" s="159"/>
    </row>
    <row r="2487" spans="1:50">
      <c r="A2487" s="84" t="s">
        <v>51</v>
      </c>
      <c r="B2487" s="84" t="s">
        <v>52</v>
      </c>
      <c r="C2487" s="84" t="s">
        <v>53</v>
      </c>
      <c r="D2487" s="84" t="s">
        <v>54</v>
      </c>
      <c r="E2487" s="84" t="s">
        <v>52</v>
      </c>
      <c r="F2487" s="84" t="s">
        <v>53</v>
      </c>
      <c r="G2487" s="84" t="s">
        <v>54</v>
      </c>
      <c r="H2487" s="84" t="s">
        <v>52</v>
      </c>
      <c r="I2487" s="84" t="s">
        <v>53</v>
      </c>
      <c r="J2487" s="84" t="s">
        <v>54</v>
      </c>
      <c r="K2487" s="84" t="s">
        <v>52</v>
      </c>
      <c r="L2487" s="84" t="s">
        <v>53</v>
      </c>
      <c r="M2487" s="84" t="s">
        <v>54</v>
      </c>
      <c r="N2487" s="84" t="s">
        <v>52</v>
      </c>
      <c r="O2487" s="84" t="s">
        <v>53</v>
      </c>
      <c r="P2487" s="84" t="s">
        <v>54</v>
      </c>
      <c r="Q2487" s="84" t="s">
        <v>52</v>
      </c>
      <c r="R2487" s="84" t="s">
        <v>53</v>
      </c>
      <c r="S2487" s="84" t="s">
        <v>54</v>
      </c>
      <c r="T2487" s="84" t="s">
        <v>52</v>
      </c>
      <c r="U2487" s="84" t="s">
        <v>53</v>
      </c>
      <c r="V2487" s="84" t="s">
        <v>54</v>
      </c>
      <c r="W2487" s="84" t="s">
        <v>52</v>
      </c>
      <c r="X2487" s="84" t="s">
        <v>53</v>
      </c>
      <c r="Y2487" s="84" t="s">
        <v>54</v>
      </c>
      <c r="Z2487" s="84" t="s">
        <v>52</v>
      </c>
      <c r="AA2487" s="84" t="s">
        <v>53</v>
      </c>
      <c r="AB2487" s="84" t="s">
        <v>54</v>
      </c>
      <c r="AC2487" s="84" t="s">
        <v>52</v>
      </c>
      <c r="AD2487" s="84" t="s">
        <v>53</v>
      </c>
      <c r="AE2487" s="84" t="s">
        <v>54</v>
      </c>
      <c r="AF2487" s="84" t="s">
        <v>52</v>
      </c>
      <c r="AG2487" s="84" t="s">
        <v>53</v>
      </c>
      <c r="AH2487" s="84" t="s">
        <v>54</v>
      </c>
      <c r="AI2487" s="84" t="s">
        <v>52</v>
      </c>
      <c r="AJ2487" s="84" t="s">
        <v>53</v>
      </c>
      <c r="AK2487" s="84" t="s">
        <v>54</v>
      </c>
    </row>
    <row r="2488" spans="1:50">
      <c r="A2488" s="84">
        <v>1</v>
      </c>
      <c r="B2488" s="84">
        <v>0.70150932876685057</v>
      </c>
      <c r="C2488" s="84">
        <v>0.59811187259218224</v>
      </c>
      <c r="D2488" s="84">
        <v>0.63378587753914095</v>
      </c>
      <c r="E2488" s="84">
        <v>0.3262589514801057</v>
      </c>
      <c r="F2488" s="84">
        <v>0.5538009766533537</v>
      </c>
      <c r="G2488" s="84">
        <v>0.56264865875559311</v>
      </c>
      <c r="H2488" s="84">
        <v>0.36149625581776401</v>
      </c>
      <c r="I2488" s="84">
        <v>0.37551552369926811</v>
      </c>
      <c r="J2488" s="84">
        <v>0.36364530189977828</v>
      </c>
      <c r="K2488" s="84">
        <v>0.26616122215573851</v>
      </c>
      <c r="L2488" s="84">
        <v>0.34369824699142509</v>
      </c>
      <c r="M2488" s="84">
        <v>0.338388836708922</v>
      </c>
      <c r="N2488" s="84">
        <v>0.49187971747342069</v>
      </c>
      <c r="O2488" s="84">
        <v>0.36658163023377122</v>
      </c>
      <c r="P2488" s="84">
        <v>0.43762347959296888</v>
      </c>
      <c r="Q2488" s="84">
        <v>0.67575665831223908</v>
      </c>
      <c r="R2488" s="84">
        <v>0.4737254462766391</v>
      </c>
      <c r="S2488" s="84">
        <v>0.49685132969868478</v>
      </c>
      <c r="T2488" s="84">
        <v>0.6341299071717813</v>
      </c>
      <c r="U2488" s="84">
        <v>0.53959875942188673</v>
      </c>
      <c r="V2488" s="84">
        <v>0.57560055174689306</v>
      </c>
      <c r="W2488" s="84">
        <v>0.6058774584954858</v>
      </c>
      <c r="X2488" s="84">
        <v>0.56461359751730256</v>
      </c>
      <c r="Y2488" s="84">
        <v>0.58881972732348853</v>
      </c>
      <c r="Z2488" s="84">
        <v>0.59693346929234692</v>
      </c>
      <c r="AA2488" s="84">
        <v>0.42044337671004328</v>
      </c>
      <c r="AB2488" s="84">
        <v>0.52578573995861289</v>
      </c>
      <c r="AC2488" s="84">
        <v>0.46545970792201508</v>
      </c>
      <c r="AD2488" s="84">
        <v>0.35384228176107119</v>
      </c>
      <c r="AE2488" s="84">
        <v>0.37891399673037851</v>
      </c>
      <c r="AF2488" s="84">
        <v>0.3491805715355269</v>
      </c>
      <c r="AG2488" s="84">
        <v>0.38881115207549333</v>
      </c>
      <c r="AH2488" s="84">
        <v>0.40379840824187302</v>
      </c>
      <c r="AI2488" s="84">
        <v>0.79419364470526088</v>
      </c>
      <c r="AJ2488" s="84">
        <v>0.59037211996326255</v>
      </c>
      <c r="AK2488" s="84">
        <v>0.64090561666532153</v>
      </c>
    </row>
    <row r="2489" spans="1:50">
      <c r="A2489" s="84">
        <v>2</v>
      </c>
      <c r="B2489" s="84">
        <v>0.55377232631767592</v>
      </c>
      <c r="C2489" s="84">
        <v>0.50402986405255046</v>
      </c>
      <c r="D2489" s="84">
        <v>0.55327809212384738</v>
      </c>
      <c r="E2489" s="84">
        <v>0.26962815455903189</v>
      </c>
      <c r="F2489" s="84">
        <v>0.45812132551081691</v>
      </c>
      <c r="G2489" s="84">
        <v>0.4866092976131981</v>
      </c>
      <c r="H2489" s="84">
        <v>0.25834636010574941</v>
      </c>
      <c r="I2489" s="84">
        <v>0.30398865821857901</v>
      </c>
      <c r="J2489" s="84">
        <v>0.28253274632115982</v>
      </c>
      <c r="K2489" s="84">
        <v>0.21648274242779991</v>
      </c>
      <c r="L2489" s="84">
        <v>0.26979648416894642</v>
      </c>
      <c r="M2489" s="84">
        <v>0.26459445659642328</v>
      </c>
      <c r="N2489" s="84">
        <v>0.38655844112121851</v>
      </c>
      <c r="O2489" s="84">
        <v>0.29111543142554569</v>
      </c>
      <c r="P2489" s="84">
        <v>0.34006014356088587</v>
      </c>
      <c r="Q2489" s="84">
        <v>0.58111545652316399</v>
      </c>
      <c r="R2489" s="84">
        <v>0.38986468449150358</v>
      </c>
      <c r="S2489" s="84">
        <v>0.40466721117030119</v>
      </c>
      <c r="T2489" s="84">
        <v>0.52512053276463244</v>
      </c>
      <c r="U2489" s="84">
        <v>0.44437584007371261</v>
      </c>
      <c r="V2489" s="84">
        <v>0.48287476628661508</v>
      </c>
      <c r="W2489" s="84">
        <v>0.48933723809898189</v>
      </c>
      <c r="X2489" s="84">
        <v>0.46683993375409671</v>
      </c>
      <c r="Y2489" s="84">
        <v>0.49099903778199472</v>
      </c>
      <c r="Z2489" s="84">
        <v>0.49699004359948101</v>
      </c>
      <c r="AA2489" s="84">
        <v>0.34913099766433092</v>
      </c>
      <c r="AB2489" s="84">
        <v>0.4325537130772969</v>
      </c>
      <c r="AC2489" s="84">
        <v>0.38045993409629453</v>
      </c>
      <c r="AD2489" s="84">
        <v>0.28194118185423589</v>
      </c>
      <c r="AE2489" s="84">
        <v>0.30734900918244179</v>
      </c>
      <c r="AF2489" s="84">
        <v>0.27917269929700361</v>
      </c>
      <c r="AG2489" s="84">
        <v>0.30617347036237558</v>
      </c>
      <c r="AH2489" s="84">
        <v>0.33049864259693262</v>
      </c>
      <c r="AI2489" s="84">
        <v>0.63057983164325826</v>
      </c>
      <c r="AJ2489" s="84">
        <v>0.49862595474943278</v>
      </c>
      <c r="AK2489" s="84">
        <v>0.56182319681353576</v>
      </c>
    </row>
    <row r="2490" spans="1:50">
      <c r="A2490" s="84">
        <v>3</v>
      </c>
      <c r="B2490" s="84">
        <v>0.45397343740666263</v>
      </c>
      <c r="C2490" s="84">
        <v>0.45833847064335559</v>
      </c>
      <c r="D2490" s="84">
        <v>0.49921247036063721</v>
      </c>
      <c r="E2490" s="84">
        <v>0.24286753724198679</v>
      </c>
      <c r="F2490" s="84">
        <v>0.41323543575420152</v>
      </c>
      <c r="G2490" s="84">
        <v>0.43822100855317803</v>
      </c>
      <c r="H2490" s="84">
        <v>0.20117617362731771</v>
      </c>
      <c r="I2490" s="84">
        <v>0.26671492956633081</v>
      </c>
      <c r="J2490" s="84">
        <v>0.2402875340026438</v>
      </c>
      <c r="K2490" s="84">
        <v>0.19876315051996149</v>
      </c>
      <c r="L2490" s="84">
        <v>0.23044656329354621</v>
      </c>
      <c r="M2490" s="84">
        <v>0.22725181071489359</v>
      </c>
      <c r="N2490" s="84">
        <v>0.3417790555963291</v>
      </c>
      <c r="O2490" s="84">
        <v>0.25044019789147592</v>
      </c>
      <c r="P2490" s="84">
        <v>0.2984482583623862</v>
      </c>
      <c r="Q2490" s="84">
        <v>0.50085052857619949</v>
      </c>
      <c r="R2490" s="84">
        <v>0.33089085405031737</v>
      </c>
      <c r="S2490" s="84">
        <v>0.35362129598801401</v>
      </c>
      <c r="T2490" s="84">
        <v>0.4686026049469133</v>
      </c>
      <c r="U2490" s="84">
        <v>0.38989489282677969</v>
      </c>
      <c r="V2490" s="84">
        <v>0.429897441067566</v>
      </c>
      <c r="W2490" s="84">
        <v>0.43571877825386218</v>
      </c>
      <c r="X2490" s="84">
        <v>0.41136169348832657</v>
      </c>
      <c r="Y2490" s="84">
        <v>0.44071129957122568</v>
      </c>
      <c r="Z2490" s="84">
        <v>0.466406040916436</v>
      </c>
      <c r="AA2490" s="84">
        <v>0.31512952952952938</v>
      </c>
      <c r="AB2490" s="84">
        <v>0.39290520491152398</v>
      </c>
      <c r="AC2490" s="84">
        <v>0.34645724088256691</v>
      </c>
      <c r="AD2490" s="84">
        <v>0.24504255773513531</v>
      </c>
      <c r="AE2490" s="84">
        <v>0.26552229912453601</v>
      </c>
      <c r="AF2490" s="84">
        <v>0.21442766623910681</v>
      </c>
      <c r="AG2490" s="84">
        <v>0.27006485319681373</v>
      </c>
      <c r="AH2490" s="84">
        <v>0.27632549829454489</v>
      </c>
      <c r="AI2490" s="84">
        <v>0.52347921954132537</v>
      </c>
      <c r="AJ2490" s="84">
        <v>0.45575899083909671</v>
      </c>
      <c r="AK2490" s="84">
        <v>0.50559957463171945</v>
      </c>
    </row>
    <row r="2491" spans="1:50">
      <c r="A2491" s="84">
        <v>4</v>
      </c>
      <c r="B2491" s="84">
        <v>0.38930925310129222</v>
      </c>
      <c r="C2491" s="84">
        <v>0.43506218832335258</v>
      </c>
      <c r="D2491" s="84">
        <v>0.47151197130652872</v>
      </c>
      <c r="E2491" s="84">
        <v>0.23108796384942359</v>
      </c>
      <c r="F2491" s="84">
        <v>0.39433557448569972</v>
      </c>
      <c r="G2491" s="84">
        <v>0.41654889921860389</v>
      </c>
      <c r="H2491" s="84">
        <v>0.16714862034302111</v>
      </c>
      <c r="I2491" s="84">
        <v>0.2462624856849536</v>
      </c>
      <c r="J2491" s="84">
        <v>0.2196772889651179</v>
      </c>
      <c r="K2491" s="84">
        <v>0.17102303281854739</v>
      </c>
      <c r="L2491" s="84">
        <v>0.20171329293276249</v>
      </c>
      <c r="M2491" s="84">
        <v>0.1991691828617175</v>
      </c>
      <c r="N2491" s="84">
        <v>0.30498192126153911</v>
      </c>
      <c r="O2491" s="84">
        <v>0.2132220588932619</v>
      </c>
      <c r="P2491" s="84">
        <v>0.26339952744345008</v>
      </c>
      <c r="Q2491" s="84">
        <v>0.43662859836011852</v>
      </c>
      <c r="R2491" s="84">
        <v>0.289030469764121</v>
      </c>
      <c r="S2491" s="84">
        <v>0.30276266231063759</v>
      </c>
      <c r="T2491" s="84">
        <v>0.40386816953742888</v>
      </c>
      <c r="U2491" s="84">
        <v>0.34254536991740547</v>
      </c>
      <c r="V2491" s="84">
        <v>0.38495687758917779</v>
      </c>
      <c r="W2491" s="84">
        <v>0.37736677280291409</v>
      </c>
      <c r="X2491" s="84">
        <v>0.37031096149469162</v>
      </c>
      <c r="Y2491" s="84">
        <v>0.39534900491823199</v>
      </c>
      <c r="Z2491" s="84">
        <v>0.41587536036478567</v>
      </c>
      <c r="AA2491" s="84">
        <v>0.28482989656322982</v>
      </c>
      <c r="AB2491" s="84">
        <v>0.34215048139670118</v>
      </c>
      <c r="AC2491" s="84">
        <v>0.31682493066888429</v>
      </c>
      <c r="AD2491" s="84">
        <v>0.22148385340520541</v>
      </c>
      <c r="AE2491" s="84">
        <v>0.2282501413270997</v>
      </c>
      <c r="AF2491" s="84">
        <v>0.20647285178721839</v>
      </c>
      <c r="AG2491" s="84">
        <v>0.25038085732296689</v>
      </c>
      <c r="AH2491" s="84">
        <v>0.26153096503236889</v>
      </c>
      <c r="AI2491" s="84">
        <v>0.46632290960873701</v>
      </c>
      <c r="AJ2491" s="84">
        <v>0.43602073608407022</v>
      </c>
      <c r="AK2491" s="84">
        <v>0.47468441566456682</v>
      </c>
    </row>
    <row r="2492" spans="1:50">
      <c r="A2492" s="84">
        <v>5</v>
      </c>
      <c r="B2492" s="84">
        <v>0.35461261225383811</v>
      </c>
      <c r="C2492" s="84">
        <v>0.42516820343368311</v>
      </c>
      <c r="D2492" s="84">
        <v>0.4525598993331677</v>
      </c>
      <c r="E2492" s="84">
        <v>0.22371998621376321</v>
      </c>
      <c r="F2492" s="84">
        <v>0.38732522802581182</v>
      </c>
      <c r="G2492" s="84">
        <v>0.39893813621599061</v>
      </c>
      <c r="H2492" s="84">
        <v>0.16111718781136941</v>
      </c>
      <c r="I2492" s="84">
        <v>0.2515599630123122</v>
      </c>
      <c r="J2492" s="84">
        <v>0.21889727651113761</v>
      </c>
      <c r="K2492" s="84">
        <v>0.16581963053571561</v>
      </c>
      <c r="L2492" s="84">
        <v>0.20545714390863251</v>
      </c>
      <c r="M2492" s="84">
        <v>0.20053706843840419</v>
      </c>
      <c r="N2492" s="84">
        <v>0.28095773547809338</v>
      </c>
      <c r="O2492" s="84">
        <v>0.2096922566266774</v>
      </c>
      <c r="P2492" s="84">
        <v>0.24649064210568561</v>
      </c>
      <c r="Q2492" s="84">
        <v>0.41142798285833782</v>
      </c>
      <c r="R2492" s="84">
        <v>0.27950320753414498</v>
      </c>
      <c r="S2492" s="84">
        <v>0.28740297777592799</v>
      </c>
      <c r="T2492" s="84">
        <v>0.38736973629982407</v>
      </c>
      <c r="U2492" s="84">
        <v>0.32178943418809092</v>
      </c>
      <c r="V2492" s="84">
        <v>0.35921632694211242</v>
      </c>
      <c r="W2492" s="84">
        <v>0.3545540312119187</v>
      </c>
      <c r="X2492" s="84">
        <v>0.35313353052419122</v>
      </c>
      <c r="Y2492" s="84">
        <v>0.37140275725938893</v>
      </c>
      <c r="Z2492" s="84">
        <v>0.41803670215829292</v>
      </c>
      <c r="AA2492" s="84">
        <v>0.27797931264597919</v>
      </c>
      <c r="AB2492" s="84">
        <v>0.3227429641331695</v>
      </c>
      <c r="AC2492" s="84">
        <v>0.31650828667763897</v>
      </c>
      <c r="AD2492" s="84">
        <v>0.21740995055464679</v>
      </c>
      <c r="AE2492" s="84">
        <v>0.22183465493269769</v>
      </c>
      <c r="AF2492" s="84">
        <v>0.19551777859742031</v>
      </c>
      <c r="AG2492" s="84">
        <v>0.239257196890103</v>
      </c>
      <c r="AH2492" s="84">
        <v>0.24848365315451201</v>
      </c>
      <c r="AI2492" s="84">
        <v>0.40863833159157981</v>
      </c>
      <c r="AJ2492" s="84">
        <v>0.42502476529358357</v>
      </c>
      <c r="AK2492" s="84">
        <v>0.45524850337778511</v>
      </c>
    </row>
    <row r="2493" spans="1:50">
      <c r="A2493" s="84">
        <v>6</v>
      </c>
      <c r="B2493" s="84">
        <v>0.36717707731825328</v>
      </c>
      <c r="C2493" s="84">
        <v>0.45419384698846138</v>
      </c>
      <c r="D2493" s="84">
        <v>0.48186541803271671</v>
      </c>
      <c r="E2493" s="84">
        <v>0.23982690613870489</v>
      </c>
      <c r="F2493" s="84">
        <v>0.4174178727973557</v>
      </c>
      <c r="G2493" s="84">
        <v>0.42475421027685861</v>
      </c>
      <c r="H2493" s="84">
        <v>0.17192682570399931</v>
      </c>
      <c r="I2493" s="84">
        <v>0.28145071619438722</v>
      </c>
      <c r="J2493" s="84">
        <v>0.23474442028906339</v>
      </c>
      <c r="K2493" s="84">
        <v>0.20044081224579449</v>
      </c>
      <c r="L2493" s="84">
        <v>0.23916407007127341</v>
      </c>
      <c r="M2493" s="84">
        <v>0.22372598583366429</v>
      </c>
      <c r="N2493" s="84">
        <v>0.34016981221004999</v>
      </c>
      <c r="O2493" s="84">
        <v>0.25901085874152407</v>
      </c>
      <c r="P2493" s="84">
        <v>0.28758559481462431</v>
      </c>
      <c r="Q2493" s="84">
        <v>0.43589511500082712</v>
      </c>
      <c r="R2493" s="84">
        <v>0.32919162608874891</v>
      </c>
      <c r="S2493" s="84">
        <v>0.33047772390544372</v>
      </c>
      <c r="T2493" s="84">
        <v>0.43885701575920932</v>
      </c>
      <c r="U2493" s="84">
        <v>0.37053057037146098</v>
      </c>
      <c r="V2493" s="84">
        <v>0.38671545624518833</v>
      </c>
      <c r="W2493" s="84">
        <v>0.3821822136614384</v>
      </c>
      <c r="X2493" s="84">
        <v>0.37914325701159007</v>
      </c>
      <c r="Y2493" s="84">
        <v>0.38228282615996723</v>
      </c>
      <c r="Z2493" s="84">
        <v>0.4325190472480156</v>
      </c>
      <c r="AA2493" s="84">
        <v>0.30123616950283622</v>
      </c>
      <c r="AB2493" s="84">
        <v>0.33359722684931442</v>
      </c>
      <c r="AC2493" s="84">
        <v>0.33338088792542508</v>
      </c>
      <c r="AD2493" s="84">
        <v>0.23500740389602151</v>
      </c>
      <c r="AE2493" s="84">
        <v>0.22950909840949721</v>
      </c>
      <c r="AF2493" s="84">
        <v>0.20459562567781081</v>
      </c>
      <c r="AG2493" s="84">
        <v>0.25590388546104043</v>
      </c>
      <c r="AH2493" s="84">
        <v>0.26314128593637609</v>
      </c>
      <c r="AI2493" s="84">
        <v>0.4282531552533963</v>
      </c>
      <c r="AJ2493" s="84">
        <v>0.45490370856888163</v>
      </c>
      <c r="AK2493" s="84">
        <v>0.48304935886176009</v>
      </c>
    </row>
    <row r="2494" spans="1:50">
      <c r="A2494" s="84">
        <v>7</v>
      </c>
      <c r="B2494" s="84">
        <v>0.4100774576372434</v>
      </c>
      <c r="C2494" s="84">
        <v>0.51695501992644011</v>
      </c>
      <c r="D2494" s="84">
        <v>0.54268496246394049</v>
      </c>
      <c r="E2494" s="84">
        <v>0.26757553708880633</v>
      </c>
      <c r="F2494" s="84">
        <v>0.47311129462922641</v>
      </c>
      <c r="G2494" s="84">
        <v>0.47448613532892991</v>
      </c>
      <c r="H2494" s="84">
        <v>0.20761058733399171</v>
      </c>
      <c r="I2494" s="84">
        <v>0.33270924411353842</v>
      </c>
      <c r="J2494" s="84">
        <v>0.26510154363809169</v>
      </c>
      <c r="K2494" s="84">
        <v>0.29472312900953579</v>
      </c>
      <c r="L2494" s="84">
        <v>0.31301292981832018</v>
      </c>
      <c r="M2494" s="84">
        <v>0.26966466841907311</v>
      </c>
      <c r="N2494" s="84">
        <v>0.43265754088757519</v>
      </c>
      <c r="O2494" s="84">
        <v>0.34341884394708161</v>
      </c>
      <c r="P2494" s="84">
        <v>0.35369276270910388</v>
      </c>
      <c r="Q2494" s="84">
        <v>0.51716507121030997</v>
      </c>
      <c r="R2494" s="84">
        <v>0.41125709560426132</v>
      </c>
      <c r="S2494" s="84">
        <v>0.41481032545363739</v>
      </c>
      <c r="T2494" s="84">
        <v>0.52482942242400066</v>
      </c>
      <c r="U2494" s="84">
        <v>0.452546462310078</v>
      </c>
      <c r="V2494" s="84">
        <v>0.45453930967481748</v>
      </c>
      <c r="W2494" s="84">
        <v>0.46106044524810991</v>
      </c>
      <c r="X2494" s="84">
        <v>0.45417180577110172</v>
      </c>
      <c r="Y2494" s="84">
        <v>0.45285131774416548</v>
      </c>
      <c r="Z2494" s="84">
        <v>0.50517129819402617</v>
      </c>
      <c r="AA2494" s="84">
        <v>0.37730316983650303</v>
      </c>
      <c r="AB2494" s="84">
        <v>0.40207460902563591</v>
      </c>
      <c r="AC2494" s="84">
        <v>0.40706498856949991</v>
      </c>
      <c r="AD2494" s="84">
        <v>0.29692145768749678</v>
      </c>
      <c r="AE2494" s="84">
        <v>0.27725626804785258</v>
      </c>
      <c r="AF2494" s="84">
        <v>0.23813796786144861</v>
      </c>
      <c r="AG2494" s="84">
        <v>0.28960319203805218</v>
      </c>
      <c r="AH2494" s="84">
        <v>0.2976982156530617</v>
      </c>
      <c r="AI2494" s="84">
        <v>0.4729836811098222</v>
      </c>
      <c r="AJ2494" s="84">
        <v>0.51748547012556767</v>
      </c>
      <c r="AK2494" s="84">
        <v>0.54177961555442666</v>
      </c>
    </row>
    <row r="2495" spans="1:50">
      <c r="A2495" s="84">
        <v>8</v>
      </c>
      <c r="B2495" s="84">
        <v>0.47115748392106888</v>
      </c>
      <c r="C2495" s="84">
        <v>0.59902805255800096</v>
      </c>
      <c r="D2495" s="84">
        <v>0.57286789190299681</v>
      </c>
      <c r="E2495" s="84">
        <v>0.31103281890246243</v>
      </c>
      <c r="F2495" s="84">
        <v>0.55662068923119812</v>
      </c>
      <c r="G2495" s="84">
        <v>0.50602896861805513</v>
      </c>
      <c r="H2495" s="84">
        <v>0.25231049920953702</v>
      </c>
      <c r="I2495" s="84">
        <v>0.36423303075407659</v>
      </c>
      <c r="J2495" s="84">
        <v>0.29503042485552289</v>
      </c>
      <c r="K2495" s="84">
        <v>0.37838656658764358</v>
      </c>
      <c r="L2495" s="84">
        <v>0.36504195443895138</v>
      </c>
      <c r="M2495" s="84">
        <v>0.30556378528188738</v>
      </c>
      <c r="N2495" s="84">
        <v>0.5503444050176074</v>
      </c>
      <c r="O2495" s="84">
        <v>0.41438917603173853</v>
      </c>
      <c r="P2495" s="84">
        <v>0.42790680108485019</v>
      </c>
      <c r="Q2495" s="84">
        <v>0.59966478249877475</v>
      </c>
      <c r="R2495" s="84">
        <v>0.48739071478120732</v>
      </c>
      <c r="S2495" s="84">
        <v>0.50448955385383709</v>
      </c>
      <c r="T2495" s="84">
        <v>0.63447335195567278</v>
      </c>
      <c r="U2495" s="84">
        <v>0.52823835058205515</v>
      </c>
      <c r="V2495" s="84">
        <v>0.53160400703889732</v>
      </c>
      <c r="W2495" s="84">
        <v>0.53911317268760561</v>
      </c>
      <c r="X2495" s="84">
        <v>0.52437791232986886</v>
      </c>
      <c r="Y2495" s="84">
        <v>0.52354137434401249</v>
      </c>
      <c r="Z2495" s="84">
        <v>0.56449640397442979</v>
      </c>
      <c r="AA2495" s="84">
        <v>0.45110230230230208</v>
      </c>
      <c r="AB2495" s="84">
        <v>0.47589076002526692</v>
      </c>
      <c r="AC2495" s="84">
        <v>0.50299419949963287</v>
      </c>
      <c r="AD2495" s="84">
        <v>0.35965744953969109</v>
      </c>
      <c r="AE2495" s="84">
        <v>0.33964339735068982</v>
      </c>
      <c r="AF2495" s="84">
        <v>0.31420140819483511</v>
      </c>
      <c r="AG2495" s="84">
        <v>0.35727640451584552</v>
      </c>
      <c r="AH2495" s="84">
        <v>0.34631180824651381</v>
      </c>
      <c r="AI2495" s="84">
        <v>0.52524776921575145</v>
      </c>
      <c r="AJ2495" s="84">
        <v>0.60020425728478555</v>
      </c>
      <c r="AK2495" s="84">
        <v>0.57475040471703054</v>
      </c>
    </row>
    <row r="2496" spans="1:50">
      <c r="A2496" s="84">
        <v>9</v>
      </c>
      <c r="B2496" s="84">
        <v>0.50933872284502502</v>
      </c>
      <c r="C2496" s="84">
        <v>0.59799616456337279</v>
      </c>
      <c r="D2496" s="84">
        <v>0.56185103705669337</v>
      </c>
      <c r="E2496" s="84">
        <v>0.31697621874162291</v>
      </c>
      <c r="F2496" s="84">
        <v>0.55438909984364537</v>
      </c>
      <c r="G2496" s="84">
        <v>0.50368956355746108</v>
      </c>
      <c r="H2496" s="84">
        <v>0.17109872153115141</v>
      </c>
      <c r="I2496" s="84">
        <v>0.31290481287204819</v>
      </c>
      <c r="J2496" s="84">
        <v>0.25936397303822512</v>
      </c>
      <c r="K2496" s="84">
        <v>0.1594498178430496</v>
      </c>
      <c r="L2496" s="84">
        <v>0.22117779113559141</v>
      </c>
      <c r="M2496" s="84">
        <v>0.21299512309919591</v>
      </c>
      <c r="N2496" s="84">
        <v>0.16947218163577241</v>
      </c>
      <c r="O2496" s="84">
        <v>0.17843994499502111</v>
      </c>
      <c r="P2496" s="84">
        <v>0.1861358234215266</v>
      </c>
      <c r="Q2496" s="84">
        <v>0.16668487370040791</v>
      </c>
      <c r="R2496" s="84">
        <v>0.16543577232083159</v>
      </c>
      <c r="S2496" s="84">
        <v>0.1681605834859331</v>
      </c>
      <c r="T2496" s="84">
        <v>0.17504235819001329</v>
      </c>
      <c r="U2496" s="84">
        <v>0.16765235315630239</v>
      </c>
      <c r="V2496" s="84">
        <v>0.16634206474319019</v>
      </c>
      <c r="W2496" s="84">
        <v>0.16462911277959039</v>
      </c>
      <c r="X2496" s="84">
        <v>0.1649933955646313</v>
      </c>
      <c r="Y2496" s="84">
        <v>0.1643291156454175</v>
      </c>
      <c r="Z2496" s="84">
        <v>0.1677817790078831</v>
      </c>
      <c r="AA2496" s="84">
        <v>0.1666573239906573</v>
      </c>
      <c r="AB2496" s="84">
        <v>0.16471731750449881</v>
      </c>
      <c r="AC2496" s="84">
        <v>0.16981164901927351</v>
      </c>
      <c r="AD2496" s="84">
        <v>0.17838167964010729</v>
      </c>
      <c r="AE2496" s="84">
        <v>0.18520267070021851</v>
      </c>
      <c r="AF2496" s="84">
        <v>0.4010272445513649</v>
      </c>
      <c r="AG2496" s="84">
        <v>0.38398656134787668</v>
      </c>
      <c r="AH2496" s="84">
        <v>0.38990184931665772</v>
      </c>
      <c r="AI2496" s="84">
        <v>0.53798362368937824</v>
      </c>
      <c r="AJ2496" s="84">
        <v>0.59437426358211698</v>
      </c>
      <c r="AK2496" s="84">
        <v>0.56513214426441205</v>
      </c>
    </row>
    <row r="2497" spans="1:37">
      <c r="A2497" s="84">
        <v>10</v>
      </c>
      <c r="B2497" s="84">
        <v>0.39008582067262698</v>
      </c>
      <c r="C2497" s="84">
        <v>0.52226241442822197</v>
      </c>
      <c r="D2497" s="84">
        <v>0.54735021956668739</v>
      </c>
      <c r="E2497" s="84">
        <v>0.30584766208401942</v>
      </c>
      <c r="F2497" s="84">
        <v>0.50893967741340562</v>
      </c>
      <c r="G2497" s="84">
        <v>0.49534075739325922</v>
      </c>
      <c r="H2497" s="84">
        <v>0.1752082438434662</v>
      </c>
      <c r="I2497" s="84">
        <v>0.30511097866551001</v>
      </c>
      <c r="J2497" s="84">
        <v>0.26461649387679298</v>
      </c>
      <c r="K2497" s="84">
        <v>0.17309076036325349</v>
      </c>
      <c r="L2497" s="84">
        <v>0.22400235533692359</v>
      </c>
      <c r="M2497" s="84">
        <v>0.22299266468733001</v>
      </c>
      <c r="N2497" s="84">
        <v>0.20565659150130969</v>
      </c>
      <c r="O2497" s="84">
        <v>0.18814927213239119</v>
      </c>
      <c r="P2497" s="84">
        <v>0.2076003238499432</v>
      </c>
      <c r="Q2497" s="84">
        <v>0.25975610898002111</v>
      </c>
      <c r="R2497" s="84">
        <v>0.18289244321464959</v>
      </c>
      <c r="S2497" s="84">
        <v>0.20457513109705339</v>
      </c>
      <c r="T2497" s="84">
        <v>0.24534714090394669</v>
      </c>
      <c r="U2497" s="84">
        <v>0.19029052895553011</v>
      </c>
      <c r="V2497" s="84">
        <v>0.18536679253583599</v>
      </c>
      <c r="W2497" s="84">
        <v>0.19547086494490079</v>
      </c>
      <c r="X2497" s="84">
        <v>0.1755934283041472</v>
      </c>
      <c r="Y2497" s="84">
        <v>0.18367443652554821</v>
      </c>
      <c r="Z2497" s="84">
        <v>0.18537062946538971</v>
      </c>
      <c r="AA2497" s="84">
        <v>0.1780724724724724</v>
      </c>
      <c r="AB2497" s="84">
        <v>0.18019867241261961</v>
      </c>
      <c r="AC2497" s="84">
        <v>0.19147218578303271</v>
      </c>
      <c r="AD2497" s="84">
        <v>0.18602552760092639</v>
      </c>
      <c r="AE2497" s="84">
        <v>0.1945944294204825</v>
      </c>
      <c r="AF2497" s="84">
        <v>0.21626085185327909</v>
      </c>
      <c r="AG2497" s="84">
        <v>0.31348855756556948</v>
      </c>
      <c r="AH2497" s="84">
        <v>0.29926212961459042</v>
      </c>
      <c r="AI2497" s="84">
        <v>0.4466966018581256</v>
      </c>
      <c r="AJ2497" s="84">
        <v>0.52257024952950437</v>
      </c>
      <c r="AK2497" s="84">
        <v>0.54720116216690962</v>
      </c>
    </row>
    <row r="2498" spans="1:37">
      <c r="A2498" s="84">
        <v>11</v>
      </c>
      <c r="B2498" s="84">
        <v>0.38466975966229272</v>
      </c>
      <c r="C2498" s="84">
        <v>0.51173677751242919</v>
      </c>
      <c r="D2498" s="84">
        <v>0.54739730014295362</v>
      </c>
      <c r="E2498" s="84">
        <v>0.30810707310534979</v>
      </c>
      <c r="F2498" s="84">
        <v>0.50017725664097645</v>
      </c>
      <c r="G2498" s="84">
        <v>0.4976497240980462</v>
      </c>
      <c r="H2498" s="84">
        <v>0.18307301930324121</v>
      </c>
      <c r="I2498" s="84">
        <v>0.30962002327852789</v>
      </c>
      <c r="J2498" s="84">
        <v>0.27122584310169662</v>
      </c>
      <c r="K2498" s="84">
        <v>0.18871232835210441</v>
      </c>
      <c r="L2498" s="84">
        <v>0.2299942036630396</v>
      </c>
      <c r="M2498" s="84">
        <v>0.23533305177163241</v>
      </c>
      <c r="N2498" s="84">
        <v>0.34823286223125982</v>
      </c>
      <c r="O2498" s="84">
        <v>0.2314185910506267</v>
      </c>
      <c r="P2498" s="84">
        <v>0.26315050288797681</v>
      </c>
      <c r="Q2498" s="84">
        <v>0.44680372921667111</v>
      </c>
      <c r="R2498" s="84">
        <v>0.2292760564780893</v>
      </c>
      <c r="S2498" s="84">
        <v>0.29448325911436651</v>
      </c>
      <c r="T2498" s="84">
        <v>0.40492467111073321</v>
      </c>
      <c r="U2498" s="84">
        <v>0.26487292623499742</v>
      </c>
      <c r="V2498" s="84">
        <v>0.26087683762877151</v>
      </c>
      <c r="W2498" s="84">
        <v>0.31641049831623352</v>
      </c>
      <c r="X2498" s="84">
        <v>0.2287951415738268</v>
      </c>
      <c r="Y2498" s="84">
        <v>0.25098333735116007</v>
      </c>
      <c r="Z2498" s="84">
        <v>0.2983227581160417</v>
      </c>
      <c r="AA2498" s="84">
        <v>0.21459646312979641</v>
      </c>
      <c r="AB2498" s="84">
        <v>0.22783682544458889</v>
      </c>
      <c r="AC2498" s="84">
        <v>0.31437528924210728</v>
      </c>
      <c r="AD2498" s="84">
        <v>0.21332431411292871</v>
      </c>
      <c r="AE2498" s="84">
        <v>0.21169118882828381</v>
      </c>
      <c r="AF2498" s="84">
        <v>0.22433677766706489</v>
      </c>
      <c r="AG2498" s="84">
        <v>0.30771719612600051</v>
      </c>
      <c r="AH2498" s="84">
        <v>0.30345035617328359</v>
      </c>
      <c r="AI2498" s="84">
        <v>0.4441586182344362</v>
      </c>
      <c r="AJ2498" s="84">
        <v>0.51163923688612278</v>
      </c>
      <c r="AK2498" s="84">
        <v>0.54682136905920498</v>
      </c>
    </row>
    <row r="2499" spans="1:37">
      <c r="A2499" s="84">
        <v>12</v>
      </c>
      <c r="B2499" s="84">
        <v>0.39081260827144021</v>
      </c>
      <c r="C2499" s="84">
        <v>0.51802674183262543</v>
      </c>
      <c r="D2499" s="84">
        <v>0.55288860735655398</v>
      </c>
      <c r="E2499" s="84">
        <v>0.31597288706774401</v>
      </c>
      <c r="F2499" s="84">
        <v>0.50624086820917524</v>
      </c>
      <c r="G2499" s="84">
        <v>0.50208937570932244</v>
      </c>
      <c r="H2499" s="84">
        <v>0.19428121000633261</v>
      </c>
      <c r="I2499" s="84">
        <v>0.31290897346684682</v>
      </c>
      <c r="J2499" s="84">
        <v>0.2777040977965195</v>
      </c>
      <c r="K2499" s="84">
        <v>0.24187110407561979</v>
      </c>
      <c r="L2499" s="84">
        <v>0.24330507746850349</v>
      </c>
      <c r="M2499" s="84">
        <v>0.24462248669410841</v>
      </c>
      <c r="N2499" s="84">
        <v>0.47193587266104231</v>
      </c>
      <c r="O2499" s="84">
        <v>0.2837321194303507</v>
      </c>
      <c r="P2499" s="84">
        <v>0.32643578589081162</v>
      </c>
      <c r="Q2499" s="84">
        <v>0.62024289223412787</v>
      </c>
      <c r="R2499" s="84">
        <v>0.33897135883687851</v>
      </c>
      <c r="S2499" s="84">
        <v>0.42635544989179291</v>
      </c>
      <c r="T2499" s="84">
        <v>0.53861300641751109</v>
      </c>
      <c r="U2499" s="84">
        <v>0.36903304250357388</v>
      </c>
      <c r="V2499" s="84">
        <v>0.38426490266524899</v>
      </c>
      <c r="W2499" s="84">
        <v>0.4514361151512768</v>
      </c>
      <c r="X2499" s="84">
        <v>0.33406349991323542</v>
      </c>
      <c r="Y2499" s="84">
        <v>0.36416551798028979</v>
      </c>
      <c r="Z2499" s="84">
        <v>0.41149847384878058</v>
      </c>
      <c r="AA2499" s="84">
        <v>0.27693987320653979</v>
      </c>
      <c r="AB2499" s="84">
        <v>0.31936011195771968</v>
      </c>
      <c r="AC2499" s="84">
        <v>0.44372609946796848</v>
      </c>
      <c r="AD2499" s="84">
        <v>0.23968265329350169</v>
      </c>
      <c r="AE2499" s="84">
        <v>0.24378389940566231</v>
      </c>
      <c r="AF2499" s="84">
        <v>0.23695988461390249</v>
      </c>
      <c r="AG2499" s="84">
        <v>0.31207019236279582</v>
      </c>
      <c r="AH2499" s="84">
        <v>0.31107269647539282</v>
      </c>
      <c r="AI2499" s="84">
        <v>0.44954465587927922</v>
      </c>
      <c r="AJ2499" s="84">
        <v>0.51887485271642342</v>
      </c>
      <c r="AK2499" s="84">
        <v>0.55337280016710888</v>
      </c>
    </row>
    <row r="2500" spans="1:37">
      <c r="A2500" s="84">
        <v>13</v>
      </c>
      <c r="B2500" s="84">
        <v>0.3863622787280222</v>
      </c>
      <c r="C2500" s="84">
        <v>0.50707051930142699</v>
      </c>
      <c r="D2500" s="84">
        <v>0.55180575410243016</v>
      </c>
      <c r="E2500" s="84">
        <v>0.31716769425190522</v>
      </c>
      <c r="F2500" s="84">
        <v>0.4970071292006239</v>
      </c>
      <c r="G2500" s="84">
        <v>0.49967604892748269</v>
      </c>
      <c r="H2500" s="84">
        <v>0.20976720087504491</v>
      </c>
      <c r="I2500" s="84">
        <v>0.32280910879019259</v>
      </c>
      <c r="J2500" s="84">
        <v>0.29049892393239901</v>
      </c>
      <c r="K2500" s="84">
        <v>0.32275484931340842</v>
      </c>
      <c r="L2500" s="84">
        <v>0.26836580099856477</v>
      </c>
      <c r="M2500" s="84">
        <v>0.26081858811515463</v>
      </c>
      <c r="N2500" s="84">
        <v>0.59430233575954283</v>
      </c>
      <c r="O2500" s="84">
        <v>0.34070083930010903</v>
      </c>
      <c r="P2500" s="84">
        <v>0.40118682034589642</v>
      </c>
      <c r="Q2500" s="84">
        <v>0.6995808220631794</v>
      </c>
      <c r="R2500" s="84">
        <v>0.44695005476631022</v>
      </c>
      <c r="S2500" s="84">
        <v>0.55267812552022633</v>
      </c>
      <c r="T2500" s="84">
        <v>0.68458031047408474</v>
      </c>
      <c r="U2500" s="84">
        <v>0.47834735237262932</v>
      </c>
      <c r="V2500" s="84">
        <v>0.50560339296843493</v>
      </c>
      <c r="W2500" s="84">
        <v>0.58860738760695508</v>
      </c>
      <c r="X2500" s="84">
        <v>0.44632218731427331</v>
      </c>
      <c r="Y2500" s="84">
        <v>0.47697270144250292</v>
      </c>
      <c r="Z2500" s="84">
        <v>0.5091281120103528</v>
      </c>
      <c r="AA2500" s="84">
        <v>0.34528555221888552</v>
      </c>
      <c r="AB2500" s="84">
        <v>0.41650874848798569</v>
      </c>
      <c r="AC2500" s="84">
        <v>0.55192091555348333</v>
      </c>
      <c r="AD2500" s="84">
        <v>0.28487281960542271</v>
      </c>
      <c r="AE2500" s="84">
        <v>0.28441429466318319</v>
      </c>
      <c r="AF2500" s="84">
        <v>0.24820672608463479</v>
      </c>
      <c r="AG2500" s="84">
        <v>0.30810282908938091</v>
      </c>
      <c r="AH2500" s="84">
        <v>0.31585493189781189</v>
      </c>
      <c r="AI2500" s="84">
        <v>0.44630614283909642</v>
      </c>
      <c r="AJ2500" s="84">
        <v>0.50792760053626551</v>
      </c>
      <c r="AK2500" s="84">
        <v>0.5539994587948216</v>
      </c>
    </row>
    <row r="2501" spans="1:37">
      <c r="A2501" s="84">
        <v>14</v>
      </c>
      <c r="B2501" s="84">
        <v>0.39787140837498258</v>
      </c>
      <c r="C2501" s="84">
        <v>0.51154709221929895</v>
      </c>
      <c r="D2501" s="84">
        <v>0.57056950377072602</v>
      </c>
      <c r="E2501" s="84">
        <v>0.33150538046183892</v>
      </c>
      <c r="F2501" s="84">
        <v>0.5030604947202113</v>
      </c>
      <c r="G2501" s="84">
        <v>0.51372987263722258</v>
      </c>
      <c r="H2501" s="84">
        <v>0.22376526125136731</v>
      </c>
      <c r="I2501" s="84">
        <v>0.33436620099209391</v>
      </c>
      <c r="J2501" s="84">
        <v>0.30095152779750273</v>
      </c>
      <c r="K2501" s="84">
        <v>0.41305697990592982</v>
      </c>
      <c r="L2501" s="84">
        <v>0.29938847111645422</v>
      </c>
      <c r="M2501" s="84">
        <v>0.27012693389813769</v>
      </c>
      <c r="N2501" s="84">
        <v>0.66203868917363007</v>
      </c>
      <c r="O2501" s="84">
        <v>0.39681793035863888</v>
      </c>
      <c r="P2501" s="84">
        <v>0.45826065199585508</v>
      </c>
      <c r="Q2501" s="84">
        <v>0.76288823898448443</v>
      </c>
      <c r="R2501" s="84">
        <v>0.53204372229401542</v>
      </c>
      <c r="S2501" s="84">
        <v>0.6432001206925253</v>
      </c>
      <c r="T2501" s="84">
        <v>0.74705455211529281</v>
      </c>
      <c r="U2501" s="84">
        <v>0.55601362166167156</v>
      </c>
      <c r="V2501" s="84">
        <v>0.60117383693221405</v>
      </c>
      <c r="W2501" s="84">
        <v>0.6759142786010981</v>
      </c>
      <c r="X2501" s="84">
        <v>0.540717683615347</v>
      </c>
      <c r="Y2501" s="84">
        <v>0.5663786193922985</v>
      </c>
      <c r="Z2501" s="84">
        <v>0.57976469153451871</v>
      </c>
      <c r="AA2501" s="84">
        <v>0.41434341007674319</v>
      </c>
      <c r="AB2501" s="84">
        <v>0.49454122530177591</v>
      </c>
      <c r="AC2501" s="84">
        <v>0.61975928097456756</v>
      </c>
      <c r="AD2501" s="84">
        <v>0.32995386351956107</v>
      </c>
      <c r="AE2501" s="84">
        <v>0.32970008097660852</v>
      </c>
      <c r="AF2501" s="84">
        <v>0.26434756758839761</v>
      </c>
      <c r="AG2501" s="84">
        <v>0.31408073697682848</v>
      </c>
      <c r="AH2501" s="84">
        <v>0.33025732649604389</v>
      </c>
      <c r="AI2501" s="84">
        <v>0.45495366170171231</v>
      </c>
      <c r="AJ2501" s="84">
        <v>0.51245843129683522</v>
      </c>
      <c r="AK2501" s="84">
        <v>0.57255235210619027</v>
      </c>
    </row>
    <row r="2502" spans="1:37">
      <c r="A2502" s="84">
        <v>15</v>
      </c>
      <c r="B2502" s="84">
        <v>0.41603114235080951</v>
      </c>
      <c r="C2502" s="84">
        <v>0.51493107784874104</v>
      </c>
      <c r="D2502" s="84">
        <v>0.56826255553367966</v>
      </c>
      <c r="E2502" s="84">
        <v>0.33830659058706392</v>
      </c>
      <c r="F2502" s="84">
        <v>0.50642734629390185</v>
      </c>
      <c r="G2502" s="84">
        <v>0.51249929339531153</v>
      </c>
      <c r="H2502" s="84">
        <v>0.24655362528064759</v>
      </c>
      <c r="I2502" s="84">
        <v>0.34828339059351932</v>
      </c>
      <c r="J2502" s="84">
        <v>0.31288549985251868</v>
      </c>
      <c r="K2502" s="84">
        <v>0.4768119125343675</v>
      </c>
      <c r="L2502" s="84">
        <v>0.32863160445060541</v>
      </c>
      <c r="M2502" s="84">
        <v>0.28129064521754849</v>
      </c>
      <c r="N2502" s="84">
        <v>0.71256825817919833</v>
      </c>
      <c r="O2502" s="84">
        <v>0.44234118892945762</v>
      </c>
      <c r="P2502" s="84">
        <v>0.50547972043157952</v>
      </c>
      <c r="Q2502" s="84">
        <v>0.82831807583905825</v>
      </c>
      <c r="R2502" s="84">
        <v>0.59704160550009178</v>
      </c>
      <c r="S2502" s="84">
        <v>0.71130035791576485</v>
      </c>
      <c r="T2502" s="84">
        <v>0.80169171087836832</v>
      </c>
      <c r="U2502" s="84">
        <v>0.61190613022270568</v>
      </c>
      <c r="V2502" s="84">
        <v>0.66215584558419172</v>
      </c>
      <c r="W2502" s="84">
        <v>0.72123511144305974</v>
      </c>
      <c r="X2502" s="84">
        <v>0.59509133390914248</v>
      </c>
      <c r="Y2502" s="84">
        <v>0.62526553714223299</v>
      </c>
      <c r="Z2502" s="84">
        <v>0.62403832147079652</v>
      </c>
      <c r="AA2502" s="84">
        <v>0.4781992659325992</v>
      </c>
      <c r="AB2502" s="84">
        <v>0.54333525581550868</v>
      </c>
      <c r="AC2502" s="84">
        <v>0.67665429087404172</v>
      </c>
      <c r="AD2502" s="84">
        <v>0.38020296765987588</v>
      </c>
      <c r="AE2502" s="84">
        <v>0.36686223281538849</v>
      </c>
      <c r="AF2502" s="84">
        <v>0.28005350920171102</v>
      </c>
      <c r="AG2502" s="84">
        <v>0.31713834075149472</v>
      </c>
      <c r="AH2502" s="84">
        <v>0.33841798733090478</v>
      </c>
      <c r="AI2502" s="84">
        <v>0.45114094422178069</v>
      </c>
      <c r="AJ2502" s="84">
        <v>0.51239166875675501</v>
      </c>
      <c r="AK2502" s="84">
        <v>0.56882563223683913</v>
      </c>
    </row>
    <row r="2503" spans="1:37">
      <c r="A2503" s="84">
        <v>16</v>
      </c>
      <c r="B2503" s="84">
        <v>0.43646084307361471</v>
      </c>
      <c r="C2503" s="84">
        <v>0.53245041152224337</v>
      </c>
      <c r="D2503" s="84">
        <v>0.5707193056043004</v>
      </c>
      <c r="E2503" s="84">
        <v>0.34791100218282078</v>
      </c>
      <c r="F2503" s="84">
        <v>0.52274110489289827</v>
      </c>
      <c r="G2503" s="84">
        <v>0.51668239315050024</v>
      </c>
      <c r="H2503" s="84">
        <v>0.32115828303449262</v>
      </c>
      <c r="I2503" s="84">
        <v>0.38273935641839357</v>
      </c>
      <c r="J2503" s="84">
        <v>0.35074996995750363</v>
      </c>
      <c r="K2503" s="84">
        <v>0.52922842708798823</v>
      </c>
      <c r="L2503" s="84">
        <v>0.37271366708784681</v>
      </c>
      <c r="M2503" s="84">
        <v>0.32429184080417389</v>
      </c>
      <c r="N2503" s="84">
        <v>0.75156042742581675</v>
      </c>
      <c r="O2503" s="84">
        <v>0.50210820807055812</v>
      </c>
      <c r="P2503" s="84">
        <v>0.54757077136241217</v>
      </c>
      <c r="Q2503" s="84">
        <v>0.86924332608173183</v>
      </c>
      <c r="R2503" s="84">
        <v>0.65353562513486396</v>
      </c>
      <c r="S2503" s="84">
        <v>0.76079599841851164</v>
      </c>
      <c r="T2503" s="84">
        <v>0.82815985555693661</v>
      </c>
      <c r="U2503" s="84">
        <v>0.66551696295838914</v>
      </c>
      <c r="V2503" s="84">
        <v>0.71628226161234754</v>
      </c>
      <c r="W2503" s="84">
        <v>0.78067796165991832</v>
      </c>
      <c r="X2503" s="84">
        <v>0.65586147940335426</v>
      </c>
      <c r="Y2503" s="84">
        <v>0.68234649326138319</v>
      </c>
      <c r="Z2503" s="84">
        <v>0.68833315830304176</v>
      </c>
      <c r="AA2503" s="84">
        <v>0.52811317984651307</v>
      </c>
      <c r="AB2503" s="84">
        <v>0.59990757756499113</v>
      </c>
      <c r="AC2503" s="84">
        <v>0.7175083249532862</v>
      </c>
      <c r="AD2503" s="84">
        <v>0.42441220575086758</v>
      </c>
      <c r="AE2503" s="84">
        <v>0.41122824708560601</v>
      </c>
      <c r="AF2503" s="84">
        <v>0.2986771336243676</v>
      </c>
      <c r="AG2503" s="84">
        <v>0.3278656230300484</v>
      </c>
      <c r="AH2503" s="84">
        <v>0.34875049307376388</v>
      </c>
      <c r="AI2503" s="84">
        <v>0.45791655661081571</v>
      </c>
      <c r="AJ2503" s="84">
        <v>0.52824506543631111</v>
      </c>
      <c r="AK2503" s="84">
        <v>0.57082429346613439</v>
      </c>
    </row>
    <row r="2504" spans="1:37">
      <c r="A2504" s="84">
        <v>17</v>
      </c>
      <c r="B2504" s="84">
        <v>0.46733438203142119</v>
      </c>
      <c r="C2504" s="84">
        <v>0.58195068561749197</v>
      </c>
      <c r="D2504" s="84">
        <v>0.62168616943871391</v>
      </c>
      <c r="E2504" s="84">
        <v>0.37870792325661551</v>
      </c>
      <c r="F2504" s="84">
        <v>0.57176025065933345</v>
      </c>
      <c r="G2504" s="84">
        <v>0.5656533593073968</v>
      </c>
      <c r="H2504" s="84">
        <v>0.40629802007820498</v>
      </c>
      <c r="I2504" s="84">
        <v>0.43624356538010678</v>
      </c>
      <c r="J2504" s="84">
        <v>0.40762751674186398</v>
      </c>
      <c r="K2504" s="84">
        <v>0.57397995894841281</v>
      </c>
      <c r="L2504" s="84">
        <v>0.42221177791135578</v>
      </c>
      <c r="M2504" s="84">
        <v>0.39735710218378423</v>
      </c>
      <c r="N2504" s="84">
        <v>0.78562723459267292</v>
      </c>
      <c r="O2504" s="84">
        <v>0.54882640238987146</v>
      </c>
      <c r="P2504" s="84">
        <v>0.58290865401637659</v>
      </c>
      <c r="Q2504" s="84">
        <v>0.89582663574592125</v>
      </c>
      <c r="R2504" s="84">
        <v>0.69184645737520445</v>
      </c>
      <c r="S2504" s="84">
        <v>0.79085337939071088</v>
      </c>
      <c r="T2504" s="84">
        <v>0.84547274356776991</v>
      </c>
      <c r="U2504" s="84">
        <v>0.70620051579932264</v>
      </c>
      <c r="V2504" s="84">
        <v>0.75709388862411553</v>
      </c>
      <c r="W2504" s="84">
        <v>0.82262143428069745</v>
      </c>
      <c r="X2504" s="84">
        <v>0.69730056301152421</v>
      </c>
      <c r="Y2504" s="84">
        <v>0.73043060801051629</v>
      </c>
      <c r="Z2504" s="84">
        <v>0.74975185221571394</v>
      </c>
      <c r="AA2504" s="84">
        <v>0.56530717384050688</v>
      </c>
      <c r="AB2504" s="84">
        <v>0.65242835768676444</v>
      </c>
      <c r="AC2504" s="84">
        <v>0.73525430688022164</v>
      </c>
      <c r="AD2504" s="84">
        <v>0.45522930957202901</v>
      </c>
      <c r="AE2504" s="84">
        <v>0.45305342928297521</v>
      </c>
      <c r="AF2504" s="84">
        <v>0.3102102383141298</v>
      </c>
      <c r="AG2504" s="84">
        <v>0.35734445739173609</v>
      </c>
      <c r="AH2504" s="84">
        <v>0.37296331531197069</v>
      </c>
      <c r="AI2504" s="84">
        <v>0.5008900168816105</v>
      </c>
      <c r="AJ2504" s="84">
        <v>0.57826283870711626</v>
      </c>
      <c r="AK2504" s="84">
        <v>0.62172606472624037</v>
      </c>
    </row>
    <row r="2505" spans="1:37">
      <c r="A2505" s="84">
        <v>18</v>
      </c>
      <c r="B2505" s="84">
        <v>0.51321160470719418</v>
      </c>
      <c r="C2505" s="84">
        <v>0.66003463653452543</v>
      </c>
      <c r="D2505" s="84">
        <v>0.70866967411681092</v>
      </c>
      <c r="E2505" s="84">
        <v>0.42161375560065872</v>
      </c>
      <c r="F2505" s="84">
        <v>0.64565475324441146</v>
      </c>
      <c r="G2505" s="84">
        <v>0.64057954629456504</v>
      </c>
      <c r="H2505" s="84">
        <v>0.44017500896743822</v>
      </c>
      <c r="I2505" s="84">
        <v>0.49341221821071529</v>
      </c>
      <c r="J2505" s="84">
        <v>0.44943356238460958</v>
      </c>
      <c r="K2505" s="84">
        <v>0.59905399571306306</v>
      </c>
      <c r="L2505" s="84">
        <v>0.46882705447943368</v>
      </c>
      <c r="M2505" s="84">
        <v>0.43833273448941729</v>
      </c>
      <c r="N2505" s="84">
        <v>0.78702101442932459</v>
      </c>
      <c r="O2505" s="84">
        <v>0.58746076153444937</v>
      </c>
      <c r="P2505" s="84">
        <v>0.59538702664680776</v>
      </c>
      <c r="Q2505" s="84">
        <v>0.91093015053575488</v>
      </c>
      <c r="R2505" s="84">
        <v>0.7234728550746814</v>
      </c>
      <c r="S2505" s="84">
        <v>0.79616359039453954</v>
      </c>
      <c r="T2505" s="84">
        <v>0.87151894179755729</v>
      </c>
      <c r="U2505" s="84">
        <v>0.74103026877609257</v>
      </c>
      <c r="V2505" s="84">
        <v>0.76814028302232651</v>
      </c>
      <c r="W2505" s="84">
        <v>0.84957152403789438</v>
      </c>
      <c r="X2505" s="84">
        <v>0.72474522413541376</v>
      </c>
      <c r="Y2505" s="84">
        <v>0.74827800064697303</v>
      </c>
      <c r="Z2505" s="84">
        <v>0.77122637514524695</v>
      </c>
      <c r="AA2505" s="84">
        <v>0.58889342676009337</v>
      </c>
      <c r="AB2505" s="84">
        <v>0.65577658130129357</v>
      </c>
      <c r="AC2505" s="84">
        <v>0.71195487649144529</v>
      </c>
      <c r="AD2505" s="84">
        <v>0.47683437097391151</v>
      </c>
      <c r="AE2505" s="84">
        <v>0.46362775205879209</v>
      </c>
      <c r="AF2505" s="84">
        <v>0.33962378406945187</v>
      </c>
      <c r="AG2505" s="84">
        <v>0.40344729603239798</v>
      </c>
      <c r="AH2505" s="84">
        <v>0.41896883773812571</v>
      </c>
      <c r="AI2505" s="84">
        <v>0.57085108582059563</v>
      </c>
      <c r="AJ2505" s="84">
        <v>0.65941180397796451</v>
      </c>
      <c r="AK2505" s="84">
        <v>0.71078754848296388</v>
      </c>
    </row>
    <row r="2506" spans="1:37">
      <c r="A2506" s="84">
        <v>19</v>
      </c>
      <c r="B2506" s="84">
        <v>0.57291770374942752</v>
      </c>
      <c r="C2506" s="84">
        <v>0.74972922424405675</v>
      </c>
      <c r="D2506" s="84">
        <v>0.79689867403977011</v>
      </c>
      <c r="E2506" s="84">
        <v>0.4668172940680887</v>
      </c>
      <c r="F2506" s="84">
        <v>0.73194082702005991</v>
      </c>
      <c r="G2506" s="84">
        <v>0.71804951015988827</v>
      </c>
      <c r="H2506" s="84">
        <v>0.41618655814221261</v>
      </c>
      <c r="I2506" s="84">
        <v>0.51799717287583436</v>
      </c>
      <c r="J2506" s="84">
        <v>0.46111845483247221</v>
      </c>
      <c r="K2506" s="84">
        <v>0.55207189329616968</v>
      </c>
      <c r="L2506" s="84">
        <v>0.46019235251542628</v>
      </c>
      <c r="M2506" s="84">
        <v>0.4245866401074137</v>
      </c>
      <c r="N2506" s="84">
        <v>0.73238753812694835</v>
      </c>
      <c r="O2506" s="84">
        <v>0.55992413106358763</v>
      </c>
      <c r="P2506" s="84">
        <v>0.56300675316827697</v>
      </c>
      <c r="Q2506" s="84">
        <v>0.87449631541657158</v>
      </c>
      <c r="R2506" s="84">
        <v>0.68114180395253909</v>
      </c>
      <c r="S2506" s="84">
        <v>0.73725055143998663</v>
      </c>
      <c r="T2506" s="84">
        <v>0.83359282494782916</v>
      </c>
      <c r="U2506" s="84">
        <v>0.70310856958303858</v>
      </c>
      <c r="V2506" s="84">
        <v>0.72230610954283825</v>
      </c>
      <c r="W2506" s="84">
        <v>0.811536092875768</v>
      </c>
      <c r="X2506" s="84">
        <v>0.68707364277255534</v>
      </c>
      <c r="Y2506" s="84">
        <v>0.7063308587641165</v>
      </c>
      <c r="Z2506" s="84">
        <v>0.7217255502444212</v>
      </c>
      <c r="AA2506" s="84">
        <v>0.56087020353687</v>
      </c>
      <c r="AB2506" s="84">
        <v>0.61411006389566536</v>
      </c>
      <c r="AC2506" s="84">
        <v>0.6456823330050907</v>
      </c>
      <c r="AD2506" s="84">
        <v>0.46498344390287388</v>
      </c>
      <c r="AE2506" s="84">
        <v>0.45402056500282661</v>
      </c>
      <c r="AF2506" s="84">
        <v>0.35870432863017537</v>
      </c>
      <c r="AG2506" s="84">
        <v>0.45934377925079739</v>
      </c>
      <c r="AH2506" s="84">
        <v>0.45983479128477622</v>
      </c>
      <c r="AI2506" s="84">
        <v>0.64891992144883259</v>
      </c>
      <c r="AJ2506" s="84">
        <v>0.75101181336080813</v>
      </c>
      <c r="AK2506" s="84">
        <v>0.80056589173047987</v>
      </c>
    </row>
    <row r="2507" spans="1:37">
      <c r="A2507" s="84">
        <v>20</v>
      </c>
      <c r="B2507" s="84">
        <v>0.62387248362238901</v>
      </c>
      <c r="C2507" s="84">
        <v>0.82572853378958966</v>
      </c>
      <c r="D2507" s="84">
        <v>0.86455774218676418</v>
      </c>
      <c r="E2507" s="84">
        <v>0.50222494542947949</v>
      </c>
      <c r="F2507" s="84">
        <v>0.80258733219533906</v>
      </c>
      <c r="G2507" s="84">
        <v>0.77603022963565294</v>
      </c>
      <c r="H2507" s="84">
        <v>1</v>
      </c>
      <c r="I2507" s="84">
        <v>1</v>
      </c>
      <c r="J2507" s="84">
        <v>1</v>
      </c>
      <c r="K2507" s="84">
        <v>1</v>
      </c>
      <c r="L2507" s="84">
        <v>1</v>
      </c>
      <c r="M2507" s="84">
        <v>1</v>
      </c>
      <c r="N2507" s="84">
        <v>1</v>
      </c>
      <c r="O2507" s="84">
        <v>1</v>
      </c>
      <c r="P2507" s="84">
        <v>1</v>
      </c>
      <c r="Q2507" s="84">
        <v>1</v>
      </c>
      <c r="R2507" s="84">
        <v>1</v>
      </c>
      <c r="S2507" s="84">
        <v>1</v>
      </c>
      <c r="T2507" s="84">
        <v>1</v>
      </c>
      <c r="U2507" s="84">
        <v>1</v>
      </c>
      <c r="V2507" s="84">
        <v>1</v>
      </c>
      <c r="W2507" s="84">
        <v>1</v>
      </c>
      <c r="X2507" s="84">
        <v>1</v>
      </c>
      <c r="Y2507" s="84">
        <v>1</v>
      </c>
      <c r="Z2507" s="84">
        <v>1</v>
      </c>
      <c r="AA2507" s="84">
        <v>1</v>
      </c>
      <c r="AB2507" s="84">
        <v>1</v>
      </c>
      <c r="AC2507" s="84">
        <v>1</v>
      </c>
      <c r="AD2507" s="84">
        <v>1</v>
      </c>
      <c r="AE2507" s="84">
        <v>1</v>
      </c>
      <c r="AF2507" s="84">
        <v>0.3659159597249671</v>
      </c>
      <c r="AG2507" s="84">
        <v>0.50382409406101336</v>
      </c>
      <c r="AH2507" s="84">
        <v>0.48653270529271192</v>
      </c>
      <c r="AI2507" s="84">
        <v>0.70987746477255753</v>
      </c>
      <c r="AJ2507" s="84">
        <v>0.82977537111852495</v>
      </c>
      <c r="AK2507" s="84">
        <v>0.86857734249267737</v>
      </c>
    </row>
    <row r="2508" spans="1:37">
      <c r="A2508" s="84">
        <v>21</v>
      </c>
      <c r="B2508" s="84">
        <v>1</v>
      </c>
      <c r="C2508" s="84">
        <v>1</v>
      </c>
      <c r="D2508" s="84">
        <v>0.98841389818611358</v>
      </c>
      <c r="E2508" s="84">
        <v>1</v>
      </c>
      <c r="F2508" s="84">
        <v>1</v>
      </c>
      <c r="G2508" s="84">
        <v>1</v>
      </c>
      <c r="H2508" s="84">
        <v>0.83295766040643537</v>
      </c>
      <c r="I2508" s="84">
        <v>0.90722497688269488</v>
      </c>
      <c r="J2508" s="84">
        <v>0.87800998503337457</v>
      </c>
      <c r="K2508" s="84">
        <v>0.92214967923713731</v>
      </c>
      <c r="L2508" s="84">
        <v>0.89179710980531679</v>
      </c>
      <c r="M2508" s="84">
        <v>0.86918097063143374</v>
      </c>
      <c r="N2508" s="84">
        <v>0.989789047718443</v>
      </c>
      <c r="O2508" s="84">
        <v>0.93008993630170567</v>
      </c>
      <c r="P2508" s="84">
        <v>0.94051735736557984</v>
      </c>
      <c r="Q2508" s="84">
        <v>0.97897243663171973</v>
      </c>
      <c r="R2508" s="84">
        <v>0.97514348097468084</v>
      </c>
      <c r="S2508" s="84">
        <v>0.98601631429998338</v>
      </c>
      <c r="T2508" s="84">
        <v>0.99344184007902514</v>
      </c>
      <c r="U2508" s="84">
        <v>0.98902620317553769</v>
      </c>
      <c r="V2508" s="84">
        <v>0.99114867837372134</v>
      </c>
      <c r="W2508" s="84">
        <v>0.99457525846141726</v>
      </c>
      <c r="X2508" s="84">
        <v>0.99724958571731259</v>
      </c>
      <c r="Y2508" s="84">
        <v>0.99542688894520714</v>
      </c>
      <c r="Z2508" s="84">
        <v>0.99323479692533889</v>
      </c>
      <c r="AA2508" s="84">
        <v>0.93919039039039021</v>
      </c>
      <c r="AB2508" s="84">
        <v>0.9667195647786937</v>
      </c>
      <c r="AC2508" s="84">
        <v>0.97278949437869922</v>
      </c>
      <c r="AD2508" s="84">
        <v>0.88697207639975861</v>
      </c>
      <c r="AE2508" s="84">
        <v>0.88636690042932886</v>
      </c>
      <c r="AF2508" s="84">
        <v>1</v>
      </c>
      <c r="AG2508" s="84">
        <v>1</v>
      </c>
      <c r="AH2508" s="84">
        <v>1</v>
      </c>
      <c r="AI2508" s="84">
        <v>1</v>
      </c>
      <c r="AJ2508" s="84">
        <v>1</v>
      </c>
      <c r="AK2508" s="84">
        <v>0.99704710858759704</v>
      </c>
    </row>
    <row r="2509" spans="1:37">
      <c r="A2509" s="84">
        <v>22</v>
      </c>
      <c r="B2509" s="84">
        <v>0.92818741164054885</v>
      </c>
      <c r="C2509" s="84">
        <v>0.99695555104526079</v>
      </c>
      <c r="D2509" s="84">
        <v>1</v>
      </c>
      <c r="E2509" s="84">
        <v>0.86068241871864593</v>
      </c>
      <c r="F2509" s="84">
        <v>0.99456139739709382</v>
      </c>
      <c r="G2509" s="84">
        <v>0.97885403938723248</v>
      </c>
      <c r="H2509" s="84">
        <v>0.66169951775109948</v>
      </c>
      <c r="I2509" s="84">
        <v>0.76857627566436915</v>
      </c>
      <c r="J2509" s="84">
        <v>0.74518719206441131</v>
      </c>
      <c r="K2509" s="84">
        <v>0.75878405501821566</v>
      </c>
      <c r="L2509" s="84">
        <v>0.73373575450519524</v>
      </c>
      <c r="M2509" s="84">
        <v>0.7167132083955815</v>
      </c>
      <c r="N2509" s="84">
        <v>0.92689052431708163</v>
      </c>
      <c r="O2509" s="84">
        <v>0.79280699258697274</v>
      </c>
      <c r="P2509" s="84">
        <v>0.82196750642624972</v>
      </c>
      <c r="Q2509" s="84">
        <v>0.94321590316771153</v>
      </c>
      <c r="R2509" s="84">
        <v>0.87393321551375802</v>
      </c>
      <c r="S2509" s="84">
        <v>0.91140024138505071</v>
      </c>
      <c r="T2509" s="84">
        <v>0.96132484643111804</v>
      </c>
      <c r="U2509" s="84">
        <v>0.91284321315430739</v>
      </c>
      <c r="V2509" s="84">
        <v>0.9289075961432709</v>
      </c>
      <c r="W2509" s="84">
        <v>0.9578337722918876</v>
      </c>
      <c r="X2509" s="84">
        <v>0.94031773061080837</v>
      </c>
      <c r="Y2509" s="84">
        <v>0.94103684656228515</v>
      </c>
      <c r="Z2509" s="84">
        <v>0.96136686236182489</v>
      </c>
      <c r="AA2509" s="84">
        <v>0.80507067067067084</v>
      </c>
      <c r="AB2509" s="84">
        <v>0.86944674306443637</v>
      </c>
      <c r="AC2509" s="84">
        <v>0.8346596425054541</v>
      </c>
      <c r="AD2509" s="84">
        <v>0.72719048546560061</v>
      </c>
      <c r="AE2509" s="84">
        <v>0.72976119539808426</v>
      </c>
      <c r="AF2509" s="84">
        <v>0.84808781674749922</v>
      </c>
      <c r="AG2509" s="84">
        <v>0.88942601577871583</v>
      </c>
      <c r="AH2509" s="84">
        <v>0.8851312156298583</v>
      </c>
      <c r="AI2509" s="84">
        <v>0.95585516267211768</v>
      </c>
      <c r="AJ2509" s="84">
        <v>0.98974924350824511</v>
      </c>
      <c r="AK2509" s="84">
        <v>1</v>
      </c>
    </row>
    <row r="2510" spans="1:37">
      <c r="A2510" s="84">
        <v>23</v>
      </c>
      <c r="B2510" s="84">
        <v>0.78655343382250453</v>
      </c>
      <c r="C2510" s="84">
        <v>0.86608597675596422</v>
      </c>
      <c r="D2510" s="84">
        <v>0.90571472594824554</v>
      </c>
      <c r="E2510" s="84">
        <v>0.69026921456745682</v>
      </c>
      <c r="F2510" s="84">
        <v>0.85895699323555907</v>
      </c>
      <c r="G2510" s="84">
        <v>0.87390693690128851</v>
      </c>
      <c r="H2510" s="84">
        <v>0.50884565820996652</v>
      </c>
      <c r="I2510" s="84">
        <v>0.61377718558645133</v>
      </c>
      <c r="J2510" s="84">
        <v>0.59307820881173734</v>
      </c>
      <c r="K2510" s="84">
        <v>0.59511546705648</v>
      </c>
      <c r="L2510" s="84">
        <v>0.56761319724720005</v>
      </c>
      <c r="M2510" s="84">
        <v>0.56882607681591546</v>
      </c>
      <c r="N2510" s="84">
        <v>0.80410660059117811</v>
      </c>
      <c r="O2510" s="84">
        <v>0.63650560323707461</v>
      </c>
      <c r="P2510" s="84">
        <v>0.67551746358458453</v>
      </c>
      <c r="Q2510" s="84">
        <v>0.87592270645995973</v>
      </c>
      <c r="R2510" s="84">
        <v>0.73223884386846594</v>
      </c>
      <c r="S2510" s="84">
        <v>0.79119022598634925</v>
      </c>
      <c r="T2510" s="84">
        <v>0.8720782661598947</v>
      </c>
      <c r="U2510" s="84">
        <v>0.78920716039649086</v>
      </c>
      <c r="V2510" s="84">
        <v>0.81257332184624409</v>
      </c>
      <c r="W2510" s="84">
        <v>0.87593196797568018</v>
      </c>
      <c r="X2510" s="84">
        <v>0.82499352337655529</v>
      </c>
      <c r="Y2510" s="84">
        <v>0.83106892736387294</v>
      </c>
      <c r="Z2510" s="84">
        <v>0.84592139897759722</v>
      </c>
      <c r="AA2510" s="84">
        <v>0.65420193526860182</v>
      </c>
      <c r="AB2510" s="84">
        <v>0.71518247460472684</v>
      </c>
      <c r="AC2510" s="84">
        <v>0.69058662648883562</v>
      </c>
      <c r="AD2510" s="84">
        <v>0.58083681625430905</v>
      </c>
      <c r="AE2510" s="84">
        <v>0.56784159141953527</v>
      </c>
      <c r="AF2510" s="84">
        <v>0.69078067282866606</v>
      </c>
      <c r="AG2510" s="84">
        <v>0.71219722439779154</v>
      </c>
      <c r="AH2510" s="84">
        <v>0.7308698981367614</v>
      </c>
      <c r="AI2510" s="84">
        <v>0.82508584356374237</v>
      </c>
      <c r="AJ2510" s="84">
        <v>0.85818914729801143</v>
      </c>
      <c r="AK2510" s="84">
        <v>0.9063809989508218</v>
      </c>
    </row>
    <row r="2511" spans="1:37">
      <c r="A2511" s="84">
        <v>24</v>
      </c>
      <c r="B2511" s="84">
        <v>0.59563728320821974</v>
      </c>
      <c r="C2511" s="84">
        <v>0.71694781188530099</v>
      </c>
      <c r="D2511" s="84">
        <v>0.74854692221432761</v>
      </c>
      <c r="E2511" s="84">
        <v>0.50231685367441492</v>
      </c>
      <c r="F2511" s="84">
        <v>0.7028871315777071</v>
      </c>
      <c r="G2511" s="84">
        <v>0.70718301713679432</v>
      </c>
      <c r="H2511" s="84">
        <v>0.38385506848465789</v>
      </c>
      <c r="I2511" s="84">
        <v>0.50540097212297475</v>
      </c>
      <c r="J2511" s="84">
        <v>0.44916700350677868</v>
      </c>
      <c r="K2511" s="84">
        <v>0.46973392209287351</v>
      </c>
      <c r="L2511" s="84">
        <v>0.44722113178846151</v>
      </c>
      <c r="M2511" s="84">
        <v>0.42851589667946299</v>
      </c>
      <c r="N2511" s="84">
        <v>0.65519098823703681</v>
      </c>
      <c r="O2511" s="84">
        <v>0.49323091026917659</v>
      </c>
      <c r="P2511" s="84">
        <v>0.52198497355146778</v>
      </c>
      <c r="Q2511" s="84">
        <v>0.77983950759857557</v>
      </c>
      <c r="R2511" s="84">
        <v>0.58818003513346906</v>
      </c>
      <c r="S2511" s="84">
        <v>0.65150553520892296</v>
      </c>
      <c r="T2511" s="84">
        <v>0.73925017826419737</v>
      </c>
      <c r="U2511" s="84">
        <v>0.65163550181194685</v>
      </c>
      <c r="V2511" s="84">
        <v>0.68635090919089348</v>
      </c>
      <c r="W2511" s="84">
        <v>0.76297548383715275</v>
      </c>
      <c r="X2511" s="84">
        <v>0.6794290149780825</v>
      </c>
      <c r="Y2511" s="84">
        <v>0.69131963975546884</v>
      </c>
      <c r="Z2511" s="84">
        <v>0.73473086551914535</v>
      </c>
      <c r="AA2511" s="84">
        <v>0.52220754087420751</v>
      </c>
      <c r="AB2511" s="84">
        <v>0.5848668412423772</v>
      </c>
      <c r="AC2511" s="84">
        <v>0.54117241787263948</v>
      </c>
      <c r="AD2511" s="84">
        <v>0.44182309499280731</v>
      </c>
      <c r="AE2511" s="84">
        <v>0.4409894424836901</v>
      </c>
      <c r="AF2511" s="84">
        <v>0.53396347941932609</v>
      </c>
      <c r="AG2511" s="84">
        <v>0.53888445815583874</v>
      </c>
      <c r="AH2511" s="84">
        <v>0.55982318954915655</v>
      </c>
      <c r="AI2511" s="84">
        <v>0.65409924549536602</v>
      </c>
      <c r="AJ2511" s="84">
        <v>0.71624296512288821</v>
      </c>
      <c r="AK2511" s="84">
        <v>0.74788384027800869</v>
      </c>
    </row>
    <row r="2521" spans="1:50">
      <c r="A2521" s="84" t="s">
        <v>119</v>
      </c>
      <c r="B2521" s="83"/>
      <c r="C2521" s="83"/>
      <c r="D2521" s="83">
        <v>2015</v>
      </c>
      <c r="E2521" s="83"/>
      <c r="F2521" s="84" t="s">
        <v>1</v>
      </c>
      <c r="G2521" s="158">
        <v>138730.27899999981</v>
      </c>
      <c r="H2521" s="83" t="s">
        <v>2</v>
      </c>
      <c r="I2521" s="83"/>
      <c r="J2521" s="83"/>
      <c r="K2521" s="83" t="s">
        <v>3</v>
      </c>
      <c r="L2521" s="83" t="s">
        <v>4</v>
      </c>
      <c r="M2521" s="83"/>
      <c r="N2521" s="83"/>
      <c r="O2521" s="83"/>
      <c r="P2521" s="83"/>
      <c r="Q2521" s="83"/>
      <c r="R2521" s="83"/>
      <c r="S2521" s="83"/>
      <c r="T2521" s="104"/>
      <c r="U2521" s="83"/>
      <c r="V2521" s="83"/>
      <c r="W2521" s="83"/>
      <c r="X2521" s="83"/>
      <c r="Y2521" s="83"/>
      <c r="Z2521" s="83"/>
      <c r="AA2521" s="83"/>
      <c r="AB2521" s="83"/>
      <c r="AC2521" s="83"/>
      <c r="AD2521" s="83"/>
      <c r="AE2521" s="83"/>
      <c r="AF2521" s="83"/>
      <c r="AG2521" s="83"/>
      <c r="AH2521" s="83"/>
      <c r="AI2521" s="83"/>
      <c r="AJ2521" s="83"/>
      <c r="AK2521" s="83"/>
    </row>
    <row r="2522" spans="1:50">
      <c r="A2522" s="105">
        <v>64</v>
      </c>
      <c r="B2522" s="84" t="s">
        <v>72</v>
      </c>
      <c r="C2522" s="83"/>
      <c r="D2522" s="83"/>
      <c r="E2522" s="83"/>
      <c r="F2522" s="83" t="s">
        <v>9</v>
      </c>
      <c r="G2522" s="83">
        <v>0</v>
      </c>
      <c r="H2522" s="83" t="s">
        <v>2</v>
      </c>
      <c r="I2522" s="83"/>
      <c r="J2522" s="83"/>
      <c r="K2522" s="83" t="s">
        <v>10</v>
      </c>
      <c r="L2522" s="83" t="s">
        <v>4</v>
      </c>
      <c r="M2522" s="83"/>
      <c r="N2522" s="83" t="s">
        <v>11</v>
      </c>
      <c r="O2522" s="83"/>
      <c r="P2522" s="83"/>
      <c r="Q2522" s="83"/>
      <c r="R2522" s="83"/>
      <c r="S2522" s="83"/>
      <c r="T2522" s="83"/>
      <c r="U2522" s="83"/>
      <c r="V2522" s="83"/>
      <c r="W2522" s="83"/>
      <c r="X2522" s="83"/>
      <c r="Y2522" s="83"/>
      <c r="Z2522" s="83"/>
      <c r="AA2522" s="83"/>
      <c r="AB2522" s="83"/>
      <c r="AC2522" s="83"/>
      <c r="AD2522" s="83"/>
      <c r="AE2522" s="83"/>
      <c r="AF2522" s="83"/>
      <c r="AG2522" s="83"/>
      <c r="AH2522" s="83"/>
      <c r="AI2522" s="83"/>
      <c r="AJ2522" s="83"/>
      <c r="AK2522" s="83"/>
    </row>
    <row r="2523" spans="1:50">
      <c r="A2523" s="84"/>
      <c r="B2523" s="84">
        <v>1</v>
      </c>
      <c r="C2523" s="84" t="s">
        <v>22</v>
      </c>
      <c r="D2523" s="84" t="s">
        <v>23</v>
      </c>
      <c r="E2523" s="84">
        <v>2</v>
      </c>
      <c r="F2523" s="84" t="s">
        <v>24</v>
      </c>
      <c r="G2523" s="84" t="s">
        <v>25</v>
      </c>
      <c r="H2523" s="84">
        <v>3</v>
      </c>
      <c r="I2523" s="84" t="s">
        <v>26</v>
      </c>
      <c r="J2523" s="84" t="s">
        <v>27</v>
      </c>
      <c r="K2523" s="84">
        <v>4</v>
      </c>
      <c r="L2523" s="84" t="s">
        <v>28</v>
      </c>
      <c r="M2523" s="84" t="s">
        <v>29</v>
      </c>
      <c r="N2523" s="84">
        <v>5</v>
      </c>
      <c r="O2523" s="84" t="s">
        <v>30</v>
      </c>
      <c r="P2523" s="84" t="s">
        <v>30</v>
      </c>
      <c r="Q2523" s="84">
        <v>6</v>
      </c>
      <c r="R2523" s="84" t="s">
        <v>31</v>
      </c>
      <c r="S2523" s="84" t="s">
        <v>32</v>
      </c>
      <c r="T2523" s="84">
        <v>7</v>
      </c>
      <c r="U2523" s="84" t="s">
        <v>33</v>
      </c>
      <c r="V2523" s="84" t="s">
        <v>34</v>
      </c>
      <c r="W2523" s="84">
        <v>8</v>
      </c>
      <c r="X2523" s="84" t="s">
        <v>35</v>
      </c>
      <c r="Y2523" s="84" t="s">
        <v>36</v>
      </c>
      <c r="Z2523" s="84">
        <v>9</v>
      </c>
      <c r="AA2523" s="84" t="s">
        <v>37</v>
      </c>
      <c r="AB2523" s="84" t="s">
        <v>38</v>
      </c>
      <c r="AC2523" s="84">
        <v>10</v>
      </c>
      <c r="AD2523" s="84" t="s">
        <v>39</v>
      </c>
      <c r="AE2523" s="84" t="s">
        <v>40</v>
      </c>
      <c r="AF2523" s="84">
        <v>11</v>
      </c>
      <c r="AG2523" s="84" t="s">
        <v>41</v>
      </c>
      <c r="AH2523" s="84" t="s">
        <v>42</v>
      </c>
      <c r="AI2523" s="84">
        <v>12</v>
      </c>
      <c r="AJ2523" s="84" t="s">
        <v>43</v>
      </c>
      <c r="AK2523" s="84" t="s">
        <v>44</v>
      </c>
    </row>
    <row r="2524" spans="1:50">
      <c r="A2524" s="83"/>
      <c r="B2524" s="84">
        <v>31</v>
      </c>
      <c r="C2524" s="83"/>
      <c r="D2524" s="83"/>
      <c r="E2524" s="84">
        <v>28</v>
      </c>
      <c r="F2524" s="83"/>
      <c r="G2524" s="83"/>
      <c r="H2524" s="84">
        <v>31</v>
      </c>
      <c r="I2524" s="83"/>
      <c r="J2524" s="83"/>
      <c r="K2524" s="84">
        <v>30</v>
      </c>
      <c r="L2524" s="83"/>
      <c r="M2524" s="83"/>
      <c r="N2524" s="84">
        <v>31</v>
      </c>
      <c r="O2524" s="83"/>
      <c r="P2524" s="83"/>
      <c r="Q2524" s="84">
        <v>30</v>
      </c>
      <c r="R2524" s="83"/>
      <c r="S2524" s="83"/>
      <c r="T2524" s="84">
        <v>31</v>
      </c>
      <c r="U2524" s="83"/>
      <c r="V2524" s="83"/>
      <c r="W2524" s="84">
        <v>31</v>
      </c>
      <c r="X2524" s="83"/>
      <c r="Y2524" s="83"/>
      <c r="Z2524" s="84">
        <v>30</v>
      </c>
      <c r="AA2524" s="83"/>
      <c r="AB2524" s="83"/>
      <c r="AC2524" s="84">
        <v>31</v>
      </c>
      <c r="AD2524" s="83"/>
      <c r="AE2524" s="83"/>
      <c r="AF2524" s="84">
        <v>30</v>
      </c>
      <c r="AG2524" s="83"/>
      <c r="AH2524" s="83"/>
      <c r="AI2524" s="84">
        <v>31</v>
      </c>
      <c r="AJ2524" s="83"/>
      <c r="AK2524" s="83"/>
    </row>
    <row r="2525" spans="1:50">
      <c r="A2525" s="84" t="s">
        <v>47</v>
      </c>
      <c r="B2525" s="84" t="s">
        <v>48</v>
      </c>
      <c r="C2525" s="84" t="s">
        <v>49</v>
      </c>
      <c r="D2525" s="84" t="s">
        <v>50</v>
      </c>
      <c r="E2525" s="84" t="s">
        <v>48</v>
      </c>
      <c r="F2525" s="84" t="s">
        <v>49</v>
      </c>
      <c r="G2525" s="84" t="s">
        <v>50</v>
      </c>
      <c r="H2525" s="84" t="s">
        <v>48</v>
      </c>
      <c r="I2525" s="84" t="s">
        <v>49</v>
      </c>
      <c r="J2525" s="84" t="s">
        <v>50</v>
      </c>
      <c r="K2525" s="84" t="s">
        <v>48</v>
      </c>
      <c r="L2525" s="84" t="s">
        <v>49</v>
      </c>
      <c r="M2525" s="84" t="s">
        <v>50</v>
      </c>
      <c r="N2525" s="84" t="s">
        <v>48</v>
      </c>
      <c r="O2525" s="84" t="s">
        <v>49</v>
      </c>
      <c r="P2525" s="84" t="s">
        <v>50</v>
      </c>
      <c r="Q2525" s="84" t="s">
        <v>48</v>
      </c>
      <c r="R2525" s="84" t="s">
        <v>49</v>
      </c>
      <c r="S2525" s="84" t="s">
        <v>50</v>
      </c>
      <c r="T2525" s="84" t="s">
        <v>48</v>
      </c>
      <c r="U2525" s="84" t="s">
        <v>49</v>
      </c>
      <c r="V2525" s="84" t="s">
        <v>50</v>
      </c>
      <c r="W2525" s="84" t="s">
        <v>48</v>
      </c>
      <c r="X2525" s="84" t="s">
        <v>49</v>
      </c>
      <c r="Y2525" s="84" t="s">
        <v>50</v>
      </c>
      <c r="Z2525" s="84" t="s">
        <v>48</v>
      </c>
      <c r="AA2525" s="84" t="s">
        <v>49</v>
      </c>
      <c r="AB2525" s="84" t="s">
        <v>50</v>
      </c>
      <c r="AC2525" s="84" t="s">
        <v>48</v>
      </c>
      <c r="AD2525" s="84" t="s">
        <v>49</v>
      </c>
      <c r="AE2525" s="84" t="s">
        <v>50</v>
      </c>
      <c r="AF2525" s="84" t="s">
        <v>48</v>
      </c>
      <c r="AG2525" s="84" t="s">
        <v>49</v>
      </c>
      <c r="AH2525" s="84" t="s">
        <v>50</v>
      </c>
      <c r="AI2525" s="84" t="s">
        <v>48</v>
      </c>
      <c r="AJ2525" s="84" t="s">
        <v>49</v>
      </c>
      <c r="AK2525" s="84" t="s">
        <v>50</v>
      </c>
    </row>
    <row r="2526" spans="1:50">
      <c r="A2526" s="83"/>
      <c r="B2526" s="162">
        <v>6.9189105994158118E-2</v>
      </c>
      <c r="C2526" s="163">
        <v>1.0900185406434391</v>
      </c>
      <c r="D2526" s="163">
        <v>1.0017790830084321</v>
      </c>
      <c r="E2526" s="162">
        <v>6.1900545593709493E-2</v>
      </c>
      <c r="F2526" s="163">
        <v>1.078105467832537</v>
      </c>
      <c r="G2526" s="163">
        <v>0.98889544854274569</v>
      </c>
      <c r="H2526" s="162">
        <v>6.6664737404909691E-2</v>
      </c>
      <c r="I2526" s="163">
        <v>1.0641129964864979</v>
      </c>
      <c r="J2526" s="163">
        <v>0.98497743586688247</v>
      </c>
      <c r="K2526" s="162">
        <v>6.413443534863543E-2</v>
      </c>
      <c r="L2526" s="163">
        <v>1.060579968918427</v>
      </c>
      <c r="M2526" s="163">
        <v>0.9845618185009114</v>
      </c>
      <c r="N2526" s="162">
        <v>7.351878541091636E-2</v>
      </c>
      <c r="O2526" s="163">
        <v>1.74516633088228</v>
      </c>
      <c r="P2526" s="163">
        <v>1.1215123853877631</v>
      </c>
      <c r="Q2526" s="162">
        <v>0.1075813400071793</v>
      </c>
      <c r="R2526" s="163">
        <v>1.7181475523805869</v>
      </c>
      <c r="S2526" s="163">
        <v>1.111161843542219</v>
      </c>
      <c r="T2526" s="162">
        <v>0.1194180859503005</v>
      </c>
      <c r="U2526" s="163">
        <v>1.316648999005293</v>
      </c>
      <c r="V2526" s="163">
        <v>0.97928382196586072</v>
      </c>
      <c r="W2526" s="162">
        <v>0.13386795560786491</v>
      </c>
      <c r="X2526" s="163">
        <v>1.3489130994121481</v>
      </c>
      <c r="Y2526" s="163">
        <v>1.0733885851210261</v>
      </c>
      <c r="Z2526" s="162">
        <v>9.9353944495035679E-2</v>
      </c>
      <c r="AA2526" s="163">
        <v>1.5052115471914249</v>
      </c>
      <c r="AB2526" s="163">
        <v>1.238982092594219</v>
      </c>
      <c r="AC2526" s="162">
        <v>6.9842881732567266E-2</v>
      </c>
      <c r="AD2526" s="163">
        <v>1.3392274565656199</v>
      </c>
      <c r="AE2526" s="163">
        <v>0.98219649219144733</v>
      </c>
      <c r="AF2526" s="162">
        <v>6.5459040328344001E-2</v>
      </c>
      <c r="AG2526" s="163">
        <v>1.055284500804476</v>
      </c>
      <c r="AH2526" s="163">
        <v>0.99568886016115488</v>
      </c>
      <c r="AI2526" s="162">
        <v>6.9069142126379282E-2</v>
      </c>
      <c r="AJ2526" s="163">
        <v>1.079836452119121</v>
      </c>
      <c r="AK2526" s="163">
        <v>0.97445335521466914</v>
      </c>
      <c r="AM2526" t="str">
        <f>A2521</f>
        <v>RefgChg-Res-16pct-Inc-NTXV_eff-rDXGF-MFm1985-CZ16</v>
      </c>
      <c r="AN2526" s="159">
        <f>1/($B2526*(1/$B2524)*(1/(5/7+2/7*$D2526))*$B2536/SUM($B2528:$B2551))</f>
        <v>11238.413111094718</v>
      </c>
      <c r="AO2526" s="159">
        <f>1/(B2526*(1/B2524)*(1/(5/7+2/7*D2526)))</f>
        <v>448.27516047077069</v>
      </c>
      <c r="AP2526" s="159"/>
      <c r="AR2526" s="164">
        <f>CHOOSE(AV$3,C2526,F2526,I2526,L2526,O2526,R2526,U2526,X2526,AA2526,AD2526,AG2526,AJ2526)</f>
        <v>1.316648999005293</v>
      </c>
      <c r="AS2526" s="160"/>
      <c r="AT2526" s="160"/>
      <c r="AV2526" s="115">
        <f>AN2526/AR2526</f>
        <v>8535.6181636754809</v>
      </c>
      <c r="AW2526" s="161">
        <f>AO2526/AR2526</f>
        <v>340.46671573778229</v>
      </c>
      <c r="AX2526" s="159"/>
    </row>
    <row r="2527" spans="1:50">
      <c r="A2527" s="84" t="s">
        <v>51</v>
      </c>
      <c r="B2527" s="84" t="s">
        <v>52</v>
      </c>
      <c r="C2527" s="84" t="s">
        <v>53</v>
      </c>
      <c r="D2527" s="84" t="s">
        <v>54</v>
      </c>
      <c r="E2527" s="84" t="s">
        <v>52</v>
      </c>
      <c r="F2527" s="84" t="s">
        <v>53</v>
      </c>
      <c r="G2527" s="84" t="s">
        <v>54</v>
      </c>
      <c r="H2527" s="84" t="s">
        <v>52</v>
      </c>
      <c r="I2527" s="84" t="s">
        <v>53</v>
      </c>
      <c r="J2527" s="84" t="s">
        <v>54</v>
      </c>
      <c r="K2527" s="84" t="s">
        <v>52</v>
      </c>
      <c r="L2527" s="84" t="s">
        <v>53</v>
      </c>
      <c r="M2527" s="84" t="s">
        <v>54</v>
      </c>
      <c r="N2527" s="84" t="s">
        <v>52</v>
      </c>
      <c r="O2527" s="84" t="s">
        <v>53</v>
      </c>
      <c r="P2527" s="84" t="s">
        <v>54</v>
      </c>
      <c r="Q2527" s="84" t="s">
        <v>52</v>
      </c>
      <c r="R2527" s="84" t="s">
        <v>53</v>
      </c>
      <c r="S2527" s="84" t="s">
        <v>54</v>
      </c>
      <c r="T2527" s="84" t="s">
        <v>52</v>
      </c>
      <c r="U2527" s="84" t="s">
        <v>53</v>
      </c>
      <c r="V2527" s="84" t="s">
        <v>54</v>
      </c>
      <c r="W2527" s="84" t="s">
        <v>52</v>
      </c>
      <c r="X2527" s="84" t="s">
        <v>53</v>
      </c>
      <c r="Y2527" s="84" t="s">
        <v>54</v>
      </c>
      <c r="Z2527" s="84" t="s">
        <v>52</v>
      </c>
      <c r="AA2527" s="84" t="s">
        <v>53</v>
      </c>
      <c r="AB2527" s="84" t="s">
        <v>54</v>
      </c>
      <c r="AC2527" s="84" t="s">
        <v>52</v>
      </c>
      <c r="AD2527" s="84" t="s">
        <v>53</v>
      </c>
      <c r="AE2527" s="84" t="s">
        <v>54</v>
      </c>
      <c r="AF2527" s="84" t="s">
        <v>52</v>
      </c>
      <c r="AG2527" s="84" t="s">
        <v>53</v>
      </c>
      <c r="AH2527" s="84" t="s">
        <v>54</v>
      </c>
      <c r="AI2527" s="84" t="s">
        <v>52</v>
      </c>
      <c r="AJ2527" s="84" t="s">
        <v>53</v>
      </c>
      <c r="AK2527" s="84" t="s">
        <v>54</v>
      </c>
    </row>
    <row r="2528" spans="1:50">
      <c r="A2528" s="84">
        <v>1</v>
      </c>
      <c r="B2528" s="84">
        <v>0.63296086744101743</v>
      </c>
      <c r="C2528" s="84">
        <v>0.58970162761363054</v>
      </c>
      <c r="D2528" s="84">
        <v>0.65422413749500519</v>
      </c>
      <c r="E2528" s="84">
        <v>0.61981515944863252</v>
      </c>
      <c r="F2528" s="84">
        <v>0.5936837450085195</v>
      </c>
      <c r="G2528" s="84">
        <v>0.64327899160622892</v>
      </c>
      <c r="H2528" s="84">
        <v>0.52762161635199689</v>
      </c>
      <c r="I2528" s="84">
        <v>0.53135921314219958</v>
      </c>
      <c r="J2528" s="84">
        <v>0.58235832619673389</v>
      </c>
      <c r="K2528" s="84">
        <v>0.53772123529217886</v>
      </c>
      <c r="L2528" s="84">
        <v>0.52789762629961146</v>
      </c>
      <c r="M2528" s="84">
        <v>0.57124409533112974</v>
      </c>
      <c r="N2528" s="84">
        <v>0.59465690263086524</v>
      </c>
      <c r="O2528" s="84">
        <v>0.47305364568323111</v>
      </c>
      <c r="P2528" s="84">
        <v>0.66128952602443281</v>
      </c>
      <c r="Q2528" s="84">
        <v>0.44167430828949472</v>
      </c>
      <c r="R2528" s="84">
        <v>0.41681609702911421</v>
      </c>
      <c r="S2528" s="84">
        <v>0.38562571589607458</v>
      </c>
      <c r="T2528" s="84">
        <v>0.41726868355468621</v>
      </c>
      <c r="U2528" s="84">
        <v>0.37750764718762642</v>
      </c>
      <c r="V2528" s="84">
        <v>0.37880392709416411</v>
      </c>
      <c r="W2528" s="84">
        <v>0.40191350342252652</v>
      </c>
      <c r="X2528" s="84">
        <v>0.36233831681505119</v>
      </c>
      <c r="Y2528" s="84">
        <v>0.39229807388695931</v>
      </c>
      <c r="Z2528" s="84">
        <v>0.38965580251835608</v>
      </c>
      <c r="AA2528" s="84">
        <v>0.38734795437304032</v>
      </c>
      <c r="AB2528" s="84">
        <v>0.40303547474532819</v>
      </c>
      <c r="AC2528" s="84">
        <v>0.41835761247905118</v>
      </c>
      <c r="AD2528" s="84">
        <v>0.47345396524818972</v>
      </c>
      <c r="AE2528" s="84">
        <v>0.5464472005193759</v>
      </c>
      <c r="AF2528" s="84">
        <v>0.60948212983223937</v>
      </c>
      <c r="AG2528" s="84">
        <v>0.57837882083884196</v>
      </c>
      <c r="AH2528" s="84">
        <v>0.63233854057185634</v>
      </c>
      <c r="AI2528" s="84">
        <v>0.60643865059340241</v>
      </c>
      <c r="AJ2528" s="84">
        <v>0.58544354337834725</v>
      </c>
      <c r="AK2528" s="84">
        <v>0.62728821136141155</v>
      </c>
    </row>
    <row r="2529" spans="1:37">
      <c r="A2529" s="84">
        <v>2</v>
      </c>
      <c r="B2529" s="84">
        <v>0.55696521725425918</v>
      </c>
      <c r="C2529" s="84">
        <v>0.5092353357685796</v>
      </c>
      <c r="D2529" s="84">
        <v>0.57963471566797675</v>
      </c>
      <c r="E2529" s="84">
        <v>0.54180992335110234</v>
      </c>
      <c r="F2529" s="84">
        <v>0.51068794630662973</v>
      </c>
      <c r="G2529" s="84">
        <v>0.56559523877454365</v>
      </c>
      <c r="H2529" s="84">
        <v>0.49476814090273941</v>
      </c>
      <c r="I2529" s="84">
        <v>0.48185274318998289</v>
      </c>
      <c r="J2529" s="84">
        <v>0.51787496677789913</v>
      </c>
      <c r="K2529" s="84">
        <v>0.50838798984871958</v>
      </c>
      <c r="L2529" s="84">
        <v>0.49152016642489682</v>
      </c>
      <c r="M2529" s="84">
        <v>0.51779764214695778</v>
      </c>
      <c r="N2529" s="84">
        <v>0.52247278081289472</v>
      </c>
      <c r="O2529" s="84">
        <v>0.43298709413363101</v>
      </c>
      <c r="P2529" s="84">
        <v>0.58465517009154444</v>
      </c>
      <c r="Q2529" s="84">
        <v>0.38866787553692461</v>
      </c>
      <c r="R2529" s="84">
        <v>0.36661650612289037</v>
      </c>
      <c r="S2529" s="84">
        <v>0.33547753677205872</v>
      </c>
      <c r="T2529" s="84">
        <v>0.36867882267579422</v>
      </c>
      <c r="U2529" s="84">
        <v>0.32800031849458222</v>
      </c>
      <c r="V2529" s="84">
        <v>0.31630210509608819</v>
      </c>
      <c r="W2529" s="84">
        <v>0.3567700967358714</v>
      </c>
      <c r="X2529" s="84">
        <v>0.31503797289292429</v>
      </c>
      <c r="Y2529" s="84">
        <v>0.33353204925797292</v>
      </c>
      <c r="Z2529" s="84">
        <v>0.32470347852088111</v>
      </c>
      <c r="AA2529" s="84">
        <v>0.34091784784049411</v>
      </c>
      <c r="AB2529" s="84">
        <v>0.34302989653752669</v>
      </c>
      <c r="AC2529" s="84">
        <v>0.37545442825834729</v>
      </c>
      <c r="AD2529" s="84">
        <v>0.43452474882962489</v>
      </c>
      <c r="AE2529" s="84">
        <v>0.49009939779265249</v>
      </c>
      <c r="AF2529" s="84">
        <v>0.53249047734824551</v>
      </c>
      <c r="AG2529" s="84">
        <v>0.49374303920863399</v>
      </c>
      <c r="AH2529" s="84">
        <v>0.55216381524642533</v>
      </c>
      <c r="AI2529" s="84">
        <v>0.53048001744385254</v>
      </c>
      <c r="AJ2529" s="84">
        <v>0.50519493194683518</v>
      </c>
      <c r="AK2529" s="84">
        <v>0.5515643302154245</v>
      </c>
    </row>
    <row r="2530" spans="1:37">
      <c r="A2530" s="84">
        <v>3</v>
      </c>
      <c r="B2530" s="84">
        <v>0.51707616901230868</v>
      </c>
      <c r="C2530" s="84">
        <v>0.47415325171037748</v>
      </c>
      <c r="D2530" s="84">
        <v>0.52857482461597594</v>
      </c>
      <c r="E2530" s="84">
        <v>0.5094943696180172</v>
      </c>
      <c r="F2530" s="84">
        <v>0.4760656078875144</v>
      </c>
      <c r="G2530" s="84">
        <v>0.51566628054938979</v>
      </c>
      <c r="H2530" s="84">
        <v>0.48038865239008222</v>
      </c>
      <c r="I2530" s="84">
        <v>0.46094195063536919</v>
      </c>
      <c r="J2530" s="84">
        <v>0.48695626494994543</v>
      </c>
      <c r="K2530" s="84">
        <v>0.49700075805016308</v>
      </c>
      <c r="L2530" s="84">
        <v>0.47697431328740481</v>
      </c>
      <c r="M2530" s="84">
        <v>0.50323836796959687</v>
      </c>
      <c r="N2530" s="84">
        <v>0.457718237824015</v>
      </c>
      <c r="O2530" s="84">
        <v>0.41645818852881822</v>
      </c>
      <c r="P2530" s="84">
        <v>0.5436239802813233</v>
      </c>
      <c r="Q2530" s="84">
        <v>0.36176476671791741</v>
      </c>
      <c r="R2530" s="84">
        <v>0.34397818166527</v>
      </c>
      <c r="S2530" s="84">
        <v>0.31551789967455141</v>
      </c>
      <c r="T2530" s="84">
        <v>0.33770781412662859</v>
      </c>
      <c r="U2530" s="84">
        <v>0.30066684803163712</v>
      </c>
      <c r="V2530" s="84">
        <v>0.29766104033660812</v>
      </c>
      <c r="W2530" s="84">
        <v>0.33487017027776211</v>
      </c>
      <c r="X2530" s="84">
        <v>0.28805846297248239</v>
      </c>
      <c r="Y2530" s="84">
        <v>0.3051695610988317</v>
      </c>
      <c r="Z2530" s="84">
        <v>0.28788331838267051</v>
      </c>
      <c r="AA2530" s="84">
        <v>0.32091452565531831</v>
      </c>
      <c r="AB2530" s="84">
        <v>0.31395680873387971</v>
      </c>
      <c r="AC2530" s="84">
        <v>0.35365476343947411</v>
      </c>
      <c r="AD2530" s="84">
        <v>0.41573080497255982</v>
      </c>
      <c r="AE2530" s="84">
        <v>0.46367727059034242</v>
      </c>
      <c r="AF2530" s="84">
        <v>0.4931842126590486</v>
      </c>
      <c r="AG2530" s="84">
        <v>0.45636250437181108</v>
      </c>
      <c r="AH2530" s="84">
        <v>0.49784413147465523</v>
      </c>
      <c r="AI2530" s="84">
        <v>0.49761704513596849</v>
      </c>
      <c r="AJ2530" s="84">
        <v>0.47055613720653727</v>
      </c>
      <c r="AK2530" s="84">
        <v>0.49974253201373908</v>
      </c>
    </row>
    <row r="2531" spans="1:37">
      <c r="A2531" s="84">
        <v>4</v>
      </c>
      <c r="B2531" s="84">
        <v>0.49791177444011919</v>
      </c>
      <c r="C2531" s="84">
        <v>0.45799200026259379</v>
      </c>
      <c r="D2531" s="84">
        <v>0.50142380974057821</v>
      </c>
      <c r="E2531" s="84">
        <v>0.49206699681418159</v>
      </c>
      <c r="F2531" s="84">
        <v>0.45922139410257401</v>
      </c>
      <c r="G2531" s="84">
        <v>0.49240794526644949</v>
      </c>
      <c r="H2531" s="84">
        <v>0.47392194456179121</v>
      </c>
      <c r="I2531" s="84">
        <v>0.45247811377349939</v>
      </c>
      <c r="J2531" s="84">
        <v>0.46552284203998462</v>
      </c>
      <c r="K2531" s="84">
        <v>0.49339178009953533</v>
      </c>
      <c r="L2531" s="84">
        <v>0.47007803499214051</v>
      </c>
      <c r="M2531" s="84">
        <v>0.48270417107147151</v>
      </c>
      <c r="N2531" s="84">
        <v>0.3969545507381147</v>
      </c>
      <c r="O2531" s="84">
        <v>0.40613155797952588</v>
      </c>
      <c r="P2531" s="84">
        <v>0.4968639581920955</v>
      </c>
      <c r="Q2531" s="84">
        <v>0.33074552361778559</v>
      </c>
      <c r="R2531" s="84">
        <v>0.3240776617377174</v>
      </c>
      <c r="S2531" s="84">
        <v>0.29093652842675588</v>
      </c>
      <c r="T2531" s="84">
        <v>0.30512003533234477</v>
      </c>
      <c r="U2531" s="84">
        <v>0.28169518741415572</v>
      </c>
      <c r="V2531" s="84">
        <v>0.27686596896287008</v>
      </c>
      <c r="W2531" s="84">
        <v>0.30668382644113817</v>
      </c>
      <c r="X2531" s="84">
        <v>0.26756712038790059</v>
      </c>
      <c r="Y2531" s="84">
        <v>0.28388253868013902</v>
      </c>
      <c r="Z2531" s="84">
        <v>0.26844745672613712</v>
      </c>
      <c r="AA2531" s="84">
        <v>0.30973040638544558</v>
      </c>
      <c r="AB2531" s="84">
        <v>0.29468874928612221</v>
      </c>
      <c r="AC2531" s="84">
        <v>0.33868763697305659</v>
      </c>
      <c r="AD2531" s="84">
        <v>0.40776830957515819</v>
      </c>
      <c r="AE2531" s="84">
        <v>0.4412623967404688</v>
      </c>
      <c r="AF2531" s="84">
        <v>0.47434962314612222</v>
      </c>
      <c r="AG2531" s="84">
        <v>0.43821297727154351</v>
      </c>
      <c r="AH2531" s="84">
        <v>0.46967685043245549</v>
      </c>
      <c r="AI2531" s="84">
        <v>0.4813257327975578</v>
      </c>
      <c r="AJ2531" s="84">
        <v>0.45479832484517241</v>
      </c>
      <c r="AK2531" s="84">
        <v>0.47058923387712831</v>
      </c>
    </row>
    <row r="2532" spans="1:37">
      <c r="A2532" s="84">
        <v>5</v>
      </c>
      <c r="B2532" s="84">
        <v>0.48743124615845301</v>
      </c>
      <c r="C2532" s="84">
        <v>0.45375767266725098</v>
      </c>
      <c r="D2532" s="84">
        <v>0.48288646445027789</v>
      </c>
      <c r="E2532" s="84">
        <v>0.48821878055704498</v>
      </c>
      <c r="F2532" s="84">
        <v>0.45425527763686718</v>
      </c>
      <c r="G2532" s="84">
        <v>0.47515249730383641</v>
      </c>
      <c r="H2532" s="84">
        <v>0.50633672375134053</v>
      </c>
      <c r="I2532" s="84">
        <v>0.47823701068443158</v>
      </c>
      <c r="J2532" s="84">
        <v>0.4814576381301125</v>
      </c>
      <c r="K2532" s="84">
        <v>0.52895422036188655</v>
      </c>
      <c r="L2532" s="84">
        <v>0.50590043425330344</v>
      </c>
      <c r="M2532" s="84">
        <v>0.50741345394692827</v>
      </c>
      <c r="N2532" s="84">
        <v>0.38188228912394911</v>
      </c>
      <c r="O2532" s="84">
        <v>0.43910218375299398</v>
      </c>
      <c r="P2532" s="84">
        <v>0.50017285269807343</v>
      </c>
      <c r="Q2532" s="84">
        <v>0.3465343804080282</v>
      </c>
      <c r="R2532" s="84">
        <v>0.34900775235709502</v>
      </c>
      <c r="S2532" s="84">
        <v>0.30856166251522699</v>
      </c>
      <c r="T2532" s="84">
        <v>0.31396100823369821</v>
      </c>
      <c r="U2532" s="84">
        <v>0.2991155140038087</v>
      </c>
      <c r="V2532" s="84">
        <v>0.29036333070965609</v>
      </c>
      <c r="W2532" s="84">
        <v>0.31821010352435369</v>
      </c>
      <c r="X2532" s="84">
        <v>0.28438558179423012</v>
      </c>
      <c r="Y2532" s="84">
        <v>0.29109188506472999</v>
      </c>
      <c r="Z2532" s="84">
        <v>0.27528323200106308</v>
      </c>
      <c r="AA2532" s="84">
        <v>0.33151640628612239</v>
      </c>
      <c r="AB2532" s="84">
        <v>0.30211307824100497</v>
      </c>
      <c r="AC2532" s="84">
        <v>0.35851488977697571</v>
      </c>
      <c r="AD2532" s="84">
        <v>0.43758876439955818</v>
      </c>
      <c r="AE2532" s="84">
        <v>0.46573126776959411</v>
      </c>
      <c r="AF2532" s="84">
        <v>0.46535375638220278</v>
      </c>
      <c r="AG2532" s="84">
        <v>0.43151821525929479</v>
      </c>
      <c r="AH2532" s="84">
        <v>0.44883080661782432</v>
      </c>
      <c r="AI2532" s="84">
        <v>0.47606142728093948</v>
      </c>
      <c r="AJ2532" s="84">
        <v>0.45065923730768531</v>
      </c>
      <c r="AK2532" s="84">
        <v>0.45130459877433921</v>
      </c>
    </row>
    <row r="2533" spans="1:37">
      <c r="A2533" s="84">
        <v>6</v>
      </c>
      <c r="B2533" s="84">
        <v>0.51368772753778502</v>
      </c>
      <c r="C2533" s="84">
        <v>0.4858082032477245</v>
      </c>
      <c r="D2533" s="84">
        <v>0.5129457940710842</v>
      </c>
      <c r="E2533" s="84">
        <v>0.51689114594833296</v>
      </c>
      <c r="F2533" s="84">
        <v>0.48543593345559999</v>
      </c>
      <c r="G2533" s="84">
        <v>0.50387163407494484</v>
      </c>
      <c r="H2533" s="84">
        <v>0.55719299385825249</v>
      </c>
      <c r="I2533" s="84">
        <v>0.52979433341471638</v>
      </c>
      <c r="J2533" s="84">
        <v>0.52466704072291293</v>
      </c>
      <c r="K2533" s="84">
        <v>0.58417652681190468</v>
      </c>
      <c r="L2533" s="84">
        <v>0.55987658064004553</v>
      </c>
      <c r="M2533" s="84">
        <v>0.5537140869006677</v>
      </c>
      <c r="N2533" s="84">
        <v>0.4328335076911155</v>
      </c>
      <c r="O2533" s="84">
        <v>0.4946368847674934</v>
      </c>
      <c r="P2533" s="84">
        <v>0.55668446076692724</v>
      </c>
      <c r="Q2533" s="84">
        <v>0.47730610387550942</v>
      </c>
      <c r="R2533" s="84">
        <v>0.45244810486256909</v>
      </c>
      <c r="S2533" s="84">
        <v>0.3997381865784258</v>
      </c>
      <c r="T2533" s="84">
        <v>0.44631534117795513</v>
      </c>
      <c r="U2533" s="84">
        <v>0.40809639769356831</v>
      </c>
      <c r="V2533" s="84">
        <v>0.37353389888153621</v>
      </c>
      <c r="W2533" s="84">
        <v>0.3946229563840018</v>
      </c>
      <c r="X2533" s="84">
        <v>0.35803139631373049</v>
      </c>
      <c r="Y2533" s="84">
        <v>0.34745311019892638</v>
      </c>
      <c r="Z2533" s="84">
        <v>0.31646400212631648</v>
      </c>
      <c r="AA2533" s="84">
        <v>0.379426083948537</v>
      </c>
      <c r="AB2533" s="84">
        <v>0.3395435166615754</v>
      </c>
      <c r="AC2533" s="84">
        <v>0.39735722573159732</v>
      </c>
      <c r="AD2533" s="84">
        <v>0.4899904441288378</v>
      </c>
      <c r="AE2533" s="84">
        <v>0.50889319214667894</v>
      </c>
      <c r="AF2533" s="84">
        <v>0.49524272631493638</v>
      </c>
      <c r="AG2533" s="84">
        <v>0.46196338344689702</v>
      </c>
      <c r="AH2533" s="84">
        <v>0.47723392583402119</v>
      </c>
      <c r="AI2533" s="84">
        <v>0.5032084228888265</v>
      </c>
      <c r="AJ2533" s="84">
        <v>0.48102141855801822</v>
      </c>
      <c r="AK2533" s="84">
        <v>0.48151606204129671</v>
      </c>
    </row>
    <row r="2534" spans="1:37">
      <c r="A2534" s="84">
        <v>7</v>
      </c>
      <c r="B2534" s="84">
        <v>0.55718585995492587</v>
      </c>
      <c r="C2534" s="84">
        <v>0.53398481644213325</v>
      </c>
      <c r="D2534" s="84">
        <v>0.55598885230313233</v>
      </c>
      <c r="E2534" s="84">
        <v>0.56224962937261447</v>
      </c>
      <c r="F2534" s="84">
        <v>0.53607003030657752</v>
      </c>
      <c r="G2534" s="84">
        <v>0.54823137364549879</v>
      </c>
      <c r="H2534" s="84">
        <v>0.64579339030968708</v>
      </c>
      <c r="I2534" s="84">
        <v>0.6120679432178856</v>
      </c>
      <c r="J2534" s="84">
        <v>0.56906948586953321</v>
      </c>
      <c r="K2534" s="84">
        <v>0.65927293101743512</v>
      </c>
      <c r="L2534" s="84">
        <v>0.63637699343722454</v>
      </c>
      <c r="M2534" s="84">
        <v>0.58939635215244413</v>
      </c>
      <c r="N2534" s="84">
        <v>0.55427370297183143</v>
      </c>
      <c r="O2534" s="84">
        <v>0.58811178141642406</v>
      </c>
      <c r="P2534" s="84">
        <v>0.64571033479547257</v>
      </c>
      <c r="Q2534" s="84">
        <v>0.61058749715593741</v>
      </c>
      <c r="R2534" s="84">
        <v>0.58010969239872534</v>
      </c>
      <c r="S2534" s="84">
        <v>0.4966127888583845</v>
      </c>
      <c r="T2534" s="84">
        <v>0.60191961891542312</v>
      </c>
      <c r="U2534" s="84">
        <v>0.5620978176485808</v>
      </c>
      <c r="V2534" s="84">
        <v>0.50508054041272721</v>
      </c>
      <c r="W2534" s="84">
        <v>0.55623833229620412</v>
      </c>
      <c r="X2534" s="84">
        <v>0.52534704811752186</v>
      </c>
      <c r="Y2534" s="84">
        <v>0.50843826965582573</v>
      </c>
      <c r="Z2534" s="84">
        <v>0.49460945546363672</v>
      </c>
      <c r="AA2534" s="84">
        <v>0.49988269603889368</v>
      </c>
      <c r="AB2534" s="84">
        <v>0.47071108868022249</v>
      </c>
      <c r="AC2534" s="84">
        <v>0.48142323063039838</v>
      </c>
      <c r="AD2534" s="84">
        <v>0.58702198727052768</v>
      </c>
      <c r="AE2534" s="84">
        <v>0.55465199579126467</v>
      </c>
      <c r="AF2534" s="84">
        <v>0.53923332522894896</v>
      </c>
      <c r="AG2534" s="84">
        <v>0.51148825130038122</v>
      </c>
      <c r="AH2534" s="84">
        <v>0.52031028100631116</v>
      </c>
      <c r="AI2534" s="84">
        <v>0.54547861570569722</v>
      </c>
      <c r="AJ2534" s="84">
        <v>0.52805973062658595</v>
      </c>
      <c r="AK2534" s="84">
        <v>0.52444814142065743</v>
      </c>
    </row>
    <row r="2535" spans="1:37">
      <c r="A2535" s="84">
        <v>8</v>
      </c>
      <c r="B2535" s="84">
        <v>0.63135332776473185</v>
      </c>
      <c r="C2535" s="84">
        <v>0.62331365441697106</v>
      </c>
      <c r="D2535" s="84">
        <v>0.58773753344561963</v>
      </c>
      <c r="E2535" s="84">
        <v>0.64583793331861339</v>
      </c>
      <c r="F2535" s="84">
        <v>0.62279887098242726</v>
      </c>
      <c r="G2535" s="84">
        <v>0.57761242574850646</v>
      </c>
      <c r="H2535" s="84">
        <v>0.64749943131966337</v>
      </c>
      <c r="I2535" s="84">
        <v>0.63138595328613123</v>
      </c>
      <c r="J2535" s="84">
        <v>0.58062191772731298</v>
      </c>
      <c r="K2535" s="84">
        <v>0.64439207672786003</v>
      </c>
      <c r="L2535" s="84">
        <v>0.6254320377254643</v>
      </c>
      <c r="M2535" s="84">
        <v>0.59126309732500104</v>
      </c>
      <c r="N2535" s="84">
        <v>0.62567321477004145</v>
      </c>
      <c r="O2535" s="84">
        <v>0.60464795247424985</v>
      </c>
      <c r="P2535" s="84">
        <v>0.68009679751092111</v>
      </c>
      <c r="Q2535" s="84">
        <v>0.67586649108170915</v>
      </c>
      <c r="R2535" s="84">
        <v>0.63795050626105698</v>
      </c>
      <c r="S2535" s="84">
        <v>0.55951346339157471</v>
      </c>
      <c r="T2535" s="84">
        <v>0.68525821003817144</v>
      </c>
      <c r="U2535" s="84">
        <v>0.63794066711344366</v>
      </c>
      <c r="V2535" s="84">
        <v>0.57706970883660968</v>
      </c>
      <c r="W2535" s="84">
        <v>0.65938083385189794</v>
      </c>
      <c r="X2535" s="84">
        <v>0.62093037060987732</v>
      </c>
      <c r="Y2535" s="84">
        <v>0.61520934638459124</v>
      </c>
      <c r="Z2535" s="84">
        <v>0.6371806372304728</v>
      </c>
      <c r="AA2535" s="84">
        <v>0.59842658570124663</v>
      </c>
      <c r="AB2535" s="84">
        <v>0.5965129560516913</v>
      </c>
      <c r="AC2535" s="84">
        <v>0.58843625112801345</v>
      </c>
      <c r="AD2535" s="84">
        <v>0.60881200357687648</v>
      </c>
      <c r="AE2535" s="84">
        <v>0.56277284022476437</v>
      </c>
      <c r="AF2535" s="84">
        <v>0.61552800064835078</v>
      </c>
      <c r="AG2535" s="84">
        <v>0.60380601809247647</v>
      </c>
      <c r="AH2535" s="84">
        <v>0.55780342375505643</v>
      </c>
      <c r="AI2535" s="84">
        <v>0.64045416316232129</v>
      </c>
      <c r="AJ2535" s="84">
        <v>0.61945681685092202</v>
      </c>
      <c r="AK2535" s="84">
        <v>0.56420572540897795</v>
      </c>
    </row>
    <row r="2536" spans="1:37">
      <c r="A2536" s="84">
        <v>9</v>
      </c>
      <c r="B2536" s="84">
        <v>0.63604986525035068</v>
      </c>
      <c r="C2536" s="84">
        <v>0.61863854410406227</v>
      </c>
      <c r="D2536" s="84">
        <v>0.57176962100865403</v>
      </c>
      <c r="E2536" s="84">
        <v>0.64206857395199179</v>
      </c>
      <c r="F2536" s="84">
        <v>0.6205928642967703</v>
      </c>
      <c r="G2536" s="84">
        <v>0.57117016359579809</v>
      </c>
      <c r="H2536" s="84">
        <v>0.60190751632924966</v>
      </c>
      <c r="I2536" s="84">
        <v>0.5929708299908153</v>
      </c>
      <c r="J2536" s="84">
        <v>0.58391164397720219</v>
      </c>
      <c r="K2536" s="84">
        <v>0.60021093569757089</v>
      </c>
      <c r="L2536" s="84">
        <v>0.57873931275100166</v>
      </c>
      <c r="M2536" s="84">
        <v>0.58592380468091365</v>
      </c>
      <c r="N2536" s="84">
        <v>0.65165252431322407</v>
      </c>
      <c r="O2536" s="84">
        <v>0.57724750734416186</v>
      </c>
      <c r="P2536" s="84">
        <v>0.68735212114953781</v>
      </c>
      <c r="Q2536" s="84">
        <v>0.70231454987968756</v>
      </c>
      <c r="R2536" s="84">
        <v>0.63454890052293123</v>
      </c>
      <c r="S2536" s="84">
        <v>0.58987654769913278</v>
      </c>
      <c r="T2536" s="84">
        <v>0.70802706709990848</v>
      </c>
      <c r="U2536" s="84">
        <v>0.64022851986278195</v>
      </c>
      <c r="V2536" s="84">
        <v>0.60315424306911936</v>
      </c>
      <c r="W2536" s="84">
        <v>0.7083639757877469</v>
      </c>
      <c r="X2536" s="84">
        <v>0.63976588540054968</v>
      </c>
      <c r="Y2536" s="84">
        <v>0.66711461951373541</v>
      </c>
      <c r="Z2536" s="84">
        <v>0.70330409648161085</v>
      </c>
      <c r="AA2536" s="84">
        <v>0.62399199935611283</v>
      </c>
      <c r="AB2536" s="84">
        <v>0.66507178622182672</v>
      </c>
      <c r="AC2536" s="84">
        <v>0.65208199046022963</v>
      </c>
      <c r="AD2536" s="84">
        <v>0.58068355162800467</v>
      </c>
      <c r="AE2536" s="84">
        <v>0.57548299715686502</v>
      </c>
      <c r="AF2536" s="84">
        <v>0.61958019288435051</v>
      </c>
      <c r="AG2536" s="84">
        <v>0.60834774067284958</v>
      </c>
      <c r="AH2536" s="84">
        <v>0.56361222051894655</v>
      </c>
      <c r="AI2536" s="84">
        <v>0.64218297355387344</v>
      </c>
      <c r="AJ2536" s="84">
        <v>0.61693920465636265</v>
      </c>
      <c r="AK2536" s="84">
        <v>0.56461314727734679</v>
      </c>
    </row>
    <row r="2537" spans="1:37">
      <c r="A2537" s="84">
        <v>10</v>
      </c>
      <c r="B2537" s="84">
        <v>0.60928905769806618</v>
      </c>
      <c r="C2537" s="84">
        <v>0.57539494600411711</v>
      </c>
      <c r="D2537" s="84">
        <v>0.57562882822734429</v>
      </c>
      <c r="E2537" s="84">
        <v>0.59014919723685455</v>
      </c>
      <c r="F2537" s="84">
        <v>0.5730284465602683</v>
      </c>
      <c r="G2537" s="84">
        <v>0.57676220691701541</v>
      </c>
      <c r="H2537" s="84">
        <v>0.58577324277775966</v>
      </c>
      <c r="I2537" s="84">
        <v>0.57037657098345595</v>
      </c>
      <c r="J2537" s="84">
        <v>0.58837669432714168</v>
      </c>
      <c r="K2537" s="84">
        <v>0.58524768465113208</v>
      </c>
      <c r="L2537" s="84">
        <v>0.5639975558675504</v>
      </c>
      <c r="M2537" s="84">
        <v>0.59350452970065171</v>
      </c>
      <c r="N2537" s="84">
        <v>0.66429346352047747</v>
      </c>
      <c r="O2537" s="84">
        <v>0.57330963181105932</v>
      </c>
      <c r="P2537" s="84">
        <v>0.70450719022327168</v>
      </c>
      <c r="Q2537" s="84">
        <v>0.75760312743469005</v>
      </c>
      <c r="R2537" s="84">
        <v>0.64941834794597075</v>
      </c>
      <c r="S2537" s="84">
        <v>0.63177760404356287</v>
      </c>
      <c r="T2537" s="84">
        <v>0.74162434146187561</v>
      </c>
      <c r="U2537" s="84">
        <v>0.65406976358412561</v>
      </c>
      <c r="V2537" s="84">
        <v>0.62908006102478897</v>
      </c>
      <c r="W2537" s="84">
        <v>0.75587627991174977</v>
      </c>
      <c r="X2537" s="84">
        <v>0.66108072128919626</v>
      </c>
      <c r="Y2537" s="84">
        <v>0.70092327123460696</v>
      </c>
      <c r="Z2537" s="84">
        <v>0.73263231336589252</v>
      </c>
      <c r="AA2537" s="84">
        <v>0.62121266608785319</v>
      </c>
      <c r="AB2537" s="84">
        <v>0.69506129387858084</v>
      </c>
      <c r="AC2537" s="84">
        <v>0.66967899961325261</v>
      </c>
      <c r="AD2537" s="84">
        <v>0.5709282345308857</v>
      </c>
      <c r="AE2537" s="84">
        <v>0.58111330005148987</v>
      </c>
      <c r="AF2537" s="84">
        <v>0.59340303103979264</v>
      </c>
      <c r="AG2537" s="84">
        <v>0.56760866275911503</v>
      </c>
      <c r="AH2537" s="84">
        <v>0.57587067864998021</v>
      </c>
      <c r="AI2537" s="84">
        <v>0.59819954521384289</v>
      </c>
      <c r="AJ2537" s="84">
        <v>0.57092346458928533</v>
      </c>
      <c r="AK2537" s="84">
        <v>0.57641140554885961</v>
      </c>
    </row>
    <row r="2538" spans="1:37">
      <c r="A2538" s="84">
        <v>11</v>
      </c>
      <c r="B2538" s="84">
        <v>0.59991174291973337</v>
      </c>
      <c r="C2538" s="84">
        <v>0.56013167211392834</v>
      </c>
      <c r="D2538" s="84">
        <v>0.57184549008896912</v>
      </c>
      <c r="E2538" s="84">
        <v>0.57888843327129913</v>
      </c>
      <c r="F2538" s="84">
        <v>0.55879085859965383</v>
      </c>
      <c r="G2538" s="84">
        <v>0.57752683324869203</v>
      </c>
      <c r="H2538" s="84">
        <v>0.57379845968868814</v>
      </c>
      <c r="I2538" s="84">
        <v>0.56341483264157743</v>
      </c>
      <c r="J2538" s="84">
        <v>0.59053834568703301</v>
      </c>
      <c r="K2538" s="84">
        <v>0.57341551036551197</v>
      </c>
      <c r="L2538" s="84">
        <v>0.55505361698951905</v>
      </c>
      <c r="M2538" s="84">
        <v>0.59142367755489833</v>
      </c>
      <c r="N2538" s="84">
        <v>0.70160602890464563</v>
      </c>
      <c r="O2538" s="84">
        <v>0.57813147079408966</v>
      </c>
      <c r="P2538" s="84">
        <v>0.71162782344780506</v>
      </c>
      <c r="Q2538" s="84">
        <v>0.80504553947558943</v>
      </c>
      <c r="R2538" s="84">
        <v>0.67527956243185527</v>
      </c>
      <c r="S2538" s="84">
        <v>0.66879874911365245</v>
      </c>
      <c r="T2538" s="84">
        <v>0.7846225432978956</v>
      </c>
      <c r="U2538" s="84">
        <v>0.68677384894067361</v>
      </c>
      <c r="V2538" s="84">
        <v>0.6708030071875799</v>
      </c>
      <c r="W2538" s="84">
        <v>0.80913050857045898</v>
      </c>
      <c r="X2538" s="84">
        <v>0.7106178852136219</v>
      </c>
      <c r="Y2538" s="84">
        <v>0.7572946005683614</v>
      </c>
      <c r="Z2538" s="84">
        <v>0.77816538755440379</v>
      </c>
      <c r="AA2538" s="84">
        <v>0.64658285855197273</v>
      </c>
      <c r="AB2538" s="84">
        <v>0.74982402082530908</v>
      </c>
      <c r="AC2538" s="84">
        <v>0.71789351553435621</v>
      </c>
      <c r="AD2538" s="84">
        <v>0.58027589290410819</v>
      </c>
      <c r="AE2538" s="84">
        <v>0.5885513443327588</v>
      </c>
      <c r="AF2538" s="84">
        <v>0.57781019531566591</v>
      </c>
      <c r="AG2538" s="84">
        <v>0.55385947200924712</v>
      </c>
      <c r="AH2538" s="84">
        <v>0.57495296053812139</v>
      </c>
      <c r="AI2538" s="84">
        <v>0.58594212378905386</v>
      </c>
      <c r="AJ2538" s="84">
        <v>0.55714203325466238</v>
      </c>
      <c r="AK2538" s="84">
        <v>0.57322559288369801</v>
      </c>
    </row>
    <row r="2539" spans="1:37">
      <c r="A2539" s="84">
        <v>12</v>
      </c>
      <c r="B2539" s="84">
        <v>0.60312682227230474</v>
      </c>
      <c r="C2539" s="84">
        <v>0.56259349048331353</v>
      </c>
      <c r="D2539" s="84">
        <v>0.57445032851311761</v>
      </c>
      <c r="E2539" s="84">
        <v>0.5814276251458852</v>
      </c>
      <c r="F2539" s="84">
        <v>0.56034130669476201</v>
      </c>
      <c r="G2539" s="84">
        <v>0.58038562274249794</v>
      </c>
      <c r="H2539" s="84">
        <v>0.55828161050271341</v>
      </c>
      <c r="I2539" s="84">
        <v>0.55129573436573542</v>
      </c>
      <c r="J2539" s="84">
        <v>0.58524643416117883</v>
      </c>
      <c r="K2539" s="84">
        <v>0.55884776375201872</v>
      </c>
      <c r="L2539" s="84">
        <v>0.53989439855217791</v>
      </c>
      <c r="M2539" s="84">
        <v>0.58067818383759984</v>
      </c>
      <c r="N2539" s="84">
        <v>0.72969700492076395</v>
      </c>
      <c r="O2539" s="84">
        <v>0.57584527491263293</v>
      </c>
      <c r="P2539" s="84">
        <v>0.71425877620289757</v>
      </c>
      <c r="Q2539" s="84">
        <v>0.84223553664876361</v>
      </c>
      <c r="R2539" s="84">
        <v>0.699634458791762</v>
      </c>
      <c r="S2539" s="84">
        <v>0.70945255540808339</v>
      </c>
      <c r="T2539" s="84">
        <v>0.82345657591722121</v>
      </c>
      <c r="U2539" s="84">
        <v>0.71899223005925306</v>
      </c>
      <c r="V2539" s="84">
        <v>0.70684779756872584</v>
      </c>
      <c r="W2539" s="84">
        <v>0.86113311082197219</v>
      </c>
      <c r="X2539" s="84">
        <v>0.75277644809150335</v>
      </c>
      <c r="Y2539" s="84">
        <v>0.79472308178086504</v>
      </c>
      <c r="Z2539" s="84">
        <v>0.81779294993189156</v>
      </c>
      <c r="AA2539" s="84">
        <v>0.67064472654477347</v>
      </c>
      <c r="AB2539" s="84">
        <v>0.78167625144435737</v>
      </c>
      <c r="AC2539" s="84">
        <v>0.73839113059172357</v>
      </c>
      <c r="AD2539" s="84">
        <v>0.57208107586835699</v>
      </c>
      <c r="AE2539" s="84">
        <v>0.58827710492735452</v>
      </c>
      <c r="AF2539" s="84">
        <v>0.57633519734176197</v>
      </c>
      <c r="AG2539" s="84">
        <v>0.55758512319205467</v>
      </c>
      <c r="AH2539" s="84">
        <v>0.57852642156586287</v>
      </c>
      <c r="AI2539" s="84">
        <v>0.59181384917297442</v>
      </c>
      <c r="AJ2539" s="84">
        <v>0.56220387557006724</v>
      </c>
      <c r="AK2539" s="84">
        <v>0.57593608003576269</v>
      </c>
    </row>
    <row r="2540" spans="1:37">
      <c r="A2540" s="84">
        <v>13</v>
      </c>
      <c r="B2540" s="84">
        <v>0.5909757135427337</v>
      </c>
      <c r="C2540" s="84">
        <v>0.54822350497287309</v>
      </c>
      <c r="D2540" s="84">
        <v>0.56963011294377086</v>
      </c>
      <c r="E2540" s="84">
        <v>0.57040343185187514</v>
      </c>
      <c r="F2540" s="84">
        <v>0.54665001755960518</v>
      </c>
      <c r="G2540" s="84">
        <v>0.57477646092131784</v>
      </c>
      <c r="H2540" s="84">
        <v>0.55641308939654888</v>
      </c>
      <c r="I2540" s="84">
        <v>0.54844500249962225</v>
      </c>
      <c r="J2540" s="84">
        <v>0.5911289608126864</v>
      </c>
      <c r="K2540" s="84">
        <v>0.55935862364457323</v>
      </c>
      <c r="L2540" s="84">
        <v>0.54062437322462231</v>
      </c>
      <c r="M2540" s="84">
        <v>0.58773033226725901</v>
      </c>
      <c r="N2540" s="84">
        <v>0.7544364369018558</v>
      </c>
      <c r="O2540" s="84">
        <v>0.58713821071266814</v>
      </c>
      <c r="P2540" s="84">
        <v>0.72366914646684599</v>
      </c>
      <c r="Q2540" s="84">
        <v>0.85132274767476346</v>
      </c>
      <c r="R2540" s="84">
        <v>0.71800012615226583</v>
      </c>
      <c r="S2540" s="84">
        <v>0.74018654206287149</v>
      </c>
      <c r="T2540" s="84">
        <v>0.85430928420454899</v>
      </c>
      <c r="U2540" s="84">
        <v>0.74365698133489033</v>
      </c>
      <c r="V2540" s="84">
        <v>0.7408649065355476</v>
      </c>
      <c r="W2540" s="84">
        <v>0.90378740736550323</v>
      </c>
      <c r="X2540" s="84">
        <v>0.78048093524589202</v>
      </c>
      <c r="Y2540" s="84">
        <v>0.84144742658667493</v>
      </c>
      <c r="Z2540" s="84">
        <v>0.84719592013023703</v>
      </c>
      <c r="AA2540" s="84">
        <v>0.69920866919084268</v>
      </c>
      <c r="AB2540" s="84">
        <v>0.80740241456709128</v>
      </c>
      <c r="AC2540" s="84">
        <v>0.76957586695887592</v>
      </c>
      <c r="AD2540" s="84">
        <v>0.57813458874686596</v>
      </c>
      <c r="AE2540" s="84">
        <v>0.60450760034923545</v>
      </c>
      <c r="AF2540" s="84">
        <v>0.56508631169462686</v>
      </c>
      <c r="AG2540" s="84">
        <v>0.54468176936185186</v>
      </c>
      <c r="AH2540" s="84">
        <v>0.57537849463468149</v>
      </c>
      <c r="AI2540" s="84">
        <v>0.58184593340186275</v>
      </c>
      <c r="AJ2540" s="84">
        <v>0.54900582045321467</v>
      </c>
      <c r="AK2540" s="84">
        <v>0.57240509050989985</v>
      </c>
    </row>
    <row r="2541" spans="1:37">
      <c r="A2541" s="84">
        <v>14</v>
      </c>
      <c r="B2541" s="84">
        <v>0.59540432774897156</v>
      </c>
      <c r="C2541" s="84">
        <v>0.54928794834401684</v>
      </c>
      <c r="D2541" s="84">
        <v>0.58200688891249264</v>
      </c>
      <c r="E2541" s="84">
        <v>0.5684477809671008</v>
      </c>
      <c r="F2541" s="84">
        <v>0.54672285740299931</v>
      </c>
      <c r="G2541" s="84">
        <v>0.58633144839628204</v>
      </c>
      <c r="H2541" s="84">
        <v>0.55836285055080748</v>
      </c>
      <c r="I2541" s="84">
        <v>0.54902630997639901</v>
      </c>
      <c r="J2541" s="84">
        <v>0.5914892360393349</v>
      </c>
      <c r="K2541" s="84">
        <v>0.55916087142810056</v>
      </c>
      <c r="L2541" s="84">
        <v>0.54254143131008303</v>
      </c>
      <c r="M2541" s="84">
        <v>0.58918224517924767</v>
      </c>
      <c r="N2541" s="84">
        <v>0.76730016660854738</v>
      </c>
      <c r="O2541" s="84">
        <v>0.59960814990082645</v>
      </c>
      <c r="P2541" s="84">
        <v>0.72776822473544567</v>
      </c>
      <c r="Q2541" s="84">
        <v>0.8693110128999787</v>
      </c>
      <c r="R2541" s="84">
        <v>0.73820251043008911</v>
      </c>
      <c r="S2541" s="84">
        <v>0.77387320230541268</v>
      </c>
      <c r="T2541" s="84">
        <v>0.86993280545127594</v>
      </c>
      <c r="U2541" s="84">
        <v>0.76490853233715295</v>
      </c>
      <c r="V2541" s="84">
        <v>0.76995209359725592</v>
      </c>
      <c r="W2541" s="84">
        <v>0.92626718334559044</v>
      </c>
      <c r="X2541" s="84">
        <v>0.80530824794221378</v>
      </c>
      <c r="Y2541" s="84">
        <v>0.86431070413640665</v>
      </c>
      <c r="Z2541" s="84">
        <v>0.86747068008903949</v>
      </c>
      <c r="AA2541" s="84">
        <v>0.72046209198343036</v>
      </c>
      <c r="AB2541" s="84">
        <v>0.82644800977514499</v>
      </c>
      <c r="AC2541" s="84">
        <v>0.76832538352455848</v>
      </c>
      <c r="AD2541" s="84">
        <v>0.57715927620851082</v>
      </c>
      <c r="AE2541" s="84">
        <v>0.6036345116299896</v>
      </c>
      <c r="AF2541" s="84">
        <v>0.57020828268093049</v>
      </c>
      <c r="AG2541" s="84">
        <v>0.54681744557250267</v>
      </c>
      <c r="AH2541" s="84">
        <v>0.58869309763187716</v>
      </c>
      <c r="AI2541" s="84">
        <v>0.58351244431984539</v>
      </c>
      <c r="AJ2541" s="84">
        <v>0.55003726509680062</v>
      </c>
      <c r="AK2541" s="84">
        <v>0.58470130884275218</v>
      </c>
    </row>
    <row r="2542" spans="1:37">
      <c r="A2542" s="84">
        <v>15</v>
      </c>
      <c r="B2542" s="84">
        <v>0.59135395817244807</v>
      </c>
      <c r="C2542" s="84">
        <v>0.54509582334929207</v>
      </c>
      <c r="D2542" s="84">
        <v>0.57090471349306304</v>
      </c>
      <c r="E2542" s="84">
        <v>0.56436299403841916</v>
      </c>
      <c r="F2542" s="84">
        <v>0.54342425306642728</v>
      </c>
      <c r="G2542" s="84">
        <v>0.5806252817419788</v>
      </c>
      <c r="H2542" s="84">
        <v>0.5740584278425892</v>
      </c>
      <c r="I2542" s="84">
        <v>0.56016416123144175</v>
      </c>
      <c r="J2542" s="84">
        <v>0.59244603254289352</v>
      </c>
      <c r="K2542" s="84">
        <v>0.5690155235489931</v>
      </c>
      <c r="L2542" s="84">
        <v>0.55513990792523937</v>
      </c>
      <c r="M2542" s="84">
        <v>0.59135007828286212</v>
      </c>
      <c r="N2542" s="84">
        <v>0.7781684683637492</v>
      </c>
      <c r="O2542" s="84">
        <v>0.61858551317105537</v>
      </c>
      <c r="P2542" s="84">
        <v>0.72361078062074302</v>
      </c>
      <c r="Q2542" s="84">
        <v>0.89175325257344584</v>
      </c>
      <c r="R2542" s="84">
        <v>0.75697366721633019</v>
      </c>
      <c r="S2542" s="84">
        <v>0.78936382974855002</v>
      </c>
      <c r="T2542" s="84">
        <v>0.88315877472475479</v>
      </c>
      <c r="U2542" s="84">
        <v>0.78109071123821383</v>
      </c>
      <c r="V2542" s="84">
        <v>0.79560258739922318</v>
      </c>
      <c r="W2542" s="84">
        <v>0.92025654805679713</v>
      </c>
      <c r="X2542" s="84">
        <v>0.81652139756412678</v>
      </c>
      <c r="Y2542" s="84">
        <v>0.86605620461004096</v>
      </c>
      <c r="Z2542" s="84">
        <v>0.87585135718794649</v>
      </c>
      <c r="AA2542" s="84">
        <v>0.74246900007363614</v>
      </c>
      <c r="AB2542" s="84">
        <v>0.8336332726813912</v>
      </c>
      <c r="AC2542" s="84">
        <v>0.79756349104035074</v>
      </c>
      <c r="AD2542" s="84">
        <v>0.59371986393842158</v>
      </c>
      <c r="AE2542" s="84">
        <v>0.60797756833598249</v>
      </c>
      <c r="AF2542" s="84">
        <v>0.57156981927222639</v>
      </c>
      <c r="AG2542" s="84">
        <v>0.54412862674283335</v>
      </c>
      <c r="AH2542" s="84">
        <v>0.5814077488220909</v>
      </c>
      <c r="AI2542" s="84">
        <v>0.57885555867052918</v>
      </c>
      <c r="AJ2542" s="84">
        <v>0.54629079197203356</v>
      </c>
      <c r="AK2542" s="84">
        <v>0.57356511110733877</v>
      </c>
    </row>
    <row r="2543" spans="1:37">
      <c r="A2543" s="84">
        <v>16</v>
      </c>
      <c r="B2543" s="84">
        <v>0.60093615545854284</v>
      </c>
      <c r="C2543" s="84">
        <v>0.55870850663753124</v>
      </c>
      <c r="D2543" s="84">
        <v>0.57156730346114737</v>
      </c>
      <c r="E2543" s="84">
        <v>0.58194808062328485</v>
      </c>
      <c r="F2543" s="84">
        <v>0.55841885511374711</v>
      </c>
      <c r="G2543" s="84">
        <v>0.58230860090499803</v>
      </c>
      <c r="H2543" s="84">
        <v>0.6201540311311865</v>
      </c>
      <c r="I2543" s="84">
        <v>0.60349714578028912</v>
      </c>
      <c r="J2543" s="84">
        <v>0.63264920414611803</v>
      </c>
      <c r="K2543" s="84">
        <v>0.61065884446788166</v>
      </c>
      <c r="L2543" s="84">
        <v>0.60294975068916135</v>
      </c>
      <c r="M2543" s="84">
        <v>0.64026683081534608</v>
      </c>
      <c r="N2543" s="84">
        <v>0.84280677283118288</v>
      </c>
      <c r="O2543" s="84">
        <v>0.67609883922279024</v>
      </c>
      <c r="P2543" s="84">
        <v>0.78140194762338755</v>
      </c>
      <c r="Q2543" s="84">
        <v>0.91650521583849875</v>
      </c>
      <c r="R2543" s="84">
        <v>0.81237253364811335</v>
      </c>
      <c r="S2543" s="84">
        <v>0.85304994454646288</v>
      </c>
      <c r="T2543" s="84">
        <v>0.91937442821540105</v>
      </c>
      <c r="U2543" s="84">
        <v>0.83684584198687528</v>
      </c>
      <c r="V2543" s="84">
        <v>0.85601842404454431</v>
      </c>
      <c r="W2543" s="84">
        <v>0.94423544719126551</v>
      </c>
      <c r="X2543" s="84">
        <v>0.8702303381500951</v>
      </c>
      <c r="Y2543" s="84">
        <v>0.91794884748973804</v>
      </c>
      <c r="Z2543" s="84">
        <v>0.94213262899099637</v>
      </c>
      <c r="AA2543" s="84">
        <v>0.84414327865427563</v>
      </c>
      <c r="AB2543" s="84">
        <v>0.9117846280530727</v>
      </c>
      <c r="AC2543" s="84">
        <v>0.86251128013407241</v>
      </c>
      <c r="AD2543" s="84">
        <v>0.64810723616152044</v>
      </c>
      <c r="AE2543" s="84">
        <v>0.66094495063690695</v>
      </c>
      <c r="AF2543" s="84">
        <v>0.58392090120755336</v>
      </c>
      <c r="AG2543" s="84">
        <v>0.55863931876641748</v>
      </c>
      <c r="AH2543" s="84">
        <v>0.58231521310029788</v>
      </c>
      <c r="AI2543" s="84">
        <v>0.59162695075226612</v>
      </c>
      <c r="AJ2543" s="84">
        <v>0.56157613614182023</v>
      </c>
      <c r="AK2543" s="84">
        <v>0.5746572280600496</v>
      </c>
    </row>
    <row r="2544" spans="1:37">
      <c r="A2544" s="84">
        <v>17</v>
      </c>
      <c r="B2544" s="84">
        <v>0.64758632645663594</v>
      </c>
      <c r="C2544" s="84">
        <v>0.61073493484387387</v>
      </c>
      <c r="D2544" s="84">
        <v>0.62343646470317482</v>
      </c>
      <c r="E2544" s="84">
        <v>0.62885215910166214</v>
      </c>
      <c r="F2544" s="84">
        <v>0.60968249632548999</v>
      </c>
      <c r="G2544" s="84">
        <v>0.6322603837967693</v>
      </c>
      <c r="H2544" s="84">
        <v>0.68590972605855782</v>
      </c>
      <c r="I2544" s="84">
        <v>0.67367258437678035</v>
      </c>
      <c r="J2544" s="84">
        <v>0.70019785606709373</v>
      </c>
      <c r="K2544" s="84">
        <v>0.67041297254540066</v>
      </c>
      <c r="L2544" s="84">
        <v>0.67064382366797126</v>
      </c>
      <c r="M2544" s="84">
        <v>0.69933359204592582</v>
      </c>
      <c r="N2544" s="84">
        <v>0.94581347591925302</v>
      </c>
      <c r="O2544" s="84">
        <v>0.758721570887814</v>
      </c>
      <c r="P2544" s="84">
        <v>0.85699020800689629</v>
      </c>
      <c r="Q2544" s="84">
        <v>0.96280310812953773</v>
      </c>
      <c r="R2544" s="84">
        <v>0.89797135142116535</v>
      </c>
      <c r="S2544" s="84">
        <v>0.94557917128779478</v>
      </c>
      <c r="T2544" s="84">
        <v>0.96647370579513525</v>
      </c>
      <c r="U2544" s="84">
        <v>0.9254948277806897</v>
      </c>
      <c r="V2544" s="84">
        <v>0.94973552685706153</v>
      </c>
      <c r="W2544" s="84">
        <v>0.97368756010635293</v>
      </c>
      <c r="X2544" s="84">
        <v>0.94422853707424936</v>
      </c>
      <c r="Y2544" s="84">
        <v>0.98171392485001596</v>
      </c>
      <c r="Z2544" s="84">
        <v>0.99507458719558795</v>
      </c>
      <c r="AA2544" s="84">
        <v>0.95091385779335014</v>
      </c>
      <c r="AB2544" s="84">
        <v>0.9923664882525598</v>
      </c>
      <c r="AC2544" s="84">
        <v>0.93298955781874437</v>
      </c>
      <c r="AD2544" s="84">
        <v>0.7261694983605983</v>
      </c>
      <c r="AE2544" s="84">
        <v>0.73783272515614862</v>
      </c>
      <c r="AF2544" s="84">
        <v>0.62990517870167761</v>
      </c>
      <c r="AG2544" s="84">
        <v>0.61045365136140051</v>
      </c>
      <c r="AH2544" s="84">
        <v>0.63254361724489749</v>
      </c>
      <c r="AI2544" s="84">
        <v>0.63814908264025161</v>
      </c>
      <c r="AJ2544" s="84">
        <v>0.61310844143168941</v>
      </c>
      <c r="AK2544" s="84">
        <v>0.6262866326016715</v>
      </c>
    </row>
    <row r="2545" spans="1:37">
      <c r="A2545" s="84">
        <v>18</v>
      </c>
      <c r="B2545" s="84">
        <v>0.72199019716001323</v>
      </c>
      <c r="C2545" s="84">
        <v>0.69468528582883571</v>
      </c>
      <c r="D2545" s="84">
        <v>0.70951246528989564</v>
      </c>
      <c r="E2545" s="84">
        <v>0.70578494148818716</v>
      </c>
      <c r="F2545" s="84">
        <v>0.68957479741418515</v>
      </c>
      <c r="G2545" s="84">
        <v>0.71127937962556154</v>
      </c>
      <c r="H2545" s="84">
        <v>0.77658986774120164</v>
      </c>
      <c r="I2545" s="84">
        <v>0.76188018090288689</v>
      </c>
      <c r="J2545" s="84">
        <v>0.78139562354191883</v>
      </c>
      <c r="K2545" s="84">
        <v>0.74883820572822257</v>
      </c>
      <c r="L2545" s="84">
        <v>0.75697440657490289</v>
      </c>
      <c r="M2545" s="84">
        <v>0.7748732085268103</v>
      </c>
      <c r="N2545" s="84">
        <v>1</v>
      </c>
      <c r="O2545" s="84">
        <v>0.85588247403205986</v>
      </c>
      <c r="P2545" s="84">
        <v>0.91683764866454465</v>
      </c>
      <c r="Q2545" s="84">
        <v>1</v>
      </c>
      <c r="R2545" s="84">
        <v>0.98678404834635436</v>
      </c>
      <c r="S2545" s="84">
        <v>1</v>
      </c>
      <c r="T2545" s="84">
        <v>1</v>
      </c>
      <c r="U2545" s="84">
        <v>0.99469175696209255</v>
      </c>
      <c r="V2545" s="84">
        <v>1</v>
      </c>
      <c r="W2545" s="84">
        <v>1</v>
      </c>
      <c r="X2545" s="84">
        <v>1</v>
      </c>
      <c r="Y2545" s="84">
        <v>1</v>
      </c>
      <c r="Z2545" s="84">
        <v>1</v>
      </c>
      <c r="AA2545" s="84">
        <v>1</v>
      </c>
      <c r="AB2545" s="84">
        <v>1</v>
      </c>
      <c r="AC2545" s="84">
        <v>0.97791672038159094</v>
      </c>
      <c r="AD2545" s="84">
        <v>0.81323970332965123</v>
      </c>
      <c r="AE2545" s="84">
        <v>0.81923705478072029</v>
      </c>
      <c r="AF2545" s="84">
        <v>0.71109490234216721</v>
      </c>
      <c r="AG2545" s="84">
        <v>0.69401787419602079</v>
      </c>
      <c r="AH2545" s="84">
        <v>0.71626104209711405</v>
      </c>
      <c r="AI2545" s="84">
        <v>0.71728498894184345</v>
      </c>
      <c r="AJ2545" s="84">
        <v>0.69754493993221323</v>
      </c>
      <c r="AK2545" s="84">
        <v>0.71392194476038506</v>
      </c>
    </row>
    <row r="2546" spans="1:37">
      <c r="A2546" s="84">
        <v>19</v>
      </c>
      <c r="B2546" s="84">
        <v>0.80852941640005693</v>
      </c>
      <c r="C2546" s="84">
        <v>0.79011708877082576</v>
      </c>
      <c r="D2546" s="84">
        <v>0.8045865388019765</v>
      </c>
      <c r="E2546" s="84">
        <v>0.79251174967668669</v>
      </c>
      <c r="F2546" s="84">
        <v>0.78293206383891945</v>
      </c>
      <c r="G2546" s="84">
        <v>0.80086048993146897</v>
      </c>
      <c r="H2546" s="84">
        <v>0.85419036168069407</v>
      </c>
      <c r="I2546" s="84">
        <v>0.84311208770767199</v>
      </c>
      <c r="J2546" s="84">
        <v>0.85065115317603279</v>
      </c>
      <c r="K2546" s="84">
        <v>0.82643947134240803</v>
      </c>
      <c r="L2546" s="84">
        <v>0.8301841028774527</v>
      </c>
      <c r="M2546" s="84">
        <v>0.83488337860803719</v>
      </c>
      <c r="N2546" s="84">
        <v>0.9751637025843698</v>
      </c>
      <c r="O2546" s="84">
        <v>0.90412266022140264</v>
      </c>
      <c r="P2546" s="84">
        <v>0.9348592260688805</v>
      </c>
      <c r="Q2546" s="84">
        <v>0.99154020642723695</v>
      </c>
      <c r="R2546" s="84">
        <v>1</v>
      </c>
      <c r="S2546" s="84">
        <v>0.99169833275758612</v>
      </c>
      <c r="T2546" s="84">
        <v>0.98996813779614479</v>
      </c>
      <c r="U2546" s="84">
        <v>1</v>
      </c>
      <c r="V2546" s="84">
        <v>0.99184392683503575</v>
      </c>
      <c r="W2546" s="84">
        <v>0.9676274254681223</v>
      </c>
      <c r="X2546" s="84">
        <v>0.96917710031840854</v>
      </c>
      <c r="Y2546" s="84">
        <v>0.95222229239027478</v>
      </c>
      <c r="Z2546" s="84">
        <v>0.93210737898269047</v>
      </c>
      <c r="AA2546" s="84">
        <v>0.9356249561180443</v>
      </c>
      <c r="AB2546" s="84">
        <v>0.91878727106105462</v>
      </c>
      <c r="AC2546" s="84">
        <v>0.97317261828026302</v>
      </c>
      <c r="AD2546" s="84">
        <v>0.8793067171637472</v>
      </c>
      <c r="AE2546" s="84">
        <v>0.87822091383285972</v>
      </c>
      <c r="AF2546" s="84">
        <v>0.80223681011427195</v>
      </c>
      <c r="AG2546" s="84">
        <v>0.78980332431272648</v>
      </c>
      <c r="AH2546" s="84">
        <v>0.80855067188245011</v>
      </c>
      <c r="AI2546" s="84">
        <v>0.80325826246768228</v>
      </c>
      <c r="AJ2546" s="84">
        <v>0.79275282593650731</v>
      </c>
      <c r="AK2546" s="84">
        <v>0.81056014848263647</v>
      </c>
    </row>
    <row r="2547" spans="1:37">
      <c r="A2547" s="84">
        <v>20</v>
      </c>
      <c r="B2547" s="84">
        <v>0.8842571433074341</v>
      </c>
      <c r="C2547" s="84">
        <v>0.87455745884074121</v>
      </c>
      <c r="D2547" s="84">
        <v>0.87788112832496257</v>
      </c>
      <c r="E2547" s="84">
        <v>0.87125824054505863</v>
      </c>
      <c r="F2547" s="84">
        <v>0.86481445350606778</v>
      </c>
      <c r="G2547" s="84">
        <v>0.87033306894761164</v>
      </c>
      <c r="H2547" s="84">
        <v>0.94649530432522011</v>
      </c>
      <c r="I2547" s="84">
        <v>0.93422157115784821</v>
      </c>
      <c r="J2547" s="84">
        <v>0.93719989368927736</v>
      </c>
      <c r="K2547" s="84">
        <v>0.9178174747041955</v>
      </c>
      <c r="L2547" s="84">
        <v>0.91844340480710474</v>
      </c>
      <c r="M2547" s="84">
        <v>0.92476816229308567</v>
      </c>
      <c r="N2547" s="84">
        <v>0.88010965167189747</v>
      </c>
      <c r="O2547" s="84">
        <v>0.93814435486409975</v>
      </c>
      <c r="P2547" s="84">
        <v>0.95781496230913232</v>
      </c>
      <c r="Q2547" s="84">
        <v>0.95680472148870321</v>
      </c>
      <c r="R2547" s="84">
        <v>0.9548344852236651</v>
      </c>
      <c r="S2547" s="84">
        <v>0.93772113234304844</v>
      </c>
      <c r="T2547" s="84">
        <v>0.93540805703649954</v>
      </c>
      <c r="U2547" s="84">
        <v>0.95151185397023386</v>
      </c>
      <c r="V2547" s="84">
        <v>0.92992838332896055</v>
      </c>
      <c r="W2547" s="84">
        <v>0.91768258188606666</v>
      </c>
      <c r="X2547" s="84">
        <v>0.90777632810398212</v>
      </c>
      <c r="Y2547" s="84">
        <v>0.89189516892958653</v>
      </c>
      <c r="Z2547" s="84">
        <v>0.86036911525299853</v>
      </c>
      <c r="AA2547" s="84">
        <v>0.91189188170965818</v>
      </c>
      <c r="AB2547" s="84">
        <v>0.87001447677738952</v>
      </c>
      <c r="AC2547" s="84">
        <v>0.99734433414980028</v>
      </c>
      <c r="AD2547" s="84">
        <v>0.96465861869444014</v>
      </c>
      <c r="AE2547" s="84">
        <v>0.96310640488929666</v>
      </c>
      <c r="AF2547" s="84">
        <v>0.87999027473863356</v>
      </c>
      <c r="AG2547" s="84">
        <v>0.87312694251037437</v>
      </c>
      <c r="AH2547" s="84">
        <v>0.87948156617055184</v>
      </c>
      <c r="AI2547" s="84">
        <v>0.88600753823630185</v>
      </c>
      <c r="AJ2547" s="84">
        <v>0.87843814881195326</v>
      </c>
      <c r="AK2547" s="84">
        <v>0.88406584390083787</v>
      </c>
    </row>
    <row r="2548" spans="1:37">
      <c r="A2548" s="84">
        <v>21</v>
      </c>
      <c r="B2548" s="84">
        <v>0.97855037745662021</v>
      </c>
      <c r="C2548" s="84">
        <v>0.9775833853050544</v>
      </c>
      <c r="D2548" s="84">
        <v>0.97487721853835685</v>
      </c>
      <c r="E2548" s="84">
        <v>0.96637542188436421</v>
      </c>
      <c r="F2548" s="84">
        <v>0.9642538468542291</v>
      </c>
      <c r="G2548" s="84">
        <v>0.96385143424498887</v>
      </c>
      <c r="H2548" s="84">
        <v>1</v>
      </c>
      <c r="I2548" s="84">
        <v>1</v>
      </c>
      <c r="J2548" s="84">
        <v>1</v>
      </c>
      <c r="K2548" s="84">
        <v>1</v>
      </c>
      <c r="L2548" s="84">
        <v>1</v>
      </c>
      <c r="M2548" s="84">
        <v>1</v>
      </c>
      <c r="N2548" s="84">
        <v>0.82322058196753067</v>
      </c>
      <c r="O2548" s="84">
        <v>1</v>
      </c>
      <c r="P2548" s="84">
        <v>1</v>
      </c>
      <c r="Q2548" s="84">
        <v>0.92414454043395244</v>
      </c>
      <c r="R2548" s="84">
        <v>0.93900087405498445</v>
      </c>
      <c r="S2548" s="84">
        <v>0.90360175269540544</v>
      </c>
      <c r="T2548" s="84">
        <v>0.90173191583330703</v>
      </c>
      <c r="U2548" s="84">
        <v>0.91704145074282217</v>
      </c>
      <c r="V2548" s="84">
        <v>0.8843670945527925</v>
      </c>
      <c r="W2548" s="84">
        <v>0.88292696724557351</v>
      </c>
      <c r="X2548" s="84">
        <v>0.87059408979360864</v>
      </c>
      <c r="Y2548" s="84">
        <v>0.84658793811177768</v>
      </c>
      <c r="Z2548" s="84">
        <v>0.83627363035316804</v>
      </c>
      <c r="AA2548" s="84">
        <v>0.90829741434670308</v>
      </c>
      <c r="AB2548" s="84">
        <v>0.85241655930830218</v>
      </c>
      <c r="AC2548" s="84">
        <v>1</v>
      </c>
      <c r="AD2548" s="84">
        <v>1</v>
      </c>
      <c r="AE2548" s="84">
        <v>1</v>
      </c>
      <c r="AF2548" s="84">
        <v>0.97544371504984217</v>
      </c>
      <c r="AG2548" s="84">
        <v>0.97509617984328445</v>
      </c>
      <c r="AH2548" s="84">
        <v>0.97425775061651176</v>
      </c>
      <c r="AI2548" s="84">
        <v>0.98467432950191558</v>
      </c>
      <c r="AJ2548" s="84">
        <v>0.98260518517204065</v>
      </c>
      <c r="AK2548" s="84">
        <v>0.98019477028762869</v>
      </c>
    </row>
    <row r="2549" spans="1:37">
      <c r="A2549" s="84">
        <v>22</v>
      </c>
      <c r="B2549" s="84">
        <v>1</v>
      </c>
      <c r="C2549" s="84">
        <v>1</v>
      </c>
      <c r="D2549" s="84">
        <v>1</v>
      </c>
      <c r="E2549" s="84">
        <v>1</v>
      </c>
      <c r="F2549" s="84">
        <v>1</v>
      </c>
      <c r="G2549" s="84">
        <v>1</v>
      </c>
      <c r="H2549" s="84">
        <v>0.9117570597601794</v>
      </c>
      <c r="I2549" s="84">
        <v>0.93925801913664242</v>
      </c>
      <c r="J2549" s="84">
        <v>0.95691462658358672</v>
      </c>
      <c r="K2549" s="84">
        <v>0.93510431429418928</v>
      </c>
      <c r="L2549" s="84">
        <v>0.92559855590952966</v>
      </c>
      <c r="M2549" s="84">
        <v>0.93958837934402994</v>
      </c>
      <c r="N2549" s="84">
        <v>0.68131272036886359</v>
      </c>
      <c r="O2549" s="84">
        <v>0.91186036768035861</v>
      </c>
      <c r="P2549" s="84">
        <v>0.91456138066653814</v>
      </c>
      <c r="Q2549" s="84">
        <v>0.81924172119223126</v>
      </c>
      <c r="R2549" s="84">
        <v>0.82678092457596331</v>
      </c>
      <c r="S2549" s="84">
        <v>0.79570189632915767</v>
      </c>
      <c r="T2549" s="84">
        <v>0.7706079056121643</v>
      </c>
      <c r="U2549" s="84">
        <v>0.79057521448619517</v>
      </c>
      <c r="V2549" s="84">
        <v>0.75279130105238601</v>
      </c>
      <c r="W2549" s="84">
        <v>0.76102421225321049</v>
      </c>
      <c r="X2549" s="84">
        <v>0.75034891108166835</v>
      </c>
      <c r="Y2549" s="84">
        <v>0.72728260183138616</v>
      </c>
      <c r="Z2549" s="84">
        <v>0.74326389581049201</v>
      </c>
      <c r="AA2549" s="84">
        <v>0.78857202548835303</v>
      </c>
      <c r="AB2549" s="84">
        <v>0.75526609379357967</v>
      </c>
      <c r="AC2549" s="84">
        <v>0.889841433543896</v>
      </c>
      <c r="AD2549" s="84">
        <v>0.89111566987533519</v>
      </c>
      <c r="AE2549" s="84">
        <v>0.91864604087846169</v>
      </c>
      <c r="AF2549" s="84">
        <v>1</v>
      </c>
      <c r="AG2549" s="84">
        <v>1</v>
      </c>
      <c r="AH2549" s="84">
        <v>1</v>
      </c>
      <c r="AI2549" s="84">
        <v>1</v>
      </c>
      <c r="AJ2549" s="84">
        <v>1</v>
      </c>
      <c r="AK2549" s="84">
        <v>1</v>
      </c>
    </row>
    <row r="2550" spans="1:37">
      <c r="A2550" s="84">
        <v>23</v>
      </c>
      <c r="B2550" s="84">
        <v>0.90485571543395704</v>
      </c>
      <c r="C2550" s="84">
        <v>0.88566846574790048</v>
      </c>
      <c r="D2550" s="84">
        <v>0.9226995230363817</v>
      </c>
      <c r="E2550" s="84">
        <v>0.90105037378166097</v>
      </c>
      <c r="F2550" s="84">
        <v>0.89324020239070745</v>
      </c>
      <c r="G2550" s="84">
        <v>0.92438758566382695</v>
      </c>
      <c r="H2550" s="84">
        <v>0.77888083709745548</v>
      </c>
      <c r="I2550" s="84">
        <v>0.80877076720960783</v>
      </c>
      <c r="J2550" s="84">
        <v>0.82563860260461264</v>
      </c>
      <c r="K2550" s="84">
        <v>0.80480208299001343</v>
      </c>
      <c r="L2550" s="84">
        <v>0.78574427098152411</v>
      </c>
      <c r="M2550" s="84">
        <v>0.80250638975498134</v>
      </c>
      <c r="N2550" s="84">
        <v>0.51543066372195745</v>
      </c>
      <c r="O2550" s="84">
        <v>0.7499473254656549</v>
      </c>
      <c r="P2550" s="84">
        <v>0.76914063026134438</v>
      </c>
      <c r="Q2550" s="84">
        <v>0.67443239404573951</v>
      </c>
      <c r="R2550" s="84">
        <v>0.66226185005301386</v>
      </c>
      <c r="S2550" s="84">
        <v>0.65070453264486106</v>
      </c>
      <c r="T2550" s="84">
        <v>0.63344269535316566</v>
      </c>
      <c r="U2550" s="84">
        <v>0.62883437618191329</v>
      </c>
      <c r="V2550" s="84">
        <v>0.59811419150252487</v>
      </c>
      <c r="W2550" s="84">
        <v>0.62226339310969048</v>
      </c>
      <c r="X2550" s="84">
        <v>0.60299286768912874</v>
      </c>
      <c r="Y2550" s="84">
        <v>0.57848058099147459</v>
      </c>
      <c r="Z2550" s="84">
        <v>0.60149838865078586</v>
      </c>
      <c r="AA2550" s="84">
        <v>0.63554429894186704</v>
      </c>
      <c r="AB2550" s="84">
        <v>0.60917681590586115</v>
      </c>
      <c r="AC2550" s="84">
        <v>0.72993425293283487</v>
      </c>
      <c r="AD2550" s="84">
        <v>0.74870469728052169</v>
      </c>
      <c r="AE2550" s="84">
        <v>0.76375674405068394</v>
      </c>
      <c r="AF2550" s="84">
        <v>0.90201799173352792</v>
      </c>
      <c r="AG2550" s="84">
        <v>0.88514973297846233</v>
      </c>
      <c r="AH2550" s="84">
        <v>0.91919979082179348</v>
      </c>
      <c r="AI2550" s="84">
        <v>0.88876428994175005</v>
      </c>
      <c r="AJ2550" s="84">
        <v>0.88019493194683529</v>
      </c>
      <c r="AK2550" s="84">
        <v>0.91804595945020684</v>
      </c>
    </row>
    <row r="2551" spans="1:37">
      <c r="A2551" s="84">
        <v>24</v>
      </c>
      <c r="B2551" s="84">
        <v>0.77860081007391546</v>
      </c>
      <c r="C2551" s="84">
        <v>0.75487322807692125</v>
      </c>
      <c r="D2551" s="84">
        <v>0.77341446266988334</v>
      </c>
      <c r="E2551" s="84">
        <v>0.77814402422483664</v>
      </c>
      <c r="F2551" s="84">
        <v>0.76033350242582676</v>
      </c>
      <c r="G2551" s="84">
        <v>0.77432110882230432</v>
      </c>
      <c r="H2551" s="84">
        <v>0.62265622461248493</v>
      </c>
      <c r="I2551" s="84">
        <v>0.64660225779823977</v>
      </c>
      <c r="J2551" s="84">
        <v>0.66853497918081684</v>
      </c>
      <c r="K2551" s="84">
        <v>0.64442503543060536</v>
      </c>
      <c r="L2551" s="84">
        <v>0.62142300749565016</v>
      </c>
      <c r="M2551" s="84">
        <v>0.64390664935968633</v>
      </c>
      <c r="N2551" s="84">
        <v>0.38468170018210701</v>
      </c>
      <c r="O2551" s="84">
        <v>0.58104249563467347</v>
      </c>
      <c r="P2551" s="84">
        <v>0.74891013006604323</v>
      </c>
      <c r="Q2551" s="84">
        <v>0.53498024669226907</v>
      </c>
      <c r="R2551" s="84">
        <v>0.50560626676398424</v>
      </c>
      <c r="S2551" s="84">
        <v>0.51023435937528405</v>
      </c>
      <c r="T2551" s="84">
        <v>0.49757090129026138</v>
      </c>
      <c r="U2551" s="84">
        <v>0.4736664698193207</v>
      </c>
      <c r="V2551" s="84">
        <v>0.46055900520524612</v>
      </c>
      <c r="W2551" s="84">
        <v>0.50562171182893023</v>
      </c>
      <c r="X2551" s="84">
        <v>0.45745431948761528</v>
      </c>
      <c r="Y2551" s="84">
        <v>0.44257404483738549</v>
      </c>
      <c r="Z2551" s="84">
        <v>0.48160237881657209</v>
      </c>
      <c r="AA2551" s="84">
        <v>0.48190522182435908</v>
      </c>
      <c r="AB2551" s="84">
        <v>0.47083726242811408</v>
      </c>
      <c r="AC2551" s="84">
        <v>0.47991491556013921</v>
      </c>
      <c r="AD2551" s="84">
        <v>0.56641111286448187</v>
      </c>
      <c r="AE2551" s="84">
        <v>0.61529248472094744</v>
      </c>
      <c r="AF2551" s="84">
        <v>0.76871707593808258</v>
      </c>
      <c r="AG2551" s="84">
        <v>0.75053515928275027</v>
      </c>
      <c r="AH2551" s="84">
        <v>0.76417720675317502</v>
      </c>
      <c r="AI2551" s="84">
        <v>0.76754508924399578</v>
      </c>
      <c r="AJ2551" s="84">
        <v>0.75098486327258529</v>
      </c>
      <c r="AK2551" s="84">
        <v>0.76341804313013173</v>
      </c>
    </row>
    <row r="2561" spans="1:50">
      <c r="A2561" s="84" t="s">
        <v>120</v>
      </c>
      <c r="B2561" s="83"/>
      <c r="C2561" s="83"/>
      <c r="D2561" s="83">
        <v>2015</v>
      </c>
      <c r="E2561" s="83"/>
      <c r="F2561" s="84" t="s">
        <v>1</v>
      </c>
      <c r="G2561" s="158">
        <v>9518.9979999999796</v>
      </c>
      <c r="H2561" s="83" t="s">
        <v>2</v>
      </c>
      <c r="I2561" s="83"/>
      <c r="J2561" s="83"/>
      <c r="K2561" s="83" t="s">
        <v>3</v>
      </c>
      <c r="L2561" s="83" t="s">
        <v>4</v>
      </c>
      <c r="M2561" s="83"/>
      <c r="N2561" s="83"/>
      <c r="O2561" s="83"/>
      <c r="P2561" s="83"/>
      <c r="Q2561" s="83"/>
      <c r="R2561" s="83"/>
      <c r="S2561" s="83"/>
      <c r="T2561" s="104"/>
      <c r="U2561" s="83"/>
      <c r="V2561" s="83"/>
      <c r="W2561" s="83"/>
      <c r="X2561" s="83"/>
      <c r="Y2561" s="83"/>
      <c r="Z2561" s="83"/>
      <c r="AA2561" s="83"/>
      <c r="AB2561" s="83"/>
      <c r="AC2561" s="83"/>
      <c r="AD2561" s="83"/>
      <c r="AE2561" s="83"/>
      <c r="AF2561" s="83"/>
      <c r="AG2561" s="83"/>
      <c r="AH2561" s="83"/>
      <c r="AI2561" s="83"/>
      <c r="AJ2561" s="83"/>
      <c r="AK2561" s="83"/>
    </row>
    <row r="2562" spans="1:50">
      <c r="A2562" s="83">
        <v>65</v>
      </c>
      <c r="B2562" s="84" t="s">
        <v>121</v>
      </c>
      <c r="C2562" s="83"/>
      <c r="D2562" s="83"/>
      <c r="E2562" s="83"/>
      <c r="F2562" s="83" t="s">
        <v>9</v>
      </c>
      <c r="G2562" s="83">
        <v>0</v>
      </c>
      <c r="H2562" s="83" t="s">
        <v>2</v>
      </c>
      <c r="I2562" s="83"/>
      <c r="J2562" s="83"/>
      <c r="K2562" s="83" t="s">
        <v>10</v>
      </c>
      <c r="L2562" s="83" t="s">
        <v>4</v>
      </c>
      <c r="M2562" s="83"/>
      <c r="N2562" s="83" t="s">
        <v>11</v>
      </c>
      <c r="O2562" s="83"/>
      <c r="P2562" s="83"/>
      <c r="Q2562" s="83"/>
      <c r="R2562" s="83"/>
      <c r="S2562" s="83"/>
      <c r="T2562" s="83"/>
      <c r="U2562" s="83"/>
      <c r="V2562" s="83"/>
      <c r="W2562" s="83"/>
      <c r="X2562" s="83"/>
      <c r="Y2562" s="83"/>
      <c r="Z2562" s="83"/>
      <c r="AA2562" s="83"/>
      <c r="AB2562" s="83"/>
      <c r="AC2562" s="83"/>
      <c r="AD2562" s="83"/>
      <c r="AE2562" s="83"/>
      <c r="AF2562" s="83"/>
      <c r="AG2562" s="83"/>
      <c r="AH2562" s="83"/>
      <c r="AI2562" s="83"/>
      <c r="AJ2562" s="83"/>
      <c r="AK2562" s="83"/>
    </row>
    <row r="2563" spans="1:50">
      <c r="A2563" s="84"/>
      <c r="B2563" s="84">
        <v>1</v>
      </c>
      <c r="C2563" s="84" t="s">
        <v>22</v>
      </c>
      <c r="D2563" s="84" t="s">
        <v>23</v>
      </c>
      <c r="E2563" s="84">
        <v>2</v>
      </c>
      <c r="F2563" s="84" t="s">
        <v>24</v>
      </c>
      <c r="G2563" s="84" t="s">
        <v>25</v>
      </c>
      <c r="H2563" s="84">
        <v>3</v>
      </c>
      <c r="I2563" s="84" t="s">
        <v>26</v>
      </c>
      <c r="J2563" s="84" t="s">
        <v>27</v>
      </c>
      <c r="K2563" s="84">
        <v>4</v>
      </c>
      <c r="L2563" s="84" t="s">
        <v>28</v>
      </c>
      <c r="M2563" s="84" t="s">
        <v>29</v>
      </c>
      <c r="N2563" s="84">
        <v>5</v>
      </c>
      <c r="O2563" s="84" t="s">
        <v>30</v>
      </c>
      <c r="P2563" s="84" t="s">
        <v>30</v>
      </c>
      <c r="Q2563" s="84">
        <v>6</v>
      </c>
      <c r="R2563" s="84" t="s">
        <v>31</v>
      </c>
      <c r="S2563" s="84" t="s">
        <v>32</v>
      </c>
      <c r="T2563" s="84">
        <v>7</v>
      </c>
      <c r="U2563" s="84" t="s">
        <v>33</v>
      </c>
      <c r="V2563" s="84" t="s">
        <v>34</v>
      </c>
      <c r="W2563" s="84">
        <v>8</v>
      </c>
      <c r="X2563" s="84" t="s">
        <v>35</v>
      </c>
      <c r="Y2563" s="84" t="s">
        <v>36</v>
      </c>
      <c r="Z2563" s="84">
        <v>9</v>
      </c>
      <c r="AA2563" s="84" t="s">
        <v>37</v>
      </c>
      <c r="AB2563" s="84" t="s">
        <v>38</v>
      </c>
      <c r="AC2563" s="84">
        <v>10</v>
      </c>
      <c r="AD2563" s="84" t="s">
        <v>39</v>
      </c>
      <c r="AE2563" s="84" t="s">
        <v>40</v>
      </c>
      <c r="AF2563" s="84">
        <v>11</v>
      </c>
      <c r="AG2563" s="84" t="s">
        <v>41</v>
      </c>
      <c r="AH2563" s="84" t="s">
        <v>42</v>
      </c>
      <c r="AI2563" s="84">
        <v>12</v>
      </c>
      <c r="AJ2563" s="84" t="s">
        <v>43</v>
      </c>
      <c r="AK2563" s="84" t="s">
        <v>44</v>
      </c>
    </row>
    <row r="2564" spans="1:50">
      <c r="A2564" s="83"/>
      <c r="B2564" s="84">
        <v>31</v>
      </c>
      <c r="C2564" s="83"/>
      <c r="D2564" s="83"/>
      <c r="E2564" s="84">
        <v>28</v>
      </c>
      <c r="F2564" s="83"/>
      <c r="G2564" s="83"/>
      <c r="H2564" s="84">
        <v>31</v>
      </c>
      <c r="I2564" s="83"/>
      <c r="J2564" s="83"/>
      <c r="K2564" s="84">
        <v>30</v>
      </c>
      <c r="L2564" s="83"/>
      <c r="M2564" s="83"/>
      <c r="N2564" s="84">
        <v>31</v>
      </c>
      <c r="O2564" s="83"/>
      <c r="P2564" s="83"/>
      <c r="Q2564" s="84">
        <v>30</v>
      </c>
      <c r="R2564" s="83"/>
      <c r="S2564" s="83"/>
      <c r="T2564" s="84">
        <v>31</v>
      </c>
      <c r="U2564" s="83"/>
      <c r="V2564" s="83"/>
      <c r="W2564" s="84">
        <v>31</v>
      </c>
      <c r="X2564" s="83"/>
      <c r="Y2564" s="83"/>
      <c r="Z2564" s="84">
        <v>30</v>
      </c>
      <c r="AA2564" s="83"/>
      <c r="AB2564" s="83"/>
      <c r="AC2564" s="84">
        <v>31</v>
      </c>
      <c r="AD2564" s="83"/>
      <c r="AE2564" s="83"/>
      <c r="AF2564" s="84">
        <v>30</v>
      </c>
      <c r="AG2564" s="83"/>
      <c r="AH2564" s="83"/>
      <c r="AI2564" s="84">
        <v>31</v>
      </c>
      <c r="AJ2564" s="83"/>
      <c r="AK2564" s="83"/>
    </row>
    <row r="2565" spans="1:50">
      <c r="A2565" s="84" t="s">
        <v>47</v>
      </c>
      <c r="B2565" s="84" t="s">
        <v>48</v>
      </c>
      <c r="C2565" s="84" t="s">
        <v>49</v>
      </c>
      <c r="D2565" s="84" t="s">
        <v>50</v>
      </c>
      <c r="E2565" s="84" t="s">
        <v>48</v>
      </c>
      <c r="F2565" s="84" t="s">
        <v>49</v>
      </c>
      <c r="G2565" s="84" t="s">
        <v>50</v>
      </c>
      <c r="H2565" s="84" t="s">
        <v>48</v>
      </c>
      <c r="I2565" s="84" t="s">
        <v>49</v>
      </c>
      <c r="J2565" s="84" t="s">
        <v>50</v>
      </c>
      <c r="K2565" s="84" t="s">
        <v>48</v>
      </c>
      <c r="L2565" s="84" t="s">
        <v>49</v>
      </c>
      <c r="M2565" s="84" t="s">
        <v>50</v>
      </c>
      <c r="N2565" s="84" t="s">
        <v>48</v>
      </c>
      <c r="O2565" s="84" t="s">
        <v>49</v>
      </c>
      <c r="P2565" s="84" t="s">
        <v>50</v>
      </c>
      <c r="Q2565" s="84" t="s">
        <v>48</v>
      </c>
      <c r="R2565" s="84" t="s">
        <v>49</v>
      </c>
      <c r="S2565" s="84" t="s">
        <v>50</v>
      </c>
      <c r="T2565" s="84" t="s">
        <v>48</v>
      </c>
      <c r="U2565" s="84" t="s">
        <v>49</v>
      </c>
      <c r="V2565" s="84" t="s">
        <v>50</v>
      </c>
      <c r="W2565" s="84" t="s">
        <v>48</v>
      </c>
      <c r="X2565" s="84" t="s">
        <v>49</v>
      </c>
      <c r="Y2565" s="84" t="s">
        <v>50</v>
      </c>
      <c r="Z2565" s="84" t="s">
        <v>48</v>
      </c>
      <c r="AA2565" s="84" t="s">
        <v>49</v>
      </c>
      <c r="AB2565" s="84" t="s">
        <v>50</v>
      </c>
      <c r="AC2565" s="84" t="s">
        <v>48</v>
      </c>
      <c r="AD2565" s="84" t="s">
        <v>49</v>
      </c>
      <c r="AE2565" s="84" t="s">
        <v>50</v>
      </c>
      <c r="AF2565" s="84" t="s">
        <v>48</v>
      </c>
      <c r="AG2565" s="84" t="s">
        <v>49</v>
      </c>
      <c r="AH2565" s="84" t="s">
        <v>50</v>
      </c>
      <c r="AI2565" s="84" t="s">
        <v>48</v>
      </c>
      <c r="AJ2565" s="84" t="s">
        <v>49</v>
      </c>
      <c r="AK2565" s="84" t="s">
        <v>50</v>
      </c>
    </row>
    <row r="2566" spans="1:50">
      <c r="A2566" s="83"/>
      <c r="B2566" s="162">
        <v>8.6718153154862407E-2</v>
      </c>
      <c r="C2566" s="163">
        <v>1.035915825906994</v>
      </c>
      <c r="D2566" s="163">
        <v>0.99248748896084782</v>
      </c>
      <c r="E2566" s="162">
        <v>7.7935283681128079E-2</v>
      </c>
      <c r="F2566" s="163">
        <v>1.0262278647988881</v>
      </c>
      <c r="G2566" s="163">
        <v>0.97532774155912771</v>
      </c>
      <c r="H2566" s="162">
        <v>8.4837396665430595E-2</v>
      </c>
      <c r="I2566" s="163">
        <v>1.009427062216987</v>
      </c>
      <c r="J2566" s="163">
        <v>0.99022685928738363</v>
      </c>
      <c r="K2566" s="162">
        <v>8.0577382711670559E-2</v>
      </c>
      <c r="L2566" s="163">
        <v>1.0168480963336251</v>
      </c>
      <c r="M2566" s="163">
        <v>0.99187956641354647</v>
      </c>
      <c r="N2566" s="162">
        <v>8.2885314774137589E-2</v>
      </c>
      <c r="O2566" s="163">
        <v>1.007096992227104</v>
      </c>
      <c r="P2566" s="163">
        <v>1.0003308071480059</v>
      </c>
      <c r="Q2566" s="162">
        <v>8.0480170473007553E-2</v>
      </c>
      <c r="R2566" s="163">
        <v>1.014946729935259</v>
      </c>
      <c r="S2566" s="163">
        <v>1.00224699687932</v>
      </c>
      <c r="T2566" s="162">
        <v>8.3432393144869638E-2</v>
      </c>
      <c r="U2566" s="163">
        <v>1.0044899371124969</v>
      </c>
      <c r="V2566" s="163">
        <v>0.99939901583669166</v>
      </c>
      <c r="W2566" s="162">
        <v>8.4560255248752408E-2</v>
      </c>
      <c r="X2566" s="163">
        <v>1.011012456833662</v>
      </c>
      <c r="Y2566" s="163">
        <v>0.99799693528165356</v>
      </c>
      <c r="Z2566" s="162">
        <v>8.2377913026095179E-2</v>
      </c>
      <c r="AA2566" s="163">
        <v>1.014655433860771</v>
      </c>
      <c r="AB2566" s="163">
        <v>0.9899639637349138</v>
      </c>
      <c r="AC2566" s="162">
        <v>8.6081395191844892E-2</v>
      </c>
      <c r="AD2566" s="163">
        <v>1.0107284497475759</v>
      </c>
      <c r="AE2566" s="163">
        <v>0.98612514735678936</v>
      </c>
      <c r="AF2566" s="162">
        <v>8.3432163428370246E-2</v>
      </c>
      <c r="AG2566" s="163">
        <v>1.0157911593528399</v>
      </c>
      <c r="AH2566" s="163">
        <v>0.97980378026993353</v>
      </c>
      <c r="AI2566" s="162">
        <v>8.6682178499830856E-2</v>
      </c>
      <c r="AJ2566" s="163">
        <v>1.027296600382833</v>
      </c>
      <c r="AK2566" s="163">
        <v>0.97634339832147243</v>
      </c>
      <c r="AM2566" t="str">
        <f>A2561</f>
        <v>RefgChg-Res-StdForMsr_IncNTXV16p_base_meter_A-rDXGF-SFm1985-CZ01</v>
      </c>
      <c r="AN2566" s="159">
        <f>1/($B2566*(1/$B2564)*(1/(5/7+2/7*$D2566))*$B2576/SUM($B2568:$B2591))</f>
        <v>8712.7795533652443</v>
      </c>
      <c r="AO2566" s="159">
        <f>1/(B2566*(1/B2564)*(1/(5/7+2/7*D2566)))</f>
        <v>356.71263156710677</v>
      </c>
      <c r="AP2566" s="159"/>
      <c r="AR2566" s="164">
        <f>CHOOSE(AV$3,C2566,F2566,I2566,L2566,O2566,R2566,U2566,X2566,AA2566,AD2566,AG2566,AJ2566)</f>
        <v>1.0044899371124969</v>
      </c>
      <c r="AS2566" s="160"/>
      <c r="AT2566" s="160"/>
      <c r="AV2566" s="115">
        <f>AN2566/AR2566</f>
        <v>8673.8345815697958</v>
      </c>
      <c r="AW2566" s="161">
        <f>AO2566/AR2566</f>
        <v>355.11817330147835</v>
      </c>
      <c r="AX2566" s="159"/>
    </row>
    <row r="2567" spans="1:50">
      <c r="A2567" s="84" t="s">
        <v>51</v>
      </c>
      <c r="B2567" s="84" t="s">
        <v>52</v>
      </c>
      <c r="C2567" s="84" t="s">
        <v>53</v>
      </c>
      <c r="D2567" s="84" t="s">
        <v>54</v>
      </c>
      <c r="E2567" s="84" t="s">
        <v>52</v>
      </c>
      <c r="F2567" s="84" t="s">
        <v>53</v>
      </c>
      <c r="G2567" s="84" t="s">
        <v>54</v>
      </c>
      <c r="H2567" s="84" t="s">
        <v>52</v>
      </c>
      <c r="I2567" s="84" t="s">
        <v>53</v>
      </c>
      <c r="J2567" s="84" t="s">
        <v>54</v>
      </c>
      <c r="K2567" s="84" t="s">
        <v>52</v>
      </c>
      <c r="L2567" s="84" t="s">
        <v>53</v>
      </c>
      <c r="M2567" s="84" t="s">
        <v>54</v>
      </c>
      <c r="N2567" s="84" t="s">
        <v>52</v>
      </c>
      <c r="O2567" s="84" t="s">
        <v>53</v>
      </c>
      <c r="P2567" s="84" t="s">
        <v>54</v>
      </c>
      <c r="Q2567" s="84" t="s">
        <v>52</v>
      </c>
      <c r="R2567" s="84" t="s">
        <v>53</v>
      </c>
      <c r="S2567" s="84" t="s">
        <v>54</v>
      </c>
      <c r="T2567" s="84" t="s">
        <v>52</v>
      </c>
      <c r="U2567" s="84" t="s">
        <v>53</v>
      </c>
      <c r="V2567" s="84" t="s">
        <v>54</v>
      </c>
      <c r="W2567" s="84" t="s">
        <v>52</v>
      </c>
      <c r="X2567" s="84" t="s">
        <v>53</v>
      </c>
      <c r="Y2567" s="84" t="s">
        <v>54</v>
      </c>
      <c r="Z2567" s="84" t="s">
        <v>52</v>
      </c>
      <c r="AA2567" s="84" t="s">
        <v>53</v>
      </c>
      <c r="AB2567" s="84" t="s">
        <v>54</v>
      </c>
      <c r="AC2567" s="84" t="s">
        <v>52</v>
      </c>
      <c r="AD2567" s="84" t="s">
        <v>53</v>
      </c>
      <c r="AE2567" s="84" t="s">
        <v>54</v>
      </c>
      <c r="AF2567" s="84" t="s">
        <v>52</v>
      </c>
      <c r="AG2567" s="84" t="s">
        <v>53</v>
      </c>
      <c r="AH2567" s="84" t="s">
        <v>54</v>
      </c>
      <c r="AI2567" s="84" t="s">
        <v>52</v>
      </c>
      <c r="AJ2567" s="84" t="s">
        <v>53</v>
      </c>
      <c r="AK2567" s="84" t="s">
        <v>54</v>
      </c>
    </row>
    <row r="2568" spans="1:50">
      <c r="A2568" s="84">
        <v>1</v>
      </c>
      <c r="B2568" s="84">
        <v>0.55249186504538439</v>
      </c>
      <c r="C2568" s="84">
        <v>0.50205443031855757</v>
      </c>
      <c r="D2568" s="84">
        <v>0.56864933822356889</v>
      </c>
      <c r="E2568" s="84">
        <v>0.52377682403433468</v>
      </c>
      <c r="F2568" s="84">
        <v>0.50715696620396666</v>
      </c>
      <c r="G2568" s="84">
        <v>0.56199725913126364</v>
      </c>
      <c r="H2568" s="84">
        <v>0.41242065534396982</v>
      </c>
      <c r="I2568" s="84">
        <v>0.44145433724592031</v>
      </c>
      <c r="J2568" s="84">
        <v>0.50075937063361886</v>
      </c>
      <c r="K2568" s="84">
        <v>0.42479280550167509</v>
      </c>
      <c r="L2568" s="84">
        <v>0.41702311722016627</v>
      </c>
      <c r="M2568" s="84">
        <v>0.47331132205255189</v>
      </c>
      <c r="N2568" s="84">
        <v>0.46300326441784551</v>
      </c>
      <c r="O2568" s="84">
        <v>0.42500199568931118</v>
      </c>
      <c r="P2568" s="84">
        <v>0.48091910101060897</v>
      </c>
      <c r="Q2568" s="84">
        <v>0.46957934645242833</v>
      </c>
      <c r="R2568" s="84">
        <v>0.43069882318756347</v>
      </c>
      <c r="S2568" s="84">
        <v>0.48506843633347158</v>
      </c>
      <c r="T2568" s="84">
        <v>0.4320268361581921</v>
      </c>
      <c r="U2568" s="84">
        <v>0.43031590124767699</v>
      </c>
      <c r="V2568" s="84">
        <v>0.4845696054972698</v>
      </c>
      <c r="W2568" s="84">
        <v>0.44647565477236772</v>
      </c>
      <c r="X2568" s="84">
        <v>0.42598368222760052</v>
      </c>
      <c r="Y2568" s="84">
        <v>0.48302359801624067</v>
      </c>
      <c r="Z2568" s="84">
        <v>0.41977420458433118</v>
      </c>
      <c r="AA2568" s="84">
        <v>0.41695007146729762</v>
      </c>
      <c r="AB2568" s="84">
        <v>0.47539606337013929</v>
      </c>
      <c r="AC2568" s="84">
        <v>0.41093802912292582</v>
      </c>
      <c r="AD2568" s="84">
        <v>0.41108684540681178</v>
      </c>
      <c r="AE2568" s="84">
        <v>0.46895734597156402</v>
      </c>
      <c r="AF2568" s="84">
        <v>0.50177275029545843</v>
      </c>
      <c r="AG2568" s="84">
        <v>0.50307700132234778</v>
      </c>
      <c r="AH2568" s="84">
        <v>0.55684417726232915</v>
      </c>
      <c r="AI2568" s="84">
        <v>0.5002529084471421</v>
      </c>
      <c r="AJ2568" s="84">
        <v>0.49458458849771192</v>
      </c>
      <c r="AK2568" s="84">
        <v>0.55521544619731578</v>
      </c>
    </row>
    <row r="2569" spans="1:50">
      <c r="A2569" s="84">
        <v>2</v>
      </c>
      <c r="B2569" s="84">
        <v>0.47285494091454011</v>
      </c>
      <c r="C2569" s="84">
        <v>0.40653550538985822</v>
      </c>
      <c r="D2569" s="84">
        <v>0.47738266092595549</v>
      </c>
      <c r="E2569" s="84">
        <v>0.44549356223175962</v>
      </c>
      <c r="F2569" s="84">
        <v>0.4144275779960494</v>
      </c>
      <c r="G2569" s="84">
        <v>0.46511350771614129</v>
      </c>
      <c r="H2569" s="84">
        <v>0.36558586378452562</v>
      </c>
      <c r="I2569" s="84">
        <v>0.38037980723351461</v>
      </c>
      <c r="J2569" s="84">
        <v>0.42385031286070102</v>
      </c>
      <c r="K2569" s="84">
        <v>0.38758596367483689</v>
      </c>
      <c r="L2569" s="84">
        <v>0.3696832796654973</v>
      </c>
      <c r="M2569" s="84">
        <v>0.40438849910579178</v>
      </c>
      <c r="N2569" s="84">
        <v>0.40043525571273131</v>
      </c>
      <c r="O2569" s="84">
        <v>0.37489688938559379</v>
      </c>
      <c r="P2569" s="84">
        <v>0.41128261853285741</v>
      </c>
      <c r="Q2569" s="84">
        <v>0.40675212132153821</v>
      </c>
      <c r="R2569" s="84">
        <v>0.38035740229551068</v>
      </c>
      <c r="S2569" s="84">
        <v>0.41524955067053781</v>
      </c>
      <c r="T2569" s="84">
        <v>0.38206214689265539</v>
      </c>
      <c r="U2569" s="84">
        <v>0.38026401525206938</v>
      </c>
      <c r="V2569" s="84">
        <v>0.41524019878520158</v>
      </c>
      <c r="W2569" s="84">
        <v>0.39128142028475998</v>
      </c>
      <c r="X2569" s="84">
        <v>0.37710521719603779</v>
      </c>
      <c r="Y2569" s="84">
        <v>0.41479099678456599</v>
      </c>
      <c r="Z2569" s="84">
        <v>0.3722203215874102</v>
      </c>
      <c r="AA2569" s="84">
        <v>0.36946128443984427</v>
      </c>
      <c r="AB2569" s="84">
        <v>0.40776524243879031</v>
      </c>
      <c r="AC2569" s="84">
        <v>0.36556044700304768</v>
      </c>
      <c r="AD2569" s="84">
        <v>0.36450443752613731</v>
      </c>
      <c r="AE2569" s="84">
        <v>0.40284360189573448</v>
      </c>
      <c r="AF2569" s="84">
        <v>0.41127806854634469</v>
      </c>
      <c r="AG2569" s="84">
        <v>0.40555386023802248</v>
      </c>
      <c r="AH2569" s="84">
        <v>0.46182901526839393</v>
      </c>
      <c r="AI2569" s="84">
        <v>0.42336874051593332</v>
      </c>
      <c r="AJ2569" s="84">
        <v>0.39929174235978571</v>
      </c>
      <c r="AK2569" s="84">
        <v>0.46232634801036038</v>
      </c>
    </row>
    <row r="2570" spans="1:50">
      <c r="A2570" s="84">
        <v>3</v>
      </c>
      <c r="B2570" s="84">
        <v>0.43620482959410861</v>
      </c>
      <c r="C2570" s="84">
        <v>0.36377918499540762</v>
      </c>
      <c r="D2570" s="84">
        <v>0.41806197841917819</v>
      </c>
      <c r="E2570" s="84">
        <v>0.42060085836909877</v>
      </c>
      <c r="F2570" s="84">
        <v>0.38198446843629069</v>
      </c>
      <c r="G2570" s="84">
        <v>0.40088184472382771</v>
      </c>
      <c r="H2570" s="84">
        <v>0.34362669411562868</v>
      </c>
      <c r="I2570" s="84">
        <v>0.3522521232942073</v>
      </c>
      <c r="J2570" s="84">
        <v>0.38618552943320572</v>
      </c>
      <c r="K2570" s="84">
        <v>0.37682948333627231</v>
      </c>
      <c r="L2570" s="84">
        <v>0.35156437737299939</v>
      </c>
      <c r="M2570" s="84">
        <v>0.38052001650846062</v>
      </c>
      <c r="N2570" s="84">
        <v>0.37994196590496909</v>
      </c>
      <c r="O2570" s="84">
        <v>0.3533434448258429</v>
      </c>
      <c r="P2570" s="84">
        <v>0.3912715571421389</v>
      </c>
      <c r="Q2570" s="84">
        <v>0.38761509297707181</v>
      </c>
      <c r="R2570" s="84">
        <v>0.35887936461814129</v>
      </c>
      <c r="S2570" s="84">
        <v>0.39699986174478091</v>
      </c>
      <c r="T2570" s="84">
        <v>0.3605225988700565</v>
      </c>
      <c r="U2570" s="84">
        <v>0.35861669522407508</v>
      </c>
      <c r="V2570" s="84">
        <v>0.39634333394686788</v>
      </c>
      <c r="W2570" s="84">
        <v>0.36966074881349981</v>
      </c>
      <c r="X2570" s="84">
        <v>0.35557274383093379</v>
      </c>
      <c r="Y2570" s="84">
        <v>0.39255545261322139</v>
      </c>
      <c r="Z2570" s="84">
        <v>0.35100923708518639</v>
      </c>
      <c r="AA2570" s="84">
        <v>0.3477500123219478</v>
      </c>
      <c r="AB2570" s="84">
        <v>0.38100096015362472</v>
      </c>
      <c r="AC2570" s="84">
        <v>0.34371825262444972</v>
      </c>
      <c r="AD2570" s="84">
        <v>0.34217740811300601</v>
      </c>
      <c r="AE2570" s="84">
        <v>0.37156398104265398</v>
      </c>
      <c r="AF2570" s="84">
        <v>0.37075806179301019</v>
      </c>
      <c r="AG2570" s="84">
        <v>0.36150951073136001</v>
      </c>
      <c r="AH2570" s="84">
        <v>0.39740384103846371</v>
      </c>
      <c r="AI2570" s="84">
        <v>0.39470578317315802</v>
      </c>
      <c r="AJ2570" s="84">
        <v>0.35826798813438487</v>
      </c>
      <c r="AK2570" s="84">
        <v>0.39834000470920661</v>
      </c>
    </row>
    <row r="2571" spans="1:50">
      <c r="A2571" s="84">
        <v>4</v>
      </c>
      <c r="B2571" s="84">
        <v>0.41633841411200551</v>
      </c>
      <c r="C2571" s="84">
        <v>0.34234060037704839</v>
      </c>
      <c r="D2571" s="84">
        <v>0.38898633923350873</v>
      </c>
      <c r="E2571" s="84">
        <v>0.40463519313304719</v>
      </c>
      <c r="F2571" s="84">
        <v>0.36869875801607271</v>
      </c>
      <c r="G2571" s="84">
        <v>0.37216230709646669</v>
      </c>
      <c r="H2571" s="84">
        <v>0.33230399725510368</v>
      </c>
      <c r="I2571" s="84">
        <v>0.3381763527054108</v>
      </c>
      <c r="J2571" s="84">
        <v>0.3575116943077577</v>
      </c>
      <c r="K2571" s="84">
        <v>0.37594780461999638</v>
      </c>
      <c r="L2571" s="84">
        <v>0.34308165521218831</v>
      </c>
      <c r="M2571" s="84">
        <v>0.35293713027926821</v>
      </c>
      <c r="N2571" s="84">
        <v>0.35473340587595209</v>
      </c>
      <c r="O2571" s="84">
        <v>0.33822942444320281</v>
      </c>
      <c r="P2571" s="84">
        <v>0.36065161647141641</v>
      </c>
      <c r="Q2571" s="84">
        <v>0.36197869651561659</v>
      </c>
      <c r="R2571" s="84">
        <v>0.34314010363698011</v>
      </c>
      <c r="S2571" s="84">
        <v>0.36596156504908067</v>
      </c>
      <c r="T2571" s="84">
        <v>0.34516242937853109</v>
      </c>
      <c r="U2571" s="84">
        <v>0.34329222675386728</v>
      </c>
      <c r="V2571" s="84">
        <v>0.36585066568501129</v>
      </c>
      <c r="W2571" s="84">
        <v>0.35032518896115311</v>
      </c>
      <c r="X2571" s="84">
        <v>0.34155043788517681</v>
      </c>
      <c r="Y2571" s="84">
        <v>0.36301705815030788</v>
      </c>
      <c r="Z2571" s="84">
        <v>0.33852206637016757</v>
      </c>
      <c r="AA2571" s="84">
        <v>0.33562521563408743</v>
      </c>
      <c r="AB2571" s="84">
        <v>0.35261641862698029</v>
      </c>
      <c r="AC2571" s="84">
        <v>0.33372841178462581</v>
      </c>
      <c r="AD2571" s="84">
        <v>0.33146693926862131</v>
      </c>
      <c r="AE2571" s="84">
        <v>0.34472748815165871</v>
      </c>
      <c r="AF2571" s="84">
        <v>0.35269289211548199</v>
      </c>
      <c r="AG2571" s="84">
        <v>0.34035194791984541</v>
      </c>
      <c r="AH2571" s="84">
        <v>0.36543065382773848</v>
      </c>
      <c r="AI2571" s="84">
        <v>0.3886359804417468</v>
      </c>
      <c r="AJ2571" s="84">
        <v>0.34187228367098221</v>
      </c>
      <c r="AK2571" s="84">
        <v>0.36302095596891931</v>
      </c>
    </row>
    <row r="2572" spans="1:50">
      <c r="A2572" s="84">
        <v>5</v>
      </c>
      <c r="B2572" s="84">
        <v>0.40760404178797738</v>
      </c>
      <c r="C2572" s="84">
        <v>0.33347029535457029</v>
      </c>
      <c r="D2572" s="84">
        <v>0.36761813639504598</v>
      </c>
      <c r="E2572" s="84">
        <v>0.40171673819742493</v>
      </c>
      <c r="F2572" s="84">
        <v>0.36647996320047632</v>
      </c>
      <c r="G2572" s="84">
        <v>0.35196329619257588</v>
      </c>
      <c r="H2572" s="84">
        <v>0.36987476411048198</v>
      </c>
      <c r="I2572" s="84">
        <v>0.36530203263670202</v>
      </c>
      <c r="J2572" s="84">
        <v>0.37409634894599347</v>
      </c>
      <c r="K2572" s="84">
        <v>0.43537295009698468</v>
      </c>
      <c r="L2572" s="84">
        <v>0.38998894602777912</v>
      </c>
      <c r="M2572" s="84">
        <v>0.38203329206218201</v>
      </c>
      <c r="N2572" s="84">
        <v>0.38411316648531008</v>
      </c>
      <c r="O2572" s="84">
        <v>0.37904792315265701</v>
      </c>
      <c r="P2572" s="84">
        <v>0.38428276937000361</v>
      </c>
      <c r="Q2572" s="84">
        <v>0.39050370102906667</v>
      </c>
      <c r="R2572" s="84">
        <v>0.38444961015061258</v>
      </c>
      <c r="S2572" s="84">
        <v>0.38822065532973882</v>
      </c>
      <c r="T2572" s="84">
        <v>0.38594632768361592</v>
      </c>
      <c r="U2572" s="84">
        <v>0.38431836281584092</v>
      </c>
      <c r="V2572" s="84">
        <v>0.38891956561752261</v>
      </c>
      <c r="W2572" s="84">
        <v>0.38512919669537699</v>
      </c>
      <c r="X2572" s="84">
        <v>0.38142169215798788</v>
      </c>
      <c r="Y2572" s="84">
        <v>0.38786854869475168</v>
      </c>
      <c r="Z2572" s="84">
        <v>0.37649674991447141</v>
      </c>
      <c r="AA2572" s="84">
        <v>0.37404504904135238</v>
      </c>
      <c r="AB2572" s="84">
        <v>0.38034085453672589</v>
      </c>
      <c r="AC2572" s="84">
        <v>0.37047070775482549</v>
      </c>
      <c r="AD2572" s="84">
        <v>0.3681985037869987</v>
      </c>
      <c r="AE2572" s="84">
        <v>0.37541469194312788</v>
      </c>
      <c r="AF2572" s="84">
        <v>0.34661489110248189</v>
      </c>
      <c r="AG2572" s="84">
        <v>0.33223985352456509</v>
      </c>
      <c r="AH2572" s="84">
        <v>0.34207586316965483</v>
      </c>
      <c r="AI2572" s="84">
        <v>0.39065924801888391</v>
      </c>
      <c r="AJ2572" s="84">
        <v>0.3395727458780784</v>
      </c>
      <c r="AK2572" s="84">
        <v>0.33953378855662819</v>
      </c>
    </row>
    <row r="2573" spans="1:50">
      <c r="A2573" s="84">
        <v>6</v>
      </c>
      <c r="B2573" s="84">
        <v>0.44425415310840899</v>
      </c>
      <c r="C2573" s="84">
        <v>0.37047421085705978</v>
      </c>
      <c r="D2573" s="84">
        <v>0.40371020039334488</v>
      </c>
      <c r="E2573" s="84">
        <v>0.44257510729613742</v>
      </c>
      <c r="F2573" s="84">
        <v>0.40682414698162728</v>
      </c>
      <c r="G2573" s="84">
        <v>0.39224214979443478</v>
      </c>
      <c r="H2573" s="84">
        <v>0.43695316520844041</v>
      </c>
      <c r="I2573" s="84">
        <v>0.42675827846168518</v>
      </c>
      <c r="J2573" s="84">
        <v>0.42415406111414861</v>
      </c>
      <c r="K2573" s="84">
        <v>0.50855228354787518</v>
      </c>
      <c r="L2573" s="84">
        <v>0.46234440332580401</v>
      </c>
      <c r="M2573" s="84">
        <v>0.44311459623056809</v>
      </c>
      <c r="N2573" s="84">
        <v>0.44903881030105192</v>
      </c>
      <c r="O2573" s="84">
        <v>0.45389957691386612</v>
      </c>
      <c r="P2573" s="84">
        <v>0.44451706973704069</v>
      </c>
      <c r="Q2573" s="84">
        <v>0.45621953421195172</v>
      </c>
      <c r="R2573" s="84">
        <v>0.46033706232747351</v>
      </c>
      <c r="S2573" s="84">
        <v>0.44912207935849568</v>
      </c>
      <c r="T2573" s="84">
        <v>0.46080508474576282</v>
      </c>
      <c r="U2573" s="84">
        <v>0.45942032483046552</v>
      </c>
      <c r="V2573" s="84">
        <v>0.44923001411129521</v>
      </c>
      <c r="W2573" s="84">
        <v>0.45210054491123219</v>
      </c>
      <c r="X2573" s="84">
        <v>0.4535292796726465</v>
      </c>
      <c r="Y2573" s="84">
        <v>0.4461823532617582</v>
      </c>
      <c r="Z2573" s="84">
        <v>0.44372220321587408</v>
      </c>
      <c r="AA2573" s="84">
        <v>0.44221006456700679</v>
      </c>
      <c r="AB2573" s="84">
        <v>0.436269803168507</v>
      </c>
      <c r="AC2573" s="84">
        <v>0.43447341686420582</v>
      </c>
      <c r="AD2573" s="84">
        <v>0.43208958691510618</v>
      </c>
      <c r="AE2573" s="84">
        <v>0.42890995260663511</v>
      </c>
      <c r="AF2573" s="84">
        <v>0.38257639709606622</v>
      </c>
      <c r="AG2573" s="84">
        <v>0.36911300986674789</v>
      </c>
      <c r="AH2573" s="84">
        <v>0.37793264882694061</v>
      </c>
      <c r="AI2573" s="84">
        <v>0.43028157140448492</v>
      </c>
      <c r="AJ2573" s="84">
        <v>0.37969968036424673</v>
      </c>
      <c r="AK2573" s="84">
        <v>0.37473510713444791</v>
      </c>
    </row>
    <row r="2574" spans="1:50">
      <c r="A2574" s="84">
        <v>7</v>
      </c>
      <c r="B2574" s="84">
        <v>0.495461551635554</v>
      </c>
      <c r="C2574" s="84">
        <v>0.4308019529172909</v>
      </c>
      <c r="D2574" s="84">
        <v>0.45468558975176743</v>
      </c>
      <c r="E2574" s="84">
        <v>0.50403433476394854</v>
      </c>
      <c r="F2574" s="84">
        <v>0.46721865952322961</v>
      </c>
      <c r="G2574" s="84">
        <v>0.44908538401954362</v>
      </c>
      <c r="H2574" s="84">
        <v>0.5453765654486189</v>
      </c>
      <c r="I2574" s="84">
        <v>0.52803225498616269</v>
      </c>
      <c r="J2574" s="84">
        <v>0.48010448939918587</v>
      </c>
      <c r="K2574" s="84">
        <v>0.59336977605360608</v>
      </c>
      <c r="L2574" s="84">
        <v>0.56036430047580155</v>
      </c>
      <c r="M2574" s="84">
        <v>0.49649195212546432</v>
      </c>
      <c r="N2574" s="84">
        <v>0.52158142908959015</v>
      </c>
      <c r="O2574" s="84">
        <v>0.55605226045075962</v>
      </c>
      <c r="P2574" s="84">
        <v>0.50203630147317613</v>
      </c>
      <c r="Q2574" s="84">
        <v>0.52807365950532592</v>
      </c>
      <c r="R2574" s="84">
        <v>0.5602450481863529</v>
      </c>
      <c r="S2574" s="84">
        <v>0.50677450573759153</v>
      </c>
      <c r="T2574" s="84">
        <v>0.56126412429378536</v>
      </c>
      <c r="U2574" s="84">
        <v>0.56003089026715247</v>
      </c>
      <c r="V2574" s="84">
        <v>0.5065954966562366</v>
      </c>
      <c r="W2574" s="84">
        <v>0.53981367551415005</v>
      </c>
      <c r="X2574" s="84">
        <v>0.55672546720227545</v>
      </c>
      <c r="Y2574" s="84">
        <v>0.50264319581448591</v>
      </c>
      <c r="Z2574" s="84">
        <v>0.55011973999315766</v>
      </c>
      <c r="AA2574" s="84">
        <v>0.54973138153679324</v>
      </c>
      <c r="AB2574" s="84">
        <v>0.49177868458953439</v>
      </c>
      <c r="AC2574" s="84">
        <v>0.54571622079241444</v>
      </c>
      <c r="AD2574" s="84">
        <v>0.54128525626132629</v>
      </c>
      <c r="AE2574" s="84">
        <v>0.48347156398104252</v>
      </c>
      <c r="AF2574" s="84">
        <v>0.44318757386459567</v>
      </c>
      <c r="AG2574" s="84">
        <v>0.42991557318685802</v>
      </c>
      <c r="AH2574" s="84">
        <v>0.43155822737670912</v>
      </c>
      <c r="AI2574" s="84">
        <v>0.48423537346147361</v>
      </c>
      <c r="AJ2574" s="84">
        <v>0.43937268609009589</v>
      </c>
      <c r="AK2574" s="84">
        <v>0.4260065928890982</v>
      </c>
    </row>
    <row r="2575" spans="1:50">
      <c r="A2575" s="84">
        <v>8</v>
      </c>
      <c r="B2575" s="84">
        <v>0.58126391505394759</v>
      </c>
      <c r="C2575" s="84">
        <v>0.5422487552569244</v>
      </c>
      <c r="D2575" s="84">
        <v>0.50348163503960019</v>
      </c>
      <c r="E2575" s="84">
        <v>0.60738197424892704</v>
      </c>
      <c r="F2575" s="84">
        <v>0.57231377005709316</v>
      </c>
      <c r="G2575" s="84">
        <v>0.49645474587380078</v>
      </c>
      <c r="H2575" s="84">
        <v>0.54589123348773361</v>
      </c>
      <c r="I2575" s="84">
        <v>0.55363107166714376</v>
      </c>
      <c r="J2575" s="84">
        <v>0.4981471356539699</v>
      </c>
      <c r="K2575" s="84">
        <v>0.56639040733556689</v>
      </c>
      <c r="L2575" s="84">
        <v>0.54986302686595867</v>
      </c>
      <c r="M2575" s="84">
        <v>0.49931214747558123</v>
      </c>
      <c r="N2575" s="84">
        <v>0.52248821182444682</v>
      </c>
      <c r="O2575" s="84">
        <v>0.54945318112876185</v>
      </c>
      <c r="P2575" s="84">
        <v>0.50716476444265679</v>
      </c>
      <c r="Q2575" s="84">
        <v>0.52879581151832467</v>
      </c>
      <c r="R2575" s="84">
        <v>0.55184270424717907</v>
      </c>
      <c r="S2575" s="84">
        <v>0.51161343840729989</v>
      </c>
      <c r="T2575" s="84">
        <v>0.5534957627118644</v>
      </c>
      <c r="U2575" s="84">
        <v>0.55235658952144218</v>
      </c>
      <c r="V2575" s="84">
        <v>0.51119700595128537</v>
      </c>
      <c r="W2575" s="84">
        <v>0.53823167516259451</v>
      </c>
      <c r="X2575" s="84">
        <v>0.55166047057062306</v>
      </c>
      <c r="Y2575" s="84">
        <v>0.50809308409177611</v>
      </c>
      <c r="Z2575" s="84">
        <v>0.55029079712624007</v>
      </c>
      <c r="AA2575" s="84">
        <v>0.54881955739563304</v>
      </c>
      <c r="AB2575" s="84">
        <v>0.49843975036005761</v>
      </c>
      <c r="AC2575" s="84">
        <v>0.54859464950897396</v>
      </c>
      <c r="AD2575" s="84">
        <v>0.54437526137261294</v>
      </c>
      <c r="AE2575" s="84">
        <v>0.49111374407582942</v>
      </c>
      <c r="AF2575" s="84">
        <v>0.55579942596657095</v>
      </c>
      <c r="AG2575" s="84">
        <v>0.54106906723629344</v>
      </c>
      <c r="AH2575" s="84">
        <v>0.4810342075863171</v>
      </c>
      <c r="AI2575" s="84">
        <v>0.58523014668689932</v>
      </c>
      <c r="AJ2575" s="84">
        <v>0.55131418584864433</v>
      </c>
      <c r="AK2575" s="84">
        <v>0.47745467388744989</v>
      </c>
    </row>
    <row r="2576" spans="1:50">
      <c r="A2576" s="84">
        <v>9</v>
      </c>
      <c r="B2576" s="84">
        <v>0.5816064394588113</v>
      </c>
      <c r="C2576" s="84">
        <v>0.54587422052496737</v>
      </c>
      <c r="D2576" s="84">
        <v>0.50496996757561263</v>
      </c>
      <c r="E2576" s="84">
        <v>0.58781115879828316</v>
      </c>
      <c r="F2576" s="84">
        <v>0.56046215872500449</v>
      </c>
      <c r="G2576" s="84">
        <v>0.49121134481320378</v>
      </c>
      <c r="H2576" s="84">
        <v>0.49596843369360089</v>
      </c>
      <c r="I2576" s="84">
        <v>0.51386105544422178</v>
      </c>
      <c r="J2576" s="84">
        <v>0.50416135107223126</v>
      </c>
      <c r="K2576" s="84">
        <v>0.50061717510139303</v>
      </c>
      <c r="L2576" s="84">
        <v>0.49529004661892639</v>
      </c>
      <c r="M2576" s="84">
        <v>0.49821158343651117</v>
      </c>
      <c r="N2576" s="84">
        <v>0.50108813928182805</v>
      </c>
      <c r="O2576" s="84">
        <v>0.49793778771187558</v>
      </c>
      <c r="P2576" s="84">
        <v>0.50148323193725186</v>
      </c>
      <c r="Q2576" s="84">
        <v>0.50695071312511286</v>
      </c>
      <c r="R2576" s="84">
        <v>0.50060535619158308</v>
      </c>
      <c r="S2576" s="84">
        <v>0.50400940135490113</v>
      </c>
      <c r="T2576" s="84">
        <v>0.5021186440677966</v>
      </c>
      <c r="U2576" s="84">
        <v>0.50088085527427173</v>
      </c>
      <c r="V2576" s="84">
        <v>0.50401865145100933</v>
      </c>
      <c r="W2576" s="84">
        <v>0.50325188961153111</v>
      </c>
      <c r="X2576" s="84">
        <v>0.50061129269692362</v>
      </c>
      <c r="Y2576" s="84">
        <v>0.50525914218758516</v>
      </c>
      <c r="Z2576" s="84">
        <v>0.5013684570646596</v>
      </c>
      <c r="AA2576" s="84">
        <v>0.49820099561338671</v>
      </c>
      <c r="AB2576" s="84">
        <v>0.50162025924147868</v>
      </c>
      <c r="AC2576" s="84">
        <v>0.49847612597358609</v>
      </c>
      <c r="AD2576" s="84">
        <v>0.49651503182937612</v>
      </c>
      <c r="AE2576" s="84">
        <v>0.50041469194312793</v>
      </c>
      <c r="AF2576" s="84">
        <v>0.56052676008779334</v>
      </c>
      <c r="AG2576" s="84">
        <v>0.5453412674193876</v>
      </c>
      <c r="AH2576" s="84">
        <v>0.4853966058413578</v>
      </c>
      <c r="AI2576" s="84">
        <v>0.55757882313269258</v>
      </c>
      <c r="AJ2576" s="84">
        <v>0.54745096235656632</v>
      </c>
      <c r="AK2576" s="84">
        <v>0.48534259477278069</v>
      </c>
    </row>
    <row r="2577" spans="1:37">
      <c r="A2577" s="84">
        <v>10</v>
      </c>
      <c r="B2577" s="84">
        <v>0.52560369926357242</v>
      </c>
      <c r="C2577" s="84">
        <v>0.49673708125876143</v>
      </c>
      <c r="D2577" s="84">
        <v>0.50124913623558176</v>
      </c>
      <c r="E2577" s="84">
        <v>0.51862660944206007</v>
      </c>
      <c r="F2577" s="84">
        <v>0.49960765213626629</v>
      </c>
      <c r="G2577" s="84">
        <v>0.49633557766787822</v>
      </c>
      <c r="H2577" s="84">
        <v>0.48395951278092292</v>
      </c>
      <c r="I2577" s="84">
        <v>0.49212711136558818</v>
      </c>
      <c r="J2577" s="84">
        <v>0.51290930077152053</v>
      </c>
      <c r="K2577" s="84">
        <v>0.48315993651913253</v>
      </c>
      <c r="L2577" s="84">
        <v>0.48173691546114311</v>
      </c>
      <c r="M2577" s="84">
        <v>0.51313798321639847</v>
      </c>
      <c r="N2577" s="84">
        <v>0.51015596663039542</v>
      </c>
      <c r="O2577" s="84">
        <v>0.48614991618104908</v>
      </c>
      <c r="P2577" s="84">
        <v>0.52134345618180911</v>
      </c>
      <c r="Q2577" s="84">
        <v>0.51724137931034486</v>
      </c>
      <c r="R2577" s="84">
        <v>0.48886144607487048</v>
      </c>
      <c r="S2577" s="84">
        <v>0.52578459836858837</v>
      </c>
      <c r="T2577" s="84">
        <v>0.49046610169491528</v>
      </c>
      <c r="U2577" s="84">
        <v>0.48912807394357699</v>
      </c>
      <c r="V2577" s="84">
        <v>0.52494018037916435</v>
      </c>
      <c r="W2577" s="84">
        <v>0.50114255580945688</v>
      </c>
      <c r="X2577" s="84">
        <v>0.48853514309239249</v>
      </c>
      <c r="Y2577" s="84">
        <v>0.52188130143332057</v>
      </c>
      <c r="Z2577" s="84">
        <v>0.48956551488197059</v>
      </c>
      <c r="AA2577" s="84">
        <v>0.48548474542855741</v>
      </c>
      <c r="AB2577" s="84">
        <v>0.512662025924148</v>
      </c>
      <c r="AC2577" s="84">
        <v>0.48577717575347101</v>
      </c>
      <c r="AD2577" s="84">
        <v>0.48410854514195439</v>
      </c>
      <c r="AE2577" s="84">
        <v>0.50592417061611372</v>
      </c>
      <c r="AF2577" s="84">
        <v>0.5080195846699308</v>
      </c>
      <c r="AG2577" s="84">
        <v>0.49636354389177112</v>
      </c>
      <c r="AH2577" s="84">
        <v>0.49773900090439982</v>
      </c>
      <c r="AI2577" s="84">
        <v>0.49789242960714891</v>
      </c>
      <c r="AJ2577" s="84">
        <v>0.49315887506611161</v>
      </c>
      <c r="AK2577" s="84">
        <v>0.50029432540616914</v>
      </c>
    </row>
    <row r="2578" spans="1:37">
      <c r="A2578" s="84">
        <v>11</v>
      </c>
      <c r="B2578" s="84">
        <v>0.5038533995547182</v>
      </c>
      <c r="C2578" s="84">
        <v>0.48223522018659049</v>
      </c>
      <c r="D2578" s="84">
        <v>0.49630574602668359</v>
      </c>
      <c r="E2578" s="84">
        <v>0.49922746781115879</v>
      </c>
      <c r="F2578" s="84">
        <v>0.48353491895987222</v>
      </c>
      <c r="G2578" s="84">
        <v>0.49985103974259659</v>
      </c>
      <c r="H2578" s="84">
        <v>0.48378795676788472</v>
      </c>
      <c r="I2578" s="84">
        <v>0.48869166905239042</v>
      </c>
      <c r="J2578" s="84">
        <v>0.51843751898426571</v>
      </c>
      <c r="K2578" s="84">
        <v>0.47575383530241577</v>
      </c>
      <c r="L2578" s="84">
        <v>0.47563320036526191</v>
      </c>
      <c r="M2578" s="84">
        <v>0.51643967533360846</v>
      </c>
      <c r="N2578" s="84">
        <v>0.50816104461371059</v>
      </c>
      <c r="O2578" s="84">
        <v>0.47609164205316518</v>
      </c>
      <c r="P2578" s="84">
        <v>0.52375685052038812</v>
      </c>
      <c r="Q2578" s="84">
        <v>0.51471384726484937</v>
      </c>
      <c r="R2578" s="84">
        <v>0.47702067896750461</v>
      </c>
      <c r="S2578" s="84">
        <v>0.5279966818747408</v>
      </c>
      <c r="T2578" s="84">
        <v>0.47899011299435029</v>
      </c>
      <c r="U2578" s="84">
        <v>0.47802688418563111</v>
      </c>
      <c r="V2578" s="84">
        <v>0.52690349101171863</v>
      </c>
      <c r="W2578" s="84">
        <v>0.49709966602214789</v>
      </c>
      <c r="X2578" s="84">
        <v>0.48092517278375208</v>
      </c>
      <c r="Y2578" s="84">
        <v>0.52466074445473876</v>
      </c>
      <c r="Z2578" s="84">
        <v>0.48802600068422852</v>
      </c>
      <c r="AA2578" s="84">
        <v>0.48292178027502602</v>
      </c>
      <c r="AB2578" s="84">
        <v>0.51644263082093145</v>
      </c>
      <c r="AC2578" s="84">
        <v>0.48848628513376219</v>
      </c>
      <c r="AD2578" s="84">
        <v>0.48682682031504099</v>
      </c>
      <c r="AE2578" s="84">
        <v>0.51072274881516577</v>
      </c>
      <c r="AF2578" s="84">
        <v>0.49214924869154147</v>
      </c>
      <c r="AG2578" s="84">
        <v>0.48222459566676851</v>
      </c>
      <c r="AH2578" s="84">
        <v>0.49789860084055981</v>
      </c>
      <c r="AI2578" s="84">
        <v>0.48406676783004549</v>
      </c>
      <c r="AJ2578" s="84">
        <v>0.47917768528525762</v>
      </c>
      <c r="AK2578" s="84">
        <v>0.4981751824817518</v>
      </c>
    </row>
    <row r="2579" spans="1:37">
      <c r="A2579" s="84">
        <v>12</v>
      </c>
      <c r="B2579" s="84">
        <v>0.49922932008905629</v>
      </c>
      <c r="C2579" s="84">
        <v>0.48723836225648942</v>
      </c>
      <c r="D2579" s="84">
        <v>0.50236538563759103</v>
      </c>
      <c r="E2579" s="84">
        <v>0.4995708154506438</v>
      </c>
      <c r="F2579" s="84">
        <v>0.48615959087588267</v>
      </c>
      <c r="G2579" s="84">
        <v>0.50467735208246445</v>
      </c>
      <c r="H2579" s="84">
        <v>0.46886258363355632</v>
      </c>
      <c r="I2579" s="84">
        <v>0.47654833476476771</v>
      </c>
      <c r="J2579" s="84">
        <v>0.51309154972358917</v>
      </c>
      <c r="K2579" s="84">
        <v>0.45953094692294127</v>
      </c>
      <c r="L2579" s="84">
        <v>0.45982121401451431</v>
      </c>
      <c r="M2579" s="84">
        <v>0.50515889393314073</v>
      </c>
      <c r="N2579" s="84">
        <v>0.49437794704388832</v>
      </c>
      <c r="O2579" s="84">
        <v>0.46028578270934789</v>
      </c>
      <c r="P2579" s="84">
        <v>0.51058373975564386</v>
      </c>
      <c r="Q2579" s="84">
        <v>0.5000902690016249</v>
      </c>
      <c r="R2579" s="84">
        <v>0.4613540607293331</v>
      </c>
      <c r="S2579" s="84">
        <v>0.51375639430388498</v>
      </c>
      <c r="T2579" s="84">
        <v>0.46327683615819221</v>
      </c>
      <c r="U2579" s="84">
        <v>0.46234042039722939</v>
      </c>
      <c r="V2579" s="84">
        <v>0.51309896312657222</v>
      </c>
      <c r="W2579" s="84">
        <v>0.48303744067498677</v>
      </c>
      <c r="X2579" s="84">
        <v>0.46543077422091361</v>
      </c>
      <c r="Y2579" s="84">
        <v>0.51277998801024582</v>
      </c>
      <c r="Z2579" s="84">
        <v>0.47348614437222031</v>
      </c>
      <c r="AA2579" s="84">
        <v>0.46761792104095817</v>
      </c>
      <c r="AB2579" s="84">
        <v>0.50732117138742194</v>
      </c>
      <c r="AC2579" s="84">
        <v>0.47341686420589218</v>
      </c>
      <c r="AD2579" s="84">
        <v>0.47191115654477028</v>
      </c>
      <c r="AE2579" s="84">
        <v>0.50420616113744077</v>
      </c>
      <c r="AF2579" s="84">
        <v>0.49586358264393049</v>
      </c>
      <c r="AG2579" s="84">
        <v>0.4876411351846201</v>
      </c>
      <c r="AH2579" s="84">
        <v>0.50305899877640059</v>
      </c>
      <c r="AI2579" s="84">
        <v>0.49165402124430951</v>
      </c>
      <c r="AJ2579" s="84">
        <v>0.48672016924598149</v>
      </c>
      <c r="AK2579" s="84">
        <v>0.50282552389922297</v>
      </c>
    </row>
    <row r="2580" spans="1:37">
      <c r="A2580" s="84">
        <v>13</v>
      </c>
      <c r="B2580" s="84">
        <v>0.4726836787121082</v>
      </c>
      <c r="C2580" s="84">
        <v>0.46978778943297711</v>
      </c>
      <c r="D2580" s="84">
        <v>0.49726253122840591</v>
      </c>
      <c r="E2580" s="84">
        <v>0.48051502145922742</v>
      </c>
      <c r="F2580" s="84">
        <v>0.46927510349866042</v>
      </c>
      <c r="G2580" s="84">
        <v>0.49877852588929272</v>
      </c>
      <c r="H2580" s="84">
        <v>0.47143592382913008</v>
      </c>
      <c r="I2580" s="84">
        <v>0.47452046951044952</v>
      </c>
      <c r="J2580" s="84">
        <v>0.52141425186805168</v>
      </c>
      <c r="K2580" s="84">
        <v>0.46199964732851351</v>
      </c>
      <c r="L2580" s="84">
        <v>0.46220022107944447</v>
      </c>
      <c r="M2580" s="84">
        <v>0.51609574907139899</v>
      </c>
      <c r="N2580" s="84">
        <v>0.50163220892274218</v>
      </c>
      <c r="O2580" s="84">
        <v>0.46313296612650012</v>
      </c>
      <c r="P2580" s="84">
        <v>0.51968424757403586</v>
      </c>
      <c r="Q2580" s="84">
        <v>0.50677017512186318</v>
      </c>
      <c r="R2580" s="84">
        <v>0.4644776986779019</v>
      </c>
      <c r="S2580" s="84">
        <v>0.52239734549979266</v>
      </c>
      <c r="T2580" s="84">
        <v>0.46627824858757061</v>
      </c>
      <c r="U2580" s="84">
        <v>0.4653087820064194</v>
      </c>
      <c r="V2580" s="84">
        <v>0.52193386097306582</v>
      </c>
      <c r="W2580" s="84">
        <v>0.48866233081385119</v>
      </c>
      <c r="X2580" s="84">
        <v>0.46815040295416571</v>
      </c>
      <c r="Y2580" s="84">
        <v>0.5230257779715517</v>
      </c>
      <c r="Z2580" s="84">
        <v>0.47588094423537458</v>
      </c>
      <c r="AA2580" s="84">
        <v>0.46971265217605612</v>
      </c>
      <c r="AB2580" s="84">
        <v>0.51926308209313499</v>
      </c>
      <c r="AC2580" s="84">
        <v>0.47494073823230609</v>
      </c>
      <c r="AD2580" s="84">
        <v>0.47402537056828198</v>
      </c>
      <c r="AE2580" s="84">
        <v>0.51812796208530798</v>
      </c>
      <c r="AF2580" s="84">
        <v>0.47898024649670767</v>
      </c>
      <c r="AG2580" s="84">
        <v>0.47256128572881689</v>
      </c>
      <c r="AH2580" s="84">
        <v>0.49827100069159991</v>
      </c>
      <c r="AI2580" s="84">
        <v>0.47631090878435339</v>
      </c>
      <c r="AJ2580" s="84">
        <v>0.47152022443488839</v>
      </c>
      <c r="AK2580" s="84">
        <v>0.49735107134447859</v>
      </c>
    </row>
    <row r="2581" spans="1:37">
      <c r="A2581" s="84">
        <v>14</v>
      </c>
      <c r="B2581" s="84">
        <v>0.47902038020208942</v>
      </c>
      <c r="C2581" s="84">
        <v>0.47150384299318387</v>
      </c>
      <c r="D2581" s="84">
        <v>0.51241163025567438</v>
      </c>
      <c r="E2581" s="84">
        <v>0.48154506437768241</v>
      </c>
      <c r="F2581" s="84">
        <v>0.47054685174662442</v>
      </c>
      <c r="G2581" s="84">
        <v>0.51349579932074119</v>
      </c>
      <c r="H2581" s="84">
        <v>0.47229370389432151</v>
      </c>
      <c r="I2581" s="84">
        <v>0.47542704456532098</v>
      </c>
      <c r="J2581" s="84">
        <v>0.52256849523115245</v>
      </c>
      <c r="K2581" s="84">
        <v>0.46570269793687169</v>
      </c>
      <c r="L2581" s="84">
        <v>0.46573268611524982</v>
      </c>
      <c r="M2581" s="84">
        <v>0.51822809189709729</v>
      </c>
      <c r="N2581" s="84">
        <v>0.50761697497279656</v>
      </c>
      <c r="O2581" s="84">
        <v>0.46877411457917573</v>
      </c>
      <c r="P2581" s="84">
        <v>0.52551661722560206</v>
      </c>
      <c r="Q2581" s="84">
        <v>0.51381115724860082</v>
      </c>
      <c r="R2581" s="84">
        <v>0.4713545450142862</v>
      </c>
      <c r="S2581" s="84">
        <v>0.52972487211392227</v>
      </c>
      <c r="T2581" s="84">
        <v>0.47245762711864409</v>
      </c>
      <c r="U2581" s="84">
        <v>0.47146270241571542</v>
      </c>
      <c r="V2581" s="84">
        <v>0.52874409472973805</v>
      </c>
      <c r="W2581" s="84">
        <v>0.49305677623483912</v>
      </c>
      <c r="X2581" s="84">
        <v>0.47264153297237949</v>
      </c>
      <c r="Y2581" s="84">
        <v>0.52645920758624443</v>
      </c>
      <c r="Z2581" s="84">
        <v>0.47759151556619911</v>
      </c>
      <c r="AA2581" s="84">
        <v>0.47141308097984141</v>
      </c>
      <c r="AB2581" s="84">
        <v>0.51902304368699004</v>
      </c>
      <c r="AC2581" s="84">
        <v>0.47375550287842871</v>
      </c>
      <c r="AD2581" s="84">
        <v>0.47274754890572002</v>
      </c>
      <c r="AE2581" s="84">
        <v>0.51362559241706152</v>
      </c>
      <c r="AF2581" s="84">
        <v>0.48066858011142999</v>
      </c>
      <c r="AG2581" s="84">
        <v>0.47449394771640718</v>
      </c>
      <c r="AH2581" s="84">
        <v>0.51353939458424214</v>
      </c>
      <c r="AI2581" s="84">
        <v>0.4783341763614905</v>
      </c>
      <c r="AJ2581" s="84">
        <v>0.47218709039483048</v>
      </c>
      <c r="AK2581" s="84">
        <v>0.51271485754650348</v>
      </c>
    </row>
    <row r="2582" spans="1:37">
      <c r="A2582" s="84">
        <v>15</v>
      </c>
      <c r="B2582" s="84">
        <v>0.47525261174858702</v>
      </c>
      <c r="C2582" s="84">
        <v>0.46787837772514118</v>
      </c>
      <c r="D2582" s="84">
        <v>0.50369425397331635</v>
      </c>
      <c r="E2582" s="84">
        <v>0.47879828326180252</v>
      </c>
      <c r="F2582" s="84">
        <v>0.46865275861135908</v>
      </c>
      <c r="G2582" s="84">
        <v>0.50765655723053082</v>
      </c>
      <c r="H2582" s="84">
        <v>0.4891061931720706</v>
      </c>
      <c r="I2582" s="84">
        <v>0.48871552629067638</v>
      </c>
      <c r="J2582" s="84">
        <v>0.52475548265597483</v>
      </c>
      <c r="K2582" s="84">
        <v>0.48086757185681528</v>
      </c>
      <c r="L2582" s="84">
        <v>0.48101600422934621</v>
      </c>
      <c r="M2582" s="84">
        <v>0.52263034805337727</v>
      </c>
      <c r="N2582" s="84">
        <v>0.51595937613347842</v>
      </c>
      <c r="O2582" s="84">
        <v>0.483116468428195</v>
      </c>
      <c r="P2582" s="84">
        <v>0.53089647543868468</v>
      </c>
      <c r="Q2582" s="84">
        <v>0.52247698140458576</v>
      </c>
      <c r="R2582" s="84">
        <v>0.48518088043004509</v>
      </c>
      <c r="S2582" s="84">
        <v>0.53560071892713945</v>
      </c>
      <c r="T2582" s="84">
        <v>0.48640536723163852</v>
      </c>
      <c r="U2582" s="84">
        <v>0.48550812076163807</v>
      </c>
      <c r="V2582" s="84">
        <v>0.53426590588379663</v>
      </c>
      <c r="W2582" s="84">
        <v>0.5051854455967657</v>
      </c>
      <c r="X2582" s="84">
        <v>0.48746226203248588</v>
      </c>
      <c r="Y2582" s="84">
        <v>0.53120061038748712</v>
      </c>
      <c r="Z2582" s="84">
        <v>0.49367088607594939</v>
      </c>
      <c r="AA2582" s="84">
        <v>0.48735768150229192</v>
      </c>
      <c r="AB2582" s="84">
        <v>0.52280364858377348</v>
      </c>
      <c r="AC2582" s="84">
        <v>0.49102607517778529</v>
      </c>
      <c r="AD2582" s="84">
        <v>0.48903396682310307</v>
      </c>
      <c r="AE2582" s="84">
        <v>0.51605450236966821</v>
      </c>
      <c r="AF2582" s="84">
        <v>0.47695424615904108</v>
      </c>
      <c r="AG2582" s="84">
        <v>0.47103549994914029</v>
      </c>
      <c r="AH2582" s="84">
        <v>0.50508059796776095</v>
      </c>
      <c r="AI2582" s="84">
        <v>0.47614230315292527</v>
      </c>
      <c r="AJ2582" s="84">
        <v>0.46876077908340408</v>
      </c>
      <c r="AK2582" s="84">
        <v>0.50247233341182018</v>
      </c>
    </row>
    <row r="2583" spans="1:37">
      <c r="A2583" s="84">
        <v>16</v>
      </c>
      <c r="B2583" s="84">
        <v>0.48432950847747902</v>
      </c>
      <c r="C2583" s="84">
        <v>0.48448300865277699</v>
      </c>
      <c r="D2583" s="84">
        <v>0.50454472970818054</v>
      </c>
      <c r="E2583" s="84">
        <v>0.49545064377682407</v>
      </c>
      <c r="F2583" s="84">
        <v>0.4860513569824389</v>
      </c>
      <c r="G2583" s="84">
        <v>0.50980158493713867</v>
      </c>
      <c r="H2583" s="84">
        <v>0.55000857780065193</v>
      </c>
      <c r="I2583" s="84">
        <v>0.54039030441836045</v>
      </c>
      <c r="J2583" s="84">
        <v>0.5740841990158555</v>
      </c>
      <c r="K2583" s="84">
        <v>0.54064538882031388</v>
      </c>
      <c r="L2583" s="84">
        <v>0.54049118085259773</v>
      </c>
      <c r="M2583" s="84">
        <v>0.58391800797908933</v>
      </c>
      <c r="N2583" s="84">
        <v>0.57562568008705117</v>
      </c>
      <c r="O2583" s="84">
        <v>0.54115111359463564</v>
      </c>
      <c r="P2583" s="84">
        <v>0.59128161295188308</v>
      </c>
      <c r="Q2583" s="84">
        <v>0.5809712944574833</v>
      </c>
      <c r="R2583" s="84">
        <v>0.54232650491549217</v>
      </c>
      <c r="S2583" s="84">
        <v>0.59553435642195496</v>
      </c>
      <c r="T2583" s="84">
        <v>0.54396186440677963</v>
      </c>
      <c r="U2583" s="84">
        <v>0.54299297729082685</v>
      </c>
      <c r="V2583" s="84">
        <v>0.59414688017669792</v>
      </c>
      <c r="W2583" s="84">
        <v>0.56407101423800321</v>
      </c>
      <c r="X2583" s="84">
        <v>0.54587190299159172</v>
      </c>
      <c r="Y2583" s="84">
        <v>0.59142187585154504</v>
      </c>
      <c r="Z2583" s="84">
        <v>0.55354088265480672</v>
      </c>
      <c r="AA2583" s="84">
        <v>0.54736556754891819</v>
      </c>
      <c r="AB2583" s="84">
        <v>0.58383341334613548</v>
      </c>
      <c r="AC2583" s="84">
        <v>0.5521503555706061</v>
      </c>
      <c r="AD2583" s="84">
        <v>0.55034617350494852</v>
      </c>
      <c r="AE2583" s="84">
        <v>0.57754739336492888</v>
      </c>
      <c r="AF2583" s="84">
        <v>0.49417524902920817</v>
      </c>
      <c r="AG2583" s="84">
        <v>0.48779371376258768</v>
      </c>
      <c r="AH2583" s="84">
        <v>0.50593179762728102</v>
      </c>
      <c r="AI2583" s="84">
        <v>0.49519473950429937</v>
      </c>
      <c r="AJ2583" s="84">
        <v>0.48685814151355561</v>
      </c>
      <c r="AK2583" s="84">
        <v>0.50282552389922297</v>
      </c>
    </row>
    <row r="2584" spans="1:37">
      <c r="A2584" s="84">
        <v>17</v>
      </c>
      <c r="B2584" s="84">
        <v>0.5464976879602671</v>
      </c>
      <c r="C2584" s="84">
        <v>0.54722772755836979</v>
      </c>
      <c r="D2584" s="84">
        <v>0.56668261308669543</v>
      </c>
      <c r="E2584" s="84">
        <v>0.55244635193133051</v>
      </c>
      <c r="F2584" s="84">
        <v>0.54652704494412419</v>
      </c>
      <c r="G2584" s="84">
        <v>0.57218614073765106</v>
      </c>
      <c r="H2584" s="84">
        <v>0.63938926059358381</v>
      </c>
      <c r="I2584" s="84">
        <v>0.62486878518942646</v>
      </c>
      <c r="J2584" s="84">
        <v>0.65591397849462352</v>
      </c>
      <c r="K2584" s="84">
        <v>0.6245812026097689</v>
      </c>
      <c r="L2584" s="84">
        <v>0.62390061037150979</v>
      </c>
      <c r="M2584" s="84">
        <v>0.657587013344339</v>
      </c>
      <c r="N2584" s="84">
        <v>0.64327167210736325</v>
      </c>
      <c r="O2584" s="84">
        <v>0.61845081291077963</v>
      </c>
      <c r="P2584" s="84">
        <v>0.6541807029011012</v>
      </c>
      <c r="Q2584" s="84">
        <v>0.64434013359812248</v>
      </c>
      <c r="R2584" s="84">
        <v>0.61656738825124713</v>
      </c>
      <c r="S2584" s="84">
        <v>0.65394718650629069</v>
      </c>
      <c r="T2584" s="84">
        <v>0.61935028248587576</v>
      </c>
      <c r="U2584" s="84">
        <v>0.61848106764485833</v>
      </c>
      <c r="V2584" s="84">
        <v>0.65421191484140129</v>
      </c>
      <c r="W2584" s="84">
        <v>0.64035858674635271</v>
      </c>
      <c r="X2584" s="84">
        <v>0.62598867237206524</v>
      </c>
      <c r="Y2584" s="84">
        <v>0.66025396479372167</v>
      </c>
      <c r="Z2584" s="84">
        <v>0.6394115634621963</v>
      </c>
      <c r="AA2584" s="84">
        <v>0.63430923160333175</v>
      </c>
      <c r="AB2584" s="84">
        <v>0.66454632741238617</v>
      </c>
      <c r="AC2584" s="84">
        <v>0.64561462919065349</v>
      </c>
      <c r="AD2584" s="84">
        <v>0.64418474977928541</v>
      </c>
      <c r="AE2584" s="84">
        <v>0.67043838862559224</v>
      </c>
      <c r="AF2584" s="84">
        <v>0.55579942596657095</v>
      </c>
      <c r="AG2584" s="84">
        <v>0.55002034381039555</v>
      </c>
      <c r="AH2584" s="84">
        <v>0.56812257275097089</v>
      </c>
      <c r="AI2584" s="84">
        <v>0.55589276681841171</v>
      </c>
      <c r="AJ2584" s="84">
        <v>0.54933658334674706</v>
      </c>
      <c r="AK2584" s="84">
        <v>0.56475158935719338</v>
      </c>
    </row>
    <row r="2585" spans="1:37">
      <c r="A2585" s="84">
        <v>18</v>
      </c>
      <c r="B2585" s="84">
        <v>0.64805617400239757</v>
      </c>
      <c r="C2585" s="84">
        <v>0.6480881713153186</v>
      </c>
      <c r="D2585" s="84">
        <v>0.67187583054270983</v>
      </c>
      <c r="E2585" s="84">
        <v>0.64085836909871241</v>
      </c>
      <c r="F2585" s="84">
        <v>0.64177287117460824</v>
      </c>
      <c r="G2585" s="84">
        <v>0.66978490138830959</v>
      </c>
      <c r="H2585" s="84">
        <v>0.74558243266426483</v>
      </c>
      <c r="I2585" s="84">
        <v>0.72953048955052946</v>
      </c>
      <c r="J2585" s="84">
        <v>0.75062268391956743</v>
      </c>
      <c r="K2585" s="84">
        <v>0.72844295538705695</v>
      </c>
      <c r="L2585" s="84">
        <v>0.72788004037102894</v>
      </c>
      <c r="M2585" s="84">
        <v>0.74460035768331267</v>
      </c>
      <c r="N2585" s="84">
        <v>0.72959738846572364</v>
      </c>
      <c r="O2585" s="84">
        <v>0.7190069449988028</v>
      </c>
      <c r="P2585" s="84">
        <v>0.73326964653828763</v>
      </c>
      <c r="Q2585" s="84">
        <v>0.72738761509297711</v>
      </c>
      <c r="R2585" s="84">
        <v>0.71533730446995014</v>
      </c>
      <c r="S2585" s="84">
        <v>0.72971104659200892</v>
      </c>
      <c r="T2585" s="84">
        <v>0.71875</v>
      </c>
      <c r="U2585" s="84">
        <v>0.71788498202089912</v>
      </c>
      <c r="V2585" s="84">
        <v>0.73121050371188434</v>
      </c>
      <c r="W2585" s="84">
        <v>0.73527860783969057</v>
      </c>
      <c r="X2585" s="84">
        <v>0.72751316150602563</v>
      </c>
      <c r="Y2585" s="84">
        <v>0.74320126437408041</v>
      </c>
      <c r="Z2585" s="84">
        <v>0.74324324324324331</v>
      </c>
      <c r="AA2585" s="84">
        <v>0.73948937848095053</v>
      </c>
      <c r="AB2585" s="84">
        <v>0.75618098895823338</v>
      </c>
      <c r="AC2585" s="84">
        <v>0.75364036572976623</v>
      </c>
      <c r="AD2585" s="84">
        <v>0.75242786115886806</v>
      </c>
      <c r="AE2585" s="84">
        <v>0.77073459715639792</v>
      </c>
      <c r="AF2585" s="84">
        <v>0.65068377511396247</v>
      </c>
      <c r="AG2585" s="84">
        <v>0.64881497304445124</v>
      </c>
      <c r="AH2585" s="84">
        <v>0.67159653136138753</v>
      </c>
      <c r="AI2585" s="84">
        <v>0.65435845557241601</v>
      </c>
      <c r="AJ2585" s="84">
        <v>0.65070020925793903</v>
      </c>
      <c r="AK2585" s="84">
        <v>0.67229809277136809</v>
      </c>
    </row>
    <row r="2586" spans="1:37">
      <c r="A2586" s="84">
        <v>19</v>
      </c>
      <c r="B2586" s="84">
        <v>0.7595478677855797</v>
      </c>
      <c r="C2586" s="84">
        <v>0.76052593416155045</v>
      </c>
      <c r="D2586" s="84">
        <v>0.78174666454047725</v>
      </c>
      <c r="E2586" s="84">
        <v>0.7514163090128757</v>
      </c>
      <c r="F2586" s="84">
        <v>0.7523608518007413</v>
      </c>
      <c r="G2586" s="84">
        <v>0.77369957695286895</v>
      </c>
      <c r="H2586" s="84">
        <v>0.8313604391833932</v>
      </c>
      <c r="I2586" s="84">
        <v>0.82188185895600729</v>
      </c>
      <c r="J2586" s="84">
        <v>0.8288682340076543</v>
      </c>
      <c r="K2586" s="84">
        <v>0.8093810615411744</v>
      </c>
      <c r="L2586" s="84">
        <v>0.80912673619455</v>
      </c>
      <c r="M2586" s="84">
        <v>0.81187233457146779</v>
      </c>
      <c r="N2586" s="84">
        <v>0.79669931084512158</v>
      </c>
      <c r="O2586" s="84">
        <v>0.79521566749155148</v>
      </c>
      <c r="P2586" s="84">
        <v>0.79591734124390379</v>
      </c>
      <c r="Q2586" s="84">
        <v>0.79147860624661504</v>
      </c>
      <c r="R2586" s="84">
        <v>0.78887597462346859</v>
      </c>
      <c r="S2586" s="84">
        <v>0.78985206691552601</v>
      </c>
      <c r="T2586" s="84">
        <v>0.79307909604519788</v>
      </c>
      <c r="U2586" s="84">
        <v>0.79245601756883921</v>
      </c>
      <c r="V2586" s="84">
        <v>0.7921958402355973</v>
      </c>
      <c r="W2586" s="84">
        <v>0.80840217964492889</v>
      </c>
      <c r="X2586" s="84">
        <v>0.80568377454527296</v>
      </c>
      <c r="Y2586" s="84">
        <v>0.80772794157719763</v>
      </c>
      <c r="Z2586" s="84">
        <v>0.82603489565514887</v>
      </c>
      <c r="AA2586" s="84">
        <v>0.82352506284193427</v>
      </c>
      <c r="AB2586" s="84">
        <v>0.8260921747479596</v>
      </c>
      <c r="AC2586" s="84">
        <v>0.84304097527937683</v>
      </c>
      <c r="AD2586" s="84">
        <v>0.84187537753821862</v>
      </c>
      <c r="AE2586" s="84">
        <v>0.84591232227488156</v>
      </c>
      <c r="AF2586" s="84">
        <v>0.76025662670943783</v>
      </c>
      <c r="AG2586" s="84">
        <v>0.76014647543484892</v>
      </c>
      <c r="AH2586" s="84">
        <v>0.77996488801404484</v>
      </c>
      <c r="AI2586" s="84">
        <v>0.76563817231495535</v>
      </c>
      <c r="AJ2586" s="84">
        <v>0.76356152413364875</v>
      </c>
      <c r="AK2586" s="84">
        <v>0.78390628679067587</v>
      </c>
    </row>
    <row r="2587" spans="1:37">
      <c r="A2587" s="84">
        <v>20</v>
      </c>
      <c r="B2587" s="84">
        <v>0.85305703031340974</v>
      </c>
      <c r="C2587" s="84">
        <v>0.85635906608014678</v>
      </c>
      <c r="D2587" s="84">
        <v>0.86291394248657849</v>
      </c>
      <c r="E2587" s="84">
        <v>0.84463519313304714</v>
      </c>
      <c r="F2587" s="84">
        <v>0.84517141542874119</v>
      </c>
      <c r="G2587" s="84">
        <v>0.85127807900852048</v>
      </c>
      <c r="H2587" s="84">
        <v>0.93669583118888311</v>
      </c>
      <c r="I2587" s="84">
        <v>0.92520755797308885</v>
      </c>
      <c r="J2587" s="84">
        <v>0.92801166393293244</v>
      </c>
      <c r="K2587" s="84">
        <v>0.90812907776406282</v>
      </c>
      <c r="L2587" s="84">
        <v>0.90813187869467016</v>
      </c>
      <c r="M2587" s="84">
        <v>0.91436236070986388</v>
      </c>
      <c r="N2587" s="84">
        <v>0.89299963728690601</v>
      </c>
      <c r="O2587" s="84">
        <v>0.88707059418323098</v>
      </c>
      <c r="P2587" s="84">
        <v>0.89546985771029208</v>
      </c>
      <c r="Q2587" s="84">
        <v>0.88535836793645073</v>
      </c>
      <c r="R2587" s="84">
        <v>0.87725797859460497</v>
      </c>
      <c r="S2587" s="84">
        <v>0.88773676206276797</v>
      </c>
      <c r="T2587" s="84">
        <v>0.88241525423728828</v>
      </c>
      <c r="U2587" s="84">
        <v>0.88230325554456157</v>
      </c>
      <c r="V2587" s="84">
        <v>0.89085219952144312</v>
      </c>
      <c r="W2587" s="84">
        <v>0.90384953418878522</v>
      </c>
      <c r="X2587" s="84">
        <v>0.90062127298585304</v>
      </c>
      <c r="Y2587" s="84">
        <v>0.90789688811379365</v>
      </c>
      <c r="Z2587" s="84">
        <v>0.9276428327061238</v>
      </c>
      <c r="AA2587" s="84">
        <v>0.92643797131450556</v>
      </c>
      <c r="AB2587" s="84">
        <v>0.92972875660105614</v>
      </c>
      <c r="AC2587" s="84">
        <v>0.95343718252624443</v>
      </c>
      <c r="AD2587" s="84">
        <v>0.95281353096975041</v>
      </c>
      <c r="AE2587" s="84">
        <v>0.95260663507109</v>
      </c>
      <c r="AF2587" s="84">
        <v>0.85463447577241258</v>
      </c>
      <c r="AG2587" s="84">
        <v>0.8544400366188587</v>
      </c>
      <c r="AH2587" s="84">
        <v>0.86050965579613792</v>
      </c>
      <c r="AI2587" s="84">
        <v>0.86258641038610695</v>
      </c>
      <c r="AJ2587" s="84">
        <v>0.86078598201761425</v>
      </c>
      <c r="AK2587" s="84">
        <v>0.86631740051801287</v>
      </c>
    </row>
    <row r="2588" spans="1:37">
      <c r="A2588" s="84">
        <v>21</v>
      </c>
      <c r="B2588" s="84">
        <v>0.9727693098133241</v>
      </c>
      <c r="C2588" s="84">
        <v>0.97561270363029884</v>
      </c>
      <c r="D2588" s="84">
        <v>0.97390102588635508</v>
      </c>
      <c r="E2588" s="84">
        <v>0.95948497854077264</v>
      </c>
      <c r="F2588" s="84">
        <v>0.95973699163893156</v>
      </c>
      <c r="G2588" s="84">
        <v>0.95984031460406349</v>
      </c>
      <c r="H2588" s="84">
        <v>1</v>
      </c>
      <c r="I2588" s="84">
        <v>1</v>
      </c>
      <c r="J2588" s="84">
        <v>1</v>
      </c>
      <c r="K2588" s="84">
        <v>1</v>
      </c>
      <c r="L2588" s="84">
        <v>1</v>
      </c>
      <c r="M2588" s="84">
        <v>1</v>
      </c>
      <c r="N2588" s="84">
        <v>1</v>
      </c>
      <c r="O2588" s="84">
        <v>1</v>
      </c>
      <c r="P2588" s="84">
        <v>1</v>
      </c>
      <c r="Q2588" s="84">
        <v>1</v>
      </c>
      <c r="R2588" s="84">
        <v>1</v>
      </c>
      <c r="S2588" s="84">
        <v>1</v>
      </c>
      <c r="T2588" s="84">
        <v>1</v>
      </c>
      <c r="U2588" s="84">
        <v>1</v>
      </c>
      <c r="V2588" s="84">
        <v>1</v>
      </c>
      <c r="W2588" s="84">
        <v>1</v>
      </c>
      <c r="X2588" s="84">
        <v>1</v>
      </c>
      <c r="Y2588" s="84">
        <v>1</v>
      </c>
      <c r="Z2588" s="84">
        <v>1</v>
      </c>
      <c r="AA2588" s="84">
        <v>1</v>
      </c>
      <c r="AB2588" s="84">
        <v>1</v>
      </c>
      <c r="AC2588" s="84">
        <v>1</v>
      </c>
      <c r="AD2588" s="84">
        <v>1</v>
      </c>
      <c r="AE2588" s="84">
        <v>1</v>
      </c>
      <c r="AF2588" s="84">
        <v>0.97197366199561031</v>
      </c>
      <c r="AG2588" s="84">
        <v>0.97169667378700031</v>
      </c>
      <c r="AH2588" s="84">
        <v>0.9707932116827156</v>
      </c>
      <c r="AI2588" s="84">
        <v>0.98212780306862246</v>
      </c>
      <c r="AJ2588" s="84">
        <v>0.98118978085404795</v>
      </c>
      <c r="AK2588" s="84">
        <v>0.97786672945608677</v>
      </c>
    </row>
    <row r="2589" spans="1:37">
      <c r="A2589" s="84">
        <v>22</v>
      </c>
      <c r="B2589" s="84">
        <v>1</v>
      </c>
      <c r="C2589" s="84">
        <v>1</v>
      </c>
      <c r="D2589" s="84">
        <v>1</v>
      </c>
      <c r="E2589" s="84">
        <v>1</v>
      </c>
      <c r="F2589" s="84">
        <v>1</v>
      </c>
      <c r="G2589" s="84">
        <v>1</v>
      </c>
      <c r="H2589" s="84">
        <v>0.8872876994338651</v>
      </c>
      <c r="I2589" s="84">
        <v>0.92620956198110516</v>
      </c>
      <c r="J2589" s="84">
        <v>0.94708705424943795</v>
      </c>
      <c r="K2589" s="84">
        <v>0.90530770587198028</v>
      </c>
      <c r="L2589" s="84">
        <v>0.9056567501321674</v>
      </c>
      <c r="M2589" s="84">
        <v>0.9250928600907965</v>
      </c>
      <c r="N2589" s="84">
        <v>0.92963365977511792</v>
      </c>
      <c r="O2589" s="84">
        <v>0.92160932386046146</v>
      </c>
      <c r="P2589" s="84">
        <v>0.93373221378651516</v>
      </c>
      <c r="Q2589" s="84">
        <v>0.93518685683336344</v>
      </c>
      <c r="R2589" s="84">
        <v>0.92931861107075397</v>
      </c>
      <c r="S2589" s="84">
        <v>0.9375086409511959</v>
      </c>
      <c r="T2589" s="84">
        <v>0.92567090395480234</v>
      </c>
      <c r="U2589" s="84">
        <v>0.92574269372782769</v>
      </c>
      <c r="V2589" s="84">
        <v>0.93606969752745561</v>
      </c>
      <c r="W2589" s="84">
        <v>0.91861487080330462</v>
      </c>
      <c r="X2589" s="84">
        <v>0.91329623992614584</v>
      </c>
      <c r="Y2589" s="84">
        <v>0.92931494904354461</v>
      </c>
      <c r="Z2589" s="84">
        <v>0.89462880602121109</v>
      </c>
      <c r="AA2589" s="84">
        <v>0.89430233131253389</v>
      </c>
      <c r="AB2589" s="84">
        <v>0.91958713394143066</v>
      </c>
      <c r="AC2589" s="84">
        <v>0.87571960717913988</v>
      </c>
      <c r="AD2589" s="84">
        <v>0.87705032294038399</v>
      </c>
      <c r="AE2589" s="84">
        <v>0.90989336492890993</v>
      </c>
      <c r="AF2589" s="84">
        <v>1</v>
      </c>
      <c r="AG2589" s="84">
        <v>1</v>
      </c>
      <c r="AH2589" s="84">
        <v>1</v>
      </c>
      <c r="AI2589" s="84">
        <v>1</v>
      </c>
      <c r="AJ2589" s="84">
        <v>1</v>
      </c>
      <c r="AK2589" s="84">
        <v>1</v>
      </c>
    </row>
    <row r="2590" spans="1:37">
      <c r="A2590" s="84">
        <v>23</v>
      </c>
      <c r="B2590" s="84">
        <v>0.8770337386538789</v>
      </c>
      <c r="C2590" s="84">
        <v>0.86041958718035472</v>
      </c>
      <c r="D2590" s="84">
        <v>0.90139796948918316</v>
      </c>
      <c r="E2590" s="84">
        <v>0.86849785407725333</v>
      </c>
      <c r="F2590" s="84">
        <v>0.86868522877939203</v>
      </c>
      <c r="G2590" s="84">
        <v>0.90544002860036921</v>
      </c>
      <c r="H2590" s="84">
        <v>0.72173614685194698</v>
      </c>
      <c r="I2590" s="84">
        <v>0.77011165187517883</v>
      </c>
      <c r="J2590" s="84">
        <v>0.79132494988153823</v>
      </c>
      <c r="K2590" s="84">
        <v>0.73320402045494615</v>
      </c>
      <c r="L2590" s="84">
        <v>0.73386360359494396</v>
      </c>
      <c r="M2590" s="84">
        <v>0.7596643279680837</v>
      </c>
      <c r="N2590" s="84">
        <v>0.76677548059484957</v>
      </c>
      <c r="O2590" s="84">
        <v>0.74660067587344647</v>
      </c>
      <c r="P2590" s="84">
        <v>0.7767107446327115</v>
      </c>
      <c r="Q2590" s="84">
        <v>0.77541072395739308</v>
      </c>
      <c r="R2590" s="84">
        <v>0.75328103055838047</v>
      </c>
      <c r="S2590" s="84">
        <v>0.78432185815014521</v>
      </c>
      <c r="T2590" s="84">
        <v>0.75088276836158196</v>
      </c>
      <c r="U2590" s="84">
        <v>0.75073002389169097</v>
      </c>
      <c r="V2590" s="84">
        <v>0.78170439904288591</v>
      </c>
      <c r="W2590" s="84">
        <v>0.7516259448057655</v>
      </c>
      <c r="X2590" s="84">
        <v>0.74220913695451485</v>
      </c>
      <c r="Y2590" s="84">
        <v>0.76887023816011779</v>
      </c>
      <c r="Z2590" s="84">
        <v>0.72904550119739986</v>
      </c>
      <c r="AA2590" s="84">
        <v>0.72751244516733216</v>
      </c>
      <c r="AB2590" s="84">
        <v>0.75042006721075372</v>
      </c>
      <c r="AC2590" s="84">
        <v>0.71418896037927526</v>
      </c>
      <c r="AD2590" s="84">
        <v>0.71444170809906593</v>
      </c>
      <c r="AE2590" s="84">
        <v>0.73193127962085303</v>
      </c>
      <c r="AF2590" s="84">
        <v>0.86088131014688507</v>
      </c>
      <c r="AG2590" s="84">
        <v>0.86293357745905797</v>
      </c>
      <c r="AH2590" s="84">
        <v>0.90131403947438415</v>
      </c>
      <c r="AI2590" s="84">
        <v>0.85685381891755175</v>
      </c>
      <c r="AJ2590" s="84">
        <v>0.85437027157541323</v>
      </c>
      <c r="AK2590" s="84">
        <v>0.89822227454673886</v>
      </c>
    </row>
    <row r="2591" spans="1:37">
      <c r="A2591" s="84">
        <v>24</v>
      </c>
      <c r="B2591" s="84">
        <v>0.72084261003596495</v>
      </c>
      <c r="C2591" s="84">
        <v>0.70160003867162934</v>
      </c>
      <c r="D2591" s="84">
        <v>0.71689788975708302</v>
      </c>
      <c r="E2591" s="84">
        <v>0.70575107296137329</v>
      </c>
      <c r="F2591" s="84">
        <v>0.70614497930026765</v>
      </c>
      <c r="G2591" s="84">
        <v>0.72394685098015865</v>
      </c>
      <c r="H2591" s="84">
        <v>0.54160233316177719</v>
      </c>
      <c r="I2591" s="84">
        <v>0.57651016318350978</v>
      </c>
      <c r="J2591" s="84">
        <v>0.60470202296336784</v>
      </c>
      <c r="K2591" s="84">
        <v>0.5383530241579968</v>
      </c>
      <c r="L2591" s="84">
        <v>0.53304176479069554</v>
      </c>
      <c r="M2591" s="84">
        <v>0.56768468840280639</v>
      </c>
      <c r="N2591" s="84">
        <v>0.59448676097207132</v>
      </c>
      <c r="O2591" s="84">
        <v>0.54817593996966552</v>
      </c>
      <c r="P2591" s="84">
        <v>0.5828850118155765</v>
      </c>
      <c r="Q2591" s="84">
        <v>0.57627730637299146</v>
      </c>
      <c r="R2591" s="84">
        <v>0.55249648893408887</v>
      </c>
      <c r="S2591" s="84">
        <v>0.58730817088345078</v>
      </c>
      <c r="T2591" s="84">
        <v>0.55702683615819204</v>
      </c>
      <c r="U2591" s="84">
        <v>0.55204286024567428</v>
      </c>
      <c r="V2591" s="84">
        <v>0.58776612062089706</v>
      </c>
      <c r="W2591" s="84">
        <v>0.58393390754086827</v>
      </c>
      <c r="X2591" s="84">
        <v>0.54372614087177829</v>
      </c>
      <c r="Y2591" s="84">
        <v>0.57790615292386505</v>
      </c>
      <c r="Z2591" s="84">
        <v>0.53797468354430378</v>
      </c>
      <c r="AA2591" s="84">
        <v>0.52989304549263139</v>
      </c>
      <c r="AB2591" s="84">
        <v>0.5665506481036966</v>
      </c>
      <c r="AC2591" s="84">
        <v>0.5472400948188284</v>
      </c>
      <c r="AD2591" s="84">
        <v>0.52014311602620689</v>
      </c>
      <c r="AE2591" s="84">
        <v>0.55722748815165868</v>
      </c>
      <c r="AF2591" s="84">
        <v>0.70184028364004725</v>
      </c>
      <c r="AG2591" s="84">
        <v>0.70247177296307595</v>
      </c>
      <c r="AH2591" s="84">
        <v>0.71479491408203444</v>
      </c>
      <c r="AI2591" s="84">
        <v>0.70308548305513396</v>
      </c>
      <c r="AJ2591" s="84">
        <v>0.69724285418630827</v>
      </c>
      <c r="AK2591" s="84">
        <v>0.70950082411113746</v>
      </c>
    </row>
    <row r="2601" spans="1:50">
      <c r="A2601" s="84" t="s">
        <v>122</v>
      </c>
      <c r="B2601" s="83"/>
      <c r="C2601" s="83"/>
      <c r="D2601" s="83">
        <v>2015</v>
      </c>
      <c r="E2601" s="83"/>
      <c r="F2601" s="84" t="s">
        <v>1</v>
      </c>
      <c r="G2601" s="158">
        <v>10739.217999999961</v>
      </c>
      <c r="H2601" s="83" t="s">
        <v>2</v>
      </c>
      <c r="I2601" s="83"/>
      <c r="J2601" s="83"/>
      <c r="K2601" s="83" t="s">
        <v>3</v>
      </c>
      <c r="L2601" s="83" t="s">
        <v>4</v>
      </c>
      <c r="M2601" s="83"/>
      <c r="N2601" s="83"/>
      <c r="O2601" s="83"/>
      <c r="P2601" s="83"/>
      <c r="Q2601" s="83"/>
      <c r="R2601" s="83"/>
      <c r="S2601" s="83"/>
      <c r="T2601" s="104"/>
      <c r="U2601" s="83"/>
      <c r="V2601" s="83"/>
      <c r="W2601" s="83"/>
      <c r="X2601" s="83"/>
      <c r="Y2601" s="83"/>
      <c r="Z2601" s="83"/>
      <c r="AA2601" s="83"/>
      <c r="AB2601" s="83"/>
      <c r="AC2601" s="83"/>
      <c r="AD2601" s="83"/>
      <c r="AE2601" s="83"/>
      <c r="AF2601" s="83"/>
      <c r="AG2601" s="83"/>
      <c r="AH2601" s="83"/>
      <c r="AI2601" s="83"/>
      <c r="AJ2601" s="83"/>
      <c r="AK2601" s="83"/>
    </row>
    <row r="2602" spans="1:50">
      <c r="A2602" s="83">
        <v>66</v>
      </c>
      <c r="B2602" s="84" t="s">
        <v>121</v>
      </c>
      <c r="C2602" s="83"/>
      <c r="D2602" s="83"/>
      <c r="E2602" s="83"/>
      <c r="F2602" s="83" t="s">
        <v>9</v>
      </c>
      <c r="G2602" s="83">
        <v>0</v>
      </c>
      <c r="H2602" s="83" t="s">
        <v>2</v>
      </c>
      <c r="I2602" s="83"/>
      <c r="J2602" s="83"/>
      <c r="K2602" s="83" t="s">
        <v>10</v>
      </c>
      <c r="L2602" s="83" t="s">
        <v>4</v>
      </c>
      <c r="M2602" s="83"/>
      <c r="N2602" s="83" t="s">
        <v>11</v>
      </c>
      <c r="O2602" s="83"/>
      <c r="P2602" s="83"/>
      <c r="Q2602" s="83"/>
      <c r="R2602" s="83"/>
      <c r="S2602" s="83"/>
      <c r="T2602" s="83"/>
      <c r="U2602" s="83"/>
      <c r="V2602" s="83"/>
      <c r="W2602" s="83"/>
      <c r="X2602" s="83"/>
      <c r="Y2602" s="83"/>
      <c r="Z2602" s="83"/>
      <c r="AA2602" s="83"/>
      <c r="AB2602" s="83"/>
      <c r="AC2602" s="83"/>
      <c r="AD2602" s="83"/>
      <c r="AE2602" s="83"/>
      <c r="AF2602" s="83"/>
      <c r="AG2602" s="83"/>
      <c r="AH2602" s="83"/>
      <c r="AI2602" s="83"/>
      <c r="AJ2602" s="83"/>
      <c r="AK2602" s="83"/>
    </row>
    <row r="2603" spans="1:50">
      <c r="A2603" s="84"/>
      <c r="B2603" s="84">
        <v>1</v>
      </c>
      <c r="C2603" s="84" t="s">
        <v>22</v>
      </c>
      <c r="D2603" s="84" t="s">
        <v>23</v>
      </c>
      <c r="E2603" s="84">
        <v>2</v>
      </c>
      <c r="F2603" s="84" t="s">
        <v>24</v>
      </c>
      <c r="G2603" s="84" t="s">
        <v>25</v>
      </c>
      <c r="H2603" s="84">
        <v>3</v>
      </c>
      <c r="I2603" s="84" t="s">
        <v>26</v>
      </c>
      <c r="J2603" s="84" t="s">
        <v>27</v>
      </c>
      <c r="K2603" s="84">
        <v>4</v>
      </c>
      <c r="L2603" s="84" t="s">
        <v>28</v>
      </c>
      <c r="M2603" s="84" t="s">
        <v>29</v>
      </c>
      <c r="N2603" s="84">
        <v>5</v>
      </c>
      <c r="O2603" s="84" t="s">
        <v>30</v>
      </c>
      <c r="P2603" s="84" t="s">
        <v>30</v>
      </c>
      <c r="Q2603" s="84">
        <v>6</v>
      </c>
      <c r="R2603" s="84" t="s">
        <v>31</v>
      </c>
      <c r="S2603" s="84" t="s">
        <v>32</v>
      </c>
      <c r="T2603" s="84">
        <v>7</v>
      </c>
      <c r="U2603" s="84" t="s">
        <v>33</v>
      </c>
      <c r="V2603" s="84" t="s">
        <v>34</v>
      </c>
      <c r="W2603" s="84">
        <v>8</v>
      </c>
      <c r="X2603" s="84" t="s">
        <v>35</v>
      </c>
      <c r="Y2603" s="84" t="s">
        <v>36</v>
      </c>
      <c r="Z2603" s="84">
        <v>9</v>
      </c>
      <c r="AA2603" s="84" t="s">
        <v>37</v>
      </c>
      <c r="AB2603" s="84" t="s">
        <v>38</v>
      </c>
      <c r="AC2603" s="84">
        <v>10</v>
      </c>
      <c r="AD2603" s="84" t="s">
        <v>39</v>
      </c>
      <c r="AE2603" s="84" t="s">
        <v>40</v>
      </c>
      <c r="AF2603" s="84">
        <v>11</v>
      </c>
      <c r="AG2603" s="84" t="s">
        <v>41</v>
      </c>
      <c r="AH2603" s="84" t="s">
        <v>42</v>
      </c>
      <c r="AI2603" s="84">
        <v>12</v>
      </c>
      <c r="AJ2603" s="84" t="s">
        <v>43</v>
      </c>
      <c r="AK2603" s="84" t="s">
        <v>44</v>
      </c>
    </row>
    <row r="2604" spans="1:50">
      <c r="A2604" s="83"/>
      <c r="B2604" s="84">
        <v>31</v>
      </c>
      <c r="C2604" s="83"/>
      <c r="D2604" s="83"/>
      <c r="E2604" s="84">
        <v>28</v>
      </c>
      <c r="F2604" s="83"/>
      <c r="G2604" s="83"/>
      <c r="H2604" s="84">
        <v>31</v>
      </c>
      <c r="I2604" s="83"/>
      <c r="J2604" s="83"/>
      <c r="K2604" s="84">
        <v>30</v>
      </c>
      <c r="L2604" s="83"/>
      <c r="M2604" s="83"/>
      <c r="N2604" s="84">
        <v>31</v>
      </c>
      <c r="O2604" s="83"/>
      <c r="P2604" s="83"/>
      <c r="Q2604" s="84">
        <v>30</v>
      </c>
      <c r="R2604" s="83"/>
      <c r="S2604" s="83"/>
      <c r="T2604" s="84">
        <v>31</v>
      </c>
      <c r="U2604" s="83"/>
      <c r="V2604" s="83"/>
      <c r="W2604" s="84">
        <v>31</v>
      </c>
      <c r="X2604" s="83"/>
      <c r="Y2604" s="83"/>
      <c r="Z2604" s="84">
        <v>30</v>
      </c>
      <c r="AA2604" s="83"/>
      <c r="AB2604" s="83"/>
      <c r="AC2604" s="84">
        <v>31</v>
      </c>
      <c r="AD2604" s="83"/>
      <c r="AE2604" s="83"/>
      <c r="AF2604" s="84">
        <v>30</v>
      </c>
      <c r="AG2604" s="83"/>
      <c r="AH2604" s="83"/>
      <c r="AI2604" s="84">
        <v>31</v>
      </c>
      <c r="AJ2604" s="83"/>
      <c r="AK2604" s="83"/>
    </row>
    <row r="2605" spans="1:50">
      <c r="A2605" s="84" t="s">
        <v>47</v>
      </c>
      <c r="B2605" s="84" t="s">
        <v>48</v>
      </c>
      <c r="C2605" s="84" t="s">
        <v>49</v>
      </c>
      <c r="D2605" s="84" t="s">
        <v>50</v>
      </c>
      <c r="E2605" s="84" t="s">
        <v>48</v>
      </c>
      <c r="F2605" s="84" t="s">
        <v>49</v>
      </c>
      <c r="G2605" s="84" t="s">
        <v>50</v>
      </c>
      <c r="H2605" s="84" t="s">
        <v>48</v>
      </c>
      <c r="I2605" s="84" t="s">
        <v>49</v>
      </c>
      <c r="J2605" s="84" t="s">
        <v>50</v>
      </c>
      <c r="K2605" s="84" t="s">
        <v>48</v>
      </c>
      <c r="L2605" s="84" t="s">
        <v>49</v>
      </c>
      <c r="M2605" s="84" t="s">
        <v>50</v>
      </c>
      <c r="N2605" s="84" t="s">
        <v>48</v>
      </c>
      <c r="O2605" s="84" t="s">
        <v>49</v>
      </c>
      <c r="P2605" s="84" t="s">
        <v>50</v>
      </c>
      <c r="Q2605" s="84" t="s">
        <v>48</v>
      </c>
      <c r="R2605" s="84" t="s">
        <v>49</v>
      </c>
      <c r="S2605" s="84" t="s">
        <v>50</v>
      </c>
      <c r="T2605" s="84" t="s">
        <v>48</v>
      </c>
      <c r="U2605" s="84" t="s">
        <v>49</v>
      </c>
      <c r="V2605" s="84" t="s">
        <v>50</v>
      </c>
      <c r="W2605" s="84" t="s">
        <v>48</v>
      </c>
      <c r="X2605" s="84" t="s">
        <v>49</v>
      </c>
      <c r="Y2605" s="84" t="s">
        <v>50</v>
      </c>
      <c r="Z2605" s="84" t="s">
        <v>48</v>
      </c>
      <c r="AA2605" s="84" t="s">
        <v>49</v>
      </c>
      <c r="AB2605" s="84" t="s">
        <v>50</v>
      </c>
      <c r="AC2605" s="84" t="s">
        <v>48</v>
      </c>
      <c r="AD2605" s="84" t="s">
        <v>49</v>
      </c>
      <c r="AE2605" s="84" t="s">
        <v>50</v>
      </c>
      <c r="AF2605" s="84" t="s">
        <v>48</v>
      </c>
      <c r="AG2605" s="84" t="s">
        <v>49</v>
      </c>
      <c r="AH2605" s="84" t="s">
        <v>50</v>
      </c>
      <c r="AI2605" s="84" t="s">
        <v>48</v>
      </c>
      <c r="AJ2605" s="84" t="s">
        <v>49</v>
      </c>
      <c r="AK2605" s="84" t="s">
        <v>50</v>
      </c>
    </row>
    <row r="2606" spans="1:50">
      <c r="A2606" s="83"/>
      <c r="B2606" s="162">
        <v>8.5080491131376584E-2</v>
      </c>
      <c r="C2606" s="163">
        <v>1.0379179476784119</v>
      </c>
      <c r="D2606" s="163">
        <v>0.98954694415351885</v>
      </c>
      <c r="E2606" s="162">
        <v>7.5679764057029267E-2</v>
      </c>
      <c r="F2606" s="163">
        <v>1.04530279120821</v>
      </c>
      <c r="G2606" s="163">
        <v>0.98248559481004827</v>
      </c>
      <c r="H2606" s="162">
        <v>7.9779604386858827E-2</v>
      </c>
      <c r="I2606" s="163">
        <v>1.0353263451765009</v>
      </c>
      <c r="J2606" s="163">
        <v>0.98974276636204062</v>
      </c>
      <c r="K2606" s="162">
        <v>7.6522363595350779E-2</v>
      </c>
      <c r="L2606" s="163">
        <v>1.0260534284435181</v>
      </c>
      <c r="M2606" s="163">
        <v>0.98759732246548593</v>
      </c>
      <c r="N2606" s="162">
        <v>7.7943700341550362E-2</v>
      </c>
      <c r="O2606" s="163">
        <v>1.1664266549070059</v>
      </c>
      <c r="P2606" s="163">
        <v>0.96558419339164492</v>
      </c>
      <c r="Q2606" s="162">
        <v>9.013335548587717E-2</v>
      </c>
      <c r="R2606" s="163">
        <v>2.0000000000000009</v>
      </c>
      <c r="S2606" s="163">
        <v>1.127477173895602</v>
      </c>
      <c r="T2606" s="162">
        <v>8.9798974844486609E-2</v>
      </c>
      <c r="U2606" s="163">
        <v>1.7172893195904531</v>
      </c>
      <c r="V2606" s="163">
        <v>1.2082434453081301</v>
      </c>
      <c r="W2606" s="162">
        <v>9.7018073341527469E-2</v>
      </c>
      <c r="X2606" s="163">
        <v>1.579128997016269</v>
      </c>
      <c r="Y2606" s="163">
        <v>0.95867540849684607</v>
      </c>
      <c r="Z2606" s="162">
        <v>8.2594115252924857E-2</v>
      </c>
      <c r="AA2606" s="163">
        <v>1.3222784761514641</v>
      </c>
      <c r="AB2606" s="163">
        <v>0.9825034989801753</v>
      </c>
      <c r="AC2606" s="162">
        <v>8.2256689596965221E-2</v>
      </c>
      <c r="AD2606" s="163">
        <v>1.3923149527747141</v>
      </c>
      <c r="AE2606" s="163">
        <v>1.041341027553996</v>
      </c>
      <c r="AF2606" s="162">
        <v>7.8640315592351587E-2</v>
      </c>
      <c r="AG2606" s="163">
        <v>1.059620701740722</v>
      </c>
      <c r="AH2606" s="163">
        <v>0.99218675323663841</v>
      </c>
      <c r="AI2606" s="162">
        <v>8.4552552373701184E-2</v>
      </c>
      <c r="AJ2606" s="163">
        <v>1.043654262210733</v>
      </c>
      <c r="AK2606" s="163">
        <v>0.99870541535193491</v>
      </c>
      <c r="AM2606" t="str">
        <f>A2601</f>
        <v>RefgChg-Res-StdForMsr_IncNTXV16p_base_meter_A-rDXGF-SFm1985-CZ02</v>
      </c>
      <c r="AN2606" s="159">
        <f>1/($B2606*(1/$B2604)*(1/(5/7+2/7*$D2606))*$B2616/SUM($B2608:$B2631))</f>
        <v>8813.019440710621</v>
      </c>
      <c r="AO2606" s="159">
        <f>1/(B2606*(1/B2604)*(1/(5/7+2/7*D2606)))</f>
        <v>363.27265369623342</v>
      </c>
      <c r="AP2606" s="159"/>
      <c r="AR2606" s="164">
        <f>CHOOSE(AV$3,C2606,F2606,I2606,L2606,O2606,R2606,U2606,X2606,AA2606,AD2606,AG2606,AJ2606)</f>
        <v>1.7172893195904531</v>
      </c>
      <c r="AS2606" s="160"/>
      <c r="AT2606" s="160"/>
      <c r="AV2606" s="115">
        <f>AN2606/AR2606</f>
        <v>5131.9363255647513</v>
      </c>
      <c r="AW2606" s="161">
        <f>AO2606/AR2606</f>
        <v>211.5384108851666</v>
      </c>
      <c r="AX2606" s="159"/>
    </row>
    <row r="2607" spans="1:50">
      <c r="A2607" s="84" t="s">
        <v>51</v>
      </c>
      <c r="B2607" s="84" t="s">
        <v>52</v>
      </c>
      <c r="C2607" s="84" t="s">
        <v>53</v>
      </c>
      <c r="D2607" s="84" t="s">
        <v>54</v>
      </c>
      <c r="E2607" s="84" t="s">
        <v>52</v>
      </c>
      <c r="F2607" s="84" t="s">
        <v>53</v>
      </c>
      <c r="G2607" s="84" t="s">
        <v>54</v>
      </c>
      <c r="H2607" s="84" t="s">
        <v>52</v>
      </c>
      <c r="I2607" s="84" t="s">
        <v>53</v>
      </c>
      <c r="J2607" s="84" t="s">
        <v>54</v>
      </c>
      <c r="K2607" s="84" t="s">
        <v>52</v>
      </c>
      <c r="L2607" s="84" t="s">
        <v>53</v>
      </c>
      <c r="M2607" s="84" t="s">
        <v>54</v>
      </c>
      <c r="N2607" s="84" t="s">
        <v>52</v>
      </c>
      <c r="O2607" s="84" t="s">
        <v>53</v>
      </c>
      <c r="P2607" s="84" t="s">
        <v>54</v>
      </c>
      <c r="Q2607" s="84" t="s">
        <v>52</v>
      </c>
      <c r="R2607" s="84" t="s">
        <v>53</v>
      </c>
      <c r="S2607" s="84" t="s">
        <v>54</v>
      </c>
      <c r="T2607" s="84" t="s">
        <v>52</v>
      </c>
      <c r="U2607" s="84" t="s">
        <v>53</v>
      </c>
      <c r="V2607" s="84" t="s">
        <v>54</v>
      </c>
      <c r="W2607" s="84" t="s">
        <v>52</v>
      </c>
      <c r="X2607" s="84" t="s">
        <v>53</v>
      </c>
      <c r="Y2607" s="84" t="s">
        <v>54</v>
      </c>
      <c r="Z2607" s="84" t="s">
        <v>52</v>
      </c>
      <c r="AA2607" s="84" t="s">
        <v>53</v>
      </c>
      <c r="AB2607" s="84" t="s">
        <v>54</v>
      </c>
      <c r="AC2607" s="84" t="s">
        <v>52</v>
      </c>
      <c r="AD2607" s="84" t="s">
        <v>53</v>
      </c>
      <c r="AE2607" s="84" t="s">
        <v>54</v>
      </c>
      <c r="AF2607" s="84" t="s">
        <v>52</v>
      </c>
      <c r="AG2607" s="84" t="s">
        <v>53</v>
      </c>
      <c r="AH2607" s="84" t="s">
        <v>54</v>
      </c>
      <c r="AI2607" s="84" t="s">
        <v>52</v>
      </c>
      <c r="AJ2607" s="84" t="s">
        <v>53</v>
      </c>
      <c r="AK2607" s="84" t="s">
        <v>54</v>
      </c>
    </row>
    <row r="2608" spans="1:50">
      <c r="A2608" s="84">
        <v>1</v>
      </c>
      <c r="B2608" s="84">
        <v>0.62560198850396154</v>
      </c>
      <c r="C2608" s="84">
        <v>0.5626782866512432</v>
      </c>
      <c r="D2608" s="84">
        <v>0.62414723926380344</v>
      </c>
      <c r="E2608" s="84">
        <v>0.58422771815212315</v>
      </c>
      <c r="F2608" s="84">
        <v>0.56453755748594792</v>
      </c>
      <c r="G2608" s="84">
        <v>0.61613470151369121</v>
      </c>
      <c r="H2608" s="84">
        <v>0.48353268884155343</v>
      </c>
      <c r="I2608" s="84">
        <v>0.47235130111524148</v>
      </c>
      <c r="J2608" s="84">
        <v>0.53163277440837198</v>
      </c>
      <c r="K2608" s="84">
        <v>0.52057861201997591</v>
      </c>
      <c r="L2608" s="84">
        <v>0.47077709036370458</v>
      </c>
      <c r="M2608" s="84">
        <v>0.51449959536012946</v>
      </c>
      <c r="N2608" s="84">
        <v>0.30832819247378163</v>
      </c>
      <c r="O2608" s="84">
        <v>0.44301480202939481</v>
      </c>
      <c r="P2608" s="84">
        <v>0.49107804853937032</v>
      </c>
      <c r="Q2608" s="84">
        <v>0.16396786155747839</v>
      </c>
      <c r="R2608" s="84">
        <v>0.38992549194421439</v>
      </c>
      <c r="S2608" s="84">
        <v>0.30728544616959558</v>
      </c>
      <c r="T2608" s="84">
        <v>0.21023948418790289</v>
      </c>
      <c r="U2608" s="84">
        <v>0.42024096385542181</v>
      </c>
      <c r="V2608" s="84">
        <v>0.33858070964517728</v>
      </c>
      <c r="W2608" s="84">
        <v>0.18528532802049241</v>
      </c>
      <c r="X2608" s="84">
        <v>0.30220862712567409</v>
      </c>
      <c r="Y2608" s="84">
        <v>0.35986944234366908</v>
      </c>
      <c r="Z2608" s="84">
        <v>0.25575396825396818</v>
      </c>
      <c r="AA2608" s="84">
        <v>0.4044990917982394</v>
      </c>
      <c r="AB2608" s="84">
        <v>0.44294425087108008</v>
      </c>
      <c r="AC2608" s="84">
        <v>0.27085877085877091</v>
      </c>
      <c r="AD2608" s="84">
        <v>0.41590110780870032</v>
      </c>
      <c r="AE2608" s="84">
        <v>0.47642923005993548</v>
      </c>
      <c r="AF2608" s="84">
        <v>0.57736792747733667</v>
      </c>
      <c r="AG2608" s="84">
        <v>0.52787023697153379</v>
      </c>
      <c r="AH2608" s="84">
        <v>0.58532597588391577</v>
      </c>
      <c r="AI2608" s="84">
        <v>0.5678199632578077</v>
      </c>
      <c r="AJ2608" s="84">
        <v>0.55702609724565588</v>
      </c>
      <c r="AK2608" s="84">
        <v>0.60033517136987791</v>
      </c>
    </row>
    <row r="2609" spans="1:37">
      <c r="A2609" s="84">
        <v>2</v>
      </c>
      <c r="B2609" s="84">
        <v>0.55134379369271402</v>
      </c>
      <c r="C2609" s="84">
        <v>0.4783136048157049</v>
      </c>
      <c r="D2609" s="84">
        <v>0.54561963190184037</v>
      </c>
      <c r="E2609" s="84">
        <v>0.50209986000933271</v>
      </c>
      <c r="F2609" s="84">
        <v>0.48316300459887601</v>
      </c>
      <c r="G2609" s="84">
        <v>0.54050683145303036</v>
      </c>
      <c r="H2609" s="84">
        <v>0.4494510896280518</v>
      </c>
      <c r="I2609" s="84">
        <v>0.42272304832713742</v>
      </c>
      <c r="J2609" s="84">
        <v>0.46848614579617059</v>
      </c>
      <c r="K2609" s="84">
        <v>0.48923712760461507</v>
      </c>
      <c r="L2609" s="84">
        <v>0.43675009373828277</v>
      </c>
      <c r="M2609" s="84">
        <v>0.46216617210682492</v>
      </c>
      <c r="N2609" s="84">
        <v>0.27341147439851943</v>
      </c>
      <c r="O2609" s="84">
        <v>0.39839949788168832</v>
      </c>
      <c r="P2609" s="84">
        <v>0.42583164450595618</v>
      </c>
      <c r="Q2609" s="84">
        <v>0.14153275648949321</v>
      </c>
      <c r="R2609" s="84">
        <v>0.34498715744337599</v>
      </c>
      <c r="S2609" s="84">
        <v>0.26445998976283908</v>
      </c>
      <c r="T2609" s="84">
        <v>0.18107153822536071</v>
      </c>
      <c r="U2609" s="84">
        <v>0.37255306942053928</v>
      </c>
      <c r="V2609" s="84">
        <v>0.29147926036981509</v>
      </c>
      <c r="W2609" s="84">
        <v>0.16287178027607799</v>
      </c>
      <c r="X2609" s="84">
        <v>0.26828425273054057</v>
      </c>
      <c r="Y2609" s="84">
        <v>0.31019384627632052</v>
      </c>
      <c r="Z2609" s="84">
        <v>0.22470238095238099</v>
      </c>
      <c r="AA2609" s="84">
        <v>0.35999720553304448</v>
      </c>
      <c r="AB2609" s="84">
        <v>0.38175087108013928</v>
      </c>
      <c r="AC2609" s="84">
        <v>0.23616198616198619</v>
      </c>
      <c r="AD2609" s="84">
        <v>0.37230928577861838</v>
      </c>
      <c r="AE2609" s="84">
        <v>0.41470723835869072</v>
      </c>
      <c r="AF2609" s="84">
        <v>0.50234448265082843</v>
      </c>
      <c r="AG2609" s="84">
        <v>0.44060807789756079</v>
      </c>
      <c r="AH2609" s="84">
        <v>0.50214592274678127</v>
      </c>
      <c r="AI2609" s="84">
        <v>0.48897734231475809</v>
      </c>
      <c r="AJ2609" s="84">
        <v>0.47281810811403019</v>
      </c>
      <c r="AK2609" s="84">
        <v>0.52540815223267379</v>
      </c>
    </row>
    <row r="2610" spans="1:37">
      <c r="A2610" s="84">
        <v>3</v>
      </c>
      <c r="B2610" s="84">
        <v>0.50567034332763705</v>
      </c>
      <c r="C2610" s="84">
        <v>0.44145459446104068</v>
      </c>
      <c r="D2610" s="84">
        <v>0.48996319018404899</v>
      </c>
      <c r="E2610" s="84">
        <v>0.47176854876341567</v>
      </c>
      <c r="F2610" s="84">
        <v>0.45125191619826271</v>
      </c>
      <c r="G2610" s="84">
        <v>0.49033391915641472</v>
      </c>
      <c r="H2610" s="84">
        <v>0.4347042438145175</v>
      </c>
      <c r="I2610" s="84">
        <v>0.40546003717472112</v>
      </c>
      <c r="J2610" s="84">
        <v>0.44101557854679491</v>
      </c>
      <c r="K2610" s="84">
        <v>0.47649388668847942</v>
      </c>
      <c r="L2610" s="84">
        <v>0.42571241094863138</v>
      </c>
      <c r="M2610" s="84">
        <v>0.45238737523603989</v>
      </c>
      <c r="N2610" s="84">
        <v>0.25823565700185069</v>
      </c>
      <c r="O2610" s="84">
        <v>0.38202834876301062</v>
      </c>
      <c r="P2610" s="84">
        <v>0.40971775987346148</v>
      </c>
      <c r="Q2610" s="84">
        <v>0.13454882571075399</v>
      </c>
      <c r="R2610" s="84">
        <v>0.32609480141798819</v>
      </c>
      <c r="S2610" s="84">
        <v>0.25328442245350608</v>
      </c>
      <c r="T2610" s="84">
        <v>0.1730119742093951</v>
      </c>
      <c r="U2610" s="84">
        <v>0.35224325874928297</v>
      </c>
      <c r="V2610" s="84">
        <v>0.27869398634016318</v>
      </c>
      <c r="W2610" s="84">
        <v>0.15397751529813569</v>
      </c>
      <c r="X2610" s="84">
        <v>0.25330084335683678</v>
      </c>
      <c r="Y2610" s="84">
        <v>0.29403335588902602</v>
      </c>
      <c r="Z2610" s="84">
        <v>0.21150793650793651</v>
      </c>
      <c r="AA2610" s="84">
        <v>0.33971403288156099</v>
      </c>
      <c r="AB2610" s="84">
        <v>0.35757839721254359</v>
      </c>
      <c r="AC2610" s="84">
        <v>0.2194749694749695</v>
      </c>
      <c r="AD2610" s="84">
        <v>0.35244978834549229</v>
      </c>
      <c r="AE2610" s="84">
        <v>0.38583448593822051</v>
      </c>
      <c r="AF2610" s="84">
        <v>0.46326977180368872</v>
      </c>
      <c r="AG2610" s="84">
        <v>0.40727308857866767</v>
      </c>
      <c r="AH2610" s="84">
        <v>0.44936644185571217</v>
      </c>
      <c r="AI2610" s="84">
        <v>0.45851194121249228</v>
      </c>
      <c r="AJ2610" s="84">
        <v>0.43894208646492949</v>
      </c>
      <c r="AK2610" s="84">
        <v>0.47269975132446751</v>
      </c>
    </row>
    <row r="2611" spans="1:37">
      <c r="A2611" s="84">
        <v>4</v>
      </c>
      <c r="B2611" s="84">
        <v>0.48718347056082029</v>
      </c>
      <c r="C2611" s="84">
        <v>0.4244064598728689</v>
      </c>
      <c r="D2611" s="84">
        <v>0.46125153374233108</v>
      </c>
      <c r="E2611" s="84">
        <v>0.45885829833566649</v>
      </c>
      <c r="F2611" s="84">
        <v>0.43750638732754221</v>
      </c>
      <c r="G2611" s="84">
        <v>0.46890413288735189</v>
      </c>
      <c r="H2611" s="84">
        <v>0.42864165164673118</v>
      </c>
      <c r="I2611" s="84">
        <v>0.40116171003717471</v>
      </c>
      <c r="J2611" s="84">
        <v>0.42597217267213688</v>
      </c>
      <c r="K2611" s="84">
        <v>0.46771138281384539</v>
      </c>
      <c r="L2611" s="84">
        <v>0.42093175853018372</v>
      </c>
      <c r="M2611" s="84">
        <v>0.43411114108443488</v>
      </c>
      <c r="N2611" s="84">
        <v>0.24750154225786561</v>
      </c>
      <c r="O2611" s="84">
        <v>0.37151524661331642</v>
      </c>
      <c r="P2611" s="84">
        <v>0.38411348919974297</v>
      </c>
      <c r="Q2611" s="84">
        <v>0.12719406674907291</v>
      </c>
      <c r="R2611" s="84">
        <v>0.31240315014116199</v>
      </c>
      <c r="S2611" s="84">
        <v>0.23460160382187331</v>
      </c>
      <c r="T2611" s="84">
        <v>0.1601166717838502</v>
      </c>
      <c r="U2611" s="84">
        <v>0.33778542742398149</v>
      </c>
      <c r="V2611" s="84">
        <v>0.25807929368649007</v>
      </c>
      <c r="W2611" s="84">
        <v>0.14607940799772309</v>
      </c>
      <c r="X2611" s="84">
        <v>0.2437093875293794</v>
      </c>
      <c r="Y2611" s="84">
        <v>0.27245949926362301</v>
      </c>
      <c r="Z2611" s="84">
        <v>0.20119047619047631</v>
      </c>
      <c r="AA2611" s="84">
        <v>0.32869917563224799</v>
      </c>
      <c r="AB2611" s="84">
        <v>0.33188153310104518</v>
      </c>
      <c r="AC2611" s="84">
        <v>0.20716320716320721</v>
      </c>
      <c r="AD2611" s="84">
        <v>0.34348824641988651</v>
      </c>
      <c r="AE2611" s="84">
        <v>0.36088059013370227</v>
      </c>
      <c r="AF2611" s="84">
        <v>0.44576430134417011</v>
      </c>
      <c r="AG2611" s="84">
        <v>0.39500223558050579</v>
      </c>
      <c r="AH2611" s="84">
        <v>0.42274678111587988</v>
      </c>
      <c r="AI2611" s="84">
        <v>0.44350887936313532</v>
      </c>
      <c r="AJ2611" s="84">
        <v>0.42323115016324458</v>
      </c>
      <c r="AK2611" s="84">
        <v>0.44523732295383289</v>
      </c>
    </row>
    <row r="2612" spans="1:37">
      <c r="A2612" s="84">
        <v>5</v>
      </c>
      <c r="B2612" s="84">
        <v>0.47242504272176478</v>
      </c>
      <c r="C2612" s="84">
        <v>0.41845421261876409</v>
      </c>
      <c r="D2612" s="84">
        <v>0.440687116564417</v>
      </c>
      <c r="E2612" s="84">
        <v>0.45123658422771812</v>
      </c>
      <c r="F2612" s="84">
        <v>0.43344404701073069</v>
      </c>
      <c r="G2612" s="84">
        <v>0.45178298089460861</v>
      </c>
      <c r="H2612" s="84">
        <v>0.46583647386531218</v>
      </c>
      <c r="I2612" s="84">
        <v>0.43443308550185861</v>
      </c>
      <c r="J2612" s="84">
        <v>0.44981567368295872</v>
      </c>
      <c r="K2612" s="84">
        <v>0.51127949027036335</v>
      </c>
      <c r="L2612" s="84">
        <v>0.46461379827521559</v>
      </c>
      <c r="M2612" s="84">
        <v>0.46607769085513889</v>
      </c>
      <c r="N2612" s="84">
        <v>0.27624922887106718</v>
      </c>
      <c r="O2612" s="84">
        <v>0.41615670275642019</v>
      </c>
      <c r="P2612" s="84">
        <v>0.41105234541050872</v>
      </c>
      <c r="Q2612" s="84">
        <v>0.1391841779975278</v>
      </c>
      <c r="R2612" s="84">
        <v>0.34904158441062227</v>
      </c>
      <c r="S2612" s="84">
        <v>0.24846442586589321</v>
      </c>
      <c r="T2612" s="84">
        <v>0.1694811175928769</v>
      </c>
      <c r="U2612" s="84">
        <v>0.37728055077452682</v>
      </c>
      <c r="V2612" s="84">
        <v>0.27361319340329843</v>
      </c>
      <c r="W2612" s="84">
        <v>0.1598121531236659</v>
      </c>
      <c r="X2612" s="84">
        <v>0.27136043135628379</v>
      </c>
      <c r="Y2612" s="84">
        <v>0.29076941448075472</v>
      </c>
      <c r="Z2612" s="84">
        <v>0.2213293650793651</v>
      </c>
      <c r="AA2612" s="84">
        <v>0.36535326719761552</v>
      </c>
      <c r="AB2612" s="84">
        <v>0.35725174216027877</v>
      </c>
      <c r="AC2612" s="84">
        <v>0.2256817256817257</v>
      </c>
      <c r="AD2612" s="84">
        <v>0.37978474286228953</v>
      </c>
      <c r="AE2612" s="84">
        <v>0.39090594744121721</v>
      </c>
      <c r="AF2612" s="84">
        <v>0.4368552672710222</v>
      </c>
      <c r="AG2612" s="84">
        <v>0.39544935168165352</v>
      </c>
      <c r="AH2612" s="84">
        <v>0.40348456979358271</v>
      </c>
      <c r="AI2612" s="84">
        <v>0.44366197183098582</v>
      </c>
      <c r="AJ2612" s="84">
        <v>0.42106185770317928</v>
      </c>
      <c r="AK2612" s="84">
        <v>0.4259919991350416</v>
      </c>
    </row>
    <row r="2613" spans="1:37">
      <c r="A2613" s="84">
        <v>6</v>
      </c>
      <c r="B2613" s="84">
        <v>0.50163119465589567</v>
      </c>
      <c r="C2613" s="84">
        <v>0.45187664248332238</v>
      </c>
      <c r="D2613" s="84">
        <v>0.47342331288343548</v>
      </c>
      <c r="E2613" s="84">
        <v>0.48670088660755939</v>
      </c>
      <c r="F2613" s="84">
        <v>0.47135922330097102</v>
      </c>
      <c r="G2613" s="84">
        <v>0.48568512954249099</v>
      </c>
      <c r="H2613" s="84">
        <v>0.52384073406521392</v>
      </c>
      <c r="I2613" s="84">
        <v>0.49563197026022288</v>
      </c>
      <c r="J2613" s="84">
        <v>0.5024378641931263</v>
      </c>
      <c r="K2613" s="84">
        <v>0.57654554847597717</v>
      </c>
      <c r="L2613" s="84">
        <v>0.5309805024371953</v>
      </c>
      <c r="M2613" s="84">
        <v>0.52185055300782313</v>
      </c>
      <c r="N2613" s="84">
        <v>0.32819247378161631</v>
      </c>
      <c r="O2613" s="84">
        <v>0.4847010826926092</v>
      </c>
      <c r="P2613" s="84">
        <v>0.46967525085265199</v>
      </c>
      <c r="Q2613" s="84">
        <v>0.1637824474660074</v>
      </c>
      <c r="R2613" s="84">
        <v>0.41548324099429002</v>
      </c>
      <c r="S2613" s="84">
        <v>0.28604333731445142</v>
      </c>
      <c r="T2613" s="84">
        <v>0.19465766042370281</v>
      </c>
      <c r="U2613" s="84">
        <v>0.4485599541021229</v>
      </c>
      <c r="V2613" s="84">
        <v>0.31475928702315498</v>
      </c>
      <c r="W2613" s="84">
        <v>0.18692187277643371</v>
      </c>
      <c r="X2613" s="84">
        <v>0.32111502834231992</v>
      </c>
      <c r="Y2613" s="84">
        <v>0.33332006527882818</v>
      </c>
      <c r="Z2613" s="84">
        <v>0.25783730158730161</v>
      </c>
      <c r="AA2613" s="84">
        <v>0.429789017744865</v>
      </c>
      <c r="AB2613" s="84">
        <v>0.40815548780487809</v>
      </c>
      <c r="AC2613" s="84">
        <v>0.25895400895400889</v>
      </c>
      <c r="AD2613" s="84">
        <v>0.44161487886156892</v>
      </c>
      <c r="AE2613" s="84">
        <v>0.44306131857999093</v>
      </c>
      <c r="AF2613" s="84">
        <v>0.46952172553923099</v>
      </c>
      <c r="AG2613" s="84">
        <v>0.43690695017139453</v>
      </c>
      <c r="AH2613" s="84">
        <v>0.43909666871040282</v>
      </c>
      <c r="AI2613" s="84">
        <v>0.47979179424372331</v>
      </c>
      <c r="AJ2613" s="84">
        <v>0.4577207090737776</v>
      </c>
      <c r="AK2613" s="84">
        <v>0.45864417774894578</v>
      </c>
    </row>
    <row r="2614" spans="1:37">
      <c r="A2614" s="84">
        <v>7</v>
      </c>
      <c r="B2614" s="84">
        <v>0.54808140438092279</v>
      </c>
      <c r="C2614" s="84">
        <v>0.50463826059612316</v>
      </c>
      <c r="D2614" s="84">
        <v>0.52029447852760713</v>
      </c>
      <c r="E2614" s="84">
        <v>0.53880852387618594</v>
      </c>
      <c r="F2614" s="84">
        <v>0.5279509453244764</v>
      </c>
      <c r="G2614" s="84">
        <v>0.53642496740178025</v>
      </c>
      <c r="H2614" s="84">
        <v>0.61871210879895144</v>
      </c>
      <c r="I2614" s="84">
        <v>0.58907992565055733</v>
      </c>
      <c r="J2614" s="84">
        <v>0.55458437388512305</v>
      </c>
      <c r="K2614" s="84">
        <v>0.65903220251420691</v>
      </c>
      <c r="L2614" s="84">
        <v>0.61878983877015381</v>
      </c>
      <c r="M2614" s="84">
        <v>0.56224710008092793</v>
      </c>
      <c r="N2614" s="84">
        <v>0.39938309685379392</v>
      </c>
      <c r="O2614" s="84">
        <v>0.5756315706888433</v>
      </c>
      <c r="P2614" s="84">
        <v>0.52043893035440658</v>
      </c>
      <c r="Q2614" s="84">
        <v>0.19357231149567369</v>
      </c>
      <c r="R2614" s="84">
        <v>0.5030885817996561</v>
      </c>
      <c r="S2614" s="84">
        <v>0.32140419723596653</v>
      </c>
      <c r="T2614" s="84">
        <v>0.21898986797666559</v>
      </c>
      <c r="U2614" s="84">
        <v>0.54418818129661517</v>
      </c>
      <c r="V2614" s="84">
        <v>0.35369815092453771</v>
      </c>
      <c r="W2614" s="84">
        <v>0.22249893268820259</v>
      </c>
      <c r="X2614" s="84">
        <v>0.39269666804921882</v>
      </c>
      <c r="Y2614" s="84">
        <v>0.37447757035385898</v>
      </c>
      <c r="Z2614" s="84">
        <v>0.30942460317460307</v>
      </c>
      <c r="AA2614" s="84">
        <v>0.53115830655302509</v>
      </c>
      <c r="AB2614" s="84">
        <v>0.45862369337979092</v>
      </c>
      <c r="AC2614" s="84">
        <v>0.30189255189255187</v>
      </c>
      <c r="AD2614" s="84">
        <v>0.54579843285598495</v>
      </c>
      <c r="AE2614" s="84">
        <v>0.49446749654218541</v>
      </c>
      <c r="AF2614" s="84">
        <v>0.51906845889340414</v>
      </c>
      <c r="AG2614" s="84">
        <v>0.49600079487306881</v>
      </c>
      <c r="AH2614" s="84">
        <v>0.49008788064582048</v>
      </c>
      <c r="AI2614" s="84">
        <v>0.5332210655235764</v>
      </c>
      <c r="AJ2614" s="84">
        <v>0.51287332646755912</v>
      </c>
      <c r="AK2614" s="84">
        <v>0.50459509136122827</v>
      </c>
    </row>
    <row r="2615" spans="1:37">
      <c r="A2615" s="84">
        <v>8</v>
      </c>
      <c r="B2615" s="84">
        <v>0.60633835637719435</v>
      </c>
      <c r="C2615" s="84">
        <v>0.60279418701287013</v>
      </c>
      <c r="D2615" s="84">
        <v>0.56019631901840483</v>
      </c>
      <c r="E2615" s="84">
        <v>0.63213563540208428</v>
      </c>
      <c r="F2615" s="84">
        <v>0.62291773122125704</v>
      </c>
      <c r="G2615" s="84">
        <v>0.57350189920063499</v>
      </c>
      <c r="H2615" s="84">
        <v>0.60445682451253491</v>
      </c>
      <c r="I2615" s="84">
        <v>0.59979089219330839</v>
      </c>
      <c r="J2615" s="84">
        <v>0.56058984421453195</v>
      </c>
      <c r="K2615" s="84">
        <v>0.62941277768210779</v>
      </c>
      <c r="L2615" s="84">
        <v>0.59650356205474331</v>
      </c>
      <c r="M2615" s="84">
        <v>0.5480847046128946</v>
      </c>
      <c r="N2615" s="84">
        <v>0.39481801357186919</v>
      </c>
      <c r="O2615" s="84">
        <v>0.56266018097180792</v>
      </c>
      <c r="P2615" s="84">
        <v>0.52202066136127734</v>
      </c>
      <c r="Q2615" s="84">
        <v>0.1975278121137207</v>
      </c>
      <c r="R2615" s="84">
        <v>0.49746332972468099</v>
      </c>
      <c r="S2615" s="84">
        <v>0.32456065517829708</v>
      </c>
      <c r="T2615" s="84">
        <v>0.22159963156278781</v>
      </c>
      <c r="U2615" s="84">
        <v>0.5370281124497992</v>
      </c>
      <c r="V2615" s="84">
        <v>0.35715475595535562</v>
      </c>
      <c r="W2615" s="84">
        <v>0.22235662444855561</v>
      </c>
      <c r="X2615" s="84">
        <v>0.3894649523019495</v>
      </c>
      <c r="Y2615" s="84">
        <v>0.37865700752298692</v>
      </c>
      <c r="Z2615" s="84">
        <v>0.31091269841269847</v>
      </c>
      <c r="AA2615" s="84">
        <v>0.53034325369102475</v>
      </c>
      <c r="AB2615" s="84">
        <v>0.46439459930313592</v>
      </c>
      <c r="AC2615" s="84">
        <v>0.30575905575905582</v>
      </c>
      <c r="AD2615" s="84">
        <v>0.5446951274430335</v>
      </c>
      <c r="AE2615" s="84">
        <v>0.49729137851544508</v>
      </c>
      <c r="AF2615" s="84">
        <v>0.5940919037199125</v>
      </c>
      <c r="AG2615" s="84">
        <v>0.58885190521138653</v>
      </c>
      <c r="AH2615" s="84">
        <v>0.52932761087267532</v>
      </c>
      <c r="AI2615" s="84">
        <v>0.62676056338028163</v>
      </c>
      <c r="AJ2615" s="84">
        <v>0.61612288274864668</v>
      </c>
      <c r="AK2615" s="84">
        <v>0.54616715320575204</v>
      </c>
    </row>
    <row r="2616" spans="1:37">
      <c r="A2616" s="84">
        <v>9</v>
      </c>
      <c r="B2616" s="84">
        <v>0.59018176169022851</v>
      </c>
      <c r="C2616" s="84">
        <v>0.59778531479526487</v>
      </c>
      <c r="D2616" s="84">
        <v>0.54900613496932493</v>
      </c>
      <c r="E2616" s="84">
        <v>0.61704775237206388</v>
      </c>
      <c r="F2616" s="84">
        <v>0.60421563617782337</v>
      </c>
      <c r="G2616" s="84">
        <v>0.55133510970009636</v>
      </c>
      <c r="H2616" s="84">
        <v>0.48123873504833697</v>
      </c>
      <c r="I2616" s="84">
        <v>0.52304832713754634</v>
      </c>
      <c r="J2616" s="84">
        <v>0.51540016648828624</v>
      </c>
      <c r="K2616" s="84">
        <v>0.49991389702083688</v>
      </c>
      <c r="L2616" s="84">
        <v>0.50009373828271486</v>
      </c>
      <c r="M2616" s="84">
        <v>0.5075532775829511</v>
      </c>
      <c r="N2616" s="84">
        <v>0.35977791486736582</v>
      </c>
      <c r="O2616" s="84">
        <v>0.50635493488153149</v>
      </c>
      <c r="P2616" s="84">
        <v>0.51099797340714748</v>
      </c>
      <c r="Q2616" s="84">
        <v>0.21674907292954271</v>
      </c>
      <c r="R2616" s="84">
        <v>0.46364813517586878</v>
      </c>
      <c r="S2616" s="84">
        <v>0.3202525166353864</v>
      </c>
      <c r="T2616" s="84">
        <v>0.21922014123426459</v>
      </c>
      <c r="U2616" s="84">
        <v>0.48846815834767637</v>
      </c>
      <c r="V2616" s="84">
        <v>0.35269865067466272</v>
      </c>
      <c r="W2616" s="84">
        <v>0.20962003700014231</v>
      </c>
      <c r="X2616" s="84">
        <v>0.35445181805613168</v>
      </c>
      <c r="Y2616" s="84">
        <v>0.37730366596345982</v>
      </c>
      <c r="Z2616" s="84">
        <v>0.29275793650793652</v>
      </c>
      <c r="AA2616" s="84">
        <v>0.48195240091285912</v>
      </c>
      <c r="AB2616" s="84">
        <v>0.46738893728223002</v>
      </c>
      <c r="AC2616" s="84">
        <v>0.30016280016280023</v>
      </c>
      <c r="AD2616" s="84">
        <v>0.49369539764027748</v>
      </c>
      <c r="AE2616" s="84">
        <v>0.50230520977408943</v>
      </c>
      <c r="AF2616" s="84">
        <v>0.58596436386370743</v>
      </c>
      <c r="AG2616" s="84">
        <v>0.57325252123801484</v>
      </c>
      <c r="AH2616" s="84">
        <v>0.516707541385653</v>
      </c>
      <c r="AI2616" s="84">
        <v>0.60930802204531531</v>
      </c>
      <c r="AJ2616" s="84">
        <v>0.59927252010430121</v>
      </c>
      <c r="AK2616" s="84">
        <v>0.54405881716942373</v>
      </c>
    </row>
    <row r="2617" spans="1:37">
      <c r="A2617" s="84">
        <v>10</v>
      </c>
      <c r="B2617" s="84">
        <v>0.45471492931489832</v>
      </c>
      <c r="C2617" s="84">
        <v>0.46971092293524402</v>
      </c>
      <c r="D2617" s="84">
        <v>0.4734723926380367</v>
      </c>
      <c r="E2617" s="84">
        <v>0.46554674132835588</v>
      </c>
      <c r="F2617" s="84">
        <v>0.48203883495145639</v>
      </c>
      <c r="G2617" s="84">
        <v>0.4899937638188106</v>
      </c>
      <c r="H2617" s="84">
        <v>0.46796657381615597</v>
      </c>
      <c r="I2617" s="84">
        <v>0.49258828996282522</v>
      </c>
      <c r="J2617" s="84">
        <v>0.51540016648828635</v>
      </c>
      <c r="K2617" s="84">
        <v>0.48751506802135353</v>
      </c>
      <c r="L2617" s="84">
        <v>0.48802493438320221</v>
      </c>
      <c r="M2617" s="84">
        <v>0.52225519287833833</v>
      </c>
      <c r="N2617" s="84">
        <v>0.35225169648365201</v>
      </c>
      <c r="O2617" s="84">
        <v>0.49510957686071438</v>
      </c>
      <c r="P2617" s="84">
        <v>0.53062132371113635</v>
      </c>
      <c r="Q2617" s="84">
        <v>0.30512978986402972</v>
      </c>
      <c r="R2617" s="84">
        <v>0.47880447472882048</v>
      </c>
      <c r="S2617" s="84">
        <v>0.34473639310697829</v>
      </c>
      <c r="T2617" s="84">
        <v>0.25138163954559412</v>
      </c>
      <c r="U2617" s="84">
        <v>0.47781985083189898</v>
      </c>
      <c r="V2617" s="84">
        <v>0.37972680326503411</v>
      </c>
      <c r="W2617" s="84">
        <v>0.24711825814714669</v>
      </c>
      <c r="X2617" s="84">
        <v>0.34880063597400801</v>
      </c>
      <c r="Y2617" s="84">
        <v>0.40584325120407588</v>
      </c>
      <c r="Z2617" s="84">
        <v>0.29057539682539679</v>
      </c>
      <c r="AA2617" s="84">
        <v>0.47198546877183167</v>
      </c>
      <c r="AB2617" s="84">
        <v>0.47789634146341459</v>
      </c>
      <c r="AC2617" s="84">
        <v>0.30056980056980048</v>
      </c>
      <c r="AD2617" s="84">
        <v>0.48149148878681441</v>
      </c>
      <c r="AE2617" s="84">
        <v>0.50766482249884748</v>
      </c>
      <c r="AF2617" s="84">
        <v>0.46108158799624882</v>
      </c>
      <c r="AG2617" s="84">
        <v>0.49701922599234932</v>
      </c>
      <c r="AH2617" s="84">
        <v>0.49581034130390361</v>
      </c>
      <c r="AI2617" s="84">
        <v>0.45866503368034289</v>
      </c>
      <c r="AJ2617" s="84">
        <v>0.48313868133312871</v>
      </c>
      <c r="AK2617" s="84">
        <v>0.47134825386528278</v>
      </c>
    </row>
    <row r="2618" spans="1:37">
      <c r="A2618" s="84">
        <v>11</v>
      </c>
      <c r="B2618" s="84">
        <v>0.4539381699549479</v>
      </c>
      <c r="C2618" s="84">
        <v>0.45746950877114162</v>
      </c>
      <c r="D2618" s="84">
        <v>0.47234355828220842</v>
      </c>
      <c r="E2618" s="84">
        <v>0.46025820500855491</v>
      </c>
      <c r="F2618" s="84">
        <v>0.47036280020439458</v>
      </c>
      <c r="G2618" s="84">
        <v>0.49322523952605019</v>
      </c>
      <c r="H2618" s="84">
        <v>0.46763886613141081</v>
      </c>
      <c r="I2618" s="84">
        <v>0.48949814126394031</v>
      </c>
      <c r="J2618" s="84">
        <v>0.52092995599952419</v>
      </c>
      <c r="K2618" s="84">
        <v>0.48148785947993789</v>
      </c>
      <c r="L2618" s="84">
        <v>0.48230689913760783</v>
      </c>
      <c r="M2618" s="84">
        <v>0.52549231184246026</v>
      </c>
      <c r="N2618" s="84">
        <v>0.34620604565083279</v>
      </c>
      <c r="O2618" s="84">
        <v>0.48527642659134868</v>
      </c>
      <c r="P2618" s="84">
        <v>0.532895062033513</v>
      </c>
      <c r="Q2618" s="84">
        <v>0.41402966625463528</v>
      </c>
      <c r="R2618" s="84">
        <v>0.49680528136874053</v>
      </c>
      <c r="S2618" s="84">
        <v>0.36683159870329302</v>
      </c>
      <c r="T2618" s="84">
        <v>0.35968682836966531</v>
      </c>
      <c r="U2618" s="84">
        <v>0.46965002868617328</v>
      </c>
      <c r="V2618" s="84">
        <v>0.43994669332000658</v>
      </c>
      <c r="W2618" s="84">
        <v>0.35505905791945352</v>
      </c>
      <c r="X2618" s="84">
        <v>0.36062145721000982</v>
      </c>
      <c r="Y2618" s="84">
        <v>0.43900011941249067</v>
      </c>
      <c r="Z2618" s="84">
        <v>0.29255952380952382</v>
      </c>
      <c r="AA2618" s="84">
        <v>0.47636346700200283</v>
      </c>
      <c r="AB2618" s="84">
        <v>0.4821428571428571</v>
      </c>
      <c r="AC2618" s="84">
        <v>0.32122507122507132</v>
      </c>
      <c r="AD2618" s="84">
        <v>0.48831396919751419</v>
      </c>
      <c r="AE2618" s="84">
        <v>0.51250576302443518</v>
      </c>
      <c r="AF2618" s="84">
        <v>0.45170365739293528</v>
      </c>
      <c r="AG2618" s="84">
        <v>0.48432609667643711</v>
      </c>
      <c r="AH2618" s="84">
        <v>0.49637236868996532</v>
      </c>
      <c r="AI2618" s="84">
        <v>0.45116350275566452</v>
      </c>
      <c r="AJ2618" s="84">
        <v>0.47007910248263463</v>
      </c>
      <c r="AK2618" s="84">
        <v>0.47361876959671317</v>
      </c>
    </row>
    <row r="2619" spans="1:37">
      <c r="A2619" s="84">
        <v>12</v>
      </c>
      <c r="B2619" s="84">
        <v>0.46217181917042099</v>
      </c>
      <c r="C2619" s="84">
        <v>0.46533096740863839</v>
      </c>
      <c r="D2619" s="84">
        <v>0.4770552147239262</v>
      </c>
      <c r="E2619" s="84">
        <v>0.46896873541763873</v>
      </c>
      <c r="F2619" s="84">
        <v>0.47544711292795111</v>
      </c>
      <c r="G2619" s="84">
        <v>0.49849764725891488</v>
      </c>
      <c r="H2619" s="84">
        <v>0.45747992790430941</v>
      </c>
      <c r="I2619" s="84">
        <v>0.47827602230483263</v>
      </c>
      <c r="J2619" s="84">
        <v>0.5158758473064573</v>
      </c>
      <c r="K2619" s="84">
        <v>0.46616152918890991</v>
      </c>
      <c r="L2619" s="84">
        <v>0.46714473190851141</v>
      </c>
      <c r="M2619" s="84">
        <v>0.51470191529538711</v>
      </c>
      <c r="N2619" s="84">
        <v>0.35422578655151138</v>
      </c>
      <c r="O2619" s="84">
        <v>0.47366494063497039</v>
      </c>
      <c r="P2619" s="84">
        <v>0.52009292669665375</v>
      </c>
      <c r="Q2619" s="84">
        <v>0.56520395550061797</v>
      </c>
      <c r="R2619" s="84">
        <v>0.52019783905410866</v>
      </c>
      <c r="S2619" s="84">
        <v>0.40125405220952048</v>
      </c>
      <c r="T2619" s="84">
        <v>0.51727049431992611</v>
      </c>
      <c r="U2619" s="84">
        <v>0.48206540447504292</v>
      </c>
      <c r="V2619" s="84">
        <v>0.5195319007163085</v>
      </c>
      <c r="W2619" s="84">
        <v>0.53166358332147423</v>
      </c>
      <c r="X2619" s="84">
        <v>0.3892748513756395</v>
      </c>
      <c r="Y2619" s="84">
        <v>0.47343072085340132</v>
      </c>
      <c r="Z2619" s="84">
        <v>0.335218253968254</v>
      </c>
      <c r="AA2619" s="84">
        <v>0.47999627404405942</v>
      </c>
      <c r="AB2619" s="84">
        <v>0.47484756097560971</v>
      </c>
      <c r="AC2619" s="84">
        <v>0.39407814407814412</v>
      </c>
      <c r="AD2619" s="84">
        <v>0.48928217598847168</v>
      </c>
      <c r="AE2619" s="84">
        <v>0.51290917473490094</v>
      </c>
      <c r="AF2619" s="84">
        <v>0.45639262269459208</v>
      </c>
      <c r="AG2619" s="84">
        <v>0.49058572209250351</v>
      </c>
      <c r="AH2619" s="84">
        <v>0.50178826895565098</v>
      </c>
      <c r="AI2619" s="84">
        <v>0.46096142069810159</v>
      </c>
      <c r="AJ2619" s="84">
        <v>0.47794552665600271</v>
      </c>
      <c r="AK2619" s="84">
        <v>0.47837604065304362</v>
      </c>
    </row>
    <row r="2620" spans="1:37">
      <c r="A2620" s="84">
        <v>13</v>
      </c>
      <c r="B2620" s="84">
        <v>0.44756874320335571</v>
      </c>
      <c r="C2620" s="84">
        <v>0.45115788055075118</v>
      </c>
      <c r="D2620" s="84">
        <v>0.47288343558282198</v>
      </c>
      <c r="E2620" s="84">
        <v>0.4566806657333955</v>
      </c>
      <c r="F2620" s="84">
        <v>0.46149718957588159</v>
      </c>
      <c r="G2620" s="84">
        <v>0.49396224275752598</v>
      </c>
      <c r="H2620" s="84">
        <v>0.46141242012125189</v>
      </c>
      <c r="I2620" s="84">
        <v>0.47676579925650547</v>
      </c>
      <c r="J2620" s="84">
        <v>0.5242597217267212</v>
      </c>
      <c r="K2620" s="84">
        <v>0.46874461856380217</v>
      </c>
      <c r="L2620" s="84">
        <v>0.46962879640044991</v>
      </c>
      <c r="M2620" s="84">
        <v>0.52542487186404097</v>
      </c>
      <c r="N2620" s="84">
        <v>0.38272671190623081</v>
      </c>
      <c r="O2620" s="84">
        <v>0.48242585909304869</v>
      </c>
      <c r="P2620" s="84">
        <v>0.52953388364391285</v>
      </c>
      <c r="Q2620" s="84">
        <v>0.67428924598269468</v>
      </c>
      <c r="R2620" s="84">
        <v>0.56246152539854388</v>
      </c>
      <c r="S2620" s="84">
        <v>0.42910766080873569</v>
      </c>
      <c r="T2620" s="84">
        <v>0.64123426466073064</v>
      </c>
      <c r="U2620" s="84">
        <v>0.5288582903040735</v>
      </c>
      <c r="V2620" s="84">
        <v>0.59116275195735468</v>
      </c>
      <c r="W2620" s="84">
        <v>0.71822968549879029</v>
      </c>
      <c r="X2620" s="84">
        <v>0.45848887045485992</v>
      </c>
      <c r="Y2620" s="84">
        <v>0.5306691079886956</v>
      </c>
      <c r="Z2620" s="84">
        <v>0.47638888888888892</v>
      </c>
      <c r="AA2620" s="84">
        <v>0.51509012155931222</v>
      </c>
      <c r="AB2620" s="84">
        <v>0.50920078397212543</v>
      </c>
      <c r="AC2620" s="84">
        <v>0.59493284493284504</v>
      </c>
      <c r="AD2620" s="84">
        <v>0.50567414212375039</v>
      </c>
      <c r="AE2620" s="84">
        <v>0.6023513139695712</v>
      </c>
      <c r="AF2620" s="84">
        <v>0.44513910597061579</v>
      </c>
      <c r="AG2620" s="84">
        <v>0.47647672512295702</v>
      </c>
      <c r="AH2620" s="84">
        <v>0.4975475168608216</v>
      </c>
      <c r="AI2620" s="84">
        <v>0.44672382118799753</v>
      </c>
      <c r="AJ2620" s="84">
        <v>0.46370269737274561</v>
      </c>
      <c r="AK2620" s="84">
        <v>0.47680830360038923</v>
      </c>
    </row>
    <row r="2621" spans="1:37">
      <c r="A2621" s="84">
        <v>14</v>
      </c>
      <c r="B2621" s="84">
        <v>0.45673450365076901</v>
      </c>
      <c r="C2621" s="84">
        <v>0.45329170503807192</v>
      </c>
      <c r="D2621" s="84">
        <v>0.4876073619631901</v>
      </c>
      <c r="E2621" s="84">
        <v>0.46243583761082591</v>
      </c>
      <c r="F2621" s="84">
        <v>0.46377107818088931</v>
      </c>
      <c r="G2621" s="84">
        <v>0.50892907761210959</v>
      </c>
      <c r="H2621" s="84">
        <v>0.46321481238735063</v>
      </c>
      <c r="I2621" s="84">
        <v>0.47813661710037181</v>
      </c>
      <c r="J2621" s="84">
        <v>0.52568676418123439</v>
      </c>
      <c r="K2621" s="84">
        <v>0.47236094368865161</v>
      </c>
      <c r="L2621" s="84">
        <v>0.47312054743157111</v>
      </c>
      <c r="M2621" s="84">
        <v>0.52785271108713239</v>
      </c>
      <c r="N2621" s="84">
        <v>0.44565083281924739</v>
      </c>
      <c r="O2621" s="84">
        <v>0.50052303990794489</v>
      </c>
      <c r="P2621" s="84">
        <v>0.53546537491967772</v>
      </c>
      <c r="Q2621" s="84">
        <v>0.7324474660074165</v>
      </c>
      <c r="R2621" s="84">
        <v>0.59576726315566031</v>
      </c>
      <c r="S2621" s="84">
        <v>0.47504692032076429</v>
      </c>
      <c r="T2621" s="84">
        <v>0.72912189131102223</v>
      </c>
      <c r="U2621" s="84">
        <v>0.58014916810097528</v>
      </c>
      <c r="V2621" s="84">
        <v>0.64217891054472753</v>
      </c>
      <c r="W2621" s="84">
        <v>0.82510317347374418</v>
      </c>
      <c r="X2621" s="84">
        <v>0.52695976773123188</v>
      </c>
      <c r="Y2621" s="84">
        <v>0.57994666242088921</v>
      </c>
      <c r="Z2621" s="84">
        <v>0.65228174603174616</v>
      </c>
      <c r="AA2621" s="84">
        <v>0.55418937171067928</v>
      </c>
      <c r="AB2621" s="84">
        <v>0.56233667247386765</v>
      </c>
      <c r="AC2621" s="84">
        <v>0.77777777777777779</v>
      </c>
      <c r="AD2621" s="84">
        <v>0.5141628388723769</v>
      </c>
      <c r="AE2621" s="84">
        <v>0.68015214384508993</v>
      </c>
      <c r="AF2621" s="84">
        <v>0.45029696780243822</v>
      </c>
      <c r="AG2621" s="84">
        <v>0.47881166476228332</v>
      </c>
      <c r="AH2621" s="84">
        <v>0.51256897608828944</v>
      </c>
      <c r="AI2621" s="84">
        <v>0.44733619105939981</v>
      </c>
      <c r="AJ2621" s="84">
        <v>0.46508315621096907</v>
      </c>
      <c r="AK2621" s="84">
        <v>0.49162071575305433</v>
      </c>
    </row>
    <row r="2622" spans="1:37">
      <c r="A2622" s="84">
        <v>15</v>
      </c>
      <c r="B2622" s="84">
        <v>0.45052042877116671</v>
      </c>
      <c r="C2622" s="84">
        <v>0.45064127041171581</v>
      </c>
      <c r="D2622" s="84">
        <v>0.47999999999999993</v>
      </c>
      <c r="E2622" s="84">
        <v>0.46352465391196129</v>
      </c>
      <c r="F2622" s="84">
        <v>0.46246806336228918</v>
      </c>
      <c r="G2622" s="84">
        <v>0.50297635920403649</v>
      </c>
      <c r="H2622" s="84">
        <v>0.47796165820088488</v>
      </c>
      <c r="I2622" s="84">
        <v>0.4911245353159851</v>
      </c>
      <c r="J2622" s="84">
        <v>0.52800570816981796</v>
      </c>
      <c r="K2622" s="84">
        <v>0.48734286206302729</v>
      </c>
      <c r="L2622" s="84">
        <v>0.48825928008998892</v>
      </c>
      <c r="M2622" s="84">
        <v>0.5324386296196385</v>
      </c>
      <c r="N2622" s="84">
        <v>0.54595928439235031</v>
      </c>
      <c r="O2622" s="84">
        <v>0.53418065798420411</v>
      </c>
      <c r="P2622" s="84">
        <v>0.54090257525579566</v>
      </c>
      <c r="Q2622" s="84">
        <v>0.84320148331273181</v>
      </c>
      <c r="R2622" s="84">
        <v>0.65208346600437295</v>
      </c>
      <c r="S2622" s="84">
        <v>0.56893021668657229</v>
      </c>
      <c r="T2622" s="84">
        <v>0.81731654897144601</v>
      </c>
      <c r="U2622" s="84">
        <v>0.62845668387837039</v>
      </c>
      <c r="V2622" s="84">
        <v>0.69290354822588696</v>
      </c>
      <c r="W2622" s="84">
        <v>0.8830226270101037</v>
      </c>
      <c r="X2622" s="84">
        <v>0.60896239458039558</v>
      </c>
      <c r="Y2622" s="84">
        <v>0.67567567567567566</v>
      </c>
      <c r="Z2622" s="84">
        <v>0.78462301587301597</v>
      </c>
      <c r="AA2622" s="84">
        <v>0.63667272134506991</v>
      </c>
      <c r="AB2622" s="84">
        <v>0.63850174216027866</v>
      </c>
      <c r="AC2622" s="84">
        <v>0.90862840862840866</v>
      </c>
      <c r="AD2622" s="84">
        <v>0.53976402774025034</v>
      </c>
      <c r="AE2622" s="84">
        <v>0.73703319502074705</v>
      </c>
      <c r="AF2622" s="84">
        <v>0.44904657705532991</v>
      </c>
      <c r="AG2622" s="84">
        <v>0.47657608425654518</v>
      </c>
      <c r="AH2622" s="84">
        <v>0.50475168608215826</v>
      </c>
      <c r="AI2622" s="84">
        <v>0.44381506429883649</v>
      </c>
      <c r="AJ2622" s="84">
        <v>0.46162105309288509</v>
      </c>
      <c r="AK2622" s="84">
        <v>0.48307925181100658</v>
      </c>
    </row>
    <row r="2623" spans="1:37">
      <c r="A2623" s="84">
        <v>16</v>
      </c>
      <c r="B2623" s="84">
        <v>0.45626844803479888</v>
      </c>
      <c r="C2623" s="84">
        <v>0.4660272680308169</v>
      </c>
      <c r="D2623" s="84">
        <v>0.48034355828220859</v>
      </c>
      <c r="E2623" s="84">
        <v>0.47970135324311708</v>
      </c>
      <c r="F2623" s="84">
        <v>0.47930505876341351</v>
      </c>
      <c r="G2623" s="84">
        <v>0.503373207097908</v>
      </c>
      <c r="H2623" s="84">
        <v>0.52842864165164671</v>
      </c>
      <c r="I2623" s="84">
        <v>0.54049721189591082</v>
      </c>
      <c r="J2623" s="84">
        <v>0.57640623141871794</v>
      </c>
      <c r="K2623" s="84">
        <v>0.54572068193559509</v>
      </c>
      <c r="L2623" s="84">
        <v>0.54658792650918619</v>
      </c>
      <c r="M2623" s="84">
        <v>0.59266253034799032</v>
      </c>
      <c r="N2623" s="84">
        <v>0.75484268969771751</v>
      </c>
      <c r="O2623" s="84">
        <v>0.6273602175846017</v>
      </c>
      <c r="P2623" s="84">
        <v>0.60031634620137408</v>
      </c>
      <c r="Q2623" s="84">
        <v>0.92521631644004942</v>
      </c>
      <c r="R2623" s="84">
        <v>0.76089494576407912</v>
      </c>
      <c r="S2623" s="84">
        <v>0.73455894898481477</v>
      </c>
      <c r="T2623" s="84">
        <v>0.92393306723979107</v>
      </c>
      <c r="U2623" s="84">
        <v>0.74639127940332761</v>
      </c>
      <c r="V2623" s="84">
        <v>0.81180243211727454</v>
      </c>
      <c r="W2623" s="84">
        <v>0.9627152412124661</v>
      </c>
      <c r="X2623" s="84">
        <v>0.77652772017143668</v>
      </c>
      <c r="Y2623" s="84">
        <v>0.8231102973371015</v>
      </c>
      <c r="Z2623" s="84">
        <v>0.93968253968253967</v>
      </c>
      <c r="AA2623" s="84">
        <v>0.77986586558613935</v>
      </c>
      <c r="AB2623" s="84">
        <v>0.7883275261324042</v>
      </c>
      <c r="AC2623" s="84">
        <v>0.99114774114774118</v>
      </c>
      <c r="AD2623" s="84">
        <v>0.61690534089885629</v>
      </c>
      <c r="AE2623" s="84">
        <v>0.81627478100507156</v>
      </c>
      <c r="AF2623" s="84">
        <v>0.46498905908096277</v>
      </c>
      <c r="AG2623" s="84">
        <v>0.49351681653335988</v>
      </c>
      <c r="AH2623" s="84">
        <v>0.50710198242387095</v>
      </c>
      <c r="AI2623" s="84">
        <v>0.4603490508266993</v>
      </c>
      <c r="AJ2623" s="84">
        <v>0.47888774459320282</v>
      </c>
      <c r="AK2623" s="84">
        <v>0.48475510866039567</v>
      </c>
    </row>
    <row r="2624" spans="1:37">
      <c r="A2624" s="84">
        <v>17</v>
      </c>
      <c r="B2624" s="84">
        <v>0.51157371446325939</v>
      </c>
      <c r="C2624" s="84">
        <v>0.52370791311965137</v>
      </c>
      <c r="D2624" s="84">
        <v>0.53698159509202448</v>
      </c>
      <c r="E2624" s="84">
        <v>0.53429771348576749</v>
      </c>
      <c r="F2624" s="84">
        <v>0.53735309146653054</v>
      </c>
      <c r="G2624" s="84">
        <v>0.56250354328476682</v>
      </c>
      <c r="H2624" s="84">
        <v>0.6110109782074391</v>
      </c>
      <c r="I2624" s="84">
        <v>0.62253717472118941</v>
      </c>
      <c r="J2624" s="84">
        <v>0.65620168866690431</v>
      </c>
      <c r="K2624" s="84">
        <v>0.62700189426554154</v>
      </c>
      <c r="L2624" s="84">
        <v>0.62795275590551192</v>
      </c>
      <c r="M2624" s="84">
        <v>0.66482330725654171</v>
      </c>
      <c r="N2624" s="84">
        <v>0.92029611351017881</v>
      </c>
      <c r="O2624" s="84">
        <v>0.72723468800669477</v>
      </c>
      <c r="P2624" s="84">
        <v>0.66195442637536461</v>
      </c>
      <c r="Q2624" s="84">
        <v>0.97805933250927057</v>
      </c>
      <c r="R2624" s="84">
        <v>0.87889787514063145</v>
      </c>
      <c r="S2624" s="84">
        <v>0.8975857362224875</v>
      </c>
      <c r="T2624" s="84">
        <v>1</v>
      </c>
      <c r="U2624" s="84">
        <v>0.88126219162363739</v>
      </c>
      <c r="V2624" s="84">
        <v>0.94677661169415295</v>
      </c>
      <c r="W2624" s="84">
        <v>1</v>
      </c>
      <c r="X2624" s="84">
        <v>0.92924789160790855</v>
      </c>
      <c r="Y2624" s="84">
        <v>0.94550810014727549</v>
      </c>
      <c r="Z2624" s="84">
        <v>1</v>
      </c>
      <c r="AA2624" s="84">
        <v>0.89814167947463974</v>
      </c>
      <c r="AB2624" s="84">
        <v>0.94256315331010454</v>
      </c>
      <c r="AC2624" s="84">
        <v>1</v>
      </c>
      <c r="AD2624" s="84">
        <v>0.71604521300549395</v>
      </c>
      <c r="AE2624" s="84">
        <v>0.88981097279852472</v>
      </c>
      <c r="AF2624" s="84">
        <v>0.52297592997811815</v>
      </c>
      <c r="AG2624" s="84">
        <v>0.55410104823885942</v>
      </c>
      <c r="AH2624" s="84">
        <v>0.56708563253627642</v>
      </c>
      <c r="AI2624" s="84">
        <v>0.51699326393141454</v>
      </c>
      <c r="AJ2624" s="84">
        <v>0.53851041917742171</v>
      </c>
      <c r="AK2624" s="84">
        <v>0.54070710347064554</v>
      </c>
    </row>
    <row r="2625" spans="1:37">
      <c r="A2625" s="84">
        <v>18</v>
      </c>
      <c r="B2625" s="84">
        <v>0.60307596706540312</v>
      </c>
      <c r="C2625" s="84">
        <v>0.61564205655757953</v>
      </c>
      <c r="D2625" s="84">
        <v>0.63386503067484645</v>
      </c>
      <c r="E2625" s="84">
        <v>0.61735884274381692</v>
      </c>
      <c r="F2625" s="84">
        <v>0.62738886050076659</v>
      </c>
      <c r="G2625" s="84">
        <v>0.65513918022563644</v>
      </c>
      <c r="H2625" s="84">
        <v>0.71276421432082593</v>
      </c>
      <c r="I2625" s="84">
        <v>0.72423327137546456</v>
      </c>
      <c r="J2625" s="84">
        <v>0.74860268759662252</v>
      </c>
      <c r="K2625" s="84">
        <v>0.72860340967797477</v>
      </c>
      <c r="L2625" s="84">
        <v>0.7291901012373454</v>
      </c>
      <c r="M2625" s="84">
        <v>0.75026975991367684</v>
      </c>
      <c r="N2625" s="84">
        <v>1</v>
      </c>
      <c r="O2625" s="84">
        <v>0.82818139024007509</v>
      </c>
      <c r="P2625" s="84">
        <v>0.73955810389995569</v>
      </c>
      <c r="Q2625" s="84">
        <v>1</v>
      </c>
      <c r="R2625" s="84">
        <v>0.98068309664819919</v>
      </c>
      <c r="S2625" s="84">
        <v>1</v>
      </c>
      <c r="T2625" s="84">
        <v>0.99600859686828347</v>
      </c>
      <c r="U2625" s="84">
        <v>0.99775100401606409</v>
      </c>
      <c r="V2625" s="84">
        <v>1</v>
      </c>
      <c r="W2625" s="84">
        <v>0.98584033015511596</v>
      </c>
      <c r="X2625" s="84">
        <v>1</v>
      </c>
      <c r="Y2625" s="84">
        <v>1</v>
      </c>
      <c r="Z2625" s="84">
        <v>0.9951388888888888</v>
      </c>
      <c r="AA2625" s="84">
        <v>0.97561827581388849</v>
      </c>
      <c r="AB2625" s="84">
        <v>1</v>
      </c>
      <c r="AC2625" s="84">
        <v>0.8925518925518926</v>
      </c>
      <c r="AD2625" s="84">
        <v>0.80081959830676408</v>
      </c>
      <c r="AE2625" s="84">
        <v>0.91499538958045212</v>
      </c>
      <c r="AF2625" s="84">
        <v>0.61097217880587684</v>
      </c>
      <c r="AG2625" s="84">
        <v>0.65047940781956382</v>
      </c>
      <c r="AH2625" s="84">
        <v>0.66559370529327622</v>
      </c>
      <c r="AI2625" s="84">
        <v>0.6082363747703613</v>
      </c>
      <c r="AJ2625" s="84">
        <v>0.63468238490698337</v>
      </c>
      <c r="AK2625" s="84">
        <v>0.63606876419072322</v>
      </c>
    </row>
    <row r="2626" spans="1:37">
      <c r="A2626" s="84">
        <v>19</v>
      </c>
      <c r="B2626" s="84">
        <v>0.70498679509088091</v>
      </c>
      <c r="C2626" s="84">
        <v>0.71959300105568125</v>
      </c>
      <c r="D2626" s="84">
        <v>0.73541104294478499</v>
      </c>
      <c r="E2626" s="84">
        <v>0.71239695131435676</v>
      </c>
      <c r="F2626" s="84">
        <v>0.73037812979049566</v>
      </c>
      <c r="G2626" s="84">
        <v>0.75446453880605502</v>
      </c>
      <c r="H2626" s="84">
        <v>0.79501884319187299</v>
      </c>
      <c r="I2626" s="84">
        <v>0.81375464684014831</v>
      </c>
      <c r="J2626" s="84">
        <v>0.82488999881079783</v>
      </c>
      <c r="K2626" s="84">
        <v>0.80747373859135518</v>
      </c>
      <c r="L2626" s="84">
        <v>0.80795369328833899</v>
      </c>
      <c r="M2626" s="84">
        <v>0.81568653898030752</v>
      </c>
      <c r="N2626" s="84">
        <v>0.83750771128932755</v>
      </c>
      <c r="O2626" s="84">
        <v>0.85702704116324058</v>
      </c>
      <c r="P2626" s="84">
        <v>0.80025703128861658</v>
      </c>
      <c r="Q2626" s="84">
        <v>0.91854140914709514</v>
      </c>
      <c r="R2626" s="84">
        <v>0.97335965526757096</v>
      </c>
      <c r="S2626" s="84">
        <v>0.95243985667974729</v>
      </c>
      <c r="T2626" s="84">
        <v>0.88593797973595334</v>
      </c>
      <c r="U2626" s="84">
        <v>0.96580608146873226</v>
      </c>
      <c r="V2626" s="84">
        <v>0.94394469431950689</v>
      </c>
      <c r="W2626" s="84">
        <v>0.84203785399174613</v>
      </c>
      <c r="X2626" s="84">
        <v>0.91172404258260775</v>
      </c>
      <c r="Y2626" s="84">
        <v>0.88166222186840748</v>
      </c>
      <c r="Z2626" s="84">
        <v>0.83998015873015874</v>
      </c>
      <c r="AA2626" s="84">
        <v>0.93593684504680696</v>
      </c>
      <c r="AB2626" s="84">
        <v>0.90303789198606266</v>
      </c>
      <c r="AC2626" s="84">
        <v>0.76383801383801375</v>
      </c>
      <c r="AD2626" s="84">
        <v>0.86521660812393031</v>
      </c>
      <c r="AE2626" s="84">
        <v>0.92294836330106067</v>
      </c>
      <c r="AF2626" s="84">
        <v>0.71100343857455461</v>
      </c>
      <c r="AG2626" s="84">
        <v>0.75885538278106235</v>
      </c>
      <c r="AH2626" s="84">
        <v>0.7693133047210301</v>
      </c>
      <c r="AI2626" s="84">
        <v>0.71034905082669941</v>
      </c>
      <c r="AJ2626" s="84">
        <v>0.74207331770274088</v>
      </c>
      <c r="AK2626" s="84">
        <v>0.73835009190182732</v>
      </c>
    </row>
    <row r="2627" spans="1:37">
      <c r="A2627" s="84">
        <v>20</v>
      </c>
      <c r="B2627" s="84">
        <v>0.78670187975765105</v>
      </c>
      <c r="C2627" s="84">
        <v>0.80941578131668179</v>
      </c>
      <c r="D2627" s="84">
        <v>0.81143558282208583</v>
      </c>
      <c r="E2627" s="84">
        <v>0.7949914450147767</v>
      </c>
      <c r="F2627" s="84">
        <v>0.81727133367399085</v>
      </c>
      <c r="G2627" s="84">
        <v>0.83003571631044848</v>
      </c>
      <c r="H2627" s="84">
        <v>0.94084876290349018</v>
      </c>
      <c r="I2627" s="84">
        <v>0.92074814126394033</v>
      </c>
      <c r="J2627" s="84">
        <v>0.93061006064930407</v>
      </c>
      <c r="K2627" s="84">
        <v>0.90873084208713617</v>
      </c>
      <c r="L2627" s="84">
        <v>0.9098237720284964</v>
      </c>
      <c r="M2627" s="84">
        <v>0.91590234691124917</v>
      </c>
      <c r="N2627" s="84">
        <v>0.72140653917334974</v>
      </c>
      <c r="O2627" s="84">
        <v>0.90867723207280704</v>
      </c>
      <c r="P2627" s="84">
        <v>0.89768177549305517</v>
      </c>
      <c r="Q2627" s="84">
        <v>0.8054388133498146</v>
      </c>
      <c r="R2627" s="84">
        <v>0.96159969432592518</v>
      </c>
      <c r="S2627" s="84">
        <v>0.83722914178467833</v>
      </c>
      <c r="T2627" s="84">
        <v>0.76404666871353999</v>
      </c>
      <c r="U2627" s="84">
        <v>0.9501090074584051</v>
      </c>
      <c r="V2627" s="84">
        <v>0.86177744461102801</v>
      </c>
      <c r="W2627" s="84">
        <v>0.71431620890849579</v>
      </c>
      <c r="X2627" s="84">
        <v>0.82947946909995873</v>
      </c>
      <c r="Y2627" s="84">
        <v>0.79632209529116749</v>
      </c>
      <c r="Z2627" s="84">
        <v>0.70853174603174596</v>
      </c>
      <c r="AA2627" s="84">
        <v>0.96125005821806142</v>
      </c>
      <c r="AB2627" s="84">
        <v>0.88795731707317072</v>
      </c>
      <c r="AC2627" s="84">
        <v>0.71214896214896228</v>
      </c>
      <c r="AD2627" s="84">
        <v>0.960979014680717</v>
      </c>
      <c r="AE2627" s="84">
        <v>0.97959889349930862</v>
      </c>
      <c r="AF2627" s="84">
        <v>0.79587371053454214</v>
      </c>
      <c r="AG2627" s="84">
        <v>0.85061354264990818</v>
      </c>
      <c r="AH2627" s="84">
        <v>0.84666871040261593</v>
      </c>
      <c r="AI2627" s="84">
        <v>0.80113288426209428</v>
      </c>
      <c r="AJ2627" s="84">
        <v>0.8347174441790649</v>
      </c>
      <c r="AK2627" s="84">
        <v>0.81608822575413553</v>
      </c>
    </row>
    <row r="2628" spans="1:37">
      <c r="A2628" s="84">
        <v>21</v>
      </c>
      <c r="B2628" s="84">
        <v>0.97421158924965057</v>
      </c>
      <c r="C2628" s="84">
        <v>0.98504076727836287</v>
      </c>
      <c r="D2628" s="84">
        <v>0.9774233128834352</v>
      </c>
      <c r="E2628" s="84">
        <v>0.97309068284336586</v>
      </c>
      <c r="F2628" s="84">
        <v>0.96520183955033223</v>
      </c>
      <c r="G2628" s="84">
        <v>0.96666477691479102</v>
      </c>
      <c r="H2628" s="84">
        <v>1</v>
      </c>
      <c r="I2628" s="84">
        <v>1</v>
      </c>
      <c r="J2628" s="84">
        <v>1</v>
      </c>
      <c r="K2628" s="84">
        <v>1</v>
      </c>
      <c r="L2628" s="84">
        <v>1</v>
      </c>
      <c r="M2628" s="84">
        <v>1</v>
      </c>
      <c r="N2628" s="84">
        <v>0.7093152375077113</v>
      </c>
      <c r="O2628" s="84">
        <v>1</v>
      </c>
      <c r="P2628" s="84">
        <v>1</v>
      </c>
      <c r="Q2628" s="84">
        <v>0.69864029666254635</v>
      </c>
      <c r="R2628" s="84">
        <v>1</v>
      </c>
      <c r="S2628" s="84">
        <v>0.79965023033612004</v>
      </c>
      <c r="T2628" s="84">
        <v>0.67654283082591338</v>
      </c>
      <c r="U2628" s="84">
        <v>1</v>
      </c>
      <c r="V2628" s="84">
        <v>0.84445277361319337</v>
      </c>
      <c r="W2628" s="84">
        <v>0.62053507898107296</v>
      </c>
      <c r="X2628" s="84">
        <v>0.80507742292271534</v>
      </c>
      <c r="Y2628" s="84">
        <v>0.76133423556103974</v>
      </c>
      <c r="Z2628" s="84">
        <v>0.72013888888888888</v>
      </c>
      <c r="AA2628" s="84">
        <v>1</v>
      </c>
      <c r="AB2628" s="84">
        <v>0.92731925087108003</v>
      </c>
      <c r="AC2628" s="84">
        <v>0.67439967439967441</v>
      </c>
      <c r="AD2628" s="84">
        <v>1</v>
      </c>
      <c r="AE2628" s="84">
        <v>1</v>
      </c>
      <c r="AF2628" s="84">
        <v>0.98280712722725849</v>
      </c>
      <c r="AG2628" s="84">
        <v>0.9733220726315267</v>
      </c>
      <c r="AH2628" s="84">
        <v>0.97358471285509918</v>
      </c>
      <c r="AI2628" s="84">
        <v>0.98989589712186166</v>
      </c>
      <c r="AJ2628" s="84">
        <v>0.9834564059863703</v>
      </c>
      <c r="AK2628" s="84">
        <v>0.99091793707427822</v>
      </c>
    </row>
    <row r="2629" spans="1:37">
      <c r="A2629" s="84">
        <v>22</v>
      </c>
      <c r="B2629" s="84">
        <v>1</v>
      </c>
      <c r="C2629" s="84">
        <v>1</v>
      </c>
      <c r="D2629" s="84">
        <v>1</v>
      </c>
      <c r="E2629" s="84">
        <v>1</v>
      </c>
      <c r="F2629" s="84">
        <v>1</v>
      </c>
      <c r="G2629" s="84">
        <v>1</v>
      </c>
      <c r="H2629" s="84">
        <v>0.90250696378830098</v>
      </c>
      <c r="I2629" s="84">
        <v>0.92922862453531563</v>
      </c>
      <c r="J2629" s="84">
        <v>0.94963729337614455</v>
      </c>
      <c r="K2629" s="84">
        <v>0.91871878767005333</v>
      </c>
      <c r="L2629" s="84">
        <v>0.91209692538432696</v>
      </c>
      <c r="M2629" s="84">
        <v>0.92939034259509035</v>
      </c>
      <c r="N2629" s="84">
        <v>0.65391733497840832</v>
      </c>
      <c r="O2629" s="84">
        <v>0.92266854961033506</v>
      </c>
      <c r="P2629" s="84">
        <v>0.93549503237605658</v>
      </c>
      <c r="Q2629" s="84">
        <v>0.55982694684796042</v>
      </c>
      <c r="R2629" s="84">
        <v>0.88938419410303782</v>
      </c>
      <c r="S2629" s="84">
        <v>0.67778536085992136</v>
      </c>
      <c r="T2629" s="84">
        <v>0.55204175621737794</v>
      </c>
      <c r="U2629" s="84">
        <v>0.89705106138841073</v>
      </c>
      <c r="V2629" s="84">
        <v>0.72951024487756133</v>
      </c>
      <c r="W2629" s="84">
        <v>0.50925003557705995</v>
      </c>
      <c r="X2629" s="84">
        <v>0.68553850407852912</v>
      </c>
      <c r="Y2629" s="84">
        <v>0.68829359551009051</v>
      </c>
      <c r="Z2629" s="84">
        <v>0.60277777777777775</v>
      </c>
      <c r="AA2629" s="84">
        <v>0.87511061431698545</v>
      </c>
      <c r="AB2629" s="84">
        <v>0.84554660278745641</v>
      </c>
      <c r="AC2629" s="84">
        <v>0.56033781033781038</v>
      </c>
      <c r="AD2629" s="84">
        <v>0.86933711609474928</v>
      </c>
      <c r="AE2629" s="84">
        <v>0.89955048409405269</v>
      </c>
      <c r="AF2629" s="84">
        <v>1</v>
      </c>
      <c r="AG2629" s="84">
        <v>1</v>
      </c>
      <c r="AH2629" s="84">
        <v>1</v>
      </c>
      <c r="AI2629" s="84">
        <v>1</v>
      </c>
      <c r="AJ2629" s="84">
        <v>1</v>
      </c>
      <c r="AK2629" s="84">
        <v>1</v>
      </c>
    </row>
    <row r="2630" spans="1:37">
      <c r="A2630" s="84">
        <v>23</v>
      </c>
      <c r="B2630" s="84">
        <v>0.90585676557402506</v>
      </c>
      <c r="C2630" s="84">
        <v>0.87518249814694171</v>
      </c>
      <c r="D2630" s="84">
        <v>0.9156809815950917</v>
      </c>
      <c r="E2630" s="84">
        <v>0.88163011354798559</v>
      </c>
      <c r="F2630" s="84">
        <v>0.87979049565661749</v>
      </c>
      <c r="G2630" s="84">
        <v>0.91507455071149146</v>
      </c>
      <c r="H2630" s="84">
        <v>0.75667704407668379</v>
      </c>
      <c r="I2630" s="84">
        <v>0.78127323420074313</v>
      </c>
      <c r="J2630" s="84">
        <v>0.80086811749316178</v>
      </c>
      <c r="K2630" s="84">
        <v>0.76872739796796952</v>
      </c>
      <c r="L2630" s="84">
        <v>0.75194506936632921</v>
      </c>
      <c r="M2630" s="84">
        <v>0.77562719179929862</v>
      </c>
      <c r="N2630" s="84">
        <v>0.53177051202961134</v>
      </c>
      <c r="O2630" s="84">
        <v>0.75137297975835549</v>
      </c>
      <c r="P2630" s="84">
        <v>0.78261084474321585</v>
      </c>
      <c r="Q2630" s="84">
        <v>0.40797280593325091</v>
      </c>
      <c r="R2630" s="84">
        <v>0.693922605022395</v>
      </c>
      <c r="S2630" s="84">
        <v>0.54696297560143314</v>
      </c>
      <c r="T2630" s="84">
        <v>0.40589499539453477</v>
      </c>
      <c r="U2630" s="84">
        <v>0.72463568559954117</v>
      </c>
      <c r="V2630" s="84">
        <v>0.58008495752123934</v>
      </c>
      <c r="W2630" s="84">
        <v>0.37733029742422092</v>
      </c>
      <c r="X2630" s="84">
        <v>0.53886699847919273</v>
      </c>
      <c r="Y2630" s="84">
        <v>0.56900051745412594</v>
      </c>
      <c r="Z2630" s="84">
        <v>0.46269841269841272</v>
      </c>
      <c r="AA2630" s="84">
        <v>0.70630152298449067</v>
      </c>
      <c r="AB2630" s="84">
        <v>0.69169207317073156</v>
      </c>
      <c r="AC2630" s="84">
        <v>0.4325396825396825</v>
      </c>
      <c r="AD2630" s="84">
        <v>0.70600288210393614</v>
      </c>
      <c r="AE2630" s="84">
        <v>0.72625633932687872</v>
      </c>
      <c r="AF2630" s="84">
        <v>0.89184120037511716</v>
      </c>
      <c r="AG2630" s="84">
        <v>0.86889562323016556</v>
      </c>
      <c r="AH2630" s="84">
        <v>0.90833844267320663</v>
      </c>
      <c r="AI2630" s="84">
        <v>0.87232088181261491</v>
      </c>
      <c r="AJ2630" s="84">
        <v>0.87157350395512379</v>
      </c>
      <c r="AK2630" s="84">
        <v>0.90712509460482216</v>
      </c>
    </row>
    <row r="2631" spans="1:37">
      <c r="A2631" s="84">
        <v>24</v>
      </c>
      <c r="B2631" s="84">
        <v>0.76106882087929162</v>
      </c>
      <c r="C2631" s="84">
        <v>0.73686574874778177</v>
      </c>
      <c r="D2631" s="84">
        <v>0.75617177914110412</v>
      </c>
      <c r="E2631" s="84">
        <v>0.73759527142634929</v>
      </c>
      <c r="F2631" s="84">
        <v>0.73441492079713877</v>
      </c>
      <c r="G2631" s="84">
        <v>0.75695901128181875</v>
      </c>
      <c r="H2631" s="84">
        <v>0.5862690480091759</v>
      </c>
      <c r="I2631" s="84">
        <v>0.59902416356877319</v>
      </c>
      <c r="J2631" s="84">
        <v>0.62730407896301577</v>
      </c>
      <c r="K2631" s="84">
        <v>0.5863612881005682</v>
      </c>
      <c r="L2631" s="84">
        <v>0.56653074615673027</v>
      </c>
      <c r="M2631" s="84">
        <v>0.59933908821149184</v>
      </c>
      <c r="N2631" s="84">
        <v>0.39543491671807529</v>
      </c>
      <c r="O2631" s="84">
        <v>0.55792666980490591</v>
      </c>
      <c r="P2631" s="84">
        <v>0.59354456032820924</v>
      </c>
      <c r="Q2631" s="84">
        <v>0.25933250927070461</v>
      </c>
      <c r="R2631" s="84">
        <v>0.50455327007578188</v>
      </c>
      <c r="S2631" s="84">
        <v>0.39579423306602962</v>
      </c>
      <c r="T2631" s="84">
        <v>0.27939821922014119</v>
      </c>
      <c r="U2631" s="84">
        <v>0.53555938037865769</v>
      </c>
      <c r="V2631" s="84">
        <v>0.42245543894719312</v>
      </c>
      <c r="W2631" s="84">
        <v>0.25330866657179452</v>
      </c>
      <c r="X2631" s="84">
        <v>0.38827250103691419</v>
      </c>
      <c r="Y2631" s="84">
        <v>0.42920829518767672</v>
      </c>
      <c r="Z2631" s="84">
        <v>0.32529761904761911</v>
      </c>
      <c r="AA2631" s="84">
        <v>0.51518327045782675</v>
      </c>
      <c r="AB2631" s="84">
        <v>0.52504355400696867</v>
      </c>
      <c r="AC2631" s="84">
        <v>0.32997557997558002</v>
      </c>
      <c r="AD2631" s="84">
        <v>0.51979194812212925</v>
      </c>
      <c r="AE2631" s="84">
        <v>0.55711157215306595</v>
      </c>
      <c r="AF2631" s="84">
        <v>0.74617067833698025</v>
      </c>
      <c r="AG2631" s="84">
        <v>0.71814297779323355</v>
      </c>
      <c r="AH2631" s="84">
        <v>0.73472307377886781</v>
      </c>
      <c r="AI2631" s="84">
        <v>0.73897734231475809</v>
      </c>
      <c r="AJ2631" s="84">
        <v>0.73425071761947525</v>
      </c>
      <c r="AK2631" s="84">
        <v>0.73953940966590981</v>
      </c>
    </row>
    <row r="2641" spans="1:50">
      <c r="A2641" s="84" t="s">
        <v>123</v>
      </c>
      <c r="B2641" s="83"/>
      <c r="C2641" s="83"/>
      <c r="D2641" s="83">
        <v>2015</v>
      </c>
      <c r="E2641" s="83"/>
      <c r="F2641" s="84" t="s">
        <v>1</v>
      </c>
      <c r="G2641" s="158">
        <v>10532.62700000005</v>
      </c>
      <c r="H2641" s="83" t="s">
        <v>2</v>
      </c>
      <c r="I2641" s="83"/>
      <c r="J2641" s="83"/>
      <c r="K2641" s="83" t="s">
        <v>3</v>
      </c>
      <c r="L2641" s="83" t="s">
        <v>4</v>
      </c>
      <c r="M2641" s="83"/>
      <c r="N2641" s="83"/>
      <c r="O2641" s="83"/>
      <c r="P2641" s="83"/>
      <c r="Q2641" s="83"/>
      <c r="R2641" s="83"/>
      <c r="S2641" s="83"/>
      <c r="T2641" s="104"/>
      <c r="U2641" s="83"/>
      <c r="V2641" s="83"/>
      <c r="W2641" s="83"/>
      <c r="X2641" s="83"/>
      <c r="Y2641" s="83"/>
      <c r="Z2641" s="83"/>
      <c r="AA2641" s="83"/>
      <c r="AB2641" s="83"/>
      <c r="AC2641" s="83"/>
      <c r="AD2641" s="83"/>
      <c r="AE2641" s="83"/>
      <c r="AF2641" s="83"/>
      <c r="AG2641" s="83"/>
      <c r="AH2641" s="83"/>
      <c r="AI2641" s="83"/>
      <c r="AJ2641" s="83"/>
      <c r="AK2641" s="83"/>
    </row>
    <row r="2642" spans="1:50">
      <c r="A2642" s="83">
        <v>67</v>
      </c>
      <c r="B2642" s="84" t="s">
        <v>121</v>
      </c>
      <c r="C2642" s="83"/>
      <c r="D2642" s="83"/>
      <c r="E2642" s="83"/>
      <c r="F2642" s="83" t="s">
        <v>9</v>
      </c>
      <c r="G2642" s="83">
        <v>0</v>
      </c>
      <c r="H2642" s="83" t="s">
        <v>2</v>
      </c>
      <c r="I2642" s="83"/>
      <c r="J2642" s="83"/>
      <c r="K2642" s="83" t="s">
        <v>10</v>
      </c>
      <c r="L2642" s="83" t="s">
        <v>4</v>
      </c>
      <c r="M2642" s="83"/>
      <c r="N2642" s="83" t="s">
        <v>11</v>
      </c>
      <c r="O2642" s="83"/>
      <c r="P2642" s="83"/>
      <c r="Q2642" s="83"/>
      <c r="R2642" s="83"/>
      <c r="S2642" s="83"/>
      <c r="T2642" s="83"/>
      <c r="U2642" s="83"/>
      <c r="V2642" s="83"/>
      <c r="W2642" s="83"/>
      <c r="X2642" s="83"/>
      <c r="Y2642" s="83"/>
      <c r="Z2642" s="83"/>
      <c r="AA2642" s="83"/>
      <c r="AB2642" s="83"/>
      <c r="AC2642" s="83"/>
      <c r="AD2642" s="83"/>
      <c r="AE2642" s="83"/>
      <c r="AF2642" s="83"/>
      <c r="AG2642" s="83"/>
      <c r="AH2642" s="83"/>
      <c r="AI2642" s="83"/>
      <c r="AJ2642" s="83"/>
      <c r="AK2642" s="83"/>
    </row>
    <row r="2643" spans="1:50">
      <c r="A2643" s="84"/>
      <c r="B2643" s="84">
        <v>1</v>
      </c>
      <c r="C2643" s="84" t="s">
        <v>22</v>
      </c>
      <c r="D2643" s="84" t="s">
        <v>23</v>
      </c>
      <c r="E2643" s="84">
        <v>2</v>
      </c>
      <c r="F2643" s="84" t="s">
        <v>24</v>
      </c>
      <c r="G2643" s="84" t="s">
        <v>25</v>
      </c>
      <c r="H2643" s="84">
        <v>3</v>
      </c>
      <c r="I2643" s="84" t="s">
        <v>26</v>
      </c>
      <c r="J2643" s="84" t="s">
        <v>27</v>
      </c>
      <c r="K2643" s="84">
        <v>4</v>
      </c>
      <c r="L2643" s="84" t="s">
        <v>28</v>
      </c>
      <c r="M2643" s="84" t="s">
        <v>29</v>
      </c>
      <c r="N2643" s="84">
        <v>5</v>
      </c>
      <c r="O2643" s="84" t="s">
        <v>30</v>
      </c>
      <c r="P2643" s="84" t="s">
        <v>30</v>
      </c>
      <c r="Q2643" s="84">
        <v>6</v>
      </c>
      <c r="R2643" s="84" t="s">
        <v>31</v>
      </c>
      <c r="S2643" s="84" t="s">
        <v>32</v>
      </c>
      <c r="T2643" s="84">
        <v>7</v>
      </c>
      <c r="U2643" s="84" t="s">
        <v>33</v>
      </c>
      <c r="V2643" s="84" t="s">
        <v>34</v>
      </c>
      <c r="W2643" s="84">
        <v>8</v>
      </c>
      <c r="X2643" s="84" t="s">
        <v>35</v>
      </c>
      <c r="Y2643" s="84" t="s">
        <v>36</v>
      </c>
      <c r="Z2643" s="84">
        <v>9</v>
      </c>
      <c r="AA2643" s="84" t="s">
        <v>37</v>
      </c>
      <c r="AB2643" s="84" t="s">
        <v>38</v>
      </c>
      <c r="AC2643" s="84">
        <v>10</v>
      </c>
      <c r="AD2643" s="84" t="s">
        <v>39</v>
      </c>
      <c r="AE2643" s="84" t="s">
        <v>40</v>
      </c>
      <c r="AF2643" s="84">
        <v>11</v>
      </c>
      <c r="AG2643" s="84" t="s">
        <v>41</v>
      </c>
      <c r="AH2643" s="84" t="s">
        <v>42</v>
      </c>
      <c r="AI2643" s="84">
        <v>12</v>
      </c>
      <c r="AJ2643" s="84" t="s">
        <v>43</v>
      </c>
      <c r="AK2643" s="84" t="s">
        <v>44</v>
      </c>
    </row>
    <row r="2644" spans="1:50">
      <c r="A2644" s="83"/>
      <c r="B2644" s="84">
        <v>31</v>
      </c>
      <c r="C2644" s="83"/>
      <c r="D2644" s="83"/>
      <c r="E2644" s="84">
        <v>28</v>
      </c>
      <c r="F2644" s="83"/>
      <c r="G2644" s="83"/>
      <c r="H2644" s="84">
        <v>31</v>
      </c>
      <c r="I2644" s="83"/>
      <c r="J2644" s="83"/>
      <c r="K2644" s="84">
        <v>30</v>
      </c>
      <c r="L2644" s="83"/>
      <c r="M2644" s="83"/>
      <c r="N2644" s="84">
        <v>31</v>
      </c>
      <c r="O2644" s="83"/>
      <c r="P2644" s="83"/>
      <c r="Q2644" s="84">
        <v>30</v>
      </c>
      <c r="R2644" s="83"/>
      <c r="S2644" s="83"/>
      <c r="T2644" s="84">
        <v>31</v>
      </c>
      <c r="U2644" s="83"/>
      <c r="V2644" s="83"/>
      <c r="W2644" s="84">
        <v>31</v>
      </c>
      <c r="X2644" s="83"/>
      <c r="Y2644" s="83"/>
      <c r="Z2644" s="84">
        <v>30</v>
      </c>
      <c r="AA2644" s="83"/>
      <c r="AB2644" s="83"/>
      <c r="AC2644" s="84">
        <v>31</v>
      </c>
      <c r="AD2644" s="83"/>
      <c r="AE2644" s="83"/>
      <c r="AF2644" s="84">
        <v>30</v>
      </c>
      <c r="AG2644" s="83"/>
      <c r="AH2644" s="83"/>
      <c r="AI2644" s="84">
        <v>31</v>
      </c>
      <c r="AJ2644" s="83"/>
      <c r="AK2644" s="83"/>
    </row>
    <row r="2645" spans="1:50">
      <c r="A2645" s="84" t="s">
        <v>47</v>
      </c>
      <c r="B2645" s="84" t="s">
        <v>48</v>
      </c>
      <c r="C2645" s="84" t="s">
        <v>49</v>
      </c>
      <c r="D2645" s="84" t="s">
        <v>50</v>
      </c>
      <c r="E2645" s="84" t="s">
        <v>48</v>
      </c>
      <c r="F2645" s="84" t="s">
        <v>49</v>
      </c>
      <c r="G2645" s="84" t="s">
        <v>50</v>
      </c>
      <c r="H2645" s="84" t="s">
        <v>48</v>
      </c>
      <c r="I2645" s="84" t="s">
        <v>49</v>
      </c>
      <c r="J2645" s="84" t="s">
        <v>50</v>
      </c>
      <c r="K2645" s="84" t="s">
        <v>48</v>
      </c>
      <c r="L2645" s="84" t="s">
        <v>49</v>
      </c>
      <c r="M2645" s="84" t="s">
        <v>50</v>
      </c>
      <c r="N2645" s="84" t="s">
        <v>48</v>
      </c>
      <c r="O2645" s="84" t="s">
        <v>49</v>
      </c>
      <c r="P2645" s="84" t="s">
        <v>50</v>
      </c>
      <c r="Q2645" s="84" t="s">
        <v>48</v>
      </c>
      <c r="R2645" s="84" t="s">
        <v>49</v>
      </c>
      <c r="S2645" s="84" t="s">
        <v>50</v>
      </c>
      <c r="T2645" s="84" t="s">
        <v>48</v>
      </c>
      <c r="U2645" s="84" t="s">
        <v>49</v>
      </c>
      <c r="V2645" s="84" t="s">
        <v>50</v>
      </c>
      <c r="W2645" s="84" t="s">
        <v>48</v>
      </c>
      <c r="X2645" s="84" t="s">
        <v>49</v>
      </c>
      <c r="Y2645" s="84" t="s">
        <v>50</v>
      </c>
      <c r="Z2645" s="84" t="s">
        <v>48</v>
      </c>
      <c r="AA2645" s="84" t="s">
        <v>49</v>
      </c>
      <c r="AB2645" s="84" t="s">
        <v>50</v>
      </c>
      <c r="AC2645" s="84" t="s">
        <v>48</v>
      </c>
      <c r="AD2645" s="84" t="s">
        <v>49</v>
      </c>
      <c r="AE2645" s="84" t="s">
        <v>50</v>
      </c>
      <c r="AF2645" s="84" t="s">
        <v>48</v>
      </c>
      <c r="AG2645" s="84" t="s">
        <v>49</v>
      </c>
      <c r="AH2645" s="84" t="s">
        <v>50</v>
      </c>
      <c r="AI2645" s="84" t="s">
        <v>48</v>
      </c>
      <c r="AJ2645" s="84" t="s">
        <v>49</v>
      </c>
      <c r="AK2645" s="84" t="s">
        <v>50</v>
      </c>
    </row>
    <row r="2646" spans="1:50">
      <c r="A2646" s="83"/>
      <c r="B2646" s="162">
        <v>8.8946497455804033E-2</v>
      </c>
      <c r="C2646" s="163">
        <v>1.0449418863011899</v>
      </c>
      <c r="D2646" s="163">
        <v>0.97921160020779485</v>
      </c>
      <c r="E2646" s="162">
        <v>7.8341808387648967E-2</v>
      </c>
      <c r="F2646" s="163">
        <v>1.058045489048121</v>
      </c>
      <c r="G2646" s="163">
        <v>0.98423996043263562</v>
      </c>
      <c r="H2646" s="162">
        <v>8.1629750812329829E-2</v>
      </c>
      <c r="I2646" s="163">
        <v>1.0387278063854499</v>
      </c>
      <c r="J2646" s="163">
        <v>0.98682233592751878</v>
      </c>
      <c r="K2646" s="162">
        <v>7.9991261502282307E-2</v>
      </c>
      <c r="L2646" s="163">
        <v>1.0296608097382249</v>
      </c>
      <c r="M2646" s="163">
        <v>0.98749175790072741</v>
      </c>
      <c r="N2646" s="162">
        <v>7.8774344848305922E-2</v>
      </c>
      <c r="O2646" s="163">
        <v>1.0670945742653699</v>
      </c>
      <c r="P2646" s="163">
        <v>0.98279286023744972</v>
      </c>
      <c r="Q2646" s="162">
        <v>7.6289105484444647E-2</v>
      </c>
      <c r="R2646" s="163">
        <v>1.1181419973619879</v>
      </c>
      <c r="S2646" s="163">
        <v>1.04027844986461</v>
      </c>
      <c r="T2646" s="162">
        <v>8.437234764906236E-2</v>
      </c>
      <c r="U2646" s="163">
        <v>1.588287193002621</v>
      </c>
      <c r="V2646" s="163">
        <v>1.0670970687224079</v>
      </c>
      <c r="W2646" s="162">
        <v>8.8687451954756302E-2</v>
      </c>
      <c r="X2646" s="163">
        <v>1.722666960971454</v>
      </c>
      <c r="Y2646" s="163">
        <v>0.94393322804683155</v>
      </c>
      <c r="Z2646" s="162">
        <v>8.3729169813879775E-2</v>
      </c>
      <c r="AA2646" s="163">
        <v>1.344408418758148</v>
      </c>
      <c r="AB2646" s="163">
        <v>0.97713610261372885</v>
      </c>
      <c r="AC2646" s="162">
        <v>9.0668719677991588E-2</v>
      </c>
      <c r="AD2646" s="163">
        <v>1.8555403474012959</v>
      </c>
      <c r="AE2646" s="163">
        <v>1.088835954429312</v>
      </c>
      <c r="AF2646" s="162">
        <v>8.0969003297784697E-2</v>
      </c>
      <c r="AG2646" s="163">
        <v>1.059766925962996</v>
      </c>
      <c r="AH2646" s="163">
        <v>0.99594725104918447</v>
      </c>
      <c r="AI2646" s="162">
        <v>8.7600539115709739E-2</v>
      </c>
      <c r="AJ2646" s="163">
        <v>1.0472770430757921</v>
      </c>
      <c r="AK2646" s="163">
        <v>0.99767732810863541</v>
      </c>
      <c r="AM2646" t="str">
        <f>A2641</f>
        <v>RefgChg-Res-StdForMsr_IncNTXV16p_base_meter_A-rDXGF-SFm1985-CZ03</v>
      </c>
      <c r="AN2646" s="159">
        <f>1/($B2646*(1/$B2644)*(1/(5/7+2/7*$D2646))*$B2656/SUM($B2648:$B2671))</f>
        <v>8296.2874415088772</v>
      </c>
      <c r="AO2646" s="159">
        <f>1/(B2646*(1/B2644)*(1/(5/7+2/7*D2646)))</f>
        <v>346.45404883515408</v>
      </c>
      <c r="AP2646" s="159"/>
      <c r="AR2646" s="164">
        <f>CHOOSE(AV$3,C2646,F2646,I2646,L2646,O2646,R2646,U2646,X2646,AA2646,AD2646,AG2646,AJ2646)</f>
        <v>1.588287193002621</v>
      </c>
      <c r="AS2646" s="160"/>
      <c r="AT2646" s="160"/>
      <c r="AV2646" s="115">
        <f>AN2646/AR2646</f>
        <v>5223.4177030823585</v>
      </c>
      <c r="AW2646" s="161">
        <f>AO2646/AR2646</f>
        <v>218.13060658141464</v>
      </c>
      <c r="AX2646" s="159"/>
    </row>
    <row r="2647" spans="1:50">
      <c r="A2647" s="84" t="s">
        <v>51</v>
      </c>
      <c r="B2647" s="84" t="s">
        <v>52</v>
      </c>
      <c r="C2647" s="84" t="s">
        <v>53</v>
      </c>
      <c r="D2647" s="84" t="s">
        <v>54</v>
      </c>
      <c r="E2647" s="84" t="s">
        <v>52</v>
      </c>
      <c r="F2647" s="84" t="s">
        <v>53</v>
      </c>
      <c r="G2647" s="84" t="s">
        <v>54</v>
      </c>
      <c r="H2647" s="84" t="s">
        <v>52</v>
      </c>
      <c r="I2647" s="84" t="s">
        <v>53</v>
      </c>
      <c r="J2647" s="84" t="s">
        <v>54</v>
      </c>
      <c r="K2647" s="84" t="s">
        <v>52</v>
      </c>
      <c r="L2647" s="84" t="s">
        <v>53</v>
      </c>
      <c r="M2647" s="84" t="s">
        <v>54</v>
      </c>
      <c r="N2647" s="84" t="s">
        <v>52</v>
      </c>
      <c r="O2647" s="84" t="s">
        <v>53</v>
      </c>
      <c r="P2647" s="84" t="s">
        <v>54</v>
      </c>
      <c r="Q2647" s="84" t="s">
        <v>52</v>
      </c>
      <c r="R2647" s="84" t="s">
        <v>53</v>
      </c>
      <c r="S2647" s="84" t="s">
        <v>54</v>
      </c>
      <c r="T2647" s="84" t="s">
        <v>52</v>
      </c>
      <c r="U2647" s="84" t="s">
        <v>53</v>
      </c>
      <c r="V2647" s="84" t="s">
        <v>54</v>
      </c>
      <c r="W2647" s="84" t="s">
        <v>52</v>
      </c>
      <c r="X2647" s="84" t="s">
        <v>53</v>
      </c>
      <c r="Y2647" s="84" t="s">
        <v>54</v>
      </c>
      <c r="Z2647" s="84" t="s">
        <v>52</v>
      </c>
      <c r="AA2647" s="84" t="s">
        <v>53</v>
      </c>
      <c r="AB2647" s="84" t="s">
        <v>54</v>
      </c>
      <c r="AC2647" s="84" t="s">
        <v>52</v>
      </c>
      <c r="AD2647" s="84" t="s">
        <v>53</v>
      </c>
      <c r="AE2647" s="84" t="s">
        <v>54</v>
      </c>
      <c r="AF2647" s="84" t="s">
        <v>52</v>
      </c>
      <c r="AG2647" s="84" t="s">
        <v>53</v>
      </c>
      <c r="AH2647" s="84" t="s">
        <v>54</v>
      </c>
      <c r="AI2647" s="84" t="s">
        <v>52</v>
      </c>
      <c r="AJ2647" s="84" t="s">
        <v>53</v>
      </c>
      <c r="AK2647" s="84" t="s">
        <v>54</v>
      </c>
    </row>
    <row r="2648" spans="1:50">
      <c r="A2648" s="84">
        <v>1</v>
      </c>
      <c r="B2648" s="84">
        <v>0.57515625000000004</v>
      </c>
      <c r="C2648" s="84">
        <v>0.57634251212148946</v>
      </c>
      <c r="D2648" s="84">
        <v>0.62782721081672199</v>
      </c>
      <c r="E2648" s="84">
        <v>0.5902135798533632</v>
      </c>
      <c r="F2648" s="84">
        <v>0.57149122807017549</v>
      </c>
      <c r="G2648" s="84">
        <v>0.62839534352887461</v>
      </c>
      <c r="H2648" s="84">
        <v>0.51015185121992834</v>
      </c>
      <c r="I2648" s="84">
        <v>0.47385299625468152</v>
      </c>
      <c r="J2648" s="84">
        <v>0.52551263710061991</v>
      </c>
      <c r="K2648" s="84">
        <v>0.52037723139104064</v>
      </c>
      <c r="L2648" s="84">
        <v>0.49198221891218841</v>
      </c>
      <c r="M2648" s="84">
        <v>0.53787017848786678</v>
      </c>
      <c r="N2648" s="84">
        <v>0.51351351351351371</v>
      </c>
      <c r="O2648" s="84">
        <v>0.4555799717469784</v>
      </c>
      <c r="P2648" s="84">
        <v>0.49977726080285112</v>
      </c>
      <c r="Q2648" s="84">
        <v>0.43986710963455139</v>
      </c>
      <c r="R2648" s="84">
        <v>0.44249293142282059</v>
      </c>
      <c r="S2648" s="84">
        <v>0.49202018824171329</v>
      </c>
      <c r="T2648" s="84">
        <v>0.40261101581856301</v>
      </c>
      <c r="U2648" s="84">
        <v>0.46103896103896108</v>
      </c>
      <c r="V2648" s="84">
        <v>0.43923809523809532</v>
      </c>
      <c r="W2648" s="84">
        <v>0.26351234674494911</v>
      </c>
      <c r="X2648" s="84">
        <v>0.39176230152491742</v>
      </c>
      <c r="Y2648" s="84">
        <v>0.4906793378935827</v>
      </c>
      <c r="Z2648" s="84">
        <v>0.27334973788381289</v>
      </c>
      <c r="AA2648" s="84">
        <v>0.40022188323394819</v>
      </c>
      <c r="AB2648" s="84">
        <v>0.46213115689743739</v>
      </c>
      <c r="AC2648" s="84">
        <v>0.26123239698979223</v>
      </c>
      <c r="AD2648" s="84">
        <v>0.40906831492727641</v>
      </c>
      <c r="AE2648" s="84">
        <v>0.50943796394485674</v>
      </c>
      <c r="AF2648" s="84">
        <v>0.58937510092039391</v>
      </c>
      <c r="AG2648" s="84">
        <v>0.53467561521252793</v>
      </c>
      <c r="AH2648" s="84">
        <v>0.59149484536082475</v>
      </c>
      <c r="AI2648" s="84">
        <v>0.58863564419119963</v>
      </c>
      <c r="AJ2648" s="84">
        <v>0.56748182419035031</v>
      </c>
      <c r="AK2648" s="84">
        <v>0.61952224511387055</v>
      </c>
    </row>
    <row r="2649" spans="1:50">
      <c r="A2649" s="84">
        <v>2</v>
      </c>
      <c r="B2649" s="84">
        <v>0.49531249999999999</v>
      </c>
      <c r="C2649" s="84">
        <v>0.49393925532888122</v>
      </c>
      <c r="D2649" s="84">
        <v>0.54873987175026095</v>
      </c>
      <c r="E2649" s="84">
        <v>0.51338858782276076</v>
      </c>
      <c r="F2649" s="84">
        <v>0.48872549019607853</v>
      </c>
      <c r="G2649" s="84">
        <v>0.55147226660579773</v>
      </c>
      <c r="H2649" s="84">
        <v>0.45674799522265819</v>
      </c>
      <c r="I2649" s="84">
        <v>0.4235018726591761</v>
      </c>
      <c r="J2649" s="84">
        <v>0.46530758226037189</v>
      </c>
      <c r="K2649" s="84">
        <v>0.4875378915459751</v>
      </c>
      <c r="L2649" s="84">
        <v>0.45616403286242929</v>
      </c>
      <c r="M2649" s="84">
        <v>0.48245203556387461</v>
      </c>
      <c r="N2649" s="84">
        <v>0.43051438535309511</v>
      </c>
      <c r="O2649" s="84">
        <v>0.40775911683147581</v>
      </c>
      <c r="P2649" s="84">
        <v>0.43572736722268962</v>
      </c>
      <c r="Q2649" s="84">
        <v>0.38272425249169439</v>
      </c>
      <c r="R2649" s="84">
        <v>0.39430680021085918</v>
      </c>
      <c r="S2649" s="84">
        <v>0.42470331469103811</v>
      </c>
      <c r="T2649" s="84">
        <v>0.31284543548694488</v>
      </c>
      <c r="U2649" s="84">
        <v>0.39933901224223811</v>
      </c>
      <c r="V2649" s="84">
        <v>0.37823129251700688</v>
      </c>
      <c r="W2649" s="84">
        <v>0.20048350889311001</v>
      </c>
      <c r="X2649" s="84">
        <v>0.34648640150919657</v>
      </c>
      <c r="Y2649" s="84">
        <v>0.40781160252728332</v>
      </c>
      <c r="Z2649" s="84">
        <v>0.24050497485824329</v>
      </c>
      <c r="AA2649" s="84">
        <v>0.35639994452919149</v>
      </c>
      <c r="AB2649" s="84">
        <v>0.39866445979110782</v>
      </c>
      <c r="AC2649" s="84">
        <v>0.2107145518217719</v>
      </c>
      <c r="AD2649" s="84">
        <v>0.36052819260443919</v>
      </c>
      <c r="AE2649" s="84">
        <v>0.41468716861081661</v>
      </c>
      <c r="AF2649" s="84">
        <v>0.51655094461488782</v>
      </c>
      <c r="AG2649" s="84">
        <v>0.45103156848123283</v>
      </c>
      <c r="AH2649" s="84">
        <v>0.51505154639175255</v>
      </c>
      <c r="AI2649" s="84">
        <v>0.51250395694840134</v>
      </c>
      <c r="AJ2649" s="84">
        <v>0.48440185062789159</v>
      </c>
      <c r="AK2649" s="84">
        <v>0.5439612450581881</v>
      </c>
    </row>
    <row r="2650" spans="1:50">
      <c r="A2650" s="84">
        <v>3</v>
      </c>
      <c r="B2650" s="84">
        <v>0.46406249999999988</v>
      </c>
      <c r="C2650" s="84">
        <v>0.45823803860579998</v>
      </c>
      <c r="D2650" s="84">
        <v>0.49520306208679232</v>
      </c>
      <c r="E2650" s="84">
        <v>0.47864201466369161</v>
      </c>
      <c r="F2650" s="84">
        <v>0.45611455108359128</v>
      </c>
      <c r="G2650" s="84">
        <v>0.49834512668340558</v>
      </c>
      <c r="H2650" s="84">
        <v>0.43422624125575843</v>
      </c>
      <c r="I2650" s="84">
        <v>0.40667134831460672</v>
      </c>
      <c r="J2650" s="84">
        <v>0.44092751549833098</v>
      </c>
      <c r="K2650" s="84">
        <v>0.47709666554395408</v>
      </c>
      <c r="L2650" s="84">
        <v>0.44324714315637581</v>
      </c>
      <c r="M2650" s="84">
        <v>0.46787886890834951</v>
      </c>
      <c r="N2650" s="84">
        <v>0.390409764603313</v>
      </c>
      <c r="O2650" s="84">
        <v>0.38957777428975032</v>
      </c>
      <c r="P2650" s="84">
        <v>0.41959114982923318</v>
      </c>
      <c r="Q2650" s="84">
        <v>0.36528239202657797</v>
      </c>
      <c r="R2650" s="84">
        <v>0.37425121004456791</v>
      </c>
      <c r="S2650" s="84">
        <v>0.40963033692538531</v>
      </c>
      <c r="T2650" s="84">
        <v>0.25700400228702119</v>
      </c>
      <c r="U2650" s="84">
        <v>0.36808173904948099</v>
      </c>
      <c r="V2650" s="84">
        <v>0.36201360544217692</v>
      </c>
      <c r="W2650" s="84">
        <v>0.18494215161457431</v>
      </c>
      <c r="X2650" s="84">
        <v>0.3275989848855751</v>
      </c>
      <c r="Y2650" s="84">
        <v>0.38379196908777619</v>
      </c>
      <c r="Z2650" s="84">
        <v>0.22627581042045569</v>
      </c>
      <c r="AA2650" s="84">
        <v>0.33640734063698963</v>
      </c>
      <c r="AB2650" s="84">
        <v>0.37395125848981209</v>
      </c>
      <c r="AC2650" s="84">
        <v>0.1575888532896208</v>
      </c>
      <c r="AD2650" s="84">
        <v>0.34261200319854779</v>
      </c>
      <c r="AE2650" s="84">
        <v>0.35816542948038183</v>
      </c>
      <c r="AF2650" s="84">
        <v>0.47650573227837878</v>
      </c>
      <c r="AG2650" s="84">
        <v>0.41859308973402942</v>
      </c>
      <c r="AH2650" s="84">
        <v>0.46603092783505151</v>
      </c>
      <c r="AI2650" s="84">
        <v>0.47784108895220001</v>
      </c>
      <c r="AJ2650" s="84">
        <v>0.4519938312403613</v>
      </c>
      <c r="AK2650" s="84">
        <v>0.49317890751155408</v>
      </c>
    </row>
    <row r="2651" spans="1:50">
      <c r="A2651" s="84">
        <v>4</v>
      </c>
      <c r="B2651" s="84">
        <v>0.44546875000000002</v>
      </c>
      <c r="C2651" s="84">
        <v>0.44101637544597938</v>
      </c>
      <c r="D2651" s="84">
        <v>0.47174031913307152</v>
      </c>
      <c r="E2651" s="84">
        <v>0.4619062798852408</v>
      </c>
      <c r="F2651" s="84">
        <v>0.44176986584107319</v>
      </c>
      <c r="G2651" s="84">
        <v>0.47734535494179409</v>
      </c>
      <c r="H2651" s="84">
        <v>0.42586589319228801</v>
      </c>
      <c r="I2651" s="84">
        <v>0.40236423220973772</v>
      </c>
      <c r="J2651" s="84">
        <v>0.42322365283738678</v>
      </c>
      <c r="K2651" s="84">
        <v>0.4695183563489389</v>
      </c>
      <c r="L2651" s="84">
        <v>0.43603230386110259</v>
      </c>
      <c r="M2651" s="84">
        <v>0.44635336586670232</v>
      </c>
      <c r="N2651" s="84">
        <v>0.37802964254577159</v>
      </c>
      <c r="O2651" s="84">
        <v>0.37976769737874733</v>
      </c>
      <c r="P2651" s="84">
        <v>0.3930604365688265</v>
      </c>
      <c r="Q2651" s="84">
        <v>0.34235880398671092</v>
      </c>
      <c r="R2651" s="84">
        <v>0.36064120381463538</v>
      </c>
      <c r="S2651" s="84">
        <v>0.38446323830309642</v>
      </c>
      <c r="T2651" s="84">
        <v>0.21345530779493049</v>
      </c>
      <c r="U2651" s="84">
        <v>0.34627379788670098</v>
      </c>
      <c r="V2651" s="84">
        <v>0.33551020408163268</v>
      </c>
      <c r="W2651" s="84">
        <v>0.17570367812122259</v>
      </c>
      <c r="X2651" s="84">
        <v>0.31571855278819599</v>
      </c>
      <c r="Y2651" s="84">
        <v>0.35601274084904189</v>
      </c>
      <c r="Z2651" s="84">
        <v>0.2160051353375414</v>
      </c>
      <c r="AA2651" s="84">
        <v>0.32568298432949649</v>
      </c>
      <c r="AB2651" s="84">
        <v>0.34775412362308089</v>
      </c>
      <c r="AC2651" s="84">
        <v>0.15103196483123471</v>
      </c>
      <c r="AD2651" s="84">
        <v>0.33506948196494568</v>
      </c>
      <c r="AE2651" s="84">
        <v>0.33738069989395553</v>
      </c>
      <c r="AF2651" s="84">
        <v>0.4543839819150654</v>
      </c>
      <c r="AG2651" s="84">
        <v>0.40678598061148408</v>
      </c>
      <c r="AH2651" s="84">
        <v>0.44015463917525782</v>
      </c>
      <c r="AI2651" s="84">
        <v>0.45884773662551442</v>
      </c>
      <c r="AJ2651" s="84">
        <v>0.43621943159286197</v>
      </c>
      <c r="AK2651" s="84">
        <v>0.46444679547859008</v>
      </c>
    </row>
    <row r="2652" spans="1:50">
      <c r="A2652" s="84">
        <v>5</v>
      </c>
      <c r="B2652" s="84">
        <v>0.44093749999999998</v>
      </c>
      <c r="C2652" s="84">
        <v>0.43310310127161289</v>
      </c>
      <c r="D2652" s="84">
        <v>0.45230402147437487</v>
      </c>
      <c r="E2652" s="84">
        <v>0.45441504622250573</v>
      </c>
      <c r="F2652" s="84">
        <v>0.43753869969040238</v>
      </c>
      <c r="G2652" s="84">
        <v>0.45919881305637977</v>
      </c>
      <c r="H2652" s="84">
        <v>0.44872888585565601</v>
      </c>
      <c r="I2652" s="84">
        <v>0.43513576779026208</v>
      </c>
      <c r="J2652" s="84">
        <v>0.44563662374821172</v>
      </c>
      <c r="K2652" s="84">
        <v>0.51195688784102389</v>
      </c>
      <c r="L2652" s="84">
        <v>0.47657504596550831</v>
      </c>
      <c r="M2652" s="84">
        <v>0.47503175345945581</v>
      </c>
      <c r="N2652" s="84">
        <v>0.41848299912816039</v>
      </c>
      <c r="O2652" s="84">
        <v>0.42301051640244852</v>
      </c>
      <c r="P2652" s="84">
        <v>0.41850220264317178</v>
      </c>
      <c r="Q2652" s="84">
        <v>0.36893687707641198</v>
      </c>
      <c r="R2652" s="84">
        <v>0.4026453251545502</v>
      </c>
      <c r="S2652" s="84">
        <v>0.40888009821306781</v>
      </c>
      <c r="T2652" s="84">
        <v>0.21040594625500281</v>
      </c>
      <c r="U2652" s="84">
        <v>0.3821626402271564</v>
      </c>
      <c r="V2652" s="84">
        <v>0.35608163265306131</v>
      </c>
      <c r="W2652" s="84">
        <v>0.1927128302538422</v>
      </c>
      <c r="X2652" s="84">
        <v>0.35196622274125811</v>
      </c>
      <c r="Y2652" s="84">
        <v>0.3804501070440186</v>
      </c>
      <c r="Z2652" s="84">
        <v>0.23761634749117361</v>
      </c>
      <c r="AA2652" s="84">
        <v>0.36208570239911247</v>
      </c>
      <c r="AB2652" s="84">
        <v>0.37446492780092461</v>
      </c>
      <c r="AC2652" s="84">
        <v>0.16623202443931151</v>
      </c>
      <c r="AD2652" s="84">
        <v>0.37072896630719032</v>
      </c>
      <c r="AE2652" s="84">
        <v>0.36691410392364793</v>
      </c>
      <c r="AF2652" s="84">
        <v>0.44727918617794282</v>
      </c>
      <c r="AG2652" s="84">
        <v>0.40606512552821272</v>
      </c>
      <c r="AH2652" s="84">
        <v>0.42273195876288661</v>
      </c>
      <c r="AI2652" s="84">
        <v>0.45473251028806583</v>
      </c>
      <c r="AJ2652" s="84">
        <v>0.43262833223176927</v>
      </c>
      <c r="AK2652" s="84">
        <v>0.44829890305696313</v>
      </c>
    </row>
    <row r="2653" spans="1:50">
      <c r="A2653" s="84">
        <v>6</v>
      </c>
      <c r="B2653" s="84">
        <v>0.47359374999999998</v>
      </c>
      <c r="C2653" s="84">
        <v>0.46699752996066241</v>
      </c>
      <c r="D2653" s="84">
        <v>0.48650395188149309</v>
      </c>
      <c r="E2653" s="84">
        <v>0.48677080012751051</v>
      </c>
      <c r="F2653" s="84">
        <v>0.47352941176470592</v>
      </c>
      <c r="G2653" s="84">
        <v>0.49463592787034932</v>
      </c>
      <c r="H2653" s="84">
        <v>0.5012796451117556</v>
      </c>
      <c r="I2653" s="84">
        <v>0.49552902621722827</v>
      </c>
      <c r="J2653" s="84">
        <v>0.49803290414878398</v>
      </c>
      <c r="K2653" s="84">
        <v>0.5722465476591444</v>
      </c>
      <c r="L2653" s="84">
        <v>0.53960015826099084</v>
      </c>
      <c r="M2653" s="84">
        <v>0.53319072130490008</v>
      </c>
      <c r="N2653" s="84">
        <v>0.48823016564952049</v>
      </c>
      <c r="O2653" s="84">
        <v>0.49066080678072488</v>
      </c>
      <c r="P2653" s="84">
        <v>0.47502846111963581</v>
      </c>
      <c r="Q2653" s="84">
        <v>0.42923588039867111</v>
      </c>
      <c r="R2653" s="84">
        <v>0.47527196051181281</v>
      </c>
      <c r="S2653" s="84">
        <v>0.46555722275269412</v>
      </c>
      <c r="T2653" s="84">
        <v>0.25833809796073948</v>
      </c>
      <c r="U2653" s="84">
        <v>0.45768747381650621</v>
      </c>
      <c r="V2653" s="84">
        <v>0.4099591836734694</v>
      </c>
      <c r="W2653" s="84">
        <v>0.22586772578138489</v>
      </c>
      <c r="X2653" s="84">
        <v>0.41662362162283539</v>
      </c>
      <c r="Y2653" s="84">
        <v>0.43637407968252312</v>
      </c>
      <c r="Z2653" s="84">
        <v>0.27698726864234507</v>
      </c>
      <c r="AA2653" s="84">
        <v>0.42615448620163632</v>
      </c>
      <c r="AB2653" s="84">
        <v>0.42788653615661199</v>
      </c>
      <c r="AC2653" s="84">
        <v>0.19253408836897401</v>
      </c>
      <c r="AD2653" s="84">
        <v>0.42994532212400871</v>
      </c>
      <c r="AE2653" s="84">
        <v>0.41474019088016972</v>
      </c>
      <c r="AF2653" s="84">
        <v>0.48021960277732928</v>
      </c>
      <c r="AG2653" s="84">
        <v>0.44417101665423808</v>
      </c>
      <c r="AH2653" s="84">
        <v>0.46020618556701032</v>
      </c>
      <c r="AI2653" s="84">
        <v>0.48353909465020573</v>
      </c>
      <c r="AJ2653" s="84">
        <v>0.46770213703458913</v>
      </c>
      <c r="AK2653" s="84">
        <v>0.48304471295729162</v>
      </c>
    </row>
    <row r="2654" spans="1:50">
      <c r="A2654" s="84">
        <v>7</v>
      </c>
      <c r="B2654" s="84">
        <v>0.52531249999999996</v>
      </c>
      <c r="C2654" s="84">
        <v>0.51884548531698849</v>
      </c>
      <c r="D2654" s="84">
        <v>0.53551722423820636</v>
      </c>
      <c r="E2654" s="84">
        <v>0.5390500478163851</v>
      </c>
      <c r="F2654" s="84">
        <v>0.53085655314757485</v>
      </c>
      <c r="G2654" s="84">
        <v>0.54451038575667665</v>
      </c>
      <c r="H2654" s="84">
        <v>0.59017232554171628</v>
      </c>
      <c r="I2654" s="84">
        <v>0.58792134831460674</v>
      </c>
      <c r="J2654" s="84">
        <v>0.5467334287076776</v>
      </c>
      <c r="K2654" s="84">
        <v>0.65122937015830229</v>
      </c>
      <c r="L2654" s="84">
        <v>0.62543347219959489</v>
      </c>
      <c r="M2654" s="84">
        <v>0.57236446286516485</v>
      </c>
      <c r="N2654" s="84">
        <v>0.58169136878814298</v>
      </c>
      <c r="O2654" s="84">
        <v>0.58031182964474404</v>
      </c>
      <c r="P2654" s="84">
        <v>0.52452606048606643</v>
      </c>
      <c r="Q2654" s="84">
        <v>0.49468438538205972</v>
      </c>
      <c r="R2654" s="84">
        <v>0.57159630037858788</v>
      </c>
      <c r="S2654" s="84">
        <v>0.5177329150184149</v>
      </c>
      <c r="T2654" s="84">
        <v>0.31160663236134939</v>
      </c>
      <c r="U2654" s="84">
        <v>0.55827863892380036</v>
      </c>
      <c r="V2654" s="84">
        <v>0.46051700680272101</v>
      </c>
      <c r="W2654" s="84">
        <v>0.2691245035399758</v>
      </c>
      <c r="X2654" s="84">
        <v>0.50960091629797621</v>
      </c>
      <c r="Y2654" s="84">
        <v>0.49020938854367929</v>
      </c>
      <c r="Z2654" s="84">
        <v>0.33229913341178979</v>
      </c>
      <c r="AA2654" s="84">
        <v>0.52662598807377636</v>
      </c>
      <c r="AB2654" s="84">
        <v>0.48079447520118712</v>
      </c>
      <c r="AC2654" s="84">
        <v>0.232844050368825</v>
      </c>
      <c r="AD2654" s="84">
        <v>0.52925158306498687</v>
      </c>
      <c r="AE2654" s="84">
        <v>0.4617179215270415</v>
      </c>
      <c r="AF2654" s="84">
        <v>0.53415146132730507</v>
      </c>
      <c r="AG2654" s="84">
        <v>0.50079542629878204</v>
      </c>
      <c r="AH2654" s="84">
        <v>0.50886597938144329</v>
      </c>
      <c r="AI2654" s="84">
        <v>0.5335549224438112</v>
      </c>
      <c r="AJ2654" s="84">
        <v>0.52075346992729676</v>
      </c>
      <c r="AK2654" s="84">
        <v>0.52942814187872367</v>
      </c>
    </row>
    <row r="2655" spans="1:50">
      <c r="A2655" s="84">
        <v>8</v>
      </c>
      <c r="B2655" s="84">
        <v>0.62156250000000002</v>
      </c>
      <c r="C2655" s="84">
        <v>0.61753270515048941</v>
      </c>
      <c r="D2655" s="84">
        <v>0.57463836556146541</v>
      </c>
      <c r="E2655" s="84">
        <v>0.61587503984698766</v>
      </c>
      <c r="F2655" s="84">
        <v>0.62461300309597523</v>
      </c>
      <c r="G2655" s="84">
        <v>0.57464049303811904</v>
      </c>
      <c r="H2655" s="84">
        <v>0.61832451800034127</v>
      </c>
      <c r="I2655" s="84">
        <v>0.59639513108614217</v>
      </c>
      <c r="J2655" s="84">
        <v>0.54899856938483549</v>
      </c>
      <c r="K2655" s="84">
        <v>0.62108454024924209</v>
      </c>
      <c r="L2655" s="84">
        <v>0.60309074405939445</v>
      </c>
      <c r="M2655" s="84">
        <v>0.55926198275285777</v>
      </c>
      <c r="N2655" s="84">
        <v>0.57053182214472542</v>
      </c>
      <c r="O2655" s="84">
        <v>0.56825197509548431</v>
      </c>
      <c r="P2655" s="84">
        <v>0.52457555808543288</v>
      </c>
      <c r="Q2655" s="84">
        <v>0.4948504983388704</v>
      </c>
      <c r="R2655" s="84">
        <v>0.56153256337758151</v>
      </c>
      <c r="S2655" s="84">
        <v>0.52100668394489158</v>
      </c>
      <c r="T2655" s="84">
        <v>0.32351820087669142</v>
      </c>
      <c r="U2655" s="84">
        <v>0.55343760182469848</v>
      </c>
      <c r="V2655" s="84">
        <v>0.46448979591836748</v>
      </c>
      <c r="W2655" s="84">
        <v>0.31885684683129001</v>
      </c>
      <c r="X2655" s="84">
        <v>0.51025220652637715</v>
      </c>
      <c r="Y2655" s="84">
        <v>0.51360242284998192</v>
      </c>
      <c r="Z2655" s="84">
        <v>0.33336899539959353</v>
      </c>
      <c r="AA2655" s="84">
        <v>0.52570147459899208</v>
      </c>
      <c r="AB2655" s="84">
        <v>0.48655898635922612</v>
      </c>
      <c r="AC2655" s="84">
        <v>0.25415393785857993</v>
      </c>
      <c r="AD2655" s="84">
        <v>0.52497244494391726</v>
      </c>
      <c r="AE2655" s="84">
        <v>0.48679745493107113</v>
      </c>
      <c r="AF2655" s="84">
        <v>0.60746003552397854</v>
      </c>
      <c r="AG2655" s="84">
        <v>0.58903803131991039</v>
      </c>
      <c r="AH2655" s="84">
        <v>0.53943298969072162</v>
      </c>
      <c r="AI2655" s="84">
        <v>0.61475150364039255</v>
      </c>
      <c r="AJ2655" s="84">
        <v>0.62046706322978629</v>
      </c>
      <c r="AK2655" s="84">
        <v>0.56456372849267777</v>
      </c>
    </row>
    <row r="2656" spans="1:50">
      <c r="A2656" s="84">
        <v>9</v>
      </c>
      <c r="B2656" s="84">
        <v>0.62250000000000005</v>
      </c>
      <c r="C2656" s="84">
        <v>0.609139145549355</v>
      </c>
      <c r="D2656" s="84">
        <v>0.55559974151215374</v>
      </c>
      <c r="E2656" s="84">
        <v>0.60583359897991718</v>
      </c>
      <c r="F2656" s="84">
        <v>0.60712074303405572</v>
      </c>
      <c r="G2656" s="84">
        <v>0.55227117096553302</v>
      </c>
      <c r="H2656" s="84">
        <v>0.57959392595120296</v>
      </c>
      <c r="I2656" s="84">
        <v>0.5437968164794007</v>
      </c>
      <c r="J2656" s="84">
        <v>0.53594420600858372</v>
      </c>
      <c r="K2656" s="84">
        <v>0.54917480633209825</v>
      </c>
      <c r="L2656" s="84">
        <v>0.53890194800660951</v>
      </c>
      <c r="M2656" s="84">
        <v>0.54388662343739547</v>
      </c>
      <c r="N2656" s="84">
        <v>0.51787271142109847</v>
      </c>
      <c r="O2656" s="84">
        <v>0.51420499136713227</v>
      </c>
      <c r="P2656" s="84">
        <v>0.51630945899123881</v>
      </c>
      <c r="Q2656" s="84">
        <v>0.4740863787375415</v>
      </c>
      <c r="R2656" s="84">
        <v>0.51020750467244924</v>
      </c>
      <c r="S2656" s="84">
        <v>0.51220842995498572</v>
      </c>
      <c r="T2656" s="84">
        <v>0.33800266819134739</v>
      </c>
      <c r="U2656" s="84">
        <v>0.50970534841502579</v>
      </c>
      <c r="V2656" s="84">
        <v>0.45795918367346938</v>
      </c>
      <c r="W2656" s="84">
        <v>0.38931099982731832</v>
      </c>
      <c r="X2656" s="84">
        <v>0.47777752824129183</v>
      </c>
      <c r="Y2656" s="84">
        <v>0.53125163176857626</v>
      </c>
      <c r="Z2656" s="84">
        <v>0.3132555900288862</v>
      </c>
      <c r="AA2656" s="84">
        <v>0.47748809688901223</v>
      </c>
      <c r="AB2656" s="84">
        <v>0.48935563038639351</v>
      </c>
      <c r="AC2656" s="84">
        <v>0.29617763206914538</v>
      </c>
      <c r="AD2656" s="84">
        <v>0.4827429707592229</v>
      </c>
      <c r="AE2656" s="84">
        <v>0.54347826086956519</v>
      </c>
      <c r="AF2656" s="84">
        <v>0.58969804618117228</v>
      </c>
      <c r="AG2656" s="84">
        <v>0.56945065871240375</v>
      </c>
      <c r="AH2656" s="84">
        <v>0.52252577319587623</v>
      </c>
      <c r="AI2656" s="84">
        <v>0.60193099081987966</v>
      </c>
      <c r="AJ2656" s="84">
        <v>0.59958140559594619</v>
      </c>
      <c r="AK2656" s="84">
        <v>0.54986357815023112</v>
      </c>
    </row>
    <row r="2657" spans="1:37">
      <c r="A2657" s="84">
        <v>10</v>
      </c>
      <c r="B2657" s="84">
        <v>0.56812499999999999</v>
      </c>
      <c r="C2657" s="84">
        <v>0.54622175464275913</v>
      </c>
      <c r="D2657" s="84">
        <v>0.5371576278769199</v>
      </c>
      <c r="E2657" s="84">
        <v>0.55371373924131351</v>
      </c>
      <c r="F2657" s="84">
        <v>0.53645510835913301</v>
      </c>
      <c r="G2657" s="84">
        <v>0.54142889751198353</v>
      </c>
      <c r="H2657" s="84">
        <v>0.55127111414434404</v>
      </c>
      <c r="I2657" s="84">
        <v>0.51505149812734075</v>
      </c>
      <c r="J2657" s="84">
        <v>0.52932761087267521</v>
      </c>
      <c r="K2657" s="84">
        <v>0.51902997642303794</v>
      </c>
      <c r="L2657" s="84">
        <v>0.51534898875881485</v>
      </c>
      <c r="M2657" s="84">
        <v>0.54529046059228559</v>
      </c>
      <c r="N2657" s="84">
        <v>0.50183086312118574</v>
      </c>
      <c r="O2657" s="84">
        <v>0.49903207241144748</v>
      </c>
      <c r="P2657" s="84">
        <v>0.5332871355739246</v>
      </c>
      <c r="Q2657" s="84">
        <v>0.48388704318936882</v>
      </c>
      <c r="R2657" s="84">
        <v>0.49815498154981552</v>
      </c>
      <c r="S2657" s="84">
        <v>0.53369253853498844</v>
      </c>
      <c r="T2657" s="84">
        <v>0.36487516676195919</v>
      </c>
      <c r="U2657" s="84">
        <v>0.50374714890843908</v>
      </c>
      <c r="V2657" s="84">
        <v>0.47651700680272108</v>
      </c>
      <c r="W2657" s="84">
        <v>0.50638922465895353</v>
      </c>
      <c r="X2657" s="84">
        <v>0.48530105329350709</v>
      </c>
      <c r="Y2657" s="84">
        <v>0.57521800428176095</v>
      </c>
      <c r="Z2657" s="84">
        <v>0.32224243072643621</v>
      </c>
      <c r="AA2657" s="84">
        <v>0.46664817639717099</v>
      </c>
      <c r="AB2657" s="84">
        <v>0.50202614006049873</v>
      </c>
      <c r="AC2657" s="84">
        <v>0.35787199165486933</v>
      </c>
      <c r="AD2657" s="84">
        <v>0.48043050722914998</v>
      </c>
      <c r="AE2657" s="84">
        <v>0.59066808059384934</v>
      </c>
      <c r="AF2657" s="84">
        <v>0.54206362021637333</v>
      </c>
      <c r="AG2657" s="84">
        <v>0.51163310961968689</v>
      </c>
      <c r="AH2657" s="84">
        <v>0.52046391752577315</v>
      </c>
      <c r="AI2657" s="84">
        <v>0.56109528331750547</v>
      </c>
      <c r="AJ2657" s="84">
        <v>0.52502753910552991</v>
      </c>
      <c r="AK2657" s="84">
        <v>0.54156690238877447</v>
      </c>
    </row>
    <row r="2658" spans="1:37">
      <c r="A2658" s="84">
        <v>11</v>
      </c>
      <c r="B2658" s="84">
        <v>0.54625000000000001</v>
      </c>
      <c r="C2658" s="84">
        <v>0.52033208306650813</v>
      </c>
      <c r="D2658" s="84">
        <v>0.51458965054431571</v>
      </c>
      <c r="E2658" s="84">
        <v>0.53442779725852729</v>
      </c>
      <c r="F2658" s="84">
        <v>0.50988132094943239</v>
      </c>
      <c r="G2658" s="84">
        <v>0.52984478429582282</v>
      </c>
      <c r="H2658" s="84">
        <v>0.54018085650912806</v>
      </c>
      <c r="I2658" s="84">
        <v>0.50807584269662909</v>
      </c>
      <c r="J2658" s="84">
        <v>0.52932761087267521</v>
      </c>
      <c r="K2658" s="84">
        <v>0.49999999999999989</v>
      </c>
      <c r="L2658" s="84">
        <v>0.50050038401563979</v>
      </c>
      <c r="M2658" s="84">
        <v>0.54121264790427159</v>
      </c>
      <c r="N2658" s="84">
        <v>0.49014821272885789</v>
      </c>
      <c r="O2658" s="84">
        <v>0.48728614032333989</v>
      </c>
      <c r="P2658" s="84">
        <v>0.53417809236252045</v>
      </c>
      <c r="Q2658" s="84">
        <v>0.48156146179401987</v>
      </c>
      <c r="R2658" s="84">
        <v>0.48593472947716482</v>
      </c>
      <c r="S2658" s="84">
        <v>0.53587505115263945</v>
      </c>
      <c r="T2658" s="84">
        <v>0.41976367448065571</v>
      </c>
      <c r="U2658" s="84">
        <v>0.50065167807103284</v>
      </c>
      <c r="V2658" s="84">
        <v>0.49170068027210878</v>
      </c>
      <c r="W2658" s="84">
        <v>0.63866344327404601</v>
      </c>
      <c r="X2658" s="84">
        <v>0.50308801401396908</v>
      </c>
      <c r="Y2658" s="84">
        <v>0.60158738447078497</v>
      </c>
      <c r="Z2658" s="84">
        <v>0.37723333689953992</v>
      </c>
      <c r="AA2658" s="84">
        <v>0.47251883696204872</v>
      </c>
      <c r="AB2658" s="84">
        <v>0.5235431767593175</v>
      </c>
      <c r="AC2658" s="84">
        <v>0.43454288056031598</v>
      </c>
      <c r="AD2658" s="84">
        <v>0.49568844416589231</v>
      </c>
      <c r="AE2658" s="84">
        <v>0.63563096500530236</v>
      </c>
      <c r="AF2658" s="84">
        <v>0.51041498466010005</v>
      </c>
      <c r="AG2658" s="84">
        <v>0.494456872980363</v>
      </c>
      <c r="AH2658" s="84">
        <v>0.51613402061855662</v>
      </c>
      <c r="AI2658" s="84">
        <v>0.53133903133903126</v>
      </c>
      <c r="AJ2658" s="84">
        <v>0.49729015201586269</v>
      </c>
      <c r="AK2658" s="84">
        <v>0.52079737179130248</v>
      </c>
    </row>
    <row r="2659" spans="1:37">
      <c r="A2659" s="84">
        <v>12</v>
      </c>
      <c r="B2659" s="84">
        <v>0.54593749999999996</v>
      </c>
      <c r="C2659" s="84">
        <v>0.51859390723630039</v>
      </c>
      <c r="D2659" s="84">
        <v>0.50882338320823173</v>
      </c>
      <c r="E2659" s="84">
        <v>0.53028371055148238</v>
      </c>
      <c r="F2659" s="84">
        <v>0.50681114551083584</v>
      </c>
      <c r="G2659" s="84">
        <v>0.52391006619493252</v>
      </c>
      <c r="H2659" s="84">
        <v>0.51970653472103745</v>
      </c>
      <c r="I2659" s="84">
        <v>0.49241573033707853</v>
      </c>
      <c r="J2659" s="84">
        <v>0.52426084883166435</v>
      </c>
      <c r="K2659" s="84">
        <v>0.47558100370495121</v>
      </c>
      <c r="L2659" s="84">
        <v>0.47813438220029331</v>
      </c>
      <c r="M2659" s="84">
        <v>0.5236312587739822</v>
      </c>
      <c r="N2659" s="84">
        <v>0.49729729729729738</v>
      </c>
      <c r="O2659" s="84">
        <v>0.47462460105687199</v>
      </c>
      <c r="P2659" s="84">
        <v>0.52056625253675193</v>
      </c>
      <c r="Q2659" s="84">
        <v>0.50664451827242529</v>
      </c>
      <c r="R2659" s="84">
        <v>0.47014424689701428</v>
      </c>
      <c r="S2659" s="84">
        <v>0.53730732505797296</v>
      </c>
      <c r="T2659" s="84">
        <v>0.54364398704021344</v>
      </c>
      <c r="U2659" s="84">
        <v>0.49993017734953221</v>
      </c>
      <c r="V2659" s="84">
        <v>0.53393197278911575</v>
      </c>
      <c r="W2659" s="84">
        <v>0.74943878432049726</v>
      </c>
      <c r="X2659" s="84">
        <v>0.51072383048487413</v>
      </c>
      <c r="Y2659" s="84">
        <v>0.61751344577306688</v>
      </c>
      <c r="Z2659" s="84">
        <v>0.46827859206162392</v>
      </c>
      <c r="AA2659" s="84">
        <v>0.47940646234918882</v>
      </c>
      <c r="AB2659" s="84">
        <v>0.55133839392728712</v>
      </c>
      <c r="AC2659" s="84">
        <v>0.52924521272632441</v>
      </c>
      <c r="AD2659" s="84">
        <v>0.50165330336495895</v>
      </c>
      <c r="AE2659" s="84">
        <v>0.65705196182396619</v>
      </c>
      <c r="AF2659" s="84">
        <v>0.5015339899886968</v>
      </c>
      <c r="AG2659" s="84">
        <v>0.4973402933134477</v>
      </c>
      <c r="AH2659" s="84">
        <v>0.51742268041237105</v>
      </c>
      <c r="AI2659" s="84">
        <v>0.51756885090218419</v>
      </c>
      <c r="AJ2659" s="84">
        <v>0.49863406036571961</v>
      </c>
      <c r="AK2659" s="84">
        <v>0.51779052285762017</v>
      </c>
    </row>
    <row r="2660" spans="1:37">
      <c r="A2660" s="84">
        <v>13</v>
      </c>
      <c r="B2660" s="84">
        <v>0.52390625000000013</v>
      </c>
      <c r="C2660" s="84">
        <v>0.4983990485774405</v>
      </c>
      <c r="D2660" s="84">
        <v>0.50062136501466414</v>
      </c>
      <c r="E2660" s="84">
        <v>0.51386675167357354</v>
      </c>
      <c r="F2660" s="84">
        <v>0.48635190918472648</v>
      </c>
      <c r="G2660" s="84">
        <v>0.51306779274138326</v>
      </c>
      <c r="H2660" s="84">
        <v>0.51271114144343966</v>
      </c>
      <c r="I2660" s="84">
        <v>0.48948970037453182</v>
      </c>
      <c r="J2660" s="84">
        <v>0.53189079637577497</v>
      </c>
      <c r="K2660" s="84">
        <v>0.47642303805995279</v>
      </c>
      <c r="L2660" s="84">
        <v>0.47759908767193421</v>
      </c>
      <c r="M2660" s="84">
        <v>0.53071729393676048</v>
      </c>
      <c r="N2660" s="84">
        <v>0.51734960767218829</v>
      </c>
      <c r="O2660" s="84">
        <v>0.48001360330664972</v>
      </c>
      <c r="P2660" s="84">
        <v>0.52977280601890808</v>
      </c>
      <c r="Q2660" s="84">
        <v>0.52973421926910291</v>
      </c>
      <c r="R2660" s="84">
        <v>0.4735946710116451</v>
      </c>
      <c r="S2660" s="84">
        <v>0.55285772745873707</v>
      </c>
      <c r="T2660" s="84">
        <v>0.62349914236706683</v>
      </c>
      <c r="U2660" s="84">
        <v>0.51971326164874532</v>
      </c>
      <c r="V2660" s="84">
        <v>0.57774149659863949</v>
      </c>
      <c r="W2660" s="84">
        <v>0.82386461750992912</v>
      </c>
      <c r="X2660" s="84">
        <v>0.53378848788375599</v>
      </c>
      <c r="Y2660" s="84">
        <v>0.64430055871756042</v>
      </c>
      <c r="Z2660" s="84">
        <v>0.62479940087728669</v>
      </c>
      <c r="AA2660" s="84">
        <v>0.52445338140803377</v>
      </c>
      <c r="AB2660" s="84">
        <v>0.61001084412990136</v>
      </c>
      <c r="AC2660" s="84">
        <v>0.67081439535056997</v>
      </c>
      <c r="AD2660" s="84">
        <v>0.53180177649067462</v>
      </c>
      <c r="AE2660" s="84">
        <v>0.70630965005302249</v>
      </c>
      <c r="AF2660" s="84">
        <v>0.48167285645083152</v>
      </c>
      <c r="AG2660" s="84">
        <v>0.48081034054188421</v>
      </c>
      <c r="AH2660" s="84">
        <v>0.51159793814432986</v>
      </c>
      <c r="AI2660" s="84">
        <v>0.49968344412788851</v>
      </c>
      <c r="AJ2660" s="84">
        <v>0.47990746860541972</v>
      </c>
      <c r="AK2660" s="84">
        <v>0.51283479035581048</v>
      </c>
    </row>
    <row r="2661" spans="1:37">
      <c r="A2661" s="84">
        <v>14</v>
      </c>
      <c r="B2661" s="84">
        <v>0.52328125000000003</v>
      </c>
      <c r="C2661" s="84">
        <v>0.49720977037782471</v>
      </c>
      <c r="D2661" s="84">
        <v>0.51135855246806172</v>
      </c>
      <c r="E2661" s="84">
        <v>0.52550207204335353</v>
      </c>
      <c r="F2661" s="84">
        <v>0.48622291021671832</v>
      </c>
      <c r="G2661" s="84">
        <v>0.52716274823099751</v>
      </c>
      <c r="H2661" s="84">
        <v>0.51271114144343966</v>
      </c>
      <c r="I2661" s="84">
        <v>0.49058988764044947</v>
      </c>
      <c r="J2661" s="84">
        <v>0.53272532188841215</v>
      </c>
      <c r="K2661" s="84">
        <v>0.47692825867295369</v>
      </c>
      <c r="L2661" s="84">
        <v>0.47918169758186507</v>
      </c>
      <c r="M2661" s="84">
        <v>0.5305167457717761</v>
      </c>
      <c r="N2661" s="84">
        <v>0.53304272013949439</v>
      </c>
      <c r="O2661" s="84">
        <v>0.48705069847747601</v>
      </c>
      <c r="P2661" s="84">
        <v>0.53521754194921545</v>
      </c>
      <c r="Q2661" s="84">
        <v>0.55514950166112953</v>
      </c>
      <c r="R2661" s="84">
        <v>0.48205300234820508</v>
      </c>
      <c r="S2661" s="84">
        <v>0.5679989087436913</v>
      </c>
      <c r="T2661" s="84">
        <v>0.6800076234038499</v>
      </c>
      <c r="U2661" s="84">
        <v>0.53288646837033926</v>
      </c>
      <c r="V2661" s="84">
        <v>0.62666666666666671</v>
      </c>
      <c r="W2661" s="84">
        <v>0.81902952857882927</v>
      </c>
      <c r="X2661" s="84">
        <v>0.55932355649381271</v>
      </c>
      <c r="Y2661" s="84">
        <v>0.63667693593023877</v>
      </c>
      <c r="Z2661" s="84">
        <v>0.74013052316251182</v>
      </c>
      <c r="AA2661" s="84">
        <v>0.5744002218832337</v>
      </c>
      <c r="AB2661" s="84">
        <v>0.62542092346327249</v>
      </c>
      <c r="AC2661" s="84">
        <v>0.81230906787869761</v>
      </c>
      <c r="AD2661" s="84">
        <v>0.56700741285038159</v>
      </c>
      <c r="AE2661" s="84">
        <v>0.72253446447507952</v>
      </c>
      <c r="AF2661" s="84">
        <v>0.48538672694978202</v>
      </c>
      <c r="AG2661" s="84">
        <v>0.48240119313944818</v>
      </c>
      <c r="AH2661" s="84">
        <v>0.52546391752577304</v>
      </c>
      <c r="AI2661" s="84">
        <v>0.50364039252928128</v>
      </c>
      <c r="AJ2661" s="84">
        <v>0.47933465521039892</v>
      </c>
      <c r="AK2661" s="84">
        <v>0.52786903502422189</v>
      </c>
    </row>
    <row r="2662" spans="1:37">
      <c r="A2662" s="84">
        <v>15</v>
      </c>
      <c r="B2662" s="84">
        <v>0.51484375000000004</v>
      </c>
      <c r="C2662" s="84">
        <v>0.48982252309944202</v>
      </c>
      <c r="D2662" s="84">
        <v>0.50166525823930008</v>
      </c>
      <c r="E2662" s="84">
        <v>0.52948677080012752</v>
      </c>
      <c r="F2662" s="84">
        <v>0.48243034055727563</v>
      </c>
      <c r="G2662" s="84">
        <v>0.52145628851860304</v>
      </c>
      <c r="H2662" s="84">
        <v>0.52209520559631462</v>
      </c>
      <c r="I2662" s="84">
        <v>0.50264513108614228</v>
      </c>
      <c r="J2662" s="84">
        <v>0.53493085360038162</v>
      </c>
      <c r="K2662" s="84">
        <v>0.48635904344897263</v>
      </c>
      <c r="L2662" s="84">
        <v>0.49070216677915601</v>
      </c>
      <c r="M2662" s="84">
        <v>0.53151948659669745</v>
      </c>
      <c r="N2662" s="84">
        <v>0.59267654751525722</v>
      </c>
      <c r="O2662" s="84">
        <v>0.50803118296447436</v>
      </c>
      <c r="P2662" s="84">
        <v>0.54021679948522494</v>
      </c>
      <c r="Q2662" s="84">
        <v>0.57308970099667778</v>
      </c>
      <c r="R2662" s="84">
        <v>0.49947285187137558</v>
      </c>
      <c r="S2662" s="84">
        <v>0.57809302960032738</v>
      </c>
      <c r="T2662" s="84">
        <v>0.7556699066133028</v>
      </c>
      <c r="U2662" s="84">
        <v>0.56102499650886728</v>
      </c>
      <c r="V2662" s="84">
        <v>0.68195918367346953</v>
      </c>
      <c r="W2662" s="84">
        <v>0.84519081333103085</v>
      </c>
      <c r="X2662" s="84">
        <v>0.60810294877265458</v>
      </c>
      <c r="Y2662" s="84">
        <v>0.64064539710720081</v>
      </c>
      <c r="Z2662" s="84">
        <v>0.82678934417460137</v>
      </c>
      <c r="AA2662" s="84">
        <v>0.64195904405306681</v>
      </c>
      <c r="AB2662" s="84">
        <v>0.64448376234233196</v>
      </c>
      <c r="AC2662" s="84">
        <v>0.9296624692645854</v>
      </c>
      <c r="AD2662" s="84">
        <v>0.61967539063344224</v>
      </c>
      <c r="AE2662" s="84">
        <v>0.73372216330858964</v>
      </c>
      <c r="AF2662" s="84">
        <v>0.48425641853705798</v>
      </c>
      <c r="AG2662" s="84">
        <v>0.4797166293810588</v>
      </c>
      <c r="AH2662" s="84">
        <v>0.51840206185567006</v>
      </c>
      <c r="AI2662" s="84">
        <v>0.4954099398543842</v>
      </c>
      <c r="AJ2662" s="84">
        <v>0.47547918043621951</v>
      </c>
      <c r="AK2662" s="84">
        <v>0.517567793306977</v>
      </c>
    </row>
    <row r="2663" spans="1:37">
      <c r="A2663" s="84">
        <v>16</v>
      </c>
      <c r="B2663" s="84">
        <v>0.52421875000000007</v>
      </c>
      <c r="C2663" s="84">
        <v>0.50320190284511934</v>
      </c>
      <c r="D2663" s="84">
        <v>0.50236118705572408</v>
      </c>
      <c r="E2663" s="84">
        <v>0.53825310806503035</v>
      </c>
      <c r="F2663" s="84">
        <v>0.4976522187822498</v>
      </c>
      <c r="G2663" s="84">
        <v>0.52077151335311567</v>
      </c>
      <c r="H2663" s="84">
        <v>0.56526190069953941</v>
      </c>
      <c r="I2663" s="84">
        <v>0.55224719101123587</v>
      </c>
      <c r="J2663" s="84">
        <v>0.58333333333333337</v>
      </c>
      <c r="K2663" s="84">
        <v>0.538059952846076</v>
      </c>
      <c r="L2663" s="84">
        <v>0.54590732422556842</v>
      </c>
      <c r="M2663" s="84">
        <v>0.58914365933551693</v>
      </c>
      <c r="N2663" s="84">
        <v>0.70950305143853543</v>
      </c>
      <c r="O2663" s="84">
        <v>0.57400722021660633</v>
      </c>
      <c r="P2663" s="84">
        <v>0.59936643072810958</v>
      </c>
      <c r="Q2663" s="84">
        <v>0.70265780730897009</v>
      </c>
      <c r="R2663" s="84">
        <v>0.56182009872046756</v>
      </c>
      <c r="S2663" s="84">
        <v>0.67514663756649851</v>
      </c>
      <c r="T2663" s="84">
        <v>0.85210596531351246</v>
      </c>
      <c r="U2663" s="84">
        <v>0.64115812502909253</v>
      </c>
      <c r="V2663" s="84">
        <v>0.77921088435374153</v>
      </c>
      <c r="W2663" s="84">
        <v>0.91210499050250382</v>
      </c>
      <c r="X2663" s="84">
        <v>0.71742987400902802</v>
      </c>
      <c r="Y2663" s="84">
        <v>0.72711607748942619</v>
      </c>
      <c r="Z2663" s="84">
        <v>0.93120787418423012</v>
      </c>
      <c r="AA2663" s="84">
        <v>0.74201451486155401</v>
      </c>
      <c r="AB2663" s="84">
        <v>0.72906797557217051</v>
      </c>
      <c r="AC2663" s="84">
        <v>0.99426272259891224</v>
      </c>
      <c r="AD2663" s="84">
        <v>0.69959585917745482</v>
      </c>
      <c r="AE2663" s="84">
        <v>0.79103923647932139</v>
      </c>
      <c r="AF2663" s="84">
        <v>0.49652833844663341</v>
      </c>
      <c r="AG2663" s="84">
        <v>0.49661943823017662</v>
      </c>
      <c r="AH2663" s="84">
        <v>0.51938144329896907</v>
      </c>
      <c r="AI2663" s="84">
        <v>0.50332383665716995</v>
      </c>
      <c r="AJ2663" s="84">
        <v>0.49361092751707442</v>
      </c>
      <c r="AK2663" s="84">
        <v>0.51650982794142219</v>
      </c>
    </row>
    <row r="2664" spans="1:37">
      <c r="A2664" s="84">
        <v>17</v>
      </c>
      <c r="B2664" s="84">
        <v>0.5826562500000001</v>
      </c>
      <c r="C2664" s="84">
        <v>0.5589150123501968</v>
      </c>
      <c r="D2664" s="84">
        <v>0.5596758960083511</v>
      </c>
      <c r="E2664" s="84">
        <v>0.59372011475932418</v>
      </c>
      <c r="F2664" s="84">
        <v>0.55541795665634686</v>
      </c>
      <c r="G2664" s="84">
        <v>0.57897740241953899</v>
      </c>
      <c r="H2664" s="84">
        <v>0.63760450435079341</v>
      </c>
      <c r="I2664" s="84">
        <v>0.63363764044943804</v>
      </c>
      <c r="J2664" s="84">
        <v>0.66207677634716255</v>
      </c>
      <c r="K2664" s="84">
        <v>0.61586392724823169</v>
      </c>
      <c r="L2664" s="84">
        <v>0.62578257732678566</v>
      </c>
      <c r="M2664" s="84">
        <v>0.65953606524500308</v>
      </c>
      <c r="N2664" s="84">
        <v>0.82528334786399316</v>
      </c>
      <c r="O2664" s="84">
        <v>0.65573170093653521</v>
      </c>
      <c r="P2664" s="84">
        <v>0.660644458743751</v>
      </c>
      <c r="Q2664" s="84">
        <v>0.88936877076411947</v>
      </c>
      <c r="R2664" s="84">
        <v>0.64625964441462558</v>
      </c>
      <c r="S2664" s="84">
        <v>0.82990042286181964</v>
      </c>
      <c r="T2664" s="84">
        <v>0.94806556127310848</v>
      </c>
      <c r="U2664" s="84">
        <v>0.73579109062979997</v>
      </c>
      <c r="V2664" s="84">
        <v>0.87325170068027214</v>
      </c>
      <c r="W2664" s="84">
        <v>0.97366603350025904</v>
      </c>
      <c r="X2664" s="84">
        <v>0.87430098591865568</v>
      </c>
      <c r="Y2664" s="84">
        <v>0.80095034201869386</v>
      </c>
      <c r="Z2664" s="84">
        <v>1</v>
      </c>
      <c r="AA2664" s="84">
        <v>0.85589146211806011</v>
      </c>
      <c r="AB2664" s="84">
        <v>0.86695964842189366</v>
      </c>
      <c r="AC2664" s="84">
        <v>1</v>
      </c>
      <c r="AD2664" s="84">
        <v>0.77882474984331462</v>
      </c>
      <c r="AE2664" s="84">
        <v>0.85615058324496307</v>
      </c>
      <c r="AF2664" s="84">
        <v>0.55562732116906188</v>
      </c>
      <c r="AG2664" s="84">
        <v>0.55717126522495652</v>
      </c>
      <c r="AH2664" s="84">
        <v>0.57912371134020624</v>
      </c>
      <c r="AI2664" s="84">
        <v>0.56600189933523259</v>
      </c>
      <c r="AJ2664" s="84">
        <v>0.55335977087464194</v>
      </c>
      <c r="AK2664" s="84">
        <v>0.57581157080015599</v>
      </c>
    </row>
    <row r="2665" spans="1:37">
      <c r="A2665" s="84">
        <v>18</v>
      </c>
      <c r="B2665" s="84">
        <v>0.67093750000000008</v>
      </c>
      <c r="C2665" s="84">
        <v>0.65263928277376293</v>
      </c>
      <c r="D2665" s="84">
        <v>0.6584480787393745</v>
      </c>
      <c r="E2665" s="84">
        <v>0.67755817660184903</v>
      </c>
      <c r="F2665" s="84">
        <v>0.64669762641898865</v>
      </c>
      <c r="G2665" s="84">
        <v>0.67045195160922155</v>
      </c>
      <c r="H2665" s="84">
        <v>0.72393789455724289</v>
      </c>
      <c r="I2665" s="84">
        <v>0.73389513108614224</v>
      </c>
      <c r="J2665" s="84">
        <v>0.75464949928469249</v>
      </c>
      <c r="K2665" s="84">
        <v>0.71471876052542926</v>
      </c>
      <c r="L2665" s="84">
        <v>0.72646449600856466</v>
      </c>
      <c r="M2665" s="84">
        <v>0.74396684270338931</v>
      </c>
      <c r="N2665" s="84">
        <v>0.9260680034873584</v>
      </c>
      <c r="O2665" s="84">
        <v>0.75466959660963706</v>
      </c>
      <c r="P2665" s="84">
        <v>0.73830619214968096</v>
      </c>
      <c r="Q2665" s="84">
        <v>1</v>
      </c>
      <c r="R2665" s="84">
        <v>0.75461254612546103</v>
      </c>
      <c r="S2665" s="84">
        <v>0.93541126722138868</v>
      </c>
      <c r="T2665" s="84">
        <v>1</v>
      </c>
      <c r="U2665" s="84">
        <v>0.84345761765116578</v>
      </c>
      <c r="V2665" s="84">
        <v>0.95597278911564643</v>
      </c>
      <c r="W2665" s="84">
        <v>1</v>
      </c>
      <c r="X2665" s="84">
        <v>0.98077570912030887</v>
      </c>
      <c r="Y2665" s="84">
        <v>0.86366247193358059</v>
      </c>
      <c r="Z2665" s="84">
        <v>0.99497164865732302</v>
      </c>
      <c r="AA2665" s="84">
        <v>0.93241806499329727</v>
      </c>
      <c r="AB2665" s="84">
        <v>0.93858798013811995</v>
      </c>
      <c r="AC2665" s="84">
        <v>0.97310185530139326</v>
      </c>
      <c r="AD2665" s="84">
        <v>0.86445073588208621</v>
      </c>
      <c r="AE2665" s="84">
        <v>0.89872746553552496</v>
      </c>
      <c r="AF2665" s="84">
        <v>0.6481511383820443</v>
      </c>
      <c r="AG2665" s="84">
        <v>0.65374098931145919</v>
      </c>
      <c r="AH2665" s="84">
        <v>0.67793814432989696</v>
      </c>
      <c r="AI2665" s="84">
        <v>0.66334283000949668</v>
      </c>
      <c r="AJ2665" s="84">
        <v>0.65042961004626576</v>
      </c>
      <c r="AK2665" s="84">
        <v>0.67559440948827898</v>
      </c>
    </row>
    <row r="2666" spans="1:37">
      <c r="A2666" s="84">
        <v>19</v>
      </c>
      <c r="B2666" s="84">
        <v>0.77249999999999996</v>
      </c>
      <c r="C2666" s="84">
        <v>0.7598344158814383</v>
      </c>
      <c r="D2666" s="84">
        <v>0.76567082566983125</v>
      </c>
      <c r="E2666" s="84">
        <v>0.77637870576984402</v>
      </c>
      <c r="F2666" s="84">
        <v>0.75340557275541797</v>
      </c>
      <c r="G2666" s="84">
        <v>0.77219812828121426</v>
      </c>
      <c r="H2666" s="84">
        <v>0.81794915543422619</v>
      </c>
      <c r="I2666" s="84">
        <v>0.82443820224719111</v>
      </c>
      <c r="J2666" s="84">
        <v>0.83208154506437781</v>
      </c>
      <c r="K2666" s="84">
        <v>0.79909060289659817</v>
      </c>
      <c r="L2666" s="84">
        <v>0.80689831731328676</v>
      </c>
      <c r="M2666" s="84">
        <v>0.81094992980814196</v>
      </c>
      <c r="N2666" s="84">
        <v>0.89468177855274644</v>
      </c>
      <c r="O2666" s="84">
        <v>0.81337309684507908</v>
      </c>
      <c r="P2666" s="84">
        <v>0.79928723456912354</v>
      </c>
      <c r="Q2666" s="84">
        <v>0.89883720930232558</v>
      </c>
      <c r="R2666" s="84">
        <v>0.81530646475295909</v>
      </c>
      <c r="S2666" s="84">
        <v>0.90888009821306792</v>
      </c>
      <c r="T2666" s="84">
        <v>0.94291976367448072</v>
      </c>
      <c r="U2666" s="84">
        <v>0.8909137457524553</v>
      </c>
      <c r="V2666" s="84">
        <v>0.95488435374149661</v>
      </c>
      <c r="W2666" s="84">
        <v>0.92367466758763572</v>
      </c>
      <c r="X2666" s="84">
        <v>0.95232106362431757</v>
      </c>
      <c r="Y2666" s="84">
        <v>0.85113048926949009</v>
      </c>
      <c r="Z2666" s="84">
        <v>0.90210762811597267</v>
      </c>
      <c r="AA2666" s="84">
        <v>0.92791106180372551</v>
      </c>
      <c r="AB2666" s="84">
        <v>0.9067975572170538</v>
      </c>
      <c r="AC2666" s="84">
        <v>0.8562700245883319</v>
      </c>
      <c r="AD2666" s="84">
        <v>0.90514577164962928</v>
      </c>
      <c r="AE2666" s="84">
        <v>0.89612937433722173</v>
      </c>
      <c r="AF2666" s="84">
        <v>0.75343129339576931</v>
      </c>
      <c r="AG2666" s="84">
        <v>0.76221725080785496</v>
      </c>
      <c r="AH2666" s="84">
        <v>0.78350515463917514</v>
      </c>
      <c r="AI2666" s="84">
        <v>0.77002215891104775</v>
      </c>
      <c r="AJ2666" s="84">
        <v>0.75860321656752594</v>
      </c>
      <c r="AK2666" s="84">
        <v>0.78306141767358994</v>
      </c>
    </row>
    <row r="2667" spans="1:37">
      <c r="A2667" s="84">
        <v>20</v>
      </c>
      <c r="B2667" s="84">
        <v>0.86390624999999999</v>
      </c>
      <c r="C2667" s="84">
        <v>0.85625743298874746</v>
      </c>
      <c r="D2667" s="84">
        <v>0.8516677436993586</v>
      </c>
      <c r="E2667" s="84">
        <v>0.85894166401020089</v>
      </c>
      <c r="F2667" s="84">
        <v>0.8455366357069144</v>
      </c>
      <c r="G2667" s="84">
        <v>0.850319561743894</v>
      </c>
      <c r="H2667" s="84">
        <v>0.92117386111585053</v>
      </c>
      <c r="I2667" s="84">
        <v>0.92635767790262169</v>
      </c>
      <c r="J2667" s="84">
        <v>0.92954220314735336</v>
      </c>
      <c r="K2667" s="84">
        <v>0.90383967665880749</v>
      </c>
      <c r="L2667" s="84">
        <v>0.90713803616729127</v>
      </c>
      <c r="M2667" s="84">
        <v>0.9134968915034426</v>
      </c>
      <c r="N2667" s="84">
        <v>0.88962510897994784</v>
      </c>
      <c r="O2667" s="84">
        <v>0.88915921100821393</v>
      </c>
      <c r="P2667" s="84">
        <v>0.89709449091719051</v>
      </c>
      <c r="Q2667" s="84">
        <v>0.90863787375415273</v>
      </c>
      <c r="R2667" s="84">
        <v>0.87866008530215134</v>
      </c>
      <c r="S2667" s="84">
        <v>0.92558996044195874</v>
      </c>
      <c r="T2667" s="84">
        <v>0.85601295978654479</v>
      </c>
      <c r="U2667" s="84">
        <v>0.92149606665735695</v>
      </c>
      <c r="V2667" s="84">
        <v>0.96674829931972805</v>
      </c>
      <c r="W2667" s="84">
        <v>0.86513555517181828</v>
      </c>
      <c r="X2667" s="84">
        <v>0.95784580142385489</v>
      </c>
      <c r="Y2667" s="84">
        <v>0.92522583677092607</v>
      </c>
      <c r="Z2667" s="84">
        <v>0.86273670696480143</v>
      </c>
      <c r="AA2667" s="84">
        <v>0.94917487172375548</v>
      </c>
      <c r="AB2667" s="84">
        <v>0.97363164202956443</v>
      </c>
      <c r="AC2667" s="84">
        <v>0.81171298710975348</v>
      </c>
      <c r="AD2667" s="84">
        <v>0.97722115363834805</v>
      </c>
      <c r="AE2667" s="84">
        <v>0.97417815482502668</v>
      </c>
      <c r="AF2667" s="84">
        <v>0.84740836428225419</v>
      </c>
      <c r="AG2667" s="84">
        <v>0.85525727069351232</v>
      </c>
      <c r="AH2667" s="84">
        <v>0.86324742268041232</v>
      </c>
      <c r="AI2667" s="84">
        <v>0.86293130737575163</v>
      </c>
      <c r="AJ2667" s="84">
        <v>0.85499008592200909</v>
      </c>
      <c r="AK2667" s="84">
        <v>0.86753159975499738</v>
      </c>
    </row>
    <row r="2668" spans="1:37">
      <c r="A2668" s="84">
        <v>21</v>
      </c>
      <c r="B2668" s="84">
        <v>0.97234374999999995</v>
      </c>
      <c r="C2668" s="84">
        <v>0.97159454761686947</v>
      </c>
      <c r="D2668" s="84">
        <v>0.96470646716707253</v>
      </c>
      <c r="E2668" s="84">
        <v>0.96302199553713741</v>
      </c>
      <c r="F2668" s="84">
        <v>0.95784313725490189</v>
      </c>
      <c r="G2668" s="84">
        <v>0.9582857795023968</v>
      </c>
      <c r="H2668" s="84">
        <v>1</v>
      </c>
      <c r="I2668" s="84">
        <v>1</v>
      </c>
      <c r="J2668" s="84">
        <v>1</v>
      </c>
      <c r="K2668" s="84">
        <v>1</v>
      </c>
      <c r="L2668" s="84">
        <v>1</v>
      </c>
      <c r="M2668" s="84">
        <v>1</v>
      </c>
      <c r="N2668" s="84">
        <v>1</v>
      </c>
      <c r="O2668" s="84">
        <v>1</v>
      </c>
      <c r="P2668" s="84">
        <v>1</v>
      </c>
      <c r="Q2668" s="84">
        <v>0.9255813953488371</v>
      </c>
      <c r="R2668" s="84">
        <v>1</v>
      </c>
      <c r="S2668" s="84">
        <v>1</v>
      </c>
      <c r="T2668" s="84">
        <v>0.80998665904326295</v>
      </c>
      <c r="U2668" s="84">
        <v>1</v>
      </c>
      <c r="V2668" s="84">
        <v>1</v>
      </c>
      <c r="W2668" s="84">
        <v>0.83068554653773097</v>
      </c>
      <c r="X2668" s="84">
        <v>1</v>
      </c>
      <c r="Y2668" s="84">
        <v>1</v>
      </c>
      <c r="Z2668" s="84">
        <v>0.81159730394779062</v>
      </c>
      <c r="AA2668" s="84">
        <v>1</v>
      </c>
      <c r="AB2668" s="84">
        <v>1</v>
      </c>
      <c r="AC2668" s="84">
        <v>0.75031666790850171</v>
      </c>
      <c r="AD2668" s="84">
        <v>1</v>
      </c>
      <c r="AE2668" s="84">
        <v>1</v>
      </c>
      <c r="AF2668" s="84">
        <v>0.9647989665751654</v>
      </c>
      <c r="AG2668" s="84">
        <v>0.97076808351976152</v>
      </c>
      <c r="AH2668" s="84">
        <v>0.97113402061855658</v>
      </c>
      <c r="AI2668" s="84">
        <v>0.97689142133586582</v>
      </c>
      <c r="AJ2668" s="84">
        <v>0.97486230447235067</v>
      </c>
      <c r="AK2668" s="84">
        <v>0.97616793808118496</v>
      </c>
    </row>
    <row r="2669" spans="1:37">
      <c r="A2669" s="84">
        <v>22</v>
      </c>
      <c r="B2669" s="84">
        <v>1</v>
      </c>
      <c r="C2669" s="84">
        <v>1</v>
      </c>
      <c r="D2669" s="84">
        <v>1</v>
      </c>
      <c r="E2669" s="84">
        <v>1</v>
      </c>
      <c r="F2669" s="84">
        <v>1</v>
      </c>
      <c r="G2669" s="84">
        <v>1</v>
      </c>
      <c r="H2669" s="84">
        <v>0.95256782119092309</v>
      </c>
      <c r="I2669" s="84">
        <v>0.92937734082396983</v>
      </c>
      <c r="J2669" s="84">
        <v>0.94927277062470194</v>
      </c>
      <c r="K2669" s="84">
        <v>0.9248905355338497</v>
      </c>
      <c r="L2669" s="84">
        <v>0.91784392673447046</v>
      </c>
      <c r="M2669" s="84">
        <v>0.93729527374824517</v>
      </c>
      <c r="N2669" s="84">
        <v>0.92258064516129046</v>
      </c>
      <c r="O2669" s="84">
        <v>0.92277507455658403</v>
      </c>
      <c r="P2669" s="84">
        <v>0.93491065683314356</v>
      </c>
      <c r="Q2669" s="84">
        <v>0.86578073089701002</v>
      </c>
      <c r="R2669" s="84">
        <v>0.93017683423587438</v>
      </c>
      <c r="S2669" s="84">
        <v>0.93813940799345252</v>
      </c>
      <c r="T2669" s="84">
        <v>0.56489422527158384</v>
      </c>
      <c r="U2669" s="84">
        <v>0.91002187776381316</v>
      </c>
      <c r="V2669" s="84">
        <v>0.8538775510204083</v>
      </c>
      <c r="W2669" s="84">
        <v>0.69288551200138149</v>
      </c>
      <c r="X2669" s="84">
        <v>0.88986457654905982</v>
      </c>
      <c r="Y2669" s="84">
        <v>0.9174455642003031</v>
      </c>
      <c r="Z2669" s="84">
        <v>0.65529046752968845</v>
      </c>
      <c r="AA2669" s="84">
        <v>0.87572227615217468</v>
      </c>
      <c r="AB2669" s="84">
        <v>0.88385366132070087</v>
      </c>
      <c r="AC2669" s="84">
        <v>0.63735936219357725</v>
      </c>
      <c r="AD2669" s="84">
        <v>0.87290095308076365</v>
      </c>
      <c r="AE2669" s="84">
        <v>0.89862142099681874</v>
      </c>
      <c r="AF2669" s="84">
        <v>1</v>
      </c>
      <c r="AG2669" s="84">
        <v>1</v>
      </c>
      <c r="AH2669" s="84">
        <v>1</v>
      </c>
      <c r="AI2669" s="84">
        <v>1</v>
      </c>
      <c r="AJ2669" s="84">
        <v>1</v>
      </c>
      <c r="AK2669" s="84">
        <v>1</v>
      </c>
    </row>
    <row r="2670" spans="1:37">
      <c r="A2670" s="84">
        <v>23</v>
      </c>
      <c r="B2670" s="84">
        <v>0.88249999999999995</v>
      </c>
      <c r="C2670" s="84">
        <v>0.88107218003842291</v>
      </c>
      <c r="D2670" s="84">
        <v>0.92314957498632977</v>
      </c>
      <c r="E2670" s="84">
        <v>0.89671660822441845</v>
      </c>
      <c r="F2670" s="84">
        <v>0.88415892672858609</v>
      </c>
      <c r="G2670" s="84">
        <v>0.92153617895457651</v>
      </c>
      <c r="H2670" s="84">
        <v>0.81829039413069438</v>
      </c>
      <c r="I2670" s="84">
        <v>0.78038389513108608</v>
      </c>
      <c r="J2670" s="84">
        <v>0.7989985693848356</v>
      </c>
      <c r="K2670" s="84">
        <v>0.7788817783765577</v>
      </c>
      <c r="L2670" s="84">
        <v>0.76642539623431938</v>
      </c>
      <c r="M2670" s="84">
        <v>0.79203155291129068</v>
      </c>
      <c r="N2670" s="84">
        <v>0.75204882301656506</v>
      </c>
      <c r="O2670" s="84">
        <v>0.7519227750745564</v>
      </c>
      <c r="P2670" s="84">
        <v>0.78181458199277332</v>
      </c>
      <c r="Q2670" s="84">
        <v>0.71910299003322264</v>
      </c>
      <c r="R2670" s="84">
        <v>0.75631379690420253</v>
      </c>
      <c r="S2670" s="84">
        <v>0.78727322329832217</v>
      </c>
      <c r="T2670" s="84">
        <v>0.44730322088812657</v>
      </c>
      <c r="U2670" s="84">
        <v>0.73751338267467315</v>
      </c>
      <c r="V2670" s="84">
        <v>0.70878911564625846</v>
      </c>
      <c r="W2670" s="84">
        <v>0.51027456397858739</v>
      </c>
      <c r="X2670" s="84">
        <v>0.71230938531677401</v>
      </c>
      <c r="Y2670" s="84">
        <v>0.74784606547960952</v>
      </c>
      <c r="Z2670" s="84">
        <v>0.46913448165186677</v>
      </c>
      <c r="AA2670" s="84">
        <v>0.69306152637174678</v>
      </c>
      <c r="AB2670" s="84">
        <v>0.72290394383882195</v>
      </c>
      <c r="AC2670" s="84">
        <v>0.46732732285224649</v>
      </c>
      <c r="AD2670" s="84">
        <v>0.70134641568152856</v>
      </c>
      <c r="AE2670" s="84">
        <v>0.71670201484623541</v>
      </c>
      <c r="AF2670" s="84">
        <v>0.89746487970289035</v>
      </c>
      <c r="AG2670" s="84">
        <v>0.87109122545364148</v>
      </c>
      <c r="AH2670" s="84">
        <v>0.91015463917525763</v>
      </c>
      <c r="AI2670" s="84">
        <v>0.89031339031339018</v>
      </c>
      <c r="AJ2670" s="84">
        <v>0.87611808768451194</v>
      </c>
      <c r="AK2670" s="84">
        <v>0.91564118269391381</v>
      </c>
    </row>
    <row r="2671" spans="1:37">
      <c r="A2671" s="84">
        <v>24</v>
      </c>
      <c r="B2671" s="84">
        <v>0.75124999999999997</v>
      </c>
      <c r="C2671" s="84">
        <v>0.74725551184704064</v>
      </c>
      <c r="D2671" s="84">
        <v>0.76552169806631187</v>
      </c>
      <c r="E2671" s="84">
        <v>0.75262990117947093</v>
      </c>
      <c r="F2671" s="84">
        <v>0.74409184726522182</v>
      </c>
      <c r="G2671" s="84">
        <v>0.76757589591417485</v>
      </c>
      <c r="H2671" s="84">
        <v>0.64664732980720019</v>
      </c>
      <c r="I2671" s="84">
        <v>0.59833801498127348</v>
      </c>
      <c r="J2671" s="84">
        <v>0.62124463519313311</v>
      </c>
      <c r="K2671" s="84">
        <v>0.59733917143819459</v>
      </c>
      <c r="L2671" s="84">
        <v>0.58749738171154597</v>
      </c>
      <c r="M2671" s="84">
        <v>0.62236780533458103</v>
      </c>
      <c r="N2671" s="84">
        <v>0.68631211857018326</v>
      </c>
      <c r="O2671" s="84">
        <v>0.57874221733898368</v>
      </c>
      <c r="P2671" s="84">
        <v>0.59416918279463449</v>
      </c>
      <c r="Q2671" s="84">
        <v>0.92807308970099656</v>
      </c>
      <c r="R2671" s="84">
        <v>0.61827287104039852</v>
      </c>
      <c r="S2671" s="84">
        <v>0.59302960032737695</v>
      </c>
      <c r="T2671" s="84">
        <v>0.31246426529445398</v>
      </c>
      <c r="U2671" s="84">
        <v>0.54256854256854259</v>
      </c>
      <c r="V2671" s="84">
        <v>0.53001360544217702</v>
      </c>
      <c r="W2671" s="84">
        <v>0.35788292177516828</v>
      </c>
      <c r="X2671" s="84">
        <v>0.51499090439508599</v>
      </c>
      <c r="Y2671" s="84">
        <v>0.55991854211268355</v>
      </c>
      <c r="Z2671" s="84">
        <v>0.34620733925323632</v>
      </c>
      <c r="AA2671" s="84">
        <v>0.50584754772800811</v>
      </c>
      <c r="AB2671" s="84">
        <v>0.5484276011643171</v>
      </c>
      <c r="AC2671" s="84">
        <v>0.31830713061619847</v>
      </c>
      <c r="AD2671" s="84">
        <v>0.50895809470294573</v>
      </c>
      <c r="AE2671" s="84">
        <v>0.64522799575821854</v>
      </c>
      <c r="AF2671" s="84">
        <v>0.75359276602615854</v>
      </c>
      <c r="AG2671" s="84">
        <v>0.72202336564752689</v>
      </c>
      <c r="AH2671" s="84">
        <v>0.73762886597938127</v>
      </c>
      <c r="AI2671" s="84">
        <v>0.74928774928774922</v>
      </c>
      <c r="AJ2671" s="84">
        <v>0.74304912976426529</v>
      </c>
      <c r="AK2671" s="84">
        <v>0.75243610446015918</v>
      </c>
    </row>
    <row r="2681" spans="1:50">
      <c r="A2681" s="84" t="s">
        <v>124</v>
      </c>
      <c r="B2681" s="83"/>
      <c r="C2681" s="83"/>
      <c r="D2681" s="83">
        <v>2015</v>
      </c>
      <c r="E2681" s="83"/>
      <c r="F2681" s="84" t="s">
        <v>1</v>
      </c>
      <c r="G2681" s="158">
        <v>13485.540999999899</v>
      </c>
      <c r="H2681" s="83" t="s">
        <v>2</v>
      </c>
      <c r="I2681" s="83"/>
      <c r="J2681" s="83"/>
      <c r="K2681" s="83" t="s">
        <v>3</v>
      </c>
      <c r="L2681" s="83" t="s">
        <v>4</v>
      </c>
      <c r="M2681" s="83"/>
      <c r="N2681" s="83"/>
      <c r="O2681" s="83"/>
      <c r="P2681" s="83"/>
      <c r="Q2681" s="83"/>
      <c r="R2681" s="83"/>
      <c r="S2681" s="83"/>
      <c r="T2681" s="104"/>
      <c r="U2681" s="83"/>
      <c r="V2681" s="83"/>
      <c r="W2681" s="83"/>
      <c r="X2681" s="83"/>
      <c r="Y2681" s="83"/>
      <c r="Z2681" s="83"/>
      <c r="AA2681" s="83"/>
      <c r="AB2681" s="83"/>
      <c r="AC2681" s="83"/>
      <c r="AD2681" s="83"/>
      <c r="AE2681" s="83"/>
      <c r="AF2681" s="83"/>
      <c r="AG2681" s="83"/>
      <c r="AH2681" s="83"/>
      <c r="AI2681" s="83"/>
      <c r="AJ2681" s="83"/>
      <c r="AK2681" s="83"/>
    </row>
    <row r="2682" spans="1:50">
      <c r="A2682" s="105">
        <v>68</v>
      </c>
      <c r="B2682" s="84" t="s">
        <v>121</v>
      </c>
      <c r="C2682" s="83"/>
      <c r="D2682" s="83"/>
      <c r="E2682" s="83"/>
      <c r="F2682" s="83" t="s">
        <v>9</v>
      </c>
      <c r="G2682" s="83">
        <v>0</v>
      </c>
      <c r="H2682" s="83" t="s">
        <v>2</v>
      </c>
      <c r="I2682" s="83"/>
      <c r="J2682" s="83"/>
      <c r="K2682" s="83" t="s">
        <v>10</v>
      </c>
      <c r="L2682" s="83" t="s">
        <v>4</v>
      </c>
      <c r="M2682" s="83"/>
      <c r="N2682" s="83" t="s">
        <v>11</v>
      </c>
      <c r="O2682" s="83"/>
      <c r="P2682" s="83"/>
      <c r="Q2682" s="83"/>
      <c r="R2682" s="83"/>
      <c r="S2682" s="83"/>
      <c r="T2682" s="83"/>
      <c r="U2682" s="83"/>
      <c r="V2682" s="83"/>
      <c r="W2682" s="83"/>
      <c r="X2682" s="83"/>
      <c r="Y2682" s="83"/>
      <c r="Z2682" s="83"/>
      <c r="AA2682" s="83"/>
      <c r="AB2682" s="83"/>
      <c r="AC2682" s="83"/>
      <c r="AD2682" s="83"/>
      <c r="AE2682" s="83"/>
      <c r="AF2682" s="83"/>
      <c r="AG2682" s="83"/>
      <c r="AH2682" s="83"/>
      <c r="AI2682" s="83"/>
      <c r="AJ2682" s="83"/>
      <c r="AK2682" s="83"/>
    </row>
    <row r="2683" spans="1:50">
      <c r="A2683" s="84"/>
      <c r="B2683" s="84">
        <v>1</v>
      </c>
      <c r="C2683" s="84" t="s">
        <v>22</v>
      </c>
      <c r="D2683" s="84" t="s">
        <v>23</v>
      </c>
      <c r="E2683" s="84">
        <v>2</v>
      </c>
      <c r="F2683" s="84" t="s">
        <v>24</v>
      </c>
      <c r="G2683" s="84" t="s">
        <v>25</v>
      </c>
      <c r="H2683" s="84">
        <v>3</v>
      </c>
      <c r="I2683" s="84" t="s">
        <v>26</v>
      </c>
      <c r="J2683" s="84" t="s">
        <v>27</v>
      </c>
      <c r="K2683" s="84">
        <v>4</v>
      </c>
      <c r="L2683" s="84" t="s">
        <v>28</v>
      </c>
      <c r="M2683" s="84" t="s">
        <v>29</v>
      </c>
      <c r="N2683" s="84">
        <v>5</v>
      </c>
      <c r="O2683" s="84" t="s">
        <v>30</v>
      </c>
      <c r="P2683" s="84" t="s">
        <v>30</v>
      </c>
      <c r="Q2683" s="84">
        <v>6</v>
      </c>
      <c r="R2683" s="84" t="s">
        <v>31</v>
      </c>
      <c r="S2683" s="84" t="s">
        <v>32</v>
      </c>
      <c r="T2683" s="84">
        <v>7</v>
      </c>
      <c r="U2683" s="84" t="s">
        <v>33</v>
      </c>
      <c r="V2683" s="84" t="s">
        <v>34</v>
      </c>
      <c r="W2683" s="84">
        <v>8</v>
      </c>
      <c r="X2683" s="84" t="s">
        <v>35</v>
      </c>
      <c r="Y2683" s="84" t="s">
        <v>36</v>
      </c>
      <c r="Z2683" s="84">
        <v>9</v>
      </c>
      <c r="AA2683" s="84" t="s">
        <v>37</v>
      </c>
      <c r="AB2683" s="84" t="s">
        <v>38</v>
      </c>
      <c r="AC2683" s="84">
        <v>10</v>
      </c>
      <c r="AD2683" s="84" t="s">
        <v>39</v>
      </c>
      <c r="AE2683" s="84" t="s">
        <v>40</v>
      </c>
      <c r="AF2683" s="84">
        <v>11</v>
      </c>
      <c r="AG2683" s="84" t="s">
        <v>41</v>
      </c>
      <c r="AH2683" s="84" t="s">
        <v>42</v>
      </c>
      <c r="AI2683" s="84">
        <v>12</v>
      </c>
      <c r="AJ2683" s="84" t="s">
        <v>43</v>
      </c>
      <c r="AK2683" s="84" t="s">
        <v>44</v>
      </c>
    </row>
    <row r="2684" spans="1:50">
      <c r="A2684" s="83"/>
      <c r="B2684" s="84">
        <v>31</v>
      </c>
      <c r="C2684" s="83"/>
      <c r="D2684" s="83"/>
      <c r="E2684" s="84">
        <v>28</v>
      </c>
      <c r="F2684" s="83"/>
      <c r="G2684" s="83"/>
      <c r="H2684" s="84">
        <v>31</v>
      </c>
      <c r="I2684" s="83"/>
      <c r="J2684" s="83"/>
      <c r="K2684" s="84">
        <v>30</v>
      </c>
      <c r="L2684" s="83"/>
      <c r="M2684" s="83"/>
      <c r="N2684" s="84">
        <v>31</v>
      </c>
      <c r="O2684" s="83"/>
      <c r="P2684" s="83"/>
      <c r="Q2684" s="84">
        <v>30</v>
      </c>
      <c r="R2684" s="83"/>
      <c r="S2684" s="83"/>
      <c r="T2684" s="84">
        <v>31</v>
      </c>
      <c r="U2684" s="83"/>
      <c r="V2684" s="83"/>
      <c r="W2684" s="84">
        <v>31</v>
      </c>
      <c r="X2684" s="83"/>
      <c r="Y2684" s="83"/>
      <c r="Z2684" s="84">
        <v>30</v>
      </c>
      <c r="AA2684" s="83"/>
      <c r="AB2684" s="83"/>
      <c r="AC2684" s="84">
        <v>31</v>
      </c>
      <c r="AD2684" s="83"/>
      <c r="AE2684" s="83"/>
      <c r="AF2684" s="84">
        <v>30</v>
      </c>
      <c r="AG2684" s="83"/>
      <c r="AH2684" s="83"/>
      <c r="AI2684" s="84">
        <v>31</v>
      </c>
      <c r="AJ2684" s="83"/>
      <c r="AK2684" s="83"/>
    </row>
    <row r="2685" spans="1:50">
      <c r="A2685" s="84" t="s">
        <v>47</v>
      </c>
      <c r="B2685" s="84" t="s">
        <v>48</v>
      </c>
      <c r="C2685" s="84" t="s">
        <v>49</v>
      </c>
      <c r="D2685" s="84" t="s">
        <v>50</v>
      </c>
      <c r="E2685" s="84" t="s">
        <v>48</v>
      </c>
      <c r="F2685" s="84" t="s">
        <v>49</v>
      </c>
      <c r="G2685" s="84" t="s">
        <v>50</v>
      </c>
      <c r="H2685" s="84" t="s">
        <v>48</v>
      </c>
      <c r="I2685" s="84" t="s">
        <v>49</v>
      </c>
      <c r="J2685" s="84" t="s">
        <v>50</v>
      </c>
      <c r="K2685" s="84" t="s">
        <v>48</v>
      </c>
      <c r="L2685" s="84" t="s">
        <v>49</v>
      </c>
      <c r="M2685" s="84" t="s">
        <v>50</v>
      </c>
      <c r="N2685" s="84" t="s">
        <v>48</v>
      </c>
      <c r="O2685" s="84" t="s">
        <v>49</v>
      </c>
      <c r="P2685" s="84" t="s">
        <v>50</v>
      </c>
      <c r="Q2685" s="84" t="s">
        <v>48</v>
      </c>
      <c r="R2685" s="84" t="s">
        <v>49</v>
      </c>
      <c r="S2685" s="84" t="s">
        <v>50</v>
      </c>
      <c r="T2685" s="84" t="s">
        <v>48</v>
      </c>
      <c r="U2685" s="84" t="s">
        <v>49</v>
      </c>
      <c r="V2685" s="84" t="s">
        <v>50</v>
      </c>
      <c r="W2685" s="84" t="s">
        <v>48</v>
      </c>
      <c r="X2685" s="84" t="s">
        <v>49</v>
      </c>
      <c r="Y2685" s="84" t="s">
        <v>50</v>
      </c>
      <c r="Z2685" s="84" t="s">
        <v>48</v>
      </c>
      <c r="AA2685" s="84" t="s">
        <v>49</v>
      </c>
      <c r="AB2685" s="84" t="s">
        <v>50</v>
      </c>
      <c r="AC2685" s="84" t="s">
        <v>48</v>
      </c>
      <c r="AD2685" s="84" t="s">
        <v>49</v>
      </c>
      <c r="AE2685" s="84" t="s">
        <v>50</v>
      </c>
      <c r="AF2685" s="84" t="s">
        <v>48</v>
      </c>
      <c r="AG2685" s="84" t="s">
        <v>49</v>
      </c>
      <c r="AH2685" s="84" t="s">
        <v>50</v>
      </c>
      <c r="AI2685" s="84" t="s">
        <v>48</v>
      </c>
      <c r="AJ2685" s="84" t="s">
        <v>49</v>
      </c>
      <c r="AK2685" s="84" t="s">
        <v>50</v>
      </c>
    </row>
    <row r="2686" spans="1:50">
      <c r="A2686" s="83"/>
      <c r="B2686" s="162">
        <v>6.7872162059451721E-2</v>
      </c>
      <c r="C2686" s="163">
        <v>1.040019238317065</v>
      </c>
      <c r="D2686" s="163">
        <v>0.9936724274380867</v>
      </c>
      <c r="E2686" s="162">
        <v>6.0171265702037353E-2</v>
      </c>
      <c r="F2686" s="163">
        <v>1.0378885646024849</v>
      </c>
      <c r="G2686" s="163">
        <v>0.98275566433288741</v>
      </c>
      <c r="H2686" s="162">
        <v>6.3025572530462662E-2</v>
      </c>
      <c r="I2686" s="163">
        <v>1.0326820480728109</v>
      </c>
      <c r="J2686" s="163">
        <v>0.98805729343539184</v>
      </c>
      <c r="K2686" s="162">
        <v>6.138096076607738E-2</v>
      </c>
      <c r="L2686" s="163">
        <v>1.0404718924393039</v>
      </c>
      <c r="M2686" s="163">
        <v>0.98558277983909159</v>
      </c>
      <c r="N2686" s="162">
        <v>8.0636459991462225E-2</v>
      </c>
      <c r="O2686" s="163">
        <v>1.8931442437847761</v>
      </c>
      <c r="P2686" s="163">
        <v>1.065009952209041</v>
      </c>
      <c r="Q2686" s="162">
        <v>0.1107363302614216</v>
      </c>
      <c r="R2686" s="163">
        <v>1.90484364855521</v>
      </c>
      <c r="S2686" s="163">
        <v>1.1780767530378891</v>
      </c>
      <c r="T2686" s="162">
        <v>0.10773608221080209</v>
      </c>
      <c r="U2686" s="163">
        <v>1.7255092689358</v>
      </c>
      <c r="V2686" s="163">
        <v>1.115567381777971</v>
      </c>
      <c r="W2686" s="162">
        <v>0.12834876099108941</v>
      </c>
      <c r="X2686" s="163">
        <v>1.5572560874834731</v>
      </c>
      <c r="Y2686" s="163">
        <v>1.0347036483583081</v>
      </c>
      <c r="Z2686" s="162">
        <v>9.7489054669247524E-2</v>
      </c>
      <c r="AA2686" s="163">
        <v>1.525472883704444</v>
      </c>
      <c r="AB2686" s="163">
        <v>1.187343580489586</v>
      </c>
      <c r="AC2686" s="162">
        <v>9.2905941152621033E-2</v>
      </c>
      <c r="AD2686" s="163">
        <v>1.808336212749448</v>
      </c>
      <c r="AE2686" s="163">
        <v>1.0393601028103101</v>
      </c>
      <c r="AF2686" s="162">
        <v>6.2399540963202861E-2</v>
      </c>
      <c r="AG2686" s="163">
        <v>1.0420754847657729</v>
      </c>
      <c r="AH2686" s="163">
        <v>0.99019546906715783</v>
      </c>
      <c r="AI2686" s="162">
        <v>6.7297868702124355E-2</v>
      </c>
      <c r="AJ2686" s="163">
        <v>1.0355825134888439</v>
      </c>
      <c r="AK2686" s="163">
        <v>0.98881912329681143</v>
      </c>
      <c r="AM2686" t="str">
        <f>A2681</f>
        <v>RefgChg-Res-StdForMsr_IncNTXV16p_base_meter_A-rDXGF-SFm1985-CZ04</v>
      </c>
      <c r="AN2686" s="159">
        <f>1/($B2686*(1/$B2684)*(1/(5/7+2/7*$D2686))*$B2696/SUM($B2688:$B2711))</f>
        <v>11178.819978613335</v>
      </c>
      <c r="AO2686" s="159">
        <f>1/(B2686*(1/B2684)*(1/(5/7+2/7*D2686)))</f>
        <v>455.91528024074518</v>
      </c>
      <c r="AP2686" s="159"/>
      <c r="AR2686" s="164">
        <f>CHOOSE(AV$3,C2686,F2686,I2686,L2686,O2686,R2686,U2686,X2686,AA2686,AD2686,AG2686,AJ2686)</f>
        <v>1.7255092689358</v>
      </c>
      <c r="AS2686" s="160"/>
      <c r="AT2686" s="160"/>
      <c r="AV2686" s="115">
        <f>AN2686/AR2686</f>
        <v>6478.5626944257574</v>
      </c>
      <c r="AW2686" s="161">
        <f>AO2686/AR2686</f>
        <v>264.22070773455124</v>
      </c>
      <c r="AX2686" s="159"/>
    </row>
    <row r="2687" spans="1:50">
      <c r="A2687" s="84" t="s">
        <v>51</v>
      </c>
      <c r="B2687" s="84" t="s">
        <v>52</v>
      </c>
      <c r="C2687" s="84" t="s">
        <v>53</v>
      </c>
      <c r="D2687" s="84" t="s">
        <v>54</v>
      </c>
      <c r="E2687" s="84" t="s">
        <v>52</v>
      </c>
      <c r="F2687" s="84" t="s">
        <v>53</v>
      </c>
      <c r="G2687" s="84" t="s">
        <v>54</v>
      </c>
      <c r="H2687" s="84" t="s">
        <v>52</v>
      </c>
      <c r="I2687" s="84" t="s">
        <v>53</v>
      </c>
      <c r="J2687" s="84" t="s">
        <v>54</v>
      </c>
      <c r="K2687" s="84" t="s">
        <v>52</v>
      </c>
      <c r="L2687" s="84" t="s">
        <v>53</v>
      </c>
      <c r="M2687" s="84" t="s">
        <v>54</v>
      </c>
      <c r="N2687" s="84" t="s">
        <v>52</v>
      </c>
      <c r="O2687" s="84" t="s">
        <v>53</v>
      </c>
      <c r="P2687" s="84" t="s">
        <v>54</v>
      </c>
      <c r="Q2687" s="84" t="s">
        <v>52</v>
      </c>
      <c r="R2687" s="84" t="s">
        <v>53</v>
      </c>
      <c r="S2687" s="84" t="s">
        <v>54</v>
      </c>
      <c r="T2687" s="84" t="s">
        <v>52</v>
      </c>
      <c r="U2687" s="84" t="s">
        <v>53</v>
      </c>
      <c r="V2687" s="84" t="s">
        <v>54</v>
      </c>
      <c r="W2687" s="84" t="s">
        <v>52</v>
      </c>
      <c r="X2687" s="84" t="s">
        <v>53</v>
      </c>
      <c r="Y2687" s="84" t="s">
        <v>54</v>
      </c>
      <c r="Z2687" s="84" t="s">
        <v>52</v>
      </c>
      <c r="AA2687" s="84" t="s">
        <v>53</v>
      </c>
      <c r="AB2687" s="84" t="s">
        <v>54</v>
      </c>
      <c r="AC2687" s="84" t="s">
        <v>52</v>
      </c>
      <c r="AD2687" s="84" t="s">
        <v>53</v>
      </c>
      <c r="AE2687" s="84" t="s">
        <v>54</v>
      </c>
      <c r="AF2687" s="84" t="s">
        <v>52</v>
      </c>
      <c r="AG2687" s="84" t="s">
        <v>53</v>
      </c>
      <c r="AH2687" s="84" t="s">
        <v>54</v>
      </c>
      <c r="AI2687" s="84" t="s">
        <v>52</v>
      </c>
      <c r="AJ2687" s="84" t="s">
        <v>53</v>
      </c>
      <c r="AK2687" s="84" t="s">
        <v>54</v>
      </c>
    </row>
    <row r="2688" spans="1:50">
      <c r="A2688" s="84">
        <v>1</v>
      </c>
      <c r="B2688" s="84">
        <v>0.6189522342064715</v>
      </c>
      <c r="C2688" s="84">
        <v>0.56231857968992605</v>
      </c>
      <c r="D2688" s="84">
        <v>0.63026829388803796</v>
      </c>
      <c r="E2688" s="84">
        <v>0.57853124524859356</v>
      </c>
      <c r="F2688" s="84">
        <v>0.5574740370210497</v>
      </c>
      <c r="G2688" s="84">
        <v>0.61196823596142946</v>
      </c>
      <c r="H2688" s="84">
        <v>0.49933620975771659</v>
      </c>
      <c r="I2688" s="84">
        <v>0.46427574008564498</v>
      </c>
      <c r="J2688" s="84">
        <v>0.51381379597171883</v>
      </c>
      <c r="K2688" s="84">
        <v>0.50122369065100336</v>
      </c>
      <c r="L2688" s="84">
        <v>0.47171390703838911</v>
      </c>
      <c r="M2688" s="84">
        <v>0.52063896905832607</v>
      </c>
      <c r="N2688" s="84">
        <v>0.2109772423025435</v>
      </c>
      <c r="O2688" s="84">
        <v>0.37205484125461102</v>
      </c>
      <c r="P2688" s="84">
        <v>0.35918656056587089</v>
      </c>
      <c r="Q2688" s="84">
        <v>0.44547692307692299</v>
      </c>
      <c r="R2688" s="84">
        <v>0.32497670206203161</v>
      </c>
      <c r="S2688" s="84">
        <v>0.27250157039873169</v>
      </c>
      <c r="T2688" s="84">
        <v>0.35136527563111791</v>
      </c>
      <c r="U2688" s="84">
        <v>0.30731279908337261</v>
      </c>
      <c r="V2688" s="84">
        <v>0.32116331096196882</v>
      </c>
      <c r="W2688" s="84">
        <v>0.37640175524134573</v>
      </c>
      <c r="X2688" s="84">
        <v>0.2635097429589896</v>
      </c>
      <c r="Y2688" s="84">
        <v>0.33118056726992312</v>
      </c>
      <c r="Z2688" s="84">
        <v>0.27282897496853592</v>
      </c>
      <c r="AA2688" s="84">
        <v>0.26486995797376722</v>
      </c>
      <c r="AB2688" s="84">
        <v>0.28011084447491719</v>
      </c>
      <c r="AC2688" s="84">
        <v>0.27232404931185178</v>
      </c>
      <c r="AD2688" s="84">
        <v>0.30717778025513209</v>
      </c>
      <c r="AE2688" s="84">
        <v>0.377988691437803</v>
      </c>
      <c r="AF2688" s="84">
        <v>0.61336436170212771</v>
      </c>
      <c r="AG2688" s="84">
        <v>0.52550385668076616</v>
      </c>
      <c r="AH2688" s="84">
        <v>0.58439950474618241</v>
      </c>
      <c r="AI2688" s="84">
        <v>0.57381615598885782</v>
      </c>
      <c r="AJ2688" s="84">
        <v>0.55702333773667978</v>
      </c>
      <c r="AK2688" s="84">
        <v>0.60377878153574971</v>
      </c>
    </row>
    <row r="2689" spans="1:37">
      <c r="A2689" s="84">
        <v>2</v>
      </c>
      <c r="B2689" s="84">
        <v>0.54221879815100149</v>
      </c>
      <c r="C2689" s="84">
        <v>0.47843207848608271</v>
      </c>
      <c r="D2689" s="84">
        <v>0.55076831859281583</v>
      </c>
      <c r="E2689" s="84">
        <v>0.49323399726318978</v>
      </c>
      <c r="F2689" s="84">
        <v>0.47215803773201648</v>
      </c>
      <c r="G2689" s="84">
        <v>0.53494044242768024</v>
      </c>
      <c r="H2689" s="84">
        <v>0.44590109525389982</v>
      </c>
      <c r="I2689" s="84">
        <v>0.40807112269595958</v>
      </c>
      <c r="J2689" s="84">
        <v>0.4442397956152338</v>
      </c>
      <c r="K2689" s="84">
        <v>0.46663403491597322</v>
      </c>
      <c r="L2689" s="84">
        <v>0.4348594414862697</v>
      </c>
      <c r="M2689" s="84">
        <v>0.4659373112289415</v>
      </c>
      <c r="N2689" s="84">
        <v>0.16552878179384201</v>
      </c>
      <c r="O2689" s="84">
        <v>0.32399411501311332</v>
      </c>
      <c r="P2689" s="84">
        <v>0.30249336870026522</v>
      </c>
      <c r="Q2689" s="84">
        <v>0.37286153846153841</v>
      </c>
      <c r="R2689" s="84">
        <v>0.27440376967199132</v>
      </c>
      <c r="S2689" s="84">
        <v>0.2301157608207951</v>
      </c>
      <c r="T2689" s="84">
        <v>0.2807831014940752</v>
      </c>
      <c r="U2689" s="84">
        <v>0.2569522140594459</v>
      </c>
      <c r="V2689" s="84">
        <v>0.2659209545115585</v>
      </c>
      <c r="W2689" s="84">
        <v>0.30661872257435391</v>
      </c>
      <c r="X2689" s="84">
        <v>0.2168278155500131</v>
      </c>
      <c r="Y2689" s="84">
        <v>0.2710316408415066</v>
      </c>
      <c r="Z2689" s="84">
        <v>0.216403300237729</v>
      </c>
      <c r="AA2689" s="84">
        <v>0.23142844323467379</v>
      </c>
      <c r="AB2689" s="84">
        <v>0.2237458576162725</v>
      </c>
      <c r="AC2689" s="84">
        <v>0.2187724218902877</v>
      </c>
      <c r="AD2689" s="84">
        <v>0.26817537545189601</v>
      </c>
      <c r="AE2689" s="84">
        <v>0.31744749596122801</v>
      </c>
      <c r="AF2689" s="84">
        <v>0.53573803191489366</v>
      </c>
      <c r="AG2689" s="84">
        <v>0.43570539935307279</v>
      </c>
      <c r="AH2689" s="84">
        <v>0.49680148576145278</v>
      </c>
      <c r="AI2689" s="84">
        <v>0.49489322191272039</v>
      </c>
      <c r="AJ2689" s="84">
        <v>0.47642007926023783</v>
      </c>
      <c r="AK2689" s="84">
        <v>0.5300760163049465</v>
      </c>
    </row>
    <row r="2690" spans="1:37">
      <c r="A2690" s="84">
        <v>3</v>
      </c>
      <c r="B2690" s="84">
        <v>0.49799691833590132</v>
      </c>
      <c r="C2690" s="84">
        <v>0.44283431965977371</v>
      </c>
      <c r="D2690" s="84">
        <v>0.49735658876426703</v>
      </c>
      <c r="E2690" s="84">
        <v>0.45659115098069031</v>
      </c>
      <c r="F2690" s="84">
        <v>0.44013914633217383</v>
      </c>
      <c r="G2690" s="84">
        <v>0.48576290414066942</v>
      </c>
      <c r="H2690" s="84">
        <v>0.42482575506140058</v>
      </c>
      <c r="I2690" s="84">
        <v>0.38549618320610668</v>
      </c>
      <c r="J2690" s="84">
        <v>0.41601806190957158</v>
      </c>
      <c r="K2690" s="84">
        <v>0.45504976341980741</v>
      </c>
      <c r="L2690" s="84">
        <v>0.42330318320273452</v>
      </c>
      <c r="M2690" s="84">
        <v>0.45211087992482718</v>
      </c>
      <c r="N2690" s="84">
        <v>0.14571619812583669</v>
      </c>
      <c r="O2690" s="84">
        <v>0.30463336105247441</v>
      </c>
      <c r="P2690" s="84">
        <v>0.28859416445623343</v>
      </c>
      <c r="Q2690" s="84">
        <v>0.32110769230769232</v>
      </c>
      <c r="R2690" s="84">
        <v>0.2430073372097602</v>
      </c>
      <c r="S2690" s="84">
        <v>0.21285633095031559</v>
      </c>
      <c r="T2690" s="84">
        <v>0.22597887686759399</v>
      </c>
      <c r="U2690" s="84">
        <v>0.22968255038080479</v>
      </c>
      <c r="V2690" s="84">
        <v>0.235406413124534</v>
      </c>
      <c r="W2690" s="84">
        <v>0.26036079960994629</v>
      </c>
      <c r="X2690" s="84">
        <v>0.18672770963590599</v>
      </c>
      <c r="Y2690" s="84">
        <v>0.2399209581415524</v>
      </c>
      <c r="Z2690" s="84">
        <v>0.17717801706055089</v>
      </c>
      <c r="AA2690" s="84">
        <v>0.21828215904162229</v>
      </c>
      <c r="AB2690" s="84">
        <v>0.19897725974174379</v>
      </c>
      <c r="AC2690" s="84">
        <v>0.1808101232796295</v>
      </c>
      <c r="AD2690" s="84">
        <v>0.24693029255785071</v>
      </c>
      <c r="AE2690" s="84">
        <v>0.28436995153473349</v>
      </c>
      <c r="AF2690" s="84">
        <v>0.49168882978723399</v>
      </c>
      <c r="AG2690" s="84">
        <v>0.39967653645185358</v>
      </c>
      <c r="AH2690" s="84">
        <v>0.44077589764754438</v>
      </c>
      <c r="AI2690" s="84">
        <v>0.46456205509130288</v>
      </c>
      <c r="AJ2690" s="84">
        <v>0.4450022016732717</v>
      </c>
      <c r="AK2690" s="84">
        <v>0.47994932246336891</v>
      </c>
    </row>
    <row r="2691" spans="1:37">
      <c r="A2691" s="84">
        <v>4</v>
      </c>
      <c r="B2691" s="84">
        <v>0.47812018489984592</v>
      </c>
      <c r="C2691" s="84">
        <v>0.42638554487972841</v>
      </c>
      <c r="D2691" s="84">
        <v>0.47008251395819939</v>
      </c>
      <c r="E2691" s="84">
        <v>0.44062642542192493</v>
      </c>
      <c r="F2691" s="84">
        <v>0.42815427976538112</v>
      </c>
      <c r="G2691" s="84">
        <v>0.46505955757231998</v>
      </c>
      <c r="H2691" s="84">
        <v>0.41702621971457021</v>
      </c>
      <c r="I2691" s="84">
        <v>0.38000372370135899</v>
      </c>
      <c r="J2691" s="84">
        <v>0.397718495633058</v>
      </c>
      <c r="K2691" s="84">
        <v>0.44999184206232662</v>
      </c>
      <c r="L2691" s="84">
        <v>0.41872253354105149</v>
      </c>
      <c r="M2691" s="84">
        <v>0.43284784213705618</v>
      </c>
      <c r="N2691" s="84">
        <v>0.1363453815261044</v>
      </c>
      <c r="O2691" s="84">
        <v>0.29397215292436918</v>
      </c>
      <c r="P2691" s="84">
        <v>0.2672325375773652</v>
      </c>
      <c r="Q2691" s="84">
        <v>0.27544615384615379</v>
      </c>
      <c r="R2691" s="84">
        <v>0.2212057175108614</v>
      </c>
      <c r="S2691" s="84">
        <v>0.1911997846310311</v>
      </c>
      <c r="T2691" s="84">
        <v>0.18392581143740341</v>
      </c>
      <c r="U2691" s="84">
        <v>0.2107299319269394</v>
      </c>
      <c r="V2691" s="84">
        <v>0.20548844146159589</v>
      </c>
      <c r="W2691" s="84">
        <v>0.2223915163334958</v>
      </c>
      <c r="X2691" s="84">
        <v>0.17030532873233339</v>
      </c>
      <c r="Y2691" s="84">
        <v>0.20815962599706009</v>
      </c>
      <c r="Z2691" s="84">
        <v>0.1479513354775556</v>
      </c>
      <c r="AA2691" s="84">
        <v>0.21114816864334529</v>
      </c>
      <c r="AB2691" s="84">
        <v>0.17720831904925161</v>
      </c>
      <c r="AC2691" s="84">
        <v>0.1532841954210423</v>
      </c>
      <c r="AD2691" s="84">
        <v>0.23640330620630351</v>
      </c>
      <c r="AE2691" s="84">
        <v>0.25876413570274642</v>
      </c>
      <c r="AF2691" s="84">
        <v>0.47140957446808518</v>
      </c>
      <c r="AG2691" s="84">
        <v>0.38686240358298069</v>
      </c>
      <c r="AH2691" s="84">
        <v>0.41668386297977722</v>
      </c>
      <c r="AI2691" s="84">
        <v>0.45202723614979878</v>
      </c>
      <c r="AJ2691" s="84">
        <v>0.43256274768824299</v>
      </c>
      <c r="AK2691" s="84">
        <v>0.4544453013110058</v>
      </c>
    </row>
    <row r="2692" spans="1:37">
      <c r="A2692" s="84">
        <v>5</v>
      </c>
      <c r="B2692" s="84">
        <v>0.46687211093990749</v>
      </c>
      <c r="C2692" s="84">
        <v>0.42177268738327228</v>
      </c>
      <c r="D2692" s="84">
        <v>0.45120806363950777</v>
      </c>
      <c r="E2692" s="84">
        <v>0.43515280523034822</v>
      </c>
      <c r="F2692" s="84">
        <v>0.42645303811289131</v>
      </c>
      <c r="G2692" s="84">
        <v>0.44889393079977319</v>
      </c>
      <c r="H2692" s="84">
        <v>0.44092266843677402</v>
      </c>
      <c r="I2692" s="84">
        <v>0.41407559113759068</v>
      </c>
      <c r="J2692" s="84">
        <v>0.42623730021983253</v>
      </c>
      <c r="K2692" s="84">
        <v>0.49257627671724591</v>
      </c>
      <c r="L2692" s="84">
        <v>0.46290138814611581</v>
      </c>
      <c r="M2692" s="84">
        <v>0.46580307403181409</v>
      </c>
      <c r="N2692" s="84">
        <v>0.1495314591700134</v>
      </c>
      <c r="O2692" s="84">
        <v>0.32817330859933053</v>
      </c>
      <c r="P2692" s="84">
        <v>0.28378426171529619</v>
      </c>
      <c r="Q2692" s="84">
        <v>0.26233846153846152</v>
      </c>
      <c r="R2692" s="84">
        <v>0.23686455694541059</v>
      </c>
      <c r="S2692" s="84">
        <v>0.19574646286380909</v>
      </c>
      <c r="T2692" s="84">
        <v>0.17143225141679549</v>
      </c>
      <c r="U2692" s="84">
        <v>0.22588124283884881</v>
      </c>
      <c r="V2692" s="84">
        <v>0.20736763609246839</v>
      </c>
      <c r="W2692" s="84">
        <v>0.20880058508044849</v>
      </c>
      <c r="X2692" s="84">
        <v>0.18363000671928209</v>
      </c>
      <c r="Y2692" s="84">
        <v>0.20734028965949339</v>
      </c>
      <c r="Z2692" s="84">
        <v>0.15522304572787021</v>
      </c>
      <c r="AA2692" s="84">
        <v>0.2345691937244814</v>
      </c>
      <c r="AB2692" s="84">
        <v>0.1882927665409668</v>
      </c>
      <c r="AC2692" s="84">
        <v>0.15641510664666361</v>
      </c>
      <c r="AD2692" s="84">
        <v>0.26162985141182671</v>
      </c>
      <c r="AE2692" s="84">
        <v>0.27403069466882068</v>
      </c>
      <c r="AF2692" s="84">
        <v>0.46077127659574468</v>
      </c>
      <c r="AG2692" s="84">
        <v>0.38621547648668808</v>
      </c>
      <c r="AH2692" s="84">
        <v>0.40244531572430858</v>
      </c>
      <c r="AI2692" s="84">
        <v>0.45125348189415032</v>
      </c>
      <c r="AJ2692" s="84">
        <v>0.43194627917217088</v>
      </c>
      <c r="AK2692" s="84">
        <v>0.43698358488487382</v>
      </c>
    </row>
    <row r="2693" spans="1:37">
      <c r="A2693" s="84">
        <v>6</v>
      </c>
      <c r="B2693" s="84">
        <v>0.50200308166409857</v>
      </c>
      <c r="C2693" s="84">
        <v>0.4559303346009318</v>
      </c>
      <c r="D2693" s="84">
        <v>0.48480656158901131</v>
      </c>
      <c r="E2693" s="84">
        <v>0.46905884141705939</v>
      </c>
      <c r="F2693" s="84">
        <v>0.46481984612650118</v>
      </c>
      <c r="G2693" s="84">
        <v>0.48513896766874659</v>
      </c>
      <c r="H2693" s="84">
        <v>0.49419183538001987</v>
      </c>
      <c r="I2693" s="84">
        <v>0.47623813070191767</v>
      </c>
      <c r="J2693" s="84">
        <v>0.48232428257382198</v>
      </c>
      <c r="K2693" s="84">
        <v>0.55212922173274592</v>
      </c>
      <c r="L2693" s="84">
        <v>0.52672820703606404</v>
      </c>
      <c r="M2693" s="84">
        <v>0.52218269682529017</v>
      </c>
      <c r="N2693" s="84">
        <v>0.17570281124497991</v>
      </c>
      <c r="O2693" s="84">
        <v>0.3867459860551396</v>
      </c>
      <c r="P2693" s="84">
        <v>0.32615384615384618</v>
      </c>
      <c r="Q2693" s="84">
        <v>0.31236923076923079</v>
      </c>
      <c r="R2693" s="84">
        <v>0.28069093152375069</v>
      </c>
      <c r="S2693" s="84">
        <v>0.2312524303789896</v>
      </c>
      <c r="T2693" s="84">
        <v>0.208204533745492</v>
      </c>
      <c r="U2693" s="84">
        <v>0.27080946282941298</v>
      </c>
      <c r="V2693" s="84">
        <v>0.2431021625652498</v>
      </c>
      <c r="W2693" s="84">
        <v>0.24171136031204279</v>
      </c>
      <c r="X2693" s="84">
        <v>0.21926497887412161</v>
      </c>
      <c r="Y2693" s="84">
        <v>0.23447478130949229</v>
      </c>
      <c r="Z2693" s="84">
        <v>0.17899594462312959</v>
      </c>
      <c r="AA2693" s="84">
        <v>0.27599718828051378</v>
      </c>
      <c r="AB2693" s="84">
        <v>0.21488972688835559</v>
      </c>
      <c r="AC2693" s="84">
        <v>0.1731785271671776</v>
      </c>
      <c r="AD2693" s="84">
        <v>0.30561704702903292</v>
      </c>
      <c r="AE2693" s="84">
        <v>0.30674474959612291</v>
      </c>
      <c r="AF2693" s="84">
        <v>0.49734042553191488</v>
      </c>
      <c r="AG2693" s="84">
        <v>0.42834038317989542</v>
      </c>
      <c r="AH2693" s="84">
        <v>0.44216879900949252</v>
      </c>
      <c r="AI2693" s="84">
        <v>0.48700092850510668</v>
      </c>
      <c r="AJ2693" s="84">
        <v>0.46794363716424481</v>
      </c>
      <c r="AK2693" s="84">
        <v>0.47185193345819099</v>
      </c>
    </row>
    <row r="2694" spans="1:37">
      <c r="A2694" s="84">
        <v>7</v>
      </c>
      <c r="B2694" s="84">
        <v>0.54853620955315863</v>
      </c>
      <c r="C2694" s="84">
        <v>0.50689678450079911</v>
      </c>
      <c r="D2694" s="84">
        <v>0.53130095360442697</v>
      </c>
      <c r="E2694" s="84">
        <v>0.51953778318382238</v>
      </c>
      <c r="F2694" s="84">
        <v>0.52080847065992952</v>
      </c>
      <c r="G2694" s="84">
        <v>0.53505388542257515</v>
      </c>
      <c r="H2694" s="84">
        <v>0.57749751078659139</v>
      </c>
      <c r="I2694" s="84">
        <v>0.5709830571588157</v>
      </c>
      <c r="J2694" s="84">
        <v>0.53193511971956509</v>
      </c>
      <c r="K2694" s="84">
        <v>0.62783488334149118</v>
      </c>
      <c r="L2694" s="84">
        <v>0.61287697351593928</v>
      </c>
      <c r="M2694" s="84">
        <v>0.56050741660514114</v>
      </c>
      <c r="N2694" s="84">
        <v>0.2350736278447122</v>
      </c>
      <c r="O2694" s="84">
        <v>0.4713533337597815</v>
      </c>
      <c r="P2694" s="84">
        <v>0.37106984969053941</v>
      </c>
      <c r="Q2694" s="84">
        <v>0.41095384615384611</v>
      </c>
      <c r="R2694" s="84">
        <v>0.35431241550395731</v>
      </c>
      <c r="S2694" s="84">
        <v>0.27659956327959079</v>
      </c>
      <c r="T2694" s="84">
        <v>0.28967027305512622</v>
      </c>
      <c r="U2694" s="84">
        <v>0.34272427040506848</v>
      </c>
      <c r="V2694" s="84">
        <v>0.29912005965697241</v>
      </c>
      <c r="W2694" s="84">
        <v>0.31722330570453428</v>
      </c>
      <c r="X2694" s="84">
        <v>0.28164041591217098</v>
      </c>
      <c r="Y2694" s="84">
        <v>0.28194809263320242</v>
      </c>
      <c r="Z2694" s="84">
        <v>0.21682282198293951</v>
      </c>
      <c r="AA2694" s="84">
        <v>0.34123506274023002</v>
      </c>
      <c r="AB2694" s="84">
        <v>0.24482916238144209</v>
      </c>
      <c r="AC2694" s="84">
        <v>0.2247733350727284</v>
      </c>
      <c r="AD2694" s="84">
        <v>0.38029335414310977</v>
      </c>
      <c r="AE2694" s="84">
        <v>0.35383683360258489</v>
      </c>
      <c r="AF2694" s="84">
        <v>0.54737367021276595</v>
      </c>
      <c r="AG2694" s="84">
        <v>0.48755909430206512</v>
      </c>
      <c r="AH2694" s="84">
        <v>0.49272595955427162</v>
      </c>
      <c r="AI2694" s="84">
        <v>0.53961621788919834</v>
      </c>
      <c r="AJ2694" s="84">
        <v>0.5217525319242623</v>
      </c>
      <c r="AK2694" s="84">
        <v>0.51812272777349344</v>
      </c>
    </row>
    <row r="2695" spans="1:37">
      <c r="A2695" s="84">
        <v>8</v>
      </c>
      <c r="B2695" s="84">
        <v>0.60462249614791985</v>
      </c>
      <c r="C2695" s="84">
        <v>0.60291172565873852</v>
      </c>
      <c r="D2695" s="84">
        <v>0.57102623647413409</v>
      </c>
      <c r="E2695" s="84">
        <v>0.60954842633419493</v>
      </c>
      <c r="F2695" s="84">
        <v>0.61557016987024848</v>
      </c>
      <c r="G2695" s="84">
        <v>0.56795235394214416</v>
      </c>
      <c r="H2695" s="84">
        <v>0.59956853634251572</v>
      </c>
      <c r="I2695" s="84">
        <v>0.5841323775833176</v>
      </c>
      <c r="J2695" s="84">
        <v>0.53300457489156916</v>
      </c>
      <c r="K2695" s="84">
        <v>0.5976505139500734</v>
      </c>
      <c r="L2695" s="84">
        <v>0.58834608319575887</v>
      </c>
      <c r="M2695" s="84">
        <v>0.5467481038995905</v>
      </c>
      <c r="N2695" s="84">
        <v>0.29919678714859438</v>
      </c>
      <c r="O2695" s="84">
        <v>0.47608691016866023</v>
      </c>
      <c r="P2695" s="84">
        <v>0.39366931918656062</v>
      </c>
      <c r="Q2695" s="84">
        <v>0.49538461538461542</v>
      </c>
      <c r="R2695" s="84">
        <v>0.37897541575334359</v>
      </c>
      <c r="S2695" s="84">
        <v>0.30848613562262572</v>
      </c>
      <c r="T2695" s="84">
        <v>0.35832045337454921</v>
      </c>
      <c r="U2695" s="84">
        <v>0.36969737817618109</v>
      </c>
      <c r="V2695" s="84">
        <v>0.33613721103653987</v>
      </c>
      <c r="W2695" s="84">
        <v>0.39663578742077021</v>
      </c>
      <c r="X2695" s="84">
        <v>0.31744621727197148</v>
      </c>
      <c r="Y2695" s="84">
        <v>0.33146974480082902</v>
      </c>
      <c r="Z2695" s="84">
        <v>0.26429869948258988</v>
      </c>
      <c r="AA2695" s="84">
        <v>0.34078638409882878</v>
      </c>
      <c r="AB2695" s="84">
        <v>0.26671237572848833</v>
      </c>
      <c r="AC2695" s="84">
        <v>0.29293588154719202</v>
      </c>
      <c r="AD2695" s="84">
        <v>0.39488143205236431</v>
      </c>
      <c r="AE2695" s="84">
        <v>0.37754442649434589</v>
      </c>
      <c r="AF2695" s="84">
        <v>0.59790558510638303</v>
      </c>
      <c r="AG2695" s="84">
        <v>0.57992037820353304</v>
      </c>
      <c r="AH2695" s="84">
        <v>0.52527858027238961</v>
      </c>
      <c r="AI2695" s="84">
        <v>0.63231197771587733</v>
      </c>
      <c r="AJ2695" s="84">
        <v>0.62058564509026859</v>
      </c>
      <c r="AK2695" s="84">
        <v>0.55629613308361792</v>
      </c>
    </row>
    <row r="2696" spans="1:37">
      <c r="A2696" s="84">
        <v>9</v>
      </c>
      <c r="B2696" s="84">
        <v>0.58043143297380573</v>
      </c>
      <c r="C2696" s="84">
        <v>0.5936860106658266</v>
      </c>
      <c r="D2696" s="84">
        <v>0.55313997727160424</v>
      </c>
      <c r="E2696" s="84">
        <v>0.59480006081800207</v>
      </c>
      <c r="F2696" s="84">
        <v>0.5966533783612219</v>
      </c>
      <c r="G2696" s="84">
        <v>0.54532047646057868</v>
      </c>
      <c r="H2696" s="84">
        <v>0.52771324261533348</v>
      </c>
      <c r="I2696" s="84">
        <v>0.52529789610873179</v>
      </c>
      <c r="J2696" s="84">
        <v>0.51690333313528602</v>
      </c>
      <c r="K2696" s="84">
        <v>0.4767498776309349</v>
      </c>
      <c r="L2696" s="84">
        <v>0.49959308949705872</v>
      </c>
      <c r="M2696" s="84">
        <v>0.50875897711255791</v>
      </c>
      <c r="N2696" s="84">
        <v>0.38473895582329309</v>
      </c>
      <c r="O2696" s="84">
        <v>0.45977526173265948</v>
      </c>
      <c r="P2696" s="84">
        <v>0.43423519009725903</v>
      </c>
      <c r="Q2696" s="84">
        <v>0.58178461538461534</v>
      </c>
      <c r="R2696" s="84">
        <v>0.39564492629976239</v>
      </c>
      <c r="S2696" s="84">
        <v>0.34064191917681202</v>
      </c>
      <c r="T2696" s="84">
        <v>0.44358578052550229</v>
      </c>
      <c r="U2696" s="84">
        <v>0.3832985104805553</v>
      </c>
      <c r="V2696" s="84">
        <v>0.37103653989560031</v>
      </c>
      <c r="W2696" s="84">
        <v>0.48537298878595808</v>
      </c>
      <c r="X2696" s="84">
        <v>0.34836630336989077</v>
      </c>
      <c r="Y2696" s="84">
        <v>0.39641419861676752</v>
      </c>
      <c r="Z2696" s="84">
        <v>0.33645643965878902</v>
      </c>
      <c r="AA2696" s="84">
        <v>0.32814860236603199</v>
      </c>
      <c r="AB2696" s="84">
        <v>0.30085133127642549</v>
      </c>
      <c r="AC2696" s="84">
        <v>0.37492661926814952</v>
      </c>
      <c r="AD2696" s="84">
        <v>0.38585147552993271</v>
      </c>
      <c r="AE2696" s="84">
        <v>0.44309369951534738</v>
      </c>
      <c r="AF2696" s="84">
        <v>0.57197473404255328</v>
      </c>
      <c r="AG2696" s="84">
        <v>0.56648420004976341</v>
      </c>
      <c r="AH2696" s="84">
        <v>0.51047255468427566</v>
      </c>
      <c r="AI2696" s="84">
        <v>0.61049210770659224</v>
      </c>
      <c r="AJ2696" s="84">
        <v>0.59892118009687367</v>
      </c>
      <c r="AK2696" s="84">
        <v>0.53894458521537958</v>
      </c>
    </row>
    <row r="2697" spans="1:37">
      <c r="A2697" s="84">
        <v>10</v>
      </c>
      <c r="B2697" s="84">
        <v>0.45362095531587049</v>
      </c>
      <c r="C2697" s="84">
        <v>0.47424675412344469</v>
      </c>
      <c r="D2697" s="84">
        <v>0.48045852067789913</v>
      </c>
      <c r="E2697" s="84">
        <v>0.45385434088490201</v>
      </c>
      <c r="F2697" s="84">
        <v>0.4816799126526673</v>
      </c>
      <c r="G2697" s="84">
        <v>0.49398752127056172</v>
      </c>
      <c r="H2697" s="84">
        <v>0.48274145370063071</v>
      </c>
      <c r="I2697" s="84">
        <v>0.49799851051945621</v>
      </c>
      <c r="J2697" s="84">
        <v>0.52058701206107783</v>
      </c>
      <c r="K2697" s="84">
        <v>0.46483928862783491</v>
      </c>
      <c r="L2697" s="84">
        <v>0.48733927035133823</v>
      </c>
      <c r="M2697" s="84">
        <v>0.52325659440230887</v>
      </c>
      <c r="N2697" s="84">
        <v>0.48567603748326638</v>
      </c>
      <c r="O2697" s="84">
        <v>0.48531951640759929</v>
      </c>
      <c r="P2697" s="84">
        <v>0.49234305923961091</v>
      </c>
      <c r="Q2697" s="84">
        <v>0.69698461538461542</v>
      </c>
      <c r="R2697" s="84">
        <v>0.45174373580794608</v>
      </c>
      <c r="S2697" s="84">
        <v>0.40884209266848143</v>
      </c>
      <c r="T2697" s="84">
        <v>0.55776661514683157</v>
      </c>
      <c r="U2697" s="84">
        <v>0.43452180359911041</v>
      </c>
      <c r="V2697" s="84">
        <v>0.43961222967934371</v>
      </c>
      <c r="W2697" s="84">
        <v>0.61256704046806432</v>
      </c>
      <c r="X2697" s="84">
        <v>0.42313255207443612</v>
      </c>
      <c r="Y2697" s="84">
        <v>0.49075836807480061</v>
      </c>
      <c r="Z2697" s="84">
        <v>0.44958747028387641</v>
      </c>
      <c r="AA2697" s="84">
        <v>0.36387837817627078</v>
      </c>
      <c r="AB2697" s="84">
        <v>0.36970060564506912</v>
      </c>
      <c r="AC2697" s="84">
        <v>0.51810058052312313</v>
      </c>
      <c r="AD2697" s="84">
        <v>0.42565017279546441</v>
      </c>
      <c r="AE2697" s="84">
        <v>0.54620355411954791</v>
      </c>
      <c r="AF2697" s="84">
        <v>0.49035904255319152</v>
      </c>
      <c r="AG2697" s="84">
        <v>0.50164219955212741</v>
      </c>
      <c r="AH2697" s="84">
        <v>0.50417870408584398</v>
      </c>
      <c r="AI2697" s="84">
        <v>0.46765707211389662</v>
      </c>
      <c r="AJ2697" s="84">
        <v>0.48925583443417009</v>
      </c>
      <c r="AK2697" s="84">
        <v>0.48369505343175062</v>
      </c>
    </row>
    <row r="2698" spans="1:37">
      <c r="A2698" s="84">
        <v>11</v>
      </c>
      <c r="B2698" s="84">
        <v>0.44930662557781198</v>
      </c>
      <c r="C2698" s="84">
        <v>0.46092572174343532</v>
      </c>
      <c r="D2698" s="84">
        <v>0.47996442511981813</v>
      </c>
      <c r="E2698" s="84">
        <v>0.440930515432568</v>
      </c>
      <c r="F2698" s="84">
        <v>0.46842546276312108</v>
      </c>
      <c r="G2698" s="84">
        <v>0.49710720363017591</v>
      </c>
      <c r="H2698" s="84">
        <v>0.47759707932293399</v>
      </c>
      <c r="I2698" s="84">
        <v>0.49485663749767261</v>
      </c>
      <c r="J2698" s="84">
        <v>0.52617194462598793</v>
      </c>
      <c r="K2698" s="84">
        <v>0.45880241474955141</v>
      </c>
      <c r="L2698" s="84">
        <v>0.48141000302276388</v>
      </c>
      <c r="M2698" s="84">
        <v>0.52647828713336464</v>
      </c>
      <c r="N2698" s="84">
        <v>0.58614457831325306</v>
      </c>
      <c r="O2698" s="84">
        <v>0.52024563423527137</v>
      </c>
      <c r="P2698" s="84">
        <v>0.55586206896551715</v>
      </c>
      <c r="Q2698" s="84">
        <v>0.80449230769230762</v>
      </c>
      <c r="R2698" s="84">
        <v>0.52029873862994991</v>
      </c>
      <c r="S2698" s="84">
        <v>0.48526816427866348</v>
      </c>
      <c r="T2698" s="84">
        <v>0.6806414219474497</v>
      </c>
      <c r="U2698" s="84">
        <v>0.49565275999191211</v>
      </c>
      <c r="V2698" s="84">
        <v>0.52280387770320647</v>
      </c>
      <c r="W2698" s="84">
        <v>0.74549000487567019</v>
      </c>
      <c r="X2698" s="84">
        <v>0.51666723609734988</v>
      </c>
      <c r="Y2698" s="84">
        <v>0.58143962214135958</v>
      </c>
      <c r="Z2698" s="84">
        <v>0.58418403020556575</v>
      </c>
      <c r="AA2698" s="84">
        <v>0.44135022359152293</v>
      </c>
      <c r="AB2698" s="84">
        <v>0.45126271283281921</v>
      </c>
      <c r="AC2698" s="84">
        <v>0.68129932815863292</v>
      </c>
      <c r="AD2698" s="84">
        <v>0.50193499068337821</v>
      </c>
      <c r="AE2698" s="84">
        <v>0.64995961227786769</v>
      </c>
      <c r="AF2698" s="84">
        <v>0.48587101063829791</v>
      </c>
      <c r="AG2698" s="84">
        <v>0.48902712117442138</v>
      </c>
      <c r="AH2698" s="84">
        <v>0.50495253817581509</v>
      </c>
      <c r="AI2698" s="84">
        <v>0.45403899721448471</v>
      </c>
      <c r="AJ2698" s="84">
        <v>0.47562747688243068</v>
      </c>
      <c r="AK2698" s="84">
        <v>0.48226286217913411</v>
      </c>
    </row>
    <row r="2699" spans="1:37">
      <c r="A2699" s="84">
        <v>12</v>
      </c>
      <c r="B2699" s="84">
        <v>0.4539291217257318</v>
      </c>
      <c r="C2699" s="84">
        <v>0.46677617515357439</v>
      </c>
      <c r="D2699" s="84">
        <v>0.48470774247739512</v>
      </c>
      <c r="E2699" s="84">
        <v>0.44366732552835642</v>
      </c>
      <c r="F2699" s="84">
        <v>0.47182794606810058</v>
      </c>
      <c r="G2699" s="84">
        <v>0.50175836642087357</v>
      </c>
      <c r="H2699" s="84">
        <v>0.466976435446399</v>
      </c>
      <c r="I2699" s="84">
        <v>0.48301061254887351</v>
      </c>
      <c r="J2699" s="84">
        <v>0.5210623254708574</v>
      </c>
      <c r="K2699" s="84">
        <v>0.44362865067710883</v>
      </c>
      <c r="L2699" s="84">
        <v>0.46608691608342828</v>
      </c>
      <c r="M2699" s="84">
        <v>0.51573931136317874</v>
      </c>
      <c r="N2699" s="84">
        <v>0.67369477911646602</v>
      </c>
      <c r="O2699" s="84">
        <v>0.55841275933388768</v>
      </c>
      <c r="P2699" s="84">
        <v>0.60314765694076045</v>
      </c>
      <c r="Q2699" s="84">
        <v>0.8757538461538461</v>
      </c>
      <c r="R2699" s="84">
        <v>0.59252890913147893</v>
      </c>
      <c r="S2699" s="84">
        <v>0.58628219317400032</v>
      </c>
      <c r="T2699" s="84">
        <v>0.80029623905203495</v>
      </c>
      <c r="U2699" s="84">
        <v>0.57832445912246422</v>
      </c>
      <c r="V2699" s="84">
        <v>0.59952274422073082</v>
      </c>
      <c r="W2699" s="84">
        <v>0.86506582155046308</v>
      </c>
      <c r="X2699" s="84">
        <v>0.61689842495473024</v>
      </c>
      <c r="Y2699" s="84">
        <v>0.68021784707328237</v>
      </c>
      <c r="Z2699" s="84">
        <v>0.70088099566494189</v>
      </c>
      <c r="AA2699" s="84">
        <v>0.5242660365224413</v>
      </c>
      <c r="AB2699" s="84">
        <v>0.55553651011312988</v>
      </c>
      <c r="AC2699" s="84">
        <v>0.82890874698323658</v>
      </c>
      <c r="AD2699" s="84">
        <v>0.59008456625949601</v>
      </c>
      <c r="AE2699" s="84">
        <v>0.76344911147011318</v>
      </c>
      <c r="AF2699" s="84">
        <v>0.49069148936170209</v>
      </c>
      <c r="AG2699" s="84">
        <v>0.49512316496640951</v>
      </c>
      <c r="AH2699" s="84">
        <v>0.51042096574494433</v>
      </c>
      <c r="AI2699" s="84">
        <v>0.4605385329619312</v>
      </c>
      <c r="AJ2699" s="84">
        <v>0.48295904887714669</v>
      </c>
      <c r="AK2699" s="84">
        <v>0.48711027872645141</v>
      </c>
    </row>
    <row r="2700" spans="1:37">
      <c r="A2700" s="84">
        <v>13</v>
      </c>
      <c r="B2700" s="84">
        <v>0.44637904468412942</v>
      </c>
      <c r="C2700" s="84">
        <v>0.4524875677865034</v>
      </c>
      <c r="D2700" s="84">
        <v>0.48085379712436382</v>
      </c>
      <c r="E2700" s="84">
        <v>0.42907100501748507</v>
      </c>
      <c r="F2700" s="84">
        <v>0.45732930452225579</v>
      </c>
      <c r="G2700" s="84">
        <v>0.49636982416335812</v>
      </c>
      <c r="H2700" s="84">
        <v>0.4624958513109857</v>
      </c>
      <c r="I2700" s="84">
        <v>0.48114876186929789</v>
      </c>
      <c r="J2700" s="84">
        <v>0.52926148178955501</v>
      </c>
      <c r="K2700" s="84">
        <v>0.44509707945831289</v>
      </c>
      <c r="L2700" s="84">
        <v>0.4683423628711606</v>
      </c>
      <c r="M2700" s="84">
        <v>0.52627693133767361</v>
      </c>
      <c r="N2700" s="84">
        <v>0.75046854082998682</v>
      </c>
      <c r="O2700" s="84">
        <v>0.60090833493251461</v>
      </c>
      <c r="P2700" s="84">
        <v>0.66493368700265254</v>
      </c>
      <c r="Q2700" s="84">
        <v>0.92849230769230751</v>
      </c>
      <c r="R2700" s="84">
        <v>0.66242272303673844</v>
      </c>
      <c r="S2700" s="84">
        <v>0.69190272501570405</v>
      </c>
      <c r="T2700" s="84">
        <v>0.8974755280783101</v>
      </c>
      <c r="U2700" s="84">
        <v>0.66280245332614407</v>
      </c>
      <c r="V2700" s="84">
        <v>0.68993288590604018</v>
      </c>
      <c r="W2700" s="84">
        <v>0.92235494880546065</v>
      </c>
      <c r="X2700" s="84">
        <v>0.70780233922124669</v>
      </c>
      <c r="Y2700" s="84">
        <v>0.76670602694170675</v>
      </c>
      <c r="Z2700" s="84">
        <v>0.79862956229897908</v>
      </c>
      <c r="AA2700" s="84">
        <v>0.61489912208545816</v>
      </c>
      <c r="AB2700" s="84">
        <v>0.69337789966860919</v>
      </c>
      <c r="AC2700" s="84">
        <v>0.92309699302067705</v>
      </c>
      <c r="AD2700" s="84">
        <v>0.66699049226800011</v>
      </c>
      <c r="AE2700" s="84">
        <v>0.84943457189014571</v>
      </c>
      <c r="AF2700" s="84">
        <v>0.48304521276595752</v>
      </c>
      <c r="AG2700" s="84">
        <v>0.4810151779049513</v>
      </c>
      <c r="AH2700" s="84">
        <v>0.50613908378043748</v>
      </c>
      <c r="AI2700" s="84">
        <v>0.44645620550913029</v>
      </c>
      <c r="AJ2700" s="84">
        <v>0.46822985468956407</v>
      </c>
      <c r="AK2700" s="84">
        <v>0.48341963203701649</v>
      </c>
    </row>
    <row r="2701" spans="1:37">
      <c r="A2701" s="84">
        <v>14</v>
      </c>
      <c r="B2701" s="84">
        <v>0.45546995377503841</v>
      </c>
      <c r="C2701" s="84">
        <v>0.45397268288292347</v>
      </c>
      <c r="D2701" s="84">
        <v>0.49523197786451889</v>
      </c>
      <c r="E2701" s="84">
        <v>0.42983123004409302</v>
      </c>
      <c r="F2701" s="84">
        <v>0.45867506284437448</v>
      </c>
      <c r="G2701" s="84">
        <v>0.50998298355076577</v>
      </c>
      <c r="H2701" s="84">
        <v>0.46299369399269841</v>
      </c>
      <c r="I2701" s="84">
        <v>0.48231241854403267</v>
      </c>
      <c r="J2701" s="84">
        <v>0.53068742201889374</v>
      </c>
      <c r="K2701" s="84">
        <v>0.44770761951378679</v>
      </c>
      <c r="L2701" s="84">
        <v>0.47171390703838911</v>
      </c>
      <c r="M2701" s="84">
        <v>0.52849184509027447</v>
      </c>
      <c r="N2701" s="84">
        <v>0.82228915662650603</v>
      </c>
      <c r="O2701" s="84">
        <v>0.64762574894987079</v>
      </c>
      <c r="P2701" s="84">
        <v>0.70995579133510167</v>
      </c>
      <c r="Q2701" s="84">
        <v>0.93421538461538456</v>
      </c>
      <c r="R2701" s="84">
        <v>0.70543531048604091</v>
      </c>
      <c r="S2701" s="84">
        <v>0.7580688582453412</v>
      </c>
      <c r="T2701" s="84">
        <v>0.95221535291087067</v>
      </c>
      <c r="U2701" s="84">
        <v>0.71906719687268317</v>
      </c>
      <c r="V2701" s="84">
        <v>0.76095451155853855</v>
      </c>
      <c r="W2701" s="84">
        <v>0.94453924914675758</v>
      </c>
      <c r="X2701" s="84">
        <v>0.76647647681847686</v>
      </c>
      <c r="Y2701" s="84">
        <v>0.81490228209268145</v>
      </c>
      <c r="Z2701" s="84">
        <v>0.88057614319675559</v>
      </c>
      <c r="AA2701" s="84">
        <v>0.68396572095179675</v>
      </c>
      <c r="AB2701" s="84">
        <v>0.77328305336532976</v>
      </c>
      <c r="AC2701" s="84">
        <v>0.96921270628139078</v>
      </c>
      <c r="AD2701" s="84">
        <v>0.74623751811565364</v>
      </c>
      <c r="AE2701" s="84">
        <v>0.88218901453958043</v>
      </c>
      <c r="AF2701" s="84">
        <v>0.4931848404255319</v>
      </c>
      <c r="AG2701" s="84">
        <v>0.48340383179895491</v>
      </c>
      <c r="AH2701" s="84">
        <v>0.52125464300453983</v>
      </c>
      <c r="AI2701" s="84">
        <v>0.44707520891364899</v>
      </c>
      <c r="AJ2701" s="84">
        <v>0.46928665785997359</v>
      </c>
      <c r="AK2701" s="84">
        <v>0.49790679740002192</v>
      </c>
    </row>
    <row r="2702" spans="1:37">
      <c r="A2702" s="84">
        <v>15</v>
      </c>
      <c r="B2702" s="84">
        <v>0.44899845916795061</v>
      </c>
      <c r="C2702" s="84">
        <v>0.45039490560518453</v>
      </c>
      <c r="D2702" s="84">
        <v>0.48688176293295121</v>
      </c>
      <c r="E2702" s="84">
        <v>0.4278546449749126</v>
      </c>
      <c r="F2702" s="84">
        <v>0.45725312952289071</v>
      </c>
      <c r="G2702" s="84">
        <v>0.50448099829835513</v>
      </c>
      <c r="H2702" s="84">
        <v>0.47295054762694988</v>
      </c>
      <c r="I2702" s="84">
        <v>0.49525228076708228</v>
      </c>
      <c r="J2702" s="84">
        <v>0.53300457489156916</v>
      </c>
      <c r="K2702" s="84">
        <v>0.46173927231195949</v>
      </c>
      <c r="L2702" s="84">
        <v>0.48943195293789388</v>
      </c>
      <c r="M2702" s="84">
        <v>0.53305590979260342</v>
      </c>
      <c r="N2702" s="84">
        <v>0.89585006693440428</v>
      </c>
      <c r="O2702" s="84">
        <v>0.70545214183671279</v>
      </c>
      <c r="P2702" s="84">
        <v>0.76392572944297088</v>
      </c>
      <c r="Q2702" s="84">
        <v>0.94221538461538445</v>
      </c>
      <c r="R2702" s="84">
        <v>0.76159974798850183</v>
      </c>
      <c r="S2702" s="84">
        <v>0.8308157099697886</v>
      </c>
      <c r="T2702" s="84">
        <v>0.9684441009788769</v>
      </c>
      <c r="U2702" s="84">
        <v>0.7727168565073802</v>
      </c>
      <c r="V2702" s="84">
        <v>0.82016405667412384</v>
      </c>
      <c r="W2702" s="84">
        <v>0.95173086299366139</v>
      </c>
      <c r="X2702" s="84">
        <v>0.82582254262188648</v>
      </c>
      <c r="Y2702" s="84">
        <v>0.86965322794418876</v>
      </c>
      <c r="Z2702" s="84">
        <v>0.92938050622290602</v>
      </c>
      <c r="AA2702" s="84">
        <v>0.79122982815608012</v>
      </c>
      <c r="AB2702" s="84">
        <v>0.8501028453890983</v>
      </c>
      <c r="AC2702" s="84">
        <v>0.98591089948470423</v>
      </c>
      <c r="AD2702" s="84">
        <v>0.84629962892771282</v>
      </c>
      <c r="AE2702" s="84">
        <v>0.89660743134087262</v>
      </c>
      <c r="AF2702" s="84">
        <v>0.48703457446808512</v>
      </c>
      <c r="AG2702" s="84">
        <v>0.48059218711122148</v>
      </c>
      <c r="AH2702" s="84">
        <v>0.51330994634750315</v>
      </c>
      <c r="AI2702" s="84">
        <v>0.4432064376354069</v>
      </c>
      <c r="AJ2702" s="84">
        <v>0.4657419638925584</v>
      </c>
      <c r="AK2702" s="84">
        <v>0.48848738570012112</v>
      </c>
    </row>
    <row r="2703" spans="1:37">
      <c r="A2703" s="84">
        <v>16</v>
      </c>
      <c r="B2703" s="84">
        <v>0.45439137134052382</v>
      </c>
      <c r="C2703" s="84">
        <v>0.46603361760536449</v>
      </c>
      <c r="D2703" s="84">
        <v>0.48742526804684011</v>
      </c>
      <c r="E2703" s="84">
        <v>0.44290710050174847</v>
      </c>
      <c r="F2703" s="84">
        <v>0.47370692938577569</v>
      </c>
      <c r="G2703" s="84">
        <v>0.50640952921157123</v>
      </c>
      <c r="H2703" s="84">
        <v>0.5167607036176568</v>
      </c>
      <c r="I2703" s="84">
        <v>0.54556879538261027</v>
      </c>
      <c r="J2703" s="84">
        <v>0.58142712851286316</v>
      </c>
      <c r="K2703" s="84">
        <v>0.51656061347691307</v>
      </c>
      <c r="L2703" s="84">
        <v>0.55225893459204312</v>
      </c>
      <c r="M2703" s="84">
        <v>0.59272434391569895</v>
      </c>
      <c r="N2703" s="84">
        <v>0.95281124497991976</v>
      </c>
      <c r="O2703" s="84">
        <v>0.80300219620887414</v>
      </c>
      <c r="P2703" s="84">
        <v>0.8611494252873565</v>
      </c>
      <c r="Q2703" s="84">
        <v>0.96787692307692319</v>
      </c>
      <c r="R2703" s="84">
        <v>0.85602530615459316</v>
      </c>
      <c r="S2703" s="84">
        <v>0.92315515539469362</v>
      </c>
      <c r="T2703" s="84">
        <v>0.98074446161772277</v>
      </c>
      <c r="U2703" s="84">
        <v>0.86915144571004921</v>
      </c>
      <c r="V2703" s="84">
        <v>0.91078299776286342</v>
      </c>
      <c r="W2703" s="84">
        <v>0.96928327645051171</v>
      </c>
      <c r="X2703" s="84">
        <v>0.90788889268509343</v>
      </c>
      <c r="Y2703" s="84">
        <v>0.94170662939489602</v>
      </c>
      <c r="Z2703" s="84">
        <v>0.98496713746329212</v>
      </c>
      <c r="AA2703" s="84">
        <v>0.91158039573456151</v>
      </c>
      <c r="AB2703" s="84">
        <v>0.9434064678322478</v>
      </c>
      <c r="AC2703" s="84">
        <v>0.99230317657034783</v>
      </c>
      <c r="AD2703" s="84">
        <v>0.94427545348855746</v>
      </c>
      <c r="AE2703" s="84">
        <v>0.95714862681744783</v>
      </c>
      <c r="AF2703" s="84">
        <v>0.49335106382978727</v>
      </c>
      <c r="AG2703" s="84">
        <v>0.4971634735008707</v>
      </c>
      <c r="AH2703" s="84">
        <v>0.51439331407346256</v>
      </c>
      <c r="AI2703" s="84">
        <v>0.45930052615289368</v>
      </c>
      <c r="AJ2703" s="84">
        <v>0.48295904887714669</v>
      </c>
      <c r="AK2703" s="84">
        <v>0.48865263853696139</v>
      </c>
    </row>
    <row r="2704" spans="1:37">
      <c r="A2704" s="84">
        <v>17</v>
      </c>
      <c r="B2704" s="84">
        <v>0.50909090909090915</v>
      </c>
      <c r="C2704" s="84">
        <v>0.52413312031682469</v>
      </c>
      <c r="D2704" s="84">
        <v>0.54503681011907701</v>
      </c>
      <c r="E2704" s="84">
        <v>0.4977953474228371</v>
      </c>
      <c r="F2704" s="84">
        <v>0.53208237056598029</v>
      </c>
      <c r="G2704" s="84">
        <v>0.56562677254679528</v>
      </c>
      <c r="H2704" s="84">
        <v>0.59359442416196484</v>
      </c>
      <c r="I2704" s="84">
        <v>0.62811859988828855</v>
      </c>
      <c r="J2704" s="84">
        <v>0.66145802388449881</v>
      </c>
      <c r="K2704" s="84">
        <v>0.5938978626203294</v>
      </c>
      <c r="L2704" s="84">
        <v>0.63840770107191858</v>
      </c>
      <c r="M2704" s="84">
        <v>0.6644070071816901</v>
      </c>
      <c r="N2704" s="84">
        <v>0.98172690763052217</v>
      </c>
      <c r="O2704" s="84">
        <v>0.90739674619927901</v>
      </c>
      <c r="P2704" s="84">
        <v>0.9586914235190096</v>
      </c>
      <c r="Q2704" s="84">
        <v>0.98289230769230773</v>
      </c>
      <c r="R2704" s="84">
        <v>0.94698570622284639</v>
      </c>
      <c r="S2704" s="84">
        <v>0.98019801980198018</v>
      </c>
      <c r="T2704" s="84">
        <v>0.98679804224626477</v>
      </c>
      <c r="U2704" s="84">
        <v>0.94233335579969002</v>
      </c>
      <c r="V2704" s="84">
        <v>0.98001491424310216</v>
      </c>
      <c r="W2704" s="84">
        <v>0.9841540711847877</v>
      </c>
      <c r="X2704" s="84">
        <v>0.97109569852061928</v>
      </c>
      <c r="Y2704" s="84">
        <v>0.99686724341518662</v>
      </c>
      <c r="Z2704" s="84">
        <v>1</v>
      </c>
      <c r="AA2704" s="84">
        <v>0.99021880561745645</v>
      </c>
      <c r="AB2704" s="84">
        <v>1</v>
      </c>
      <c r="AC2704" s="84">
        <v>1</v>
      </c>
      <c r="AD2704" s="84">
        <v>0.99823223073370415</v>
      </c>
      <c r="AE2704" s="84">
        <v>1</v>
      </c>
      <c r="AF2704" s="84">
        <v>0.55236037234042568</v>
      </c>
      <c r="AG2704" s="84">
        <v>0.55794973874098031</v>
      </c>
      <c r="AH2704" s="84">
        <v>0.57439125051588935</v>
      </c>
      <c r="AI2704" s="84">
        <v>0.51671309192200543</v>
      </c>
      <c r="AJ2704" s="84">
        <v>0.54275649493615152</v>
      </c>
      <c r="AK2704" s="84">
        <v>0.54638096287319604</v>
      </c>
    </row>
    <row r="2705" spans="1:37">
      <c r="A2705" s="84">
        <v>18</v>
      </c>
      <c r="B2705" s="84">
        <v>0.59984591679506916</v>
      </c>
      <c r="C2705" s="84">
        <v>0.61760536441574243</v>
      </c>
      <c r="D2705" s="84">
        <v>0.64222540639359649</v>
      </c>
      <c r="E2705" s="84">
        <v>0.5833966854188839</v>
      </c>
      <c r="F2705" s="84">
        <v>0.62245131147957256</v>
      </c>
      <c r="G2705" s="84">
        <v>0.65813953488372112</v>
      </c>
      <c r="H2705" s="84">
        <v>0.6905077995353468</v>
      </c>
      <c r="I2705" s="84">
        <v>0.72998510519456328</v>
      </c>
      <c r="J2705" s="84">
        <v>0.75384706791040335</v>
      </c>
      <c r="K2705" s="84">
        <v>0.6899983684124652</v>
      </c>
      <c r="L2705" s="84">
        <v>0.73750784755969978</v>
      </c>
      <c r="M2705" s="84">
        <v>0.74917779716759503</v>
      </c>
      <c r="N2705" s="84">
        <v>1</v>
      </c>
      <c r="O2705" s="84">
        <v>0.9982302394507343</v>
      </c>
      <c r="P2705" s="84">
        <v>1</v>
      </c>
      <c r="Q2705" s="84">
        <v>1</v>
      </c>
      <c r="R2705" s="84">
        <v>1</v>
      </c>
      <c r="S2705" s="84">
        <v>1</v>
      </c>
      <c r="T2705" s="84">
        <v>0.99987120041215871</v>
      </c>
      <c r="U2705" s="84">
        <v>1</v>
      </c>
      <c r="V2705" s="84">
        <v>1</v>
      </c>
      <c r="W2705" s="84">
        <v>1</v>
      </c>
      <c r="X2705" s="84">
        <v>1</v>
      </c>
      <c r="Y2705" s="84">
        <v>1</v>
      </c>
      <c r="Z2705" s="84">
        <v>0.9868549853167391</v>
      </c>
      <c r="AA2705" s="84">
        <v>1</v>
      </c>
      <c r="AB2705" s="84">
        <v>0.9860587361444404</v>
      </c>
      <c r="AC2705" s="84">
        <v>0.9928249951079513</v>
      </c>
      <c r="AD2705" s="84">
        <v>1</v>
      </c>
      <c r="AE2705" s="84">
        <v>0.98897415185783566</v>
      </c>
      <c r="AF2705" s="84">
        <v>0.64876994680851063</v>
      </c>
      <c r="AG2705" s="84">
        <v>0.65481463050510058</v>
      </c>
      <c r="AH2705" s="84">
        <v>0.67431902600082549</v>
      </c>
      <c r="AI2705" s="84">
        <v>0.60956360259981412</v>
      </c>
      <c r="AJ2705" s="84">
        <v>0.63978423601937473</v>
      </c>
      <c r="AK2705" s="84">
        <v>0.64652418199845763</v>
      </c>
    </row>
    <row r="2706" spans="1:37">
      <c r="A2706" s="84">
        <v>19</v>
      </c>
      <c r="B2706" s="84">
        <v>0.69707241910631734</v>
      </c>
      <c r="C2706" s="84">
        <v>0.72187844557953262</v>
      </c>
      <c r="D2706" s="84">
        <v>0.7439102722466524</v>
      </c>
      <c r="E2706" s="84">
        <v>0.68116162384065682</v>
      </c>
      <c r="F2706" s="84">
        <v>0.72579539395170511</v>
      </c>
      <c r="G2706" s="84">
        <v>0.7567782189449801</v>
      </c>
      <c r="H2706" s="84">
        <v>0.78028542980418181</v>
      </c>
      <c r="I2706" s="84">
        <v>0.81984267361757579</v>
      </c>
      <c r="J2706" s="84">
        <v>0.83001604182758015</v>
      </c>
      <c r="K2706" s="84">
        <v>0.76439875999347362</v>
      </c>
      <c r="L2706" s="84">
        <v>0.80335759294998499</v>
      </c>
      <c r="M2706" s="84">
        <v>0.81421571917578361</v>
      </c>
      <c r="N2706" s="84">
        <v>0.94163319946452473</v>
      </c>
      <c r="O2706" s="84">
        <v>0.99850743086206517</v>
      </c>
      <c r="P2706" s="84">
        <v>0.94992042440318269</v>
      </c>
      <c r="Q2706" s="84">
        <v>0.99575384615384621</v>
      </c>
      <c r="R2706" s="84">
        <v>0.95903500597214741</v>
      </c>
      <c r="S2706" s="84">
        <v>0.96326762585624115</v>
      </c>
      <c r="T2706" s="84">
        <v>1</v>
      </c>
      <c r="U2706" s="84">
        <v>0.9385724876996695</v>
      </c>
      <c r="V2706" s="84">
        <v>0.93097688292319181</v>
      </c>
      <c r="W2706" s="84">
        <v>0.98732325694783007</v>
      </c>
      <c r="X2706" s="84">
        <v>0.95002676324211055</v>
      </c>
      <c r="Y2706" s="84">
        <v>0.93479046678073108</v>
      </c>
      <c r="Z2706" s="84">
        <v>0.89435044049783241</v>
      </c>
      <c r="AA2706" s="84">
        <v>0.92258797840360107</v>
      </c>
      <c r="AB2706" s="84">
        <v>0.88018512170037733</v>
      </c>
      <c r="AC2706" s="84">
        <v>0.93646859304676799</v>
      </c>
      <c r="AD2706" s="84">
        <v>0.95934130687518904</v>
      </c>
      <c r="AE2706" s="84">
        <v>0.91692245557350605</v>
      </c>
      <c r="AF2706" s="84">
        <v>0.7528257978723405</v>
      </c>
      <c r="AG2706" s="84">
        <v>0.76372231898482179</v>
      </c>
      <c r="AH2706" s="84">
        <v>0.77930251754023916</v>
      </c>
      <c r="AI2706" s="84">
        <v>0.71355617455895992</v>
      </c>
      <c r="AJ2706" s="84">
        <v>0.74790841039189782</v>
      </c>
      <c r="AK2706" s="84">
        <v>0.75035804781315407</v>
      </c>
    </row>
    <row r="2707" spans="1:37">
      <c r="A2707" s="84">
        <v>20</v>
      </c>
      <c r="B2707" s="84">
        <v>0.77303543913713402</v>
      </c>
      <c r="C2707" s="84">
        <v>0.81042280776760234</v>
      </c>
      <c r="D2707" s="84">
        <v>0.81916102574237859</v>
      </c>
      <c r="E2707" s="84">
        <v>0.76326592671430726</v>
      </c>
      <c r="F2707" s="84">
        <v>0.81253332656222232</v>
      </c>
      <c r="G2707" s="84">
        <v>0.83057288712422017</v>
      </c>
      <c r="H2707" s="84">
        <v>0.92134085628941242</v>
      </c>
      <c r="I2707" s="84">
        <v>0.92673617575870393</v>
      </c>
      <c r="J2707" s="84">
        <v>0.92989127205751299</v>
      </c>
      <c r="K2707" s="84">
        <v>0.91613640071789848</v>
      </c>
      <c r="L2707" s="84">
        <v>0.91075871369777028</v>
      </c>
      <c r="M2707" s="84">
        <v>0.91489361702127658</v>
      </c>
      <c r="N2707" s="84">
        <v>0.83554216867469877</v>
      </c>
      <c r="O2707" s="84">
        <v>0.9704044862363802</v>
      </c>
      <c r="P2707" s="84">
        <v>0.90786914235190097</v>
      </c>
      <c r="Q2707" s="84">
        <v>0.99439999999999984</v>
      </c>
      <c r="R2707" s="84">
        <v>0.89907727040046193</v>
      </c>
      <c r="S2707" s="84">
        <v>0.89931500702940381</v>
      </c>
      <c r="T2707" s="84">
        <v>0.96496651210716133</v>
      </c>
      <c r="U2707" s="84">
        <v>0.87858731549504621</v>
      </c>
      <c r="V2707" s="84">
        <v>0.88226696495152868</v>
      </c>
      <c r="W2707" s="84">
        <v>0.98720136518771329</v>
      </c>
      <c r="X2707" s="84">
        <v>0.88867630143382637</v>
      </c>
      <c r="Y2707" s="84">
        <v>0.86223100465093849</v>
      </c>
      <c r="Z2707" s="84">
        <v>0.81254370018179278</v>
      </c>
      <c r="AA2707" s="84">
        <v>0.87350253503432373</v>
      </c>
      <c r="AB2707" s="84">
        <v>0.82236315849617181</v>
      </c>
      <c r="AC2707" s="84">
        <v>0.88624355880242645</v>
      </c>
      <c r="AD2707" s="84">
        <v>0.93486327658422397</v>
      </c>
      <c r="AE2707" s="84">
        <v>0.92249596122778688</v>
      </c>
      <c r="AF2707" s="84">
        <v>0.83361037234042556</v>
      </c>
      <c r="AG2707" s="84">
        <v>0.8555859666583725</v>
      </c>
      <c r="AH2707" s="84">
        <v>0.85715022699133292</v>
      </c>
      <c r="AI2707" s="84">
        <v>0.80238316310739699</v>
      </c>
      <c r="AJ2707" s="84">
        <v>0.84059885512989863</v>
      </c>
      <c r="AK2707" s="84">
        <v>0.82714553266497737</v>
      </c>
    </row>
    <row r="2708" spans="1:37">
      <c r="A2708" s="84">
        <v>21</v>
      </c>
      <c r="B2708" s="84">
        <v>0.98567026194144836</v>
      </c>
      <c r="C2708" s="84">
        <v>0.98472131590198264</v>
      </c>
      <c r="D2708" s="84">
        <v>0.97455407875883182</v>
      </c>
      <c r="E2708" s="84">
        <v>0.97901778926562255</v>
      </c>
      <c r="F2708" s="84">
        <v>0.96660995861158383</v>
      </c>
      <c r="G2708" s="84">
        <v>0.96466250709018719</v>
      </c>
      <c r="H2708" s="84">
        <v>1</v>
      </c>
      <c r="I2708" s="84">
        <v>1</v>
      </c>
      <c r="J2708" s="84">
        <v>1</v>
      </c>
      <c r="K2708" s="84">
        <v>1</v>
      </c>
      <c r="L2708" s="84">
        <v>1</v>
      </c>
      <c r="M2708" s="84">
        <v>1</v>
      </c>
      <c r="N2708" s="84">
        <v>0.78668005354752357</v>
      </c>
      <c r="O2708" s="84">
        <v>1</v>
      </c>
      <c r="P2708" s="84">
        <v>0.88951370468611834</v>
      </c>
      <c r="Q2708" s="84">
        <v>0.95353846153846145</v>
      </c>
      <c r="R2708" s="84">
        <v>0.87647498917138067</v>
      </c>
      <c r="S2708" s="84">
        <v>0.83943046872663107</v>
      </c>
      <c r="T2708" s="84">
        <v>0.88865275631117979</v>
      </c>
      <c r="U2708" s="84">
        <v>0.86614544719282871</v>
      </c>
      <c r="V2708" s="84">
        <v>0.82517524235645057</v>
      </c>
      <c r="W2708" s="84">
        <v>0.94898829839102861</v>
      </c>
      <c r="X2708" s="84">
        <v>0.83017299304155701</v>
      </c>
      <c r="Y2708" s="84">
        <v>0.79615393883895214</v>
      </c>
      <c r="Z2708" s="84">
        <v>0.76667598937211578</v>
      </c>
      <c r="AA2708" s="84">
        <v>0.83540971837937261</v>
      </c>
      <c r="AB2708" s="84">
        <v>0.76765512512855671</v>
      </c>
      <c r="AC2708" s="84">
        <v>0.81044941621551103</v>
      </c>
      <c r="AD2708" s="84">
        <v>0.89915752257489134</v>
      </c>
      <c r="AE2708" s="84">
        <v>0.90266558966074339</v>
      </c>
      <c r="AF2708" s="84">
        <v>0.96027260638297873</v>
      </c>
      <c r="AG2708" s="84">
        <v>0.97165961682010427</v>
      </c>
      <c r="AH2708" s="84">
        <v>0.9693045810978127</v>
      </c>
      <c r="AI2708" s="84">
        <v>0.98870318786753308</v>
      </c>
      <c r="AJ2708" s="84">
        <v>0.98370761778952021</v>
      </c>
      <c r="AK2708" s="84">
        <v>0.98540266607910099</v>
      </c>
    </row>
    <row r="2709" spans="1:37">
      <c r="A2709" s="84">
        <v>22</v>
      </c>
      <c r="B2709" s="84">
        <v>1</v>
      </c>
      <c r="C2709" s="84">
        <v>1</v>
      </c>
      <c r="D2709" s="84">
        <v>1</v>
      </c>
      <c r="E2709" s="84">
        <v>1</v>
      </c>
      <c r="F2709" s="84">
        <v>1</v>
      </c>
      <c r="G2709" s="84">
        <v>1</v>
      </c>
      <c r="H2709" s="84">
        <v>0.9467308330567541</v>
      </c>
      <c r="I2709" s="84">
        <v>0.92799292496741737</v>
      </c>
      <c r="J2709" s="84">
        <v>0.94896322262491828</v>
      </c>
      <c r="K2709" s="84">
        <v>0.92037852830804368</v>
      </c>
      <c r="L2709" s="84">
        <v>0.91247936382449379</v>
      </c>
      <c r="M2709" s="84">
        <v>0.92959259010671846</v>
      </c>
      <c r="N2709" s="84">
        <v>0.66218206157965198</v>
      </c>
      <c r="O2709" s="84">
        <v>0.87703362545043606</v>
      </c>
      <c r="P2709" s="84">
        <v>0.79575596816976113</v>
      </c>
      <c r="Q2709" s="84">
        <v>0.87144615384615387</v>
      </c>
      <c r="R2709" s="84">
        <v>0.75838397626891729</v>
      </c>
      <c r="S2709" s="84">
        <v>0.73865573868565115</v>
      </c>
      <c r="T2709" s="84">
        <v>0.77840030911901081</v>
      </c>
      <c r="U2709" s="84">
        <v>0.72946013345015848</v>
      </c>
      <c r="V2709" s="84">
        <v>0.71155853840417616</v>
      </c>
      <c r="W2709" s="84">
        <v>0.83239882983910263</v>
      </c>
      <c r="X2709" s="84">
        <v>0.70397576503012294</v>
      </c>
      <c r="Y2709" s="84">
        <v>0.68069980962479215</v>
      </c>
      <c r="Z2709" s="84">
        <v>0.65067822682142362</v>
      </c>
      <c r="AA2709" s="84">
        <v>0.69938531026128037</v>
      </c>
      <c r="AB2709" s="84">
        <v>0.64855445091989505</v>
      </c>
      <c r="AC2709" s="84">
        <v>0.65983954079968687</v>
      </c>
      <c r="AD2709" s="84">
        <v>0.7329394339953178</v>
      </c>
      <c r="AE2709" s="84">
        <v>0.77189014539579981</v>
      </c>
      <c r="AF2709" s="84">
        <v>1</v>
      </c>
      <c r="AG2709" s="84">
        <v>1</v>
      </c>
      <c r="AH2709" s="84">
        <v>1</v>
      </c>
      <c r="AI2709" s="84">
        <v>1</v>
      </c>
      <c r="AJ2709" s="84">
        <v>1</v>
      </c>
      <c r="AK2709" s="84">
        <v>1</v>
      </c>
    </row>
    <row r="2710" spans="1:37">
      <c r="A2710" s="84">
        <v>23</v>
      </c>
      <c r="B2710" s="84">
        <v>0.90523882896764241</v>
      </c>
      <c r="C2710" s="84">
        <v>0.87558785805899975</v>
      </c>
      <c r="D2710" s="84">
        <v>0.91679430801917072</v>
      </c>
      <c r="E2710" s="84">
        <v>0.88581420100349706</v>
      </c>
      <c r="F2710" s="84">
        <v>0.88157326765355615</v>
      </c>
      <c r="G2710" s="84">
        <v>0.91378332387975059</v>
      </c>
      <c r="H2710" s="84">
        <v>0.81214736143378696</v>
      </c>
      <c r="I2710" s="84">
        <v>0.77883541239992538</v>
      </c>
      <c r="J2710" s="84">
        <v>0.79852652842968341</v>
      </c>
      <c r="K2710" s="84">
        <v>0.77663566650350802</v>
      </c>
      <c r="L2710" s="84">
        <v>0.75380751970609428</v>
      </c>
      <c r="M2710" s="84">
        <v>0.77743472716289685</v>
      </c>
      <c r="N2710" s="84">
        <v>0.50147255689424375</v>
      </c>
      <c r="O2710" s="84">
        <v>0.68521716880956951</v>
      </c>
      <c r="P2710" s="84">
        <v>0.62900088417329791</v>
      </c>
      <c r="Q2710" s="84">
        <v>0.70381538461538462</v>
      </c>
      <c r="R2710" s="84">
        <v>0.57621378975415749</v>
      </c>
      <c r="S2710" s="84">
        <v>0.57688971314049842</v>
      </c>
      <c r="T2710" s="84">
        <v>0.63163317877382796</v>
      </c>
      <c r="U2710" s="84">
        <v>0.54517759654916764</v>
      </c>
      <c r="V2710" s="84">
        <v>0.56957494407158837</v>
      </c>
      <c r="W2710" s="84">
        <v>0.66747927840078003</v>
      </c>
      <c r="X2710" s="84">
        <v>0.54571958955436362</v>
      </c>
      <c r="Y2710" s="84">
        <v>0.52102561630961264</v>
      </c>
      <c r="Z2710" s="84">
        <v>0.48601594182631802</v>
      </c>
      <c r="AA2710" s="84">
        <v>0.52716749173683486</v>
      </c>
      <c r="AB2710" s="84">
        <v>0.47463147068906408</v>
      </c>
      <c r="AC2710" s="84">
        <v>0.52853695127519407</v>
      </c>
      <c r="AD2710" s="84">
        <v>0.57376057078243703</v>
      </c>
      <c r="AE2710" s="84">
        <v>0.61308562197092098</v>
      </c>
      <c r="AF2710" s="84">
        <v>0.91173537234042545</v>
      </c>
      <c r="AG2710" s="84">
        <v>0.8677034088081611</v>
      </c>
      <c r="AH2710" s="84">
        <v>0.90879075526207176</v>
      </c>
      <c r="AI2710" s="84">
        <v>0.87527081398947693</v>
      </c>
      <c r="AJ2710" s="84">
        <v>0.8677895200352268</v>
      </c>
      <c r="AK2710" s="84">
        <v>0.90999228820094735</v>
      </c>
    </row>
    <row r="2711" spans="1:37">
      <c r="A2711" s="84">
        <v>24</v>
      </c>
      <c r="B2711" s="84">
        <v>0.76009244992295821</v>
      </c>
      <c r="C2711" s="84">
        <v>0.73843972907900379</v>
      </c>
      <c r="D2711" s="84">
        <v>0.7573002618706457</v>
      </c>
      <c r="E2711" s="84">
        <v>0.74912574121940079</v>
      </c>
      <c r="F2711" s="84">
        <v>0.7357489272020924</v>
      </c>
      <c r="G2711" s="84">
        <v>0.74946114577424838</v>
      </c>
      <c r="H2711" s="84">
        <v>0.63856621307666772</v>
      </c>
      <c r="I2711" s="84">
        <v>0.59451219512195108</v>
      </c>
      <c r="J2711" s="84">
        <v>0.61725387677499854</v>
      </c>
      <c r="K2711" s="84">
        <v>0.59944526023821165</v>
      </c>
      <c r="L2711" s="84">
        <v>0.56976771223289235</v>
      </c>
      <c r="M2711" s="84">
        <v>0.60010738975770184</v>
      </c>
      <c r="N2711" s="84">
        <v>0.2941097724230255</v>
      </c>
      <c r="O2711" s="84">
        <v>0.4907354101366766</v>
      </c>
      <c r="P2711" s="84">
        <v>0.43996463306808142</v>
      </c>
      <c r="Q2711" s="84">
        <v>0.53839999999999988</v>
      </c>
      <c r="R2711" s="84">
        <v>0.41037184821557482</v>
      </c>
      <c r="S2711" s="84">
        <v>0.42047799946157749</v>
      </c>
      <c r="T2711" s="84">
        <v>0.47842606903657908</v>
      </c>
      <c r="U2711" s="84">
        <v>0.38486216890206909</v>
      </c>
      <c r="V2711" s="84">
        <v>0.41870246085011192</v>
      </c>
      <c r="W2711" s="84">
        <v>0.51700390053632372</v>
      </c>
      <c r="X2711" s="84">
        <v>0.38839728039905702</v>
      </c>
      <c r="Y2711" s="84">
        <v>0.35472443791117431</v>
      </c>
      <c r="Z2711" s="84">
        <v>0.3486225702698923</v>
      </c>
      <c r="AA2711" s="84">
        <v>0.36968128860505811</v>
      </c>
      <c r="AB2711" s="84">
        <v>0.32002056907781973</v>
      </c>
      <c r="AC2711" s="84">
        <v>0.39064640271345641</v>
      </c>
      <c r="AD2711" s="84">
        <v>0.40496249462502593</v>
      </c>
      <c r="AE2711" s="84">
        <v>0.45371567043618749</v>
      </c>
      <c r="AF2711" s="84">
        <v>0.76030585106382986</v>
      </c>
      <c r="AG2711" s="84">
        <v>0.71545160487683468</v>
      </c>
      <c r="AH2711" s="84">
        <v>0.73297565002063547</v>
      </c>
      <c r="AI2711" s="84">
        <v>0.74357783967811808</v>
      </c>
      <c r="AJ2711" s="84">
        <v>0.73097754293262895</v>
      </c>
      <c r="AK2711" s="84">
        <v>0.74385810289743315</v>
      </c>
    </row>
    <row r="2721" spans="1:50">
      <c r="A2721" s="84" t="s">
        <v>125</v>
      </c>
      <c r="B2721" s="83"/>
      <c r="C2721" s="83"/>
      <c r="D2721" s="83">
        <v>2015</v>
      </c>
      <c r="E2721" s="83"/>
      <c r="F2721" s="119" t="s">
        <v>1</v>
      </c>
      <c r="G2721" s="158">
        <v>10061.39399999998</v>
      </c>
      <c r="H2721" s="83" t="s">
        <v>2</v>
      </c>
      <c r="I2721" s="83"/>
      <c r="J2721" s="83"/>
      <c r="K2721" s="83" t="s">
        <v>3</v>
      </c>
      <c r="L2721" s="83" t="s">
        <v>4</v>
      </c>
      <c r="M2721" s="83"/>
      <c r="N2721" s="83"/>
      <c r="O2721" s="83"/>
      <c r="P2721" s="83"/>
      <c r="Q2721" s="83"/>
      <c r="R2721" s="83"/>
      <c r="S2721" s="83"/>
      <c r="T2721" s="104"/>
      <c r="U2721" s="83"/>
      <c r="V2721" s="83"/>
      <c r="W2721" s="83"/>
      <c r="X2721" s="83"/>
      <c r="Y2721" s="83"/>
      <c r="Z2721" s="83"/>
      <c r="AA2721" s="83"/>
      <c r="AB2721" s="83"/>
      <c r="AC2721" s="83"/>
      <c r="AD2721" s="83"/>
      <c r="AE2721" s="83"/>
      <c r="AF2721" s="83"/>
      <c r="AG2721" s="83"/>
      <c r="AH2721" s="83"/>
      <c r="AI2721" s="83"/>
      <c r="AJ2721" s="83"/>
      <c r="AK2721" s="83"/>
    </row>
    <row r="2722" spans="1:50">
      <c r="A2722" s="105">
        <v>69</v>
      </c>
      <c r="B2722" s="84" t="s">
        <v>121</v>
      </c>
      <c r="C2722" s="83"/>
      <c r="D2722" s="83"/>
      <c r="E2722" s="83"/>
      <c r="F2722" s="104" t="s">
        <v>9</v>
      </c>
      <c r="G2722" s="83">
        <v>0</v>
      </c>
      <c r="H2722" s="83" t="s">
        <v>2</v>
      </c>
      <c r="I2722" s="83"/>
      <c r="J2722" s="83"/>
      <c r="K2722" s="83" t="s">
        <v>10</v>
      </c>
      <c r="L2722" s="83" t="s">
        <v>4</v>
      </c>
      <c r="M2722" s="83"/>
      <c r="N2722" s="83" t="s">
        <v>11</v>
      </c>
      <c r="O2722" s="83"/>
      <c r="P2722" s="83"/>
      <c r="Q2722" s="83"/>
      <c r="R2722" s="83"/>
      <c r="S2722" s="83"/>
      <c r="T2722" s="83"/>
      <c r="U2722" s="83"/>
      <c r="V2722" s="83"/>
      <c r="W2722" s="83"/>
      <c r="X2722" s="83"/>
      <c r="Y2722" s="83"/>
      <c r="Z2722" s="83"/>
      <c r="AA2722" s="83"/>
      <c r="AB2722" s="83"/>
      <c r="AC2722" s="83"/>
      <c r="AD2722" s="83"/>
      <c r="AE2722" s="83"/>
      <c r="AF2722" s="83"/>
      <c r="AG2722" s="83"/>
      <c r="AH2722" s="83"/>
      <c r="AI2722" s="83"/>
      <c r="AJ2722" s="83"/>
      <c r="AK2722" s="83"/>
    </row>
    <row r="2723" spans="1:50">
      <c r="A2723" s="84"/>
      <c r="B2723" s="84">
        <v>1</v>
      </c>
      <c r="C2723" s="84" t="s">
        <v>22</v>
      </c>
      <c r="D2723" s="84" t="s">
        <v>23</v>
      </c>
      <c r="E2723" s="84">
        <v>2</v>
      </c>
      <c r="F2723" s="84" t="s">
        <v>24</v>
      </c>
      <c r="G2723" s="84" t="s">
        <v>25</v>
      </c>
      <c r="H2723" s="84">
        <v>3</v>
      </c>
      <c r="I2723" s="84" t="s">
        <v>26</v>
      </c>
      <c r="J2723" s="84" t="s">
        <v>27</v>
      </c>
      <c r="K2723" s="84">
        <v>4</v>
      </c>
      <c r="L2723" s="84" t="s">
        <v>28</v>
      </c>
      <c r="M2723" s="84" t="s">
        <v>29</v>
      </c>
      <c r="N2723" s="84">
        <v>5</v>
      </c>
      <c r="O2723" s="84" t="s">
        <v>30</v>
      </c>
      <c r="P2723" s="84" t="s">
        <v>30</v>
      </c>
      <c r="Q2723" s="84">
        <v>6</v>
      </c>
      <c r="R2723" s="84" t="s">
        <v>31</v>
      </c>
      <c r="S2723" s="84" t="s">
        <v>32</v>
      </c>
      <c r="T2723" s="84">
        <v>7</v>
      </c>
      <c r="U2723" s="84" t="s">
        <v>33</v>
      </c>
      <c r="V2723" s="84" t="s">
        <v>34</v>
      </c>
      <c r="W2723" s="84">
        <v>8</v>
      </c>
      <c r="X2723" s="84" t="s">
        <v>35</v>
      </c>
      <c r="Y2723" s="84" t="s">
        <v>36</v>
      </c>
      <c r="Z2723" s="84">
        <v>9</v>
      </c>
      <c r="AA2723" s="84" t="s">
        <v>37</v>
      </c>
      <c r="AB2723" s="84" t="s">
        <v>38</v>
      </c>
      <c r="AC2723" s="84">
        <v>10</v>
      </c>
      <c r="AD2723" s="84" t="s">
        <v>39</v>
      </c>
      <c r="AE2723" s="84" t="s">
        <v>40</v>
      </c>
      <c r="AF2723" s="84">
        <v>11</v>
      </c>
      <c r="AG2723" s="84" t="s">
        <v>41</v>
      </c>
      <c r="AH2723" s="84" t="s">
        <v>42</v>
      </c>
      <c r="AI2723" s="84">
        <v>12</v>
      </c>
      <c r="AJ2723" s="84" t="s">
        <v>43</v>
      </c>
      <c r="AK2723" s="84" t="s">
        <v>44</v>
      </c>
    </row>
    <row r="2724" spans="1:50">
      <c r="A2724" s="83"/>
      <c r="B2724" s="84">
        <v>31</v>
      </c>
      <c r="C2724" s="83"/>
      <c r="D2724" s="83"/>
      <c r="E2724" s="84">
        <v>28</v>
      </c>
      <c r="F2724" s="83"/>
      <c r="G2724" s="83"/>
      <c r="H2724" s="84">
        <v>31</v>
      </c>
      <c r="I2724" s="83"/>
      <c r="J2724" s="83"/>
      <c r="K2724" s="84">
        <v>30</v>
      </c>
      <c r="L2724" s="83"/>
      <c r="M2724" s="83"/>
      <c r="N2724" s="84">
        <v>31</v>
      </c>
      <c r="O2724" s="83"/>
      <c r="P2724" s="83"/>
      <c r="Q2724" s="84">
        <v>30</v>
      </c>
      <c r="R2724" s="83"/>
      <c r="S2724" s="83"/>
      <c r="T2724" s="84">
        <v>31</v>
      </c>
      <c r="U2724" s="83"/>
      <c r="V2724" s="83"/>
      <c r="W2724" s="84">
        <v>31</v>
      </c>
      <c r="X2724" s="83"/>
      <c r="Y2724" s="83"/>
      <c r="Z2724" s="84">
        <v>30</v>
      </c>
      <c r="AA2724" s="83"/>
      <c r="AB2724" s="83"/>
      <c r="AC2724" s="84">
        <v>31</v>
      </c>
      <c r="AD2724" s="83"/>
      <c r="AE2724" s="83"/>
      <c r="AF2724" s="84">
        <v>30</v>
      </c>
      <c r="AG2724" s="83"/>
      <c r="AH2724" s="83"/>
      <c r="AI2724" s="84">
        <v>31</v>
      </c>
      <c r="AJ2724" s="83"/>
      <c r="AK2724" s="83"/>
    </row>
    <row r="2725" spans="1:50">
      <c r="A2725" s="84" t="s">
        <v>47</v>
      </c>
      <c r="B2725" s="84" t="s">
        <v>48</v>
      </c>
      <c r="C2725" s="84" t="s">
        <v>49</v>
      </c>
      <c r="D2725" s="84" t="s">
        <v>50</v>
      </c>
      <c r="E2725" s="84" t="s">
        <v>48</v>
      </c>
      <c r="F2725" s="84" t="s">
        <v>49</v>
      </c>
      <c r="G2725" s="84" t="s">
        <v>50</v>
      </c>
      <c r="H2725" s="84" t="s">
        <v>48</v>
      </c>
      <c r="I2725" s="84" t="s">
        <v>49</v>
      </c>
      <c r="J2725" s="84" t="s">
        <v>50</v>
      </c>
      <c r="K2725" s="84" t="s">
        <v>48</v>
      </c>
      <c r="L2725" s="84" t="s">
        <v>49</v>
      </c>
      <c r="M2725" s="84" t="s">
        <v>50</v>
      </c>
      <c r="N2725" s="84" t="s">
        <v>48</v>
      </c>
      <c r="O2725" s="84" t="s">
        <v>49</v>
      </c>
      <c r="P2725" s="84" t="s">
        <v>50</v>
      </c>
      <c r="Q2725" s="84" t="s">
        <v>48</v>
      </c>
      <c r="R2725" s="84" t="s">
        <v>49</v>
      </c>
      <c r="S2725" s="84" t="s">
        <v>50</v>
      </c>
      <c r="T2725" s="84" t="s">
        <v>48</v>
      </c>
      <c r="U2725" s="84" t="s">
        <v>49</v>
      </c>
      <c r="V2725" s="84" t="s">
        <v>50</v>
      </c>
      <c r="W2725" s="84" t="s">
        <v>48</v>
      </c>
      <c r="X2725" s="84" t="s">
        <v>49</v>
      </c>
      <c r="Y2725" s="84" t="s">
        <v>50</v>
      </c>
      <c r="Z2725" s="84" t="s">
        <v>48</v>
      </c>
      <c r="AA2725" s="84" t="s">
        <v>49</v>
      </c>
      <c r="AB2725" s="84" t="s">
        <v>50</v>
      </c>
      <c r="AC2725" s="84" t="s">
        <v>48</v>
      </c>
      <c r="AD2725" s="84" t="s">
        <v>49</v>
      </c>
      <c r="AE2725" s="84" t="s">
        <v>50</v>
      </c>
      <c r="AF2725" s="84" t="s">
        <v>48</v>
      </c>
      <c r="AG2725" s="84" t="s">
        <v>49</v>
      </c>
      <c r="AH2725" s="84" t="s">
        <v>50</v>
      </c>
      <c r="AI2725" s="84" t="s">
        <v>48</v>
      </c>
      <c r="AJ2725" s="84" t="s">
        <v>49</v>
      </c>
      <c r="AK2725" s="84" t="s">
        <v>50</v>
      </c>
    </row>
    <row r="2726" spans="1:50">
      <c r="A2726" s="83"/>
      <c r="B2726" s="162">
        <v>8.8120500914229585E-2</v>
      </c>
      <c r="C2726" s="174">
        <v>1.036928510085531</v>
      </c>
      <c r="D2726" s="163">
        <v>0.99191346858227802</v>
      </c>
      <c r="E2726" s="162">
        <v>7.8422575901781991E-2</v>
      </c>
      <c r="F2726" s="174">
        <v>1.039596756014971</v>
      </c>
      <c r="G2726" s="163">
        <v>0.9827310311344285</v>
      </c>
      <c r="H2726" s="162">
        <v>8.3560112208709805E-2</v>
      </c>
      <c r="I2726" s="163">
        <v>1.014956161821716</v>
      </c>
      <c r="J2726" s="163">
        <v>0.98809911666474526</v>
      </c>
      <c r="K2726" s="162">
        <v>8.1320807747124996E-2</v>
      </c>
      <c r="L2726" s="163">
        <v>1.052616479355944</v>
      </c>
      <c r="M2726" s="163">
        <v>0.98839747977908199</v>
      </c>
      <c r="N2726" s="162">
        <v>8.2210452772275761E-2</v>
      </c>
      <c r="O2726" s="163">
        <v>1.0312615161679191</v>
      </c>
      <c r="P2726" s="163">
        <v>0.9990375393714539</v>
      </c>
      <c r="Q2726" s="162">
        <v>7.8579439211819799E-2</v>
      </c>
      <c r="R2726" s="163">
        <v>1.0339360236916091</v>
      </c>
      <c r="S2726" s="163">
        <v>0.9970700078087158</v>
      </c>
      <c r="T2726" s="162">
        <v>8.1048743670323636E-2</v>
      </c>
      <c r="U2726" s="163">
        <v>1.045023721211076</v>
      </c>
      <c r="V2726" s="163">
        <v>0.99411062231039826</v>
      </c>
      <c r="W2726" s="162">
        <v>8.3576286129102714E-2</v>
      </c>
      <c r="X2726" s="163">
        <v>1.238933835058011</v>
      </c>
      <c r="Y2726" s="163">
        <v>1.07158231420508</v>
      </c>
      <c r="Z2726" s="162">
        <v>8.4494744489182538E-2</v>
      </c>
      <c r="AA2726" s="163">
        <v>1.342910555938778</v>
      </c>
      <c r="AB2726" s="163">
        <v>0.97265959538400504</v>
      </c>
      <c r="AC2726" s="162">
        <v>8.8616824891694909E-2</v>
      </c>
      <c r="AD2726" s="163">
        <v>1.3975356920016559</v>
      </c>
      <c r="AE2726" s="163">
        <v>0.91948492592523967</v>
      </c>
      <c r="AF2726" s="162">
        <v>8.2205967634186611E-2</v>
      </c>
      <c r="AG2726" s="163">
        <v>1.022658685869781</v>
      </c>
      <c r="AH2726" s="163">
        <v>0.99111656992151265</v>
      </c>
      <c r="AI2726" s="162">
        <v>8.7843544429567891E-2</v>
      </c>
      <c r="AJ2726" s="174">
        <v>1.036583814183107</v>
      </c>
      <c r="AK2726" s="163">
        <v>0.99160200553763622</v>
      </c>
      <c r="AM2726" t="str">
        <f>A2721</f>
        <v>RefgChg-Res-StdForMsr_IncNTXV16p_base_meter_A-rDXGF-SFm1985-CZ05</v>
      </c>
      <c r="AN2726" s="159">
        <f>1/($B2726*(1/$B2724)*(1/(5/7+2/7*$D2726))*$B2736/SUM($B2728:$B2751))</f>
        <v>8796.7491919359254</v>
      </c>
      <c r="AO2726" s="159">
        <f>1/(B2726*(1/B2724)*(1/(5/7+2/7*D2726)))</f>
        <v>350.97821863402726</v>
      </c>
      <c r="AP2726" s="159"/>
      <c r="AR2726" s="164">
        <f>CHOOSE(AV$3,C2726,F2726,I2726,L2726,O2726,R2726,U2726,X2726,AA2726,AD2726,AG2726,AJ2726)</f>
        <v>1.045023721211076</v>
      </c>
      <c r="AS2726" s="160"/>
      <c r="AT2726" s="160"/>
      <c r="AV2726" s="115">
        <f>AN2726/AR2726</f>
        <v>8417.7507298507917</v>
      </c>
      <c r="AW2726" s="161">
        <f>AO2726/AR2726</f>
        <v>335.85670019746465</v>
      </c>
      <c r="AX2726" s="159"/>
    </row>
    <row r="2727" spans="1:50">
      <c r="A2727" s="84" t="s">
        <v>51</v>
      </c>
      <c r="B2727" s="84" t="s">
        <v>52</v>
      </c>
      <c r="C2727" s="84" t="s">
        <v>53</v>
      </c>
      <c r="D2727" s="84" t="s">
        <v>54</v>
      </c>
      <c r="E2727" s="84" t="s">
        <v>52</v>
      </c>
      <c r="F2727" s="84" t="s">
        <v>53</v>
      </c>
      <c r="G2727" s="84" t="s">
        <v>54</v>
      </c>
      <c r="H2727" s="84" t="s">
        <v>52</v>
      </c>
      <c r="I2727" s="84" t="s">
        <v>53</v>
      </c>
      <c r="J2727" s="84" t="s">
        <v>54</v>
      </c>
      <c r="K2727" s="84" t="s">
        <v>52</v>
      </c>
      <c r="L2727" s="84" t="s">
        <v>53</v>
      </c>
      <c r="M2727" s="84" t="s">
        <v>54</v>
      </c>
      <c r="N2727" s="84" t="s">
        <v>52</v>
      </c>
      <c r="O2727" s="84" t="s">
        <v>53</v>
      </c>
      <c r="P2727" s="84" t="s">
        <v>54</v>
      </c>
      <c r="Q2727" s="84" t="s">
        <v>52</v>
      </c>
      <c r="R2727" s="84" t="s">
        <v>53</v>
      </c>
      <c r="S2727" s="84" t="s">
        <v>54</v>
      </c>
      <c r="T2727" s="84" t="s">
        <v>52</v>
      </c>
      <c r="U2727" s="84" t="s">
        <v>53</v>
      </c>
      <c r="V2727" s="84" t="s">
        <v>54</v>
      </c>
      <c r="W2727" s="84" t="s">
        <v>52</v>
      </c>
      <c r="X2727" s="84" t="s">
        <v>53</v>
      </c>
      <c r="Y2727" s="84" t="s">
        <v>54</v>
      </c>
      <c r="Z2727" s="84" t="s">
        <v>52</v>
      </c>
      <c r="AA2727" s="84" t="s">
        <v>53</v>
      </c>
      <c r="AB2727" s="84" t="s">
        <v>54</v>
      </c>
      <c r="AC2727" s="84" t="s">
        <v>52</v>
      </c>
      <c r="AD2727" s="84" t="s">
        <v>53</v>
      </c>
      <c r="AE2727" s="84" t="s">
        <v>54</v>
      </c>
      <c r="AF2727" s="84" t="s">
        <v>52</v>
      </c>
      <c r="AG2727" s="84" t="s">
        <v>53</v>
      </c>
      <c r="AH2727" s="84" t="s">
        <v>54</v>
      </c>
      <c r="AI2727" s="84" t="s">
        <v>52</v>
      </c>
      <c r="AJ2727" s="84" t="s">
        <v>53</v>
      </c>
      <c r="AK2727" s="84" t="s">
        <v>54</v>
      </c>
    </row>
    <row r="2728" spans="1:50">
      <c r="A2728" s="84">
        <v>1</v>
      </c>
      <c r="B2728" s="84">
        <v>0.50658662664665677</v>
      </c>
      <c r="C2728" s="84">
        <v>0.50567693922335644</v>
      </c>
      <c r="D2728" s="84">
        <v>0.55929545810902637</v>
      </c>
      <c r="E2728" s="84">
        <v>0.50917972039750703</v>
      </c>
      <c r="F2728" s="84">
        <v>0.51020029181589066</v>
      </c>
      <c r="G2728" s="84">
        <v>0.56702538308574113</v>
      </c>
      <c r="H2728" s="84">
        <v>0.4622214484679667</v>
      </c>
      <c r="I2728" s="84">
        <v>0.44916090819348459</v>
      </c>
      <c r="J2728" s="84">
        <v>0.50732699324122266</v>
      </c>
      <c r="K2728" s="84">
        <v>0.45227351614022909</v>
      </c>
      <c r="L2728" s="84">
        <v>0.42836233149979941</v>
      </c>
      <c r="M2728" s="84">
        <v>0.4813163051557538</v>
      </c>
      <c r="N2728" s="84">
        <v>0.43112826811721361</v>
      </c>
      <c r="O2728" s="84">
        <v>0.43213310938484151</v>
      </c>
      <c r="P2728" s="84">
        <v>0.48799960329267089</v>
      </c>
      <c r="Q2728" s="84">
        <v>0.43697183098591552</v>
      </c>
      <c r="R2728" s="84">
        <v>0.43708736006123811</v>
      </c>
      <c r="S2728" s="84">
        <v>0.49105557831489821</v>
      </c>
      <c r="T2728" s="84">
        <v>0.40103409274519308</v>
      </c>
      <c r="U2728" s="84">
        <v>0.43725499569748538</v>
      </c>
      <c r="V2728" s="84">
        <v>0.49162519723267378</v>
      </c>
      <c r="W2728" s="84">
        <v>0.35289504639916353</v>
      </c>
      <c r="X2728" s="84">
        <v>0.43117970569290981</v>
      </c>
      <c r="Y2728" s="84">
        <v>0.48717948717948711</v>
      </c>
      <c r="Z2728" s="84">
        <v>0.27467672413793109</v>
      </c>
      <c r="AA2728" s="84">
        <v>0.41960888203843733</v>
      </c>
      <c r="AB2728" s="84">
        <v>0.48235015399194509</v>
      </c>
      <c r="AC2728" s="84">
        <v>0.27749804184849503</v>
      </c>
      <c r="AD2728" s="84">
        <v>0.41089563950229802</v>
      </c>
      <c r="AE2728" s="84">
        <v>0.47750844889872979</v>
      </c>
      <c r="AF2728" s="84">
        <v>0.52313951517206314</v>
      </c>
      <c r="AG2728" s="84">
        <v>0.50921872263778045</v>
      </c>
      <c r="AH2728" s="84">
        <v>0.56372165754495696</v>
      </c>
      <c r="AI2728" s="84">
        <v>0.50906068162925999</v>
      </c>
      <c r="AJ2728" s="84">
        <v>0.50365558296928403</v>
      </c>
      <c r="AK2728" s="84">
        <v>0.55746627294308371</v>
      </c>
    </row>
    <row r="2729" spans="1:50">
      <c r="A2729" s="84">
        <v>2</v>
      </c>
      <c r="B2729" s="84">
        <v>0.43238285809571447</v>
      </c>
      <c r="C2729" s="84">
        <v>0.41503673313615108</v>
      </c>
      <c r="D2729" s="84">
        <v>0.47676788794229852</v>
      </c>
      <c r="E2729" s="84">
        <v>0.42091965639211731</v>
      </c>
      <c r="F2729" s="84">
        <v>0.41498872529513181</v>
      </c>
      <c r="G2729" s="84">
        <v>0.47140016376184363</v>
      </c>
      <c r="H2729" s="84">
        <v>0.39502089136490259</v>
      </c>
      <c r="I2729" s="84">
        <v>0.38877920368542279</v>
      </c>
      <c r="J2729" s="84">
        <v>0.43136551229140507</v>
      </c>
      <c r="K2729" s="84">
        <v>0.42467893092676162</v>
      </c>
      <c r="L2729" s="84">
        <v>0.38575037182180899</v>
      </c>
      <c r="M2729" s="84">
        <v>0.41482532603554301</v>
      </c>
      <c r="N2729" s="84">
        <v>0.38147043340937009</v>
      </c>
      <c r="O2729" s="84">
        <v>0.38258450556372031</v>
      </c>
      <c r="P2729" s="84">
        <v>0.41931964693047702</v>
      </c>
      <c r="Q2729" s="84">
        <v>0.38732394366197193</v>
      </c>
      <c r="R2729" s="84">
        <v>0.38725959238350388</v>
      </c>
      <c r="S2729" s="84">
        <v>0.42229960398743688</v>
      </c>
      <c r="T2729" s="84">
        <v>0.35579253514299558</v>
      </c>
      <c r="U2729" s="84">
        <v>0.38806291232431389</v>
      </c>
      <c r="V2729" s="84">
        <v>0.42347372253914323</v>
      </c>
      <c r="W2729" s="84">
        <v>0.30401254737942762</v>
      </c>
      <c r="X2729" s="84">
        <v>0.38289649705197448</v>
      </c>
      <c r="Y2729" s="84">
        <v>0.41972303364708419</v>
      </c>
      <c r="Z2729" s="84">
        <v>0.24181034482758629</v>
      </c>
      <c r="AA2729" s="84">
        <v>0.37356100380521168</v>
      </c>
      <c r="AB2729" s="84">
        <v>0.41625207296849093</v>
      </c>
      <c r="AC2729" s="84">
        <v>0.24717466711424421</v>
      </c>
      <c r="AD2729" s="84">
        <v>0.36576616971191572</v>
      </c>
      <c r="AE2729" s="84">
        <v>0.41248106281319202</v>
      </c>
      <c r="AF2729" s="84">
        <v>0.43685370401763007</v>
      </c>
      <c r="AG2729" s="84">
        <v>0.41097740975158242</v>
      </c>
      <c r="AH2729" s="84">
        <v>0.47286942924159509</v>
      </c>
      <c r="AI2729" s="84">
        <v>0.42460515378221098</v>
      </c>
      <c r="AJ2729" s="84">
        <v>0.41336381538740119</v>
      </c>
      <c r="AK2729" s="84">
        <v>0.47200509524636669</v>
      </c>
    </row>
    <row r="2730" spans="1:50">
      <c r="A2730" s="84">
        <v>3</v>
      </c>
      <c r="B2730" s="84">
        <v>0.41337335334333841</v>
      </c>
      <c r="C2730" s="84">
        <v>0.38576948764430857</v>
      </c>
      <c r="D2730" s="84">
        <v>0.4328124183348141</v>
      </c>
      <c r="E2730" s="84">
        <v>0.39093818426814891</v>
      </c>
      <c r="F2730" s="84">
        <v>0.37768934871998933</v>
      </c>
      <c r="G2730" s="84">
        <v>0.41987366943502169</v>
      </c>
      <c r="H2730" s="84">
        <v>0.36420612813370479</v>
      </c>
      <c r="I2730" s="84">
        <v>0.3608329807737507</v>
      </c>
      <c r="J2730" s="84">
        <v>0.39416233028291181</v>
      </c>
      <c r="K2730" s="84">
        <v>0.42068726136758072</v>
      </c>
      <c r="L2730" s="84">
        <v>0.37248282537359251</v>
      </c>
      <c r="M2730" s="84">
        <v>0.39840529765524701</v>
      </c>
      <c r="N2730" s="84">
        <v>0.36339708720828218</v>
      </c>
      <c r="O2730" s="84">
        <v>0.36431870669745953</v>
      </c>
      <c r="P2730" s="84">
        <v>0.39948428047208168</v>
      </c>
      <c r="Q2730" s="84">
        <v>0.36584507042253522</v>
      </c>
      <c r="R2730" s="84">
        <v>0.36587407903549901</v>
      </c>
      <c r="S2730" s="84">
        <v>0.40420592653284171</v>
      </c>
      <c r="T2730" s="84">
        <v>0.33688802714493449</v>
      </c>
      <c r="U2730" s="84">
        <v>0.36721961946648829</v>
      </c>
      <c r="V2730" s="84">
        <v>0.40508556863697048</v>
      </c>
      <c r="W2730" s="84">
        <v>0.28819762122598352</v>
      </c>
      <c r="X2730" s="84">
        <v>0.36176485160778882</v>
      </c>
      <c r="Y2730" s="84">
        <v>0.39781456237152429</v>
      </c>
      <c r="Z2730" s="84">
        <v>0.22780172413793101</v>
      </c>
      <c r="AA2730" s="84">
        <v>0.35246375415442399</v>
      </c>
      <c r="AB2730" s="84">
        <v>0.39036958066808819</v>
      </c>
      <c r="AC2730" s="84">
        <v>0.23296408190668011</v>
      </c>
      <c r="AD2730" s="84">
        <v>0.34433359488846538</v>
      </c>
      <c r="AE2730" s="84">
        <v>0.38189022258478028</v>
      </c>
      <c r="AF2730" s="84">
        <v>0.40379725377182579</v>
      </c>
      <c r="AG2730" s="84">
        <v>0.36687263903134609</v>
      </c>
      <c r="AH2730" s="84">
        <v>0.41198853270784469</v>
      </c>
      <c r="AI2730" s="84">
        <v>0.39467996674979211</v>
      </c>
      <c r="AJ2730" s="84">
        <v>0.37870934154236169</v>
      </c>
      <c r="AK2730" s="84">
        <v>0.41856290892247122</v>
      </c>
    </row>
    <row r="2731" spans="1:50">
      <c r="A2731" s="84">
        <v>4</v>
      </c>
      <c r="B2731" s="84">
        <v>0.40820410205102559</v>
      </c>
      <c r="C2731" s="84">
        <v>0.37954393664726649</v>
      </c>
      <c r="D2731" s="84">
        <v>0.41535566821721642</v>
      </c>
      <c r="E2731" s="84">
        <v>0.38352703385548248</v>
      </c>
      <c r="F2731" s="84">
        <v>0.3654596100278551</v>
      </c>
      <c r="G2731" s="84">
        <v>0.39940343899871339</v>
      </c>
      <c r="H2731" s="84">
        <v>0.35027855153203341</v>
      </c>
      <c r="I2731" s="84">
        <v>0.34717717294222722</v>
      </c>
      <c r="J2731" s="84">
        <v>0.36593097673305819</v>
      </c>
      <c r="K2731" s="84">
        <v>0.42190211732037491</v>
      </c>
      <c r="L2731" s="84">
        <v>0.36766684765929319</v>
      </c>
      <c r="M2731" s="84">
        <v>0.38117440367592409</v>
      </c>
      <c r="N2731" s="84">
        <v>0.35743112826811718</v>
      </c>
      <c r="O2731" s="84">
        <v>0.35332248582825948</v>
      </c>
      <c r="P2731" s="84">
        <v>0.37007834969751058</v>
      </c>
      <c r="Q2731" s="84">
        <v>0.35088028169014079</v>
      </c>
      <c r="R2731" s="84">
        <v>0.35030140656396519</v>
      </c>
      <c r="S2731" s="84">
        <v>0.3737539259866175</v>
      </c>
      <c r="T2731" s="84">
        <v>0.32331555986427529</v>
      </c>
      <c r="U2731" s="84">
        <v>0.35225642986901218</v>
      </c>
      <c r="V2731" s="84">
        <v>0.37522757616215568</v>
      </c>
      <c r="W2731" s="84">
        <v>0.2672853221801072</v>
      </c>
      <c r="X2731" s="84">
        <v>0.34828816330575241</v>
      </c>
      <c r="Y2731" s="84">
        <v>0.36887374229146369</v>
      </c>
      <c r="Z2731" s="84">
        <v>0.2175646551724138</v>
      </c>
      <c r="AA2731" s="84">
        <v>0.34095178459611769</v>
      </c>
      <c r="AB2731" s="84">
        <v>0.36276948590381441</v>
      </c>
      <c r="AC2731" s="84">
        <v>0.22636231397560699</v>
      </c>
      <c r="AD2731" s="84">
        <v>0.33386391660127779</v>
      </c>
      <c r="AE2731" s="84">
        <v>0.355436429320592</v>
      </c>
      <c r="AF2731" s="84">
        <v>0.39091371418884557</v>
      </c>
      <c r="AG2731" s="84">
        <v>0.34565831936557168</v>
      </c>
      <c r="AH2731" s="84">
        <v>0.38107896794370599</v>
      </c>
      <c r="AI2731" s="84">
        <v>0.38487115544472139</v>
      </c>
      <c r="AJ2731" s="84">
        <v>0.36755019353086299</v>
      </c>
      <c r="AK2731" s="84">
        <v>0.39273927392739272</v>
      </c>
    </row>
    <row r="2732" spans="1:50">
      <c r="A2732" s="84">
        <v>5</v>
      </c>
      <c r="B2732" s="84">
        <v>0.40887110221777562</v>
      </c>
      <c r="C2732" s="84">
        <v>0.38393283083675211</v>
      </c>
      <c r="D2732" s="84">
        <v>0.40474572727747871</v>
      </c>
      <c r="E2732" s="84">
        <v>0.38975913761158831</v>
      </c>
      <c r="F2732" s="84">
        <v>0.36461069107308652</v>
      </c>
      <c r="G2732" s="84">
        <v>0.38367060474909348</v>
      </c>
      <c r="H2732" s="84">
        <v>0.375</v>
      </c>
      <c r="I2732" s="84">
        <v>0.37448878860527418</v>
      </c>
      <c r="J2732" s="84">
        <v>0.38273820204557701</v>
      </c>
      <c r="K2732" s="84">
        <v>0.47119055883373839</v>
      </c>
      <c r="L2732" s="84">
        <v>0.41365471328407188</v>
      </c>
      <c r="M2732" s="84">
        <v>0.41604162443408332</v>
      </c>
      <c r="N2732" s="84">
        <v>0.40428145288647133</v>
      </c>
      <c r="O2732" s="84">
        <v>0.39678249002729382</v>
      </c>
      <c r="P2732" s="84">
        <v>0.39556679559654873</v>
      </c>
      <c r="Q2732" s="84">
        <v>0.39225352112676048</v>
      </c>
      <c r="R2732" s="84">
        <v>0.39130226772557658</v>
      </c>
      <c r="S2732" s="84">
        <v>0.39587600710091492</v>
      </c>
      <c r="T2732" s="84">
        <v>0.36160930683470671</v>
      </c>
      <c r="U2732" s="84">
        <v>0.39348886126780769</v>
      </c>
      <c r="V2732" s="84">
        <v>0.39798519237771579</v>
      </c>
      <c r="W2732" s="84">
        <v>0.28558358384524901</v>
      </c>
      <c r="X2732" s="84">
        <v>0.3880741217856612</v>
      </c>
      <c r="Y2732" s="84">
        <v>0.39397381802445081</v>
      </c>
      <c r="Z2732" s="84">
        <v>0.23933189655172421</v>
      </c>
      <c r="AA2732" s="84">
        <v>0.37859448003468049</v>
      </c>
      <c r="AB2732" s="84">
        <v>0.39031035299692018</v>
      </c>
      <c r="AC2732" s="84">
        <v>0.25075528700906352</v>
      </c>
      <c r="AD2732" s="84">
        <v>0.36986884878376869</v>
      </c>
      <c r="AE2732" s="84">
        <v>0.38660995222002098</v>
      </c>
      <c r="AF2732" s="84">
        <v>0.38904899135446691</v>
      </c>
      <c r="AG2732" s="84">
        <v>0.33957921597078022</v>
      </c>
      <c r="AH2732" s="84">
        <v>0.35976022934584317</v>
      </c>
      <c r="AI2732" s="84">
        <v>0.38320864505403163</v>
      </c>
      <c r="AJ2732" s="84">
        <v>0.37069648475520051</v>
      </c>
      <c r="AK2732" s="84">
        <v>0.37814834114990448</v>
      </c>
    </row>
    <row r="2733" spans="1:50">
      <c r="A2733" s="84">
        <v>6</v>
      </c>
      <c r="B2733" s="84">
        <v>0.45155911288977829</v>
      </c>
      <c r="C2733" s="84">
        <v>0.42925293388035479</v>
      </c>
      <c r="D2733" s="84">
        <v>0.44624470809595979</v>
      </c>
      <c r="E2733" s="84">
        <v>0.42967828869799563</v>
      </c>
      <c r="F2733" s="84">
        <v>0.40509351372861119</v>
      </c>
      <c r="G2733" s="84">
        <v>0.42437712013100948</v>
      </c>
      <c r="H2733" s="84">
        <v>0.43680362116991661</v>
      </c>
      <c r="I2733" s="84">
        <v>0.43609269966624348</v>
      </c>
      <c r="J2733" s="84">
        <v>0.43310006579340871</v>
      </c>
      <c r="K2733" s="84">
        <v>0.53748698368621994</v>
      </c>
      <c r="L2733" s="84">
        <v>0.47985079912179229</v>
      </c>
      <c r="M2733" s="84">
        <v>0.47286978849922301</v>
      </c>
      <c r="N2733" s="84">
        <v>0.47727671521319531</v>
      </c>
      <c r="O2733" s="84">
        <v>0.46777241234516059</v>
      </c>
      <c r="P2733" s="84">
        <v>0.45527124863631863</v>
      </c>
      <c r="Q2733" s="84">
        <v>0.46742957746478869</v>
      </c>
      <c r="R2733" s="84">
        <v>0.46622332791120469</v>
      </c>
      <c r="S2733" s="84">
        <v>0.45602894988392728</v>
      </c>
      <c r="T2733" s="84">
        <v>0.42995637421231209</v>
      </c>
      <c r="U2733" s="84">
        <v>0.46773114064442117</v>
      </c>
      <c r="V2733" s="84">
        <v>0.45794392523364469</v>
      </c>
      <c r="W2733" s="84">
        <v>0.32753888380603841</v>
      </c>
      <c r="X2733" s="84">
        <v>0.45942129514938318</v>
      </c>
      <c r="Y2733" s="84">
        <v>0.45185545818457201</v>
      </c>
      <c r="Z2733" s="84">
        <v>0.27898706896551723</v>
      </c>
      <c r="AA2733" s="84">
        <v>0.44528201917056021</v>
      </c>
      <c r="AB2733" s="84">
        <v>0.44556977019663602</v>
      </c>
      <c r="AC2733" s="84">
        <v>0.29305135951661632</v>
      </c>
      <c r="AD2733" s="84">
        <v>0.43185741508799469</v>
      </c>
      <c r="AE2733" s="84">
        <v>0.44109078196014451</v>
      </c>
      <c r="AF2733" s="84">
        <v>0.43058145448381091</v>
      </c>
      <c r="AG2733" s="84">
        <v>0.37825532234258119</v>
      </c>
      <c r="AH2733" s="84">
        <v>0.39504821475110768</v>
      </c>
      <c r="AI2733" s="84">
        <v>0.42327514546965911</v>
      </c>
      <c r="AJ2733" s="84">
        <v>0.41408814142465877</v>
      </c>
      <c r="AK2733" s="84">
        <v>0.41919981471831402</v>
      </c>
    </row>
    <row r="2734" spans="1:50">
      <c r="A2734" s="84">
        <v>7</v>
      </c>
      <c r="B2734" s="84">
        <v>0.50641987660496912</v>
      </c>
      <c r="C2734" s="84">
        <v>0.48819292052285079</v>
      </c>
      <c r="D2734" s="84">
        <v>0.50049652432969216</v>
      </c>
      <c r="E2734" s="84">
        <v>0.49115715007579591</v>
      </c>
      <c r="F2734" s="84">
        <v>0.46778087279480018</v>
      </c>
      <c r="G2734" s="84">
        <v>0.4771903146566851</v>
      </c>
      <c r="H2734" s="84">
        <v>0.52977019498607247</v>
      </c>
      <c r="I2734" s="84">
        <v>0.53506792647957502</v>
      </c>
      <c r="J2734" s="84">
        <v>0.48764878282193919</v>
      </c>
      <c r="K2734" s="84">
        <v>0.61992363762582448</v>
      </c>
      <c r="L2734" s="84">
        <v>0.57253476238815837</v>
      </c>
      <c r="M2734" s="84">
        <v>0.51456179471585917</v>
      </c>
      <c r="N2734" s="84">
        <v>0.57378487453939298</v>
      </c>
      <c r="O2734" s="84">
        <v>0.56440268738190202</v>
      </c>
      <c r="P2734" s="84">
        <v>0.50971932956461363</v>
      </c>
      <c r="Q2734" s="84">
        <v>0.56619718309859157</v>
      </c>
      <c r="R2734" s="84">
        <v>0.56508946512295466</v>
      </c>
      <c r="S2734" s="84">
        <v>0.51304110337293463</v>
      </c>
      <c r="T2734" s="84">
        <v>0.52157052835676199</v>
      </c>
      <c r="U2734" s="84">
        <v>0.5672626446122957</v>
      </c>
      <c r="V2734" s="84">
        <v>0.51450418740138348</v>
      </c>
      <c r="W2734" s="84">
        <v>0.36805646320742391</v>
      </c>
      <c r="X2734" s="84">
        <v>0.56188376356339487</v>
      </c>
      <c r="Y2734" s="84">
        <v>0.50757329871253909</v>
      </c>
      <c r="Z2734" s="84">
        <v>0.33469827586206902</v>
      </c>
      <c r="AA2734" s="84">
        <v>0.55014209334810471</v>
      </c>
      <c r="AB2734" s="84">
        <v>0.50041459369817587</v>
      </c>
      <c r="AC2734" s="84">
        <v>0.36623027861698559</v>
      </c>
      <c r="AD2734" s="84">
        <v>0.53662145499383485</v>
      </c>
      <c r="AE2734" s="84">
        <v>0.4936487588859107</v>
      </c>
      <c r="AF2734" s="84">
        <v>0.48669265977284287</v>
      </c>
      <c r="AG2734" s="84">
        <v>0.43842093413053812</v>
      </c>
      <c r="AH2734" s="84">
        <v>0.44555642428980979</v>
      </c>
      <c r="AI2734" s="84">
        <v>0.48212801330008309</v>
      </c>
      <c r="AJ2734" s="84">
        <v>0.47599538242151251</v>
      </c>
      <c r="AK2734" s="84">
        <v>0.4734526084187366</v>
      </c>
    </row>
    <row r="2735" spans="1:50">
      <c r="A2735" s="84">
        <v>8</v>
      </c>
      <c r="B2735" s="84">
        <v>0.60797065199266309</v>
      </c>
      <c r="C2735" s="84">
        <v>0.5850586776070984</v>
      </c>
      <c r="D2735" s="84">
        <v>0.53541002456488773</v>
      </c>
      <c r="E2735" s="84">
        <v>0.59693447869294258</v>
      </c>
      <c r="F2735" s="84">
        <v>0.56917363045496738</v>
      </c>
      <c r="G2735" s="84">
        <v>0.50970873786407767</v>
      </c>
      <c r="H2735" s="84">
        <v>0.56302228412256272</v>
      </c>
      <c r="I2735" s="84">
        <v>0.559606073426409</v>
      </c>
      <c r="J2735" s="84">
        <v>0.5048148812728035</v>
      </c>
      <c r="K2735" s="84">
        <v>0.59371745921555019</v>
      </c>
      <c r="L2735" s="84">
        <v>0.56094336504638942</v>
      </c>
      <c r="M2735" s="84">
        <v>0.51233191431853509</v>
      </c>
      <c r="N2735" s="84">
        <v>0.56325671170380776</v>
      </c>
      <c r="O2735" s="84">
        <v>0.55631954650430393</v>
      </c>
      <c r="P2735" s="84">
        <v>0.51418228701775259</v>
      </c>
      <c r="Q2735" s="84">
        <v>0.55616197183098592</v>
      </c>
      <c r="R2735" s="84">
        <v>0.55666921825662607</v>
      </c>
      <c r="S2735" s="84">
        <v>0.51823023351085618</v>
      </c>
      <c r="T2735" s="84">
        <v>0.51429956374212304</v>
      </c>
      <c r="U2735" s="84">
        <v>0.55958982694330228</v>
      </c>
      <c r="V2735" s="84">
        <v>0.51935914552736995</v>
      </c>
      <c r="W2735" s="84">
        <v>0.37223892301659911</v>
      </c>
      <c r="X2735" s="84">
        <v>0.55680523212604682</v>
      </c>
      <c r="Y2735" s="84">
        <v>0.51303689278372799</v>
      </c>
      <c r="Z2735" s="84">
        <v>0.33534482758620687</v>
      </c>
      <c r="AA2735" s="84">
        <v>0.54917874861519189</v>
      </c>
      <c r="AB2735" s="84">
        <v>0.50651504382847679</v>
      </c>
      <c r="AC2735" s="84">
        <v>0.36858006042296082</v>
      </c>
      <c r="AD2735" s="84">
        <v>0.53942383140903505</v>
      </c>
      <c r="AE2735" s="84">
        <v>0.50000000000000011</v>
      </c>
      <c r="AF2735" s="84">
        <v>0.55450076284115957</v>
      </c>
      <c r="AG2735" s="84">
        <v>0.54301653616190926</v>
      </c>
      <c r="AH2735" s="84">
        <v>0.490852228303362</v>
      </c>
      <c r="AI2735" s="84">
        <v>0.58104738154613444</v>
      </c>
      <c r="AJ2735" s="84">
        <v>0.57353041037597052</v>
      </c>
      <c r="AK2735" s="84">
        <v>0.51149325458861672</v>
      </c>
    </row>
    <row r="2736" spans="1:50">
      <c r="A2736" s="84">
        <v>9</v>
      </c>
      <c r="B2736" s="84">
        <v>0.59329664832416207</v>
      </c>
      <c r="C2736" s="84">
        <v>0.56442610437935314</v>
      </c>
      <c r="D2736" s="84">
        <v>0.50614122197250833</v>
      </c>
      <c r="E2736" s="84">
        <v>0.58211217786760983</v>
      </c>
      <c r="F2736" s="84">
        <v>0.56012733784321522</v>
      </c>
      <c r="G2736" s="84">
        <v>0.50251491402503223</v>
      </c>
      <c r="H2736" s="84">
        <v>0.62970055710306416</v>
      </c>
      <c r="I2736" s="84">
        <v>0.57582381422460371</v>
      </c>
      <c r="J2736" s="84">
        <v>0.58173335725820929</v>
      </c>
      <c r="K2736" s="84">
        <v>0.71555015619576545</v>
      </c>
      <c r="L2736" s="84">
        <v>0.63849477088694251</v>
      </c>
      <c r="M2736" s="84">
        <v>0.65112507601865</v>
      </c>
      <c r="N2736" s="84">
        <v>0.69520968590980881</v>
      </c>
      <c r="O2736" s="84">
        <v>0.60185282385051431</v>
      </c>
      <c r="P2736" s="84">
        <v>0.61524347912327682</v>
      </c>
      <c r="Q2736" s="84">
        <v>0.5512323943661972</v>
      </c>
      <c r="R2736" s="84">
        <v>0.54693330781743399</v>
      </c>
      <c r="S2736" s="84">
        <v>0.55475897856069911</v>
      </c>
      <c r="T2736" s="84">
        <v>0.46663435126837932</v>
      </c>
      <c r="U2736" s="84">
        <v>0.50870064059661524</v>
      </c>
      <c r="V2736" s="84">
        <v>0.51213739531496538</v>
      </c>
      <c r="W2736" s="84">
        <v>0.38648542674160241</v>
      </c>
      <c r="X2736" s="84">
        <v>0.51508695436753704</v>
      </c>
      <c r="Y2736" s="84">
        <v>0.52629016553067176</v>
      </c>
      <c r="Z2736" s="84">
        <v>0.31573275862068972</v>
      </c>
      <c r="AA2736" s="84">
        <v>0.50419054958817</v>
      </c>
      <c r="AB2736" s="84">
        <v>0.50935797204453925</v>
      </c>
      <c r="AC2736" s="84">
        <v>0.36600648987355938</v>
      </c>
      <c r="AD2736" s="84">
        <v>0.51548032731756543</v>
      </c>
      <c r="AE2736" s="84">
        <v>0.53938934856077392</v>
      </c>
      <c r="AF2736" s="84">
        <v>0.53076792676724871</v>
      </c>
      <c r="AG2736" s="84">
        <v>0.54734445750881844</v>
      </c>
      <c r="AH2736" s="84">
        <v>0.49257232212666152</v>
      </c>
      <c r="AI2736" s="84">
        <v>0.56708229426433909</v>
      </c>
      <c r="AJ2736" s="84">
        <v>0.55580705765182559</v>
      </c>
      <c r="AK2736" s="84">
        <v>0.49672862023044401</v>
      </c>
    </row>
    <row r="2737" spans="1:37">
      <c r="A2737" s="84">
        <v>10</v>
      </c>
      <c r="B2737" s="84">
        <v>0.69101217275304316</v>
      </c>
      <c r="C2737" s="84">
        <v>0.66138727220685034</v>
      </c>
      <c r="D2737" s="84">
        <v>0.67746824857575905</v>
      </c>
      <c r="E2737" s="84">
        <v>0.69462691595081683</v>
      </c>
      <c r="F2737" s="84">
        <v>0.63233850643321377</v>
      </c>
      <c r="G2737" s="84">
        <v>0.6503099777751784</v>
      </c>
      <c r="H2737" s="84">
        <v>0.6155988857938719</v>
      </c>
      <c r="I2737" s="84">
        <v>0.55734969209796459</v>
      </c>
      <c r="J2737" s="84">
        <v>0.57712781864944096</v>
      </c>
      <c r="K2737" s="84">
        <v>0.64092329052412367</v>
      </c>
      <c r="L2737" s="84">
        <v>0.57739795557024487</v>
      </c>
      <c r="M2737" s="84">
        <v>0.60794648287046438</v>
      </c>
      <c r="N2737" s="84">
        <v>0.62625021933672576</v>
      </c>
      <c r="O2737" s="84">
        <v>0.55335397858492552</v>
      </c>
      <c r="P2737" s="84">
        <v>0.59902806704353861</v>
      </c>
      <c r="Q2737" s="84">
        <v>0.52869718309859148</v>
      </c>
      <c r="R2737" s="84">
        <v>0.51593148980958758</v>
      </c>
      <c r="S2737" s="84">
        <v>0.55639765123583229</v>
      </c>
      <c r="T2737" s="84">
        <v>0.45580869284213921</v>
      </c>
      <c r="U2737" s="84">
        <v>0.49691653121713347</v>
      </c>
      <c r="V2737" s="84">
        <v>0.53271028037383172</v>
      </c>
      <c r="W2737" s="84">
        <v>0.43157757155927329</v>
      </c>
      <c r="X2737" s="84">
        <v>0.49611058811871372</v>
      </c>
      <c r="Y2737" s="84">
        <v>0.54884777669587781</v>
      </c>
      <c r="Z2737" s="84">
        <v>0.35862068965517241</v>
      </c>
      <c r="AA2737" s="84">
        <v>0.49898848803044171</v>
      </c>
      <c r="AB2737" s="84">
        <v>0.52019663586827769</v>
      </c>
      <c r="AC2737" s="84">
        <v>0.49043303121852982</v>
      </c>
      <c r="AD2737" s="84">
        <v>0.52247505884990475</v>
      </c>
      <c r="AE2737" s="84">
        <v>0.5244726721827293</v>
      </c>
      <c r="AF2737" s="84">
        <v>0.64434649940667921</v>
      </c>
      <c r="AG2737" s="84">
        <v>0.56978460460811053</v>
      </c>
      <c r="AH2737" s="84">
        <v>0.57054990878290335</v>
      </c>
      <c r="AI2737" s="84">
        <v>0.68345802161263491</v>
      </c>
      <c r="AJ2737" s="84">
        <v>0.63249507684646566</v>
      </c>
      <c r="AK2737" s="84">
        <v>0.66186092293439858</v>
      </c>
    </row>
    <row r="2738" spans="1:37">
      <c r="A2738" s="84">
        <v>11</v>
      </c>
      <c r="B2738" s="84">
        <v>0.60163415040853774</v>
      </c>
      <c r="C2738" s="84">
        <v>0.57563686671119141</v>
      </c>
      <c r="D2738" s="84">
        <v>0.60152615899231687</v>
      </c>
      <c r="E2738" s="84">
        <v>0.61832575374768395</v>
      </c>
      <c r="F2738" s="84">
        <v>0.56471680594243234</v>
      </c>
      <c r="G2738" s="84">
        <v>0.59275938706281428</v>
      </c>
      <c r="H2738" s="84">
        <v>0.57433844011142066</v>
      </c>
      <c r="I2738" s="84">
        <v>0.5293564612419499</v>
      </c>
      <c r="J2738" s="84">
        <v>0.55272444524194042</v>
      </c>
      <c r="K2738" s="84">
        <v>0.59354390836515103</v>
      </c>
      <c r="L2738" s="84">
        <v>0.53962558134044714</v>
      </c>
      <c r="M2738" s="84">
        <v>0.5771335901074397</v>
      </c>
      <c r="N2738" s="84">
        <v>0.58273381294964033</v>
      </c>
      <c r="O2738" s="84">
        <v>0.5225435649800545</v>
      </c>
      <c r="P2738" s="84">
        <v>0.57919270058514338</v>
      </c>
      <c r="Q2738" s="84">
        <v>0.50968309859154926</v>
      </c>
      <c r="R2738" s="84">
        <v>0.49483303033202558</v>
      </c>
      <c r="S2738" s="84">
        <v>0.54417588420046425</v>
      </c>
      <c r="T2738" s="84">
        <v>0.4464372273388269</v>
      </c>
      <c r="U2738" s="84">
        <v>0.48544315900181673</v>
      </c>
      <c r="V2738" s="84">
        <v>0.53489501153052554</v>
      </c>
      <c r="W2738" s="84">
        <v>0.47444778460331988</v>
      </c>
      <c r="X2738" s="84">
        <v>0.48706832482782531</v>
      </c>
      <c r="Y2738" s="84">
        <v>0.56686140863356027</v>
      </c>
      <c r="Z2738" s="84">
        <v>0.42790948275862067</v>
      </c>
      <c r="AA2738" s="84">
        <v>0.51057270844371649</v>
      </c>
      <c r="AB2738" s="84">
        <v>0.52410566216536369</v>
      </c>
      <c r="AC2738" s="84">
        <v>0.67438737831487083</v>
      </c>
      <c r="AD2738" s="84">
        <v>0.55695549826252655</v>
      </c>
      <c r="AE2738" s="84">
        <v>0.52080177135531991</v>
      </c>
      <c r="AF2738" s="84">
        <v>0.56399389727072391</v>
      </c>
      <c r="AG2738" s="84">
        <v>0.51982588247066774</v>
      </c>
      <c r="AH2738" s="84">
        <v>0.54104769351055504</v>
      </c>
      <c r="AI2738" s="84">
        <v>0.61363258520365738</v>
      </c>
      <c r="AJ2738" s="84">
        <v>0.55288711831413118</v>
      </c>
      <c r="AK2738" s="84">
        <v>0.59463841120954197</v>
      </c>
    </row>
    <row r="2739" spans="1:37">
      <c r="A2739" s="84">
        <v>12</v>
      </c>
      <c r="B2739" s="84">
        <v>0.5712856428214107</v>
      </c>
      <c r="C2739" s="84">
        <v>0.53995324873580752</v>
      </c>
      <c r="D2739" s="84">
        <v>0.56305858987090351</v>
      </c>
      <c r="E2739" s="84">
        <v>0.58480714165403413</v>
      </c>
      <c r="F2739" s="84">
        <v>0.54391829155060345</v>
      </c>
      <c r="G2739" s="84">
        <v>0.55994853199204575</v>
      </c>
      <c r="H2739" s="84">
        <v>0.53743036211699169</v>
      </c>
      <c r="I2739" s="84">
        <v>0.50270295679969912</v>
      </c>
      <c r="J2739" s="84">
        <v>0.53149111788982606</v>
      </c>
      <c r="K2739" s="84">
        <v>0.55345366192294343</v>
      </c>
      <c r="L2739" s="84">
        <v>0.50570126773531021</v>
      </c>
      <c r="M2739" s="84">
        <v>0.54436110548009997</v>
      </c>
      <c r="N2739" s="84">
        <v>0.54448148798034746</v>
      </c>
      <c r="O2739" s="84">
        <v>0.4957484778500944</v>
      </c>
      <c r="P2739" s="84">
        <v>0.54904294356838235</v>
      </c>
      <c r="Q2739" s="84">
        <v>0.48873239436619731</v>
      </c>
      <c r="R2739" s="84">
        <v>0.47397378241316629</v>
      </c>
      <c r="S2739" s="84">
        <v>0.5235559197050389</v>
      </c>
      <c r="T2739" s="84">
        <v>0.43254160607529479</v>
      </c>
      <c r="U2739" s="84">
        <v>0.46978678649966532</v>
      </c>
      <c r="V2739" s="84">
        <v>0.52111906784803974</v>
      </c>
      <c r="W2739" s="84">
        <v>0.52712063782512097</v>
      </c>
      <c r="X2739" s="84">
        <v>0.47183273051578062</v>
      </c>
      <c r="Y2739" s="84">
        <v>0.58060153629773881</v>
      </c>
      <c r="Z2739" s="84">
        <v>0.56853448275862073</v>
      </c>
      <c r="AA2739" s="84">
        <v>0.5238668657579113</v>
      </c>
      <c r="AB2739" s="84">
        <v>0.52848850983179352</v>
      </c>
      <c r="AC2739" s="84">
        <v>0.72943940919771744</v>
      </c>
      <c r="AD2739" s="84">
        <v>0.55758323057953141</v>
      </c>
      <c r="AE2739" s="84">
        <v>0.51404265237151847</v>
      </c>
      <c r="AF2739" s="84">
        <v>0.52585183929479573</v>
      </c>
      <c r="AG2739" s="84">
        <v>0.50686713531633854</v>
      </c>
      <c r="AH2739" s="84">
        <v>0.53145686734427944</v>
      </c>
      <c r="AI2739" s="84">
        <v>0.58370739817123851</v>
      </c>
      <c r="AJ2739" s="84">
        <v>0.53106679644174837</v>
      </c>
      <c r="AK2739" s="84">
        <v>0.56974118464478019</v>
      </c>
    </row>
    <row r="2740" spans="1:37">
      <c r="A2740" s="84">
        <v>13</v>
      </c>
      <c r="B2740" s="84">
        <v>0.53476738369184595</v>
      </c>
      <c r="C2740" s="84">
        <v>0.50536685430779504</v>
      </c>
      <c r="D2740" s="84">
        <v>0.5399048763915747</v>
      </c>
      <c r="E2740" s="84">
        <v>0.54876200101061146</v>
      </c>
      <c r="F2740" s="84">
        <v>0.51476323119777145</v>
      </c>
      <c r="G2740" s="84">
        <v>0.53456544625102353</v>
      </c>
      <c r="H2740" s="84">
        <v>0.51375348189415049</v>
      </c>
      <c r="I2740" s="84">
        <v>0.49327786395900891</v>
      </c>
      <c r="J2740" s="84">
        <v>0.5344219151863151</v>
      </c>
      <c r="K2740" s="84">
        <v>0.54529677195418258</v>
      </c>
      <c r="L2740" s="84">
        <v>0.49998819613305318</v>
      </c>
      <c r="M2740" s="84">
        <v>0.5451043989458747</v>
      </c>
      <c r="N2740" s="84">
        <v>0.53518161080891391</v>
      </c>
      <c r="O2740" s="84">
        <v>0.49178563930296032</v>
      </c>
      <c r="P2740" s="84">
        <v>0.54914212040067445</v>
      </c>
      <c r="Q2740" s="84">
        <v>0.48503521126760563</v>
      </c>
      <c r="R2740" s="84">
        <v>0.47478710171275501</v>
      </c>
      <c r="S2740" s="84">
        <v>0.53065683463061597</v>
      </c>
      <c r="T2740" s="84">
        <v>0.43544999192115041</v>
      </c>
      <c r="U2740" s="84">
        <v>0.47284635242374973</v>
      </c>
      <c r="V2740" s="84">
        <v>0.52973661852166531</v>
      </c>
      <c r="W2740" s="84">
        <v>0.56358645928636775</v>
      </c>
      <c r="X2740" s="84">
        <v>0.47460734281325873</v>
      </c>
      <c r="Y2740" s="84">
        <v>0.60299686249053319</v>
      </c>
      <c r="Z2740" s="84">
        <v>0.68933189655172422</v>
      </c>
      <c r="AA2740" s="84">
        <v>0.55462164635614852</v>
      </c>
      <c r="AB2740" s="84">
        <v>0.54803364131722354</v>
      </c>
      <c r="AC2740" s="84">
        <v>0.76558129126104968</v>
      </c>
      <c r="AD2740" s="84">
        <v>0.57199865485932078</v>
      </c>
      <c r="AE2740" s="84">
        <v>0.5276191586062231</v>
      </c>
      <c r="AF2740" s="84">
        <v>0.5000847601288354</v>
      </c>
      <c r="AG2740" s="84">
        <v>0.48722887949365801</v>
      </c>
      <c r="AH2740" s="84">
        <v>0.51889497002866825</v>
      </c>
      <c r="AI2740" s="84">
        <v>0.54995843724023263</v>
      </c>
      <c r="AJ2740" s="84">
        <v>0.50465153127051332</v>
      </c>
      <c r="AK2740" s="84">
        <v>0.55242892710323654</v>
      </c>
    </row>
    <row r="2741" spans="1:37">
      <c r="A2741" s="84">
        <v>14</v>
      </c>
      <c r="B2741" s="84">
        <v>0.52526263131565787</v>
      </c>
      <c r="C2741" s="84">
        <v>0.49749546798969568</v>
      </c>
      <c r="D2741" s="84">
        <v>0.54586316834788062</v>
      </c>
      <c r="E2741" s="84">
        <v>0.54269833249115718</v>
      </c>
      <c r="F2741" s="84">
        <v>0.51006764822920803</v>
      </c>
      <c r="G2741" s="84">
        <v>0.54450812960580197</v>
      </c>
      <c r="H2741" s="84">
        <v>0.50940111420612821</v>
      </c>
      <c r="I2741" s="84">
        <v>0.49125652235227762</v>
      </c>
      <c r="J2741" s="84">
        <v>0.53412285423769379</v>
      </c>
      <c r="K2741" s="84">
        <v>0.53696633113502268</v>
      </c>
      <c r="L2741" s="84">
        <v>0.49894945584173378</v>
      </c>
      <c r="M2741" s="84">
        <v>0.54145550375025342</v>
      </c>
      <c r="N2741" s="84">
        <v>0.52886471310756278</v>
      </c>
      <c r="O2741" s="84">
        <v>0.49257295821960939</v>
      </c>
      <c r="P2741" s="84">
        <v>0.54720817217098072</v>
      </c>
      <c r="Q2741" s="84">
        <v>0.48521126760563382</v>
      </c>
      <c r="R2741" s="84">
        <v>0.48021720409530189</v>
      </c>
      <c r="S2741" s="84">
        <v>0.53775774955619282</v>
      </c>
      <c r="T2741" s="84">
        <v>0.44126676361286149</v>
      </c>
      <c r="U2741" s="84">
        <v>0.47918061000095608</v>
      </c>
      <c r="V2741" s="84">
        <v>0.53647287292147106</v>
      </c>
      <c r="W2741" s="84">
        <v>0.5963926284145864</v>
      </c>
      <c r="X2741" s="84">
        <v>0.47901699450032198</v>
      </c>
      <c r="Y2741" s="84">
        <v>0.61922535973168857</v>
      </c>
      <c r="Z2741" s="84">
        <v>0.72500000000000009</v>
      </c>
      <c r="AA2741" s="84">
        <v>0.56293049467752021</v>
      </c>
      <c r="AB2741" s="84">
        <v>0.55845771144278622</v>
      </c>
      <c r="AC2741" s="84">
        <v>0.81828354033792117</v>
      </c>
      <c r="AD2741" s="84">
        <v>0.59401412397713271</v>
      </c>
      <c r="AE2741" s="84">
        <v>0.52324903857359284</v>
      </c>
      <c r="AF2741" s="84">
        <v>0.50669605017799624</v>
      </c>
      <c r="AG2741" s="84">
        <v>0.48800440297200609</v>
      </c>
      <c r="AH2741" s="84">
        <v>0.53234297628355498</v>
      </c>
      <c r="AI2741" s="84">
        <v>0.54131338320864508</v>
      </c>
      <c r="AJ2741" s="84">
        <v>0.50039611580162513</v>
      </c>
      <c r="AK2741" s="84">
        <v>0.55937699033061183</v>
      </c>
    </row>
    <row r="2742" spans="1:37">
      <c r="A2742" s="84">
        <v>15</v>
      </c>
      <c r="B2742" s="84">
        <v>0.52426213106553277</v>
      </c>
      <c r="C2742" s="84">
        <v>0.48933784944184699</v>
      </c>
      <c r="D2742" s="84">
        <v>0.53227408142999022</v>
      </c>
      <c r="E2742" s="84">
        <v>0.54202459154455107</v>
      </c>
      <c r="F2742" s="84">
        <v>0.50380687093779009</v>
      </c>
      <c r="G2742" s="84">
        <v>0.53632003743127865</v>
      </c>
      <c r="H2742" s="84">
        <v>0.51967270194986082</v>
      </c>
      <c r="I2742" s="84">
        <v>0.50277346871621309</v>
      </c>
      <c r="J2742" s="84">
        <v>0.53490041270410915</v>
      </c>
      <c r="K2742" s="84">
        <v>0.53280111072544256</v>
      </c>
      <c r="L2742" s="84">
        <v>0.50652753842158704</v>
      </c>
      <c r="M2742" s="84">
        <v>0.53915805121967708</v>
      </c>
      <c r="N2742" s="84">
        <v>0.53254957010001758</v>
      </c>
      <c r="O2742" s="84">
        <v>0.50215200503884116</v>
      </c>
      <c r="P2742" s="84">
        <v>0.54681146484181298</v>
      </c>
      <c r="Q2742" s="84">
        <v>0.51672535211267612</v>
      </c>
      <c r="R2742" s="84">
        <v>0.49629222084011099</v>
      </c>
      <c r="S2742" s="84">
        <v>0.5436296599754199</v>
      </c>
      <c r="T2742" s="84">
        <v>0.45661657779932141</v>
      </c>
      <c r="U2742" s="84">
        <v>0.493570130987666</v>
      </c>
      <c r="V2742" s="84">
        <v>0.54242019662580399</v>
      </c>
      <c r="W2742" s="84">
        <v>0.66514181152790497</v>
      </c>
      <c r="X2742" s="84">
        <v>0.49648218797998322</v>
      </c>
      <c r="Y2742" s="84">
        <v>0.65806556312885423</v>
      </c>
      <c r="Z2742" s="84">
        <v>0.7793103448275861</v>
      </c>
      <c r="AA2742" s="84">
        <v>0.59450411829873306</v>
      </c>
      <c r="AB2742" s="84">
        <v>0.58054963278843885</v>
      </c>
      <c r="AC2742" s="84">
        <v>0.85711088732236773</v>
      </c>
      <c r="AD2742" s="84">
        <v>0.62351754287635919</v>
      </c>
      <c r="AE2742" s="84">
        <v>0.52552150099056061</v>
      </c>
      <c r="AF2742" s="84">
        <v>0.50161044244787256</v>
      </c>
      <c r="AG2742" s="84">
        <v>0.48345132964751197</v>
      </c>
      <c r="AH2742" s="84">
        <v>0.52405525149856669</v>
      </c>
      <c r="AI2742" s="84">
        <v>0.53316708229426424</v>
      </c>
      <c r="AJ2742" s="84">
        <v>0.49365082957966461</v>
      </c>
      <c r="AK2742" s="84">
        <v>0.54409125123038626</v>
      </c>
    </row>
    <row r="2743" spans="1:37">
      <c r="A2743" s="84">
        <v>16</v>
      </c>
      <c r="B2743" s="84">
        <v>0.54260463565115891</v>
      </c>
      <c r="C2743" s="84">
        <v>0.50543841236523224</v>
      </c>
      <c r="D2743" s="84">
        <v>0.53243087858673499</v>
      </c>
      <c r="E2743" s="84">
        <v>0.56004716186626247</v>
      </c>
      <c r="F2743" s="84">
        <v>0.51746916036609625</v>
      </c>
      <c r="G2743" s="84">
        <v>0.53474090536904906</v>
      </c>
      <c r="H2743" s="84">
        <v>0.56058495821727017</v>
      </c>
      <c r="I2743" s="84">
        <v>0.55201429041507999</v>
      </c>
      <c r="J2743" s="84">
        <v>0.58322866200131596</v>
      </c>
      <c r="K2743" s="84">
        <v>0.58365150989239856</v>
      </c>
      <c r="L2743" s="84">
        <v>0.56035317169904875</v>
      </c>
      <c r="M2743" s="84">
        <v>0.59517534968578956</v>
      </c>
      <c r="N2743" s="84">
        <v>0.57325846639761369</v>
      </c>
      <c r="O2743" s="84">
        <v>0.55458744488767575</v>
      </c>
      <c r="P2743" s="84">
        <v>0.60130913418625409</v>
      </c>
      <c r="Q2743" s="84">
        <v>0.62059859154929575</v>
      </c>
      <c r="R2743" s="84">
        <v>0.55922878193474324</v>
      </c>
      <c r="S2743" s="84">
        <v>0.60262187628021302</v>
      </c>
      <c r="T2743" s="84">
        <v>0.57085151074486984</v>
      </c>
      <c r="U2743" s="84">
        <v>0.559446409790611</v>
      </c>
      <c r="V2743" s="84">
        <v>0.60104381599708701</v>
      </c>
      <c r="W2743" s="84">
        <v>0.81165860671807621</v>
      </c>
      <c r="X2743" s="84">
        <v>0.56408858940692674</v>
      </c>
      <c r="Y2743" s="84">
        <v>0.77361246348588109</v>
      </c>
      <c r="Z2743" s="84">
        <v>0.84730603448275865</v>
      </c>
      <c r="AA2743" s="84">
        <v>0.67104185732864496</v>
      </c>
      <c r="AB2743" s="84">
        <v>0.70184790334044078</v>
      </c>
      <c r="AC2743" s="84">
        <v>0.92525455969564718</v>
      </c>
      <c r="AD2743" s="84">
        <v>0.68694092590516775</v>
      </c>
      <c r="AE2743" s="84">
        <v>0.58582915744085784</v>
      </c>
      <c r="AF2743" s="84">
        <v>0.5139854212578403</v>
      </c>
      <c r="AG2743" s="84">
        <v>0.50033772796637721</v>
      </c>
      <c r="AH2743" s="84">
        <v>0.52275215011727927</v>
      </c>
      <c r="AI2743" s="84">
        <v>0.54779717373233572</v>
      </c>
      <c r="AJ2743" s="84">
        <v>0.50938228570135136</v>
      </c>
      <c r="AK2743" s="84">
        <v>0.54241213595043714</v>
      </c>
    </row>
    <row r="2744" spans="1:37">
      <c r="A2744" s="84">
        <v>17</v>
      </c>
      <c r="B2744" s="84">
        <v>0.60213440053360012</v>
      </c>
      <c r="C2744" s="84">
        <v>0.56800400725121636</v>
      </c>
      <c r="D2744" s="84">
        <v>0.59305911252809285</v>
      </c>
      <c r="E2744" s="84">
        <v>0.61984167087754749</v>
      </c>
      <c r="F2744" s="84">
        <v>0.57705265950391293</v>
      </c>
      <c r="G2744" s="84">
        <v>0.59194057784536214</v>
      </c>
      <c r="H2744" s="84">
        <v>0.63875348189415049</v>
      </c>
      <c r="I2744" s="84">
        <v>0.63453673670850363</v>
      </c>
      <c r="J2744" s="84">
        <v>0.66289849871403805</v>
      </c>
      <c r="K2744" s="84">
        <v>0.65081568899687614</v>
      </c>
      <c r="L2744" s="84">
        <v>0.63814065487853822</v>
      </c>
      <c r="M2744" s="84">
        <v>0.66619366173390093</v>
      </c>
      <c r="N2744" s="84">
        <v>0.63748025969468336</v>
      </c>
      <c r="O2744" s="84">
        <v>0.62793932395549035</v>
      </c>
      <c r="P2744" s="84">
        <v>0.66150947138748395</v>
      </c>
      <c r="Q2744" s="84">
        <v>0.8068661971830986</v>
      </c>
      <c r="R2744" s="84">
        <v>0.64771313749880399</v>
      </c>
      <c r="S2744" s="84">
        <v>0.65977058582548143</v>
      </c>
      <c r="T2744" s="84">
        <v>0.83777670059783493</v>
      </c>
      <c r="U2744" s="84">
        <v>0.66311310832775583</v>
      </c>
      <c r="V2744" s="84">
        <v>0.66336934093943434</v>
      </c>
      <c r="W2744" s="84">
        <v>0.9752973467520587</v>
      </c>
      <c r="X2744" s="84">
        <v>0.65574988852004168</v>
      </c>
      <c r="Y2744" s="84">
        <v>0.89354105809801998</v>
      </c>
      <c r="Z2744" s="84">
        <v>0.9772629310344827</v>
      </c>
      <c r="AA2744" s="84">
        <v>0.79316988584364889</v>
      </c>
      <c r="AB2744" s="84">
        <v>0.8605780620705995</v>
      </c>
      <c r="AC2744" s="84">
        <v>1</v>
      </c>
      <c r="AD2744" s="84">
        <v>0.7630086313193587</v>
      </c>
      <c r="AE2744" s="84">
        <v>0.67690245892087164</v>
      </c>
      <c r="AF2744" s="84">
        <v>0.57026614680454313</v>
      </c>
      <c r="AG2744" s="84">
        <v>0.56102869436869895</v>
      </c>
      <c r="AH2744" s="84">
        <v>0.58248631743549661</v>
      </c>
      <c r="AI2744" s="84">
        <v>0.6034912718204487</v>
      </c>
      <c r="AJ2744" s="84">
        <v>0.57174223047149109</v>
      </c>
      <c r="AK2744" s="84">
        <v>0.60367089340513003</v>
      </c>
    </row>
    <row r="2745" spans="1:37">
      <c r="A2745" s="84">
        <v>18</v>
      </c>
      <c r="B2745" s="84">
        <v>0.69551442387860596</v>
      </c>
      <c r="C2745" s="84">
        <v>0.6692348058391373</v>
      </c>
      <c r="D2745" s="84">
        <v>0.69539539016359175</v>
      </c>
      <c r="E2745" s="84">
        <v>0.70827017011958893</v>
      </c>
      <c r="F2745" s="84">
        <v>0.6726621567847193</v>
      </c>
      <c r="G2745" s="84">
        <v>0.68703941981518313</v>
      </c>
      <c r="H2745" s="84">
        <v>0.73729108635097507</v>
      </c>
      <c r="I2745" s="84">
        <v>0.73673200770930281</v>
      </c>
      <c r="J2745" s="84">
        <v>0.75554758059692573</v>
      </c>
      <c r="K2745" s="84">
        <v>0.75338424158278383</v>
      </c>
      <c r="L2745" s="84">
        <v>0.73991359569394932</v>
      </c>
      <c r="M2745" s="84">
        <v>0.75282113656328131</v>
      </c>
      <c r="N2745" s="84">
        <v>0.73697139849096338</v>
      </c>
      <c r="O2745" s="84">
        <v>0.72680033592273774</v>
      </c>
      <c r="P2745" s="84">
        <v>0.73931369632053945</v>
      </c>
      <c r="Q2745" s="84">
        <v>0.88010563380281692</v>
      </c>
      <c r="R2745" s="84">
        <v>0.74165151660128226</v>
      </c>
      <c r="S2745" s="84">
        <v>0.73419363648777813</v>
      </c>
      <c r="T2745" s="84">
        <v>1</v>
      </c>
      <c r="U2745" s="84">
        <v>0.77148867004493726</v>
      </c>
      <c r="V2745" s="84">
        <v>0.74414370676052921</v>
      </c>
      <c r="W2745" s="84">
        <v>1</v>
      </c>
      <c r="X2745" s="84">
        <v>0.7639845414457711</v>
      </c>
      <c r="Y2745" s="84">
        <v>0.96148436654765723</v>
      </c>
      <c r="Z2745" s="84">
        <v>1</v>
      </c>
      <c r="AA2745" s="84">
        <v>0.87801647319493259</v>
      </c>
      <c r="AB2745" s="84">
        <v>0.9150082918739636</v>
      </c>
      <c r="AC2745" s="84">
        <v>0.99641938010518094</v>
      </c>
      <c r="AD2745" s="84">
        <v>0.84035422037888141</v>
      </c>
      <c r="AE2745" s="84">
        <v>0.77514275725439918</v>
      </c>
      <c r="AF2745" s="84">
        <v>0.66875741651127318</v>
      </c>
      <c r="AG2745" s="84">
        <v>0.65829434868536263</v>
      </c>
      <c r="AH2745" s="84">
        <v>0.68251237946312227</v>
      </c>
      <c r="AI2745" s="84">
        <v>0.70174563591022432</v>
      </c>
      <c r="AJ2745" s="84">
        <v>0.67221983295230781</v>
      </c>
      <c r="AK2745" s="84">
        <v>0.70557582073996872</v>
      </c>
    </row>
    <row r="2746" spans="1:37">
      <c r="A2746" s="84">
        <v>19</v>
      </c>
      <c r="B2746" s="84">
        <v>0.8045689511422377</v>
      </c>
      <c r="C2746" s="84">
        <v>0.78341761282320366</v>
      </c>
      <c r="D2746" s="84">
        <v>0.80975278314953225</v>
      </c>
      <c r="E2746" s="84">
        <v>0.81404749873673565</v>
      </c>
      <c r="F2746" s="84">
        <v>0.78384401114206126</v>
      </c>
      <c r="G2746" s="84">
        <v>0.79442040004678904</v>
      </c>
      <c r="H2746" s="84">
        <v>0.83513231197771609</v>
      </c>
      <c r="I2746" s="84">
        <v>0.82849151506604601</v>
      </c>
      <c r="J2746" s="84">
        <v>0.83240624439260746</v>
      </c>
      <c r="K2746" s="84">
        <v>0.85439083651509895</v>
      </c>
      <c r="L2746" s="84">
        <v>0.82608182440567546</v>
      </c>
      <c r="M2746" s="84">
        <v>0.82492060274342849</v>
      </c>
      <c r="N2746" s="84">
        <v>0.8255834356904721</v>
      </c>
      <c r="O2746" s="84">
        <v>0.80450871299601057</v>
      </c>
      <c r="P2746" s="84">
        <v>0.80179510066448478</v>
      </c>
      <c r="Q2746" s="84">
        <v>0.87623239436619715</v>
      </c>
      <c r="R2746" s="84">
        <v>0.80355946799349343</v>
      </c>
      <c r="S2746" s="84">
        <v>0.79311757476444078</v>
      </c>
      <c r="T2746" s="84">
        <v>0.77153013410890292</v>
      </c>
      <c r="U2746" s="84">
        <v>0.80076967205277749</v>
      </c>
      <c r="V2746" s="84">
        <v>0.79524214103653357</v>
      </c>
      <c r="W2746" s="84">
        <v>0.84629460201280882</v>
      </c>
      <c r="X2746" s="84">
        <v>0.82418371897141152</v>
      </c>
      <c r="Y2746" s="84">
        <v>0.9323812614951853</v>
      </c>
      <c r="Z2746" s="84">
        <v>0.87252155172413792</v>
      </c>
      <c r="AA2746" s="84">
        <v>0.88146043061509549</v>
      </c>
      <c r="AB2746" s="84">
        <v>0.89457474532101389</v>
      </c>
      <c r="AC2746" s="84">
        <v>0.88251090970124213</v>
      </c>
      <c r="AD2746" s="84">
        <v>0.89185068938459799</v>
      </c>
      <c r="AE2746" s="84">
        <v>0.84885211513809589</v>
      </c>
      <c r="AF2746" s="84">
        <v>0.78504831327343627</v>
      </c>
      <c r="AG2746" s="84">
        <v>0.76844369949716074</v>
      </c>
      <c r="AH2746" s="84">
        <v>0.7903049257232212</v>
      </c>
      <c r="AI2746" s="84">
        <v>0.81396508728179529</v>
      </c>
      <c r="AJ2746" s="84">
        <v>0.78514678919848802</v>
      </c>
      <c r="AK2746" s="84">
        <v>0.81767124080829134</v>
      </c>
    </row>
    <row r="2747" spans="1:37">
      <c r="A2747" s="84">
        <v>20</v>
      </c>
      <c r="B2747" s="84">
        <v>0.91012172753043197</v>
      </c>
      <c r="C2747" s="84">
        <v>0.88648506821868145</v>
      </c>
      <c r="D2747" s="84">
        <v>0.90268123138033762</v>
      </c>
      <c r="E2747" s="84">
        <v>0.91190837123126156</v>
      </c>
      <c r="F2747" s="84">
        <v>0.88077994428969342</v>
      </c>
      <c r="G2747" s="84">
        <v>0.87788045385425195</v>
      </c>
      <c r="H2747" s="84">
        <v>0.92966573816155995</v>
      </c>
      <c r="I2747" s="84">
        <v>0.92972312320782213</v>
      </c>
      <c r="J2747" s="84">
        <v>0.93091692086847333</v>
      </c>
      <c r="K2747" s="84">
        <v>0.91027421034363076</v>
      </c>
      <c r="L2747" s="84">
        <v>0.9102906112042306</v>
      </c>
      <c r="M2747" s="84">
        <v>0.91627812690046617</v>
      </c>
      <c r="N2747" s="84">
        <v>0.8885769433233901</v>
      </c>
      <c r="O2747" s="84">
        <v>0.88896178878857879</v>
      </c>
      <c r="P2747" s="84">
        <v>0.89715362491322015</v>
      </c>
      <c r="Q2747" s="84">
        <v>0.87869718309859157</v>
      </c>
      <c r="R2747" s="84">
        <v>0.87888718782891606</v>
      </c>
      <c r="S2747" s="84">
        <v>0.88918476034412119</v>
      </c>
      <c r="T2747" s="84">
        <v>0.8138633058652448</v>
      </c>
      <c r="U2747" s="84">
        <v>0.88354527201453292</v>
      </c>
      <c r="V2747" s="84">
        <v>0.89221992960310703</v>
      </c>
      <c r="W2747" s="84">
        <v>0.6816102470265325</v>
      </c>
      <c r="X2747" s="84">
        <v>0.90142694346727437</v>
      </c>
      <c r="Y2747" s="84">
        <v>0.91804608893216466</v>
      </c>
      <c r="Z2747" s="84">
        <v>0.64806034482758623</v>
      </c>
      <c r="AA2747" s="84">
        <v>0.93039834304705948</v>
      </c>
      <c r="AB2747" s="84">
        <v>0.93591565979625702</v>
      </c>
      <c r="AC2747" s="84">
        <v>0.75707731901085384</v>
      </c>
      <c r="AD2747" s="84">
        <v>0.95845757202107384</v>
      </c>
      <c r="AE2747" s="84">
        <v>0.95350192285281443</v>
      </c>
      <c r="AF2747" s="84">
        <v>0.89235463637904744</v>
      </c>
      <c r="AG2747" s="84">
        <v>0.86360793535636571</v>
      </c>
      <c r="AH2747" s="84">
        <v>0.87505863956215801</v>
      </c>
      <c r="AI2747" s="84">
        <v>0.91637572734829575</v>
      </c>
      <c r="AJ2747" s="84">
        <v>0.88757101790443438</v>
      </c>
      <c r="AK2747" s="84">
        <v>0.90544843958080024</v>
      </c>
    </row>
    <row r="2748" spans="1:37">
      <c r="A2748" s="84">
        <v>21</v>
      </c>
      <c r="B2748" s="84">
        <v>0.97698849424712364</v>
      </c>
      <c r="C2748" s="84">
        <v>0.97712527430588703</v>
      </c>
      <c r="D2748" s="84">
        <v>0.97501698635864742</v>
      </c>
      <c r="E2748" s="84">
        <v>0.96109146033350168</v>
      </c>
      <c r="F2748" s="84">
        <v>0.96113542910200256</v>
      </c>
      <c r="G2748" s="84">
        <v>0.96093110305298879</v>
      </c>
      <c r="H2748" s="84">
        <v>1</v>
      </c>
      <c r="I2748" s="84">
        <v>1</v>
      </c>
      <c r="J2748" s="84">
        <v>1</v>
      </c>
      <c r="K2748" s="84">
        <v>1</v>
      </c>
      <c r="L2748" s="84">
        <v>1</v>
      </c>
      <c r="M2748" s="84">
        <v>1</v>
      </c>
      <c r="N2748" s="84">
        <v>1</v>
      </c>
      <c r="O2748" s="84">
        <v>1</v>
      </c>
      <c r="P2748" s="84">
        <v>1</v>
      </c>
      <c r="Q2748" s="84">
        <v>1</v>
      </c>
      <c r="R2748" s="84">
        <v>1</v>
      </c>
      <c r="S2748" s="84">
        <v>1</v>
      </c>
      <c r="T2748" s="84">
        <v>0.92115042817902715</v>
      </c>
      <c r="U2748" s="84">
        <v>1</v>
      </c>
      <c r="V2748" s="84">
        <v>1</v>
      </c>
      <c r="W2748" s="84">
        <v>0.72474186380865258</v>
      </c>
      <c r="X2748" s="84">
        <v>1</v>
      </c>
      <c r="Y2748" s="84">
        <v>1</v>
      </c>
      <c r="Z2748" s="84">
        <v>0.67273706896551722</v>
      </c>
      <c r="AA2748" s="84">
        <v>1</v>
      </c>
      <c r="AB2748" s="84">
        <v>1</v>
      </c>
      <c r="AC2748" s="84">
        <v>0.76938569989929506</v>
      </c>
      <c r="AD2748" s="84">
        <v>1</v>
      </c>
      <c r="AE2748" s="84">
        <v>1</v>
      </c>
      <c r="AF2748" s="84">
        <v>0.97236819799966101</v>
      </c>
      <c r="AG2748" s="84">
        <v>0.97260650939384108</v>
      </c>
      <c r="AH2748" s="84">
        <v>0.9719572582746937</v>
      </c>
      <c r="AI2748" s="84">
        <v>0.98171238570241059</v>
      </c>
      <c r="AJ2748" s="84">
        <v>0.98191448425722638</v>
      </c>
      <c r="AK2748" s="84">
        <v>0.97898210873718949</v>
      </c>
    </row>
    <row r="2749" spans="1:37">
      <c r="A2749" s="84">
        <v>22</v>
      </c>
      <c r="B2749" s="84">
        <v>1</v>
      </c>
      <c r="C2749" s="84">
        <v>1</v>
      </c>
      <c r="D2749" s="84">
        <v>1</v>
      </c>
      <c r="E2749" s="84">
        <v>1</v>
      </c>
      <c r="F2749" s="84">
        <v>1</v>
      </c>
      <c r="G2749" s="84">
        <v>1</v>
      </c>
      <c r="H2749" s="84">
        <v>0.94533426183844005</v>
      </c>
      <c r="I2749" s="84">
        <v>0.92706717435246511</v>
      </c>
      <c r="J2749" s="84">
        <v>0.94784377056044045</v>
      </c>
      <c r="K2749" s="84">
        <v>0.90645609163484897</v>
      </c>
      <c r="L2749" s="84">
        <v>0.9069855284591235</v>
      </c>
      <c r="M2749" s="84">
        <v>0.92600851408878992</v>
      </c>
      <c r="N2749" s="84">
        <v>0.9220915950166696</v>
      </c>
      <c r="O2749" s="84">
        <v>0.92229162292672673</v>
      </c>
      <c r="P2749" s="84">
        <v>0.93449370227114936</v>
      </c>
      <c r="Q2749" s="84">
        <v>0.93028169014084505</v>
      </c>
      <c r="R2749" s="84">
        <v>0.92995885561190339</v>
      </c>
      <c r="S2749" s="84">
        <v>0.93807182848559323</v>
      </c>
      <c r="T2749" s="84">
        <v>0.85377282275004029</v>
      </c>
      <c r="U2749" s="84">
        <v>0.92668993211588102</v>
      </c>
      <c r="V2749" s="84">
        <v>0.93706760529190447</v>
      </c>
      <c r="W2749" s="84">
        <v>0.67429094236047582</v>
      </c>
      <c r="X2749" s="84">
        <v>0.91388792548184106</v>
      </c>
      <c r="Y2749" s="84">
        <v>0.92989289191820823</v>
      </c>
      <c r="Z2749" s="84">
        <v>0.57316810344827585</v>
      </c>
      <c r="AA2749" s="84">
        <v>0.8878425894706421</v>
      </c>
      <c r="AB2749" s="84">
        <v>0.92057569296375275</v>
      </c>
      <c r="AC2749" s="84">
        <v>0.65368691954794689</v>
      </c>
      <c r="AD2749" s="84">
        <v>0.87431902253110649</v>
      </c>
      <c r="AE2749" s="84">
        <v>0.91160703880666605</v>
      </c>
      <c r="AF2749" s="84">
        <v>1</v>
      </c>
      <c r="AG2749" s="84">
        <v>1</v>
      </c>
      <c r="AH2749" s="84">
        <v>1</v>
      </c>
      <c r="AI2749" s="84">
        <v>1</v>
      </c>
      <c r="AJ2749" s="84">
        <v>1</v>
      </c>
      <c r="AK2749" s="84">
        <v>1</v>
      </c>
    </row>
    <row r="2750" spans="1:37">
      <c r="A2750" s="84">
        <v>23</v>
      </c>
      <c r="B2750" s="84">
        <v>0.85909621477405373</v>
      </c>
      <c r="C2750" s="84">
        <v>0.86089113634195191</v>
      </c>
      <c r="D2750" s="84">
        <v>0.90069513406156909</v>
      </c>
      <c r="E2750" s="84">
        <v>0.87064173825164226</v>
      </c>
      <c r="F2750" s="84">
        <v>0.87083167528849958</v>
      </c>
      <c r="G2750" s="84">
        <v>0.90694818107380992</v>
      </c>
      <c r="H2750" s="84">
        <v>0.79543871866295268</v>
      </c>
      <c r="I2750" s="84">
        <v>0.77316316457481293</v>
      </c>
      <c r="J2750" s="84">
        <v>0.7941264429690772</v>
      </c>
      <c r="K2750" s="84">
        <v>0.73654980909406453</v>
      </c>
      <c r="L2750" s="84">
        <v>0.73778889964352312</v>
      </c>
      <c r="M2750" s="84">
        <v>0.76315967295087495</v>
      </c>
      <c r="N2750" s="84">
        <v>0.74872784699070005</v>
      </c>
      <c r="O2750" s="84">
        <v>0.7494226327944572</v>
      </c>
      <c r="P2750" s="84">
        <v>0.77952990181493609</v>
      </c>
      <c r="Q2750" s="84">
        <v>0.7558098591549296</v>
      </c>
      <c r="R2750" s="84">
        <v>0.75593244665582249</v>
      </c>
      <c r="S2750" s="84">
        <v>0.78676771814829993</v>
      </c>
      <c r="T2750" s="84">
        <v>0.69381160122798524</v>
      </c>
      <c r="U2750" s="84">
        <v>0.75360933167606847</v>
      </c>
      <c r="V2750" s="84">
        <v>0.78468260711251359</v>
      </c>
      <c r="W2750" s="84">
        <v>0.55901189387008232</v>
      </c>
      <c r="X2750" s="84">
        <v>0.74411633552990142</v>
      </c>
      <c r="Y2750" s="84">
        <v>0.7711240939089038</v>
      </c>
      <c r="Z2750" s="84">
        <v>0.45980603448275859</v>
      </c>
      <c r="AA2750" s="84">
        <v>0.72279755310437843</v>
      </c>
      <c r="AB2750" s="84">
        <v>0.75349443259891025</v>
      </c>
      <c r="AC2750" s="84">
        <v>0.51426653239342068</v>
      </c>
      <c r="AD2750" s="84">
        <v>0.71074991592870773</v>
      </c>
      <c r="AE2750" s="84">
        <v>0.73656916443304987</v>
      </c>
      <c r="AF2750" s="84">
        <v>0.8750635700966265</v>
      </c>
      <c r="AG2750" s="84">
        <v>0.86473369524429</v>
      </c>
      <c r="AH2750" s="84">
        <v>0.90304925723221274</v>
      </c>
      <c r="AI2750" s="84">
        <v>0.85552784704904405</v>
      </c>
      <c r="AJ2750" s="84">
        <v>0.85565540188777489</v>
      </c>
      <c r="AK2750" s="84">
        <v>0.89936888425684669</v>
      </c>
    </row>
    <row r="2751" spans="1:37">
      <c r="A2751" s="84">
        <v>24</v>
      </c>
      <c r="B2751" s="84">
        <v>0.70218442554610649</v>
      </c>
      <c r="C2751" s="84">
        <v>0.70267627134815369</v>
      </c>
      <c r="D2751" s="84">
        <v>0.71530862907019299</v>
      </c>
      <c r="E2751" s="84">
        <v>0.71079669866936157</v>
      </c>
      <c r="F2751" s="84">
        <v>0.71104921077065908</v>
      </c>
      <c r="G2751" s="84">
        <v>0.72721955784302261</v>
      </c>
      <c r="H2751" s="84">
        <v>0.60323816155988863</v>
      </c>
      <c r="I2751" s="84">
        <v>0.58228740657171052</v>
      </c>
      <c r="J2751" s="84">
        <v>0.61026377175668411</v>
      </c>
      <c r="K2751" s="84">
        <v>0.53696633113502257</v>
      </c>
      <c r="L2751" s="84">
        <v>0.54087679123680921</v>
      </c>
      <c r="M2751" s="84">
        <v>0.57456584904385433</v>
      </c>
      <c r="N2751" s="84">
        <v>0.55553605895771196</v>
      </c>
      <c r="O2751" s="84">
        <v>0.55345895444047866</v>
      </c>
      <c r="P2751" s="84">
        <v>0.58871367648517303</v>
      </c>
      <c r="Q2751" s="84">
        <v>0.56302816901408459</v>
      </c>
      <c r="R2751" s="84">
        <v>0.55745861640034444</v>
      </c>
      <c r="S2751" s="84">
        <v>0.59210705994810875</v>
      </c>
      <c r="T2751" s="84">
        <v>0.50460494425593794</v>
      </c>
      <c r="U2751" s="84">
        <v>0.55731905535902093</v>
      </c>
      <c r="V2751" s="84">
        <v>0.59345794392523354</v>
      </c>
      <c r="W2751" s="84">
        <v>0.42648019866684089</v>
      </c>
      <c r="X2751" s="84">
        <v>0.54741614229797353</v>
      </c>
      <c r="Y2751" s="84">
        <v>0.58179162609542334</v>
      </c>
      <c r="Z2751" s="84">
        <v>0.34181034482758621</v>
      </c>
      <c r="AA2751" s="84">
        <v>0.53017677375848937</v>
      </c>
      <c r="AB2751" s="84">
        <v>0.57213930348258712</v>
      </c>
      <c r="AC2751" s="84">
        <v>0.34452277050464358</v>
      </c>
      <c r="AD2751" s="84">
        <v>0.51561484138549496</v>
      </c>
      <c r="AE2751" s="84">
        <v>0.57924484325836156</v>
      </c>
      <c r="AF2751" s="84">
        <v>0.70910323783692142</v>
      </c>
      <c r="AG2751" s="84">
        <v>0.70645185500212648</v>
      </c>
      <c r="AH2751" s="84">
        <v>0.71988532707844677</v>
      </c>
      <c r="AI2751" s="84">
        <v>0.69975062344139649</v>
      </c>
      <c r="AJ2751" s="84">
        <v>0.69965368161343622</v>
      </c>
      <c r="AK2751" s="84">
        <v>0.71275548607492312</v>
      </c>
    </row>
    <row r="2761" spans="1:50">
      <c r="A2761" s="84" t="s">
        <v>126</v>
      </c>
      <c r="B2761" s="83"/>
      <c r="C2761" s="83"/>
      <c r="D2761" s="83">
        <v>2015</v>
      </c>
      <c r="E2761" s="83"/>
      <c r="F2761" s="84" t="s">
        <v>1</v>
      </c>
      <c r="G2761" s="158">
        <v>11836.778000000069</v>
      </c>
      <c r="H2761" s="83" t="s">
        <v>2</v>
      </c>
      <c r="I2761" s="83"/>
      <c r="J2761" s="83"/>
      <c r="K2761" s="83" t="s">
        <v>3</v>
      </c>
      <c r="L2761" s="83" t="s">
        <v>4</v>
      </c>
      <c r="M2761" s="83"/>
      <c r="N2761" s="83"/>
      <c r="O2761" s="83"/>
      <c r="P2761" s="83"/>
      <c r="Q2761" s="83"/>
      <c r="R2761" s="83"/>
      <c r="S2761" s="83"/>
      <c r="T2761" s="104"/>
      <c r="U2761" s="83"/>
      <c r="V2761" s="83"/>
      <c r="W2761" s="83"/>
      <c r="X2761" s="83"/>
      <c r="Y2761" s="83"/>
      <c r="Z2761" s="83"/>
      <c r="AA2761" s="83"/>
      <c r="AB2761" s="83"/>
      <c r="AC2761" s="83"/>
      <c r="AD2761" s="83"/>
      <c r="AE2761" s="83"/>
      <c r="AF2761" s="83"/>
      <c r="AG2761" s="83"/>
      <c r="AH2761" s="83"/>
      <c r="AI2761" s="83"/>
      <c r="AJ2761" s="83"/>
      <c r="AK2761" s="83"/>
    </row>
    <row r="2762" spans="1:50">
      <c r="A2762" s="83">
        <v>70</v>
      </c>
      <c r="B2762" s="84" t="s">
        <v>121</v>
      </c>
      <c r="C2762" s="83"/>
      <c r="D2762" s="83"/>
      <c r="E2762" s="83"/>
      <c r="F2762" s="83" t="s">
        <v>9</v>
      </c>
      <c r="G2762" s="83">
        <v>0</v>
      </c>
      <c r="H2762" s="83" t="s">
        <v>2</v>
      </c>
      <c r="I2762" s="83"/>
      <c r="J2762" s="83"/>
      <c r="K2762" s="83" t="s">
        <v>10</v>
      </c>
      <c r="L2762" s="83" t="s">
        <v>4</v>
      </c>
      <c r="M2762" s="83"/>
      <c r="N2762" s="83" t="s">
        <v>11</v>
      </c>
      <c r="O2762" s="83"/>
      <c r="P2762" s="83"/>
      <c r="Q2762" s="83"/>
      <c r="R2762" s="83"/>
      <c r="S2762" s="83"/>
      <c r="T2762" s="83"/>
      <c r="U2762" s="83"/>
      <c r="V2762" s="83"/>
      <c r="W2762" s="83"/>
      <c r="X2762" s="83"/>
      <c r="Y2762" s="83"/>
      <c r="Z2762" s="83"/>
      <c r="AA2762" s="83"/>
      <c r="AB2762" s="83"/>
      <c r="AC2762" s="83"/>
      <c r="AD2762" s="83"/>
      <c r="AE2762" s="83"/>
      <c r="AF2762" s="83"/>
      <c r="AG2762" s="83"/>
      <c r="AH2762" s="83"/>
      <c r="AI2762" s="83"/>
      <c r="AJ2762" s="83"/>
      <c r="AK2762" s="83"/>
    </row>
    <row r="2763" spans="1:50">
      <c r="A2763" s="84"/>
      <c r="B2763" s="84">
        <v>1</v>
      </c>
      <c r="C2763" s="84" t="s">
        <v>22</v>
      </c>
      <c r="D2763" s="84" t="s">
        <v>23</v>
      </c>
      <c r="E2763" s="84">
        <v>2</v>
      </c>
      <c r="F2763" s="84" t="s">
        <v>24</v>
      </c>
      <c r="G2763" s="84" t="s">
        <v>25</v>
      </c>
      <c r="H2763" s="84">
        <v>3</v>
      </c>
      <c r="I2763" s="84" t="s">
        <v>26</v>
      </c>
      <c r="J2763" s="84" t="s">
        <v>27</v>
      </c>
      <c r="K2763" s="84">
        <v>4</v>
      </c>
      <c r="L2763" s="84" t="s">
        <v>28</v>
      </c>
      <c r="M2763" s="84" t="s">
        <v>29</v>
      </c>
      <c r="N2763" s="84">
        <v>5</v>
      </c>
      <c r="O2763" s="84" t="s">
        <v>30</v>
      </c>
      <c r="P2763" s="84" t="s">
        <v>30</v>
      </c>
      <c r="Q2763" s="84">
        <v>6</v>
      </c>
      <c r="R2763" s="84" t="s">
        <v>31</v>
      </c>
      <c r="S2763" s="84" t="s">
        <v>32</v>
      </c>
      <c r="T2763" s="84">
        <v>7</v>
      </c>
      <c r="U2763" s="84" t="s">
        <v>33</v>
      </c>
      <c r="V2763" s="84" t="s">
        <v>34</v>
      </c>
      <c r="W2763" s="84">
        <v>8</v>
      </c>
      <c r="X2763" s="84" t="s">
        <v>35</v>
      </c>
      <c r="Y2763" s="84" t="s">
        <v>36</v>
      </c>
      <c r="Z2763" s="84">
        <v>9</v>
      </c>
      <c r="AA2763" s="84" t="s">
        <v>37</v>
      </c>
      <c r="AB2763" s="84" t="s">
        <v>38</v>
      </c>
      <c r="AC2763" s="84">
        <v>10</v>
      </c>
      <c r="AD2763" s="84" t="s">
        <v>39</v>
      </c>
      <c r="AE2763" s="84" t="s">
        <v>40</v>
      </c>
      <c r="AF2763" s="84">
        <v>11</v>
      </c>
      <c r="AG2763" s="84" t="s">
        <v>41</v>
      </c>
      <c r="AH2763" s="84" t="s">
        <v>42</v>
      </c>
      <c r="AI2763" s="84">
        <v>12</v>
      </c>
      <c r="AJ2763" s="84" t="s">
        <v>43</v>
      </c>
      <c r="AK2763" s="84" t="s">
        <v>44</v>
      </c>
    </row>
    <row r="2764" spans="1:50">
      <c r="A2764" s="83"/>
      <c r="B2764" s="84">
        <v>31</v>
      </c>
      <c r="C2764" s="83"/>
      <c r="D2764" s="83"/>
      <c r="E2764" s="84">
        <v>28</v>
      </c>
      <c r="F2764" s="83"/>
      <c r="G2764" s="83"/>
      <c r="H2764" s="84">
        <v>31</v>
      </c>
      <c r="I2764" s="83"/>
      <c r="J2764" s="83"/>
      <c r="K2764" s="84">
        <v>30</v>
      </c>
      <c r="L2764" s="83"/>
      <c r="M2764" s="83"/>
      <c r="N2764" s="84">
        <v>31</v>
      </c>
      <c r="O2764" s="83"/>
      <c r="P2764" s="83"/>
      <c r="Q2764" s="84">
        <v>30</v>
      </c>
      <c r="R2764" s="83"/>
      <c r="S2764" s="83"/>
      <c r="T2764" s="84">
        <v>31</v>
      </c>
      <c r="U2764" s="83"/>
      <c r="V2764" s="83"/>
      <c r="W2764" s="84">
        <v>31</v>
      </c>
      <c r="X2764" s="83"/>
      <c r="Y2764" s="83"/>
      <c r="Z2764" s="84">
        <v>30</v>
      </c>
      <c r="AA2764" s="83"/>
      <c r="AB2764" s="83"/>
      <c r="AC2764" s="84">
        <v>31</v>
      </c>
      <c r="AD2764" s="83"/>
      <c r="AE2764" s="83"/>
      <c r="AF2764" s="84">
        <v>30</v>
      </c>
      <c r="AG2764" s="83"/>
      <c r="AH2764" s="83"/>
      <c r="AI2764" s="84">
        <v>31</v>
      </c>
      <c r="AJ2764" s="83"/>
      <c r="AK2764" s="83"/>
    </row>
    <row r="2765" spans="1:50">
      <c r="A2765" s="84" t="s">
        <v>47</v>
      </c>
      <c r="B2765" s="84" t="s">
        <v>48</v>
      </c>
      <c r="C2765" s="84" t="s">
        <v>49</v>
      </c>
      <c r="D2765" s="84" t="s">
        <v>50</v>
      </c>
      <c r="E2765" s="84" t="s">
        <v>48</v>
      </c>
      <c r="F2765" s="84" t="s">
        <v>49</v>
      </c>
      <c r="G2765" s="84" t="s">
        <v>50</v>
      </c>
      <c r="H2765" s="84" t="s">
        <v>48</v>
      </c>
      <c r="I2765" s="84" t="s">
        <v>49</v>
      </c>
      <c r="J2765" s="84" t="s">
        <v>50</v>
      </c>
      <c r="K2765" s="84" t="s">
        <v>48</v>
      </c>
      <c r="L2765" s="84" t="s">
        <v>49</v>
      </c>
      <c r="M2765" s="84" t="s">
        <v>50</v>
      </c>
      <c r="N2765" s="84" t="s">
        <v>48</v>
      </c>
      <c r="O2765" s="84" t="s">
        <v>49</v>
      </c>
      <c r="P2765" s="84" t="s">
        <v>50</v>
      </c>
      <c r="Q2765" s="84" t="s">
        <v>48</v>
      </c>
      <c r="R2765" s="84" t="s">
        <v>49</v>
      </c>
      <c r="S2765" s="84" t="s">
        <v>50</v>
      </c>
      <c r="T2765" s="84" t="s">
        <v>48</v>
      </c>
      <c r="U2765" s="84" t="s">
        <v>49</v>
      </c>
      <c r="V2765" s="84" t="s">
        <v>50</v>
      </c>
      <c r="W2765" s="84" t="s">
        <v>48</v>
      </c>
      <c r="X2765" s="84" t="s">
        <v>49</v>
      </c>
      <c r="Y2765" s="84" t="s">
        <v>50</v>
      </c>
      <c r="Z2765" s="84" t="s">
        <v>48</v>
      </c>
      <c r="AA2765" s="84" t="s">
        <v>49</v>
      </c>
      <c r="AB2765" s="84" t="s">
        <v>50</v>
      </c>
      <c r="AC2765" s="84" t="s">
        <v>48</v>
      </c>
      <c r="AD2765" s="84" t="s">
        <v>49</v>
      </c>
      <c r="AE2765" s="84" t="s">
        <v>50</v>
      </c>
      <c r="AF2765" s="84" t="s">
        <v>48</v>
      </c>
      <c r="AG2765" s="84" t="s">
        <v>49</v>
      </c>
      <c r="AH2765" s="84" t="s">
        <v>50</v>
      </c>
      <c r="AI2765" s="84" t="s">
        <v>48</v>
      </c>
      <c r="AJ2765" s="84" t="s">
        <v>49</v>
      </c>
      <c r="AK2765" s="84" t="s">
        <v>50</v>
      </c>
    </row>
    <row r="2766" spans="1:50">
      <c r="A2766" s="83"/>
      <c r="B2766" s="162">
        <v>6.6426808392198722E-2</v>
      </c>
      <c r="C2766" s="163">
        <v>1.0193376725609611</v>
      </c>
      <c r="D2766" s="163">
        <v>0.98955948924012416</v>
      </c>
      <c r="E2766" s="162">
        <v>6.0119630300041929E-2</v>
      </c>
      <c r="F2766" s="163">
        <v>1.0218350131878029</v>
      </c>
      <c r="G2766" s="163">
        <v>0.99088259129731071</v>
      </c>
      <c r="H2766" s="162">
        <v>6.4344300263157225E-2</v>
      </c>
      <c r="I2766" s="163">
        <v>1.0124326180109899</v>
      </c>
      <c r="J2766" s="163">
        <v>0.98821512529759037</v>
      </c>
      <c r="K2766" s="162">
        <v>6.3107414941594137E-2</v>
      </c>
      <c r="L2766" s="163">
        <v>1.2221583160997149</v>
      </c>
      <c r="M2766" s="163">
        <v>0.9593884604774694</v>
      </c>
      <c r="N2766" s="162">
        <v>6.8414146862220693E-2</v>
      </c>
      <c r="O2766" s="163">
        <v>1.444426383976753</v>
      </c>
      <c r="P2766" s="163">
        <v>0.92715081062342752</v>
      </c>
      <c r="Q2766" s="162">
        <v>9.0140757565028248E-2</v>
      </c>
      <c r="R2766" s="163">
        <v>1.525937557731387</v>
      </c>
      <c r="S2766" s="163">
        <v>1.116427713705102</v>
      </c>
      <c r="T2766" s="162">
        <v>0.1074910352050289</v>
      </c>
      <c r="U2766" s="163">
        <v>1.387462590172821</v>
      </c>
      <c r="V2766" s="163">
        <v>1.132532309724857</v>
      </c>
      <c r="W2766" s="162">
        <v>0.1149237948066941</v>
      </c>
      <c r="X2766" s="163">
        <v>1.1949390497450381</v>
      </c>
      <c r="Y2766" s="163">
        <v>1.031922066837371</v>
      </c>
      <c r="Z2766" s="162">
        <v>0.1100003664815169</v>
      </c>
      <c r="AA2766" s="163">
        <v>1.440424441891514</v>
      </c>
      <c r="AB2766" s="163">
        <v>1.0358488320344439</v>
      </c>
      <c r="AC2766" s="162">
        <v>0.1157381850903042</v>
      </c>
      <c r="AD2766" s="163">
        <v>1.532482257988133</v>
      </c>
      <c r="AE2766" s="163">
        <v>0.95572761980791054</v>
      </c>
      <c r="AF2766" s="162">
        <v>7.2493675826666631E-2</v>
      </c>
      <c r="AG2766" s="163">
        <v>1.629609983939649</v>
      </c>
      <c r="AH2766" s="163">
        <v>0.91626969149844117</v>
      </c>
      <c r="AI2766" s="162">
        <v>6.6799884265548393E-2</v>
      </c>
      <c r="AJ2766" s="163">
        <v>1.028764967297102</v>
      </c>
      <c r="AK2766" s="163">
        <v>0.98400555137234058</v>
      </c>
      <c r="AM2766" t="str">
        <f>A2761</f>
        <v>RefgChg-Res-StdForMsr_IncNTXV16p_base_meter_A-rDXGF-SFm1985-CZ06</v>
      </c>
      <c r="AN2766" s="159">
        <f>1/($B2766*(1/$B2764)*(1/(5/7+2/7*$D2766))*$B2776/SUM($B2768:$B2791))</f>
        <v>11822.539047093031</v>
      </c>
      <c r="AO2766" s="159">
        <f>1/(B2766*(1/B2764)*(1/(5/7+2/7*D2766)))</f>
        <v>465.28694743563921</v>
      </c>
      <c r="AP2766" s="159"/>
      <c r="AR2766" s="164">
        <f>CHOOSE(AV$3,C2766,F2766,I2766,L2766,O2766,R2766,U2766,X2766,AA2766,AD2766,AG2766,AJ2766)</f>
        <v>1.387462590172821</v>
      </c>
      <c r="AS2766" s="160"/>
      <c r="AT2766" s="160"/>
      <c r="AV2766" s="115">
        <f>AN2766/AR2766</f>
        <v>8520.9786057153633</v>
      </c>
      <c r="AW2766" s="161">
        <f>AO2766/AR2766</f>
        <v>335.35098584364965</v>
      </c>
      <c r="AX2766" s="159"/>
    </row>
    <row r="2767" spans="1:50">
      <c r="A2767" s="84" t="s">
        <v>51</v>
      </c>
      <c r="B2767" s="84" t="s">
        <v>52</v>
      </c>
      <c r="C2767" s="84" t="s">
        <v>53</v>
      </c>
      <c r="D2767" s="84" t="s">
        <v>54</v>
      </c>
      <c r="E2767" s="84" t="s">
        <v>52</v>
      </c>
      <c r="F2767" s="84" t="s">
        <v>53</v>
      </c>
      <c r="G2767" s="84" t="s">
        <v>54</v>
      </c>
      <c r="H2767" s="84" t="s">
        <v>52</v>
      </c>
      <c r="I2767" s="84" t="s">
        <v>53</v>
      </c>
      <c r="J2767" s="84" t="s">
        <v>54</v>
      </c>
      <c r="K2767" s="84" t="s">
        <v>52</v>
      </c>
      <c r="L2767" s="84" t="s">
        <v>53</v>
      </c>
      <c r="M2767" s="84" t="s">
        <v>54</v>
      </c>
      <c r="N2767" s="84" t="s">
        <v>52</v>
      </c>
      <c r="O2767" s="84" t="s">
        <v>53</v>
      </c>
      <c r="P2767" s="84" t="s">
        <v>54</v>
      </c>
      <c r="Q2767" s="84" t="s">
        <v>52</v>
      </c>
      <c r="R2767" s="84" t="s">
        <v>53</v>
      </c>
      <c r="S2767" s="84" t="s">
        <v>54</v>
      </c>
      <c r="T2767" s="84" t="s">
        <v>52</v>
      </c>
      <c r="U2767" s="84" t="s">
        <v>53</v>
      </c>
      <c r="V2767" s="84" t="s">
        <v>54</v>
      </c>
      <c r="W2767" s="84" t="s">
        <v>52</v>
      </c>
      <c r="X2767" s="84" t="s">
        <v>53</v>
      </c>
      <c r="Y2767" s="84" t="s">
        <v>54</v>
      </c>
      <c r="Z2767" s="84" t="s">
        <v>52</v>
      </c>
      <c r="AA2767" s="84" t="s">
        <v>53</v>
      </c>
      <c r="AB2767" s="84" t="s">
        <v>54</v>
      </c>
      <c r="AC2767" s="84" t="s">
        <v>52</v>
      </c>
      <c r="AD2767" s="84" t="s">
        <v>53</v>
      </c>
      <c r="AE2767" s="84" t="s">
        <v>54</v>
      </c>
      <c r="AF2767" s="84" t="s">
        <v>52</v>
      </c>
      <c r="AG2767" s="84" t="s">
        <v>53</v>
      </c>
      <c r="AH2767" s="84" t="s">
        <v>54</v>
      </c>
      <c r="AI2767" s="84" t="s">
        <v>52</v>
      </c>
      <c r="AJ2767" s="84" t="s">
        <v>53</v>
      </c>
      <c r="AK2767" s="84" t="s">
        <v>54</v>
      </c>
    </row>
    <row r="2768" spans="1:50">
      <c r="A2768" s="84">
        <v>1</v>
      </c>
      <c r="B2768" s="84">
        <v>0.57034149962880465</v>
      </c>
      <c r="C2768" s="84">
        <v>0.51599770342919771</v>
      </c>
      <c r="D2768" s="84">
        <v>0.58542180420943968</v>
      </c>
      <c r="E2768" s="84">
        <v>0.56349642660802646</v>
      </c>
      <c r="F2768" s="84">
        <v>0.53892856110324094</v>
      </c>
      <c r="G2768" s="84">
        <v>0.60135610567389508</v>
      </c>
      <c r="H2768" s="84">
        <v>0.42507363770250378</v>
      </c>
      <c r="I2768" s="84">
        <v>0.45258010552052491</v>
      </c>
      <c r="J2768" s="84">
        <v>0.51025624221770749</v>
      </c>
      <c r="K2768" s="84">
        <v>0.44340397568588802</v>
      </c>
      <c r="L2768" s="84">
        <v>0.43406440515038819</v>
      </c>
      <c r="M2768" s="84">
        <v>0.48649848339128499</v>
      </c>
      <c r="N2768" s="84">
        <v>0.26655072463768109</v>
      </c>
      <c r="O2768" s="84">
        <v>0.40536977751472908</v>
      </c>
      <c r="P2768" s="84">
        <v>0.49047827514501469</v>
      </c>
      <c r="Q2768" s="84">
        <v>0.27872748880153592</v>
      </c>
      <c r="R2768" s="84">
        <v>0.29886542153953571</v>
      </c>
      <c r="S2768" s="84">
        <v>0.32740504889697519</v>
      </c>
      <c r="T2768" s="84">
        <v>0.33186580963282553</v>
      </c>
      <c r="U2768" s="84">
        <v>0.29981081038822949</v>
      </c>
      <c r="V2768" s="84">
        <v>0.27370189043347748</v>
      </c>
      <c r="W2768" s="84">
        <v>0.31237016052880079</v>
      </c>
      <c r="X2768" s="84">
        <v>0.28003304787174887</v>
      </c>
      <c r="Y2768" s="84">
        <v>0.33339898890420872</v>
      </c>
      <c r="Z2768" s="84">
        <v>0.39306264689196851</v>
      </c>
      <c r="AA2768" s="84">
        <v>0.29101522442218192</v>
      </c>
      <c r="AB2768" s="84">
        <v>0.33321569734613221</v>
      </c>
      <c r="AC2768" s="84">
        <v>0.2112229049902086</v>
      </c>
      <c r="AD2768" s="84">
        <v>0.26557880872237671</v>
      </c>
      <c r="AE2768" s="84">
        <v>0.33668643495233092</v>
      </c>
      <c r="AF2768" s="84">
        <v>0.42715022157909022</v>
      </c>
      <c r="AG2768" s="84">
        <v>0.54752424979290804</v>
      </c>
      <c r="AH2768" s="84">
        <v>0.55091949552752928</v>
      </c>
      <c r="AI2768" s="84">
        <v>0.5861576881912236</v>
      </c>
      <c r="AJ2768" s="84">
        <v>0.51802291131740075</v>
      </c>
      <c r="AK2768" s="84">
        <v>0.57694477527737742</v>
      </c>
    </row>
    <row r="2769" spans="1:37">
      <c r="A2769" s="84">
        <v>2</v>
      </c>
      <c r="B2769" s="84">
        <v>0.49034892353377868</v>
      </c>
      <c r="C2769" s="84">
        <v>0.42742314317031171</v>
      </c>
      <c r="D2769" s="84">
        <v>0.49830819521706721</v>
      </c>
      <c r="E2769" s="84">
        <v>0.48066703316840748</v>
      </c>
      <c r="F2769" s="84">
        <v>0.44768568041863022</v>
      </c>
      <c r="G2769" s="84">
        <v>0.51679140280176561</v>
      </c>
      <c r="H2769" s="84">
        <v>0.37868188512518408</v>
      </c>
      <c r="I2769" s="84">
        <v>0.39276798352850328</v>
      </c>
      <c r="J2769" s="84">
        <v>0.43416999803394718</v>
      </c>
      <c r="K2769" s="84">
        <v>0.37243305404961391</v>
      </c>
      <c r="L2769" s="84">
        <v>0.38420480129518608</v>
      </c>
      <c r="M2769" s="84">
        <v>0.4226529555374714</v>
      </c>
      <c r="N2769" s="84">
        <v>0.23304347826086949</v>
      </c>
      <c r="O2769" s="84">
        <v>0.35861289715100469</v>
      </c>
      <c r="P2769" s="84">
        <v>0.42174674400788009</v>
      </c>
      <c r="Q2769" s="84">
        <v>0.21272511198464211</v>
      </c>
      <c r="R2769" s="84">
        <v>0.26018502356432183</v>
      </c>
      <c r="S2769" s="84">
        <v>0.26358881055264949</v>
      </c>
      <c r="T2769" s="84">
        <v>0.27366381967068759</v>
      </c>
      <c r="U2769" s="84">
        <v>0.25432712603780661</v>
      </c>
      <c r="V2769" s="84">
        <v>0.22892470428474429</v>
      </c>
      <c r="W2769" s="84">
        <v>0.24929178470254959</v>
      </c>
      <c r="X2769" s="84">
        <v>0.231128553043423</v>
      </c>
      <c r="Y2769" s="84">
        <v>0.24899875254415341</v>
      </c>
      <c r="Z2769" s="84">
        <v>0.31688143285517473</v>
      </c>
      <c r="AA2769" s="84">
        <v>0.24762956535457911</v>
      </c>
      <c r="AB2769" s="84">
        <v>0.27766798418972333</v>
      </c>
      <c r="AC2769" s="84">
        <v>0.1719900060773854</v>
      </c>
      <c r="AD2769" s="84">
        <v>0.22765988584809019</v>
      </c>
      <c r="AE2769" s="84">
        <v>0.2844381052473538</v>
      </c>
      <c r="AF2769" s="84">
        <v>0.3122908564710139</v>
      </c>
      <c r="AG2769" s="84">
        <v>0.43195361141543959</v>
      </c>
      <c r="AH2769" s="84">
        <v>0.45924773598533231</v>
      </c>
      <c r="AI2769" s="84">
        <v>0.50481626828398141</v>
      </c>
      <c r="AJ2769" s="84">
        <v>0.42938968990716953</v>
      </c>
      <c r="AK2769" s="84">
        <v>0.48975114398545733</v>
      </c>
    </row>
    <row r="2770" spans="1:37">
      <c r="A2770" s="84">
        <v>3</v>
      </c>
      <c r="B2770" s="84">
        <v>0.45118782479584257</v>
      </c>
      <c r="C2770" s="84">
        <v>0.39302677592776231</v>
      </c>
      <c r="D2770" s="84">
        <v>0.44193381889086419</v>
      </c>
      <c r="E2770" s="84">
        <v>0.44933113432288802</v>
      </c>
      <c r="F2770" s="84">
        <v>0.4101882101246061</v>
      </c>
      <c r="G2770" s="84">
        <v>0.46395445531887669</v>
      </c>
      <c r="H2770" s="84">
        <v>0.35640648011782028</v>
      </c>
      <c r="I2770" s="84">
        <v>0.36607901171020463</v>
      </c>
      <c r="J2770" s="84">
        <v>0.39727374008781702</v>
      </c>
      <c r="K2770" s="84">
        <v>0.35649745358961721</v>
      </c>
      <c r="L2770" s="84">
        <v>0.36477701044749689</v>
      </c>
      <c r="M2770" s="84">
        <v>0.40371384182880821</v>
      </c>
      <c r="N2770" s="84">
        <v>0.2200579710144927</v>
      </c>
      <c r="O2770" s="84">
        <v>0.33902773667644109</v>
      </c>
      <c r="P2770" s="84">
        <v>0.40232023640144471</v>
      </c>
      <c r="Q2770" s="84">
        <v>0.18200932443550599</v>
      </c>
      <c r="R2770" s="84">
        <v>0.2427299703264095</v>
      </c>
      <c r="S2770" s="84">
        <v>0.24530361610188761</v>
      </c>
      <c r="T2770" s="84">
        <v>0.23051862287575939</v>
      </c>
      <c r="U2770" s="84">
        <v>0.23209343777850749</v>
      </c>
      <c r="V2770" s="84">
        <v>0.21738198191759281</v>
      </c>
      <c r="W2770" s="84">
        <v>0.21104815864022661</v>
      </c>
      <c r="X2770" s="84">
        <v>0.21455695196936719</v>
      </c>
      <c r="Y2770" s="84">
        <v>0.2247390191057711</v>
      </c>
      <c r="Z2770" s="84">
        <v>0.26282518842693903</v>
      </c>
      <c r="AA2770" s="84">
        <v>0.2266466829691568</v>
      </c>
      <c r="AB2770" s="84">
        <v>0.2440711462450593</v>
      </c>
      <c r="AC2770" s="84">
        <v>0.15038152474846381</v>
      </c>
      <c r="AD2770" s="84">
        <v>0.20848821893750921</v>
      </c>
      <c r="AE2770" s="84">
        <v>0.25662487801216127</v>
      </c>
      <c r="AF2770" s="84">
        <v>0.24427964185583789</v>
      </c>
      <c r="AG2770" s="84">
        <v>0.37530395745931638</v>
      </c>
      <c r="AH2770" s="84">
        <v>0.39635535307517089</v>
      </c>
      <c r="AI2770" s="84">
        <v>0.4573671066714235</v>
      </c>
      <c r="AJ2770" s="84">
        <v>0.39368951214694831</v>
      </c>
      <c r="AK2770" s="84">
        <v>0.43226979251551428</v>
      </c>
    </row>
    <row r="2771" spans="1:37">
      <c r="A2771" s="84">
        <v>4</v>
      </c>
      <c r="B2771" s="84">
        <v>0.4335560504825538</v>
      </c>
      <c r="C2771" s="84">
        <v>0.37961271465107782</v>
      </c>
      <c r="D2771" s="84">
        <v>0.41652807248953377</v>
      </c>
      <c r="E2771" s="84">
        <v>0.43760307861462328</v>
      </c>
      <c r="F2771" s="84">
        <v>0.39382462632628867</v>
      </c>
      <c r="G2771" s="84">
        <v>0.43990276978187159</v>
      </c>
      <c r="H2771" s="84">
        <v>0.34536082474226809</v>
      </c>
      <c r="I2771" s="84">
        <v>0.35426586024964613</v>
      </c>
      <c r="J2771" s="84">
        <v>0.37060095681237298</v>
      </c>
      <c r="K2771" s="84">
        <v>0.34828322654838179</v>
      </c>
      <c r="L2771" s="84">
        <v>0.35473425918899082</v>
      </c>
      <c r="M2771" s="84">
        <v>0.3813716061256196</v>
      </c>
      <c r="N2771" s="84">
        <v>0.21136231884057971</v>
      </c>
      <c r="O2771" s="84">
        <v>0.32597993059105218</v>
      </c>
      <c r="P2771" s="84">
        <v>0.37326255882674841</v>
      </c>
      <c r="Q2771" s="84">
        <v>0.17049090410458001</v>
      </c>
      <c r="R2771" s="84">
        <v>0.2330249607261303</v>
      </c>
      <c r="S2771" s="84">
        <v>0.22724584944280191</v>
      </c>
      <c r="T2771" s="84">
        <v>0.19820375099057849</v>
      </c>
      <c r="U2771" s="84">
        <v>0.2166299232296699</v>
      </c>
      <c r="V2771" s="84">
        <v>0.20162241360826219</v>
      </c>
      <c r="W2771" s="84">
        <v>0.17828139754485359</v>
      </c>
      <c r="X2771" s="84">
        <v>0.20440426444652759</v>
      </c>
      <c r="Y2771" s="84">
        <v>0.20606000919177991</v>
      </c>
      <c r="Z2771" s="84">
        <v>0.19539670961990441</v>
      </c>
      <c r="AA2771" s="84">
        <v>0.20615287528595089</v>
      </c>
      <c r="AB2771" s="84">
        <v>0.21110954263128179</v>
      </c>
      <c r="AC2771" s="84">
        <v>0.13343237220609089</v>
      </c>
      <c r="AD2771" s="84">
        <v>0.1995170496121762</v>
      </c>
      <c r="AE2771" s="84">
        <v>0.22899932437504689</v>
      </c>
      <c r="AF2771" s="84">
        <v>0.19851677670254139</v>
      </c>
      <c r="AG2771" s="84">
        <v>0.34366566015551919</v>
      </c>
      <c r="AH2771" s="84">
        <v>0.36240902272348458</v>
      </c>
      <c r="AI2771" s="84">
        <v>0.43239386371744548</v>
      </c>
      <c r="AJ2771" s="84">
        <v>0.37865396010270591</v>
      </c>
      <c r="AK2771" s="84">
        <v>0.40293361750141049</v>
      </c>
    </row>
    <row r="2772" spans="1:37">
      <c r="A2772" s="84">
        <v>5</v>
      </c>
      <c r="B2772" s="84">
        <v>0.42854491462509281</v>
      </c>
      <c r="C2772" s="84">
        <v>0.37815126050420161</v>
      </c>
      <c r="D2772" s="84">
        <v>0.40253483970866538</v>
      </c>
      <c r="E2772" s="84">
        <v>0.4385193329668316</v>
      </c>
      <c r="F2772" s="84">
        <v>0.39003729509381602</v>
      </c>
      <c r="G2772" s="84">
        <v>0.42032879165867082</v>
      </c>
      <c r="H2772" s="84">
        <v>0.38089101620029459</v>
      </c>
      <c r="I2772" s="84">
        <v>0.3822931411658731</v>
      </c>
      <c r="J2772" s="84">
        <v>0.38790222163968802</v>
      </c>
      <c r="K2772" s="84">
        <v>0.38409725644816822</v>
      </c>
      <c r="L2772" s="84">
        <v>0.39412106954036069</v>
      </c>
      <c r="M2772" s="84">
        <v>0.41066804764370801</v>
      </c>
      <c r="N2772" s="84">
        <v>0.2353623188405797</v>
      </c>
      <c r="O2772" s="84">
        <v>0.36345538188372661</v>
      </c>
      <c r="P2772" s="84">
        <v>0.39608186494473008</v>
      </c>
      <c r="Q2772" s="84">
        <v>0.1833805649510924</v>
      </c>
      <c r="R2772" s="84">
        <v>0.25980101239308778</v>
      </c>
      <c r="S2772" s="84">
        <v>0.24016374801000681</v>
      </c>
      <c r="T2772" s="84">
        <v>0.22083296645240821</v>
      </c>
      <c r="U2772" s="84">
        <v>0.24080241412198819</v>
      </c>
      <c r="V2772" s="84">
        <v>0.21355823178358291</v>
      </c>
      <c r="W2772" s="84">
        <v>0.19216241737488199</v>
      </c>
      <c r="X2772" s="84">
        <v>0.22725178347288649</v>
      </c>
      <c r="Y2772" s="84">
        <v>0.21837042873087781</v>
      </c>
      <c r="Z2772" s="84">
        <v>0.18696814976902501</v>
      </c>
      <c r="AA2772" s="84">
        <v>0.22587362940758859</v>
      </c>
      <c r="AB2772" s="84">
        <v>0.21813241106719369</v>
      </c>
      <c r="AC2772" s="84">
        <v>0.13721385643865219</v>
      </c>
      <c r="AD2772" s="84">
        <v>0.2185277330601493</v>
      </c>
      <c r="AE2772" s="84">
        <v>0.2465280384355529</v>
      </c>
      <c r="AF2772" s="84">
        <v>0.16613909740435931</v>
      </c>
      <c r="AG2772" s="84">
        <v>0.32848782834085988</v>
      </c>
      <c r="AH2772" s="84">
        <v>0.3390743930218344</v>
      </c>
      <c r="AI2772" s="84">
        <v>0.41919372101320013</v>
      </c>
      <c r="AJ2772" s="84">
        <v>0.37806142603199672</v>
      </c>
      <c r="AK2772" s="84">
        <v>0.38306274681878022</v>
      </c>
    </row>
    <row r="2773" spans="1:37">
      <c r="A2773" s="84">
        <v>6</v>
      </c>
      <c r="B2773" s="84">
        <v>0.46622123236822571</v>
      </c>
      <c r="C2773" s="84">
        <v>0.41748003549245788</v>
      </c>
      <c r="D2773" s="84">
        <v>0.44319550381372941</v>
      </c>
      <c r="E2773" s="84">
        <v>0.48030053142752432</v>
      </c>
      <c r="F2773" s="84">
        <v>0.42984763942293791</v>
      </c>
      <c r="G2773" s="84">
        <v>0.45506300774003722</v>
      </c>
      <c r="H2773" s="84">
        <v>0.44495581737849788</v>
      </c>
      <c r="I2773" s="84">
        <v>0.44195084287736452</v>
      </c>
      <c r="J2773" s="84">
        <v>0.43744675273609018</v>
      </c>
      <c r="K2773" s="84">
        <v>0.43880400854279611</v>
      </c>
      <c r="L2773" s="84">
        <v>0.45951278743264767</v>
      </c>
      <c r="M2773" s="84">
        <v>0.46578382777243471</v>
      </c>
      <c r="N2773" s="84">
        <v>0.27965217391304348</v>
      </c>
      <c r="O2773" s="84">
        <v>0.43138468160662868</v>
      </c>
      <c r="P2773" s="84">
        <v>0.45507278100032827</v>
      </c>
      <c r="Q2773" s="84">
        <v>0.2176615778407533</v>
      </c>
      <c r="R2773" s="84">
        <v>0.31005411066503757</v>
      </c>
      <c r="S2773" s="84">
        <v>0.27623379576984303</v>
      </c>
      <c r="T2773" s="84">
        <v>0.29233072114114639</v>
      </c>
      <c r="U2773" s="84">
        <v>0.29579248557624649</v>
      </c>
      <c r="V2773" s="84">
        <v>0.24536325626273089</v>
      </c>
      <c r="W2773" s="84">
        <v>0.24457034938621339</v>
      </c>
      <c r="X2773" s="84">
        <v>0.27194585233321161</v>
      </c>
      <c r="Y2773" s="84">
        <v>0.25201890880441208</v>
      </c>
      <c r="Z2773" s="84">
        <v>0.22757111597374169</v>
      </c>
      <c r="AA2773" s="84">
        <v>0.26709789382345978</v>
      </c>
      <c r="AB2773" s="84">
        <v>0.25303500846979099</v>
      </c>
      <c r="AC2773" s="84">
        <v>0.1667904652576136</v>
      </c>
      <c r="AD2773" s="84">
        <v>0.25653446509585842</v>
      </c>
      <c r="AE2773" s="84">
        <v>0.27910817506193231</v>
      </c>
      <c r="AF2773" s="84">
        <v>0.18259925838835131</v>
      </c>
      <c r="AG2773" s="84">
        <v>0.36314565908665791</v>
      </c>
      <c r="AH2773" s="84">
        <v>0.37385410300572253</v>
      </c>
      <c r="AI2773" s="84">
        <v>0.45130217623974322</v>
      </c>
      <c r="AJ2773" s="84">
        <v>0.41595891763776399</v>
      </c>
      <c r="AK2773" s="84">
        <v>0.41835391462420868</v>
      </c>
    </row>
    <row r="2774" spans="1:37">
      <c r="A2774" s="84">
        <v>7</v>
      </c>
      <c r="B2774" s="84">
        <v>0.51781737193763921</v>
      </c>
      <c r="C2774" s="84">
        <v>0.47447674722062733</v>
      </c>
      <c r="D2774" s="84">
        <v>0.49131157882663301</v>
      </c>
      <c r="E2774" s="84">
        <v>0.53472603994868972</v>
      </c>
      <c r="F2774" s="84">
        <v>0.48639740958108069</v>
      </c>
      <c r="G2774" s="84">
        <v>0.50214290283374918</v>
      </c>
      <c r="H2774" s="84">
        <v>0.5528350515463919</v>
      </c>
      <c r="I2774" s="84">
        <v>0.54080555913009898</v>
      </c>
      <c r="J2774" s="84">
        <v>0.49131660003932109</v>
      </c>
      <c r="K2774" s="84">
        <v>0.5153606045671103</v>
      </c>
      <c r="L2774" s="84">
        <v>0.55594343679643821</v>
      </c>
      <c r="M2774" s="84">
        <v>0.51342753569579047</v>
      </c>
      <c r="N2774" s="84">
        <v>0.34156521739130441</v>
      </c>
      <c r="O2774" s="84">
        <v>0.52635118775389411</v>
      </c>
      <c r="P2774" s="84">
        <v>0.51242202035679107</v>
      </c>
      <c r="Q2774" s="84">
        <v>0.3058780510101472</v>
      </c>
      <c r="R2774" s="84">
        <v>0.39261651248036311</v>
      </c>
      <c r="S2774" s="84">
        <v>0.31143961792130997</v>
      </c>
      <c r="T2774" s="84">
        <v>0.43233248216958697</v>
      </c>
      <c r="U2774" s="84">
        <v>0.3885266663539565</v>
      </c>
      <c r="V2774" s="84">
        <v>0.31408355072722732</v>
      </c>
      <c r="W2774" s="84">
        <v>0.3922568460812087</v>
      </c>
      <c r="X2774" s="84">
        <v>0.36290694164190729</v>
      </c>
      <c r="Y2774" s="84">
        <v>0.32066180815442191</v>
      </c>
      <c r="Z2774" s="84">
        <v>0.36412999432693077</v>
      </c>
      <c r="AA2774" s="84">
        <v>0.3479687623254713</v>
      </c>
      <c r="AB2774" s="84">
        <v>0.32679277244494642</v>
      </c>
      <c r="AC2774" s="84">
        <v>0.23114322371530821</v>
      </c>
      <c r="AD2774" s="84">
        <v>0.33162593297234011</v>
      </c>
      <c r="AE2774" s="84">
        <v>0.32452518579686213</v>
      </c>
      <c r="AF2774" s="84">
        <v>0.21054535588315099</v>
      </c>
      <c r="AG2774" s="84">
        <v>0.42110466825214432</v>
      </c>
      <c r="AH2774" s="84">
        <v>0.42363464636924258</v>
      </c>
      <c r="AI2774" s="84">
        <v>0.49607563325008919</v>
      </c>
      <c r="AJ2774" s="84">
        <v>0.47170649812364213</v>
      </c>
      <c r="AK2774" s="84">
        <v>0.46649533003196902</v>
      </c>
    </row>
    <row r="2775" spans="1:37">
      <c r="A2775" s="84">
        <v>8</v>
      </c>
      <c r="B2775" s="84">
        <v>0.59539717891610988</v>
      </c>
      <c r="C2775" s="84">
        <v>0.57025418863197452</v>
      </c>
      <c r="D2775" s="84">
        <v>0.52228020875150538</v>
      </c>
      <c r="E2775" s="84">
        <v>0.61169140553417622</v>
      </c>
      <c r="F2775" s="84">
        <v>0.58041573910780897</v>
      </c>
      <c r="G2775" s="84">
        <v>0.53175973901362505</v>
      </c>
      <c r="H2775" s="84">
        <v>0.55725331369661268</v>
      </c>
      <c r="I2775" s="84">
        <v>0.56708274353365051</v>
      </c>
      <c r="J2775" s="84">
        <v>0.51005963693557899</v>
      </c>
      <c r="K2775" s="84">
        <v>0.51404632824051255</v>
      </c>
      <c r="L2775" s="84">
        <v>0.55359085274847586</v>
      </c>
      <c r="M2775" s="84">
        <v>0.5160168676481468</v>
      </c>
      <c r="N2775" s="84">
        <v>0.43768115942028979</v>
      </c>
      <c r="O2775" s="84">
        <v>0.54518307282558975</v>
      </c>
      <c r="P2775" s="84">
        <v>0.5231476414578089</v>
      </c>
      <c r="Q2775" s="84">
        <v>0.44857848066550871</v>
      </c>
      <c r="R2775" s="84">
        <v>0.41797870483504979</v>
      </c>
      <c r="S2775" s="84">
        <v>0.38671821696611308</v>
      </c>
      <c r="T2775" s="84">
        <v>0.50876111649203126</v>
      </c>
      <c r="U2775" s="84">
        <v>0.41851556514533211</v>
      </c>
      <c r="V2775" s="84">
        <v>0.43451381195725969</v>
      </c>
      <c r="W2775" s="84">
        <v>0.53059490084985839</v>
      </c>
      <c r="X2775" s="84">
        <v>0.43979090865758907</v>
      </c>
      <c r="Y2775" s="84">
        <v>0.41605935263607119</v>
      </c>
      <c r="Z2775" s="84">
        <v>0.51008995866763918</v>
      </c>
      <c r="AA2775" s="84">
        <v>0.39556677447345578</v>
      </c>
      <c r="AB2775" s="84">
        <v>0.40118577075098799</v>
      </c>
      <c r="AC2775" s="84">
        <v>0.35086771557836449</v>
      </c>
      <c r="AD2775" s="84">
        <v>0.3987560368798479</v>
      </c>
      <c r="AE2775" s="84">
        <v>0.36765257863523759</v>
      </c>
      <c r="AF2775" s="84">
        <v>0.28488740164601623</v>
      </c>
      <c r="AG2775" s="84">
        <v>0.53686235737380739</v>
      </c>
      <c r="AH2775" s="84">
        <v>0.47130396133118502</v>
      </c>
      <c r="AI2775" s="84">
        <v>0.55244381020335354</v>
      </c>
      <c r="AJ2775" s="84">
        <v>0.56833892948844544</v>
      </c>
      <c r="AK2775" s="84">
        <v>0.50943396226415094</v>
      </c>
    </row>
    <row r="2776" spans="1:37">
      <c r="A2776" s="84">
        <v>9</v>
      </c>
      <c r="B2776" s="84">
        <v>0.56885671863400156</v>
      </c>
      <c r="C2776" s="84">
        <v>0.55874523722532499</v>
      </c>
      <c r="D2776" s="84">
        <v>0.50903251706142105</v>
      </c>
      <c r="E2776" s="84">
        <v>0.57760674363203213</v>
      </c>
      <c r="F2776" s="84">
        <v>0.57243632368672126</v>
      </c>
      <c r="G2776" s="84">
        <v>0.51595982856777334</v>
      </c>
      <c r="H2776" s="84">
        <v>0.51104565537555224</v>
      </c>
      <c r="I2776" s="84">
        <v>0.52899240766954048</v>
      </c>
      <c r="J2776" s="84">
        <v>0.51930008519562221</v>
      </c>
      <c r="K2776" s="84">
        <v>0.51568917364875966</v>
      </c>
      <c r="L2776" s="84">
        <v>0.51177556854114492</v>
      </c>
      <c r="M2776" s="84">
        <v>0.51490715395427977</v>
      </c>
      <c r="N2776" s="84">
        <v>0.51431884057971011</v>
      </c>
      <c r="O2776" s="84">
        <v>0.53353420677409813</v>
      </c>
      <c r="P2776" s="84">
        <v>0.53770384152347594</v>
      </c>
      <c r="Q2776" s="84">
        <v>0.58945058963342167</v>
      </c>
      <c r="R2776" s="84">
        <v>0.43199511258509332</v>
      </c>
      <c r="S2776" s="84">
        <v>0.49661132590402529</v>
      </c>
      <c r="T2776" s="84">
        <v>0.55991899269173195</v>
      </c>
      <c r="U2776" s="84">
        <v>0.44134340259862082</v>
      </c>
      <c r="V2776" s="84">
        <v>0.54954793982060535</v>
      </c>
      <c r="W2776" s="84">
        <v>0.61246458923512759</v>
      </c>
      <c r="X2776" s="84">
        <v>0.50733249654427315</v>
      </c>
      <c r="Y2776" s="84">
        <v>0.53597925283960357</v>
      </c>
      <c r="Z2776" s="84">
        <v>0.57030553529459438</v>
      </c>
      <c r="AA2776" s="84">
        <v>0.44202887118403411</v>
      </c>
      <c r="AB2776" s="84">
        <v>0.47593167701863348</v>
      </c>
      <c r="AC2776" s="84">
        <v>0.52988047808764926</v>
      </c>
      <c r="AD2776" s="84">
        <v>0.49117517927703802</v>
      </c>
      <c r="AE2776" s="84">
        <v>0.49181743112378951</v>
      </c>
      <c r="AF2776" s="84">
        <v>0.3606764945283531</v>
      </c>
      <c r="AG2776" s="84">
        <v>0.56724474253801138</v>
      </c>
      <c r="AH2776" s="84">
        <v>0.48980498916606469</v>
      </c>
      <c r="AI2776" s="84">
        <v>0.54620049946485916</v>
      </c>
      <c r="AJ2776" s="84">
        <v>0.56009283033774437</v>
      </c>
      <c r="AK2776" s="84">
        <v>0.50968469880273304</v>
      </c>
    </row>
    <row r="2777" spans="1:37">
      <c r="A2777" s="84">
        <v>10</v>
      </c>
      <c r="B2777" s="84">
        <v>0.50668151447661469</v>
      </c>
      <c r="C2777" s="84">
        <v>0.50579362179654463</v>
      </c>
      <c r="D2777" s="84">
        <v>0.51155588690715137</v>
      </c>
      <c r="E2777" s="84">
        <v>0.50229063588052048</v>
      </c>
      <c r="F2777" s="84">
        <v>0.50273208245395939</v>
      </c>
      <c r="G2777" s="84">
        <v>0.50956310369091029</v>
      </c>
      <c r="H2777" s="84">
        <v>0.49926362297496318</v>
      </c>
      <c r="I2777" s="84">
        <v>0.50709046454767726</v>
      </c>
      <c r="J2777" s="84">
        <v>0.52847499836162259</v>
      </c>
      <c r="K2777" s="84">
        <v>0.53523903400689998</v>
      </c>
      <c r="L2777" s="84">
        <v>0.50426247754926501</v>
      </c>
      <c r="M2777" s="84">
        <v>0.52925945106162609</v>
      </c>
      <c r="N2777" s="84">
        <v>0.57762318840579707</v>
      </c>
      <c r="O2777" s="84">
        <v>0.54512926743967061</v>
      </c>
      <c r="P2777" s="84">
        <v>0.57261683265842178</v>
      </c>
      <c r="Q2777" s="84">
        <v>0.7241064082640094</v>
      </c>
      <c r="R2777" s="84">
        <v>0.45992319776575319</v>
      </c>
      <c r="S2777" s="84">
        <v>0.56652262906527173</v>
      </c>
      <c r="T2777" s="84">
        <v>0.61635995421326051</v>
      </c>
      <c r="U2777" s="84">
        <v>0.49902278093093788</v>
      </c>
      <c r="V2777" s="84">
        <v>0.65307508129936043</v>
      </c>
      <c r="W2777" s="84">
        <v>0.6824362606232296</v>
      </c>
      <c r="X2777" s="84">
        <v>0.60002542143980686</v>
      </c>
      <c r="Y2777" s="84">
        <v>0.65937889829952079</v>
      </c>
      <c r="Z2777" s="84">
        <v>0.65288921306426784</v>
      </c>
      <c r="AA2777" s="84">
        <v>0.54115326970103328</v>
      </c>
      <c r="AB2777" s="84">
        <v>0.58155702992659508</v>
      </c>
      <c r="AC2777" s="84">
        <v>0.67830373421567958</v>
      </c>
      <c r="AD2777" s="84">
        <v>0.61848382847943828</v>
      </c>
      <c r="AE2777" s="84">
        <v>0.62750544253434426</v>
      </c>
      <c r="AF2777" s="84">
        <v>0.53812064755358602</v>
      </c>
      <c r="AG2777" s="84">
        <v>0.5985089383534189</v>
      </c>
      <c r="AH2777" s="84">
        <v>0.56042002333462959</v>
      </c>
      <c r="AI2777" s="84">
        <v>0.48019978594363188</v>
      </c>
      <c r="AJ2777" s="84">
        <v>0.50409836065573765</v>
      </c>
      <c r="AK2777" s="84">
        <v>0.50510875697361002</v>
      </c>
    </row>
    <row r="2778" spans="1:37">
      <c r="A2778" s="84">
        <v>11</v>
      </c>
      <c r="B2778" s="84">
        <v>0.49740163325909431</v>
      </c>
      <c r="C2778" s="84">
        <v>0.49297980061589841</v>
      </c>
      <c r="D2778" s="84">
        <v>0.51155588690715148</v>
      </c>
      <c r="E2778" s="84">
        <v>0.48873007146783942</v>
      </c>
      <c r="F2778" s="84">
        <v>0.48931741305039173</v>
      </c>
      <c r="G2778" s="84">
        <v>0.51263353163180447</v>
      </c>
      <c r="H2778" s="84">
        <v>0.49926362297496318</v>
      </c>
      <c r="I2778" s="84">
        <v>0.50361600823574815</v>
      </c>
      <c r="J2778" s="84">
        <v>0.5335867356969658</v>
      </c>
      <c r="K2778" s="84">
        <v>0.55298176441596847</v>
      </c>
      <c r="L2778" s="84">
        <v>0.5017075206799726</v>
      </c>
      <c r="M2778" s="84">
        <v>0.53229266849152923</v>
      </c>
      <c r="N2778" s="84">
        <v>0.62782608695652176</v>
      </c>
      <c r="O2778" s="84">
        <v>0.5526351187753894</v>
      </c>
      <c r="P2778" s="84">
        <v>0.59308306884097617</v>
      </c>
      <c r="Q2778" s="84">
        <v>0.82704086296736434</v>
      </c>
      <c r="R2778" s="84">
        <v>0.48715308081689651</v>
      </c>
      <c r="S2778" s="84">
        <v>0.61728451216738678</v>
      </c>
      <c r="T2778" s="84">
        <v>0.65193272871356867</v>
      </c>
      <c r="U2778" s="84">
        <v>0.5629250902950419</v>
      </c>
      <c r="V2778" s="84">
        <v>0.71021691741414428</v>
      </c>
      <c r="W2778" s="84">
        <v>0.75127478753541077</v>
      </c>
      <c r="X2778" s="84">
        <v>0.69181270754222357</v>
      </c>
      <c r="Y2778" s="84">
        <v>0.7438776180158887</v>
      </c>
      <c r="Z2778" s="84">
        <v>0.69462679309506425</v>
      </c>
      <c r="AA2778" s="84">
        <v>0.620209828823854</v>
      </c>
      <c r="AB2778" s="84">
        <v>0.66738424618859393</v>
      </c>
      <c r="AC2778" s="84">
        <v>0.76257681139847378</v>
      </c>
      <c r="AD2778" s="84">
        <v>0.7187472559637057</v>
      </c>
      <c r="AE2778" s="84">
        <v>0.71803918624727869</v>
      </c>
      <c r="AF2778" s="84">
        <v>0.70661119652708704</v>
      </c>
      <c r="AG2778" s="84">
        <v>0.6631750527750313</v>
      </c>
      <c r="AH2778" s="84">
        <v>0.60475581976776493</v>
      </c>
      <c r="AI2778" s="84">
        <v>0.47342133428469491</v>
      </c>
      <c r="AJ2778" s="84">
        <v>0.49024787675291331</v>
      </c>
      <c r="AK2778" s="84">
        <v>0.50335360120353534</v>
      </c>
    </row>
    <row r="2779" spans="1:37">
      <c r="A2779" s="84">
        <v>12</v>
      </c>
      <c r="B2779" s="84">
        <v>0.50463994060876027</v>
      </c>
      <c r="C2779" s="84">
        <v>0.50020877916383932</v>
      </c>
      <c r="D2779" s="84">
        <v>0.51723346906004475</v>
      </c>
      <c r="E2779" s="84">
        <v>0.4923950888766721</v>
      </c>
      <c r="F2779" s="84">
        <v>0.49301801150654823</v>
      </c>
      <c r="G2779" s="84">
        <v>0.51717520629437741</v>
      </c>
      <c r="H2779" s="84">
        <v>0.48490427098674532</v>
      </c>
      <c r="I2779" s="84">
        <v>0.49159696306781631</v>
      </c>
      <c r="J2779" s="84">
        <v>0.52821285798545126</v>
      </c>
      <c r="K2779" s="84">
        <v>0.58370297355018885</v>
      </c>
      <c r="L2779" s="84">
        <v>0.49348612481343762</v>
      </c>
      <c r="M2779" s="84">
        <v>0.52119553155285936</v>
      </c>
      <c r="N2779" s="84">
        <v>0.64857971014492743</v>
      </c>
      <c r="O2779" s="84">
        <v>0.54356891124801587</v>
      </c>
      <c r="P2779" s="84">
        <v>0.58312356353288819</v>
      </c>
      <c r="Q2779" s="84">
        <v>0.8373708748514489</v>
      </c>
      <c r="R2779" s="84">
        <v>0.50179787048350488</v>
      </c>
      <c r="S2779" s="84">
        <v>0.65672049124402987</v>
      </c>
      <c r="T2779" s="84">
        <v>0.67350532711103273</v>
      </c>
      <c r="U2779" s="84">
        <v>0.61019122222743405</v>
      </c>
      <c r="V2779" s="84">
        <v>0.75470821570239077</v>
      </c>
      <c r="W2779" s="84">
        <v>0.75826251180358828</v>
      </c>
      <c r="X2779" s="84">
        <v>0.74769220991753937</v>
      </c>
      <c r="Y2779" s="84">
        <v>0.77893769286323955</v>
      </c>
      <c r="Z2779" s="84">
        <v>0.72663911175946183</v>
      </c>
      <c r="AA2779" s="84">
        <v>0.6860455943835293</v>
      </c>
      <c r="AB2779" s="84">
        <v>0.73701298701298679</v>
      </c>
      <c r="AC2779" s="84">
        <v>0.81166857991761765</v>
      </c>
      <c r="AD2779" s="84">
        <v>0.77937948192594775</v>
      </c>
      <c r="AE2779" s="84">
        <v>0.7869904661812176</v>
      </c>
      <c r="AF2779" s="84">
        <v>0.88224654065298003</v>
      </c>
      <c r="AG2779" s="84">
        <v>0.71616385645191472</v>
      </c>
      <c r="AH2779" s="84">
        <v>0.65403633535196393</v>
      </c>
      <c r="AI2779" s="84">
        <v>0.47823760256867642</v>
      </c>
      <c r="AJ2779" s="84">
        <v>0.49812364210942128</v>
      </c>
      <c r="AK2779" s="84">
        <v>0.50868175264840465</v>
      </c>
    </row>
    <row r="2780" spans="1:37">
      <c r="A2780" s="84">
        <v>13</v>
      </c>
      <c r="B2780" s="84">
        <v>0.49387527839643652</v>
      </c>
      <c r="C2780" s="84">
        <v>0.48588130904535731</v>
      </c>
      <c r="D2780" s="84">
        <v>0.51367781155015202</v>
      </c>
      <c r="E2780" s="84">
        <v>0.47663551401869148</v>
      </c>
      <c r="F2780" s="84">
        <v>0.47781086472577988</v>
      </c>
      <c r="G2780" s="84">
        <v>0.51154608840273785</v>
      </c>
      <c r="H2780" s="84">
        <v>0.48711340206185572</v>
      </c>
      <c r="I2780" s="84">
        <v>0.48953802599408042</v>
      </c>
      <c r="J2780" s="84">
        <v>0.53594599908250862</v>
      </c>
      <c r="K2780" s="84">
        <v>0.61294562181698709</v>
      </c>
      <c r="L2780" s="84">
        <v>0.49973438567200418</v>
      </c>
      <c r="M2780" s="84">
        <v>0.53155285936228458</v>
      </c>
      <c r="N2780" s="84">
        <v>0.61275362318840576</v>
      </c>
      <c r="O2780" s="84">
        <v>0.53498695219391457</v>
      </c>
      <c r="P2780" s="84">
        <v>0.58553135602495332</v>
      </c>
      <c r="Q2780" s="84">
        <v>0.80226711765243619</v>
      </c>
      <c r="R2780" s="84">
        <v>0.54712864374236347</v>
      </c>
      <c r="S2780" s="84">
        <v>0.69037980441209901</v>
      </c>
      <c r="T2780" s="84">
        <v>0.69410935986616162</v>
      </c>
      <c r="U2780" s="84">
        <v>0.64598089341276155</v>
      </c>
      <c r="V2780" s="84">
        <v>0.7842618732802058</v>
      </c>
      <c r="W2780" s="84">
        <v>0.77214353163361671</v>
      </c>
      <c r="X2780" s="84">
        <v>0.76953875975150532</v>
      </c>
      <c r="Y2780" s="84">
        <v>0.78254874926137485</v>
      </c>
      <c r="Z2780" s="84">
        <v>0.72680119944890176</v>
      </c>
      <c r="AA2780" s="84">
        <v>0.71821408850674429</v>
      </c>
      <c r="AB2780" s="84">
        <v>0.77540937323546</v>
      </c>
      <c r="AC2780" s="84">
        <v>0.86899858194341262</v>
      </c>
      <c r="AD2780" s="84">
        <v>0.81653739206790588</v>
      </c>
      <c r="AE2780" s="84">
        <v>0.84291719840852797</v>
      </c>
      <c r="AF2780" s="84">
        <v>0.94754454191914639</v>
      </c>
      <c r="AG2780" s="84">
        <v>0.75095529487213741</v>
      </c>
      <c r="AH2780" s="84">
        <v>0.65620312239568845</v>
      </c>
      <c r="AI2780" s="84">
        <v>0.46967534784159831</v>
      </c>
      <c r="AJ2780" s="84">
        <v>0.48360655737704911</v>
      </c>
      <c r="AK2780" s="84">
        <v>0.50492070456967342</v>
      </c>
    </row>
    <row r="2781" spans="1:37">
      <c r="A2781" s="84">
        <v>14</v>
      </c>
      <c r="B2781" s="84">
        <v>0.5</v>
      </c>
      <c r="C2781" s="84">
        <v>0.48765593193799239</v>
      </c>
      <c r="D2781" s="84">
        <v>0.52921947582726381</v>
      </c>
      <c r="E2781" s="84">
        <v>0.47736851750045822</v>
      </c>
      <c r="F2781" s="84">
        <v>0.47876492526525782</v>
      </c>
      <c r="G2781" s="84">
        <v>0.52510714514168744</v>
      </c>
      <c r="H2781" s="84">
        <v>0.48729749631811492</v>
      </c>
      <c r="I2781" s="84">
        <v>0.48984686655514098</v>
      </c>
      <c r="J2781" s="84">
        <v>0.53614260436463723</v>
      </c>
      <c r="K2781" s="84">
        <v>0.66140956136027595</v>
      </c>
      <c r="L2781" s="84">
        <v>0.50942298449318257</v>
      </c>
      <c r="M2781" s="84">
        <v>0.53303247762077388</v>
      </c>
      <c r="N2781" s="84">
        <v>0.64394202898550734</v>
      </c>
      <c r="O2781" s="84">
        <v>0.54668962363132534</v>
      </c>
      <c r="P2781" s="84">
        <v>0.59083944401882449</v>
      </c>
      <c r="Q2781" s="84">
        <v>0.75363378736630404</v>
      </c>
      <c r="R2781" s="84">
        <v>0.60317681968930015</v>
      </c>
      <c r="S2781" s="84">
        <v>0.7213554696383897</v>
      </c>
      <c r="T2781" s="84">
        <v>0.70907810161134099</v>
      </c>
      <c r="U2781" s="84">
        <v>0.67467204528042257</v>
      </c>
      <c r="V2781" s="84">
        <v>0.79905657006039377</v>
      </c>
      <c r="W2781" s="84">
        <v>0.76109537299339014</v>
      </c>
      <c r="X2781" s="84">
        <v>0.77285943532626855</v>
      </c>
      <c r="Y2781" s="84">
        <v>0.82174512507386255</v>
      </c>
      <c r="Z2781" s="84">
        <v>0.76237944728097895</v>
      </c>
      <c r="AA2781" s="84">
        <v>0.75912282085666949</v>
      </c>
      <c r="AB2781" s="84">
        <v>0.79771315640880858</v>
      </c>
      <c r="AC2781" s="84">
        <v>0.90397731109460455</v>
      </c>
      <c r="AD2781" s="84">
        <v>0.85578808722376754</v>
      </c>
      <c r="AE2781" s="84">
        <v>0.88536896629382178</v>
      </c>
      <c r="AF2781" s="84">
        <v>1</v>
      </c>
      <c r="AG2781" s="84">
        <v>0.78141784464099617</v>
      </c>
      <c r="AH2781" s="84">
        <v>0.68003777987665959</v>
      </c>
      <c r="AI2781" s="84">
        <v>0.48019978594363188</v>
      </c>
      <c r="AJ2781" s="84">
        <v>0.48447066956349982</v>
      </c>
      <c r="AK2781" s="84">
        <v>0.52077979063499036</v>
      </c>
    </row>
    <row r="2782" spans="1:37">
      <c r="A2782" s="84">
        <v>15</v>
      </c>
      <c r="B2782" s="84">
        <v>0.4949888641425389</v>
      </c>
      <c r="C2782" s="84">
        <v>0.48345425126572372</v>
      </c>
      <c r="D2782" s="84">
        <v>0.51975683890577495</v>
      </c>
      <c r="E2782" s="84">
        <v>0.47443650357339201</v>
      </c>
      <c r="F2782" s="84">
        <v>0.47624967475208879</v>
      </c>
      <c r="G2782" s="84">
        <v>0.51839058402098126</v>
      </c>
      <c r="H2782" s="84">
        <v>0.50312960235640647</v>
      </c>
      <c r="I2782" s="84">
        <v>0.50209754214386826</v>
      </c>
      <c r="J2782" s="84">
        <v>0.53764991152762298</v>
      </c>
      <c r="K2782" s="84">
        <v>0.717759158863151</v>
      </c>
      <c r="L2782" s="84">
        <v>0.53054564771951129</v>
      </c>
      <c r="M2782" s="84">
        <v>0.53702744691869497</v>
      </c>
      <c r="N2782" s="84">
        <v>0.71628985507246368</v>
      </c>
      <c r="O2782" s="84">
        <v>0.57953781173495467</v>
      </c>
      <c r="P2782" s="84">
        <v>0.60577870198095651</v>
      </c>
      <c r="Q2782" s="84">
        <v>0.82612670262364007</v>
      </c>
      <c r="R2782" s="84">
        <v>0.68093908186419949</v>
      </c>
      <c r="S2782" s="84">
        <v>0.77502842847395936</v>
      </c>
      <c r="T2782" s="84">
        <v>0.76965747996830136</v>
      </c>
      <c r="U2782" s="84">
        <v>0.73483746892443369</v>
      </c>
      <c r="V2782" s="84">
        <v>0.83489976056891679</v>
      </c>
      <c r="W2782" s="84">
        <v>0.78885741265344667</v>
      </c>
      <c r="X2782" s="84">
        <v>0.81364495781629842</v>
      </c>
      <c r="Y2782" s="84">
        <v>0.83809336222178454</v>
      </c>
      <c r="Z2782" s="84">
        <v>0.81084366642353489</v>
      </c>
      <c r="AA2782" s="84">
        <v>0.82808235386921181</v>
      </c>
      <c r="AB2782" s="84">
        <v>0.88015245623941263</v>
      </c>
      <c r="AC2782" s="84">
        <v>0.93564724154230539</v>
      </c>
      <c r="AD2782" s="84">
        <v>0.91829357529635625</v>
      </c>
      <c r="AE2782" s="84">
        <v>0.92857142857142827</v>
      </c>
      <c r="AF2782" s="84">
        <v>0.92565795423713493</v>
      </c>
      <c r="AG2782" s="84">
        <v>0.77382892873366649</v>
      </c>
      <c r="AH2782" s="84">
        <v>0.64486915939774414</v>
      </c>
      <c r="AI2782" s="84">
        <v>0.47431323581876561</v>
      </c>
      <c r="AJ2782" s="84">
        <v>0.47990321943511738</v>
      </c>
      <c r="AK2782" s="84">
        <v>0.5118786435153263</v>
      </c>
    </row>
    <row r="2783" spans="1:37">
      <c r="A2783" s="84">
        <v>16</v>
      </c>
      <c r="B2783" s="84">
        <v>0.50686711210096513</v>
      </c>
      <c r="C2783" s="84">
        <v>0.49966073385876081</v>
      </c>
      <c r="D2783" s="84">
        <v>0.51992888684980221</v>
      </c>
      <c r="E2783" s="84">
        <v>0.49037932930181422</v>
      </c>
      <c r="F2783" s="84">
        <v>0.49255543669952873</v>
      </c>
      <c r="G2783" s="84">
        <v>0.51954199449881666</v>
      </c>
      <c r="H2783" s="84">
        <v>0.5613033873343154</v>
      </c>
      <c r="I2783" s="84">
        <v>0.55146055848668118</v>
      </c>
      <c r="J2783" s="84">
        <v>0.58470410905039649</v>
      </c>
      <c r="K2783" s="84">
        <v>0.81172991621488422</v>
      </c>
      <c r="L2783" s="84">
        <v>0.59328122233184077</v>
      </c>
      <c r="M2783" s="84">
        <v>0.59569431086779612</v>
      </c>
      <c r="N2783" s="84">
        <v>0.85089855072463771</v>
      </c>
      <c r="O2783" s="84">
        <v>0.66398536493502991</v>
      </c>
      <c r="P2783" s="84">
        <v>0.67264966619240441</v>
      </c>
      <c r="Q2783" s="84">
        <v>0.90766980528384689</v>
      </c>
      <c r="R2783" s="84">
        <v>0.82145226042939445</v>
      </c>
      <c r="S2783" s="84">
        <v>0.87232203775301331</v>
      </c>
      <c r="T2783" s="84">
        <v>0.86087875319186391</v>
      </c>
      <c r="U2783" s="84">
        <v>0.84018950232187239</v>
      </c>
      <c r="V2783" s="84">
        <v>0.92205982203480685</v>
      </c>
      <c r="W2783" s="84">
        <v>0.88111425873465532</v>
      </c>
      <c r="X2783" s="84">
        <v>0.89761515117812485</v>
      </c>
      <c r="Y2783" s="84">
        <v>0.91917799225264263</v>
      </c>
      <c r="Z2783" s="84">
        <v>0.89893832563416787</v>
      </c>
      <c r="AA2783" s="84">
        <v>0.92550287923010166</v>
      </c>
      <c r="AB2783" s="84">
        <v>0.94656973461321281</v>
      </c>
      <c r="AC2783" s="84">
        <v>0.98939833884799766</v>
      </c>
      <c r="AD2783" s="84">
        <v>0.98113566515439787</v>
      </c>
      <c r="AE2783" s="84">
        <v>0.98536145934989861</v>
      </c>
      <c r="AF2783" s="84">
        <v>0.85683277561725613</v>
      </c>
      <c r="AG2783" s="84">
        <v>0.76597279747748703</v>
      </c>
      <c r="AH2783" s="84">
        <v>0.62875715317517633</v>
      </c>
      <c r="AI2783" s="84">
        <v>0.48091330717088843</v>
      </c>
      <c r="AJ2783" s="84">
        <v>0.4968891961287773</v>
      </c>
      <c r="AK2783" s="84">
        <v>0.5120666959192629</v>
      </c>
    </row>
    <row r="2784" spans="1:37">
      <c r="A2784" s="84">
        <v>17</v>
      </c>
      <c r="B2784" s="84">
        <v>0.56644394951744614</v>
      </c>
      <c r="C2784" s="84">
        <v>0.55924108773944359</v>
      </c>
      <c r="D2784" s="84">
        <v>0.57899868096576246</v>
      </c>
      <c r="E2784" s="84">
        <v>0.54920285871357888</v>
      </c>
      <c r="F2784" s="84">
        <v>0.55124461534013702</v>
      </c>
      <c r="G2784" s="84">
        <v>0.57845583061472527</v>
      </c>
      <c r="H2784" s="84">
        <v>0.6470913107511046</v>
      </c>
      <c r="I2784" s="84">
        <v>0.63263415261871059</v>
      </c>
      <c r="J2784" s="84">
        <v>0.6628874762435284</v>
      </c>
      <c r="K2784" s="84">
        <v>0.90405782815837032</v>
      </c>
      <c r="L2784" s="84">
        <v>0.67501454554653306</v>
      </c>
      <c r="M2784" s="84">
        <v>0.66590219723311395</v>
      </c>
      <c r="N2784" s="84">
        <v>0.95744927536231872</v>
      </c>
      <c r="O2784" s="84">
        <v>0.77861773963573744</v>
      </c>
      <c r="P2784" s="84">
        <v>0.74296815147203665</v>
      </c>
      <c r="Q2784" s="84">
        <v>1</v>
      </c>
      <c r="R2784" s="84">
        <v>0.93637633094780925</v>
      </c>
      <c r="S2784" s="84">
        <v>0.99058448942460753</v>
      </c>
      <c r="T2784" s="84">
        <v>0.94584837545126355</v>
      </c>
      <c r="U2784" s="84">
        <v>0.94729271229107037</v>
      </c>
      <c r="V2784" s="84">
        <v>1</v>
      </c>
      <c r="W2784" s="84">
        <v>0.96987724268177544</v>
      </c>
      <c r="X2784" s="84">
        <v>0.97052701822399479</v>
      </c>
      <c r="Y2784" s="84">
        <v>1</v>
      </c>
      <c r="Z2784" s="84">
        <v>0.97933381959640142</v>
      </c>
      <c r="AA2784" s="84">
        <v>0.99416265677999527</v>
      </c>
      <c r="AB2784" s="84">
        <v>1</v>
      </c>
      <c r="AC2784" s="84">
        <v>1</v>
      </c>
      <c r="AD2784" s="84">
        <v>1</v>
      </c>
      <c r="AE2784" s="84">
        <v>1</v>
      </c>
      <c r="AF2784" s="84">
        <v>0.75228362123541648</v>
      </c>
      <c r="AG2784" s="84">
        <v>0.73567057691793802</v>
      </c>
      <c r="AH2784" s="84">
        <v>0.65725873659647749</v>
      </c>
      <c r="AI2784" s="84">
        <v>0.53674634320371029</v>
      </c>
      <c r="AJ2784" s="84">
        <v>0.55624135887813553</v>
      </c>
      <c r="AK2784" s="84">
        <v>0.56998683633172442</v>
      </c>
    </row>
    <row r="2785" spans="1:37">
      <c r="A2785" s="84">
        <v>18</v>
      </c>
      <c r="B2785" s="84">
        <v>0.66388270230141044</v>
      </c>
      <c r="C2785" s="84">
        <v>0.65548828226942946</v>
      </c>
      <c r="D2785" s="84">
        <v>0.67935998164821931</v>
      </c>
      <c r="E2785" s="84">
        <v>0.64064504306395442</v>
      </c>
      <c r="F2785" s="84">
        <v>0.64277660527913516</v>
      </c>
      <c r="G2785" s="84">
        <v>0.6711443740804709</v>
      </c>
      <c r="H2785" s="84">
        <v>0.75092047128129602</v>
      </c>
      <c r="I2785" s="84">
        <v>0.73447432762836184</v>
      </c>
      <c r="J2785" s="84">
        <v>0.75489874827970371</v>
      </c>
      <c r="K2785" s="84">
        <v>0.97601445703959255</v>
      </c>
      <c r="L2785" s="84">
        <v>0.77195112696364865</v>
      </c>
      <c r="M2785" s="84">
        <v>0.75098024709624922</v>
      </c>
      <c r="N2785" s="84">
        <v>1</v>
      </c>
      <c r="O2785" s="84">
        <v>0.87008689569825937</v>
      </c>
      <c r="P2785" s="84">
        <v>0.82275363905001642</v>
      </c>
      <c r="Q2785" s="84">
        <v>0.99936008775939311</v>
      </c>
      <c r="R2785" s="84">
        <v>1</v>
      </c>
      <c r="S2785" s="84">
        <v>1</v>
      </c>
      <c r="T2785" s="84">
        <v>1</v>
      </c>
      <c r="U2785" s="84">
        <v>1</v>
      </c>
      <c r="V2785" s="84">
        <v>0.9897795089875997</v>
      </c>
      <c r="W2785" s="84">
        <v>1</v>
      </c>
      <c r="X2785" s="84">
        <v>1</v>
      </c>
      <c r="Y2785" s="84">
        <v>0.99441927647560902</v>
      </c>
      <c r="Z2785" s="84">
        <v>1</v>
      </c>
      <c r="AA2785" s="84">
        <v>1</v>
      </c>
      <c r="AB2785" s="84">
        <v>0.94992236024844723</v>
      </c>
      <c r="AC2785" s="84">
        <v>0.9299074886893105</v>
      </c>
      <c r="AD2785" s="84">
        <v>0.95908093077711143</v>
      </c>
      <c r="AE2785" s="84">
        <v>0.91532167254710595</v>
      </c>
      <c r="AF2785" s="84">
        <v>0.67694673057791455</v>
      </c>
      <c r="AG2785" s="84">
        <v>0.75595222189562572</v>
      </c>
      <c r="AH2785" s="84">
        <v>0.73798544363575747</v>
      </c>
      <c r="AI2785" s="84">
        <v>0.63021762397431336</v>
      </c>
      <c r="AJ2785" s="84">
        <v>0.65314536835868031</v>
      </c>
      <c r="AK2785" s="84">
        <v>0.67059487243778604</v>
      </c>
    </row>
    <row r="2786" spans="1:37">
      <c r="A2786" s="84">
        <v>19</v>
      </c>
      <c r="B2786" s="84">
        <v>0.77319970304380103</v>
      </c>
      <c r="C2786" s="84">
        <v>0.76525392765801969</v>
      </c>
      <c r="D2786" s="84">
        <v>0.78648850146240745</v>
      </c>
      <c r="E2786" s="84">
        <v>0.74784680227231071</v>
      </c>
      <c r="F2786" s="84">
        <v>0.74989158402960487</v>
      </c>
      <c r="G2786" s="84">
        <v>0.77227659438367546</v>
      </c>
      <c r="H2786" s="84">
        <v>0.8346833578792342</v>
      </c>
      <c r="I2786" s="84">
        <v>0.82509329558615352</v>
      </c>
      <c r="J2786" s="84">
        <v>0.83170587849793554</v>
      </c>
      <c r="K2786" s="84">
        <v>0.948743223262691</v>
      </c>
      <c r="L2786" s="84">
        <v>0.83491437099997445</v>
      </c>
      <c r="M2786" s="84">
        <v>0.81630539320855233</v>
      </c>
      <c r="N2786" s="84">
        <v>0.87466666666666659</v>
      </c>
      <c r="O2786" s="84">
        <v>0.88243523176669969</v>
      </c>
      <c r="P2786" s="84">
        <v>0.82953923607310909</v>
      </c>
      <c r="Q2786" s="84">
        <v>0.86607550964439162</v>
      </c>
      <c r="R2786" s="84">
        <v>0.91387676732414025</v>
      </c>
      <c r="S2786" s="84">
        <v>0.90998408005458253</v>
      </c>
      <c r="T2786" s="84">
        <v>0.94637668398344621</v>
      </c>
      <c r="U2786" s="84">
        <v>0.9422111731319478</v>
      </c>
      <c r="V2786" s="84">
        <v>0.90215487974841857</v>
      </c>
      <c r="W2786" s="84">
        <v>0.90944287063267237</v>
      </c>
      <c r="X2786" s="84">
        <v>0.9134717742576145</v>
      </c>
      <c r="Y2786" s="84">
        <v>0.89646116472982751</v>
      </c>
      <c r="Z2786" s="84">
        <v>0.96377340141016254</v>
      </c>
      <c r="AA2786" s="84">
        <v>0.94241539796481844</v>
      </c>
      <c r="AB2786" s="84">
        <v>0.85096696781479375</v>
      </c>
      <c r="AC2786" s="84">
        <v>0.85832939428725774</v>
      </c>
      <c r="AD2786" s="84">
        <v>0.90439045807112595</v>
      </c>
      <c r="AE2786" s="84">
        <v>0.85425268373245244</v>
      </c>
      <c r="AF2786" s="84">
        <v>0.65496970245093622</v>
      </c>
      <c r="AG2786" s="84">
        <v>0.83689175106218094</v>
      </c>
      <c r="AH2786" s="84">
        <v>0.82554586365909199</v>
      </c>
      <c r="AI2786" s="84">
        <v>0.73421334284694961</v>
      </c>
      <c r="AJ2786" s="84">
        <v>0.76343077226940548</v>
      </c>
      <c r="AK2786" s="84">
        <v>0.77791011095091833</v>
      </c>
    </row>
    <row r="2787" spans="1:37">
      <c r="A2787" s="84">
        <v>20</v>
      </c>
      <c r="B2787" s="84">
        <v>0.86284335560504832</v>
      </c>
      <c r="C2787" s="84">
        <v>0.85889138264001241</v>
      </c>
      <c r="D2787" s="84">
        <v>0.86631874749096749</v>
      </c>
      <c r="E2787" s="84">
        <v>0.83818948140003657</v>
      </c>
      <c r="F2787" s="84">
        <v>0.84020931510017649</v>
      </c>
      <c r="G2787" s="84">
        <v>0.84814175142327131</v>
      </c>
      <c r="H2787" s="84">
        <v>0.93777614138438903</v>
      </c>
      <c r="I2787" s="84">
        <v>0.92647020975421446</v>
      </c>
      <c r="J2787" s="84">
        <v>0.92909102824562539</v>
      </c>
      <c r="K2787" s="84">
        <v>0.97190734351897501</v>
      </c>
      <c r="L2787" s="84">
        <v>0.91968328653461828</v>
      </c>
      <c r="M2787" s="84">
        <v>0.91610564474365619</v>
      </c>
      <c r="N2787" s="84">
        <v>0.8375652173913043</v>
      </c>
      <c r="O2787" s="84">
        <v>0.92862715557827324</v>
      </c>
      <c r="P2787" s="84">
        <v>0.91660282368392243</v>
      </c>
      <c r="Q2787" s="84">
        <v>0.80857482402413394</v>
      </c>
      <c r="R2787" s="84">
        <v>0.81537790190260107</v>
      </c>
      <c r="S2787" s="84">
        <v>0.84125540141005228</v>
      </c>
      <c r="T2787" s="84">
        <v>0.89284141938892314</v>
      </c>
      <c r="U2787" s="84">
        <v>0.88920681082602349</v>
      </c>
      <c r="V2787" s="84">
        <v>0.86027230818711353</v>
      </c>
      <c r="W2787" s="84">
        <v>0.87261567516525029</v>
      </c>
      <c r="X2787" s="84">
        <v>0.89510478399720372</v>
      </c>
      <c r="Y2787" s="84">
        <v>0.8775195325323355</v>
      </c>
      <c r="Z2787" s="84">
        <v>0.9462679309506441</v>
      </c>
      <c r="AA2787" s="84">
        <v>0.93880255580973404</v>
      </c>
      <c r="AB2787" s="84">
        <v>0.84225014116318453</v>
      </c>
      <c r="AC2787" s="84">
        <v>0.79620501046660808</v>
      </c>
      <c r="AD2787" s="84">
        <v>0.86524220693692411</v>
      </c>
      <c r="AE2787" s="84">
        <v>0.81465355453794763</v>
      </c>
      <c r="AF2787" s="84">
        <v>0.63027946097494802</v>
      </c>
      <c r="AG2787" s="84">
        <v>0.90147770087913837</v>
      </c>
      <c r="AH2787" s="84">
        <v>0.8849936107561529</v>
      </c>
      <c r="AI2787" s="84">
        <v>0.81823046735640381</v>
      </c>
      <c r="AJ2787" s="84">
        <v>0.85840904602014612</v>
      </c>
      <c r="AK2787" s="84">
        <v>0.85845922397041308</v>
      </c>
    </row>
    <row r="2788" spans="1:37">
      <c r="A2788" s="84">
        <v>21</v>
      </c>
      <c r="B2788" s="84">
        <v>0.97642910170749819</v>
      </c>
      <c r="C2788" s="84">
        <v>0.97685161020930089</v>
      </c>
      <c r="D2788" s="84">
        <v>0.97425015771061529</v>
      </c>
      <c r="E2788" s="84">
        <v>0.96298332417078969</v>
      </c>
      <c r="F2788" s="84">
        <v>0.96166411286825282</v>
      </c>
      <c r="G2788" s="84">
        <v>0.95931682978315114</v>
      </c>
      <c r="H2788" s="84">
        <v>1</v>
      </c>
      <c r="I2788" s="84">
        <v>1</v>
      </c>
      <c r="J2788" s="84">
        <v>1</v>
      </c>
      <c r="K2788" s="84">
        <v>1</v>
      </c>
      <c r="L2788" s="84">
        <v>1</v>
      </c>
      <c r="M2788" s="84">
        <v>1</v>
      </c>
      <c r="N2788" s="84">
        <v>0.79547826086956519</v>
      </c>
      <c r="O2788" s="84">
        <v>1</v>
      </c>
      <c r="P2788" s="84">
        <v>1</v>
      </c>
      <c r="Q2788" s="84">
        <v>0.81232288143340337</v>
      </c>
      <c r="R2788" s="84">
        <v>0.86135451213126202</v>
      </c>
      <c r="S2788" s="84">
        <v>0.84116443029338173</v>
      </c>
      <c r="T2788" s="84">
        <v>0.85524346218191405</v>
      </c>
      <c r="U2788" s="84">
        <v>0.82331879231358551</v>
      </c>
      <c r="V2788" s="84">
        <v>0.8235357181145696</v>
      </c>
      <c r="W2788" s="84">
        <v>0.86440037771482536</v>
      </c>
      <c r="X2788" s="84">
        <v>0.91188293426968969</v>
      </c>
      <c r="Y2788" s="84">
        <v>0.8838224673363535</v>
      </c>
      <c r="Z2788" s="84">
        <v>0.91936137450360644</v>
      </c>
      <c r="AA2788" s="84">
        <v>0.92035970655517874</v>
      </c>
      <c r="AB2788" s="84">
        <v>0.81426453980801772</v>
      </c>
      <c r="AC2788" s="84">
        <v>0.74731582145992292</v>
      </c>
      <c r="AD2788" s="84">
        <v>0.82789404361188401</v>
      </c>
      <c r="AE2788" s="84">
        <v>0.78008407777193911</v>
      </c>
      <c r="AF2788" s="84">
        <v>0.63118386542461791</v>
      </c>
      <c r="AG2788" s="84">
        <v>0.9869866125110226</v>
      </c>
      <c r="AH2788" s="84">
        <v>0.9782210122784597</v>
      </c>
      <c r="AI2788" s="84">
        <v>0.98787013913663935</v>
      </c>
      <c r="AJ2788" s="84">
        <v>0.98200177760221197</v>
      </c>
      <c r="AK2788" s="84">
        <v>0.97981570864414225</v>
      </c>
    </row>
    <row r="2789" spans="1:37">
      <c r="A2789" s="84">
        <v>22</v>
      </c>
      <c r="B2789" s="84">
        <v>1</v>
      </c>
      <c r="C2789" s="84">
        <v>1</v>
      </c>
      <c r="D2789" s="84">
        <v>1</v>
      </c>
      <c r="E2789" s="84">
        <v>1</v>
      </c>
      <c r="F2789" s="84">
        <v>1</v>
      </c>
      <c r="G2789" s="84">
        <v>1</v>
      </c>
      <c r="H2789" s="84">
        <v>0.89027982326951416</v>
      </c>
      <c r="I2789" s="84">
        <v>0.92791146570582939</v>
      </c>
      <c r="J2789" s="84">
        <v>0.9487515564584833</v>
      </c>
      <c r="K2789" s="84">
        <v>0.87120091999342864</v>
      </c>
      <c r="L2789" s="84">
        <v>0.90281045255622139</v>
      </c>
      <c r="M2789" s="84">
        <v>0.92720278168232606</v>
      </c>
      <c r="N2789" s="84">
        <v>0.6751304347826087</v>
      </c>
      <c r="O2789" s="84">
        <v>0.90080977105808291</v>
      </c>
      <c r="P2789" s="84">
        <v>0.9358104410638064</v>
      </c>
      <c r="Q2789" s="84">
        <v>0.70728585793948262</v>
      </c>
      <c r="R2789" s="84">
        <v>0.7526444405655438</v>
      </c>
      <c r="S2789" s="84">
        <v>0.7340004548555833</v>
      </c>
      <c r="T2789" s="84">
        <v>0.75345601831469577</v>
      </c>
      <c r="U2789" s="84">
        <v>0.70048626420876514</v>
      </c>
      <c r="V2789" s="84">
        <v>0.71936532894971938</v>
      </c>
      <c r="W2789" s="84">
        <v>0.76128423040604343</v>
      </c>
      <c r="X2789" s="84">
        <v>0.79211617597991713</v>
      </c>
      <c r="Y2789" s="84">
        <v>0.77690237016610864</v>
      </c>
      <c r="Z2789" s="84">
        <v>0.79820082664721603</v>
      </c>
      <c r="AA2789" s="84">
        <v>0.74099550366806022</v>
      </c>
      <c r="AB2789" s="84">
        <v>0.65972614342179547</v>
      </c>
      <c r="AC2789" s="84">
        <v>0.63690998716996405</v>
      </c>
      <c r="AD2789" s="84">
        <v>0.68789697058393107</v>
      </c>
      <c r="AE2789" s="84">
        <v>0.63230988664514676</v>
      </c>
      <c r="AF2789" s="84">
        <v>0.60884507551777156</v>
      </c>
      <c r="AG2789" s="84">
        <v>1</v>
      </c>
      <c r="AH2789" s="84">
        <v>1</v>
      </c>
      <c r="AI2789" s="84">
        <v>1</v>
      </c>
      <c r="AJ2789" s="84">
        <v>1</v>
      </c>
      <c r="AK2789" s="84">
        <v>1</v>
      </c>
    </row>
    <row r="2790" spans="1:37">
      <c r="A2790" s="84">
        <v>23</v>
      </c>
      <c r="B2790" s="84">
        <v>0.87323682256867108</v>
      </c>
      <c r="C2790" s="84">
        <v>0.8631191607077614</v>
      </c>
      <c r="D2790" s="84">
        <v>0.90514423352640938</v>
      </c>
      <c r="E2790" s="84">
        <v>0.87740516767454646</v>
      </c>
      <c r="F2790" s="84">
        <v>0.87704183410910996</v>
      </c>
      <c r="G2790" s="84">
        <v>0.91562719887417654</v>
      </c>
      <c r="H2790" s="84">
        <v>0.72882916053019164</v>
      </c>
      <c r="I2790" s="84">
        <v>0.77480375756015951</v>
      </c>
      <c r="J2790" s="84">
        <v>0.79585818205649117</v>
      </c>
      <c r="K2790" s="84">
        <v>0.66058813865615251</v>
      </c>
      <c r="L2790" s="84">
        <v>0.72866863980167451</v>
      </c>
      <c r="M2790" s="84">
        <v>0.76533254420359553</v>
      </c>
      <c r="N2790" s="84">
        <v>0.52452173913043476</v>
      </c>
      <c r="O2790" s="84">
        <v>0.72018509052756152</v>
      </c>
      <c r="P2790" s="84">
        <v>0.78127394111852899</v>
      </c>
      <c r="Q2790" s="84">
        <v>0.55571807294999553</v>
      </c>
      <c r="R2790" s="84">
        <v>0.58256240181532559</v>
      </c>
      <c r="S2790" s="84">
        <v>0.59235842619968149</v>
      </c>
      <c r="T2790" s="84">
        <v>0.59276217310909574</v>
      </c>
      <c r="U2790" s="84">
        <v>0.52622855981362482</v>
      </c>
      <c r="V2790" s="84">
        <v>0.53875567308723149</v>
      </c>
      <c r="W2790" s="84">
        <v>0.59782813975448545</v>
      </c>
      <c r="X2790" s="84">
        <v>0.60091517183304477</v>
      </c>
      <c r="Y2790" s="84">
        <v>0.60344035191385992</v>
      </c>
      <c r="Z2790" s="84">
        <v>0.64162411864818858</v>
      </c>
      <c r="AA2790" s="84">
        <v>0.56650627119981067</v>
      </c>
      <c r="AB2790" s="84">
        <v>0.508222755505364</v>
      </c>
      <c r="AC2790" s="84">
        <v>0.5111081099331487</v>
      </c>
      <c r="AD2790" s="84">
        <v>0.52400117078881914</v>
      </c>
      <c r="AE2790" s="84">
        <v>0.49504541701073501</v>
      </c>
      <c r="AF2790" s="84">
        <v>0.45645292574839469</v>
      </c>
      <c r="AG2790" s="84">
        <v>0.84699249124869735</v>
      </c>
      <c r="AH2790" s="84">
        <v>0.88788266014778594</v>
      </c>
      <c r="AI2790" s="84">
        <v>0.89600428112736352</v>
      </c>
      <c r="AJ2790" s="84">
        <v>0.85989038119691852</v>
      </c>
      <c r="AK2790" s="84">
        <v>0.9040932739923524</v>
      </c>
    </row>
    <row r="2791" spans="1:37">
      <c r="A2791" s="84">
        <v>24</v>
      </c>
      <c r="B2791" s="84">
        <v>0.71139569413511505</v>
      </c>
      <c r="C2791" s="84">
        <v>0.70752648885641201</v>
      </c>
      <c r="D2791" s="84">
        <v>0.72873774158398807</v>
      </c>
      <c r="E2791" s="84">
        <v>0.73721825178669587</v>
      </c>
      <c r="F2791" s="84">
        <v>0.72907571771372404</v>
      </c>
      <c r="G2791" s="84">
        <v>0.74541034990085075</v>
      </c>
      <c r="H2791" s="84">
        <v>0.52982326951399128</v>
      </c>
      <c r="I2791" s="84">
        <v>0.58486681250804273</v>
      </c>
      <c r="J2791" s="84">
        <v>0.61301526967691189</v>
      </c>
      <c r="K2791" s="84">
        <v>0.48858222441268279</v>
      </c>
      <c r="L2791" s="84">
        <v>0.55212364979383277</v>
      </c>
      <c r="M2791" s="84">
        <v>0.57793889176592439</v>
      </c>
      <c r="N2791" s="84">
        <v>0.3631304347826087</v>
      </c>
      <c r="O2791" s="84">
        <v>0.52317666998466528</v>
      </c>
      <c r="P2791" s="84">
        <v>0.5909488891321002</v>
      </c>
      <c r="Q2791" s="84">
        <v>0.39884815796690742</v>
      </c>
      <c r="R2791" s="84">
        <v>0.41677430616163391</v>
      </c>
      <c r="S2791" s="84">
        <v>0.41018876506709112</v>
      </c>
      <c r="T2791" s="84">
        <v>0.43453376772034868</v>
      </c>
      <c r="U2791" s="84">
        <v>0.37290679675406913</v>
      </c>
      <c r="V2791" s="84">
        <v>0.38530536397098242</v>
      </c>
      <c r="W2791" s="84">
        <v>0.43729933899905582</v>
      </c>
      <c r="X2791" s="84">
        <v>0.4032158121355599</v>
      </c>
      <c r="Y2791" s="84">
        <v>0.40913268990873869</v>
      </c>
      <c r="Z2791" s="84">
        <v>0.49015317286652071</v>
      </c>
      <c r="AA2791" s="84">
        <v>0.39572454050642902</v>
      </c>
      <c r="AB2791" s="84">
        <v>0.37598814229249011</v>
      </c>
      <c r="AC2791" s="84">
        <v>0.39232898912823277</v>
      </c>
      <c r="AD2791" s="84">
        <v>0.36674959754134351</v>
      </c>
      <c r="AE2791" s="84">
        <v>0.37853764732377448</v>
      </c>
      <c r="AF2791" s="84">
        <v>0.34846703445780958</v>
      </c>
      <c r="AG2791" s="84">
        <v>0.6882665740320123</v>
      </c>
      <c r="AH2791" s="84">
        <v>0.70403911328407121</v>
      </c>
      <c r="AI2791" s="84">
        <v>0.73813770959686043</v>
      </c>
      <c r="AJ2791" s="84">
        <v>0.71067055105668564</v>
      </c>
      <c r="AK2791" s="84">
        <v>0.72575691092584471</v>
      </c>
    </row>
    <row r="2801" spans="1:50">
      <c r="A2801" s="84" t="s">
        <v>127</v>
      </c>
      <c r="B2801" s="83"/>
      <c r="C2801" s="83"/>
      <c r="D2801" s="83">
        <v>2015</v>
      </c>
      <c r="E2801" s="83"/>
      <c r="F2801" s="84" t="s">
        <v>1</v>
      </c>
      <c r="G2801" s="158">
        <v>11743.14900000001</v>
      </c>
      <c r="H2801" s="83" t="s">
        <v>2</v>
      </c>
      <c r="I2801" s="83"/>
      <c r="J2801" s="83"/>
      <c r="K2801" s="83" t="s">
        <v>3</v>
      </c>
      <c r="L2801" s="83" t="s">
        <v>4</v>
      </c>
      <c r="M2801" s="83"/>
      <c r="N2801" s="83"/>
      <c r="O2801" s="83"/>
      <c r="P2801" s="83"/>
      <c r="Q2801" s="83"/>
      <c r="R2801" s="83"/>
      <c r="S2801" s="83"/>
      <c r="T2801" s="104"/>
      <c r="U2801" s="83"/>
      <c r="V2801" s="83"/>
      <c r="W2801" s="83"/>
      <c r="X2801" s="83"/>
      <c r="Y2801" s="83"/>
      <c r="Z2801" s="83"/>
      <c r="AA2801" s="83"/>
      <c r="AB2801" s="83"/>
      <c r="AC2801" s="83"/>
      <c r="AD2801" s="83"/>
      <c r="AE2801" s="83"/>
      <c r="AF2801" s="83"/>
      <c r="AG2801" s="83"/>
      <c r="AH2801" s="83"/>
      <c r="AI2801" s="83"/>
      <c r="AJ2801" s="83"/>
      <c r="AK2801" s="83"/>
    </row>
    <row r="2802" spans="1:50">
      <c r="A2802" s="105">
        <v>71</v>
      </c>
      <c r="B2802" s="84" t="s">
        <v>121</v>
      </c>
      <c r="C2802" s="83"/>
      <c r="D2802" s="83"/>
      <c r="E2802" s="83"/>
      <c r="F2802" s="83" t="s">
        <v>9</v>
      </c>
      <c r="G2802" s="83">
        <v>0</v>
      </c>
      <c r="H2802" s="83" t="s">
        <v>2</v>
      </c>
      <c r="I2802" s="83"/>
      <c r="J2802" s="83"/>
      <c r="K2802" s="83" t="s">
        <v>10</v>
      </c>
      <c r="L2802" s="83" t="s">
        <v>4</v>
      </c>
      <c r="M2802" s="83"/>
      <c r="N2802" s="83" t="s">
        <v>11</v>
      </c>
      <c r="O2802" s="83"/>
      <c r="P2802" s="83"/>
      <c r="Q2802" s="83"/>
      <c r="R2802" s="83"/>
      <c r="S2802" s="83"/>
      <c r="T2802" s="83"/>
      <c r="U2802" s="83"/>
      <c r="V2802" s="83"/>
      <c r="W2802" s="83"/>
      <c r="X2802" s="83"/>
      <c r="Y2802" s="83"/>
      <c r="Z2802" s="83"/>
      <c r="AA2802" s="83"/>
      <c r="AB2802" s="83"/>
      <c r="AC2802" s="83"/>
      <c r="AD2802" s="83"/>
      <c r="AE2802" s="83"/>
      <c r="AF2802" s="83"/>
      <c r="AG2802" s="83"/>
      <c r="AH2802" s="83"/>
      <c r="AI2802" s="83"/>
      <c r="AJ2802" s="83"/>
      <c r="AK2802" s="83"/>
    </row>
    <row r="2803" spans="1:50">
      <c r="A2803" s="84"/>
      <c r="B2803" s="84">
        <v>1</v>
      </c>
      <c r="C2803" s="84" t="s">
        <v>22</v>
      </c>
      <c r="D2803" s="84" t="s">
        <v>23</v>
      </c>
      <c r="E2803" s="84">
        <v>2</v>
      </c>
      <c r="F2803" s="84" t="s">
        <v>24</v>
      </c>
      <c r="G2803" s="84" t="s">
        <v>25</v>
      </c>
      <c r="H2803" s="84">
        <v>3</v>
      </c>
      <c r="I2803" s="84" t="s">
        <v>26</v>
      </c>
      <c r="J2803" s="84" t="s">
        <v>27</v>
      </c>
      <c r="K2803" s="84">
        <v>4</v>
      </c>
      <c r="L2803" s="84" t="s">
        <v>28</v>
      </c>
      <c r="M2803" s="84" t="s">
        <v>29</v>
      </c>
      <c r="N2803" s="84">
        <v>5</v>
      </c>
      <c r="O2803" s="84" t="s">
        <v>30</v>
      </c>
      <c r="P2803" s="84" t="s">
        <v>30</v>
      </c>
      <c r="Q2803" s="84">
        <v>6</v>
      </c>
      <c r="R2803" s="84" t="s">
        <v>31</v>
      </c>
      <c r="S2803" s="84" t="s">
        <v>32</v>
      </c>
      <c r="T2803" s="84">
        <v>7</v>
      </c>
      <c r="U2803" s="84" t="s">
        <v>33</v>
      </c>
      <c r="V2803" s="84" t="s">
        <v>34</v>
      </c>
      <c r="W2803" s="84">
        <v>8</v>
      </c>
      <c r="X2803" s="84" t="s">
        <v>35</v>
      </c>
      <c r="Y2803" s="84" t="s">
        <v>36</v>
      </c>
      <c r="Z2803" s="84">
        <v>9</v>
      </c>
      <c r="AA2803" s="84" t="s">
        <v>37</v>
      </c>
      <c r="AB2803" s="84" t="s">
        <v>38</v>
      </c>
      <c r="AC2803" s="84">
        <v>10</v>
      </c>
      <c r="AD2803" s="84" t="s">
        <v>39</v>
      </c>
      <c r="AE2803" s="84" t="s">
        <v>40</v>
      </c>
      <c r="AF2803" s="84">
        <v>11</v>
      </c>
      <c r="AG2803" s="84" t="s">
        <v>41</v>
      </c>
      <c r="AH2803" s="84" t="s">
        <v>42</v>
      </c>
      <c r="AI2803" s="84">
        <v>12</v>
      </c>
      <c r="AJ2803" s="84" t="s">
        <v>43</v>
      </c>
      <c r="AK2803" s="84" t="s">
        <v>44</v>
      </c>
    </row>
    <row r="2804" spans="1:50">
      <c r="A2804" s="83"/>
      <c r="B2804" s="84">
        <v>31</v>
      </c>
      <c r="C2804" s="83"/>
      <c r="D2804" s="83"/>
      <c r="E2804" s="84">
        <v>28</v>
      </c>
      <c r="F2804" s="83"/>
      <c r="G2804" s="83"/>
      <c r="H2804" s="84">
        <v>31</v>
      </c>
      <c r="I2804" s="83"/>
      <c r="J2804" s="83"/>
      <c r="K2804" s="84">
        <v>30</v>
      </c>
      <c r="L2804" s="83"/>
      <c r="M2804" s="83"/>
      <c r="N2804" s="84">
        <v>31</v>
      </c>
      <c r="O2804" s="83"/>
      <c r="P2804" s="83"/>
      <c r="Q2804" s="84">
        <v>30</v>
      </c>
      <c r="R2804" s="83"/>
      <c r="S2804" s="83"/>
      <c r="T2804" s="84">
        <v>31</v>
      </c>
      <c r="U2804" s="83"/>
      <c r="V2804" s="83"/>
      <c r="W2804" s="84">
        <v>31</v>
      </c>
      <c r="X2804" s="83"/>
      <c r="Y2804" s="83"/>
      <c r="Z2804" s="84">
        <v>30</v>
      </c>
      <c r="AA2804" s="83"/>
      <c r="AB2804" s="83"/>
      <c r="AC2804" s="84">
        <v>31</v>
      </c>
      <c r="AD2804" s="83"/>
      <c r="AE2804" s="83"/>
      <c r="AF2804" s="84">
        <v>30</v>
      </c>
      <c r="AG2804" s="83"/>
      <c r="AH2804" s="83"/>
      <c r="AI2804" s="84">
        <v>31</v>
      </c>
      <c r="AJ2804" s="83"/>
      <c r="AK2804" s="83"/>
    </row>
    <row r="2805" spans="1:50">
      <c r="A2805" s="84" t="s">
        <v>47</v>
      </c>
      <c r="B2805" s="84" t="s">
        <v>48</v>
      </c>
      <c r="C2805" s="84" t="s">
        <v>49</v>
      </c>
      <c r="D2805" s="84" t="s">
        <v>50</v>
      </c>
      <c r="E2805" s="84" t="s">
        <v>48</v>
      </c>
      <c r="F2805" s="84" t="s">
        <v>49</v>
      </c>
      <c r="G2805" s="84" t="s">
        <v>50</v>
      </c>
      <c r="H2805" s="84" t="s">
        <v>48</v>
      </c>
      <c r="I2805" s="84" t="s">
        <v>49</v>
      </c>
      <c r="J2805" s="84" t="s">
        <v>50</v>
      </c>
      <c r="K2805" s="84" t="s">
        <v>48</v>
      </c>
      <c r="L2805" s="84" t="s">
        <v>49</v>
      </c>
      <c r="M2805" s="84" t="s">
        <v>50</v>
      </c>
      <c r="N2805" s="84" t="s">
        <v>48</v>
      </c>
      <c r="O2805" s="84" t="s">
        <v>49</v>
      </c>
      <c r="P2805" s="84" t="s">
        <v>50</v>
      </c>
      <c r="Q2805" s="84" t="s">
        <v>48</v>
      </c>
      <c r="R2805" s="84" t="s">
        <v>49</v>
      </c>
      <c r="S2805" s="84" t="s">
        <v>50</v>
      </c>
      <c r="T2805" s="84" t="s">
        <v>48</v>
      </c>
      <c r="U2805" s="84" t="s">
        <v>49</v>
      </c>
      <c r="V2805" s="84" t="s">
        <v>50</v>
      </c>
      <c r="W2805" s="84" t="s">
        <v>48</v>
      </c>
      <c r="X2805" s="84" t="s">
        <v>49</v>
      </c>
      <c r="Y2805" s="84" t="s">
        <v>50</v>
      </c>
      <c r="Z2805" s="84" t="s">
        <v>48</v>
      </c>
      <c r="AA2805" s="84" t="s">
        <v>49</v>
      </c>
      <c r="AB2805" s="84" t="s">
        <v>50</v>
      </c>
      <c r="AC2805" s="84" t="s">
        <v>48</v>
      </c>
      <c r="AD2805" s="84" t="s">
        <v>49</v>
      </c>
      <c r="AE2805" s="84" t="s">
        <v>50</v>
      </c>
      <c r="AF2805" s="84" t="s">
        <v>48</v>
      </c>
      <c r="AG2805" s="84" t="s">
        <v>49</v>
      </c>
      <c r="AH2805" s="84" t="s">
        <v>50</v>
      </c>
      <c r="AI2805" s="84" t="s">
        <v>48</v>
      </c>
      <c r="AJ2805" s="84" t="s">
        <v>49</v>
      </c>
      <c r="AK2805" s="84" t="s">
        <v>50</v>
      </c>
    </row>
    <row r="2806" spans="1:50">
      <c r="A2806" s="83"/>
      <c r="B2806" s="162">
        <v>6.8955647380035928E-2</v>
      </c>
      <c r="C2806" s="163">
        <v>1.0233008580800571</v>
      </c>
      <c r="D2806" s="163">
        <v>0.98857030828799675</v>
      </c>
      <c r="E2806" s="162">
        <v>6.3009007063694583E-2</v>
      </c>
      <c r="F2806" s="163">
        <v>1.0852782199497271</v>
      </c>
      <c r="G2806" s="163">
        <v>1.030347511420542</v>
      </c>
      <c r="H2806" s="162">
        <v>6.6064784205465993E-2</v>
      </c>
      <c r="I2806" s="163">
        <v>1.0219673221670691</v>
      </c>
      <c r="J2806" s="163">
        <v>0.99182561198247587</v>
      </c>
      <c r="K2806" s="162">
        <v>6.6484023482304505E-2</v>
      </c>
      <c r="L2806" s="163">
        <v>1.329047800177507</v>
      </c>
      <c r="M2806" s="163">
        <v>0.96675066565233914</v>
      </c>
      <c r="N2806" s="162">
        <v>7.3792762589795502E-2</v>
      </c>
      <c r="O2806" s="163">
        <v>1.519628189696123</v>
      </c>
      <c r="P2806" s="163">
        <v>0.89772051212066706</v>
      </c>
      <c r="Q2806" s="162">
        <v>7.77856734205261E-2</v>
      </c>
      <c r="R2806" s="163">
        <v>1.5667412254261059</v>
      </c>
      <c r="S2806" s="163">
        <v>1.0623400820905611</v>
      </c>
      <c r="T2806" s="162">
        <v>0.1003692040749605</v>
      </c>
      <c r="U2806" s="163">
        <v>1.461911260965421</v>
      </c>
      <c r="V2806" s="163">
        <v>1.068357871840927</v>
      </c>
      <c r="W2806" s="162">
        <v>0.1196878933351162</v>
      </c>
      <c r="X2806" s="163">
        <v>1.1683195975619269</v>
      </c>
      <c r="Y2806" s="163">
        <v>1.0150670765260621</v>
      </c>
      <c r="Z2806" s="162">
        <v>0.10418779567226</v>
      </c>
      <c r="AA2806" s="163">
        <v>1.425608775172124</v>
      </c>
      <c r="AB2806" s="163">
        <v>1.0807315356551219</v>
      </c>
      <c r="AC2806" s="162">
        <v>0.1100818686543099</v>
      </c>
      <c r="AD2806" s="163">
        <v>1.5198726428153939</v>
      </c>
      <c r="AE2806" s="163">
        <v>1.029872442614314</v>
      </c>
      <c r="AF2806" s="162">
        <v>7.7994551627156183E-2</v>
      </c>
      <c r="AG2806" s="163">
        <v>1.4866635457474739</v>
      </c>
      <c r="AH2806" s="163">
        <v>1.0112139554365589</v>
      </c>
      <c r="AI2806" s="162">
        <v>7.1586788494374831E-2</v>
      </c>
      <c r="AJ2806" s="163">
        <v>1.3389598598913111</v>
      </c>
      <c r="AK2806" s="163">
        <v>1.0095110291159399</v>
      </c>
      <c r="AM2806" t="str">
        <f>A2801</f>
        <v>RefgChg-Res-StdForMsr_IncNTXV16p_base_meter_A-rDXGF-SFm1985-CZ07</v>
      </c>
      <c r="AN2806" s="159">
        <f>1/($B2806*(1/$B2804)*(1/(5/7+2/7*$D2806))*$B2816/SUM($B2808:$B2831))</f>
        <v>11387.073982587559</v>
      </c>
      <c r="AO2806" s="159">
        <f>1/(B2806*(1/B2804)*(1/(5/7+2/7*D2806)))</f>
        <v>448.09622941252405</v>
      </c>
      <c r="AP2806" s="159"/>
      <c r="AR2806" s="164">
        <f>CHOOSE(AV$3,C2806,F2806,I2806,L2806,O2806,R2806,U2806,X2806,AA2806,AD2806,AG2806,AJ2806)</f>
        <v>1.461911260965421</v>
      </c>
      <c r="AS2806" s="160"/>
      <c r="AT2806" s="160"/>
      <c r="AV2806" s="115">
        <f>AN2806/AR2806</f>
        <v>7789.1690738244479</v>
      </c>
      <c r="AW2806" s="161">
        <f>AO2806/AR2806</f>
        <v>306.51397343817507</v>
      </c>
      <c r="AX2806" s="159"/>
    </row>
    <row r="2807" spans="1:50">
      <c r="A2807" s="84" t="s">
        <v>51</v>
      </c>
      <c r="B2807" s="84" t="s">
        <v>52</v>
      </c>
      <c r="C2807" s="84" t="s">
        <v>53</v>
      </c>
      <c r="D2807" s="84" t="s">
        <v>54</v>
      </c>
      <c r="E2807" s="84" t="s">
        <v>52</v>
      </c>
      <c r="F2807" s="84" t="s">
        <v>53</v>
      </c>
      <c r="G2807" s="84" t="s">
        <v>54</v>
      </c>
      <c r="H2807" s="84" t="s">
        <v>52</v>
      </c>
      <c r="I2807" s="84" t="s">
        <v>53</v>
      </c>
      <c r="J2807" s="84" t="s">
        <v>54</v>
      </c>
      <c r="K2807" s="84" t="s">
        <v>52</v>
      </c>
      <c r="L2807" s="84" t="s">
        <v>53</v>
      </c>
      <c r="M2807" s="84" t="s">
        <v>54</v>
      </c>
      <c r="N2807" s="84" t="s">
        <v>52</v>
      </c>
      <c r="O2807" s="84" t="s">
        <v>53</v>
      </c>
      <c r="P2807" s="84" t="s">
        <v>54</v>
      </c>
      <c r="Q2807" s="84" t="s">
        <v>52</v>
      </c>
      <c r="R2807" s="84" t="s">
        <v>53</v>
      </c>
      <c r="S2807" s="84" t="s">
        <v>54</v>
      </c>
      <c r="T2807" s="84" t="s">
        <v>52</v>
      </c>
      <c r="U2807" s="84" t="s">
        <v>53</v>
      </c>
      <c r="V2807" s="84" t="s">
        <v>54</v>
      </c>
      <c r="W2807" s="84" t="s">
        <v>52</v>
      </c>
      <c r="X2807" s="84" t="s">
        <v>53</v>
      </c>
      <c r="Y2807" s="84" t="s">
        <v>54</v>
      </c>
      <c r="Z2807" s="84" t="s">
        <v>52</v>
      </c>
      <c r="AA2807" s="84" t="s">
        <v>53</v>
      </c>
      <c r="AB2807" s="84" t="s">
        <v>54</v>
      </c>
      <c r="AC2807" s="84" t="s">
        <v>52</v>
      </c>
      <c r="AD2807" s="84" t="s">
        <v>53</v>
      </c>
      <c r="AE2807" s="84" t="s">
        <v>54</v>
      </c>
      <c r="AF2807" s="84" t="s">
        <v>52</v>
      </c>
      <c r="AG2807" s="84" t="s">
        <v>53</v>
      </c>
      <c r="AH2807" s="84" t="s">
        <v>54</v>
      </c>
      <c r="AI2807" s="84" t="s">
        <v>52</v>
      </c>
      <c r="AJ2807" s="84" t="s">
        <v>53</v>
      </c>
      <c r="AK2807" s="84" t="s">
        <v>54</v>
      </c>
    </row>
    <row r="2808" spans="1:50">
      <c r="A2808" s="84">
        <v>1</v>
      </c>
      <c r="B2808" s="84">
        <v>0.60069317767238239</v>
      </c>
      <c r="C2808" s="84">
        <v>0.54720024979184012</v>
      </c>
      <c r="D2808" s="84">
        <v>0.60160018158088846</v>
      </c>
      <c r="E2808" s="84">
        <v>0.66135034556087191</v>
      </c>
      <c r="F2808" s="84">
        <v>0.54579268118222635</v>
      </c>
      <c r="G2808" s="84">
        <v>0.65398979210755626</v>
      </c>
      <c r="H2808" s="84">
        <v>0.55158423493044817</v>
      </c>
      <c r="I2808" s="84">
        <v>0.46627754493327489</v>
      </c>
      <c r="J2808" s="84">
        <v>0.52235294117647058</v>
      </c>
      <c r="K2808" s="84">
        <v>0.27759320782576602</v>
      </c>
      <c r="L2808" s="84">
        <v>0.42749865466464448</v>
      </c>
      <c r="M2808" s="84">
        <v>0.48237556077761162</v>
      </c>
      <c r="N2808" s="84">
        <v>0.25833763551884359</v>
      </c>
      <c r="O2808" s="84">
        <v>0.39545271020490558</v>
      </c>
      <c r="P2808" s="84">
        <v>0.47122580645161283</v>
      </c>
      <c r="Q2808" s="84">
        <v>0.3166858217532128</v>
      </c>
      <c r="R2808" s="84">
        <v>0.37510955302366328</v>
      </c>
      <c r="S2808" s="84">
        <v>0.39408642045778869</v>
      </c>
      <c r="T2808" s="84">
        <v>0.40133189697385169</v>
      </c>
      <c r="U2808" s="84">
        <v>0.34051326663766868</v>
      </c>
      <c r="V2808" s="84">
        <v>0.35223975515720019</v>
      </c>
      <c r="W2808" s="84">
        <v>0.38056312443233409</v>
      </c>
      <c r="X2808" s="84">
        <v>0.36518690481830668</v>
      </c>
      <c r="Y2808" s="84">
        <v>0.39983549925974682</v>
      </c>
      <c r="Z2808" s="84">
        <v>0.39480396787907412</v>
      </c>
      <c r="AA2808" s="84">
        <v>0.31592997053215471</v>
      </c>
      <c r="AB2808" s="84">
        <v>0.38439727182159561</v>
      </c>
      <c r="AC2808" s="84">
        <v>0.33509785049727298</v>
      </c>
      <c r="AD2808" s="84">
        <v>0.32937365010799152</v>
      </c>
      <c r="AE2808" s="84">
        <v>0.39646149039212619</v>
      </c>
      <c r="AF2808" s="84">
        <v>0.30428739441890301</v>
      </c>
      <c r="AG2808" s="84">
        <v>0.47301315325303639</v>
      </c>
      <c r="AH2808" s="84">
        <v>0.51519236752048136</v>
      </c>
      <c r="AI2808" s="84">
        <v>0.83993808049535623</v>
      </c>
      <c r="AJ2808" s="84">
        <v>0.55247365339578447</v>
      </c>
      <c r="AK2808" s="84">
        <v>0.66829727187206023</v>
      </c>
    </row>
    <row r="2809" spans="1:50">
      <c r="A2809" s="84">
        <v>2</v>
      </c>
      <c r="B2809" s="84">
        <v>0.52207223641006928</v>
      </c>
      <c r="C2809" s="84">
        <v>0.46685054121565372</v>
      </c>
      <c r="D2809" s="84">
        <v>0.52403109572717466</v>
      </c>
      <c r="E2809" s="84">
        <v>0.55750487329434695</v>
      </c>
      <c r="F2809" s="84">
        <v>0.45878515636176359</v>
      </c>
      <c r="G2809" s="84">
        <v>0.56554213867795322</v>
      </c>
      <c r="H2809" s="84">
        <v>0.47353168469860901</v>
      </c>
      <c r="I2809" s="84">
        <v>0.41238332776220721</v>
      </c>
      <c r="J2809" s="84">
        <v>0.45699346405228752</v>
      </c>
      <c r="K2809" s="84">
        <v>0.24609326934908329</v>
      </c>
      <c r="L2809" s="84">
        <v>0.38904652414265439</v>
      </c>
      <c r="M2809" s="84">
        <v>0.42661824396496473</v>
      </c>
      <c r="N2809" s="84">
        <v>0.207950438822922</v>
      </c>
      <c r="O2809" s="84">
        <v>0.34839002725345708</v>
      </c>
      <c r="P2809" s="84">
        <v>0.40851612903225809</v>
      </c>
      <c r="Q2809" s="84">
        <v>0.25336955386062071</v>
      </c>
      <c r="R2809" s="84">
        <v>0.32784677540026919</v>
      </c>
      <c r="S2809" s="84">
        <v>0.32587476454135522</v>
      </c>
      <c r="T2809" s="84">
        <v>0.33130937224561752</v>
      </c>
      <c r="U2809" s="84">
        <v>0.28485428447150929</v>
      </c>
      <c r="V2809" s="84">
        <v>0.27735601573989432</v>
      </c>
      <c r="W2809" s="84">
        <v>0.32011302855989499</v>
      </c>
      <c r="X2809" s="84">
        <v>0.30084805988534608</v>
      </c>
      <c r="Y2809" s="84">
        <v>0.31949333772001981</v>
      </c>
      <c r="Z2809" s="84">
        <v>0.32848370335380239</v>
      </c>
      <c r="AA2809" s="84">
        <v>0.26675333680013869</v>
      </c>
      <c r="AB2809" s="84">
        <v>0.30692007050348691</v>
      </c>
      <c r="AC2809" s="84">
        <v>0.26660250240615968</v>
      </c>
      <c r="AD2809" s="84">
        <v>0.27536109611231108</v>
      </c>
      <c r="AE2809" s="84">
        <v>0.32221527886267759</v>
      </c>
      <c r="AF2809" s="84">
        <v>0.24804875441034971</v>
      </c>
      <c r="AG2809" s="84">
        <v>0.38388852492062692</v>
      </c>
      <c r="AH2809" s="84">
        <v>0.43606761381312881</v>
      </c>
      <c r="AI2809" s="84">
        <v>0.57616099071207438</v>
      </c>
      <c r="AJ2809" s="84">
        <v>0.45294203747072598</v>
      </c>
      <c r="AK2809" s="84">
        <v>0.54963938538726875</v>
      </c>
    </row>
    <row r="2810" spans="1:50">
      <c r="A2810" s="84">
        <v>3</v>
      </c>
      <c r="B2810" s="84">
        <v>0.48485954031375411</v>
      </c>
      <c r="C2810" s="84">
        <v>0.43362302248126572</v>
      </c>
      <c r="D2810" s="84">
        <v>0.47455030358054823</v>
      </c>
      <c r="E2810" s="84">
        <v>0.49849370902002488</v>
      </c>
      <c r="F2810" s="84">
        <v>0.42550999971388509</v>
      </c>
      <c r="G2810" s="84">
        <v>0.50790489231918334</v>
      </c>
      <c r="H2810" s="84">
        <v>0.44223338485316849</v>
      </c>
      <c r="I2810" s="84">
        <v>0.38962742022575908</v>
      </c>
      <c r="J2810" s="84">
        <v>0.42915032679738552</v>
      </c>
      <c r="K2810" s="84">
        <v>0.23231204626553459</v>
      </c>
      <c r="L2810" s="84">
        <v>0.3741499926618071</v>
      </c>
      <c r="M2810" s="84">
        <v>0.41116570533361818</v>
      </c>
      <c r="N2810" s="84">
        <v>0.19628291171915341</v>
      </c>
      <c r="O2810" s="84">
        <v>0.33143232058140698</v>
      </c>
      <c r="P2810" s="84">
        <v>0.39158709677419351</v>
      </c>
      <c r="Q2810" s="84">
        <v>0.22327865426810159</v>
      </c>
      <c r="R2810" s="84">
        <v>0.30623543746392762</v>
      </c>
      <c r="S2810" s="84">
        <v>0.30766596266910218</v>
      </c>
      <c r="T2810" s="84">
        <v>0.29654294388404662</v>
      </c>
      <c r="U2810" s="84">
        <v>0.26496737712048718</v>
      </c>
      <c r="V2810" s="84">
        <v>0.25008943121745703</v>
      </c>
      <c r="W2810" s="84">
        <v>0.28236956302351401</v>
      </c>
      <c r="X2810" s="84">
        <v>0.26660981348999552</v>
      </c>
      <c r="Y2810" s="84">
        <v>0.2826451719032736</v>
      </c>
      <c r="Z2810" s="84">
        <v>0.29267831837505898</v>
      </c>
      <c r="AA2810" s="84">
        <v>0.24258970358814361</v>
      </c>
      <c r="AB2810" s="84">
        <v>0.26772166449536361</v>
      </c>
      <c r="AC2810" s="84">
        <v>0.22248957330766761</v>
      </c>
      <c r="AD2810" s="84">
        <v>0.2457647138228943</v>
      </c>
      <c r="AE2810" s="84">
        <v>0.28343227620684258</v>
      </c>
      <c r="AF2810" s="84">
        <v>0.21864642360739869</v>
      </c>
      <c r="AG2810" s="84">
        <v>0.34473113944464051</v>
      </c>
      <c r="AH2810" s="84">
        <v>0.38255729544747491</v>
      </c>
      <c r="AI2810" s="84">
        <v>0.38947368421052642</v>
      </c>
      <c r="AJ2810" s="84">
        <v>0.40676229508196721</v>
      </c>
      <c r="AK2810" s="84">
        <v>0.46898714330511132</v>
      </c>
    </row>
    <row r="2811" spans="1:50">
      <c r="A2811" s="84">
        <v>4</v>
      </c>
      <c r="B2811" s="84">
        <v>0.46753009850419552</v>
      </c>
      <c r="C2811" s="84">
        <v>0.42115945045795172</v>
      </c>
      <c r="D2811" s="84">
        <v>0.45066106792260108</v>
      </c>
      <c r="E2811" s="84">
        <v>0.46836788942052088</v>
      </c>
      <c r="F2811" s="84">
        <v>0.41389373694601012</v>
      </c>
      <c r="G2811" s="84">
        <v>0.48288310718287047</v>
      </c>
      <c r="H2811" s="84">
        <v>0.43083462132921158</v>
      </c>
      <c r="I2811" s="84">
        <v>0.38165642436553437</v>
      </c>
      <c r="J2811" s="84">
        <v>0.40921568627450983</v>
      </c>
      <c r="K2811" s="84">
        <v>0.22419096837701491</v>
      </c>
      <c r="L2811" s="84">
        <v>0.36688518174257612</v>
      </c>
      <c r="M2811" s="84">
        <v>0.38994516841130822</v>
      </c>
      <c r="N2811" s="84">
        <v>0.18884873515746001</v>
      </c>
      <c r="O2811" s="84">
        <v>0.32020288684768361</v>
      </c>
      <c r="P2811" s="84">
        <v>0.36521290322580652</v>
      </c>
      <c r="Q2811" s="84">
        <v>0.20624804095705779</v>
      </c>
      <c r="R2811" s="84">
        <v>0.29191338363865671</v>
      </c>
      <c r="S2811" s="84">
        <v>0.28517609452594328</v>
      </c>
      <c r="T2811" s="84">
        <v>0.26843600039173438</v>
      </c>
      <c r="U2811" s="84">
        <v>0.25155284906481079</v>
      </c>
      <c r="V2811" s="84">
        <v>0.22981835526054289</v>
      </c>
      <c r="W2811" s="84">
        <v>0.240589363205167</v>
      </c>
      <c r="X2811" s="84">
        <v>0.2362407416181046</v>
      </c>
      <c r="Y2811" s="84">
        <v>0.24786971541371941</v>
      </c>
      <c r="Z2811" s="84">
        <v>0.26027397260273971</v>
      </c>
      <c r="AA2811" s="84">
        <v>0.23281331253250129</v>
      </c>
      <c r="AB2811" s="84">
        <v>0.2397118553145835</v>
      </c>
      <c r="AC2811" s="84">
        <v>0.18840230991337831</v>
      </c>
      <c r="AD2811" s="84">
        <v>0.23462810475161999</v>
      </c>
      <c r="AE2811" s="84">
        <v>0.25335885017965942</v>
      </c>
      <c r="AF2811" s="84">
        <v>0.20325029402330799</v>
      </c>
      <c r="AG2811" s="84">
        <v>0.32608476540845638</v>
      </c>
      <c r="AH2811" s="84">
        <v>0.35502437000933329</v>
      </c>
      <c r="AI2811" s="84">
        <v>0.32631578947368428</v>
      </c>
      <c r="AJ2811" s="84">
        <v>0.38856362217017959</v>
      </c>
      <c r="AK2811" s="84">
        <v>0.43330197554092192</v>
      </c>
    </row>
    <row r="2812" spans="1:50">
      <c r="A2812" s="84">
        <v>5</v>
      </c>
      <c r="B2812" s="84">
        <v>0.46278730390368478</v>
      </c>
      <c r="C2812" s="84">
        <v>0.42110741049125727</v>
      </c>
      <c r="D2812" s="84">
        <v>0.43341088350451112</v>
      </c>
      <c r="E2812" s="84">
        <v>0.44639376218323579</v>
      </c>
      <c r="F2812" s="84">
        <v>0.41077508511916683</v>
      </c>
      <c r="G2812" s="84">
        <v>0.46458359268019411</v>
      </c>
      <c r="H2812" s="84">
        <v>0.4397217928902627</v>
      </c>
      <c r="I2812" s="84">
        <v>0.41104625748887907</v>
      </c>
      <c r="J2812" s="84">
        <v>0.43026143790849669</v>
      </c>
      <c r="K2812" s="84">
        <v>0.24941552848529591</v>
      </c>
      <c r="L2812" s="84">
        <v>0.40558191869282328</v>
      </c>
      <c r="M2812" s="84">
        <v>0.41686249376913759</v>
      </c>
      <c r="N2812" s="84">
        <v>0.21022199277232839</v>
      </c>
      <c r="O2812" s="84">
        <v>0.35545573836681138</v>
      </c>
      <c r="P2812" s="84">
        <v>0.38735483870967719</v>
      </c>
      <c r="Q2812" s="84">
        <v>0.22202486678507999</v>
      </c>
      <c r="R2812" s="84">
        <v>0.32387080224877618</v>
      </c>
      <c r="S2812" s="84">
        <v>0.30150122723899769</v>
      </c>
      <c r="T2812" s="84">
        <v>0.28283223974145533</v>
      </c>
      <c r="U2812" s="84">
        <v>0.27773814702044369</v>
      </c>
      <c r="V2812" s="84">
        <v>0.24202074804245</v>
      </c>
      <c r="W2812" s="84">
        <v>0.26652538096679779</v>
      </c>
      <c r="X2812" s="84">
        <v>0.26286697935913828</v>
      </c>
      <c r="Y2812" s="84">
        <v>0.26175357789110049</v>
      </c>
      <c r="Z2812" s="84">
        <v>0.27387812942843642</v>
      </c>
      <c r="AA2812" s="84">
        <v>0.25640492286358119</v>
      </c>
      <c r="AB2812" s="84">
        <v>0.25377423557360718</v>
      </c>
      <c r="AC2812" s="84">
        <v>0.19642284247674041</v>
      </c>
      <c r="AD2812" s="84">
        <v>0.25659759719222469</v>
      </c>
      <c r="AE2812" s="84">
        <v>0.26741915325730348</v>
      </c>
      <c r="AF2812" s="84">
        <v>0.19576606436437499</v>
      </c>
      <c r="AG2812" s="84">
        <v>0.31978531472055638</v>
      </c>
      <c r="AH2812" s="84">
        <v>0.33516540495696368</v>
      </c>
      <c r="AI2812" s="84">
        <v>0.31222910216718269</v>
      </c>
      <c r="AJ2812" s="84">
        <v>0.38724629195940669</v>
      </c>
      <c r="AK2812" s="84">
        <v>0.41298212605832563</v>
      </c>
    </row>
    <row r="2813" spans="1:50">
      <c r="A2813" s="84">
        <v>6</v>
      </c>
      <c r="B2813" s="84">
        <v>0.49908792411528641</v>
      </c>
      <c r="C2813" s="84">
        <v>0.45774354704412978</v>
      </c>
      <c r="D2813" s="84">
        <v>0.47023775747602548</v>
      </c>
      <c r="E2813" s="84">
        <v>0.4745702640439482</v>
      </c>
      <c r="F2813" s="84">
        <v>0.44842779891848589</v>
      </c>
      <c r="G2813" s="84">
        <v>0.49663886468318169</v>
      </c>
      <c r="H2813" s="84">
        <v>0.48705564142194741</v>
      </c>
      <c r="I2813" s="84">
        <v>0.46992877529505539</v>
      </c>
      <c r="J2813" s="84">
        <v>0.48058823529411759</v>
      </c>
      <c r="K2813" s="84">
        <v>0.29457364341085268</v>
      </c>
      <c r="L2813" s="84">
        <v>0.46707597475661661</v>
      </c>
      <c r="M2813" s="84">
        <v>0.47048351491846468</v>
      </c>
      <c r="N2813" s="84">
        <v>0.24976768198244709</v>
      </c>
      <c r="O2813" s="84">
        <v>0.4176592308468759</v>
      </c>
      <c r="P2813" s="84">
        <v>0.44273548387096778</v>
      </c>
      <c r="Q2813" s="84">
        <v>0.27917667955281578</v>
      </c>
      <c r="R2813" s="84">
        <v>0.39212500801607492</v>
      </c>
      <c r="S2813" s="84">
        <v>0.34665220617615172</v>
      </c>
      <c r="T2813" s="84">
        <v>0.36558613260209583</v>
      </c>
      <c r="U2813" s="84">
        <v>0.33849499782514147</v>
      </c>
      <c r="V2813" s="84">
        <v>0.2815692197623117</v>
      </c>
      <c r="W2813" s="84">
        <v>0.36996669694217382</v>
      </c>
      <c r="X2813" s="84">
        <v>0.33518106157514882</v>
      </c>
      <c r="Y2813" s="84">
        <v>0.30225366014147059</v>
      </c>
      <c r="Z2813" s="84">
        <v>0.331601322626358</v>
      </c>
      <c r="AA2813" s="84">
        <v>0.30367481365921312</v>
      </c>
      <c r="AB2813" s="84">
        <v>0.28940915012644652</v>
      </c>
      <c r="AC2813" s="84">
        <v>0.23067051652229709</v>
      </c>
      <c r="AD2813" s="84">
        <v>0.30462000539956818</v>
      </c>
      <c r="AE2813" s="84">
        <v>0.30264802374628957</v>
      </c>
      <c r="AF2813" s="84">
        <v>0.21554581417726931</v>
      </c>
      <c r="AG2813" s="84">
        <v>0.35244166708663011</v>
      </c>
      <c r="AH2813" s="84">
        <v>0.36555013999792613</v>
      </c>
      <c r="AI2813" s="84">
        <v>0.33900928792569668</v>
      </c>
      <c r="AJ2813" s="84">
        <v>0.42483899297423883</v>
      </c>
      <c r="AK2813" s="84">
        <v>0.44753841329570387</v>
      </c>
    </row>
    <row r="2814" spans="1:50">
      <c r="A2814" s="84">
        <v>7</v>
      </c>
      <c r="B2814" s="84">
        <v>0.55034658883619114</v>
      </c>
      <c r="C2814" s="84">
        <v>0.51202123230641139</v>
      </c>
      <c r="D2814" s="84">
        <v>0.51858366906883036</v>
      </c>
      <c r="E2814" s="84">
        <v>0.51887293992557149</v>
      </c>
      <c r="F2814" s="84">
        <v>0.50419158250121598</v>
      </c>
      <c r="G2814" s="84">
        <v>0.54238765093987285</v>
      </c>
      <c r="H2814" s="84">
        <v>0.56433539412673872</v>
      </c>
      <c r="I2814" s="84">
        <v>0.56478362603172949</v>
      </c>
      <c r="J2814" s="84">
        <v>0.52326797385620905</v>
      </c>
      <c r="K2814" s="84">
        <v>0.36298757228989792</v>
      </c>
      <c r="L2814" s="84">
        <v>0.5584853969962329</v>
      </c>
      <c r="M2814" s="84">
        <v>0.51755322936694437</v>
      </c>
      <c r="N2814" s="84">
        <v>0.34548270521424879</v>
      </c>
      <c r="O2814" s="84">
        <v>0.51385384071868379</v>
      </c>
      <c r="P2814" s="84">
        <v>0.49336774193548388</v>
      </c>
      <c r="Q2814" s="84">
        <v>0.37415108139170411</v>
      </c>
      <c r="R2814" s="84">
        <v>0.48759111605138827</v>
      </c>
      <c r="S2814" s="84">
        <v>0.3903761630230036</v>
      </c>
      <c r="T2814" s="84">
        <v>0.48379198903143672</v>
      </c>
      <c r="U2814" s="84">
        <v>0.42602870813397148</v>
      </c>
      <c r="V2814" s="84">
        <v>0.33630112484597963</v>
      </c>
      <c r="W2814" s="84">
        <v>0.51084872338278331</v>
      </c>
      <c r="X2814" s="84">
        <v>0.44626585177113443</v>
      </c>
      <c r="Y2814" s="84">
        <v>0.37496298733344308</v>
      </c>
      <c r="Z2814" s="84">
        <v>0.4607463391591875</v>
      </c>
      <c r="AA2814" s="84">
        <v>0.38679147165886618</v>
      </c>
      <c r="AB2814" s="84">
        <v>0.36182849260479732</v>
      </c>
      <c r="AC2814" s="84">
        <v>0.31368302855309599</v>
      </c>
      <c r="AD2814" s="84">
        <v>0.39642953563714922</v>
      </c>
      <c r="AE2814" s="84">
        <v>0.36474769567255111</v>
      </c>
      <c r="AF2814" s="84">
        <v>0.24847642467657441</v>
      </c>
      <c r="AG2814" s="84">
        <v>0.40570982210351247</v>
      </c>
      <c r="AH2814" s="84">
        <v>0.40951985896505239</v>
      </c>
      <c r="AI2814" s="84">
        <v>0.38049535603715179</v>
      </c>
      <c r="AJ2814" s="84">
        <v>0.47682474629195948</v>
      </c>
      <c r="AK2814" s="84">
        <v>0.49219190968955778</v>
      </c>
    </row>
    <row r="2815" spans="1:50">
      <c r="A2815" s="84">
        <v>8</v>
      </c>
      <c r="B2815" s="84">
        <v>0.61966435607442538</v>
      </c>
      <c r="C2815" s="84">
        <v>0.60197231473771851</v>
      </c>
      <c r="D2815" s="84">
        <v>0.54718265902513752</v>
      </c>
      <c r="E2815" s="84">
        <v>0.57806131490342028</v>
      </c>
      <c r="F2815" s="84">
        <v>0.59820892106091395</v>
      </c>
      <c r="G2815" s="84">
        <v>0.57382049047678318</v>
      </c>
      <c r="H2815" s="84">
        <v>0.6311823802163834</v>
      </c>
      <c r="I2815" s="84">
        <v>0.58609961173536262</v>
      </c>
      <c r="J2815" s="84">
        <v>0.52771241830065352</v>
      </c>
      <c r="K2815" s="84">
        <v>0.39079611172634432</v>
      </c>
      <c r="L2815" s="84">
        <v>0.5559904114280122</v>
      </c>
      <c r="M2815" s="84">
        <v>0.51769564907783239</v>
      </c>
      <c r="N2815" s="84">
        <v>0.41280330407847188</v>
      </c>
      <c r="O2815" s="84">
        <v>0.52654688604017363</v>
      </c>
      <c r="P2815" s="84">
        <v>0.49925161290322578</v>
      </c>
      <c r="Q2815" s="84">
        <v>0.46755824887681541</v>
      </c>
      <c r="R2815" s="84">
        <v>0.49567131955280991</v>
      </c>
      <c r="S2815" s="84">
        <v>0.41132484730863639</v>
      </c>
      <c r="T2815" s="84">
        <v>0.58319459406522378</v>
      </c>
      <c r="U2815" s="84">
        <v>0.44688995215311023</v>
      </c>
      <c r="V2815" s="84">
        <v>0.39675662784689369</v>
      </c>
      <c r="W2815" s="84">
        <v>0.59360177616308396</v>
      </c>
      <c r="X2815" s="84">
        <v>0.49664408332148902</v>
      </c>
      <c r="Y2815" s="84">
        <v>0.43477545648955418</v>
      </c>
      <c r="Z2815" s="84">
        <v>0.56759565422768066</v>
      </c>
      <c r="AA2815" s="84">
        <v>0.43591610331079911</v>
      </c>
      <c r="AB2815" s="84">
        <v>0.43424783508314813</v>
      </c>
      <c r="AC2815" s="84">
        <v>0.41602502406159769</v>
      </c>
      <c r="AD2815" s="84">
        <v>0.44932842872570222</v>
      </c>
      <c r="AE2815" s="84">
        <v>0.41473988439306347</v>
      </c>
      <c r="AF2815" s="84">
        <v>0.30396664171923449</v>
      </c>
      <c r="AG2815" s="84">
        <v>0.50279695610542763</v>
      </c>
      <c r="AH2815" s="84">
        <v>0.4485118738981646</v>
      </c>
      <c r="AI2815" s="84">
        <v>0.44102167182662549</v>
      </c>
      <c r="AJ2815" s="84">
        <v>0.57055035128805631</v>
      </c>
      <c r="AK2815" s="84">
        <v>0.52994669175290054</v>
      </c>
    </row>
    <row r="2816" spans="1:50">
      <c r="A2816" s="84">
        <v>9</v>
      </c>
      <c r="B2816" s="84">
        <v>0.57807369573148482</v>
      </c>
      <c r="C2816" s="84">
        <v>0.58058388842631148</v>
      </c>
      <c r="D2816" s="84">
        <v>0.52005901378879849</v>
      </c>
      <c r="E2816" s="84">
        <v>0.57806131490342016</v>
      </c>
      <c r="F2816" s="84">
        <v>0.58275871934994694</v>
      </c>
      <c r="G2816" s="84">
        <v>0.55931781401717906</v>
      </c>
      <c r="H2816" s="84">
        <v>0.60297527047913446</v>
      </c>
      <c r="I2816" s="84">
        <v>0.54220770872438351</v>
      </c>
      <c r="J2816" s="84">
        <v>0.52960784313725484</v>
      </c>
      <c r="K2816" s="84">
        <v>0.39055001845699522</v>
      </c>
      <c r="L2816" s="84">
        <v>0.51061591898635084</v>
      </c>
      <c r="M2816" s="84">
        <v>0.51057466353343306</v>
      </c>
      <c r="N2816" s="84">
        <v>0.49416623644811569</v>
      </c>
      <c r="O2816" s="84">
        <v>0.51572120722721315</v>
      </c>
      <c r="P2816" s="84">
        <v>0.52325161290322575</v>
      </c>
      <c r="Q2816" s="84">
        <v>0.54863650611221404</v>
      </c>
      <c r="R2816" s="84">
        <v>0.46792501229131472</v>
      </c>
      <c r="S2816" s="84">
        <v>0.45156687025515158</v>
      </c>
      <c r="T2816" s="84">
        <v>0.64312995788855154</v>
      </c>
      <c r="U2816" s="84">
        <v>0.45642453240539382</v>
      </c>
      <c r="V2816" s="84">
        <v>0.45021662228228471</v>
      </c>
      <c r="W2816" s="84">
        <v>0.64971238268240983</v>
      </c>
      <c r="X2816" s="84">
        <v>0.52543390028584513</v>
      </c>
      <c r="Y2816" s="84">
        <v>0.50074025333113992</v>
      </c>
      <c r="Z2816" s="84">
        <v>0.63807274444969286</v>
      </c>
      <c r="AA2816" s="84">
        <v>0.46484659386375449</v>
      </c>
      <c r="AB2816" s="84">
        <v>0.51908192198635894</v>
      </c>
      <c r="AC2816" s="84">
        <v>0.5367340391401989</v>
      </c>
      <c r="AD2816" s="84">
        <v>0.50723879589632848</v>
      </c>
      <c r="AE2816" s="84">
        <v>0.47976878612716761</v>
      </c>
      <c r="AF2816" s="84">
        <v>0.35058270073773118</v>
      </c>
      <c r="AG2816" s="84">
        <v>0.51121302222446197</v>
      </c>
      <c r="AH2816" s="84">
        <v>0.47039303121435239</v>
      </c>
      <c r="AI2816" s="84">
        <v>0.48359133126934989</v>
      </c>
      <c r="AJ2816" s="84">
        <v>0.5684767759562841</v>
      </c>
      <c r="AK2816" s="84">
        <v>0.52681091251175916</v>
      </c>
    </row>
    <row r="2817" spans="1:37">
      <c r="A2817" s="84">
        <v>10</v>
      </c>
      <c r="B2817" s="84">
        <v>0.50985041955490695</v>
      </c>
      <c r="C2817" s="84">
        <v>0.51769358867610327</v>
      </c>
      <c r="D2817" s="84">
        <v>0.52289621517335294</v>
      </c>
      <c r="E2817" s="84">
        <v>0.5536062378167641</v>
      </c>
      <c r="F2817" s="84">
        <v>0.5202712368744814</v>
      </c>
      <c r="G2817" s="84">
        <v>0.54058259678824849</v>
      </c>
      <c r="H2817" s="84">
        <v>0.55235703245749612</v>
      </c>
      <c r="I2817" s="84">
        <v>0.51572343215654004</v>
      </c>
      <c r="J2817" s="84">
        <v>0.5360130718954248</v>
      </c>
      <c r="K2817" s="84">
        <v>0.40949920019687458</v>
      </c>
      <c r="L2817" s="84">
        <v>0.49980431485739429</v>
      </c>
      <c r="M2817" s="84">
        <v>0.51812290821049634</v>
      </c>
      <c r="N2817" s="84">
        <v>0.5412493546721735</v>
      </c>
      <c r="O2817" s="84">
        <v>0.51998586857777318</v>
      </c>
      <c r="P2817" s="84">
        <v>0.54575483870967734</v>
      </c>
      <c r="Q2817" s="84">
        <v>0.6301326925086197</v>
      </c>
      <c r="R2817" s="84">
        <v>0.47963916974840198</v>
      </c>
      <c r="S2817" s="84">
        <v>0.5169815628745934</v>
      </c>
      <c r="T2817" s="84">
        <v>0.7057095289393791</v>
      </c>
      <c r="U2817" s="84">
        <v>0.49057851239669431</v>
      </c>
      <c r="V2817" s="84">
        <v>0.52510036169959062</v>
      </c>
      <c r="W2817" s="84">
        <v>0.70027247956403271</v>
      </c>
      <c r="X2817" s="84">
        <v>0.57971289145781024</v>
      </c>
      <c r="Y2817" s="84">
        <v>0.56733015298568845</v>
      </c>
      <c r="Z2817" s="84">
        <v>0.7057156353330184</v>
      </c>
      <c r="AA2817" s="84">
        <v>0.52156352920783489</v>
      </c>
      <c r="AB2817" s="84">
        <v>0.58410606176718527</v>
      </c>
      <c r="AC2817" s="84">
        <v>0.6890439525184473</v>
      </c>
      <c r="AD2817" s="84">
        <v>0.61170356371490275</v>
      </c>
      <c r="AE2817" s="84">
        <v>0.56846586470863913</v>
      </c>
      <c r="AF2817" s="84">
        <v>0.58612209986100727</v>
      </c>
      <c r="AG2817" s="84">
        <v>0.51995665977926731</v>
      </c>
      <c r="AH2817" s="84">
        <v>0.56040651249611129</v>
      </c>
      <c r="AI2817" s="84">
        <v>0.5568111455108361</v>
      </c>
      <c r="AJ2817" s="84">
        <v>0.53015222482435598</v>
      </c>
      <c r="AK2817" s="84">
        <v>0.53007212292254624</v>
      </c>
    </row>
    <row r="2818" spans="1:37">
      <c r="A2818" s="84">
        <v>11</v>
      </c>
      <c r="B2818" s="84">
        <v>0.49525720539948909</v>
      </c>
      <c r="C2818" s="84">
        <v>0.49869900083263952</v>
      </c>
      <c r="D2818" s="84">
        <v>0.51557623560120291</v>
      </c>
      <c r="E2818" s="84">
        <v>0.54244196349459506</v>
      </c>
      <c r="F2818" s="84">
        <v>0.50101570770507275</v>
      </c>
      <c r="G2818" s="84">
        <v>0.52925432590563926</v>
      </c>
      <c r="H2818" s="84">
        <v>0.53651468315301398</v>
      </c>
      <c r="I2818" s="84">
        <v>0.50903808078989987</v>
      </c>
      <c r="J2818" s="84">
        <v>0.53660130718954235</v>
      </c>
      <c r="K2818" s="84">
        <v>0.44825889011935521</v>
      </c>
      <c r="L2818" s="84">
        <v>0.49865466464458669</v>
      </c>
      <c r="M2818" s="84">
        <v>0.5176956490778325</v>
      </c>
      <c r="N2818" s="84">
        <v>0.6155911202891069</v>
      </c>
      <c r="O2818" s="84">
        <v>0.53835671747249414</v>
      </c>
      <c r="P2818" s="84">
        <v>0.54714838709677416</v>
      </c>
      <c r="Q2818" s="84">
        <v>0.65865635774736186</v>
      </c>
      <c r="R2818" s="84">
        <v>0.48130651332806051</v>
      </c>
      <c r="S2818" s="84">
        <v>0.5529996004338148</v>
      </c>
      <c r="T2818" s="84">
        <v>0.73616687885613552</v>
      </c>
      <c r="U2818" s="84">
        <v>0.52633318834275777</v>
      </c>
      <c r="V2818" s="84">
        <v>0.5868675225565404</v>
      </c>
      <c r="W2818" s="84">
        <v>0.74124533252598646</v>
      </c>
      <c r="X2818" s="84">
        <v>0.63260213831114487</v>
      </c>
      <c r="Y2818" s="84">
        <v>0.6334923507155783</v>
      </c>
      <c r="Z2818" s="84">
        <v>0.7571091166745394</v>
      </c>
      <c r="AA2818" s="84">
        <v>0.58230195874501656</v>
      </c>
      <c r="AB2818" s="84">
        <v>0.63759675070886657</v>
      </c>
      <c r="AC2818" s="84">
        <v>0.77903432787937132</v>
      </c>
      <c r="AD2818" s="84">
        <v>0.70049271058315354</v>
      </c>
      <c r="AE2818" s="84">
        <v>0.64497734728948608</v>
      </c>
      <c r="AF2818" s="84">
        <v>0.73762429167112153</v>
      </c>
      <c r="AG2818" s="84">
        <v>0.56803406742932017</v>
      </c>
      <c r="AH2818" s="84">
        <v>0.62967956030281047</v>
      </c>
      <c r="AI2818" s="84">
        <v>0.70634674922600627</v>
      </c>
      <c r="AJ2818" s="84">
        <v>0.52356557377049173</v>
      </c>
      <c r="AK2818" s="84">
        <v>0.5602383192223267</v>
      </c>
    </row>
    <row r="2819" spans="1:37">
      <c r="A2819" s="84">
        <v>12</v>
      </c>
      <c r="B2819" s="84">
        <v>0.501276906238599</v>
      </c>
      <c r="C2819" s="84">
        <v>0.50379891756869277</v>
      </c>
      <c r="D2819" s="84">
        <v>0.51977529365034336</v>
      </c>
      <c r="E2819" s="84">
        <v>0.53801169590643272</v>
      </c>
      <c r="F2819" s="84">
        <v>0.50221739006037036</v>
      </c>
      <c r="G2819" s="84">
        <v>0.52881862317938499</v>
      </c>
      <c r="H2819" s="84">
        <v>0.527241112828439</v>
      </c>
      <c r="I2819" s="84">
        <v>0.49515312025918579</v>
      </c>
      <c r="J2819" s="84">
        <v>0.52816993464052298</v>
      </c>
      <c r="K2819" s="84">
        <v>0.47902054878799072</v>
      </c>
      <c r="L2819" s="84">
        <v>0.48982437258451139</v>
      </c>
      <c r="M2819" s="84">
        <v>0.50466424553158162</v>
      </c>
      <c r="N2819" s="84">
        <v>0.66195147134744459</v>
      </c>
      <c r="O2819" s="84">
        <v>0.54845059049157163</v>
      </c>
      <c r="P2819" s="84">
        <v>0.53223225806451613</v>
      </c>
      <c r="Q2819" s="84">
        <v>0.69574757078675176</v>
      </c>
      <c r="R2819" s="84">
        <v>0.49208011799662238</v>
      </c>
      <c r="S2819" s="84">
        <v>0.57617443918031852</v>
      </c>
      <c r="T2819" s="84">
        <v>0.77416511605131733</v>
      </c>
      <c r="U2819" s="84">
        <v>0.56864723792953453</v>
      </c>
      <c r="V2819" s="84">
        <v>0.62256051512381239</v>
      </c>
      <c r="W2819" s="84">
        <v>0.760117065294177</v>
      </c>
      <c r="X2819" s="84">
        <v>0.66635081568515975</v>
      </c>
      <c r="Y2819" s="84">
        <v>0.69863464385589735</v>
      </c>
      <c r="Z2819" s="84">
        <v>0.79933868682097309</v>
      </c>
      <c r="AA2819" s="84">
        <v>0.63133992026347718</v>
      </c>
      <c r="AB2819" s="84">
        <v>0.67756149896543794</v>
      </c>
      <c r="AC2819" s="84">
        <v>0.83830606352261794</v>
      </c>
      <c r="AD2819" s="84">
        <v>0.75067494600431994</v>
      </c>
      <c r="AE2819" s="84">
        <v>0.69297765974066539</v>
      </c>
      <c r="AF2819" s="84">
        <v>0.86100716347695938</v>
      </c>
      <c r="AG2819" s="84">
        <v>0.6299954643955048</v>
      </c>
      <c r="AH2819" s="84">
        <v>0.69967852328113678</v>
      </c>
      <c r="AI2819" s="84">
        <v>0.83204334365325094</v>
      </c>
      <c r="AJ2819" s="84">
        <v>0.54086163153786115</v>
      </c>
      <c r="AK2819" s="84">
        <v>0.58476011288805263</v>
      </c>
    </row>
    <row r="2820" spans="1:37">
      <c r="A2820" s="84">
        <v>13</v>
      </c>
      <c r="B2820" s="84">
        <v>0.48996716526815032</v>
      </c>
      <c r="C2820" s="84">
        <v>0.48829100749375509</v>
      </c>
      <c r="D2820" s="84">
        <v>0.51410089088123467</v>
      </c>
      <c r="E2820" s="84">
        <v>0.52542973595605169</v>
      </c>
      <c r="F2820" s="84">
        <v>0.48610912420245489</v>
      </c>
      <c r="G2820" s="84">
        <v>0.52190962280592545</v>
      </c>
      <c r="H2820" s="84">
        <v>0.5104327666151468</v>
      </c>
      <c r="I2820" s="84">
        <v>0.49178473168599413</v>
      </c>
      <c r="J2820" s="84">
        <v>0.53529411764705881</v>
      </c>
      <c r="K2820" s="84">
        <v>0.52700873631106182</v>
      </c>
      <c r="L2820" s="84">
        <v>0.50009784257130263</v>
      </c>
      <c r="M2820" s="84">
        <v>0.51377910702841278</v>
      </c>
      <c r="N2820" s="84">
        <v>0.67289623128549303</v>
      </c>
      <c r="O2820" s="84">
        <v>0.5548097304935905</v>
      </c>
      <c r="P2820" s="84">
        <v>0.54621935483870965</v>
      </c>
      <c r="Q2820" s="84">
        <v>0.73492842963117766</v>
      </c>
      <c r="R2820" s="84">
        <v>0.5128150317436565</v>
      </c>
      <c r="S2820" s="84">
        <v>0.61127918260174674</v>
      </c>
      <c r="T2820" s="84">
        <v>0.78013906571344638</v>
      </c>
      <c r="U2820" s="84">
        <v>0.60857764245324053</v>
      </c>
      <c r="V2820" s="84">
        <v>0.65233117373504501</v>
      </c>
      <c r="W2820" s="84">
        <v>0.77787869613482685</v>
      </c>
      <c r="X2820" s="84">
        <v>0.68970799576759689</v>
      </c>
      <c r="Y2820" s="84">
        <v>0.74476065142293146</v>
      </c>
      <c r="Z2820" s="84">
        <v>0.81624940954180447</v>
      </c>
      <c r="AA2820" s="84">
        <v>0.66470792165019932</v>
      </c>
      <c r="AB2820" s="84">
        <v>0.75159016016552971</v>
      </c>
      <c r="AC2820" s="84">
        <v>0.88819377606673089</v>
      </c>
      <c r="AD2820" s="84">
        <v>0.78563714902807835</v>
      </c>
      <c r="AE2820" s="84">
        <v>0.74917981565380387</v>
      </c>
      <c r="AF2820" s="84">
        <v>0.9158558751202821</v>
      </c>
      <c r="AG2820" s="84">
        <v>0.69039459759109023</v>
      </c>
      <c r="AH2820" s="84">
        <v>0.75142590480141058</v>
      </c>
      <c r="AI2820" s="84">
        <v>0.89226006191950469</v>
      </c>
      <c r="AJ2820" s="84">
        <v>0.53593384074941453</v>
      </c>
      <c r="AK2820" s="84">
        <v>0.5919724051426779</v>
      </c>
    </row>
    <row r="2821" spans="1:37">
      <c r="A2821" s="84">
        <v>14</v>
      </c>
      <c r="B2821" s="84">
        <v>0.49434512951477561</v>
      </c>
      <c r="C2821" s="84">
        <v>0.48933180682764371</v>
      </c>
      <c r="D2821" s="84">
        <v>0.52857061794246152</v>
      </c>
      <c r="E2821" s="84">
        <v>0.52808789650894916</v>
      </c>
      <c r="F2821" s="84">
        <v>0.486051901233155</v>
      </c>
      <c r="G2821" s="84">
        <v>0.53211751524959539</v>
      </c>
      <c r="H2821" s="84">
        <v>0.50618238021638329</v>
      </c>
      <c r="I2821" s="84">
        <v>0.49134761255817527</v>
      </c>
      <c r="J2821" s="84">
        <v>0.53562091503267972</v>
      </c>
      <c r="K2821" s="84">
        <v>0.56453795988679711</v>
      </c>
      <c r="L2821" s="84">
        <v>0.50949072941636897</v>
      </c>
      <c r="M2821" s="84">
        <v>0.51342305775119279</v>
      </c>
      <c r="N2821" s="84">
        <v>0.68353123386680437</v>
      </c>
      <c r="O2821" s="84">
        <v>0.5712879781972342</v>
      </c>
      <c r="P2821" s="84">
        <v>0.57316129032258056</v>
      </c>
      <c r="Q2821" s="84">
        <v>0.77285550099258182</v>
      </c>
      <c r="R2821" s="84">
        <v>0.55062952908231966</v>
      </c>
      <c r="S2821" s="84">
        <v>0.64421485244591603</v>
      </c>
      <c r="T2821" s="84">
        <v>0.79482910586622268</v>
      </c>
      <c r="U2821" s="84">
        <v>0.63913005654632449</v>
      </c>
      <c r="V2821" s="84">
        <v>0.6950991692833578</v>
      </c>
      <c r="W2821" s="84">
        <v>0.79291553133514969</v>
      </c>
      <c r="X2821" s="84">
        <v>0.71429699467791108</v>
      </c>
      <c r="Y2821" s="84">
        <v>0.76627734824806715</v>
      </c>
      <c r="Z2821" s="84">
        <v>0.88020784128483687</v>
      </c>
      <c r="AA2821" s="84">
        <v>0.71419656786271457</v>
      </c>
      <c r="AB2821" s="84">
        <v>0.80649858226684035</v>
      </c>
      <c r="AC2821" s="84">
        <v>0.91458132820019244</v>
      </c>
      <c r="AD2821" s="84">
        <v>0.82925553455723577</v>
      </c>
      <c r="AE2821" s="84">
        <v>0.80385877206686451</v>
      </c>
      <c r="AF2821" s="84">
        <v>0.98610071634769592</v>
      </c>
      <c r="AG2821" s="84">
        <v>0.74771959885098027</v>
      </c>
      <c r="AH2821" s="84">
        <v>0.82546925230737356</v>
      </c>
      <c r="AI2821" s="84">
        <v>0.97476780185758549</v>
      </c>
      <c r="AJ2821" s="84">
        <v>0.55271760343481657</v>
      </c>
      <c r="AK2821" s="84">
        <v>0.6183756663530886</v>
      </c>
    </row>
    <row r="2822" spans="1:37">
      <c r="A2822" s="84">
        <v>15</v>
      </c>
      <c r="B2822" s="84">
        <v>0.48869025902955132</v>
      </c>
      <c r="C2822" s="84">
        <v>0.48519462947543718</v>
      </c>
      <c r="D2822" s="84">
        <v>0.51977529365034325</v>
      </c>
      <c r="E2822" s="84">
        <v>0.52702463228779017</v>
      </c>
      <c r="F2822" s="84">
        <v>0.48279019198306189</v>
      </c>
      <c r="G2822" s="84">
        <v>0.52776048798705333</v>
      </c>
      <c r="H2822" s="84">
        <v>0.50676197836166925</v>
      </c>
      <c r="I2822" s="84">
        <v>0.50284127433082193</v>
      </c>
      <c r="J2822" s="84">
        <v>0.53699346405228754</v>
      </c>
      <c r="K2822" s="84">
        <v>0.67466469792051176</v>
      </c>
      <c r="L2822" s="84">
        <v>0.54195000244606406</v>
      </c>
      <c r="M2822" s="84">
        <v>0.53314818770917893</v>
      </c>
      <c r="N2822" s="84">
        <v>0.7331956633970057</v>
      </c>
      <c r="O2822" s="84">
        <v>0.60790350257393766</v>
      </c>
      <c r="P2822" s="84">
        <v>0.6165677419354838</v>
      </c>
      <c r="Q2822" s="84">
        <v>0.8195590847351375</v>
      </c>
      <c r="R2822" s="84">
        <v>0.61225711293046303</v>
      </c>
      <c r="S2822" s="84">
        <v>0.71505222900850507</v>
      </c>
      <c r="T2822" s="84">
        <v>0.81568896288316528</v>
      </c>
      <c r="U2822" s="84">
        <v>0.70453240539364936</v>
      </c>
      <c r="V2822" s="84">
        <v>0.75468023371358151</v>
      </c>
      <c r="W2822" s="84">
        <v>0.84357654657382186</v>
      </c>
      <c r="X2822" s="84">
        <v>0.76927085800919126</v>
      </c>
      <c r="Y2822" s="84">
        <v>0.81385096232933052</v>
      </c>
      <c r="Z2822" s="84">
        <v>0.90051960321209246</v>
      </c>
      <c r="AA2822" s="84">
        <v>0.78353267464031917</v>
      </c>
      <c r="AB2822" s="84">
        <v>0.84826423480726476</v>
      </c>
      <c r="AC2822" s="84">
        <v>0.94586140519730511</v>
      </c>
      <c r="AD2822" s="84">
        <v>0.87624865010799169</v>
      </c>
      <c r="AE2822" s="84">
        <v>0.86017809717231664</v>
      </c>
      <c r="AF2822" s="84">
        <v>1</v>
      </c>
      <c r="AG2822" s="84">
        <v>0.81096608375749657</v>
      </c>
      <c r="AH2822" s="84">
        <v>0.85611324276677425</v>
      </c>
      <c r="AI2822" s="84">
        <v>1</v>
      </c>
      <c r="AJ2822" s="84">
        <v>0.55927985948477754</v>
      </c>
      <c r="AK2822" s="84">
        <v>0.63217309501411101</v>
      </c>
    </row>
    <row r="2823" spans="1:37">
      <c r="A2823" s="84">
        <v>16</v>
      </c>
      <c r="B2823" s="84">
        <v>0.49927033929222908</v>
      </c>
      <c r="C2823" s="84">
        <v>0.50140507910074938</v>
      </c>
      <c r="D2823" s="84">
        <v>0.52011575781648978</v>
      </c>
      <c r="E2823" s="84">
        <v>0.54403685982633343</v>
      </c>
      <c r="F2823" s="84">
        <v>0.49698148836943151</v>
      </c>
      <c r="G2823" s="84">
        <v>0.5336113531681812</v>
      </c>
      <c r="H2823" s="84">
        <v>0.53516228748068007</v>
      </c>
      <c r="I2823" s="84">
        <v>0.55179861664652485</v>
      </c>
      <c r="J2823" s="84">
        <v>0.58392156862745104</v>
      </c>
      <c r="K2823" s="84">
        <v>0.81776793404700376</v>
      </c>
      <c r="L2823" s="84">
        <v>0.61567437992270435</v>
      </c>
      <c r="M2823" s="84">
        <v>0.64217047639393299</v>
      </c>
      <c r="N2823" s="84">
        <v>0.84821889519876104</v>
      </c>
      <c r="O2823" s="84">
        <v>0.72229231856263254</v>
      </c>
      <c r="P2823" s="84">
        <v>0.70694193548387096</v>
      </c>
      <c r="Q2823" s="84">
        <v>0.87472573398808906</v>
      </c>
      <c r="R2823" s="84">
        <v>0.72213077959000449</v>
      </c>
      <c r="S2823" s="84">
        <v>0.81791198127747033</v>
      </c>
      <c r="T2823" s="84">
        <v>0.90451473900695334</v>
      </c>
      <c r="U2823" s="84">
        <v>0.80760330578512396</v>
      </c>
      <c r="V2823" s="84">
        <v>0.85400850590246014</v>
      </c>
      <c r="W2823" s="84">
        <v>0.91442123322232305</v>
      </c>
      <c r="X2823" s="84">
        <v>0.87457557524360019</v>
      </c>
      <c r="Y2823" s="84">
        <v>0.91419641388386241</v>
      </c>
      <c r="Z2823" s="84">
        <v>0.9559754369390645</v>
      </c>
      <c r="AA2823" s="84">
        <v>0.88939157566302651</v>
      </c>
      <c r="AB2823" s="84">
        <v>0.93198712545022599</v>
      </c>
      <c r="AC2823" s="84">
        <v>0.98780879050368953</v>
      </c>
      <c r="AD2823" s="84">
        <v>0.94052038336933064</v>
      </c>
      <c r="AE2823" s="84">
        <v>0.94032182471488801</v>
      </c>
      <c r="AF2823" s="84">
        <v>0.96193734630599814</v>
      </c>
      <c r="AG2823" s="84">
        <v>0.83036839187622846</v>
      </c>
      <c r="AH2823" s="84">
        <v>0.84771336720937496</v>
      </c>
      <c r="AI2823" s="84">
        <v>0.94504643962848323</v>
      </c>
      <c r="AJ2823" s="84">
        <v>0.55847482435597195</v>
      </c>
      <c r="AK2823" s="84">
        <v>0.62659140796487922</v>
      </c>
    </row>
    <row r="2824" spans="1:37">
      <c r="A2824" s="84">
        <v>17</v>
      </c>
      <c r="B2824" s="84">
        <v>0.55782561109084261</v>
      </c>
      <c r="C2824" s="84">
        <v>0.5608087010824313</v>
      </c>
      <c r="D2824" s="84">
        <v>0.57844861828292571</v>
      </c>
      <c r="E2824" s="84">
        <v>0.60092149565833786</v>
      </c>
      <c r="F2824" s="84">
        <v>0.55440473806185797</v>
      </c>
      <c r="G2824" s="84">
        <v>0.59199551848624421</v>
      </c>
      <c r="H2824" s="84">
        <v>0.60355486862442043</v>
      </c>
      <c r="I2824" s="84">
        <v>0.63279421974235694</v>
      </c>
      <c r="J2824" s="84">
        <v>0.66209150326797384</v>
      </c>
      <c r="K2824" s="84">
        <v>0.94204503506829074</v>
      </c>
      <c r="L2824" s="84">
        <v>0.70542047845017364</v>
      </c>
      <c r="M2824" s="84">
        <v>0.74870042013814708</v>
      </c>
      <c r="N2824" s="84">
        <v>0.94744450180691808</v>
      </c>
      <c r="O2824" s="84">
        <v>0.85737357424043614</v>
      </c>
      <c r="P2824" s="84">
        <v>0.79210322580645154</v>
      </c>
      <c r="Q2824" s="84">
        <v>0.95862501306028636</v>
      </c>
      <c r="R2824" s="84">
        <v>0.85049485902396271</v>
      </c>
      <c r="S2824" s="84">
        <v>0.96752097722472752</v>
      </c>
      <c r="T2824" s="84">
        <v>0.98472235824111254</v>
      </c>
      <c r="U2824" s="84">
        <v>0.9348586341887779</v>
      </c>
      <c r="V2824" s="84">
        <v>0.96589689574307402</v>
      </c>
      <c r="W2824" s="84">
        <v>0.98264204258754662</v>
      </c>
      <c r="X2824" s="84">
        <v>0.96702515753067697</v>
      </c>
      <c r="Y2824" s="84">
        <v>0.99851949333772005</v>
      </c>
      <c r="Z2824" s="84">
        <v>1</v>
      </c>
      <c r="AA2824" s="84">
        <v>0.9755416883342003</v>
      </c>
      <c r="AB2824" s="84">
        <v>1</v>
      </c>
      <c r="AC2824" s="84">
        <v>1</v>
      </c>
      <c r="AD2824" s="84">
        <v>1</v>
      </c>
      <c r="AE2824" s="84">
        <v>1</v>
      </c>
      <c r="AF2824" s="84">
        <v>0.88795039024911793</v>
      </c>
      <c r="AG2824" s="84">
        <v>0.8107645013354835</v>
      </c>
      <c r="AH2824" s="84">
        <v>0.82686923156694003</v>
      </c>
      <c r="AI2824" s="84">
        <v>0.89814241486068125</v>
      </c>
      <c r="AJ2824" s="84">
        <v>0.5980435206869632</v>
      </c>
      <c r="AK2824" s="84">
        <v>0.66321730950141111</v>
      </c>
    </row>
    <row r="2825" spans="1:37">
      <c r="A2825" s="84">
        <v>18</v>
      </c>
      <c r="B2825" s="84">
        <v>0.65505290040131336</v>
      </c>
      <c r="C2825" s="84">
        <v>0.65716069941715216</v>
      </c>
      <c r="D2825" s="84">
        <v>0.67758043465925211</v>
      </c>
      <c r="E2825" s="84">
        <v>0.6838561049087365</v>
      </c>
      <c r="F2825" s="84">
        <v>0.64547509370261213</v>
      </c>
      <c r="G2825" s="84">
        <v>0.6800697124362004</v>
      </c>
      <c r="H2825" s="84">
        <v>0.69918856259659967</v>
      </c>
      <c r="I2825" s="84">
        <v>0.73459155074438798</v>
      </c>
      <c r="J2825" s="84">
        <v>0.75379084967320265</v>
      </c>
      <c r="K2825" s="84">
        <v>1</v>
      </c>
      <c r="L2825" s="84">
        <v>0.79964287461474481</v>
      </c>
      <c r="M2825" s="84">
        <v>0.84597308267464211</v>
      </c>
      <c r="N2825" s="84">
        <v>1</v>
      </c>
      <c r="O2825" s="84">
        <v>0.94915211466639737</v>
      </c>
      <c r="P2825" s="84">
        <v>0.87334193548387107</v>
      </c>
      <c r="Q2825" s="84">
        <v>1</v>
      </c>
      <c r="R2825" s="84">
        <v>0.96299779825142662</v>
      </c>
      <c r="S2825" s="84">
        <v>1</v>
      </c>
      <c r="T2825" s="84">
        <v>1</v>
      </c>
      <c r="U2825" s="84">
        <v>1</v>
      </c>
      <c r="V2825" s="84">
        <v>1</v>
      </c>
      <c r="W2825" s="84">
        <v>1</v>
      </c>
      <c r="X2825" s="84">
        <v>1</v>
      </c>
      <c r="Y2825" s="84">
        <v>1</v>
      </c>
      <c r="Z2825" s="84">
        <v>0.99537080774681141</v>
      </c>
      <c r="AA2825" s="84">
        <v>1</v>
      </c>
      <c r="AB2825" s="84">
        <v>0.97712468388382245</v>
      </c>
      <c r="AC2825" s="84">
        <v>0.97064485081809437</v>
      </c>
      <c r="AD2825" s="84">
        <v>0.99876822354211703</v>
      </c>
      <c r="AE2825" s="84">
        <v>0.97547258240899837</v>
      </c>
      <c r="AF2825" s="84">
        <v>0.85897572971239156</v>
      </c>
      <c r="AG2825" s="84">
        <v>0.82600917200020163</v>
      </c>
      <c r="AH2825" s="84">
        <v>0.84807632479518835</v>
      </c>
      <c r="AI2825" s="84">
        <v>0.89133126934984541</v>
      </c>
      <c r="AJ2825" s="84">
        <v>0.68376756440281017</v>
      </c>
      <c r="AK2825" s="84">
        <v>0.7406083411727814</v>
      </c>
    </row>
    <row r="2826" spans="1:37">
      <c r="A2826" s="84">
        <v>19</v>
      </c>
      <c r="B2826" s="84">
        <v>0.76340751550528985</v>
      </c>
      <c r="C2826" s="84">
        <v>0.76680890924229816</v>
      </c>
      <c r="D2826" s="84">
        <v>0.78386199852465499</v>
      </c>
      <c r="E2826" s="84">
        <v>0.78061314903420176</v>
      </c>
      <c r="F2826" s="84">
        <v>0.75311149895568097</v>
      </c>
      <c r="G2826" s="84">
        <v>0.77972115025519717</v>
      </c>
      <c r="H2826" s="84">
        <v>0.80139103554868607</v>
      </c>
      <c r="I2826" s="84">
        <v>0.82535805199146328</v>
      </c>
      <c r="J2826" s="84">
        <v>0.83137254901960778</v>
      </c>
      <c r="K2826" s="84">
        <v>0.93700012304663471</v>
      </c>
      <c r="L2826" s="84">
        <v>0.85316276111736222</v>
      </c>
      <c r="M2826" s="84">
        <v>0.87082532222459597</v>
      </c>
      <c r="N2826" s="84">
        <v>0.92844605059370178</v>
      </c>
      <c r="O2826" s="84">
        <v>0.94690622791965262</v>
      </c>
      <c r="P2826" s="84">
        <v>0.87158709677419377</v>
      </c>
      <c r="Q2826" s="84">
        <v>0.94023612997596906</v>
      </c>
      <c r="R2826" s="84">
        <v>0.95077061200059831</v>
      </c>
      <c r="S2826" s="84">
        <v>0.92356869684342724</v>
      </c>
      <c r="T2826" s="84">
        <v>0.94319851140926447</v>
      </c>
      <c r="U2826" s="84">
        <v>0.96876903001304915</v>
      </c>
      <c r="V2826" s="84">
        <v>0.94510910608529741</v>
      </c>
      <c r="W2826" s="84">
        <v>0.96669694217378133</v>
      </c>
      <c r="X2826" s="84">
        <v>0.96069234535146319</v>
      </c>
      <c r="Y2826" s="84">
        <v>0.94742556341503537</v>
      </c>
      <c r="Z2826" s="84">
        <v>0.93046764289088324</v>
      </c>
      <c r="AA2826" s="84">
        <v>0.95403016120644824</v>
      </c>
      <c r="AB2826" s="84">
        <v>0.9059314890029887</v>
      </c>
      <c r="AC2826" s="84">
        <v>0.90247032402951555</v>
      </c>
      <c r="AD2826" s="84">
        <v>0.97462203023758143</v>
      </c>
      <c r="AE2826" s="84">
        <v>0.93141696609904678</v>
      </c>
      <c r="AF2826" s="84">
        <v>0.84689404469154272</v>
      </c>
      <c r="AG2826" s="84">
        <v>0.88613112936551952</v>
      </c>
      <c r="AH2826" s="84">
        <v>0.90744581561754656</v>
      </c>
      <c r="AI2826" s="84">
        <v>0.91950464396284859</v>
      </c>
      <c r="AJ2826" s="84">
        <v>0.78617779078844618</v>
      </c>
      <c r="AK2826" s="84">
        <v>0.82872373784885534</v>
      </c>
    </row>
    <row r="2827" spans="1:37">
      <c r="A2827" s="84">
        <v>20</v>
      </c>
      <c r="B2827" s="84">
        <v>0.85497993433053621</v>
      </c>
      <c r="C2827" s="84">
        <v>0.86045482930890904</v>
      </c>
      <c r="D2827" s="84">
        <v>0.864154797707541</v>
      </c>
      <c r="E2827" s="84">
        <v>0.86142122984228242</v>
      </c>
      <c r="F2827" s="84">
        <v>0.84529770249778247</v>
      </c>
      <c r="G2827" s="84">
        <v>0.8561558570895057</v>
      </c>
      <c r="H2827" s="84">
        <v>0.89683153013910355</v>
      </c>
      <c r="I2827" s="84">
        <v>0.92648684785683044</v>
      </c>
      <c r="J2827" s="84">
        <v>0.92888888888888876</v>
      </c>
      <c r="K2827" s="84">
        <v>0.904392764857881</v>
      </c>
      <c r="L2827" s="84">
        <v>0.92678929602269944</v>
      </c>
      <c r="M2827" s="84">
        <v>0.923164565975931</v>
      </c>
      <c r="N2827" s="84">
        <v>0.87268972638100184</v>
      </c>
      <c r="O2827" s="84">
        <v>0.93592914101140601</v>
      </c>
      <c r="P2827" s="84">
        <v>0.92949677419354837</v>
      </c>
      <c r="Q2827" s="84">
        <v>0.89802528471424103</v>
      </c>
      <c r="R2827" s="84">
        <v>0.93636305337637049</v>
      </c>
      <c r="S2827" s="84">
        <v>0.92568068953707427</v>
      </c>
      <c r="T2827" s="84">
        <v>0.92224072079130348</v>
      </c>
      <c r="U2827" s="84">
        <v>0.94811657242279246</v>
      </c>
      <c r="V2827" s="84">
        <v>0.91831948805596397</v>
      </c>
      <c r="W2827" s="84">
        <v>0.93470582298920168</v>
      </c>
      <c r="X2827" s="84">
        <v>0.94502613666871982</v>
      </c>
      <c r="Y2827" s="84">
        <v>0.93169929264681695</v>
      </c>
      <c r="Z2827" s="84">
        <v>0.9293339631554085</v>
      </c>
      <c r="AA2827" s="84">
        <v>0.96479459178367155</v>
      </c>
      <c r="AB2827" s="84">
        <v>0.90600812322783342</v>
      </c>
      <c r="AC2827" s="84">
        <v>0.87864934231632996</v>
      </c>
      <c r="AD2827" s="84">
        <v>0.99041576673866116</v>
      </c>
      <c r="AE2827" s="84">
        <v>0.93946258397125426</v>
      </c>
      <c r="AF2827" s="84">
        <v>0.82903881107665989</v>
      </c>
      <c r="AG2827" s="84">
        <v>0.91465504208033055</v>
      </c>
      <c r="AH2827" s="84">
        <v>0.9352898475578143</v>
      </c>
      <c r="AI2827" s="84">
        <v>0.89055727554179587</v>
      </c>
      <c r="AJ2827" s="84">
        <v>0.87385343481654953</v>
      </c>
      <c r="AK2827" s="84">
        <v>0.88460332392599561</v>
      </c>
    </row>
    <row r="2828" spans="1:37">
      <c r="A2828" s="84">
        <v>21</v>
      </c>
      <c r="B2828" s="84">
        <v>0.96990149580445084</v>
      </c>
      <c r="C2828" s="84">
        <v>0.97619171523730219</v>
      </c>
      <c r="D2828" s="84">
        <v>0.97191170629291257</v>
      </c>
      <c r="E2828" s="84">
        <v>0.96119085592769804</v>
      </c>
      <c r="F2828" s="84">
        <v>0.95774083717204117</v>
      </c>
      <c r="G2828" s="84">
        <v>0.95885721399228174</v>
      </c>
      <c r="H2828" s="84">
        <v>0.99072642967542501</v>
      </c>
      <c r="I2828" s="84">
        <v>1</v>
      </c>
      <c r="J2828" s="84">
        <v>1</v>
      </c>
      <c r="K2828" s="84">
        <v>0.89565645379598868</v>
      </c>
      <c r="L2828" s="84">
        <v>1</v>
      </c>
      <c r="M2828" s="84">
        <v>1</v>
      </c>
      <c r="N2828" s="84">
        <v>0.8605059370160042</v>
      </c>
      <c r="O2828" s="84">
        <v>1</v>
      </c>
      <c r="P2828" s="84">
        <v>1</v>
      </c>
      <c r="Q2828" s="84">
        <v>0.92028001253787484</v>
      </c>
      <c r="R2828" s="84">
        <v>1</v>
      </c>
      <c r="S2828" s="84">
        <v>0.974484845025401</v>
      </c>
      <c r="T2828" s="84">
        <v>0.9303692096758398</v>
      </c>
      <c r="U2828" s="84">
        <v>0.98380165289256216</v>
      </c>
      <c r="V2828" s="84">
        <v>0.93572876505425484</v>
      </c>
      <c r="W2828" s="84">
        <v>0.94308204662428075</v>
      </c>
      <c r="X2828" s="84">
        <v>0.95985534025046992</v>
      </c>
      <c r="Y2828" s="84">
        <v>0.93745681855568364</v>
      </c>
      <c r="Z2828" s="84">
        <v>0.91299008030231454</v>
      </c>
      <c r="AA2828" s="84">
        <v>0.97606170913503199</v>
      </c>
      <c r="AB2828" s="84">
        <v>0.90551000076634214</v>
      </c>
      <c r="AC2828" s="84">
        <v>0.84263715110683357</v>
      </c>
      <c r="AD2828" s="84">
        <v>0.98172583693304583</v>
      </c>
      <c r="AE2828" s="84">
        <v>0.92423058897047328</v>
      </c>
      <c r="AF2828" s="84">
        <v>0.83695071100181762</v>
      </c>
      <c r="AG2828" s="84">
        <v>1</v>
      </c>
      <c r="AH2828" s="84">
        <v>1</v>
      </c>
      <c r="AI2828" s="84">
        <v>0.94458204334365359</v>
      </c>
      <c r="AJ2828" s="84">
        <v>0.98565573770491788</v>
      </c>
      <c r="AK2828" s="84">
        <v>0.98871119473189073</v>
      </c>
    </row>
    <row r="2829" spans="1:37">
      <c r="A2829" s="84">
        <v>22</v>
      </c>
      <c r="B2829" s="84">
        <v>1</v>
      </c>
      <c r="C2829" s="84">
        <v>1</v>
      </c>
      <c r="D2829" s="84">
        <v>1</v>
      </c>
      <c r="E2829" s="84">
        <v>1</v>
      </c>
      <c r="F2829" s="84">
        <v>1</v>
      </c>
      <c r="G2829" s="84">
        <v>1</v>
      </c>
      <c r="H2829" s="84">
        <v>1</v>
      </c>
      <c r="I2829" s="84">
        <v>0.928621017716181</v>
      </c>
      <c r="J2829" s="84">
        <v>0.94941176470588218</v>
      </c>
      <c r="K2829" s="84">
        <v>0.74972314507198234</v>
      </c>
      <c r="L2829" s="84">
        <v>0.8981214226309866</v>
      </c>
      <c r="M2829" s="84">
        <v>0.90244249804172916</v>
      </c>
      <c r="N2829" s="84">
        <v>0.74486319050077454</v>
      </c>
      <c r="O2829" s="84">
        <v>0.89335823155344707</v>
      </c>
      <c r="P2829" s="84">
        <v>0.91550967741935463</v>
      </c>
      <c r="Q2829" s="84">
        <v>0.80817051509769089</v>
      </c>
      <c r="R2829" s="84">
        <v>0.88950642354802179</v>
      </c>
      <c r="S2829" s="84">
        <v>0.87858896055710944</v>
      </c>
      <c r="T2829" s="84">
        <v>0.84536284399177353</v>
      </c>
      <c r="U2829" s="84">
        <v>0.86703784254023497</v>
      </c>
      <c r="V2829" s="84">
        <v>0.83143209189554446</v>
      </c>
      <c r="W2829" s="84">
        <v>0.83348471086890696</v>
      </c>
      <c r="X2829" s="84">
        <v>0.84229560493359223</v>
      </c>
      <c r="Y2829" s="84">
        <v>0.83181444316499431</v>
      </c>
      <c r="Z2829" s="84">
        <v>0.7985829003306566</v>
      </c>
      <c r="AA2829" s="84">
        <v>0.83673080256543608</v>
      </c>
      <c r="AB2829" s="84">
        <v>0.79193807954632534</v>
      </c>
      <c r="AC2829" s="84">
        <v>0.72369265319217202</v>
      </c>
      <c r="AD2829" s="84">
        <v>0.825205858531318</v>
      </c>
      <c r="AE2829" s="84">
        <v>0.79671145133572874</v>
      </c>
      <c r="AF2829" s="84">
        <v>0.79835346947503483</v>
      </c>
      <c r="AG2829" s="84">
        <v>0.9943052965781386</v>
      </c>
      <c r="AH2829" s="84">
        <v>0.99600746655605144</v>
      </c>
      <c r="AI2829" s="84">
        <v>0.90681114551083619</v>
      </c>
      <c r="AJ2829" s="84">
        <v>1</v>
      </c>
      <c r="AK2829" s="84">
        <v>1</v>
      </c>
    </row>
    <row r="2830" spans="1:37">
      <c r="A2830" s="84">
        <v>23</v>
      </c>
      <c r="B2830" s="84">
        <v>0.88526085370302798</v>
      </c>
      <c r="C2830" s="84">
        <v>0.86610116569525375</v>
      </c>
      <c r="D2830" s="84">
        <v>0.91193326902343508</v>
      </c>
      <c r="E2830" s="84">
        <v>0.9133439659755449</v>
      </c>
      <c r="F2830" s="84">
        <v>0.88169151097250442</v>
      </c>
      <c r="G2830" s="84">
        <v>0.92132453628781275</v>
      </c>
      <c r="H2830" s="84">
        <v>0.87403400309119006</v>
      </c>
      <c r="I2830" s="84">
        <v>0.77745493816049982</v>
      </c>
      <c r="J2830" s="84">
        <v>0.79849673202614369</v>
      </c>
      <c r="K2830" s="84">
        <v>0.53008490217792537</v>
      </c>
      <c r="L2830" s="84">
        <v>0.72202925492881942</v>
      </c>
      <c r="M2830" s="84">
        <v>0.73880225023143198</v>
      </c>
      <c r="N2830" s="84">
        <v>0.57150232318017558</v>
      </c>
      <c r="O2830" s="84">
        <v>0.7089431714949026</v>
      </c>
      <c r="P2830" s="84">
        <v>0.73961290322580631</v>
      </c>
      <c r="Q2830" s="84">
        <v>0.63629714763347611</v>
      </c>
      <c r="R2830" s="84">
        <v>0.68936106538979491</v>
      </c>
      <c r="S2830" s="84">
        <v>0.69632969918374343</v>
      </c>
      <c r="T2830" s="84">
        <v>0.6859269415336402</v>
      </c>
      <c r="U2830" s="84">
        <v>0.65957372770769918</v>
      </c>
      <c r="V2830" s="84">
        <v>0.65054254938590561</v>
      </c>
      <c r="W2830" s="84">
        <v>0.66989605409223929</v>
      </c>
      <c r="X2830" s="84">
        <v>0.66388717802940567</v>
      </c>
      <c r="Y2830" s="84">
        <v>0.67116302023359109</v>
      </c>
      <c r="Z2830" s="84">
        <v>0.64742560226735935</v>
      </c>
      <c r="AA2830" s="84">
        <v>0.63846420523487613</v>
      </c>
      <c r="AB2830" s="84">
        <v>0.61161774848647399</v>
      </c>
      <c r="AC2830" s="84">
        <v>0.59905357715752328</v>
      </c>
      <c r="AD2830" s="84">
        <v>0.64118183045356403</v>
      </c>
      <c r="AE2830" s="84">
        <v>0.61326355256991094</v>
      </c>
      <c r="AF2830" s="84">
        <v>0.64396450336790334</v>
      </c>
      <c r="AG2830" s="84">
        <v>0.83314015017890453</v>
      </c>
      <c r="AH2830" s="84">
        <v>0.87903142175671511</v>
      </c>
      <c r="AI2830" s="84">
        <v>0.76470588235294135</v>
      </c>
      <c r="AJ2830" s="84">
        <v>0.85458138173302123</v>
      </c>
      <c r="AK2830" s="84">
        <v>0.9052367513327062</v>
      </c>
    </row>
    <row r="2831" spans="1:37">
      <c r="A2831" s="84">
        <v>24</v>
      </c>
      <c r="B2831" s="84">
        <v>0.73987595767967895</v>
      </c>
      <c r="C2831" s="84">
        <v>0.71971273938384683</v>
      </c>
      <c r="D2831" s="84">
        <v>0.74618396413777444</v>
      </c>
      <c r="E2831" s="84">
        <v>0.76714513556618813</v>
      </c>
      <c r="F2831" s="84">
        <v>0.73397041572487187</v>
      </c>
      <c r="G2831" s="84">
        <v>0.76534296028880866</v>
      </c>
      <c r="H2831" s="84">
        <v>0.70363214837712518</v>
      </c>
      <c r="I2831" s="84">
        <v>0.59162788305777669</v>
      </c>
      <c r="J2831" s="84">
        <v>0.61816993464052283</v>
      </c>
      <c r="K2831" s="84">
        <v>0.34982158237972188</v>
      </c>
      <c r="L2831" s="84">
        <v>0.53155422924514451</v>
      </c>
      <c r="M2831" s="84">
        <v>0.56270027771843623</v>
      </c>
      <c r="N2831" s="84">
        <v>0.36282911719153332</v>
      </c>
      <c r="O2831" s="84">
        <v>0.5116331886544867</v>
      </c>
      <c r="P2831" s="84">
        <v>0.5628903225806452</v>
      </c>
      <c r="Q2831" s="84">
        <v>0.46076690001044818</v>
      </c>
      <c r="R2831" s="84">
        <v>0.47846347876274542</v>
      </c>
      <c r="S2831" s="84">
        <v>0.50625035675552266</v>
      </c>
      <c r="T2831" s="84">
        <v>0.51356380374106358</v>
      </c>
      <c r="U2831" s="84">
        <v>0.45753806002609843</v>
      </c>
      <c r="V2831" s="84">
        <v>0.47629079057196227</v>
      </c>
      <c r="W2831" s="84">
        <v>0.50287617317590061</v>
      </c>
      <c r="X2831" s="84">
        <v>0.4805198907155605</v>
      </c>
      <c r="Y2831" s="84">
        <v>0.50472117124527061</v>
      </c>
      <c r="Z2831" s="84">
        <v>0.49683514407179968</v>
      </c>
      <c r="AA2831" s="84">
        <v>0.44330039868261389</v>
      </c>
      <c r="AB2831" s="84">
        <v>0.43417120085830341</v>
      </c>
      <c r="AC2831" s="84">
        <v>0.4640680141161373</v>
      </c>
      <c r="AD2831" s="84">
        <v>0.45253442224622048</v>
      </c>
      <c r="AE2831" s="84">
        <v>0.45188251835650672</v>
      </c>
      <c r="AF2831" s="84">
        <v>0.47589008874158018</v>
      </c>
      <c r="AG2831" s="84">
        <v>0.65819180567454527</v>
      </c>
      <c r="AH2831" s="84">
        <v>0.67914549414082781</v>
      </c>
      <c r="AI2831" s="84">
        <v>0.61037151702786396</v>
      </c>
      <c r="AJ2831" s="84">
        <v>0.70711358313817341</v>
      </c>
      <c r="AK2831" s="84">
        <v>0.72982126058325492</v>
      </c>
    </row>
    <row r="2841" spans="1:50">
      <c r="A2841" s="84" t="s">
        <v>128</v>
      </c>
      <c r="B2841" s="83"/>
      <c r="C2841" s="83"/>
      <c r="D2841" s="83">
        <v>2015</v>
      </c>
      <c r="E2841" s="83"/>
      <c r="F2841" s="84" t="s">
        <v>1</v>
      </c>
      <c r="G2841" s="158">
        <v>11996.567000000059</v>
      </c>
      <c r="H2841" s="83" t="s">
        <v>2</v>
      </c>
      <c r="I2841" s="83"/>
      <c r="J2841" s="83"/>
      <c r="K2841" s="83" t="s">
        <v>3</v>
      </c>
      <c r="L2841" s="83" t="s">
        <v>4</v>
      </c>
      <c r="M2841" s="83"/>
      <c r="N2841" s="83"/>
      <c r="O2841" s="83"/>
      <c r="P2841" s="83"/>
      <c r="Q2841" s="83"/>
      <c r="R2841" s="83"/>
      <c r="S2841" s="83"/>
      <c r="T2841" s="104"/>
      <c r="U2841" s="83"/>
      <c r="V2841" s="83"/>
      <c r="W2841" s="83"/>
      <c r="X2841" s="83"/>
      <c r="Y2841" s="83"/>
      <c r="Z2841" s="83"/>
      <c r="AA2841" s="83"/>
      <c r="AB2841" s="83"/>
      <c r="AC2841" s="83"/>
      <c r="AD2841" s="83"/>
      <c r="AE2841" s="83"/>
      <c r="AF2841" s="83"/>
      <c r="AG2841" s="83"/>
      <c r="AH2841" s="83"/>
      <c r="AI2841" s="83"/>
      <c r="AJ2841" s="83"/>
      <c r="AK2841" s="83"/>
    </row>
    <row r="2842" spans="1:50">
      <c r="A2842" s="83">
        <v>72</v>
      </c>
      <c r="B2842" s="84" t="s">
        <v>121</v>
      </c>
      <c r="C2842" s="83"/>
      <c r="D2842" s="83"/>
      <c r="E2842" s="83"/>
      <c r="F2842" s="83" t="s">
        <v>9</v>
      </c>
      <c r="G2842" s="83">
        <v>0</v>
      </c>
      <c r="H2842" s="83" t="s">
        <v>2</v>
      </c>
      <c r="I2842" s="83"/>
      <c r="J2842" s="83"/>
      <c r="K2842" s="83" t="s">
        <v>10</v>
      </c>
      <c r="L2842" s="83" t="s">
        <v>4</v>
      </c>
      <c r="M2842" s="83"/>
      <c r="N2842" s="83" t="s">
        <v>11</v>
      </c>
      <c r="O2842" s="83"/>
      <c r="P2842" s="83"/>
      <c r="Q2842" s="83"/>
      <c r="R2842" s="83"/>
      <c r="S2842" s="83"/>
      <c r="T2842" s="83"/>
      <c r="U2842" s="83"/>
      <c r="V2842" s="83"/>
      <c r="W2842" s="83"/>
      <c r="X2842" s="83"/>
      <c r="Y2842" s="83"/>
      <c r="Z2842" s="83"/>
      <c r="AA2842" s="83"/>
      <c r="AB2842" s="83"/>
      <c r="AC2842" s="83"/>
      <c r="AD2842" s="83"/>
      <c r="AE2842" s="83"/>
      <c r="AF2842" s="83"/>
      <c r="AG2842" s="83"/>
      <c r="AH2842" s="83"/>
      <c r="AI2842" s="83"/>
      <c r="AJ2842" s="83"/>
      <c r="AK2842" s="83"/>
    </row>
    <row r="2843" spans="1:50">
      <c r="A2843" s="84"/>
      <c r="B2843" s="84">
        <v>1</v>
      </c>
      <c r="C2843" s="84" t="s">
        <v>22</v>
      </c>
      <c r="D2843" s="84" t="s">
        <v>23</v>
      </c>
      <c r="E2843" s="84">
        <v>2</v>
      </c>
      <c r="F2843" s="84" t="s">
        <v>24</v>
      </c>
      <c r="G2843" s="84" t="s">
        <v>25</v>
      </c>
      <c r="H2843" s="84">
        <v>3</v>
      </c>
      <c r="I2843" s="84" t="s">
        <v>26</v>
      </c>
      <c r="J2843" s="84" t="s">
        <v>27</v>
      </c>
      <c r="K2843" s="84">
        <v>4</v>
      </c>
      <c r="L2843" s="84" t="s">
        <v>28</v>
      </c>
      <c r="M2843" s="84" t="s">
        <v>29</v>
      </c>
      <c r="N2843" s="84">
        <v>5</v>
      </c>
      <c r="O2843" s="84" t="s">
        <v>30</v>
      </c>
      <c r="P2843" s="84" t="s">
        <v>30</v>
      </c>
      <c r="Q2843" s="84">
        <v>6</v>
      </c>
      <c r="R2843" s="84" t="s">
        <v>31</v>
      </c>
      <c r="S2843" s="84" t="s">
        <v>32</v>
      </c>
      <c r="T2843" s="84">
        <v>7</v>
      </c>
      <c r="U2843" s="84" t="s">
        <v>33</v>
      </c>
      <c r="V2843" s="84" t="s">
        <v>34</v>
      </c>
      <c r="W2843" s="84">
        <v>8</v>
      </c>
      <c r="X2843" s="84" t="s">
        <v>35</v>
      </c>
      <c r="Y2843" s="84" t="s">
        <v>36</v>
      </c>
      <c r="Z2843" s="84">
        <v>9</v>
      </c>
      <c r="AA2843" s="84" t="s">
        <v>37</v>
      </c>
      <c r="AB2843" s="84" t="s">
        <v>38</v>
      </c>
      <c r="AC2843" s="84">
        <v>10</v>
      </c>
      <c r="AD2843" s="84" t="s">
        <v>39</v>
      </c>
      <c r="AE2843" s="84" t="s">
        <v>40</v>
      </c>
      <c r="AF2843" s="84">
        <v>11</v>
      </c>
      <c r="AG2843" s="84" t="s">
        <v>41</v>
      </c>
      <c r="AH2843" s="84" t="s">
        <v>42</v>
      </c>
      <c r="AI2843" s="84">
        <v>12</v>
      </c>
      <c r="AJ2843" s="84" t="s">
        <v>43</v>
      </c>
      <c r="AK2843" s="84" t="s">
        <v>44</v>
      </c>
    </row>
    <row r="2844" spans="1:50">
      <c r="A2844" s="83"/>
      <c r="B2844" s="84">
        <v>31</v>
      </c>
      <c r="C2844" s="83"/>
      <c r="D2844" s="83"/>
      <c r="E2844" s="84">
        <v>28</v>
      </c>
      <c r="F2844" s="83"/>
      <c r="G2844" s="83"/>
      <c r="H2844" s="84">
        <v>31</v>
      </c>
      <c r="I2844" s="83"/>
      <c r="J2844" s="83"/>
      <c r="K2844" s="84">
        <v>30</v>
      </c>
      <c r="L2844" s="83"/>
      <c r="M2844" s="83"/>
      <c r="N2844" s="84">
        <v>31</v>
      </c>
      <c r="O2844" s="83"/>
      <c r="P2844" s="83"/>
      <c r="Q2844" s="84">
        <v>30</v>
      </c>
      <c r="R2844" s="83"/>
      <c r="S2844" s="83"/>
      <c r="T2844" s="84">
        <v>31</v>
      </c>
      <c r="U2844" s="83"/>
      <c r="V2844" s="83"/>
      <c r="W2844" s="84">
        <v>31</v>
      </c>
      <c r="X2844" s="83"/>
      <c r="Y2844" s="83"/>
      <c r="Z2844" s="84">
        <v>30</v>
      </c>
      <c r="AA2844" s="83"/>
      <c r="AB2844" s="83"/>
      <c r="AC2844" s="84">
        <v>31</v>
      </c>
      <c r="AD2844" s="83"/>
      <c r="AE2844" s="83"/>
      <c r="AF2844" s="84">
        <v>30</v>
      </c>
      <c r="AG2844" s="83"/>
      <c r="AH2844" s="83"/>
      <c r="AI2844" s="84">
        <v>31</v>
      </c>
      <c r="AJ2844" s="83"/>
      <c r="AK2844" s="83"/>
    </row>
    <row r="2845" spans="1:50">
      <c r="A2845" s="84" t="s">
        <v>47</v>
      </c>
      <c r="B2845" s="84" t="s">
        <v>48</v>
      </c>
      <c r="C2845" s="84" t="s">
        <v>49</v>
      </c>
      <c r="D2845" s="84" t="s">
        <v>50</v>
      </c>
      <c r="E2845" s="84" t="s">
        <v>48</v>
      </c>
      <c r="F2845" s="84" t="s">
        <v>49</v>
      </c>
      <c r="G2845" s="84" t="s">
        <v>50</v>
      </c>
      <c r="H2845" s="84" t="s">
        <v>48</v>
      </c>
      <c r="I2845" s="84" t="s">
        <v>49</v>
      </c>
      <c r="J2845" s="84" t="s">
        <v>50</v>
      </c>
      <c r="K2845" s="84" t="s">
        <v>48</v>
      </c>
      <c r="L2845" s="84" t="s">
        <v>49</v>
      </c>
      <c r="M2845" s="84" t="s">
        <v>50</v>
      </c>
      <c r="N2845" s="84" t="s">
        <v>48</v>
      </c>
      <c r="O2845" s="84" t="s">
        <v>49</v>
      </c>
      <c r="P2845" s="84" t="s">
        <v>50</v>
      </c>
      <c r="Q2845" s="84" t="s">
        <v>48</v>
      </c>
      <c r="R2845" s="84" t="s">
        <v>49</v>
      </c>
      <c r="S2845" s="84" t="s">
        <v>50</v>
      </c>
      <c r="T2845" s="84" t="s">
        <v>48</v>
      </c>
      <c r="U2845" s="84" t="s">
        <v>49</v>
      </c>
      <c r="V2845" s="84" t="s">
        <v>50</v>
      </c>
      <c r="W2845" s="84" t="s">
        <v>48</v>
      </c>
      <c r="X2845" s="84" t="s">
        <v>49</v>
      </c>
      <c r="Y2845" s="84" t="s">
        <v>50</v>
      </c>
      <c r="Z2845" s="84" t="s">
        <v>48</v>
      </c>
      <c r="AA2845" s="84" t="s">
        <v>49</v>
      </c>
      <c r="AB2845" s="84" t="s">
        <v>50</v>
      </c>
      <c r="AC2845" s="84" t="s">
        <v>48</v>
      </c>
      <c r="AD2845" s="84" t="s">
        <v>49</v>
      </c>
      <c r="AE2845" s="84" t="s">
        <v>50</v>
      </c>
      <c r="AF2845" s="84" t="s">
        <v>48</v>
      </c>
      <c r="AG2845" s="84" t="s">
        <v>49</v>
      </c>
      <c r="AH2845" s="84" t="s">
        <v>50</v>
      </c>
      <c r="AI2845" s="84" t="s">
        <v>48</v>
      </c>
      <c r="AJ2845" s="84" t="s">
        <v>49</v>
      </c>
      <c r="AK2845" s="84" t="s">
        <v>50</v>
      </c>
    </row>
    <row r="2846" spans="1:50">
      <c r="A2846" s="83"/>
      <c r="B2846" s="162">
        <v>6.6332375026705082E-2</v>
      </c>
      <c r="C2846" s="163">
        <v>1.0387301235320749</v>
      </c>
      <c r="D2846" s="163">
        <v>0.99122654322698656</v>
      </c>
      <c r="E2846" s="162">
        <v>5.9801858773505703E-2</v>
      </c>
      <c r="F2846" s="163">
        <v>1.0254395335289701</v>
      </c>
      <c r="G2846" s="163">
        <v>0.99160815087365539</v>
      </c>
      <c r="H2846" s="162">
        <v>6.5427958034341108E-2</v>
      </c>
      <c r="I2846" s="163">
        <v>1.2148355534633379</v>
      </c>
      <c r="J2846" s="163">
        <v>0.95402450057644128</v>
      </c>
      <c r="K2846" s="162">
        <v>6.3181375410468463E-2</v>
      </c>
      <c r="L2846" s="163">
        <v>1.231875684781945</v>
      </c>
      <c r="M2846" s="163">
        <v>0.96210670776691598</v>
      </c>
      <c r="N2846" s="162">
        <v>7.4857063893888701E-2</v>
      </c>
      <c r="O2846" s="163">
        <v>1.534464472696714</v>
      </c>
      <c r="P2846" s="163">
        <v>0.92905345365809422</v>
      </c>
      <c r="Q2846" s="162">
        <v>9.3252163695498866E-2</v>
      </c>
      <c r="R2846" s="163">
        <v>1.710190898275415</v>
      </c>
      <c r="S2846" s="163">
        <v>1.147071119620479</v>
      </c>
      <c r="T2846" s="162">
        <v>0.1029225516024441</v>
      </c>
      <c r="U2846" s="163">
        <v>1.4858827565606461</v>
      </c>
      <c r="V2846" s="163">
        <v>1.133773707342234</v>
      </c>
      <c r="W2846" s="162">
        <v>0.118595702310689</v>
      </c>
      <c r="X2846" s="163">
        <v>1.2533975196295379</v>
      </c>
      <c r="Y2846" s="163">
        <v>0.99524088491801443</v>
      </c>
      <c r="Z2846" s="162">
        <v>0.1042507150409256</v>
      </c>
      <c r="AA2846" s="163">
        <v>1.6347293985161631</v>
      </c>
      <c r="AB2846" s="163">
        <v>1.1150249514220101</v>
      </c>
      <c r="AC2846" s="162">
        <v>0.110743758646944</v>
      </c>
      <c r="AD2846" s="163">
        <v>1.581124470294335</v>
      </c>
      <c r="AE2846" s="163">
        <v>0.95200655953776658</v>
      </c>
      <c r="AF2846" s="162">
        <v>7.1996481200914092E-2</v>
      </c>
      <c r="AG2846" s="163">
        <v>1.436979972580438</v>
      </c>
      <c r="AH2846" s="163">
        <v>1.0103615309235909</v>
      </c>
      <c r="AI2846" s="162">
        <v>6.8637996363675263E-2</v>
      </c>
      <c r="AJ2846" s="163">
        <v>1.230185958075886</v>
      </c>
      <c r="AK2846" s="163">
        <v>1.0188327382361539</v>
      </c>
      <c r="AM2846" t="str">
        <f>A2841</f>
        <v>RefgChg-Res-StdForMsr_IncNTXV16p_base_meter_A-rDXGF-SFm1985-CZ08</v>
      </c>
      <c r="AN2846" s="159">
        <f>1/($B2846*(1/$B2844)*(1/(5/7+2/7*$D2846))*$B2856/SUM($B2848:$B2871))</f>
        <v>11625.633377561528</v>
      </c>
      <c r="AO2846" s="159">
        <f>1/(B2846*(1/B2844)*(1/(5/7+2/7*D2846)))</f>
        <v>466.17194435690402</v>
      </c>
      <c r="AP2846" s="159"/>
      <c r="AR2846" s="164">
        <f>CHOOSE(AV$3,C2846,F2846,I2846,L2846,O2846,R2846,U2846,X2846,AA2846,AD2846,AG2846,AJ2846)</f>
        <v>1.4858827565606461</v>
      </c>
      <c r="AS2846" s="160"/>
      <c r="AT2846" s="160"/>
      <c r="AV2846" s="115">
        <f>AN2846/AR2846</f>
        <v>7824.0583425782752</v>
      </c>
      <c r="AW2846" s="161">
        <f>AO2846/AR2846</f>
        <v>313.73400242960372</v>
      </c>
      <c r="AX2846" s="159"/>
    </row>
    <row r="2847" spans="1:50">
      <c r="A2847" s="84" t="s">
        <v>51</v>
      </c>
      <c r="B2847" s="84" t="s">
        <v>52</v>
      </c>
      <c r="C2847" s="84" t="s">
        <v>53</v>
      </c>
      <c r="D2847" s="84" t="s">
        <v>54</v>
      </c>
      <c r="E2847" s="84" t="s">
        <v>52</v>
      </c>
      <c r="F2847" s="84" t="s">
        <v>53</v>
      </c>
      <c r="G2847" s="84" t="s">
        <v>54</v>
      </c>
      <c r="H2847" s="84" t="s">
        <v>52</v>
      </c>
      <c r="I2847" s="84" t="s">
        <v>53</v>
      </c>
      <c r="J2847" s="84" t="s">
        <v>54</v>
      </c>
      <c r="K2847" s="84" t="s">
        <v>52</v>
      </c>
      <c r="L2847" s="84" t="s">
        <v>53</v>
      </c>
      <c r="M2847" s="84" t="s">
        <v>54</v>
      </c>
      <c r="N2847" s="84" t="s">
        <v>52</v>
      </c>
      <c r="O2847" s="84" t="s">
        <v>53</v>
      </c>
      <c r="P2847" s="84" t="s">
        <v>54</v>
      </c>
      <c r="Q2847" s="84" t="s">
        <v>52</v>
      </c>
      <c r="R2847" s="84" t="s">
        <v>53</v>
      </c>
      <c r="S2847" s="84" t="s">
        <v>54</v>
      </c>
      <c r="T2847" s="84" t="s">
        <v>52</v>
      </c>
      <c r="U2847" s="84" t="s">
        <v>53</v>
      </c>
      <c r="V2847" s="84" t="s">
        <v>54</v>
      </c>
      <c r="W2847" s="84" t="s">
        <v>52</v>
      </c>
      <c r="X2847" s="84" t="s">
        <v>53</v>
      </c>
      <c r="Y2847" s="84" t="s">
        <v>54</v>
      </c>
      <c r="Z2847" s="84" t="s">
        <v>52</v>
      </c>
      <c r="AA2847" s="84" t="s">
        <v>53</v>
      </c>
      <c r="AB2847" s="84" t="s">
        <v>54</v>
      </c>
      <c r="AC2847" s="84" t="s">
        <v>52</v>
      </c>
      <c r="AD2847" s="84" t="s">
        <v>53</v>
      </c>
      <c r="AE2847" s="84" t="s">
        <v>54</v>
      </c>
      <c r="AF2847" s="84" t="s">
        <v>52</v>
      </c>
      <c r="AG2847" s="84" t="s">
        <v>53</v>
      </c>
      <c r="AH2847" s="84" t="s">
        <v>54</v>
      </c>
      <c r="AI2847" s="84" t="s">
        <v>52</v>
      </c>
      <c r="AJ2847" s="84" t="s">
        <v>53</v>
      </c>
      <c r="AK2847" s="84" t="s">
        <v>54</v>
      </c>
    </row>
    <row r="2848" spans="1:50">
      <c r="A2848" s="84">
        <v>1</v>
      </c>
      <c r="B2848" s="84">
        <v>0.58751373123398021</v>
      </c>
      <c r="C2848" s="84">
        <v>0.51937984496124034</v>
      </c>
      <c r="D2848" s="84">
        <v>0.59091686135962151</v>
      </c>
      <c r="E2848" s="84">
        <v>0.57033805888767719</v>
      </c>
      <c r="F2848" s="84">
        <v>0.53508316008316004</v>
      </c>
      <c r="G2848" s="84">
        <v>0.59634138568423734</v>
      </c>
      <c r="H2848" s="84">
        <v>0.27582869586256947</v>
      </c>
      <c r="I2848" s="84">
        <v>0.45629195278142132</v>
      </c>
      <c r="J2848" s="84">
        <v>0.51489166721214896</v>
      </c>
      <c r="K2848" s="84">
        <v>0.25818926296633299</v>
      </c>
      <c r="L2848" s="84">
        <v>0.44250000000000012</v>
      </c>
      <c r="M2848" s="84">
        <v>0.48841499409681233</v>
      </c>
      <c r="N2848" s="84">
        <v>0.18761369928023411</v>
      </c>
      <c r="O2848" s="84">
        <v>0.33531570569508312</v>
      </c>
      <c r="P2848" s="84">
        <v>0.43949416342412451</v>
      </c>
      <c r="Q2848" s="84">
        <v>0.16449808284618769</v>
      </c>
      <c r="R2848" s="84">
        <v>0.23829413057814899</v>
      </c>
      <c r="S2848" s="84">
        <v>0.2225560897435897</v>
      </c>
      <c r="T2848" s="84">
        <v>0.16435534807084989</v>
      </c>
      <c r="U2848" s="84">
        <v>0.21945718951706969</v>
      </c>
      <c r="V2848" s="84">
        <v>0.21396236084616921</v>
      </c>
      <c r="W2848" s="84">
        <v>0.15959999999999999</v>
      </c>
      <c r="X2848" s="84">
        <v>0.18783289333518599</v>
      </c>
      <c r="Y2848" s="84">
        <v>0.20138838846052221</v>
      </c>
      <c r="Z2848" s="84">
        <v>0.1548766745962189</v>
      </c>
      <c r="AA2848" s="84">
        <v>0.21933869234640441</v>
      </c>
      <c r="AB2848" s="84">
        <v>0.2140537181913181</v>
      </c>
      <c r="AC2848" s="84">
        <v>0.14802359882005889</v>
      </c>
      <c r="AD2848" s="84">
        <v>0.21130693806627779</v>
      </c>
      <c r="AE2848" s="84">
        <v>0.24991127601225999</v>
      </c>
      <c r="AF2848" s="84">
        <v>0.29210740439381611</v>
      </c>
      <c r="AG2848" s="84">
        <v>0.51435931162994619</v>
      </c>
      <c r="AH2848" s="84">
        <v>0.55623492455264489</v>
      </c>
      <c r="AI2848" s="84">
        <v>0.46748844375963011</v>
      </c>
      <c r="AJ2848" s="84">
        <v>0.52684067963555781</v>
      </c>
      <c r="AK2848" s="84">
        <v>0.58639924788467568</v>
      </c>
    </row>
    <row r="2849" spans="1:37">
      <c r="A2849" s="84">
        <v>2</v>
      </c>
      <c r="B2849" s="84">
        <v>0.50732332478945441</v>
      </c>
      <c r="C2849" s="84">
        <v>0.43325009104625151</v>
      </c>
      <c r="D2849" s="84">
        <v>0.50549888882557403</v>
      </c>
      <c r="E2849" s="84">
        <v>0.48727735368956743</v>
      </c>
      <c r="F2849" s="84">
        <v>0.44580157080157101</v>
      </c>
      <c r="G2849" s="84">
        <v>0.51195104850532214</v>
      </c>
      <c r="H2849" s="84">
        <v>0.24546334381804991</v>
      </c>
      <c r="I2849" s="84">
        <v>0.39726872926471718</v>
      </c>
      <c r="J2849" s="84">
        <v>0.44000785494534261</v>
      </c>
      <c r="K2849" s="84">
        <v>0.2287306642402184</v>
      </c>
      <c r="L2849" s="84">
        <v>0.39768041237113422</v>
      </c>
      <c r="M2849" s="84">
        <v>0.42584120425029509</v>
      </c>
      <c r="N2849" s="84">
        <v>0.16475520050620901</v>
      </c>
      <c r="O2849" s="84">
        <v>0.29726742129465872</v>
      </c>
      <c r="P2849" s="84">
        <v>0.37806420233463028</v>
      </c>
      <c r="Q2849" s="84">
        <v>0.13445219686969639</v>
      </c>
      <c r="R2849" s="84">
        <v>0.2064189931853154</v>
      </c>
      <c r="S2849" s="84">
        <v>0.19180689102564111</v>
      </c>
      <c r="T2849" s="84">
        <v>0.14465192915007549</v>
      </c>
      <c r="U2849" s="84">
        <v>0.19480519480519479</v>
      </c>
      <c r="V2849" s="84">
        <v>0.184551433533582</v>
      </c>
      <c r="W2849" s="84">
        <v>0.1406</v>
      </c>
      <c r="X2849" s="84">
        <v>0.16717613820573379</v>
      </c>
      <c r="Y2849" s="84">
        <v>0.1737887631812832</v>
      </c>
      <c r="Z2849" s="84">
        <v>0.1321522474020283</v>
      </c>
      <c r="AA2849" s="84">
        <v>0.19455665728159291</v>
      </c>
      <c r="AB2849" s="84">
        <v>0.1841443782302935</v>
      </c>
      <c r="AC2849" s="84">
        <v>0.1240117994100295</v>
      </c>
      <c r="AD2849" s="84">
        <v>0.1868685614993173</v>
      </c>
      <c r="AE2849" s="84">
        <v>0.2105178254557187</v>
      </c>
      <c r="AF2849" s="84">
        <v>0.23810008136696501</v>
      </c>
      <c r="AG2849" s="84">
        <v>0.41694069933136041</v>
      </c>
      <c r="AH2849" s="84">
        <v>0.46631513995624618</v>
      </c>
      <c r="AI2849" s="84">
        <v>0.3927580893682589</v>
      </c>
      <c r="AJ2849" s="84">
        <v>0.43898054666338349</v>
      </c>
      <c r="AK2849" s="84">
        <v>0.50523346913193357</v>
      </c>
    </row>
    <row r="2850" spans="1:37">
      <c r="A2850" s="84">
        <v>3</v>
      </c>
      <c r="B2850" s="84">
        <v>0.46429879165140969</v>
      </c>
      <c r="C2850" s="84">
        <v>0.40091566515790023</v>
      </c>
      <c r="D2850" s="84">
        <v>0.44959826770756173</v>
      </c>
      <c r="E2850" s="84">
        <v>0.45238095238095227</v>
      </c>
      <c r="F2850" s="84">
        <v>0.41042966042966039</v>
      </c>
      <c r="G2850" s="84">
        <v>0.46210720887245832</v>
      </c>
      <c r="H2850" s="84">
        <v>0.2309460440358094</v>
      </c>
      <c r="I2850" s="84">
        <v>0.37214206722732318</v>
      </c>
      <c r="J2850" s="84">
        <v>0.40348235910191788</v>
      </c>
      <c r="K2850" s="84">
        <v>0.21542311191992719</v>
      </c>
      <c r="L2850" s="84">
        <v>0.37860824742268051</v>
      </c>
      <c r="M2850" s="84">
        <v>0.40776269185360098</v>
      </c>
      <c r="N2850" s="84">
        <v>0.1561338289962825</v>
      </c>
      <c r="O2850" s="84">
        <v>0.28075256455606651</v>
      </c>
      <c r="P2850" s="84">
        <v>0.36040856031128399</v>
      </c>
      <c r="Q2850" s="84">
        <v>0.1283550191715381</v>
      </c>
      <c r="R2850" s="84">
        <v>0.19498790943064409</v>
      </c>
      <c r="S2850" s="84">
        <v>0.1837606837606838</v>
      </c>
      <c r="T2850" s="84">
        <v>0.13744336125223119</v>
      </c>
      <c r="U2850" s="84">
        <v>0.18424190579879199</v>
      </c>
      <c r="V2850" s="84">
        <v>0.1763232070153461</v>
      </c>
      <c r="W2850" s="84">
        <v>0.13306666666666669</v>
      </c>
      <c r="X2850" s="84">
        <v>0.15797091380667869</v>
      </c>
      <c r="Y2850" s="84">
        <v>0.16480507314261009</v>
      </c>
      <c r="Z2850" s="84">
        <v>0.12445223488168269</v>
      </c>
      <c r="AA2850" s="84">
        <v>0.18341698290284411</v>
      </c>
      <c r="AB2850" s="84">
        <v>0.1725365040811139</v>
      </c>
      <c r="AC2850" s="84">
        <v>0.116165191740413</v>
      </c>
      <c r="AD2850" s="84">
        <v>0.17573538537917341</v>
      </c>
      <c r="AE2850" s="84">
        <v>0.19487014034521699</v>
      </c>
      <c r="AF2850" s="84">
        <v>0.2097233523189585</v>
      </c>
      <c r="AG2850" s="84">
        <v>0.37293105338156313</v>
      </c>
      <c r="AH2850" s="84">
        <v>0.4085937061760252</v>
      </c>
      <c r="AI2850" s="84">
        <v>0.3466872110939907</v>
      </c>
      <c r="AJ2850" s="84">
        <v>0.40426003447426728</v>
      </c>
      <c r="AK2850" s="84">
        <v>0.44844876214352869</v>
      </c>
    </row>
    <row r="2851" spans="1:37">
      <c r="A2851" s="84">
        <v>4</v>
      </c>
      <c r="B2851" s="84">
        <v>0.44434273160014648</v>
      </c>
      <c r="C2851" s="84">
        <v>0.38853337495447687</v>
      </c>
      <c r="D2851" s="84">
        <v>0.42498148042623518</v>
      </c>
      <c r="E2851" s="84">
        <v>0.43911304980007271</v>
      </c>
      <c r="F2851" s="84">
        <v>0.39604989604989621</v>
      </c>
      <c r="G2851" s="84">
        <v>0.44126458027917648</v>
      </c>
      <c r="H2851" s="84">
        <v>0.22368739414468911</v>
      </c>
      <c r="I2851" s="84">
        <v>0.36072319522670587</v>
      </c>
      <c r="J2851" s="84">
        <v>0.37801924461608949</v>
      </c>
      <c r="K2851" s="84">
        <v>0.20791628753412189</v>
      </c>
      <c r="L2851" s="84">
        <v>0.36884020618556701</v>
      </c>
      <c r="M2851" s="84">
        <v>0.38437131050767398</v>
      </c>
      <c r="N2851" s="84">
        <v>0.148224313849561</v>
      </c>
      <c r="O2851" s="84">
        <v>0.26972055182171922</v>
      </c>
      <c r="P2851" s="84">
        <v>0.33419260700389097</v>
      </c>
      <c r="Q2851" s="84">
        <v>0.12049783141617949</v>
      </c>
      <c r="R2851" s="84">
        <v>0.18719773576610241</v>
      </c>
      <c r="S2851" s="84">
        <v>0.1704393696581197</v>
      </c>
      <c r="T2851" s="84">
        <v>0.130646711519978</v>
      </c>
      <c r="U2851" s="84">
        <v>0.1770096171293776</v>
      </c>
      <c r="V2851" s="84">
        <v>0.1636249750875495</v>
      </c>
      <c r="W2851" s="84">
        <v>0.12686666666666671</v>
      </c>
      <c r="X2851" s="84">
        <v>0.152401463572785</v>
      </c>
      <c r="Y2851" s="84">
        <v>0.15322716245105811</v>
      </c>
      <c r="Z2851" s="84">
        <v>0.1190058845624139</v>
      </c>
      <c r="AA2851" s="84">
        <v>0.1775547122590824</v>
      </c>
      <c r="AB2851" s="84">
        <v>0.1605897138983817</v>
      </c>
      <c r="AC2851" s="84">
        <v>0.1114454277286136</v>
      </c>
      <c r="AD2851" s="84">
        <v>0.17070870050887429</v>
      </c>
      <c r="AE2851" s="84">
        <v>0.18164220035489589</v>
      </c>
      <c r="AF2851" s="84">
        <v>0.1951790073230269</v>
      </c>
      <c r="AG2851" s="84">
        <v>0.35383097665241697</v>
      </c>
      <c r="AH2851" s="84">
        <v>0.37802210130700631</v>
      </c>
      <c r="AI2851" s="84">
        <v>0.32203389830508472</v>
      </c>
      <c r="AJ2851" s="84">
        <v>0.39017483378478213</v>
      </c>
      <c r="AK2851" s="84">
        <v>0.41748668129113131</v>
      </c>
    </row>
    <row r="2852" spans="1:37">
      <c r="A2852" s="84">
        <v>5</v>
      </c>
      <c r="B2852" s="84">
        <v>0.43573782497253749</v>
      </c>
      <c r="C2852" s="84">
        <v>0.38835128245148542</v>
      </c>
      <c r="D2852" s="84">
        <v>0.41096358766881302</v>
      </c>
      <c r="E2852" s="84">
        <v>0.43420574336604872</v>
      </c>
      <c r="F2852" s="84">
        <v>0.39125664125664128</v>
      </c>
      <c r="G2852" s="84">
        <v>0.42380011473006562</v>
      </c>
      <c r="H2852" s="84">
        <v>0.24739898378901529</v>
      </c>
      <c r="I2852" s="84">
        <v>0.38795874803898889</v>
      </c>
      <c r="J2852" s="84">
        <v>0.39621653465994638</v>
      </c>
      <c r="K2852" s="84">
        <v>0.23089171974522299</v>
      </c>
      <c r="L2852" s="84">
        <v>0.40927835051546402</v>
      </c>
      <c r="M2852" s="84">
        <v>0.41278040141676497</v>
      </c>
      <c r="N2852" s="84">
        <v>0.16182867990192201</v>
      </c>
      <c r="O2852" s="84">
        <v>0.30022992571630702</v>
      </c>
      <c r="P2852" s="84">
        <v>0.35418287937743193</v>
      </c>
      <c r="Q2852" s="84">
        <v>0.129360739204224</v>
      </c>
      <c r="R2852" s="84">
        <v>0.20827379643877769</v>
      </c>
      <c r="S2852" s="84">
        <v>0.17985443376068369</v>
      </c>
      <c r="T2852" s="84">
        <v>0.14259233832212001</v>
      </c>
      <c r="U2852" s="84">
        <v>0.1966845529719782</v>
      </c>
      <c r="V2852" s="84">
        <v>0.17293511374313131</v>
      </c>
      <c r="W2852" s="84">
        <v>0.1386</v>
      </c>
      <c r="X2852" s="84">
        <v>0.16895928859246909</v>
      </c>
      <c r="Y2852" s="84">
        <v>0.16300353102255541</v>
      </c>
      <c r="Z2852" s="84">
        <v>0.13021159383999001</v>
      </c>
      <c r="AA2852" s="84">
        <v>0.1963792657880061</v>
      </c>
      <c r="AB2852" s="84">
        <v>0.17211285903917309</v>
      </c>
      <c r="AC2852" s="84">
        <v>0.1220058997050147</v>
      </c>
      <c r="AD2852" s="84">
        <v>0.1881097182574159</v>
      </c>
      <c r="AE2852" s="84">
        <v>0.19641877722213261</v>
      </c>
      <c r="AF2852" s="84">
        <v>0.18785598047192839</v>
      </c>
      <c r="AG2852" s="84">
        <v>0.34821330702619763</v>
      </c>
      <c r="AH2852" s="84">
        <v>0.35636955180344432</v>
      </c>
      <c r="AI2852" s="84">
        <v>0.30755007704160242</v>
      </c>
      <c r="AJ2852" s="84">
        <v>0.39007633587786261</v>
      </c>
      <c r="AK2852" s="84">
        <v>0.39837041679724228</v>
      </c>
    </row>
    <row r="2853" spans="1:37">
      <c r="A2853" s="84">
        <v>6</v>
      </c>
      <c r="B2853" s="84">
        <v>0.46667887220798238</v>
      </c>
      <c r="C2853" s="84">
        <v>0.42656469486499138</v>
      </c>
      <c r="D2853" s="84">
        <v>0.4513077668243205</v>
      </c>
      <c r="E2853" s="84">
        <v>0.4721919302071973</v>
      </c>
      <c r="F2853" s="84">
        <v>0.42968930468930472</v>
      </c>
      <c r="G2853" s="84">
        <v>0.45802791764930839</v>
      </c>
      <c r="H2853" s="84">
        <v>0.28949915315751268</v>
      </c>
      <c r="I2853" s="84">
        <v>0.44785638968186631</v>
      </c>
      <c r="J2853" s="84">
        <v>0.44452444851737899</v>
      </c>
      <c r="K2853" s="84">
        <v>0.27274795268425839</v>
      </c>
      <c r="L2853" s="84">
        <v>0.47672680412371149</v>
      </c>
      <c r="M2853" s="84">
        <v>0.46812278630460452</v>
      </c>
      <c r="N2853" s="84">
        <v>0.1898283635213161</v>
      </c>
      <c r="O2853" s="84">
        <v>0.35620799434028999</v>
      </c>
      <c r="P2853" s="84">
        <v>0.40646887159533068</v>
      </c>
      <c r="Q2853" s="84">
        <v>0.14997799987428501</v>
      </c>
      <c r="R2853" s="84">
        <v>0.2470872719278962</v>
      </c>
      <c r="S2853" s="84">
        <v>0.20629674145299151</v>
      </c>
      <c r="T2853" s="84">
        <v>0.16703281614719209</v>
      </c>
      <c r="U2853" s="84">
        <v>0.2331181792259637</v>
      </c>
      <c r="V2853" s="84">
        <v>0.19816074936651201</v>
      </c>
      <c r="W2853" s="84">
        <v>0.16166666666666671</v>
      </c>
      <c r="X2853" s="84">
        <v>0.19916863507943131</v>
      </c>
      <c r="Y2853" s="84">
        <v>0.18603924959765561</v>
      </c>
      <c r="Z2853" s="84">
        <v>0.15093276574433451</v>
      </c>
      <c r="AA2853" s="84">
        <v>0.2302743433848832</v>
      </c>
      <c r="AB2853" s="84">
        <v>0.19566752337108481</v>
      </c>
      <c r="AC2853" s="84">
        <v>0.14082595870206491</v>
      </c>
      <c r="AD2853" s="84">
        <v>0.21870423234454511</v>
      </c>
      <c r="AE2853" s="84">
        <v>0.22242297144700759</v>
      </c>
      <c r="AF2853" s="84">
        <v>0.20596013018714401</v>
      </c>
      <c r="AG2853" s="84">
        <v>0.38465965143045061</v>
      </c>
      <c r="AH2853" s="84">
        <v>0.38912884949795262</v>
      </c>
      <c r="AI2853" s="84">
        <v>0.33574730354391358</v>
      </c>
      <c r="AJ2853" s="84">
        <v>0.42639743905442012</v>
      </c>
      <c r="AK2853" s="84">
        <v>0.43328110310247581</v>
      </c>
    </row>
    <row r="2854" spans="1:37">
      <c r="A2854" s="84">
        <v>7</v>
      </c>
      <c r="B2854" s="84">
        <v>0.51501281581838165</v>
      </c>
      <c r="C2854" s="84">
        <v>0.48251911971281408</v>
      </c>
      <c r="D2854" s="84">
        <v>0.50242179041540835</v>
      </c>
      <c r="E2854" s="84">
        <v>0.5221737549981823</v>
      </c>
      <c r="F2854" s="84">
        <v>0.48709286209286201</v>
      </c>
      <c r="G2854" s="84">
        <v>0.50672445662566123</v>
      </c>
      <c r="H2854" s="84">
        <v>0.36002903459956448</v>
      </c>
      <c r="I2854" s="84">
        <v>0.54615127433582789</v>
      </c>
      <c r="J2854" s="84">
        <v>0.49558159324474699</v>
      </c>
      <c r="K2854" s="84">
        <v>0.33621474067333951</v>
      </c>
      <c r="L2854" s="84">
        <v>0.57412371134020634</v>
      </c>
      <c r="M2854" s="84">
        <v>0.51652892561983466</v>
      </c>
      <c r="N2854" s="84">
        <v>0.225816657438899</v>
      </c>
      <c r="O2854" s="84">
        <v>0.43442695436858869</v>
      </c>
      <c r="P2854" s="84">
        <v>0.4578793774319066</v>
      </c>
      <c r="Q2854" s="84">
        <v>0.18121817838959081</v>
      </c>
      <c r="R2854" s="84">
        <v>0.30421521213453501</v>
      </c>
      <c r="S2854" s="84">
        <v>0.23210470085470081</v>
      </c>
      <c r="T2854" s="84">
        <v>0.19778937251132769</v>
      </c>
      <c r="U2854" s="84">
        <v>0.28295357337273502</v>
      </c>
      <c r="V2854" s="84">
        <v>0.22304472852546769</v>
      </c>
      <c r="W2854" s="84">
        <v>0.1924666666666667</v>
      </c>
      <c r="X2854" s="84">
        <v>0.2433421332962809</v>
      </c>
      <c r="Y2854" s="84">
        <v>0.20917105041915879</v>
      </c>
      <c r="Z2854" s="84">
        <v>0.18110679854763989</v>
      </c>
      <c r="AA2854" s="84">
        <v>0.28519742658560132</v>
      </c>
      <c r="AB2854" s="84">
        <v>0.22097325387635211</v>
      </c>
      <c r="AC2854" s="84">
        <v>0.17056047197640109</v>
      </c>
      <c r="AD2854" s="84">
        <v>0.27264490505150801</v>
      </c>
      <c r="AE2854" s="84">
        <v>0.2548798193256977</v>
      </c>
      <c r="AF2854" s="84">
        <v>0.23779495524816921</v>
      </c>
      <c r="AG2854" s="84">
        <v>0.44278197961196991</v>
      </c>
      <c r="AH2854" s="84">
        <v>0.43804341728838292</v>
      </c>
      <c r="AI2854" s="84">
        <v>0.3784283513097072</v>
      </c>
      <c r="AJ2854" s="84">
        <v>0.48101452844127057</v>
      </c>
      <c r="AK2854" s="84">
        <v>0.48116577875274219</v>
      </c>
    </row>
    <row r="2855" spans="1:37">
      <c r="A2855" s="84">
        <v>8</v>
      </c>
      <c r="B2855" s="84">
        <v>0.59190772610765297</v>
      </c>
      <c r="C2855" s="84">
        <v>0.5798345559544249</v>
      </c>
      <c r="D2855" s="84">
        <v>0.53171120861587551</v>
      </c>
      <c r="E2855" s="84">
        <v>0.6103235187204652</v>
      </c>
      <c r="F2855" s="84">
        <v>0.58454608454608459</v>
      </c>
      <c r="G2855" s="84">
        <v>0.53795653005290323</v>
      </c>
      <c r="H2855" s="84">
        <v>0.36281151705782733</v>
      </c>
      <c r="I2855" s="84">
        <v>0.57120078183267742</v>
      </c>
      <c r="J2855" s="84">
        <v>0.51207697846435807</v>
      </c>
      <c r="K2855" s="84">
        <v>0.33689717925386709</v>
      </c>
      <c r="L2855" s="84">
        <v>0.56729381443298987</v>
      </c>
      <c r="M2855" s="84">
        <v>0.51911157024793386</v>
      </c>
      <c r="N2855" s="84">
        <v>0.22652851380210401</v>
      </c>
      <c r="O2855" s="84">
        <v>0.43239299610894938</v>
      </c>
      <c r="P2855" s="84">
        <v>0.46571011673151752</v>
      </c>
      <c r="Q2855" s="84">
        <v>0.21918410962348359</v>
      </c>
      <c r="R2855" s="84">
        <v>0.31487689602110353</v>
      </c>
      <c r="S2855" s="84">
        <v>0.24101896367521369</v>
      </c>
      <c r="T2855" s="84">
        <v>0.22511327749553761</v>
      </c>
      <c r="U2855" s="84">
        <v>0.28599942971200459</v>
      </c>
      <c r="V2855" s="84">
        <v>0.22754320530706379</v>
      </c>
      <c r="W2855" s="84">
        <v>0.23173333333333329</v>
      </c>
      <c r="X2855" s="84">
        <v>0.24790421935065529</v>
      </c>
      <c r="Y2855" s="84">
        <v>0.2205327760563042</v>
      </c>
      <c r="Z2855" s="84">
        <v>0.22574183047452109</v>
      </c>
      <c r="AA2855" s="84">
        <v>0.29190299370247952</v>
      </c>
      <c r="AB2855" s="84">
        <v>0.24466913322224421</v>
      </c>
      <c r="AC2855" s="84">
        <v>0.1945132743362831</v>
      </c>
      <c r="AD2855" s="84">
        <v>0.28074965868189161</v>
      </c>
      <c r="AE2855" s="84">
        <v>0.2641393773189224</v>
      </c>
      <c r="AF2855" s="84">
        <v>0.29119202603742877</v>
      </c>
      <c r="AG2855" s="84">
        <v>0.54683218239614162</v>
      </c>
      <c r="AH2855" s="84">
        <v>0.48140461098333998</v>
      </c>
      <c r="AI2855" s="84">
        <v>0.43682588597842831</v>
      </c>
      <c r="AJ2855" s="84">
        <v>0.57510465402610189</v>
      </c>
      <c r="AK2855" s="84">
        <v>0.52372297085553132</v>
      </c>
    </row>
    <row r="2856" spans="1:37">
      <c r="A2856" s="84">
        <v>9</v>
      </c>
      <c r="B2856" s="84">
        <v>0.58952764555108017</v>
      </c>
      <c r="C2856" s="84">
        <v>0.56505904999739875</v>
      </c>
      <c r="D2856" s="84">
        <v>0.51672459969229012</v>
      </c>
      <c r="E2856" s="84">
        <v>0.58633224282079233</v>
      </c>
      <c r="F2856" s="84">
        <v>0.57793370293370294</v>
      </c>
      <c r="G2856" s="84">
        <v>0.52399770539868695</v>
      </c>
      <c r="H2856" s="84">
        <v>0.33208323251875149</v>
      </c>
      <c r="I2856" s="84">
        <v>0.53231489339814331</v>
      </c>
      <c r="J2856" s="84">
        <v>0.51953917653989656</v>
      </c>
      <c r="K2856" s="84">
        <v>0.30857597816196541</v>
      </c>
      <c r="L2856" s="84">
        <v>0.51489690721649484</v>
      </c>
      <c r="M2856" s="84">
        <v>0.51638134592680041</v>
      </c>
      <c r="N2856" s="84">
        <v>0.31479870283951589</v>
      </c>
      <c r="O2856" s="84">
        <v>0.42757339936328259</v>
      </c>
      <c r="P2856" s="84">
        <v>0.46395914396887139</v>
      </c>
      <c r="Q2856" s="84">
        <v>0.50443145389402233</v>
      </c>
      <c r="R2856" s="84">
        <v>0.35500934271268397</v>
      </c>
      <c r="S2856" s="84">
        <v>0.37052617521367509</v>
      </c>
      <c r="T2856" s="84">
        <v>0.55245091308526717</v>
      </c>
      <c r="U2856" s="84">
        <v>0.35071415610337758</v>
      </c>
      <c r="V2856" s="84">
        <v>0.37619223870398322</v>
      </c>
      <c r="W2856" s="84">
        <v>0.52546666666666675</v>
      </c>
      <c r="X2856" s="84">
        <v>0.39166782455652832</v>
      </c>
      <c r="Y2856" s="84">
        <v>0.39552256731762397</v>
      </c>
      <c r="Z2856" s="84">
        <v>0.50813822461499936</v>
      </c>
      <c r="AA2856" s="84">
        <v>0.34711170957957588</v>
      </c>
      <c r="AB2856" s="84">
        <v>0.38661846527522808</v>
      </c>
      <c r="AC2856" s="84">
        <v>0.42607669616519173</v>
      </c>
      <c r="AD2856" s="84">
        <v>0.34329154772247722</v>
      </c>
      <c r="AE2856" s="84">
        <v>0.41238909501532511</v>
      </c>
      <c r="AF2856" s="84">
        <v>0.29790480065093572</v>
      </c>
      <c r="AG2856" s="84">
        <v>0.55365559574701306</v>
      </c>
      <c r="AH2856" s="84">
        <v>0.48925786727996867</v>
      </c>
      <c r="AI2856" s="84">
        <v>0.44453004622496151</v>
      </c>
      <c r="AJ2856" s="84">
        <v>0.56498399409012545</v>
      </c>
      <c r="AK2856" s="84">
        <v>0.52215606392980263</v>
      </c>
    </row>
    <row r="2857" spans="1:37">
      <c r="A2857" s="84">
        <v>10</v>
      </c>
      <c r="B2857" s="84">
        <v>0.54046136946173562</v>
      </c>
      <c r="C2857" s="84">
        <v>0.51217418448571872</v>
      </c>
      <c r="D2857" s="84">
        <v>0.5224229300814861</v>
      </c>
      <c r="E2857" s="84">
        <v>0.52090149036713917</v>
      </c>
      <c r="F2857" s="84">
        <v>0.51882651882651876</v>
      </c>
      <c r="G2857" s="84">
        <v>0.52278666581681443</v>
      </c>
      <c r="H2857" s="84">
        <v>0.32409871763851922</v>
      </c>
      <c r="I2857" s="84">
        <v>0.50981148573926915</v>
      </c>
      <c r="J2857" s="84">
        <v>0.52804870066112453</v>
      </c>
      <c r="K2857" s="84">
        <v>0.30220655141037311</v>
      </c>
      <c r="L2857" s="84">
        <v>0.50056701030927842</v>
      </c>
      <c r="M2857" s="84">
        <v>0.52944214876033069</v>
      </c>
      <c r="N2857" s="84">
        <v>0.40773550581349371</v>
      </c>
      <c r="O2857" s="84">
        <v>0.44970374955783521</v>
      </c>
      <c r="P2857" s="84">
        <v>0.51969844357976636</v>
      </c>
      <c r="Q2857" s="84">
        <v>0.58218618392105104</v>
      </c>
      <c r="R2857" s="84">
        <v>0.37736315673774451</v>
      </c>
      <c r="S2857" s="84">
        <v>0.42908653846153838</v>
      </c>
      <c r="T2857" s="84">
        <v>0.60421529589454903</v>
      </c>
      <c r="U2857" s="84">
        <v>0.37422557482437729</v>
      </c>
      <c r="V2857" s="84">
        <v>0.46277368106369038</v>
      </c>
      <c r="W2857" s="84">
        <v>0.57726666666666659</v>
      </c>
      <c r="X2857" s="84">
        <v>0.45456440183409752</v>
      </c>
      <c r="Y2857" s="84">
        <v>0.47044269895030161</v>
      </c>
      <c r="Z2857" s="84">
        <v>0.60154000250406914</v>
      </c>
      <c r="AA2857" s="84">
        <v>0.39758708396240522</v>
      </c>
      <c r="AB2857" s="84">
        <v>0.44866834241816589</v>
      </c>
      <c r="AC2857" s="84">
        <v>0.55433628318584061</v>
      </c>
      <c r="AD2857" s="84">
        <v>0.43181084771006573</v>
      </c>
      <c r="AE2857" s="84">
        <v>0.4640425875141152</v>
      </c>
      <c r="AF2857" s="84">
        <v>0.32790886899918631</v>
      </c>
      <c r="AG2857" s="84">
        <v>0.52134714457963405</v>
      </c>
      <c r="AH2857" s="84">
        <v>0.50647893644471875</v>
      </c>
      <c r="AI2857" s="84">
        <v>0.44067796610169491</v>
      </c>
      <c r="AJ2857" s="84">
        <v>0.51282935237626215</v>
      </c>
      <c r="AK2857" s="84">
        <v>0.53155750548417435</v>
      </c>
    </row>
    <row r="2858" spans="1:37">
      <c r="A2858" s="84">
        <v>11</v>
      </c>
      <c r="B2858" s="84">
        <v>0.52013914317099963</v>
      </c>
      <c r="C2858" s="84">
        <v>0.49760678424639709</v>
      </c>
      <c r="D2858" s="84">
        <v>0.51547096700666706</v>
      </c>
      <c r="E2858" s="84">
        <v>0.50199927299163927</v>
      </c>
      <c r="F2858" s="84">
        <v>0.50225225225225234</v>
      </c>
      <c r="G2858" s="84">
        <v>0.52132067053349473</v>
      </c>
      <c r="H2858" s="84">
        <v>0.3570045971449311</v>
      </c>
      <c r="I2858" s="84">
        <v>0.51202324923488418</v>
      </c>
      <c r="J2858" s="84">
        <v>0.53348170452313937</v>
      </c>
      <c r="K2858" s="84">
        <v>0.31380800727934482</v>
      </c>
      <c r="L2858" s="84">
        <v>0.49719072164948458</v>
      </c>
      <c r="M2858" s="84">
        <v>0.5325413223140496</v>
      </c>
      <c r="N2858" s="84">
        <v>0.49758759788024992</v>
      </c>
      <c r="O2858" s="84">
        <v>0.47811284046692609</v>
      </c>
      <c r="P2858" s="84">
        <v>0.53876459143968858</v>
      </c>
      <c r="Q2858" s="84">
        <v>0.65057514614369216</v>
      </c>
      <c r="R2858" s="84">
        <v>0.40142064189931848</v>
      </c>
      <c r="S2858" s="84">
        <v>0.47272302350427348</v>
      </c>
      <c r="T2858" s="84">
        <v>0.64657421392283398</v>
      </c>
      <c r="U2858" s="84">
        <v>0.40839101018741741</v>
      </c>
      <c r="V2858" s="84">
        <v>0.52586624149417771</v>
      </c>
      <c r="W2858" s="84">
        <v>0.65486666666666671</v>
      </c>
      <c r="X2858" s="84">
        <v>0.53895141494141086</v>
      </c>
      <c r="Y2858" s="84">
        <v>0.54031851264682584</v>
      </c>
      <c r="Z2858" s="84">
        <v>0.70358081883059964</v>
      </c>
      <c r="AA2858" s="84">
        <v>0.47211000938507353</v>
      </c>
      <c r="AB2858" s="84">
        <v>0.51676222215945999</v>
      </c>
      <c r="AC2858" s="84">
        <v>0.68017699115044228</v>
      </c>
      <c r="AD2858" s="84">
        <v>0.54649373215837149</v>
      </c>
      <c r="AE2858" s="84">
        <v>0.53118244878206167</v>
      </c>
      <c r="AF2858" s="84">
        <v>0.44629780309194461</v>
      </c>
      <c r="AG2858" s="84">
        <v>0.54998355804011845</v>
      </c>
      <c r="AH2858" s="84">
        <v>0.53951870757839238</v>
      </c>
      <c r="AI2858" s="84">
        <v>0.43759630200308158</v>
      </c>
      <c r="AJ2858" s="84">
        <v>0.49854715587293769</v>
      </c>
      <c r="AK2858" s="84">
        <v>0.52453776245691008</v>
      </c>
    </row>
    <row r="2859" spans="1:37">
      <c r="A2859" s="84">
        <v>12</v>
      </c>
      <c r="B2859" s="84">
        <v>0.51922372757231783</v>
      </c>
      <c r="C2859" s="84">
        <v>0.50434420685708359</v>
      </c>
      <c r="D2859" s="84">
        <v>0.51746538264288577</v>
      </c>
      <c r="E2859" s="84">
        <v>0.50036350418029807</v>
      </c>
      <c r="F2859" s="84">
        <v>0.502858627858628</v>
      </c>
      <c r="G2859" s="84">
        <v>0.52374274969723988</v>
      </c>
      <c r="H2859" s="84">
        <v>0.39003145414952822</v>
      </c>
      <c r="I2859" s="84">
        <v>0.50898850397345885</v>
      </c>
      <c r="J2859" s="84">
        <v>0.5285069058061137</v>
      </c>
      <c r="K2859" s="84">
        <v>0.34167424931756152</v>
      </c>
      <c r="L2859" s="84">
        <v>0.49000000000000021</v>
      </c>
      <c r="M2859" s="84">
        <v>0.52206316410861875</v>
      </c>
      <c r="N2859" s="84">
        <v>0.57035513723008779</v>
      </c>
      <c r="O2859" s="84">
        <v>0.50145914396887148</v>
      </c>
      <c r="P2859" s="84">
        <v>0.56016536964980546</v>
      </c>
      <c r="Q2859" s="84">
        <v>0.70444402539443085</v>
      </c>
      <c r="R2859" s="84">
        <v>0.42123268850296758</v>
      </c>
      <c r="S2859" s="84">
        <v>0.51719417735042728</v>
      </c>
      <c r="T2859" s="84">
        <v>0.67376081285184675</v>
      </c>
      <c r="U2859" s="84">
        <v>0.46206288721258781</v>
      </c>
      <c r="V2859" s="84">
        <v>0.57583349941633688</v>
      </c>
      <c r="W2859" s="84">
        <v>0.66533333333333333</v>
      </c>
      <c r="X2859" s="84">
        <v>0.59521328331249146</v>
      </c>
      <c r="Y2859" s="84">
        <v>0.59633446229972875</v>
      </c>
      <c r="Z2859" s="84">
        <v>0.79191185676724662</v>
      </c>
      <c r="AA2859" s="84">
        <v>0.55808544497490509</v>
      </c>
      <c r="AB2859" s="84">
        <v>0.61696839607987131</v>
      </c>
      <c r="AC2859" s="84">
        <v>0.79410029498525048</v>
      </c>
      <c r="AD2859" s="84">
        <v>0.64293161226262874</v>
      </c>
      <c r="AE2859" s="84">
        <v>0.62919825778351357</v>
      </c>
      <c r="AF2859" s="84">
        <v>0.65602115541090311</v>
      </c>
      <c r="AG2859" s="84">
        <v>0.63224816398114669</v>
      </c>
      <c r="AH2859" s="84">
        <v>0.68155045717170615</v>
      </c>
      <c r="AI2859" s="84">
        <v>0.53574730354391364</v>
      </c>
      <c r="AJ2859" s="84">
        <v>0.51297709923664137</v>
      </c>
      <c r="AK2859" s="84">
        <v>0.54327796928862426</v>
      </c>
    </row>
    <row r="2860" spans="1:37">
      <c r="A2860" s="84">
        <v>13</v>
      </c>
      <c r="B2860" s="84">
        <v>0.50805565726839996</v>
      </c>
      <c r="C2860" s="84">
        <v>0.49034909734144949</v>
      </c>
      <c r="D2860" s="84">
        <v>0.51433130092882795</v>
      </c>
      <c r="E2860" s="84">
        <v>0.48073427844420208</v>
      </c>
      <c r="F2860" s="84">
        <v>0.48602448602448589</v>
      </c>
      <c r="G2860" s="84">
        <v>0.51787876856396198</v>
      </c>
      <c r="H2860" s="84">
        <v>0.4366077909508832</v>
      </c>
      <c r="I2860" s="84">
        <v>0.51660108530720372</v>
      </c>
      <c r="J2860" s="84">
        <v>0.53655822478235249</v>
      </c>
      <c r="K2860" s="84">
        <v>0.38148316651501368</v>
      </c>
      <c r="L2860" s="84">
        <v>0.50067010309278359</v>
      </c>
      <c r="M2860" s="84">
        <v>0.53268890200708385</v>
      </c>
      <c r="N2860" s="84">
        <v>0.6235070790160564</v>
      </c>
      <c r="O2860" s="84">
        <v>0.5399717014503006</v>
      </c>
      <c r="P2860" s="84">
        <v>0.60593385214007767</v>
      </c>
      <c r="Q2860" s="84">
        <v>0.69809541768810113</v>
      </c>
      <c r="R2860" s="84">
        <v>0.44538634864805449</v>
      </c>
      <c r="S2860" s="84">
        <v>0.55381944444444442</v>
      </c>
      <c r="T2860" s="84">
        <v>0.70630234793354396</v>
      </c>
      <c r="U2860" s="84">
        <v>0.52456126707623718</v>
      </c>
      <c r="V2860" s="84">
        <v>0.62269737778663559</v>
      </c>
      <c r="W2860" s="84">
        <v>0.69120000000000004</v>
      </c>
      <c r="X2860" s="84">
        <v>0.64737622157380392</v>
      </c>
      <c r="Y2860" s="84">
        <v>0.63267757200163344</v>
      </c>
      <c r="Z2860" s="84">
        <v>0.89833479404031535</v>
      </c>
      <c r="AA2860" s="84">
        <v>0.64592429373920368</v>
      </c>
      <c r="AB2860" s="84">
        <v>0.7029400965910696</v>
      </c>
      <c r="AC2860" s="84">
        <v>0.88011799410029468</v>
      </c>
      <c r="AD2860" s="84">
        <v>0.71702867072111209</v>
      </c>
      <c r="AE2860" s="84">
        <v>0.71075979996773675</v>
      </c>
      <c r="AF2860" s="84">
        <v>0.80126118795768908</v>
      </c>
      <c r="AG2860" s="84">
        <v>0.69497424092951898</v>
      </c>
      <c r="AH2860" s="84">
        <v>0.76070006170415683</v>
      </c>
      <c r="AI2860" s="84">
        <v>0.67673343605546998</v>
      </c>
      <c r="AJ2860" s="84">
        <v>0.50645161290322593</v>
      </c>
      <c r="AK2860" s="84">
        <v>0.57424005014102175</v>
      </c>
    </row>
    <row r="2861" spans="1:37">
      <c r="A2861" s="84">
        <v>14</v>
      </c>
      <c r="B2861" s="84">
        <v>0.51373123398022702</v>
      </c>
      <c r="C2861" s="84">
        <v>0.49256022059206078</v>
      </c>
      <c r="D2861" s="84">
        <v>0.5303436093224686</v>
      </c>
      <c r="E2861" s="84">
        <v>0.47946201381315878</v>
      </c>
      <c r="F2861" s="84">
        <v>0.48547586047586061</v>
      </c>
      <c r="G2861" s="84">
        <v>0.53056281471094391</v>
      </c>
      <c r="H2861" s="84">
        <v>0.4933462375998065</v>
      </c>
      <c r="I2861" s="84">
        <v>0.52894581179435762</v>
      </c>
      <c r="J2861" s="84">
        <v>0.53721280356090861</v>
      </c>
      <c r="K2861" s="84">
        <v>0.43118744313011831</v>
      </c>
      <c r="L2861" s="84">
        <v>0.51402061855670111</v>
      </c>
      <c r="M2861" s="84">
        <v>0.53409090909090906</v>
      </c>
      <c r="N2861" s="84">
        <v>0.67333702444040189</v>
      </c>
      <c r="O2861" s="84">
        <v>0.57656084188185341</v>
      </c>
      <c r="P2861" s="84">
        <v>0.65612840466926059</v>
      </c>
      <c r="Q2861" s="84">
        <v>0.66408950908290909</v>
      </c>
      <c r="R2861" s="84">
        <v>0.47726148604088803</v>
      </c>
      <c r="S2861" s="84">
        <v>0.59602029914529897</v>
      </c>
      <c r="T2861" s="84">
        <v>0.741384045036386</v>
      </c>
      <c r="U2861" s="84">
        <v>0.57680742411281327</v>
      </c>
      <c r="V2861" s="84">
        <v>0.66765367423056121</v>
      </c>
      <c r="W2861" s="84">
        <v>0.70346666666666668</v>
      </c>
      <c r="X2861" s="84">
        <v>0.68653605669028772</v>
      </c>
      <c r="Y2861" s="84">
        <v>0.65561720833033077</v>
      </c>
      <c r="Z2861" s="84">
        <v>0.91918116940027539</v>
      </c>
      <c r="AA2861" s="84">
        <v>0.69618204322574484</v>
      </c>
      <c r="AB2861" s="84">
        <v>0.75050131329962999</v>
      </c>
      <c r="AC2861" s="84">
        <v>0.91911504424778745</v>
      </c>
      <c r="AD2861" s="84">
        <v>0.78582598982251484</v>
      </c>
      <c r="AE2861" s="84">
        <v>0.76657525407323757</v>
      </c>
      <c r="AF2861" s="84">
        <v>0.93144833197721721</v>
      </c>
      <c r="AG2861" s="84">
        <v>0.76537323248931277</v>
      </c>
      <c r="AH2861" s="84">
        <v>0.83754978403545188</v>
      </c>
      <c r="AI2861" s="84">
        <v>0.87519260400616328</v>
      </c>
      <c r="AJ2861" s="84">
        <v>0.52359024870721493</v>
      </c>
      <c r="AK2861" s="84">
        <v>0.64042619868379813</v>
      </c>
    </row>
    <row r="2862" spans="1:37">
      <c r="A2862" s="84">
        <v>15</v>
      </c>
      <c r="B2862" s="84">
        <v>0.50823874038813621</v>
      </c>
      <c r="C2862" s="84">
        <v>0.4886062119556735</v>
      </c>
      <c r="D2862" s="84">
        <v>0.52151119721921479</v>
      </c>
      <c r="E2862" s="84">
        <v>0.47237368229734639</v>
      </c>
      <c r="F2862" s="84">
        <v>0.481953106953107</v>
      </c>
      <c r="G2862" s="84">
        <v>0.52227675441392052</v>
      </c>
      <c r="H2862" s="84">
        <v>0.59303169610452444</v>
      </c>
      <c r="I2862" s="84">
        <v>0.55996193709333142</v>
      </c>
      <c r="J2862" s="84">
        <v>0.53904562414086532</v>
      </c>
      <c r="K2862" s="84">
        <v>0.54959053685168335</v>
      </c>
      <c r="L2862" s="84">
        <v>0.55311855670103094</v>
      </c>
      <c r="M2862" s="84">
        <v>0.53822314049586772</v>
      </c>
      <c r="N2862" s="84">
        <v>0.73194653167760826</v>
      </c>
      <c r="O2862" s="84">
        <v>0.62493367527414212</v>
      </c>
      <c r="P2862" s="84">
        <v>0.71181906614785984</v>
      </c>
      <c r="Q2862" s="84">
        <v>0.72480985605632042</v>
      </c>
      <c r="R2862" s="84">
        <v>0.56038415036271694</v>
      </c>
      <c r="S2862" s="84">
        <v>0.66793536324786307</v>
      </c>
      <c r="T2862" s="84">
        <v>0.79438418234244124</v>
      </c>
      <c r="U2862" s="84">
        <v>0.65598672784301548</v>
      </c>
      <c r="V2862" s="84">
        <v>0.72172080972582076</v>
      </c>
      <c r="W2862" s="84">
        <v>0.77299999999999991</v>
      </c>
      <c r="X2862" s="84">
        <v>0.741871613172155</v>
      </c>
      <c r="Y2862" s="84">
        <v>0.70788595037351987</v>
      </c>
      <c r="Z2862" s="84">
        <v>0.93658444973081267</v>
      </c>
      <c r="AA2862" s="84">
        <v>0.74374668462072024</v>
      </c>
      <c r="AB2862" s="84">
        <v>0.82506284068122115</v>
      </c>
      <c r="AC2862" s="84">
        <v>0.9542182890855454</v>
      </c>
      <c r="AD2862" s="84">
        <v>0.83276653841380166</v>
      </c>
      <c r="AE2862" s="84">
        <v>0.82164865300854983</v>
      </c>
      <c r="AF2862" s="84">
        <v>1</v>
      </c>
      <c r="AG2862" s="84">
        <v>0.80338156308231967</v>
      </c>
      <c r="AH2862" s="84">
        <v>0.85325629662870939</v>
      </c>
      <c r="AI2862" s="84">
        <v>1</v>
      </c>
      <c r="AJ2862" s="84">
        <v>0.52893376015759652</v>
      </c>
      <c r="AK2862" s="84">
        <v>0.66148542776559083</v>
      </c>
    </row>
    <row r="2863" spans="1:37">
      <c r="A2863" s="84">
        <v>16</v>
      </c>
      <c r="B2863" s="84">
        <v>0.51904064445258147</v>
      </c>
      <c r="C2863" s="84">
        <v>0.50494251079548425</v>
      </c>
      <c r="D2863" s="84">
        <v>0.52213801356202649</v>
      </c>
      <c r="E2863" s="84">
        <v>0.48982188295165391</v>
      </c>
      <c r="F2863" s="84">
        <v>0.49898937398937421</v>
      </c>
      <c r="G2863" s="84">
        <v>0.52374274969723988</v>
      </c>
      <c r="H2863" s="84">
        <v>0.73276070650858938</v>
      </c>
      <c r="I2863" s="84">
        <v>0.63120129619628129</v>
      </c>
      <c r="J2863" s="84">
        <v>0.58610983831904173</v>
      </c>
      <c r="K2863" s="84">
        <v>0.70655141037306635</v>
      </c>
      <c r="L2863" s="84">
        <v>0.63765463917525778</v>
      </c>
      <c r="M2863" s="84">
        <v>0.60507674144037782</v>
      </c>
      <c r="N2863" s="84">
        <v>0.81009254132721664</v>
      </c>
      <c r="O2863" s="84">
        <v>0.71739034311991512</v>
      </c>
      <c r="P2863" s="84">
        <v>0.79737354085603085</v>
      </c>
      <c r="Q2863" s="84">
        <v>0.81915896662266652</v>
      </c>
      <c r="R2863" s="84">
        <v>0.69964552648933842</v>
      </c>
      <c r="S2863" s="84">
        <v>0.77711004273504281</v>
      </c>
      <c r="T2863" s="84">
        <v>0.84374570918577507</v>
      </c>
      <c r="U2863" s="84">
        <v>0.75198952743862946</v>
      </c>
      <c r="V2863" s="84">
        <v>0.79805255815277742</v>
      </c>
      <c r="W2863" s="84">
        <v>0.84420000000000006</v>
      </c>
      <c r="X2863" s="84">
        <v>0.81621972118012154</v>
      </c>
      <c r="Y2863" s="84">
        <v>0.79604141144819984</v>
      </c>
      <c r="Z2863" s="84">
        <v>0.94372104670088885</v>
      </c>
      <c r="AA2863" s="84">
        <v>0.80714353722065768</v>
      </c>
      <c r="AB2863" s="84">
        <v>0.86813341994520876</v>
      </c>
      <c r="AC2863" s="84">
        <v>0.9774041297935101</v>
      </c>
      <c r="AD2863" s="84">
        <v>0.87784535186794077</v>
      </c>
      <c r="AE2863" s="84">
        <v>0.87462493950637199</v>
      </c>
      <c r="AF2863" s="84">
        <v>0.961554109031733</v>
      </c>
      <c r="AG2863" s="84">
        <v>0.78630932807190623</v>
      </c>
      <c r="AH2863" s="84">
        <v>0.83654007965445676</v>
      </c>
      <c r="AI2863" s="84">
        <v>0.96979969183359016</v>
      </c>
      <c r="AJ2863" s="84">
        <v>0.54301896084708201</v>
      </c>
      <c r="AK2863" s="84">
        <v>0.62933249764963961</v>
      </c>
    </row>
    <row r="2864" spans="1:37">
      <c r="A2864" s="84">
        <v>17</v>
      </c>
      <c r="B2864" s="84">
        <v>0.57543024533138032</v>
      </c>
      <c r="C2864" s="84">
        <v>0.56404453462358872</v>
      </c>
      <c r="D2864" s="84">
        <v>0.57963416718901362</v>
      </c>
      <c r="E2864" s="84">
        <v>0.55216284987277331</v>
      </c>
      <c r="F2864" s="84">
        <v>0.55855855855855852</v>
      </c>
      <c r="G2864" s="84">
        <v>0.583083689209</v>
      </c>
      <c r="H2864" s="84">
        <v>1</v>
      </c>
      <c r="I2864" s="84">
        <v>0.75714322454543137</v>
      </c>
      <c r="J2864" s="84">
        <v>0.66413562872291687</v>
      </c>
      <c r="K2864" s="84">
        <v>0.99783894449499544</v>
      </c>
      <c r="L2864" s="84">
        <v>0.78306701030927839</v>
      </c>
      <c r="M2864" s="84">
        <v>0.72675619834710747</v>
      </c>
      <c r="N2864" s="84">
        <v>1</v>
      </c>
      <c r="O2864" s="84">
        <v>0.93637247966041748</v>
      </c>
      <c r="P2864" s="84">
        <v>0.98968871595330721</v>
      </c>
      <c r="Q2864" s="84">
        <v>0.99572568986108501</v>
      </c>
      <c r="R2864" s="84">
        <v>0.97598373268850291</v>
      </c>
      <c r="S2864" s="84">
        <v>1</v>
      </c>
      <c r="T2864" s="84">
        <v>1</v>
      </c>
      <c r="U2864" s="84">
        <v>0.99053840371205637</v>
      </c>
      <c r="V2864" s="84">
        <v>1</v>
      </c>
      <c r="W2864" s="84">
        <v>1</v>
      </c>
      <c r="X2864" s="84">
        <v>1</v>
      </c>
      <c r="Y2864" s="84">
        <v>1</v>
      </c>
      <c r="Z2864" s="84">
        <v>1</v>
      </c>
      <c r="AA2864" s="84">
        <v>1</v>
      </c>
      <c r="AB2864" s="84">
        <v>1</v>
      </c>
      <c r="AC2864" s="84">
        <v>1</v>
      </c>
      <c r="AD2864" s="84">
        <v>1</v>
      </c>
      <c r="AE2864" s="84">
        <v>1</v>
      </c>
      <c r="AF2864" s="84">
        <v>0.85079332790886908</v>
      </c>
      <c r="AG2864" s="84">
        <v>0.77389564836128466</v>
      </c>
      <c r="AH2864" s="84">
        <v>0.83121108431031587</v>
      </c>
      <c r="AI2864" s="84">
        <v>0.89784283513097063</v>
      </c>
      <c r="AJ2864" s="84">
        <v>0.59283427727160798</v>
      </c>
      <c r="AK2864" s="84">
        <v>0.66261360075211528</v>
      </c>
    </row>
    <row r="2865" spans="1:37">
      <c r="A2865" s="84">
        <v>18</v>
      </c>
      <c r="B2865" s="84">
        <v>0.66825338703771509</v>
      </c>
      <c r="C2865" s="84">
        <v>0.65953904583528455</v>
      </c>
      <c r="D2865" s="84">
        <v>0.679582882215511</v>
      </c>
      <c r="E2865" s="84">
        <v>0.64176663031624848</v>
      </c>
      <c r="F2865" s="84">
        <v>0.64963039963039959</v>
      </c>
      <c r="G2865" s="84">
        <v>0.67512269743132125</v>
      </c>
      <c r="H2865" s="84">
        <v>0.94870554076941704</v>
      </c>
      <c r="I2865" s="84">
        <v>0.83350050150451382</v>
      </c>
      <c r="J2865" s="84">
        <v>0.75603848923217909</v>
      </c>
      <c r="K2865" s="84">
        <v>1</v>
      </c>
      <c r="L2865" s="84">
        <v>0.87152061855670127</v>
      </c>
      <c r="M2865" s="84">
        <v>0.82297815820543085</v>
      </c>
      <c r="N2865" s="84">
        <v>0.98615834849323736</v>
      </c>
      <c r="O2865" s="84">
        <v>1</v>
      </c>
      <c r="P2865" s="84">
        <v>1</v>
      </c>
      <c r="Q2865" s="84">
        <v>1</v>
      </c>
      <c r="R2865" s="84">
        <v>1</v>
      </c>
      <c r="S2865" s="84">
        <v>0.98924946581196571</v>
      </c>
      <c r="T2865" s="84">
        <v>0.9898393519154195</v>
      </c>
      <c r="U2865" s="84">
        <v>1</v>
      </c>
      <c r="V2865" s="84">
        <v>0.96777040685590621</v>
      </c>
      <c r="W2865" s="84">
        <v>0.98160000000000003</v>
      </c>
      <c r="X2865" s="84">
        <v>0.98258533648279378</v>
      </c>
      <c r="Y2865" s="84">
        <v>0.96569863803415756</v>
      </c>
      <c r="Z2865" s="84">
        <v>0.96957556028546388</v>
      </c>
      <c r="AA2865" s="84">
        <v>0.9658600943947987</v>
      </c>
      <c r="AB2865" s="84">
        <v>0.9265117067246591</v>
      </c>
      <c r="AC2865" s="84">
        <v>0.98265486725663687</v>
      </c>
      <c r="AD2865" s="84">
        <v>0.94224897604567459</v>
      </c>
      <c r="AE2865" s="84">
        <v>0.93844168414260387</v>
      </c>
      <c r="AF2865" s="84">
        <v>0.90541090317331174</v>
      </c>
      <c r="AG2865" s="84">
        <v>0.86564178450071261</v>
      </c>
      <c r="AH2865" s="84">
        <v>0.96135076008302012</v>
      </c>
      <c r="AI2865" s="84">
        <v>0.9526964560862865</v>
      </c>
      <c r="AJ2865" s="84">
        <v>0.6869244028564393</v>
      </c>
      <c r="AK2865" s="84">
        <v>0.7573801316201817</v>
      </c>
    </row>
    <row r="2866" spans="1:37">
      <c r="A2866" s="84">
        <v>19</v>
      </c>
      <c r="B2866" s="84">
        <v>0.77316001464664963</v>
      </c>
      <c r="C2866" s="84">
        <v>0.76861245512720466</v>
      </c>
      <c r="D2866" s="84">
        <v>0.78602769388569149</v>
      </c>
      <c r="E2866" s="84">
        <v>0.75154489276626657</v>
      </c>
      <c r="F2866" s="84">
        <v>0.75724763224763225</v>
      </c>
      <c r="G2866" s="84">
        <v>0.77646758875645339</v>
      </c>
      <c r="H2866" s="84">
        <v>0.82022743769658835</v>
      </c>
      <c r="I2866" s="84">
        <v>0.88483398914692812</v>
      </c>
      <c r="J2866" s="84">
        <v>0.83255874844537536</v>
      </c>
      <c r="K2866" s="84">
        <v>0.85418562329390357</v>
      </c>
      <c r="L2866" s="84">
        <v>0.90180412371134033</v>
      </c>
      <c r="M2866" s="84">
        <v>0.85028040141676509</v>
      </c>
      <c r="N2866" s="84">
        <v>0.87985446492130037</v>
      </c>
      <c r="O2866" s="84">
        <v>0.94707286876547581</v>
      </c>
      <c r="P2866" s="84">
        <v>0.94985408560311257</v>
      </c>
      <c r="Q2866" s="84">
        <v>0.92444528254447178</v>
      </c>
      <c r="R2866" s="84">
        <v>0.92398054517476369</v>
      </c>
      <c r="S2866" s="84">
        <v>0.88778712606837606</v>
      </c>
      <c r="T2866" s="84">
        <v>0.88857613620760689</v>
      </c>
      <c r="U2866" s="84">
        <v>0.89822951499598203</v>
      </c>
      <c r="V2866" s="84">
        <v>0.86299575776556681</v>
      </c>
      <c r="W2866" s="84">
        <v>0.86766666666666681</v>
      </c>
      <c r="X2866" s="84">
        <v>0.87772683062387102</v>
      </c>
      <c r="Y2866" s="84">
        <v>0.85967187912853416</v>
      </c>
      <c r="Z2866" s="84">
        <v>0.85645423813697263</v>
      </c>
      <c r="AA2866" s="84">
        <v>0.86509976741339178</v>
      </c>
      <c r="AB2866" s="84">
        <v>0.81156268534470588</v>
      </c>
      <c r="AC2866" s="84">
        <v>0.8655457227138641</v>
      </c>
      <c r="AD2866" s="84">
        <v>0.86334864093334984</v>
      </c>
      <c r="AE2866" s="84">
        <v>0.84791095337957734</v>
      </c>
      <c r="AF2866" s="84">
        <v>0.81885679414157853</v>
      </c>
      <c r="AG2866" s="84">
        <v>0.91299462895977213</v>
      </c>
      <c r="AH2866" s="84">
        <v>0.97251360296179967</v>
      </c>
      <c r="AI2866" s="84">
        <v>0.92033898305084727</v>
      </c>
      <c r="AJ2866" s="84">
        <v>0.78677665599606017</v>
      </c>
      <c r="AK2866" s="84">
        <v>0.84117831400814813</v>
      </c>
    </row>
    <row r="2867" spans="1:37">
      <c r="A2867" s="84">
        <v>20</v>
      </c>
      <c r="B2867" s="84">
        <v>0.861772244599048</v>
      </c>
      <c r="C2867" s="84">
        <v>0.86181780344414982</v>
      </c>
      <c r="D2867" s="84">
        <v>0.86569035272665118</v>
      </c>
      <c r="E2867" s="84">
        <v>0.84551072337331867</v>
      </c>
      <c r="F2867" s="84">
        <v>0.84878147378147373</v>
      </c>
      <c r="G2867" s="84">
        <v>0.85282682133979204</v>
      </c>
      <c r="H2867" s="84">
        <v>0.60972659085410119</v>
      </c>
      <c r="I2867" s="84">
        <v>0.92657459558161659</v>
      </c>
      <c r="J2867" s="84">
        <v>0.92930549191595213</v>
      </c>
      <c r="K2867" s="84">
        <v>0.54947679708826203</v>
      </c>
      <c r="L2867" s="84">
        <v>0.90956185567010306</v>
      </c>
      <c r="M2867" s="84">
        <v>0.91654368358913807</v>
      </c>
      <c r="N2867" s="84">
        <v>0.43146405125365822</v>
      </c>
      <c r="O2867" s="84">
        <v>0.70206933144676353</v>
      </c>
      <c r="P2867" s="84">
        <v>0.80102140077821016</v>
      </c>
      <c r="Q2867" s="84">
        <v>0.50216858382047891</v>
      </c>
      <c r="R2867" s="84">
        <v>0.49716970762805002</v>
      </c>
      <c r="S2867" s="84">
        <v>0.46420940170940173</v>
      </c>
      <c r="T2867" s="84">
        <v>0.46629136344912808</v>
      </c>
      <c r="U2867" s="84">
        <v>0.46965808642455348</v>
      </c>
      <c r="V2867" s="84">
        <v>0.43749110269623898</v>
      </c>
      <c r="W2867" s="84">
        <v>0.46906666666666669</v>
      </c>
      <c r="X2867" s="84">
        <v>0.44002130517345189</v>
      </c>
      <c r="Y2867" s="84">
        <v>0.43176959477312588</v>
      </c>
      <c r="Z2867" s="84">
        <v>0.4917365719293853</v>
      </c>
      <c r="AA2867" s="84">
        <v>0.51797445627779803</v>
      </c>
      <c r="AB2867" s="84">
        <v>0.45914649645550332</v>
      </c>
      <c r="AC2867" s="84">
        <v>0.51132743362831845</v>
      </c>
      <c r="AD2867" s="84">
        <v>0.52584088370361171</v>
      </c>
      <c r="AE2867" s="84">
        <v>0.52702048717535099</v>
      </c>
      <c r="AF2867" s="84">
        <v>0.77400325467860043</v>
      </c>
      <c r="AG2867" s="84">
        <v>0.95810040556834386</v>
      </c>
      <c r="AH2867" s="84">
        <v>1</v>
      </c>
      <c r="AI2867" s="84">
        <v>0.86918335901386745</v>
      </c>
      <c r="AJ2867" s="84">
        <v>0.87411967495690734</v>
      </c>
      <c r="AK2867" s="84">
        <v>0.89614540896270778</v>
      </c>
    </row>
    <row r="2868" spans="1:37">
      <c r="A2868" s="84">
        <v>21</v>
      </c>
      <c r="B2868" s="84">
        <v>0.97473452947638228</v>
      </c>
      <c r="C2868" s="84">
        <v>0.97703033140835549</v>
      </c>
      <c r="D2868" s="84">
        <v>0.97355974699413061</v>
      </c>
      <c r="E2868" s="84">
        <v>0.95801526717557228</v>
      </c>
      <c r="F2868" s="84">
        <v>0.95986370986371017</v>
      </c>
      <c r="G2868" s="84">
        <v>0.95927082669386177</v>
      </c>
      <c r="H2868" s="84">
        <v>0.65049600774255989</v>
      </c>
      <c r="I2868" s="84">
        <v>1</v>
      </c>
      <c r="J2868" s="84">
        <v>1</v>
      </c>
      <c r="K2868" s="84">
        <v>0.60361692447679716</v>
      </c>
      <c r="L2868" s="84">
        <v>1</v>
      </c>
      <c r="M2868" s="84">
        <v>1</v>
      </c>
      <c r="N2868" s="84">
        <v>0.45740726093490458</v>
      </c>
      <c r="O2868" s="84">
        <v>0.78272019808984783</v>
      </c>
      <c r="P2868" s="84">
        <v>0.89367704280155624</v>
      </c>
      <c r="Q2868" s="84">
        <v>0.51725438431076753</v>
      </c>
      <c r="R2868" s="84">
        <v>0.5604528467795119</v>
      </c>
      <c r="S2868" s="84">
        <v>0.50467414529914523</v>
      </c>
      <c r="T2868" s="84">
        <v>0.50556089523547987</v>
      </c>
      <c r="U2868" s="84">
        <v>0.52564999870389084</v>
      </c>
      <c r="V2868" s="84">
        <v>0.48589243515645009</v>
      </c>
      <c r="W2868" s="84">
        <v>0.49713333333333343</v>
      </c>
      <c r="X2868" s="84">
        <v>0.48711268584132289</v>
      </c>
      <c r="Y2868" s="84">
        <v>0.47776897023852433</v>
      </c>
      <c r="Z2868" s="84">
        <v>0.5096406660823839</v>
      </c>
      <c r="AA2868" s="84">
        <v>0.55214156499503531</v>
      </c>
      <c r="AB2868" s="84">
        <v>0.48761544327392897</v>
      </c>
      <c r="AC2868" s="84">
        <v>0.51050147492625364</v>
      </c>
      <c r="AD2868" s="84">
        <v>0.54958421248603706</v>
      </c>
      <c r="AE2868" s="84">
        <v>0.54760445233102117</v>
      </c>
      <c r="AF2868" s="84">
        <v>0.53661513425549223</v>
      </c>
      <c r="AG2868" s="84">
        <v>0.97245971719829016</v>
      </c>
      <c r="AH2868" s="84">
        <v>0.95562910192404804</v>
      </c>
      <c r="AI2868" s="84">
        <v>0.8226502311248074</v>
      </c>
      <c r="AJ2868" s="84">
        <v>0.98020192070918488</v>
      </c>
      <c r="AK2868" s="84">
        <v>0.97674710122218766</v>
      </c>
    </row>
    <row r="2869" spans="1:37">
      <c r="A2869" s="84">
        <v>22</v>
      </c>
      <c r="B2869" s="84">
        <v>1</v>
      </c>
      <c r="C2869" s="84">
        <v>1</v>
      </c>
      <c r="D2869" s="84">
        <v>1</v>
      </c>
      <c r="E2869" s="84">
        <v>1</v>
      </c>
      <c r="F2869" s="84">
        <v>1</v>
      </c>
      <c r="G2869" s="84">
        <v>1</v>
      </c>
      <c r="H2869" s="84">
        <v>0.57839341882409878</v>
      </c>
      <c r="I2869" s="84">
        <v>0.92783478641051365</v>
      </c>
      <c r="J2869" s="84">
        <v>0.94855010800549833</v>
      </c>
      <c r="K2869" s="84">
        <v>0.54845313921747041</v>
      </c>
      <c r="L2869" s="84">
        <v>0.91007731958762916</v>
      </c>
      <c r="M2869" s="84">
        <v>0.92753837072018896</v>
      </c>
      <c r="N2869" s="84">
        <v>0.40868464763110018</v>
      </c>
      <c r="O2869" s="84">
        <v>0.71873894587902365</v>
      </c>
      <c r="P2869" s="84">
        <v>0.83633268482490264</v>
      </c>
      <c r="Q2869" s="84">
        <v>0.45445973976994147</v>
      </c>
      <c r="R2869" s="84">
        <v>0.51791602550010996</v>
      </c>
      <c r="S2869" s="84">
        <v>0.46183894230769229</v>
      </c>
      <c r="T2869" s="84">
        <v>0.44294933406563219</v>
      </c>
      <c r="U2869" s="84">
        <v>0.47906783834927558</v>
      </c>
      <c r="V2869" s="84">
        <v>0.43945562736668292</v>
      </c>
      <c r="W2869" s="84">
        <v>0.43166666666666681</v>
      </c>
      <c r="X2869" s="84">
        <v>0.42597610115325829</v>
      </c>
      <c r="Y2869" s="84">
        <v>0.42518796089452582</v>
      </c>
      <c r="Z2869" s="84">
        <v>0.43858770502065858</v>
      </c>
      <c r="AA2869" s="84">
        <v>0.48125025502917518</v>
      </c>
      <c r="AB2869" s="84">
        <v>0.43895274945632229</v>
      </c>
      <c r="AC2869" s="84">
        <v>0.43120943952802349</v>
      </c>
      <c r="AD2869" s="84">
        <v>0.46966612883207148</v>
      </c>
      <c r="AE2869" s="84">
        <v>0.49188578803032751</v>
      </c>
      <c r="AF2869" s="84">
        <v>0.55187144019528067</v>
      </c>
      <c r="AG2869" s="84">
        <v>1</v>
      </c>
      <c r="AH2869" s="84">
        <v>0.98328378302574748</v>
      </c>
      <c r="AI2869" s="84">
        <v>0.84129429892141749</v>
      </c>
      <c r="AJ2869" s="84">
        <v>1</v>
      </c>
      <c r="AK2869" s="84">
        <v>1</v>
      </c>
    </row>
    <row r="2870" spans="1:37">
      <c r="A2870" s="84">
        <v>23</v>
      </c>
      <c r="B2870" s="84">
        <v>0.88447455144635656</v>
      </c>
      <c r="C2870" s="84">
        <v>0.86327454346808197</v>
      </c>
      <c r="D2870" s="84">
        <v>0.90814291412616099</v>
      </c>
      <c r="E2870" s="84">
        <v>0.88004362050163565</v>
      </c>
      <c r="F2870" s="84">
        <v>0.87707900207900213</v>
      </c>
      <c r="G2870" s="84">
        <v>0.91325132258270103</v>
      </c>
      <c r="H2870" s="84">
        <v>0.47241713041374311</v>
      </c>
      <c r="I2870" s="84">
        <v>0.77532597793380142</v>
      </c>
      <c r="J2870" s="84">
        <v>0.79622962623551741</v>
      </c>
      <c r="K2870" s="84">
        <v>0.44699727024567798</v>
      </c>
      <c r="L2870" s="84">
        <v>0.74471649484536095</v>
      </c>
      <c r="M2870" s="84">
        <v>0.76579102715466352</v>
      </c>
      <c r="N2870" s="84">
        <v>0.32017717313928662</v>
      </c>
      <c r="O2870" s="84">
        <v>0.58065086664308452</v>
      </c>
      <c r="P2870" s="84">
        <v>0.69815175097276272</v>
      </c>
      <c r="Q2870" s="84">
        <v>0.34313910365202083</v>
      </c>
      <c r="R2870" s="84">
        <v>0.41193119366893821</v>
      </c>
      <c r="S2870" s="84">
        <v>0.37630208333333331</v>
      </c>
      <c r="T2870" s="84">
        <v>0.33063298091445831</v>
      </c>
      <c r="U2870" s="84">
        <v>0.38258547839386159</v>
      </c>
      <c r="V2870" s="84">
        <v>0.349030549782194</v>
      </c>
      <c r="W2870" s="84">
        <v>0.33326666666666671</v>
      </c>
      <c r="X2870" s="84">
        <v>0.33461859107961661</v>
      </c>
      <c r="Y2870" s="84">
        <v>0.32963416684682101</v>
      </c>
      <c r="Z2870" s="84">
        <v>0.33986478026793537</v>
      </c>
      <c r="AA2870" s="84">
        <v>0.38716829205261072</v>
      </c>
      <c r="AB2870" s="84">
        <v>0.34769960742226119</v>
      </c>
      <c r="AC2870" s="84">
        <v>0.32318584070796452</v>
      </c>
      <c r="AD2870" s="84">
        <v>0.37290554797070868</v>
      </c>
      <c r="AE2870" s="84">
        <v>0.38883690917889979</v>
      </c>
      <c r="AF2870" s="84">
        <v>0.48413344182262003</v>
      </c>
      <c r="AG2870" s="84">
        <v>0.86544996163542687</v>
      </c>
      <c r="AH2870" s="84">
        <v>0.88853985527570545</v>
      </c>
      <c r="AI2870" s="84">
        <v>0.74946070878274273</v>
      </c>
      <c r="AJ2870" s="84">
        <v>0.86104407781334635</v>
      </c>
      <c r="AK2870" s="84">
        <v>0.90629896584142899</v>
      </c>
    </row>
    <row r="2871" spans="1:37">
      <c r="A2871" s="84">
        <v>24</v>
      </c>
      <c r="B2871" s="84">
        <v>0.73288172830465037</v>
      </c>
      <c r="C2871" s="84">
        <v>0.70787159877217642</v>
      </c>
      <c r="D2871" s="84">
        <v>0.73491367029460364</v>
      </c>
      <c r="E2871" s="84">
        <v>0.73118865866957461</v>
      </c>
      <c r="F2871" s="84">
        <v>0.72470547470547475</v>
      </c>
      <c r="G2871" s="84">
        <v>0.74542673210529642</v>
      </c>
      <c r="H2871" s="84">
        <v>0.34974594725381081</v>
      </c>
      <c r="I2871" s="84">
        <v>0.58758326260833815</v>
      </c>
      <c r="J2871" s="84">
        <v>0.61543496759835037</v>
      </c>
      <c r="K2871" s="84">
        <v>0.32518198362147399</v>
      </c>
      <c r="L2871" s="84">
        <v>0.55420103092783524</v>
      </c>
      <c r="M2871" s="84">
        <v>0.57880755608028334</v>
      </c>
      <c r="N2871" s="84">
        <v>0.2289013683461204</v>
      </c>
      <c r="O2871" s="84">
        <v>0.42903254333215418</v>
      </c>
      <c r="P2871" s="84">
        <v>0.5284533073929959</v>
      </c>
      <c r="Q2871" s="84">
        <v>0.24086994782827331</v>
      </c>
      <c r="R2871" s="84">
        <v>0.30214058034732899</v>
      </c>
      <c r="S2871" s="84">
        <v>0.27961404914529908</v>
      </c>
      <c r="T2871" s="84">
        <v>0.2080873266511053</v>
      </c>
      <c r="U2871" s="84">
        <v>0.28080203229903822</v>
      </c>
      <c r="V2871" s="84">
        <v>0.25760897417646561</v>
      </c>
      <c r="W2871" s="84">
        <v>0.23319999999999999</v>
      </c>
      <c r="X2871" s="84">
        <v>0.24170950859154269</v>
      </c>
      <c r="Y2871" s="84">
        <v>0.24200715812735701</v>
      </c>
      <c r="Z2871" s="84">
        <v>0.23168899461625139</v>
      </c>
      <c r="AA2871" s="84">
        <v>0.28242270915792761</v>
      </c>
      <c r="AB2871" s="84">
        <v>0.25766091450843048</v>
      </c>
      <c r="AC2871" s="84">
        <v>0.235457227138643</v>
      </c>
      <c r="AD2871" s="84">
        <v>0.27118034007695169</v>
      </c>
      <c r="AE2871" s="84">
        <v>0.29766091305049208</v>
      </c>
      <c r="AF2871" s="84">
        <v>0.39340927583401142</v>
      </c>
      <c r="AG2871" s="84">
        <v>0.70760714677189529</v>
      </c>
      <c r="AH2871" s="84">
        <v>0.70948561171257085</v>
      </c>
      <c r="AI2871" s="84">
        <v>0.60955315870570093</v>
      </c>
      <c r="AJ2871" s="84">
        <v>0.71332184191085957</v>
      </c>
      <c r="AK2871" s="84">
        <v>0.72942651206518339</v>
      </c>
    </row>
    <row r="2881" spans="1:50">
      <c r="A2881" s="84" t="s">
        <v>129</v>
      </c>
      <c r="B2881" s="83"/>
      <c r="C2881" s="83"/>
      <c r="D2881" s="83">
        <v>2015</v>
      </c>
      <c r="E2881" s="83"/>
      <c r="F2881" s="84" t="s">
        <v>1</v>
      </c>
      <c r="G2881" s="158">
        <v>12038.298000000081</v>
      </c>
      <c r="H2881" s="83" t="s">
        <v>2</v>
      </c>
      <c r="I2881" s="83"/>
      <c r="J2881" s="83"/>
      <c r="K2881" s="83" t="s">
        <v>3</v>
      </c>
      <c r="L2881" s="83" t="s">
        <v>4</v>
      </c>
      <c r="M2881" s="83"/>
      <c r="N2881" s="83"/>
      <c r="O2881" s="83"/>
      <c r="P2881" s="83"/>
      <c r="Q2881" s="83"/>
      <c r="R2881" s="83"/>
      <c r="S2881" s="83"/>
      <c r="T2881" s="104"/>
      <c r="U2881" s="83"/>
      <c r="V2881" s="83"/>
      <c r="W2881" s="83"/>
      <c r="X2881" s="83"/>
      <c r="Y2881" s="83"/>
      <c r="Z2881" s="83"/>
      <c r="AA2881" s="83"/>
      <c r="AB2881" s="83"/>
      <c r="AC2881" s="83"/>
      <c r="AD2881" s="83"/>
      <c r="AE2881" s="83"/>
      <c r="AF2881" s="83"/>
      <c r="AG2881" s="83"/>
      <c r="AH2881" s="83"/>
      <c r="AI2881" s="83"/>
      <c r="AJ2881" s="83"/>
      <c r="AK2881" s="83"/>
    </row>
    <row r="2882" spans="1:50">
      <c r="A2882" s="83">
        <v>73</v>
      </c>
      <c r="B2882" s="84" t="s">
        <v>121</v>
      </c>
      <c r="C2882" s="83"/>
      <c r="D2882" s="83"/>
      <c r="E2882" s="83"/>
      <c r="F2882" s="83" t="s">
        <v>9</v>
      </c>
      <c r="G2882" s="83">
        <v>0</v>
      </c>
      <c r="H2882" s="83" t="s">
        <v>2</v>
      </c>
      <c r="I2882" s="83"/>
      <c r="J2882" s="83"/>
      <c r="K2882" s="83" t="s">
        <v>10</v>
      </c>
      <c r="L2882" s="83" t="s">
        <v>4</v>
      </c>
      <c r="M2882" s="83"/>
      <c r="N2882" s="83" t="s">
        <v>11</v>
      </c>
      <c r="O2882" s="83"/>
      <c r="P2882" s="83"/>
      <c r="Q2882" s="83"/>
      <c r="R2882" s="83"/>
      <c r="S2882" s="83"/>
      <c r="T2882" s="83"/>
      <c r="U2882" s="83"/>
      <c r="V2882" s="83"/>
      <c r="W2882" s="83"/>
      <c r="X2882" s="83"/>
      <c r="Y2882" s="83"/>
      <c r="Z2882" s="83"/>
      <c r="AA2882" s="83"/>
      <c r="AB2882" s="83"/>
      <c r="AC2882" s="83"/>
      <c r="AD2882" s="83"/>
      <c r="AE2882" s="83"/>
      <c r="AF2882" s="83"/>
      <c r="AG2882" s="83"/>
      <c r="AH2882" s="83"/>
      <c r="AI2882" s="83"/>
      <c r="AJ2882" s="83"/>
      <c r="AK2882" s="83"/>
    </row>
    <row r="2883" spans="1:50">
      <c r="A2883" s="84"/>
      <c r="B2883" s="84">
        <v>1</v>
      </c>
      <c r="C2883" s="84" t="s">
        <v>22</v>
      </c>
      <c r="D2883" s="84" t="s">
        <v>23</v>
      </c>
      <c r="E2883" s="84">
        <v>2</v>
      </c>
      <c r="F2883" s="84" t="s">
        <v>24</v>
      </c>
      <c r="G2883" s="84" t="s">
        <v>25</v>
      </c>
      <c r="H2883" s="84">
        <v>3</v>
      </c>
      <c r="I2883" s="84" t="s">
        <v>26</v>
      </c>
      <c r="J2883" s="84" t="s">
        <v>27</v>
      </c>
      <c r="K2883" s="84">
        <v>4</v>
      </c>
      <c r="L2883" s="84" t="s">
        <v>28</v>
      </c>
      <c r="M2883" s="84" t="s">
        <v>29</v>
      </c>
      <c r="N2883" s="84">
        <v>5</v>
      </c>
      <c r="O2883" s="84" t="s">
        <v>30</v>
      </c>
      <c r="P2883" s="84" t="s">
        <v>30</v>
      </c>
      <c r="Q2883" s="84">
        <v>6</v>
      </c>
      <c r="R2883" s="84" t="s">
        <v>31</v>
      </c>
      <c r="S2883" s="84" t="s">
        <v>32</v>
      </c>
      <c r="T2883" s="84">
        <v>7</v>
      </c>
      <c r="U2883" s="84" t="s">
        <v>33</v>
      </c>
      <c r="V2883" s="84" t="s">
        <v>34</v>
      </c>
      <c r="W2883" s="84">
        <v>8</v>
      </c>
      <c r="X2883" s="84" t="s">
        <v>35</v>
      </c>
      <c r="Y2883" s="84" t="s">
        <v>36</v>
      </c>
      <c r="Z2883" s="84">
        <v>9</v>
      </c>
      <c r="AA2883" s="84" t="s">
        <v>37</v>
      </c>
      <c r="AB2883" s="84" t="s">
        <v>38</v>
      </c>
      <c r="AC2883" s="84">
        <v>10</v>
      </c>
      <c r="AD2883" s="84" t="s">
        <v>39</v>
      </c>
      <c r="AE2883" s="84" t="s">
        <v>40</v>
      </c>
      <c r="AF2883" s="84">
        <v>11</v>
      </c>
      <c r="AG2883" s="84" t="s">
        <v>41</v>
      </c>
      <c r="AH2883" s="84" t="s">
        <v>42</v>
      </c>
      <c r="AI2883" s="84">
        <v>12</v>
      </c>
      <c r="AJ2883" s="84" t="s">
        <v>43</v>
      </c>
      <c r="AK2883" s="84" t="s">
        <v>44</v>
      </c>
    </row>
    <row r="2884" spans="1:50">
      <c r="A2884" s="83"/>
      <c r="B2884" s="84">
        <v>31</v>
      </c>
      <c r="C2884" s="83"/>
      <c r="D2884" s="83"/>
      <c r="E2884" s="84">
        <v>28</v>
      </c>
      <c r="F2884" s="83"/>
      <c r="G2884" s="83"/>
      <c r="H2884" s="84">
        <v>31</v>
      </c>
      <c r="I2884" s="83"/>
      <c r="J2884" s="83"/>
      <c r="K2884" s="84">
        <v>30</v>
      </c>
      <c r="L2884" s="83"/>
      <c r="M2884" s="83"/>
      <c r="N2884" s="84">
        <v>31</v>
      </c>
      <c r="O2884" s="83"/>
      <c r="P2884" s="83"/>
      <c r="Q2884" s="84">
        <v>30</v>
      </c>
      <c r="R2884" s="83"/>
      <c r="S2884" s="83"/>
      <c r="T2884" s="84">
        <v>31</v>
      </c>
      <c r="U2884" s="83"/>
      <c r="V2884" s="83"/>
      <c r="W2884" s="84">
        <v>31</v>
      </c>
      <c r="X2884" s="83"/>
      <c r="Y2884" s="83"/>
      <c r="Z2884" s="84">
        <v>30</v>
      </c>
      <c r="AA2884" s="83"/>
      <c r="AB2884" s="83"/>
      <c r="AC2884" s="84">
        <v>31</v>
      </c>
      <c r="AD2884" s="83"/>
      <c r="AE2884" s="83"/>
      <c r="AF2884" s="84">
        <v>30</v>
      </c>
      <c r="AG2884" s="83"/>
      <c r="AH2884" s="83"/>
      <c r="AI2884" s="84">
        <v>31</v>
      </c>
      <c r="AJ2884" s="83"/>
      <c r="AK2884" s="83"/>
    </row>
    <row r="2885" spans="1:50">
      <c r="A2885" s="84" t="s">
        <v>47</v>
      </c>
      <c r="B2885" s="84" t="s">
        <v>48</v>
      </c>
      <c r="C2885" s="84" t="s">
        <v>49</v>
      </c>
      <c r="D2885" s="84" t="s">
        <v>50</v>
      </c>
      <c r="E2885" s="84" t="s">
        <v>48</v>
      </c>
      <c r="F2885" s="84" t="s">
        <v>49</v>
      </c>
      <c r="G2885" s="84" t="s">
        <v>50</v>
      </c>
      <c r="H2885" s="84" t="s">
        <v>48</v>
      </c>
      <c r="I2885" s="84" t="s">
        <v>49</v>
      </c>
      <c r="J2885" s="84" t="s">
        <v>50</v>
      </c>
      <c r="K2885" s="84" t="s">
        <v>48</v>
      </c>
      <c r="L2885" s="84" t="s">
        <v>49</v>
      </c>
      <c r="M2885" s="84" t="s">
        <v>50</v>
      </c>
      <c r="N2885" s="84" t="s">
        <v>48</v>
      </c>
      <c r="O2885" s="84" t="s">
        <v>49</v>
      </c>
      <c r="P2885" s="84" t="s">
        <v>50</v>
      </c>
      <c r="Q2885" s="84" t="s">
        <v>48</v>
      </c>
      <c r="R2885" s="84" t="s">
        <v>49</v>
      </c>
      <c r="S2885" s="84" t="s">
        <v>50</v>
      </c>
      <c r="T2885" s="84" t="s">
        <v>48</v>
      </c>
      <c r="U2885" s="84" t="s">
        <v>49</v>
      </c>
      <c r="V2885" s="84" t="s">
        <v>50</v>
      </c>
      <c r="W2885" s="84" t="s">
        <v>48</v>
      </c>
      <c r="X2885" s="84" t="s">
        <v>49</v>
      </c>
      <c r="Y2885" s="84" t="s">
        <v>50</v>
      </c>
      <c r="Z2885" s="84" t="s">
        <v>48</v>
      </c>
      <c r="AA2885" s="84" t="s">
        <v>49</v>
      </c>
      <c r="AB2885" s="84" t="s">
        <v>50</v>
      </c>
      <c r="AC2885" s="84" t="s">
        <v>48</v>
      </c>
      <c r="AD2885" s="84" t="s">
        <v>49</v>
      </c>
      <c r="AE2885" s="84" t="s">
        <v>50</v>
      </c>
      <c r="AF2885" s="84" t="s">
        <v>48</v>
      </c>
      <c r="AG2885" s="84" t="s">
        <v>49</v>
      </c>
      <c r="AH2885" s="84" t="s">
        <v>50</v>
      </c>
      <c r="AI2885" s="84" t="s">
        <v>48</v>
      </c>
      <c r="AJ2885" s="84" t="s">
        <v>49</v>
      </c>
      <c r="AK2885" s="84" t="s">
        <v>50</v>
      </c>
    </row>
    <row r="2886" spans="1:50">
      <c r="A2886" s="83"/>
      <c r="B2886" s="162">
        <v>6.7747407626675374E-2</v>
      </c>
      <c r="C2886" s="163">
        <v>1.052984966753397</v>
      </c>
      <c r="D2886" s="163">
        <v>0.99803122289679103</v>
      </c>
      <c r="E2886" s="162">
        <v>6.115676778210398E-2</v>
      </c>
      <c r="F2886" s="163">
        <v>1.044537388342843</v>
      </c>
      <c r="G2886" s="163">
        <v>0.98786351852405097</v>
      </c>
      <c r="H2886" s="162">
        <v>6.6015624671943787E-2</v>
      </c>
      <c r="I2886" s="163">
        <v>1.195546919589322</v>
      </c>
      <c r="J2886" s="163">
        <v>0.9562365998234329</v>
      </c>
      <c r="K2886" s="162">
        <v>6.4149072439309895E-2</v>
      </c>
      <c r="L2886" s="163">
        <v>1.2341218198984409</v>
      </c>
      <c r="M2886" s="163">
        <v>0.95233196815432897</v>
      </c>
      <c r="N2886" s="162">
        <v>7.4338634028900327E-2</v>
      </c>
      <c r="O2886" s="163">
        <v>1.6554061977483641</v>
      </c>
      <c r="P2886" s="163">
        <v>0.97456632230802198</v>
      </c>
      <c r="Q2886" s="162">
        <v>9.5252520490717307E-2</v>
      </c>
      <c r="R2886" s="163">
        <v>2.0000000000000009</v>
      </c>
      <c r="S2886" s="163">
        <v>1.1891455441032119</v>
      </c>
      <c r="T2886" s="162">
        <v>0.1047246497676617</v>
      </c>
      <c r="U2886" s="163">
        <v>1.5428618090372579</v>
      </c>
      <c r="V2886" s="163">
        <v>1.204899859093441</v>
      </c>
      <c r="W2886" s="162">
        <v>0.1200558879434352</v>
      </c>
      <c r="X2886" s="163">
        <v>1.242993132640283</v>
      </c>
      <c r="Y2886" s="163">
        <v>1.01252077256005</v>
      </c>
      <c r="Z2886" s="162">
        <v>0.10857730674440461</v>
      </c>
      <c r="AA2886" s="163">
        <v>1.8171174326238879</v>
      </c>
      <c r="AB2886" s="163">
        <v>1.130127827568093</v>
      </c>
      <c r="AC2886" s="162">
        <v>9.9252587293883046E-2</v>
      </c>
      <c r="AD2886" s="163">
        <v>1.889616453200835</v>
      </c>
      <c r="AE2886" s="163">
        <v>0.92519050528572921</v>
      </c>
      <c r="AF2886" s="162">
        <v>6.9585302080582945E-2</v>
      </c>
      <c r="AG2886" s="163">
        <v>1.354771357523666</v>
      </c>
      <c r="AH2886" s="163">
        <v>1.0179511672126309</v>
      </c>
      <c r="AI2886" s="162">
        <v>6.9144239130381688E-2</v>
      </c>
      <c r="AJ2886" s="163">
        <v>1.1181774795482491</v>
      </c>
      <c r="AK2886" s="163">
        <v>0.99149925920429538</v>
      </c>
      <c r="AM2886" t="str">
        <f>A2881</f>
        <v>RefgChg-Res-StdForMsr_IncNTXV16p_base_meter_A-rDXGF-SFm1985-CZ09</v>
      </c>
      <c r="AN2886" s="159">
        <f>1/($B2886*(1/$B2884)*(1/(5/7+2/7*$D2886))*$B2896/SUM($B2888:$B2911))</f>
        <v>11257.597627554314</v>
      </c>
      <c r="AO2886" s="159">
        <f>1/(B2886*(1/B2884)*(1/(5/7+2/7*D2886)))</f>
        <v>457.32469101509503</v>
      </c>
      <c r="AP2886" s="159"/>
      <c r="AR2886" s="164">
        <f>CHOOSE(AV$3,C2886,F2886,I2886,L2886,O2886,R2886,U2886,X2886,AA2886,AD2886,AG2886,AJ2886)</f>
        <v>1.5428618090372579</v>
      </c>
      <c r="AS2886" s="160"/>
      <c r="AT2886" s="160"/>
      <c r="AV2886" s="115">
        <f>AN2886/AR2886</f>
        <v>7296.5689873281835</v>
      </c>
      <c r="AW2886" s="161">
        <f>AO2886/AR2886</f>
        <v>296.41325511872287</v>
      </c>
      <c r="AX2886" s="159"/>
    </row>
    <row r="2887" spans="1:50">
      <c r="A2887" s="84" t="s">
        <v>51</v>
      </c>
      <c r="B2887" s="84" t="s">
        <v>52</v>
      </c>
      <c r="C2887" s="84" t="s">
        <v>53</v>
      </c>
      <c r="D2887" s="84" t="s">
        <v>54</v>
      </c>
      <c r="E2887" s="84" t="s">
        <v>52</v>
      </c>
      <c r="F2887" s="84" t="s">
        <v>53</v>
      </c>
      <c r="G2887" s="84" t="s">
        <v>54</v>
      </c>
      <c r="H2887" s="84" t="s">
        <v>52</v>
      </c>
      <c r="I2887" s="84" t="s">
        <v>53</v>
      </c>
      <c r="J2887" s="84" t="s">
        <v>54</v>
      </c>
      <c r="K2887" s="84" t="s">
        <v>52</v>
      </c>
      <c r="L2887" s="84" t="s">
        <v>53</v>
      </c>
      <c r="M2887" s="84" t="s">
        <v>54</v>
      </c>
      <c r="N2887" s="84" t="s">
        <v>52</v>
      </c>
      <c r="O2887" s="84" t="s">
        <v>53</v>
      </c>
      <c r="P2887" s="84" t="s">
        <v>54</v>
      </c>
      <c r="Q2887" s="84" t="s">
        <v>52</v>
      </c>
      <c r="R2887" s="84" t="s">
        <v>53</v>
      </c>
      <c r="S2887" s="84" t="s">
        <v>54</v>
      </c>
      <c r="T2887" s="84" t="s">
        <v>52</v>
      </c>
      <c r="U2887" s="84" t="s">
        <v>53</v>
      </c>
      <c r="V2887" s="84" t="s">
        <v>54</v>
      </c>
      <c r="W2887" s="84" t="s">
        <v>52</v>
      </c>
      <c r="X2887" s="84" t="s">
        <v>53</v>
      </c>
      <c r="Y2887" s="84" t="s">
        <v>54</v>
      </c>
      <c r="Z2887" s="84" t="s">
        <v>52</v>
      </c>
      <c r="AA2887" s="84" t="s">
        <v>53</v>
      </c>
      <c r="AB2887" s="84" t="s">
        <v>54</v>
      </c>
      <c r="AC2887" s="84" t="s">
        <v>52</v>
      </c>
      <c r="AD2887" s="84" t="s">
        <v>53</v>
      </c>
      <c r="AE2887" s="84" t="s">
        <v>54</v>
      </c>
      <c r="AF2887" s="84" t="s">
        <v>52</v>
      </c>
      <c r="AG2887" s="84" t="s">
        <v>53</v>
      </c>
      <c r="AH2887" s="84" t="s">
        <v>54</v>
      </c>
      <c r="AI2887" s="84" t="s">
        <v>52</v>
      </c>
      <c r="AJ2887" s="84" t="s">
        <v>53</v>
      </c>
      <c r="AK2887" s="84" t="s">
        <v>54</v>
      </c>
    </row>
    <row r="2888" spans="1:50">
      <c r="A2888" s="84">
        <v>1</v>
      </c>
      <c r="B2888" s="84">
        <v>0.60358422939068102</v>
      </c>
      <c r="C2888" s="84">
        <v>0.54534402483186761</v>
      </c>
      <c r="D2888" s="84">
        <v>0.59928503602748162</v>
      </c>
      <c r="E2888" s="84">
        <v>0.56921723834652604</v>
      </c>
      <c r="F2888" s="84">
        <v>0.55301136363636361</v>
      </c>
      <c r="G2888" s="84">
        <v>0.61294583883751652</v>
      </c>
      <c r="H2888" s="84">
        <v>0.46347356452529842</v>
      </c>
      <c r="I2888" s="84">
        <v>0.48934974715227048</v>
      </c>
      <c r="J2888" s="84">
        <v>0.5152186664928633</v>
      </c>
      <c r="K2888" s="84">
        <v>0.28829397651218591</v>
      </c>
      <c r="L2888" s="84">
        <v>0.44016530160073702</v>
      </c>
      <c r="M2888" s="84">
        <v>0.49652345751299132</v>
      </c>
      <c r="N2888" s="84">
        <v>0.2034789987271956</v>
      </c>
      <c r="O2888" s="84">
        <v>0.39328222715352029</v>
      </c>
      <c r="P2888" s="84">
        <v>0.44965354562877802</v>
      </c>
      <c r="Q2888" s="84">
        <v>0.28214884560815168</v>
      </c>
      <c r="R2888" s="84">
        <v>0.30850083889857549</v>
      </c>
      <c r="S2888" s="84">
        <v>0.29963719686843621</v>
      </c>
      <c r="T2888" s="84">
        <v>0.27464195450716089</v>
      </c>
      <c r="U2888" s="84">
        <v>0.26988293192155688</v>
      </c>
      <c r="V2888" s="84">
        <v>0.27645816409423229</v>
      </c>
      <c r="W2888" s="84">
        <v>0.2188724751281278</v>
      </c>
      <c r="X2888" s="84">
        <v>0.2410122118117696</v>
      </c>
      <c r="Y2888" s="84">
        <v>0.26152051331907439</v>
      </c>
      <c r="Z2888" s="84">
        <v>0.28447900466562992</v>
      </c>
      <c r="AA2888" s="84">
        <v>0.27262711734732897</v>
      </c>
      <c r="AB2888" s="84">
        <v>0.31001191147890422</v>
      </c>
      <c r="AC2888" s="84">
        <v>0.21054762042444919</v>
      </c>
      <c r="AD2888" s="84">
        <v>0.29589483394833949</v>
      </c>
      <c r="AE2888" s="84">
        <v>0.38242558169764718</v>
      </c>
      <c r="AF2888" s="84">
        <v>0.39348727057430433</v>
      </c>
      <c r="AG2888" s="84">
        <v>0.52686603452467773</v>
      </c>
      <c r="AH2888" s="84">
        <v>0.56378119429590012</v>
      </c>
      <c r="AI2888" s="84">
        <v>0.44880277252678008</v>
      </c>
      <c r="AJ2888" s="84">
        <v>0.54177029992684711</v>
      </c>
      <c r="AK2888" s="84">
        <v>0.59012835617287773</v>
      </c>
    </row>
    <row r="2889" spans="1:50">
      <c r="A2889" s="84">
        <v>2</v>
      </c>
      <c r="B2889" s="84">
        <v>0.51738351254480286</v>
      </c>
      <c r="C2889" s="84">
        <v>0.45959648215209509</v>
      </c>
      <c r="D2889" s="84">
        <v>0.52248226554208788</v>
      </c>
      <c r="E2889" s="84">
        <v>0.48671943711521548</v>
      </c>
      <c r="F2889" s="84">
        <v>0.4641761363636363</v>
      </c>
      <c r="G2889" s="84">
        <v>0.53066616342706174</v>
      </c>
      <c r="H2889" s="84">
        <v>0.34110289937464461</v>
      </c>
      <c r="I2889" s="84">
        <v>0.41592174490473499</v>
      </c>
      <c r="J2889" s="84">
        <v>0.4446327315388125</v>
      </c>
      <c r="K2889" s="84">
        <v>0.25546154817527472</v>
      </c>
      <c r="L2889" s="84">
        <v>0.40023401130224812</v>
      </c>
      <c r="M2889" s="84">
        <v>0.4368001171045891</v>
      </c>
      <c r="N2889" s="84">
        <v>0.1739499363597794</v>
      </c>
      <c r="O2889" s="84">
        <v>0.34751361710712131</v>
      </c>
      <c r="P2889" s="84">
        <v>0.38960145461693457</v>
      </c>
      <c r="Q2889" s="84">
        <v>0.2256545853218109</v>
      </c>
      <c r="R2889" s="84">
        <v>0.27099713787544821</v>
      </c>
      <c r="S2889" s="84">
        <v>0.24789001336643121</v>
      </c>
      <c r="T2889" s="84">
        <v>0.2097725358045493</v>
      </c>
      <c r="U2889" s="84">
        <v>0.2324509730817986</v>
      </c>
      <c r="V2889" s="84">
        <v>0.2209260763606824</v>
      </c>
      <c r="W2889" s="84">
        <v>0.17010853180584859</v>
      </c>
      <c r="X2889" s="84">
        <v>0.2003105590062112</v>
      </c>
      <c r="Y2889" s="84">
        <v>0.214049609733063</v>
      </c>
      <c r="Z2889" s="84">
        <v>0.22706065318818039</v>
      </c>
      <c r="AA2889" s="84">
        <v>0.23535262344498339</v>
      </c>
      <c r="AB2889" s="84">
        <v>0.24233590370509689</v>
      </c>
      <c r="AC2889" s="84">
        <v>0.15636384664315039</v>
      </c>
      <c r="AD2889" s="84">
        <v>0.25609515023721668</v>
      </c>
      <c r="AE2889" s="84">
        <v>0.30954547424065171</v>
      </c>
      <c r="AF2889" s="84">
        <v>0.2779159265837774</v>
      </c>
      <c r="AG2889" s="84">
        <v>0.42129291946943292</v>
      </c>
      <c r="AH2889" s="84">
        <v>0.4779411764705882</v>
      </c>
      <c r="AI2889" s="84">
        <v>0.36672967863894151</v>
      </c>
      <c r="AJ2889" s="84">
        <v>0.45398683247988292</v>
      </c>
      <c r="AK2889" s="84">
        <v>0.51013827742295526</v>
      </c>
    </row>
    <row r="2890" spans="1:50">
      <c r="A2890" s="84">
        <v>3</v>
      </c>
      <c r="B2890" s="84">
        <v>0.47473118279569892</v>
      </c>
      <c r="C2890" s="84">
        <v>0.42550439730988099</v>
      </c>
      <c r="D2890" s="84">
        <v>0.4715410825001396</v>
      </c>
      <c r="E2890" s="84">
        <v>0.45153913808267382</v>
      </c>
      <c r="F2890" s="84">
        <v>0.42636363636363628</v>
      </c>
      <c r="G2890" s="84">
        <v>0.47719695540038998</v>
      </c>
      <c r="H2890" s="84">
        <v>0.27160318362706082</v>
      </c>
      <c r="I2890" s="84">
        <v>0.38167237063901521</v>
      </c>
      <c r="J2890" s="84">
        <v>0.41354363553411982</v>
      </c>
      <c r="K2890" s="84">
        <v>0.24093951256471779</v>
      </c>
      <c r="L2890" s="84">
        <v>0.38375364086733549</v>
      </c>
      <c r="M2890" s="84">
        <v>0.41974676132620953</v>
      </c>
      <c r="N2890" s="84">
        <v>0.16436147645311841</v>
      </c>
      <c r="O2890" s="84">
        <v>0.32857575146257811</v>
      </c>
      <c r="P2890" s="84">
        <v>0.37323701410388732</v>
      </c>
      <c r="Q2890" s="84">
        <v>0.18721785115439191</v>
      </c>
      <c r="R2890" s="84">
        <v>0.2516531236635195</v>
      </c>
      <c r="S2890" s="84">
        <v>0.22444147412640819</v>
      </c>
      <c r="T2890" s="84">
        <v>0.1664241403078808</v>
      </c>
      <c r="U2890" s="84">
        <v>0.2139437774960854</v>
      </c>
      <c r="V2890" s="84">
        <v>0.2069212022745735</v>
      </c>
      <c r="W2890" s="84">
        <v>0.14825143201688271</v>
      </c>
      <c r="X2890" s="84">
        <v>0.18024265712180229</v>
      </c>
      <c r="Y2890" s="84">
        <v>0.19255020693869621</v>
      </c>
      <c r="Z2890" s="84">
        <v>0.18967340590979789</v>
      </c>
      <c r="AA2890" s="84">
        <v>0.21567487337995189</v>
      </c>
      <c r="AB2890" s="84">
        <v>0.21070779261488309</v>
      </c>
      <c r="AC2890" s="84">
        <v>0.13600878968368699</v>
      </c>
      <c r="AD2890" s="84">
        <v>0.23789206642066421</v>
      </c>
      <c r="AE2890" s="84">
        <v>0.27054898392478011</v>
      </c>
      <c r="AF2890" s="84">
        <v>0.24547069271758429</v>
      </c>
      <c r="AG2890" s="84">
        <v>0.38058189480508953</v>
      </c>
      <c r="AH2890" s="84">
        <v>0.42106729055258463</v>
      </c>
      <c r="AI2890" s="84">
        <v>0.32293635790800251</v>
      </c>
      <c r="AJ2890" s="84">
        <v>0.41736161911728847</v>
      </c>
      <c r="AK2890" s="84">
        <v>0.45395919885905628</v>
      </c>
    </row>
    <row r="2891" spans="1:50">
      <c r="A2891" s="84">
        <v>4</v>
      </c>
      <c r="B2891" s="84">
        <v>0.45734767025089612</v>
      </c>
      <c r="C2891" s="84">
        <v>0.41337299534402472</v>
      </c>
      <c r="D2891" s="84">
        <v>0.44769033122940299</v>
      </c>
      <c r="E2891" s="84">
        <v>0.43711521547933169</v>
      </c>
      <c r="F2891" s="84">
        <v>0.40951704545454543</v>
      </c>
      <c r="G2891" s="84">
        <v>0.45335597911555642</v>
      </c>
      <c r="H2891" s="84">
        <v>0.26293348493462187</v>
      </c>
      <c r="I2891" s="84">
        <v>0.37127751953823362</v>
      </c>
      <c r="J2891" s="84">
        <v>0.39588085772013298</v>
      </c>
      <c r="K2891" s="84">
        <v>0.23260512690996341</v>
      </c>
      <c r="L2891" s="84">
        <v>0.37548856083049109</v>
      </c>
      <c r="M2891" s="84">
        <v>0.39676498572787822</v>
      </c>
      <c r="N2891" s="84">
        <v>0.15782774713619011</v>
      </c>
      <c r="O2891" s="84">
        <v>0.31662295743393182</v>
      </c>
      <c r="P2891" s="84">
        <v>0.34753550543024242</v>
      </c>
      <c r="Q2891" s="84">
        <v>0.16116342061137631</v>
      </c>
      <c r="R2891" s="84">
        <v>0.2386090732638089</v>
      </c>
      <c r="S2891" s="84">
        <v>0.2024823372159634</v>
      </c>
      <c r="T2891" s="84">
        <v>0.14857930611932299</v>
      </c>
      <c r="U2891" s="84">
        <v>0.20277384236820531</v>
      </c>
      <c r="V2891" s="84">
        <v>0.18800974817221769</v>
      </c>
      <c r="W2891" s="84">
        <v>0.14146819415134149</v>
      </c>
      <c r="X2891" s="84">
        <v>0.17236024844720491</v>
      </c>
      <c r="Y2891" s="84">
        <v>0.17655065137079529</v>
      </c>
      <c r="Z2891" s="84">
        <v>0.15570762052877141</v>
      </c>
      <c r="AA2891" s="84">
        <v>0.20291340871880401</v>
      </c>
      <c r="AB2891" s="84">
        <v>0.1892984765845401</v>
      </c>
      <c r="AC2891" s="84">
        <v>0.1229977447522119</v>
      </c>
      <c r="AD2891" s="84">
        <v>0.22878228782287829</v>
      </c>
      <c r="AE2891" s="84">
        <v>0.24827765501104901</v>
      </c>
      <c r="AF2891" s="84">
        <v>0.2278271166370634</v>
      </c>
      <c r="AG2891" s="84">
        <v>0.36145554745117098</v>
      </c>
      <c r="AH2891" s="84">
        <v>0.39321524064171121</v>
      </c>
      <c r="AI2891" s="84">
        <v>0.30025204788909893</v>
      </c>
      <c r="AJ2891" s="84">
        <v>0.4029748841745916</v>
      </c>
      <c r="AK2891" s="84">
        <v>0.42493954238234022</v>
      </c>
    </row>
    <row r="2892" spans="1:50">
      <c r="A2892" s="84">
        <v>5</v>
      </c>
      <c r="B2892" s="84">
        <v>0.45</v>
      </c>
      <c r="C2892" s="84">
        <v>0.41329539575788921</v>
      </c>
      <c r="D2892" s="84">
        <v>0.43283248617550141</v>
      </c>
      <c r="E2892" s="84">
        <v>0.43377308707124018</v>
      </c>
      <c r="F2892" s="84">
        <v>0.40653409090909087</v>
      </c>
      <c r="G2892" s="84">
        <v>0.43555387809020568</v>
      </c>
      <c r="H2892" s="84">
        <v>0.29050596930073902</v>
      </c>
      <c r="I2892" s="84">
        <v>0.39972927414823511</v>
      </c>
      <c r="J2892" s="84">
        <v>0.4217558495730952</v>
      </c>
      <c r="K2892" s="84">
        <v>0.25760828387422657</v>
      </c>
      <c r="L2892" s="84">
        <v>0.41442405835345669</v>
      </c>
      <c r="M2892" s="84">
        <v>0.42567518114616121</v>
      </c>
      <c r="N2892" s="84">
        <v>0.17530759439966059</v>
      </c>
      <c r="O2892" s="84">
        <v>0.3511700625378254</v>
      </c>
      <c r="P2892" s="84">
        <v>0.36802791291955378</v>
      </c>
      <c r="Q2892" s="84">
        <v>0.1600025796465884</v>
      </c>
      <c r="R2892" s="84">
        <v>0.260535579168997</v>
      </c>
      <c r="S2892" s="84">
        <v>0.20977658965056331</v>
      </c>
      <c r="T2892" s="84">
        <v>0.1595312859002834</v>
      </c>
      <c r="U2892" s="84">
        <v>0.22542688837521441</v>
      </c>
      <c r="V2892" s="84">
        <v>0.19772542648253461</v>
      </c>
      <c r="W2892" s="84">
        <v>0.15699427193246909</v>
      </c>
      <c r="X2892" s="84">
        <v>0.19121749657858719</v>
      </c>
      <c r="Y2892" s="84">
        <v>0.18780033887947559</v>
      </c>
      <c r="Z2892" s="84">
        <v>0.1588802488335925</v>
      </c>
      <c r="AA2892" s="84">
        <v>0.2237693755451165</v>
      </c>
      <c r="AB2892" s="84">
        <v>0.19873362171650691</v>
      </c>
      <c r="AC2892" s="84">
        <v>0.12814433585843979</v>
      </c>
      <c r="AD2892" s="84">
        <v>0.25037888771744871</v>
      </c>
      <c r="AE2892" s="84">
        <v>0.26170977945318252</v>
      </c>
      <c r="AF2892" s="84">
        <v>0.21859088217880401</v>
      </c>
      <c r="AG2892" s="84">
        <v>0.35729529675554472</v>
      </c>
      <c r="AH2892" s="84">
        <v>0.37143493761140822</v>
      </c>
      <c r="AI2892" s="84">
        <v>0.28938248267170757</v>
      </c>
      <c r="AJ2892" s="84">
        <v>0.4007559131919044</v>
      </c>
      <c r="AK2892" s="84">
        <v>0.40540708129224279</v>
      </c>
    </row>
    <row r="2893" spans="1:50">
      <c r="A2893" s="84">
        <v>6</v>
      </c>
      <c r="B2893" s="84">
        <v>0.48243727598566311</v>
      </c>
      <c r="C2893" s="84">
        <v>0.44961200206932223</v>
      </c>
      <c r="D2893" s="84">
        <v>0.46885996760319509</v>
      </c>
      <c r="E2893" s="84">
        <v>0.46789797713280568</v>
      </c>
      <c r="F2893" s="84">
        <v>0.44872159090909081</v>
      </c>
      <c r="G2893" s="84">
        <v>0.47008869598037373</v>
      </c>
      <c r="H2893" s="84">
        <v>0.34025014212620808</v>
      </c>
      <c r="I2893" s="84">
        <v>0.45995300607856138</v>
      </c>
      <c r="J2893" s="84">
        <v>0.47533076973212529</v>
      </c>
      <c r="K2893" s="84">
        <v>0.30433135496906172</v>
      </c>
      <c r="L2893" s="84">
        <v>0.47929995767880712</v>
      </c>
      <c r="M2893" s="84">
        <v>0.48115348020200532</v>
      </c>
      <c r="N2893" s="84">
        <v>0.20780653372931701</v>
      </c>
      <c r="O2893" s="84">
        <v>0.41358180351018758</v>
      </c>
      <c r="P2893" s="84">
        <v>0.4195783576588531</v>
      </c>
      <c r="Q2893" s="84">
        <v>0.21449761382690569</v>
      </c>
      <c r="R2893" s="84">
        <v>0.31406059808533737</v>
      </c>
      <c r="S2893" s="84">
        <v>0.2515180446820699</v>
      </c>
      <c r="T2893" s="84">
        <v>0.21168721758443751</v>
      </c>
      <c r="U2893" s="84">
        <v>0.27037506524494831</v>
      </c>
      <c r="V2893" s="84">
        <v>0.2304792851340374</v>
      </c>
      <c r="W2893" s="84">
        <v>0.18880012059089529</v>
      </c>
      <c r="X2893" s="84">
        <v>0.2270370565322665</v>
      </c>
      <c r="Y2893" s="84">
        <v>0.21441071081358851</v>
      </c>
      <c r="Z2893" s="84">
        <v>0.19104199066874031</v>
      </c>
      <c r="AA2893" s="84">
        <v>0.26408887120713659</v>
      </c>
      <c r="AB2893" s="84">
        <v>0.22851231897686669</v>
      </c>
      <c r="AC2893" s="84">
        <v>0.14664893309431559</v>
      </c>
      <c r="AD2893" s="84">
        <v>0.29103518713758569</v>
      </c>
      <c r="AE2893" s="84">
        <v>0.29676329130378259</v>
      </c>
      <c r="AF2893" s="84">
        <v>0.24061574896388399</v>
      </c>
      <c r="AG2893" s="84">
        <v>0.39433233379258181</v>
      </c>
      <c r="AH2893" s="84">
        <v>0.40502450980392152</v>
      </c>
      <c r="AI2893" s="84">
        <v>0.31821045998739761</v>
      </c>
      <c r="AJ2893" s="84">
        <v>0.43613752743233358</v>
      </c>
      <c r="AK2893" s="84">
        <v>0.43932535499472941</v>
      </c>
    </row>
    <row r="2894" spans="1:50">
      <c r="A2894" s="84">
        <v>7</v>
      </c>
      <c r="B2894" s="84">
        <v>0.5336917562724014</v>
      </c>
      <c r="C2894" s="84">
        <v>0.50610450077599567</v>
      </c>
      <c r="D2894" s="84">
        <v>0.51728760542925778</v>
      </c>
      <c r="E2894" s="84">
        <v>0.52313104661389631</v>
      </c>
      <c r="F2894" s="84">
        <v>0.50715909090909073</v>
      </c>
      <c r="G2894" s="84">
        <v>0.51839969805623698</v>
      </c>
      <c r="H2894" s="84">
        <v>0.42339397384877769</v>
      </c>
      <c r="I2894" s="84">
        <v>0.55557542013587369</v>
      </c>
      <c r="J2894" s="84">
        <v>0.52212735449390613</v>
      </c>
      <c r="K2894" s="84">
        <v>0.37504735446394738</v>
      </c>
      <c r="L2894" s="84">
        <v>0.57310363713311263</v>
      </c>
      <c r="M2894" s="84">
        <v>0.52792212544829098</v>
      </c>
      <c r="N2894" s="84">
        <v>0.25659736953754769</v>
      </c>
      <c r="O2894" s="84">
        <v>0.50138692757716363</v>
      </c>
      <c r="P2894" s="84">
        <v>0.46950710108604859</v>
      </c>
      <c r="Q2894" s="84">
        <v>0.324777505481749</v>
      </c>
      <c r="R2894" s="84">
        <v>0.39130506299963808</v>
      </c>
      <c r="S2894" s="84">
        <v>0.31449303036089371</v>
      </c>
      <c r="T2894" s="84">
        <v>0.30328559393428822</v>
      </c>
      <c r="U2894" s="84">
        <v>0.34004921333233917</v>
      </c>
      <c r="V2894" s="84">
        <v>0.27047928513403741</v>
      </c>
      <c r="W2894" s="84">
        <v>0.27539945734097071</v>
      </c>
      <c r="X2894" s="84">
        <v>0.29608379829455728</v>
      </c>
      <c r="Y2894" s="84">
        <v>0.25179856115107918</v>
      </c>
      <c r="Z2894" s="84">
        <v>0.28939346811819588</v>
      </c>
      <c r="AA2894" s="84">
        <v>0.33903569843771508</v>
      </c>
      <c r="AB2894" s="84">
        <v>0.27957494827910467</v>
      </c>
      <c r="AC2894" s="84">
        <v>0.19470305904123059</v>
      </c>
      <c r="AD2894" s="84">
        <v>0.36796586715867152</v>
      </c>
      <c r="AE2894" s="84">
        <v>0.34160925516703489</v>
      </c>
      <c r="AF2894" s="84">
        <v>0.27685020722320902</v>
      </c>
      <c r="AG2894" s="84">
        <v>0.45106302509657731</v>
      </c>
      <c r="AH2894" s="84">
        <v>0.4525958110516935</v>
      </c>
      <c r="AI2894" s="84">
        <v>0.36531190926275992</v>
      </c>
      <c r="AJ2894" s="84">
        <v>0.49097781029017329</v>
      </c>
      <c r="AK2894" s="84">
        <v>0.48886959756929371</v>
      </c>
    </row>
    <row r="2895" spans="1:50">
      <c r="A2895" s="84">
        <v>8</v>
      </c>
      <c r="B2895" s="84">
        <v>0.61451612903225805</v>
      </c>
      <c r="C2895" s="84">
        <v>0.59868080703569571</v>
      </c>
      <c r="D2895" s="84">
        <v>0.54817628330447421</v>
      </c>
      <c r="E2895" s="84">
        <v>0.61583113456464389</v>
      </c>
      <c r="F2895" s="84">
        <v>0.59457386363636344</v>
      </c>
      <c r="G2895" s="84">
        <v>0.54664402088444353</v>
      </c>
      <c r="H2895" s="84">
        <v>0.42623649801023311</v>
      </c>
      <c r="I2895" s="84">
        <v>0.57674822495785849</v>
      </c>
      <c r="J2895" s="84">
        <v>0.5262334615133939</v>
      </c>
      <c r="K2895" s="84">
        <v>0.37580502588710701</v>
      </c>
      <c r="L2895" s="84">
        <v>0.56421618661156614</v>
      </c>
      <c r="M2895" s="84">
        <v>0.524335797409061</v>
      </c>
      <c r="N2895" s="84">
        <v>0.28027153160797619</v>
      </c>
      <c r="O2895" s="84">
        <v>0.50393383094613686</v>
      </c>
      <c r="P2895" s="84">
        <v>0.47668190083050782</v>
      </c>
      <c r="Q2895" s="84">
        <v>0.4251902489358958</v>
      </c>
      <c r="R2895" s="84">
        <v>0.40788564660986287</v>
      </c>
      <c r="S2895" s="84">
        <v>0.36181019667748721</v>
      </c>
      <c r="T2895" s="84">
        <v>0.38936968675806077</v>
      </c>
      <c r="U2895" s="84">
        <v>0.36127059876221029</v>
      </c>
      <c r="V2895" s="84">
        <v>0.32568643379366369</v>
      </c>
      <c r="W2895" s="84">
        <v>0.3314742236961109</v>
      </c>
      <c r="X2895" s="84">
        <v>0.33114012001263282</v>
      </c>
      <c r="Y2895" s="84">
        <v>0.29232521318852261</v>
      </c>
      <c r="Z2895" s="84">
        <v>0.390108864696734</v>
      </c>
      <c r="AA2895" s="84">
        <v>0.36592046271785528</v>
      </c>
      <c r="AB2895" s="84">
        <v>0.32562221804275587</v>
      </c>
      <c r="AC2895" s="84">
        <v>0.2612617822240213</v>
      </c>
      <c r="AD2895" s="84">
        <v>0.38865643120716931</v>
      </c>
      <c r="AE2895" s="84">
        <v>0.37856926209974429</v>
      </c>
      <c r="AF2895" s="84">
        <v>0.33878034339846058</v>
      </c>
      <c r="AG2895" s="84">
        <v>0.54974741335062249</v>
      </c>
      <c r="AH2895" s="84">
        <v>0.49231283422459898</v>
      </c>
      <c r="AI2895" s="84">
        <v>0.44785759294265909</v>
      </c>
      <c r="AJ2895" s="84">
        <v>0.58539380638868577</v>
      </c>
      <c r="AK2895" s="84">
        <v>0.52737644943262851</v>
      </c>
    </row>
    <row r="2896" spans="1:50">
      <c r="A2896" s="84">
        <v>9</v>
      </c>
      <c r="B2896" s="84">
        <v>0.60609318996415773</v>
      </c>
      <c r="C2896" s="84">
        <v>0.58018623900672517</v>
      </c>
      <c r="D2896" s="84">
        <v>0.53303915544880753</v>
      </c>
      <c r="E2896" s="84">
        <v>0.60703605980650832</v>
      </c>
      <c r="F2896" s="84">
        <v>0.58420454545454537</v>
      </c>
      <c r="G2896" s="84">
        <v>0.53079197332830097</v>
      </c>
      <c r="H2896" s="84">
        <v>0.38999431495167708</v>
      </c>
      <c r="I2896" s="84">
        <v>0.53483679828370023</v>
      </c>
      <c r="J2896" s="84">
        <v>0.52440852506028801</v>
      </c>
      <c r="K2896" s="84">
        <v>0.3561055688849602</v>
      </c>
      <c r="L2896" s="84">
        <v>0.51365480843436473</v>
      </c>
      <c r="M2896" s="84">
        <v>0.51804142574837142</v>
      </c>
      <c r="N2896" s="84">
        <v>0.3271107339838778</v>
      </c>
      <c r="O2896" s="84">
        <v>0.47990215856364737</v>
      </c>
      <c r="P2896" s="84">
        <v>0.48695267580716511</v>
      </c>
      <c r="Q2896" s="84">
        <v>0.51618728234231925</v>
      </c>
      <c r="R2896" s="84">
        <v>0.40311543902358787</v>
      </c>
      <c r="S2896" s="84">
        <v>0.4069505442046974</v>
      </c>
      <c r="T2896" s="84">
        <v>0.48295933215899522</v>
      </c>
      <c r="U2896" s="84">
        <v>0.37030795615539491</v>
      </c>
      <c r="V2896" s="84">
        <v>0.40285946385052812</v>
      </c>
      <c r="W2896" s="84">
        <v>0.39011154657823333</v>
      </c>
      <c r="X2896" s="84">
        <v>0.35360301084324669</v>
      </c>
      <c r="Y2896" s="84">
        <v>0.34321268853642961</v>
      </c>
      <c r="Z2896" s="84">
        <v>0.4916951788491446</v>
      </c>
      <c r="AA2896" s="84">
        <v>0.38021207901703052</v>
      </c>
      <c r="AB2896" s="84">
        <v>0.3878753683154661</v>
      </c>
      <c r="AC2896" s="84">
        <v>0.38905915688428838</v>
      </c>
      <c r="AD2896" s="84">
        <v>0.40106088560885622</v>
      </c>
      <c r="AE2896" s="84">
        <v>0.44087698773777018</v>
      </c>
      <c r="AF2896" s="84">
        <v>0.34671403197158079</v>
      </c>
      <c r="AG2896" s="84">
        <v>0.55182753869843582</v>
      </c>
      <c r="AH2896" s="84">
        <v>0.49247994652406413</v>
      </c>
      <c r="AI2896" s="84">
        <v>0.45809703843730298</v>
      </c>
      <c r="AJ2896" s="84">
        <v>0.57415264569617164</v>
      </c>
      <c r="AK2896" s="84">
        <v>0.52036956656538724</v>
      </c>
    </row>
    <row r="2897" spans="1:37">
      <c r="A2897" s="84">
        <v>10</v>
      </c>
      <c r="B2897" s="84">
        <v>0.57311827956989247</v>
      </c>
      <c r="C2897" s="84">
        <v>0.51756337299534405</v>
      </c>
      <c r="D2897" s="84">
        <v>0.52728592973244715</v>
      </c>
      <c r="E2897" s="84">
        <v>0.54318381706244512</v>
      </c>
      <c r="F2897" s="84">
        <v>0.52420454545454542</v>
      </c>
      <c r="G2897" s="84">
        <v>0.52594829213059058</v>
      </c>
      <c r="H2897" s="84">
        <v>0.43163729391699829</v>
      </c>
      <c r="I2897" s="84">
        <v>0.51874648822597946</v>
      </c>
      <c r="J2897" s="84">
        <v>0.52871016098546564</v>
      </c>
      <c r="K2897" s="84">
        <v>0.3794671044323778</v>
      </c>
      <c r="L2897" s="84">
        <v>0.50252682416789074</v>
      </c>
      <c r="M2897" s="84">
        <v>0.52843445802532385</v>
      </c>
      <c r="N2897" s="84">
        <v>0.40695799745439121</v>
      </c>
      <c r="O2897" s="84">
        <v>0.50085737341133751</v>
      </c>
      <c r="P2897" s="84">
        <v>0.52877291267384152</v>
      </c>
      <c r="Q2897" s="84">
        <v>0.61305301173739202</v>
      </c>
      <c r="R2897" s="84">
        <v>0.43704970885284739</v>
      </c>
      <c r="S2897" s="84">
        <v>0.47011647890013358</v>
      </c>
      <c r="T2897" s="84">
        <v>0.57241326491537114</v>
      </c>
      <c r="U2897" s="84">
        <v>0.40381776153903531</v>
      </c>
      <c r="V2897" s="84">
        <v>0.50986190089358241</v>
      </c>
      <c r="W2897" s="84">
        <v>0.48447392221887242</v>
      </c>
      <c r="X2897" s="84">
        <v>0.42387356563848821</v>
      </c>
      <c r="Y2897" s="84">
        <v>0.45179300574984033</v>
      </c>
      <c r="Z2897" s="84">
        <v>0.5990046656298601</v>
      </c>
      <c r="AA2897" s="84">
        <v>0.43523633192049332</v>
      </c>
      <c r="AB2897" s="84">
        <v>0.47420224437339348</v>
      </c>
      <c r="AC2897" s="84">
        <v>0.52130920025443828</v>
      </c>
      <c r="AD2897" s="84">
        <v>0.45955785450711639</v>
      </c>
      <c r="AE2897" s="84">
        <v>0.50782096278001654</v>
      </c>
      <c r="AF2897" s="84">
        <v>0.33072824156305508</v>
      </c>
      <c r="AG2897" s="84">
        <v>0.50587567874219941</v>
      </c>
      <c r="AH2897" s="84">
        <v>0.50529188948306603</v>
      </c>
      <c r="AI2897" s="84">
        <v>0.43667296786389409</v>
      </c>
      <c r="AJ2897" s="84">
        <v>0.51704462326261902</v>
      </c>
      <c r="AK2897" s="84">
        <v>0.52818255100142619</v>
      </c>
    </row>
    <row r="2898" spans="1:37">
      <c r="A2898" s="84">
        <v>11</v>
      </c>
      <c r="B2898" s="84">
        <v>0.54999999999999993</v>
      </c>
      <c r="C2898" s="84">
        <v>0.50168132436627</v>
      </c>
      <c r="D2898" s="84">
        <v>0.51862816287772995</v>
      </c>
      <c r="E2898" s="84">
        <v>0.51926121372031664</v>
      </c>
      <c r="F2898" s="84">
        <v>0.50258522727272725</v>
      </c>
      <c r="G2898" s="84">
        <v>0.52412404856262185</v>
      </c>
      <c r="H2898" s="84">
        <v>0.45949403069926098</v>
      </c>
      <c r="I2898" s="84">
        <v>0.51729069826837615</v>
      </c>
      <c r="J2898" s="84">
        <v>0.53275109170305679</v>
      </c>
      <c r="K2898" s="84">
        <v>0.40459653996716749</v>
      </c>
      <c r="L2898" s="84">
        <v>0.499116233911723</v>
      </c>
      <c r="M2898" s="84">
        <v>0.53026421722901262</v>
      </c>
      <c r="N2898" s="84">
        <v>0.50504879083580823</v>
      </c>
      <c r="O2898" s="84">
        <v>0.53152108129917308</v>
      </c>
      <c r="P2898" s="84">
        <v>0.5566366897636249</v>
      </c>
      <c r="Q2898" s="84">
        <v>0.70598478008512822</v>
      </c>
      <c r="R2898" s="84">
        <v>0.47792545316972068</v>
      </c>
      <c r="S2898" s="84">
        <v>0.52434599961810191</v>
      </c>
      <c r="T2898" s="84">
        <v>0.66646243394347859</v>
      </c>
      <c r="U2898" s="84">
        <v>0.44843784952650828</v>
      </c>
      <c r="V2898" s="84">
        <v>0.60987814784727867</v>
      </c>
      <c r="W2898" s="84">
        <v>0.60883328308712681</v>
      </c>
      <c r="X2898" s="84">
        <v>0.52205495315296346</v>
      </c>
      <c r="Y2898" s="84">
        <v>0.56181772728535317</v>
      </c>
      <c r="Z2898" s="84">
        <v>0.69685847589424577</v>
      </c>
      <c r="AA2898" s="84">
        <v>0.51973130537236234</v>
      </c>
      <c r="AB2898" s="84">
        <v>0.57112406745658573</v>
      </c>
      <c r="AC2898" s="84">
        <v>0.66795813334875376</v>
      </c>
      <c r="AD2898" s="84">
        <v>0.5665689246178176</v>
      </c>
      <c r="AE2898" s="84">
        <v>0.58269422418648997</v>
      </c>
      <c r="AF2898" s="84">
        <v>0.42924807578448793</v>
      </c>
      <c r="AG2898" s="84">
        <v>0.51200799632601224</v>
      </c>
      <c r="AH2898" s="84">
        <v>0.51570855614973254</v>
      </c>
      <c r="AI2898" s="84">
        <v>0.42926906112161312</v>
      </c>
      <c r="AJ2898" s="84">
        <v>0.5005364545232871</v>
      </c>
      <c r="AK2898" s="84">
        <v>0.52495814472623548</v>
      </c>
    </row>
    <row r="2899" spans="1:37">
      <c r="A2899" s="84">
        <v>12</v>
      </c>
      <c r="B2899" s="84">
        <v>0.53100358422939065</v>
      </c>
      <c r="C2899" s="84">
        <v>0.50664769787894459</v>
      </c>
      <c r="D2899" s="84">
        <v>0.51661732670502158</v>
      </c>
      <c r="E2899" s="84">
        <v>0.51416007036059819</v>
      </c>
      <c r="F2899" s="84">
        <v>0.50252840909090912</v>
      </c>
      <c r="G2899" s="84">
        <v>0.52701767629112428</v>
      </c>
      <c r="H2899" s="84">
        <v>0.47782831154064809</v>
      </c>
      <c r="I2899" s="84">
        <v>0.51026715022730751</v>
      </c>
      <c r="J2899" s="84">
        <v>0.52812357426839585</v>
      </c>
      <c r="K2899" s="84">
        <v>0.41735067559035233</v>
      </c>
      <c r="L2899" s="84">
        <v>0.48637008638502333</v>
      </c>
      <c r="M2899" s="84">
        <v>0.51957842347947014</v>
      </c>
      <c r="N2899" s="84">
        <v>0.60899448451421312</v>
      </c>
      <c r="O2899" s="84">
        <v>0.56490821061125673</v>
      </c>
      <c r="P2899" s="84">
        <v>0.58337019018133573</v>
      </c>
      <c r="Q2899" s="84">
        <v>0.80156068618599252</v>
      </c>
      <c r="R2899" s="84">
        <v>0.52376879297299073</v>
      </c>
      <c r="S2899" s="84">
        <v>0.58468588886767237</v>
      </c>
      <c r="T2899" s="84">
        <v>0.72612391820479438</v>
      </c>
      <c r="U2899" s="84">
        <v>0.49838192528521358</v>
      </c>
      <c r="V2899" s="84">
        <v>0.68766856214459804</v>
      </c>
      <c r="W2899" s="84">
        <v>0.70394935182393725</v>
      </c>
      <c r="X2899" s="84">
        <v>0.61765712180229504</v>
      </c>
      <c r="Y2899" s="84">
        <v>0.68773089636398999</v>
      </c>
      <c r="Z2899" s="84">
        <v>0.77424572317262841</v>
      </c>
      <c r="AA2899" s="84">
        <v>0.60474653038116066</v>
      </c>
      <c r="AB2899" s="84">
        <v>0.67296721208701638</v>
      </c>
      <c r="AC2899" s="84">
        <v>0.78650320939108298</v>
      </c>
      <c r="AD2899" s="84">
        <v>0.69453413284132837</v>
      </c>
      <c r="AE2899" s="84">
        <v>0.64638849170241341</v>
      </c>
      <c r="AF2899" s="84">
        <v>0.66074600355239788</v>
      </c>
      <c r="AG2899" s="84">
        <v>0.57414161061134072</v>
      </c>
      <c r="AH2899" s="84">
        <v>0.61931818181818177</v>
      </c>
      <c r="AI2899" s="84">
        <v>0.47542533081285437</v>
      </c>
      <c r="AJ2899" s="84">
        <v>0.51150938795415735</v>
      </c>
      <c r="AK2899" s="84">
        <v>0.52905066038320825</v>
      </c>
    </row>
    <row r="2900" spans="1:37">
      <c r="A2900" s="84">
        <v>13</v>
      </c>
      <c r="B2900" s="84">
        <v>0.50860215053763447</v>
      </c>
      <c r="C2900" s="84">
        <v>0.49203310915675108</v>
      </c>
      <c r="D2900" s="84">
        <v>0.50930011729877689</v>
      </c>
      <c r="E2900" s="84">
        <v>0.49569041336851372</v>
      </c>
      <c r="F2900" s="84">
        <v>0.48673295454545451</v>
      </c>
      <c r="G2900" s="84">
        <v>0.52009813172296659</v>
      </c>
      <c r="H2900" s="84">
        <v>0.50383740761796469</v>
      </c>
      <c r="I2900" s="84">
        <v>0.51259130612453374</v>
      </c>
      <c r="J2900" s="84">
        <v>0.53627061200547477</v>
      </c>
      <c r="K2900" s="84">
        <v>0.45018310392726352</v>
      </c>
      <c r="L2900" s="84">
        <v>0.49366426846573241</v>
      </c>
      <c r="M2900" s="84">
        <v>0.5301178364927176</v>
      </c>
      <c r="N2900" s="84">
        <v>0.68638099278744169</v>
      </c>
      <c r="O2900" s="84">
        <v>0.6040952188823886</v>
      </c>
      <c r="P2900" s="84">
        <v>0.62553442429603445</v>
      </c>
      <c r="Q2900" s="84">
        <v>0.86005417257835692</v>
      </c>
      <c r="R2900" s="84">
        <v>0.56319702602230493</v>
      </c>
      <c r="S2900" s="84">
        <v>0.64678250907007828</v>
      </c>
      <c r="T2900" s="84">
        <v>0.77360802634602122</v>
      </c>
      <c r="U2900" s="84">
        <v>0.56201625531280308</v>
      </c>
      <c r="V2900" s="84">
        <v>0.74401299756295702</v>
      </c>
      <c r="W2900" s="84">
        <v>0.76371721435031636</v>
      </c>
      <c r="X2900" s="84">
        <v>0.68667754500473721</v>
      </c>
      <c r="Y2900" s="84">
        <v>0.75770117496736211</v>
      </c>
      <c r="Z2900" s="84">
        <v>0.84640746500777597</v>
      </c>
      <c r="AA2900" s="84">
        <v>0.68524780805777852</v>
      </c>
      <c r="AB2900" s="84">
        <v>0.76644097548743029</v>
      </c>
      <c r="AC2900" s="84">
        <v>0.8909963569074193</v>
      </c>
      <c r="AD2900" s="84">
        <v>0.79737743806009509</v>
      </c>
      <c r="AE2900" s="84">
        <v>0.72481476667099953</v>
      </c>
      <c r="AF2900" s="84">
        <v>0.81160449970396698</v>
      </c>
      <c r="AG2900" s="84">
        <v>0.62252478590917681</v>
      </c>
      <c r="AH2900" s="84">
        <v>0.70098039215686281</v>
      </c>
      <c r="AI2900" s="84">
        <v>0.56679269061121607</v>
      </c>
      <c r="AJ2900" s="84">
        <v>0.50465740063399167</v>
      </c>
      <c r="AK2900" s="84">
        <v>0.54114218391517332</v>
      </c>
    </row>
    <row r="2901" spans="1:37">
      <c r="A2901" s="84">
        <v>14</v>
      </c>
      <c r="B2901" s="84">
        <v>0.51003584229390675</v>
      </c>
      <c r="C2901" s="84">
        <v>0.49330056906363162</v>
      </c>
      <c r="D2901" s="84">
        <v>0.52382282299056027</v>
      </c>
      <c r="E2901" s="84">
        <v>0.49780123131046622</v>
      </c>
      <c r="F2901" s="84">
        <v>0.48798295454545448</v>
      </c>
      <c r="G2901" s="84">
        <v>0.53362269610618362</v>
      </c>
      <c r="H2901" s="84">
        <v>0.53951108584422969</v>
      </c>
      <c r="I2901" s="84">
        <v>0.51933391224395964</v>
      </c>
      <c r="J2901" s="84">
        <v>0.5369875513263378</v>
      </c>
      <c r="K2901" s="84">
        <v>0.51256471776739476</v>
      </c>
      <c r="L2901" s="84">
        <v>0.50770494660061238</v>
      </c>
      <c r="M2901" s="84">
        <v>0.5316548342238161</v>
      </c>
      <c r="N2901" s="84">
        <v>0.72702588035638527</v>
      </c>
      <c r="O2901" s="84">
        <v>0.63057292717369384</v>
      </c>
      <c r="P2901" s="84">
        <v>0.69177846577227398</v>
      </c>
      <c r="Q2901" s="84">
        <v>0.89113891396878642</v>
      </c>
      <c r="R2901" s="84">
        <v>0.59662137710958318</v>
      </c>
      <c r="S2901" s="84">
        <v>0.70280695054420472</v>
      </c>
      <c r="T2901" s="84">
        <v>0.80991039289270128</v>
      </c>
      <c r="U2901" s="84">
        <v>0.62769368428901651</v>
      </c>
      <c r="V2901" s="84">
        <v>0.78872461413484973</v>
      </c>
      <c r="W2901" s="84">
        <v>0.81331022007838394</v>
      </c>
      <c r="X2901" s="84">
        <v>0.75275028950415823</v>
      </c>
      <c r="Y2901" s="84">
        <v>0.78600594427932557</v>
      </c>
      <c r="Z2901" s="84">
        <v>0.91670295489891129</v>
      </c>
      <c r="AA2901" s="84">
        <v>0.74601012960384394</v>
      </c>
      <c r="AB2901" s="84">
        <v>0.83816061688922316</v>
      </c>
      <c r="AC2901" s="84">
        <v>0.9176545423003527</v>
      </c>
      <c r="AD2901" s="84">
        <v>0.85964681075382199</v>
      </c>
      <c r="AE2901" s="84">
        <v>0.78989557606482086</v>
      </c>
      <c r="AF2901" s="84">
        <v>0.93439905269390167</v>
      </c>
      <c r="AG2901" s="84">
        <v>0.67323121808898601</v>
      </c>
      <c r="AH2901" s="84">
        <v>0.78086007130124768</v>
      </c>
      <c r="AI2901" s="84">
        <v>0.77583490863264015</v>
      </c>
      <c r="AJ2901" s="84">
        <v>0.52411606925140231</v>
      </c>
      <c r="AK2901" s="84">
        <v>0.58553977801202961</v>
      </c>
    </row>
    <row r="2902" spans="1:37">
      <c r="A2902" s="84">
        <v>15</v>
      </c>
      <c r="B2902" s="84">
        <v>0.50340501792114689</v>
      </c>
      <c r="C2902" s="84">
        <v>0.48867046042421097</v>
      </c>
      <c r="D2902" s="84">
        <v>0.51505334301513717</v>
      </c>
      <c r="E2902" s="84">
        <v>0.48830255057167993</v>
      </c>
      <c r="F2902" s="84">
        <v>0.48346590909090909</v>
      </c>
      <c r="G2902" s="84">
        <v>0.52777253569855942</v>
      </c>
      <c r="H2902" s="84">
        <v>0.66642978965321198</v>
      </c>
      <c r="I2902" s="84">
        <v>0.55197425550390744</v>
      </c>
      <c r="J2902" s="84">
        <v>0.53972495600599635</v>
      </c>
      <c r="K2902" s="84">
        <v>0.60449551711074623</v>
      </c>
      <c r="L2902" s="84">
        <v>0.53680699046528424</v>
      </c>
      <c r="M2902" s="84">
        <v>0.53575349484007895</v>
      </c>
      <c r="N2902" s="84">
        <v>0.78158676283411099</v>
      </c>
      <c r="O2902" s="84">
        <v>0.67414766996167041</v>
      </c>
      <c r="P2902" s="84">
        <v>0.76932527396923711</v>
      </c>
      <c r="Q2902" s="84">
        <v>0.90377918225203158</v>
      </c>
      <c r="R2902" s="84">
        <v>0.66689146955291645</v>
      </c>
      <c r="S2902" s="84">
        <v>0.76727133855260654</v>
      </c>
      <c r="T2902" s="84">
        <v>0.86038140461055379</v>
      </c>
      <c r="U2902" s="84">
        <v>0.71875326224740876</v>
      </c>
      <c r="V2902" s="84">
        <v>0.857579203899269</v>
      </c>
      <c r="W2902" s="84">
        <v>0.86086825444678927</v>
      </c>
      <c r="X2902" s="84">
        <v>0.8213496157490261</v>
      </c>
      <c r="Y2902" s="84">
        <v>0.8301436071220244</v>
      </c>
      <c r="Z2902" s="84">
        <v>0.93617418351477444</v>
      </c>
      <c r="AA2902" s="84">
        <v>0.82323688277508278</v>
      </c>
      <c r="AB2902" s="84">
        <v>0.89433264372139676</v>
      </c>
      <c r="AC2902" s="84">
        <v>0.95911640548198707</v>
      </c>
      <c r="AD2902" s="84">
        <v>0.92504612546125486</v>
      </c>
      <c r="AE2902" s="84">
        <v>0.88704016638502536</v>
      </c>
      <c r="AF2902" s="84">
        <v>1</v>
      </c>
      <c r="AG2902" s="84">
        <v>0.69184428775967788</v>
      </c>
      <c r="AH2902" s="84">
        <v>0.80080213903743314</v>
      </c>
      <c r="AI2902" s="84">
        <v>0.97542533081285443</v>
      </c>
      <c r="AJ2902" s="84">
        <v>0.5415752255547428</v>
      </c>
      <c r="AK2902" s="84">
        <v>0.60085570781918518</v>
      </c>
    </row>
    <row r="2903" spans="1:37">
      <c r="A2903" s="84">
        <v>16</v>
      </c>
      <c r="B2903" s="84">
        <v>0.51541218637992825</v>
      </c>
      <c r="C2903" s="84">
        <v>0.50514743921365735</v>
      </c>
      <c r="D2903" s="84">
        <v>0.51611461766184452</v>
      </c>
      <c r="E2903" s="84">
        <v>0.50114335971855761</v>
      </c>
      <c r="F2903" s="84">
        <v>0.49923295454545452</v>
      </c>
      <c r="G2903" s="84">
        <v>0.52770963074793986</v>
      </c>
      <c r="H2903" s="84">
        <v>0.85801591813530409</v>
      </c>
      <c r="I2903" s="84">
        <v>0.62734331102824747</v>
      </c>
      <c r="J2903" s="84">
        <v>0.58749918529622625</v>
      </c>
      <c r="K2903" s="84">
        <v>0.76196489455739358</v>
      </c>
      <c r="L2903" s="84">
        <v>0.61920884263984666</v>
      </c>
      <c r="M2903" s="84">
        <v>0.6180926590060748</v>
      </c>
      <c r="N2903" s="84">
        <v>0.88358082308018671</v>
      </c>
      <c r="O2903" s="84">
        <v>0.77509078071414172</v>
      </c>
      <c r="P2903" s="84">
        <v>0.89326256818516891</v>
      </c>
      <c r="Q2903" s="84">
        <v>0.95569456984393142</v>
      </c>
      <c r="R2903" s="84">
        <v>0.80290818172846012</v>
      </c>
      <c r="S2903" s="84">
        <v>0.88867672331487491</v>
      </c>
      <c r="T2903" s="84">
        <v>0.92655280692348951</v>
      </c>
      <c r="U2903" s="84">
        <v>0.83509059727089718</v>
      </c>
      <c r="V2903" s="84">
        <v>0.94173842404549146</v>
      </c>
      <c r="W2903" s="84">
        <v>0.9390262285197466</v>
      </c>
      <c r="X2903" s="84">
        <v>0.91971523318244019</v>
      </c>
      <c r="Y2903" s="84">
        <v>0.91736340657203985</v>
      </c>
      <c r="Z2903" s="84">
        <v>0.98071539657853812</v>
      </c>
      <c r="AA2903" s="84">
        <v>0.92783804875063103</v>
      </c>
      <c r="AB2903" s="84">
        <v>0.96266691743464383</v>
      </c>
      <c r="AC2903" s="84">
        <v>1</v>
      </c>
      <c r="AD2903" s="84">
        <v>0.98637651555087014</v>
      </c>
      <c r="AE2903" s="84">
        <v>0.96997270245677891</v>
      </c>
      <c r="AF2903" s="84">
        <v>0.97335701598579039</v>
      </c>
      <c r="AG2903" s="84">
        <v>0.69816570764783747</v>
      </c>
      <c r="AH2903" s="84">
        <v>0.76893939393939392</v>
      </c>
      <c r="AI2903" s="84">
        <v>1</v>
      </c>
      <c r="AJ2903" s="84">
        <v>0.56242379907339668</v>
      </c>
      <c r="AK2903" s="84">
        <v>0.59973956718546539</v>
      </c>
    </row>
    <row r="2904" spans="1:37">
      <c r="A2904" s="84">
        <v>17</v>
      </c>
      <c r="B2904" s="84">
        <v>0.57222222222222208</v>
      </c>
      <c r="C2904" s="84">
        <v>0.5638127263321262</v>
      </c>
      <c r="D2904" s="84">
        <v>0.57465229291180253</v>
      </c>
      <c r="E2904" s="84">
        <v>0.56077396657871592</v>
      </c>
      <c r="F2904" s="84">
        <v>0.55761363636363637</v>
      </c>
      <c r="G2904" s="84">
        <v>0.58495313581178832</v>
      </c>
      <c r="H2904" s="84">
        <v>0.98081296191017608</v>
      </c>
      <c r="I2904" s="84">
        <v>0.71795985084537983</v>
      </c>
      <c r="J2904" s="84">
        <v>0.66518933715700967</v>
      </c>
      <c r="K2904" s="84">
        <v>0.91122616491981301</v>
      </c>
      <c r="L2904" s="84">
        <v>0.71931091139933778</v>
      </c>
      <c r="M2904" s="84">
        <v>0.7144843738564004</v>
      </c>
      <c r="N2904" s="84">
        <v>0.97081035214255407</v>
      </c>
      <c r="O2904" s="84">
        <v>0.87386524107322983</v>
      </c>
      <c r="P2904" s="84">
        <v>0.97641161727849046</v>
      </c>
      <c r="Q2904" s="84">
        <v>0.99838772088223926</v>
      </c>
      <c r="R2904" s="84">
        <v>0.92907194788959424</v>
      </c>
      <c r="S2904" s="84">
        <v>0.98457131945770493</v>
      </c>
      <c r="T2904" s="84">
        <v>0.98705675116795599</v>
      </c>
      <c r="U2904" s="84">
        <v>0.94371784356125576</v>
      </c>
      <c r="V2904" s="84">
        <v>1</v>
      </c>
      <c r="W2904" s="84">
        <v>1</v>
      </c>
      <c r="X2904" s="84">
        <v>0.99590746394357288</v>
      </c>
      <c r="Y2904" s="84">
        <v>1</v>
      </c>
      <c r="Z2904" s="84">
        <v>1</v>
      </c>
      <c r="AA2904" s="84">
        <v>0.99709271188774817</v>
      </c>
      <c r="AB2904" s="84">
        <v>1</v>
      </c>
      <c r="AC2904" s="84">
        <v>0.99155727751113187</v>
      </c>
      <c r="AD2904" s="84">
        <v>1</v>
      </c>
      <c r="AE2904" s="84">
        <v>1</v>
      </c>
      <c r="AF2904" s="84">
        <v>0.88075784487862641</v>
      </c>
      <c r="AG2904" s="84">
        <v>0.71145689818191638</v>
      </c>
      <c r="AH2904" s="84">
        <v>0.77150178253119439</v>
      </c>
      <c r="AI2904" s="84">
        <v>0.89855072463768126</v>
      </c>
      <c r="AJ2904" s="84">
        <v>0.6051450865642527</v>
      </c>
      <c r="AK2904" s="84">
        <v>0.63861846592670668</v>
      </c>
    </row>
    <row r="2905" spans="1:37">
      <c r="A2905" s="84">
        <v>18</v>
      </c>
      <c r="B2905" s="84">
        <v>0.66559139784946242</v>
      </c>
      <c r="C2905" s="84">
        <v>0.65920848422141753</v>
      </c>
      <c r="D2905" s="84">
        <v>0.67262469977098827</v>
      </c>
      <c r="E2905" s="84">
        <v>0.64942832014072138</v>
      </c>
      <c r="F2905" s="84">
        <v>0.64721590909090887</v>
      </c>
      <c r="G2905" s="84">
        <v>0.67610240925960874</v>
      </c>
      <c r="H2905" s="84">
        <v>1</v>
      </c>
      <c r="I2905" s="84">
        <v>0.80786126577105788</v>
      </c>
      <c r="J2905" s="84">
        <v>0.75611027830280908</v>
      </c>
      <c r="K2905" s="84">
        <v>1</v>
      </c>
      <c r="L2905" s="84">
        <v>0.82449152331399844</v>
      </c>
      <c r="M2905" s="84">
        <v>0.80370343262826605</v>
      </c>
      <c r="N2905" s="84">
        <v>1</v>
      </c>
      <c r="O2905" s="84">
        <v>0.95700524510792828</v>
      </c>
      <c r="P2905" s="84">
        <v>1</v>
      </c>
      <c r="Q2905" s="84">
        <v>1</v>
      </c>
      <c r="R2905" s="84">
        <v>1</v>
      </c>
      <c r="S2905" s="84">
        <v>1</v>
      </c>
      <c r="T2905" s="84">
        <v>1</v>
      </c>
      <c r="U2905" s="84">
        <v>1</v>
      </c>
      <c r="V2905" s="84">
        <v>0.99743298131600322</v>
      </c>
      <c r="W2905" s="84">
        <v>0.99781429002110311</v>
      </c>
      <c r="X2905" s="84">
        <v>1</v>
      </c>
      <c r="Y2905" s="84">
        <v>0.98700036110108058</v>
      </c>
      <c r="Z2905" s="84">
        <v>0.97685847589424579</v>
      </c>
      <c r="AA2905" s="84">
        <v>1</v>
      </c>
      <c r="AB2905" s="84">
        <v>0.94874929471506486</v>
      </c>
      <c r="AC2905" s="84">
        <v>0.9151101601804198</v>
      </c>
      <c r="AD2905" s="84">
        <v>0.96835463890353179</v>
      </c>
      <c r="AE2905" s="84">
        <v>0.93643572078512927</v>
      </c>
      <c r="AF2905" s="84">
        <v>0.82415630550621677</v>
      </c>
      <c r="AG2905" s="84">
        <v>0.76400032417537889</v>
      </c>
      <c r="AH2905" s="84">
        <v>0.8301024955436721</v>
      </c>
      <c r="AI2905" s="84">
        <v>0.8240390674228103</v>
      </c>
      <c r="AJ2905" s="84">
        <v>0.68415020726652043</v>
      </c>
      <c r="AK2905" s="84">
        <v>0.71693433372604942</v>
      </c>
    </row>
    <row r="2906" spans="1:37">
      <c r="A2906" s="84">
        <v>19</v>
      </c>
      <c r="B2906" s="84">
        <v>0.77186379928315418</v>
      </c>
      <c r="C2906" s="84">
        <v>0.76782203828246243</v>
      </c>
      <c r="D2906" s="84">
        <v>0.77986929564877405</v>
      </c>
      <c r="E2906" s="84">
        <v>0.7553210202286722</v>
      </c>
      <c r="F2906" s="84">
        <v>0.75394886363636371</v>
      </c>
      <c r="G2906" s="84">
        <v>0.77844876391772033</v>
      </c>
      <c r="H2906" s="84">
        <v>0.84280841387151784</v>
      </c>
      <c r="I2906" s="84">
        <v>0.85771568677529764</v>
      </c>
      <c r="J2906" s="84">
        <v>0.83249690412566002</v>
      </c>
      <c r="K2906" s="84">
        <v>0.90440712211137742</v>
      </c>
      <c r="L2906" s="84">
        <v>0.86713634892578884</v>
      </c>
      <c r="M2906" s="84">
        <v>0.8438117543731245</v>
      </c>
      <c r="N2906" s="84">
        <v>0.90640644887568944</v>
      </c>
      <c r="O2906" s="84">
        <v>0.93461266895299588</v>
      </c>
      <c r="P2906" s="84">
        <v>0.93287139417170395</v>
      </c>
      <c r="Q2906" s="84">
        <v>0.89810395975751323</v>
      </c>
      <c r="R2906" s="84">
        <v>0.92560121064578771</v>
      </c>
      <c r="S2906" s="84">
        <v>0.89348863853351168</v>
      </c>
      <c r="T2906" s="84">
        <v>0.87922187332465351</v>
      </c>
      <c r="U2906" s="84">
        <v>0.90394452315263607</v>
      </c>
      <c r="V2906" s="84">
        <v>0.89735174654752226</v>
      </c>
      <c r="W2906" s="84">
        <v>0.89478444377449484</v>
      </c>
      <c r="X2906" s="84">
        <v>0.88689598905147893</v>
      </c>
      <c r="Y2906" s="84">
        <v>0.8872253548512542</v>
      </c>
      <c r="Z2906" s="84">
        <v>0.88752721617418351</v>
      </c>
      <c r="AA2906" s="84">
        <v>0.91561213716279277</v>
      </c>
      <c r="AB2906" s="84">
        <v>0.84508808225189636</v>
      </c>
      <c r="AC2906" s="84">
        <v>0.79928294685710977</v>
      </c>
      <c r="AD2906" s="84">
        <v>0.90700777543489741</v>
      </c>
      <c r="AE2906" s="84">
        <v>0.85350318471337561</v>
      </c>
      <c r="AF2906" s="84">
        <v>0.76696269982238019</v>
      </c>
      <c r="AG2906" s="84">
        <v>0.83140178836750667</v>
      </c>
      <c r="AH2906" s="84">
        <v>0.87995766488413552</v>
      </c>
      <c r="AI2906" s="84">
        <v>0.7506301197227474</v>
      </c>
      <c r="AJ2906" s="84">
        <v>0.77722506705681538</v>
      </c>
      <c r="AK2906" s="84">
        <v>0.79847460780058299</v>
      </c>
    </row>
    <row r="2907" spans="1:37">
      <c r="A2907" s="84">
        <v>20</v>
      </c>
      <c r="B2907" s="84">
        <v>0.8623655913978493</v>
      </c>
      <c r="C2907" s="84">
        <v>0.8611226073460938</v>
      </c>
      <c r="D2907" s="84">
        <v>0.86192258280735079</v>
      </c>
      <c r="E2907" s="84">
        <v>0.84995602462620945</v>
      </c>
      <c r="F2907" s="84">
        <v>0.84653409090909093</v>
      </c>
      <c r="G2907" s="84">
        <v>0.8557589482292256</v>
      </c>
      <c r="H2907" s="84">
        <v>0.84366117111995442</v>
      </c>
      <c r="I2907" s="84">
        <v>0.94399039689431463</v>
      </c>
      <c r="J2907" s="84">
        <v>0.92921853614025951</v>
      </c>
      <c r="K2907" s="84">
        <v>0.84871827250915521</v>
      </c>
      <c r="L2907" s="84">
        <v>0.93452662500933592</v>
      </c>
      <c r="M2907" s="84">
        <v>0.92351606528580843</v>
      </c>
      <c r="N2907" s="84">
        <v>0.79422995333050506</v>
      </c>
      <c r="O2907" s="84">
        <v>0.94139600564857784</v>
      </c>
      <c r="P2907" s="84">
        <v>0.94550100742051224</v>
      </c>
      <c r="Q2907" s="84">
        <v>0.8151683219398943</v>
      </c>
      <c r="R2907" s="84">
        <v>0.8475671941309999</v>
      </c>
      <c r="S2907" s="84">
        <v>0.79984724078670999</v>
      </c>
      <c r="T2907" s="84">
        <v>0.77422072451558555</v>
      </c>
      <c r="U2907" s="84">
        <v>0.81694131682946858</v>
      </c>
      <c r="V2907" s="84">
        <v>0.80510154346060125</v>
      </c>
      <c r="W2907" s="84">
        <v>0.81112451009948738</v>
      </c>
      <c r="X2907" s="84">
        <v>0.80692704495210021</v>
      </c>
      <c r="Y2907" s="84">
        <v>0.81169967500902751</v>
      </c>
      <c r="Z2907" s="84">
        <v>0.82730948678071536</v>
      </c>
      <c r="AA2907" s="84">
        <v>0.87136015179104243</v>
      </c>
      <c r="AB2907" s="84">
        <v>0.79637640273337085</v>
      </c>
      <c r="AC2907" s="84">
        <v>0.72642109524084886</v>
      </c>
      <c r="AD2907" s="84">
        <v>0.89361491829204021</v>
      </c>
      <c r="AE2907" s="84">
        <v>0.85727284544391003</v>
      </c>
      <c r="AF2907" s="84">
        <v>0.72563647128478392</v>
      </c>
      <c r="AG2907" s="84">
        <v>0.89180646729880864</v>
      </c>
      <c r="AH2907" s="84">
        <v>0.92374108734402849</v>
      </c>
      <c r="AI2907" s="84">
        <v>0.74369880277252676</v>
      </c>
      <c r="AJ2907" s="84">
        <v>0.86296025359668382</v>
      </c>
      <c r="AK2907" s="84">
        <v>0.87065170211446652</v>
      </c>
    </row>
    <row r="2908" spans="1:37">
      <c r="A2908" s="84">
        <v>21</v>
      </c>
      <c r="B2908" s="84">
        <v>0.97401433691756267</v>
      </c>
      <c r="C2908" s="84">
        <v>0.97646145887221902</v>
      </c>
      <c r="D2908" s="84">
        <v>0.97078701893537411</v>
      </c>
      <c r="E2908" s="84">
        <v>0.96077396657871605</v>
      </c>
      <c r="F2908" s="84">
        <v>0.95741477272727271</v>
      </c>
      <c r="G2908" s="84">
        <v>0.9606844058627414</v>
      </c>
      <c r="H2908" s="84">
        <v>0.79661739624786798</v>
      </c>
      <c r="I2908" s="84">
        <v>1</v>
      </c>
      <c r="J2908" s="84">
        <v>1</v>
      </c>
      <c r="K2908" s="84">
        <v>0.80641495138275043</v>
      </c>
      <c r="L2908" s="84">
        <v>1</v>
      </c>
      <c r="M2908" s="84">
        <v>1</v>
      </c>
      <c r="N2908" s="84">
        <v>0.75350021213406859</v>
      </c>
      <c r="O2908" s="84">
        <v>1</v>
      </c>
      <c r="P2908" s="84">
        <v>0.95970317951742112</v>
      </c>
      <c r="Q2908" s="84">
        <v>0.77595769379594992</v>
      </c>
      <c r="R2908" s="84">
        <v>0.8455439681547523</v>
      </c>
      <c r="S2908" s="84">
        <v>0.78541149513080022</v>
      </c>
      <c r="T2908" s="84">
        <v>0.74067549973194458</v>
      </c>
      <c r="U2908" s="84">
        <v>0.79050033554544785</v>
      </c>
      <c r="V2908" s="84">
        <v>0.76532900081234756</v>
      </c>
      <c r="W2908" s="84">
        <v>0.7452517334941211</v>
      </c>
      <c r="X2908" s="84">
        <v>0.77855563743551948</v>
      </c>
      <c r="Y2908" s="84">
        <v>0.77747840337768404</v>
      </c>
      <c r="Z2908" s="84">
        <v>0.77524105754276829</v>
      </c>
      <c r="AA2908" s="84">
        <v>0.83110186219454329</v>
      </c>
      <c r="AB2908" s="84">
        <v>0.75481161055733181</v>
      </c>
      <c r="AC2908" s="84">
        <v>0.66038281385531716</v>
      </c>
      <c r="AD2908" s="84">
        <v>0.86523128624143386</v>
      </c>
      <c r="AE2908" s="84">
        <v>0.84440400363967238</v>
      </c>
      <c r="AF2908" s="84">
        <v>0.73570159857904072</v>
      </c>
      <c r="AG2908" s="84">
        <v>0.98719507253424099</v>
      </c>
      <c r="AH2908" s="84">
        <v>0.99855169340463423</v>
      </c>
      <c r="AI2908" s="84">
        <v>0.84120982986767479</v>
      </c>
      <c r="AJ2908" s="84">
        <v>0.97973664959765927</v>
      </c>
      <c r="AK2908" s="84">
        <v>0.97786321076455629</v>
      </c>
    </row>
    <row r="2909" spans="1:37">
      <c r="A2909" s="84">
        <v>22</v>
      </c>
      <c r="B2909" s="84">
        <v>1</v>
      </c>
      <c r="C2909" s="84">
        <v>1</v>
      </c>
      <c r="D2909" s="84">
        <v>1</v>
      </c>
      <c r="E2909" s="84">
        <v>1</v>
      </c>
      <c r="F2909" s="84">
        <v>1</v>
      </c>
      <c r="G2909" s="84">
        <v>1</v>
      </c>
      <c r="H2909" s="84">
        <v>0.6809266628766345</v>
      </c>
      <c r="I2909" s="84">
        <v>0.92299637329519346</v>
      </c>
      <c r="J2909" s="84">
        <v>0.94909730821873162</v>
      </c>
      <c r="K2909" s="84">
        <v>0.65677484530875119</v>
      </c>
      <c r="L2909" s="84">
        <v>0.8962134979710723</v>
      </c>
      <c r="M2909" s="84">
        <v>0.92190587718656225</v>
      </c>
      <c r="N2909" s="84">
        <v>0.59813322019516335</v>
      </c>
      <c r="O2909" s="84">
        <v>0.87716865039338288</v>
      </c>
      <c r="P2909" s="84">
        <v>0.85684800235883862</v>
      </c>
      <c r="Q2909" s="84">
        <v>0.69024893589578218</v>
      </c>
      <c r="R2909" s="84">
        <v>0.72322926604599147</v>
      </c>
      <c r="S2909" s="84">
        <v>0.67832728661447395</v>
      </c>
      <c r="T2909" s="84">
        <v>0.63781879451635137</v>
      </c>
      <c r="U2909" s="84">
        <v>0.66141227350682263</v>
      </c>
      <c r="V2909" s="84">
        <v>0.65861900893582448</v>
      </c>
      <c r="W2909" s="84">
        <v>0.62307808260476327</v>
      </c>
      <c r="X2909" s="84">
        <v>0.64712074955258436</v>
      </c>
      <c r="Y2909" s="84">
        <v>0.65575956223438236</v>
      </c>
      <c r="Z2909" s="84">
        <v>0.66612752721617419</v>
      </c>
      <c r="AA2909" s="84">
        <v>0.69452052698422417</v>
      </c>
      <c r="AB2909" s="84">
        <v>0.62513322048774378</v>
      </c>
      <c r="AC2909" s="84">
        <v>0.560978430578847</v>
      </c>
      <c r="AD2909" s="84">
        <v>0.70431931997891417</v>
      </c>
      <c r="AE2909" s="84">
        <v>0.72433814290047216</v>
      </c>
      <c r="AF2909" s="84">
        <v>0.71059798697454113</v>
      </c>
      <c r="AG2909" s="84">
        <v>1</v>
      </c>
      <c r="AH2909" s="84">
        <v>1</v>
      </c>
      <c r="AI2909" s="84">
        <v>0.85696282293635795</v>
      </c>
      <c r="AJ2909" s="84">
        <v>1</v>
      </c>
      <c r="AK2909" s="84">
        <v>1</v>
      </c>
    </row>
    <row r="2910" spans="1:37">
      <c r="A2910" s="84">
        <v>23</v>
      </c>
      <c r="B2910" s="84">
        <v>0.8926523297491038</v>
      </c>
      <c r="C2910" s="84">
        <v>0.86864976720124132</v>
      </c>
      <c r="D2910" s="84">
        <v>0.91459531922024262</v>
      </c>
      <c r="E2910" s="84">
        <v>0.88795074758135462</v>
      </c>
      <c r="F2910" s="84">
        <v>0.88275568181818165</v>
      </c>
      <c r="G2910" s="84">
        <v>0.91394602755236842</v>
      </c>
      <c r="H2910" s="84">
        <v>0.55585559977259802</v>
      </c>
      <c r="I2910" s="84">
        <v>0.77225826224651395</v>
      </c>
      <c r="J2910" s="84">
        <v>0.79801864042234238</v>
      </c>
      <c r="K2910" s="84">
        <v>0.50890263922212409</v>
      </c>
      <c r="L2910" s="84">
        <v>0.73143468844133552</v>
      </c>
      <c r="M2910" s="84">
        <v>0.76147259020712876</v>
      </c>
      <c r="N2910" s="84">
        <v>0.42825625795502759</v>
      </c>
      <c r="O2910" s="84">
        <v>0.68680653621141829</v>
      </c>
      <c r="P2910" s="84">
        <v>0.70917489802938738</v>
      </c>
      <c r="Q2910" s="84">
        <v>0.55346317554495039</v>
      </c>
      <c r="R2910" s="84">
        <v>0.55656808237655042</v>
      </c>
      <c r="S2910" s="84">
        <v>0.54733626121825474</v>
      </c>
      <c r="T2910" s="84">
        <v>0.49620893007582129</v>
      </c>
      <c r="U2910" s="84">
        <v>0.49237193348743569</v>
      </c>
      <c r="V2910" s="84">
        <v>0.51821283509341998</v>
      </c>
      <c r="W2910" s="84">
        <v>0.47128429303587582</v>
      </c>
      <c r="X2910" s="84">
        <v>0.47606326981787561</v>
      </c>
      <c r="Y2910" s="84">
        <v>0.49387517013416299</v>
      </c>
      <c r="Z2910" s="84">
        <v>0.5296423017107309</v>
      </c>
      <c r="AA2910" s="84">
        <v>0.52976910011782175</v>
      </c>
      <c r="AB2910" s="84">
        <v>0.47881010594947038</v>
      </c>
      <c r="AC2910" s="84">
        <v>0.44098768287746493</v>
      </c>
      <c r="AD2910" s="84">
        <v>0.54839878755930416</v>
      </c>
      <c r="AE2910" s="84">
        <v>0.5574764937822263</v>
      </c>
      <c r="AF2910" s="84">
        <v>0.5679100059206631</v>
      </c>
      <c r="AG2910" s="84">
        <v>0.85674149714995806</v>
      </c>
      <c r="AH2910" s="84">
        <v>0.88653074866310166</v>
      </c>
      <c r="AI2910" s="84">
        <v>0.74637681159420277</v>
      </c>
      <c r="AJ2910" s="84">
        <v>0.86415508412582298</v>
      </c>
      <c r="AK2910" s="84">
        <v>0.9074223352142371</v>
      </c>
    </row>
    <row r="2911" spans="1:37">
      <c r="A2911" s="84">
        <v>24</v>
      </c>
      <c r="B2911" s="84">
        <v>0.74964157706093182</v>
      </c>
      <c r="C2911" s="84">
        <v>0.72175375064666314</v>
      </c>
      <c r="D2911" s="84">
        <v>0.74914818745461664</v>
      </c>
      <c r="E2911" s="84">
        <v>0.75021987686895353</v>
      </c>
      <c r="F2911" s="84">
        <v>0.73758522727272724</v>
      </c>
      <c r="G2911" s="84">
        <v>0.74756243316349003</v>
      </c>
      <c r="H2911" s="84">
        <v>0.40136441159749853</v>
      </c>
      <c r="I2911" s="84">
        <v>0.6376870817796394</v>
      </c>
      <c r="J2911" s="84">
        <v>0.61858828130091892</v>
      </c>
      <c r="K2911" s="84">
        <v>0.36140926884707658</v>
      </c>
      <c r="L2911" s="84">
        <v>0.54599317881948772</v>
      </c>
      <c r="M2911" s="84">
        <v>0.57842347947010164</v>
      </c>
      <c r="N2911" s="84">
        <v>0.28027153160797619</v>
      </c>
      <c r="O2911" s="84">
        <v>0.50627899939479548</v>
      </c>
      <c r="P2911" s="84">
        <v>0.53933854243451773</v>
      </c>
      <c r="Q2911" s="84">
        <v>0.41983748226492967</v>
      </c>
      <c r="R2911" s="84">
        <v>0.39474290226009151</v>
      </c>
      <c r="S2911" s="84">
        <v>0.39652472789765131</v>
      </c>
      <c r="T2911" s="84">
        <v>0.35276097112659882</v>
      </c>
      <c r="U2911" s="84">
        <v>0.35095071210200579</v>
      </c>
      <c r="V2911" s="84">
        <v>0.36744110479285141</v>
      </c>
      <c r="W2911" s="84">
        <v>0.33185107024419652</v>
      </c>
      <c r="X2911" s="84">
        <v>0.3234419412569744</v>
      </c>
      <c r="Y2911" s="84">
        <v>0.34021277186744819</v>
      </c>
      <c r="Z2911" s="84">
        <v>0.41125972006220829</v>
      </c>
      <c r="AA2911" s="84">
        <v>0.37606536807797653</v>
      </c>
      <c r="AB2911" s="84">
        <v>0.35063632374145831</v>
      </c>
      <c r="AC2911" s="84">
        <v>0.34117851153645989</v>
      </c>
      <c r="AD2911" s="84">
        <v>0.39570703742751723</v>
      </c>
      <c r="AE2911" s="84">
        <v>0.41314615017981721</v>
      </c>
      <c r="AF2911" s="84">
        <v>0.45873297809354652</v>
      </c>
      <c r="AG2911" s="84">
        <v>0.7024880460329036</v>
      </c>
      <c r="AH2911" s="84">
        <v>0.70866755793226366</v>
      </c>
      <c r="AI2911" s="84">
        <v>0.60491493383742911</v>
      </c>
      <c r="AJ2911" s="84">
        <v>0.72067788344306238</v>
      </c>
      <c r="AK2911" s="84">
        <v>0.73423451354870706</v>
      </c>
    </row>
    <row r="2921" spans="1:50">
      <c r="A2921" s="84" t="s">
        <v>130</v>
      </c>
      <c r="B2921" s="83"/>
      <c r="C2921" s="83"/>
      <c r="D2921" s="83">
        <v>2015</v>
      </c>
      <c r="E2921" s="83"/>
      <c r="F2921" s="84" t="s">
        <v>1</v>
      </c>
      <c r="G2921" s="158">
        <v>11351.625000000049</v>
      </c>
      <c r="H2921" s="83" t="s">
        <v>2</v>
      </c>
      <c r="I2921" s="83"/>
      <c r="J2921" s="83"/>
      <c r="K2921" s="83" t="s">
        <v>3</v>
      </c>
      <c r="L2921" s="83" t="s">
        <v>4</v>
      </c>
      <c r="M2921" s="83"/>
      <c r="N2921" s="83"/>
      <c r="O2921" s="83"/>
      <c r="P2921" s="83"/>
      <c r="Q2921" s="83"/>
      <c r="R2921" s="83"/>
      <c r="S2921" s="83"/>
      <c r="T2921" s="104"/>
      <c r="U2921" s="83"/>
      <c r="V2921" s="83"/>
      <c r="W2921" s="83"/>
      <c r="X2921" s="83"/>
      <c r="Y2921" s="83"/>
      <c r="Z2921" s="83"/>
      <c r="AA2921" s="83"/>
      <c r="AB2921" s="83"/>
      <c r="AC2921" s="83"/>
      <c r="AD2921" s="83"/>
      <c r="AE2921" s="83"/>
      <c r="AF2921" s="83"/>
      <c r="AG2921" s="83"/>
      <c r="AH2921" s="83"/>
      <c r="AI2921" s="83"/>
      <c r="AJ2921" s="83"/>
      <c r="AK2921" s="83"/>
    </row>
    <row r="2922" spans="1:50">
      <c r="A2922" s="83">
        <v>74</v>
      </c>
      <c r="B2922" s="84" t="s">
        <v>121</v>
      </c>
      <c r="C2922" s="83"/>
      <c r="D2922" s="83"/>
      <c r="E2922" s="83"/>
      <c r="F2922" s="83" t="s">
        <v>9</v>
      </c>
      <c r="G2922" s="83">
        <v>0</v>
      </c>
      <c r="H2922" s="83" t="s">
        <v>2</v>
      </c>
      <c r="I2922" s="83"/>
      <c r="J2922" s="83"/>
      <c r="K2922" s="83" t="s">
        <v>10</v>
      </c>
      <c r="L2922" s="83" t="s">
        <v>4</v>
      </c>
      <c r="M2922" s="83"/>
      <c r="N2922" s="83" t="s">
        <v>11</v>
      </c>
      <c r="O2922" s="83"/>
      <c r="P2922" s="83"/>
      <c r="Q2922" s="83"/>
      <c r="R2922" s="83"/>
      <c r="S2922" s="83"/>
      <c r="T2922" s="83"/>
      <c r="U2922" s="83"/>
      <c r="V2922" s="83"/>
      <c r="W2922" s="83"/>
      <c r="X2922" s="83"/>
      <c r="Y2922" s="83"/>
      <c r="Z2922" s="83"/>
      <c r="AA2922" s="83"/>
      <c r="AB2922" s="83"/>
      <c r="AC2922" s="83"/>
      <c r="AD2922" s="83"/>
      <c r="AE2922" s="83"/>
      <c r="AF2922" s="83"/>
      <c r="AG2922" s="83"/>
      <c r="AH2922" s="83"/>
      <c r="AI2922" s="83"/>
      <c r="AJ2922" s="83"/>
      <c r="AK2922" s="83"/>
    </row>
    <row r="2923" spans="1:50">
      <c r="A2923" s="84"/>
      <c r="B2923" s="84">
        <v>1</v>
      </c>
      <c r="C2923" s="84" t="s">
        <v>22</v>
      </c>
      <c r="D2923" s="84" t="s">
        <v>23</v>
      </c>
      <c r="E2923" s="84">
        <v>2</v>
      </c>
      <c r="F2923" s="84" t="s">
        <v>24</v>
      </c>
      <c r="G2923" s="84" t="s">
        <v>25</v>
      </c>
      <c r="H2923" s="84">
        <v>3</v>
      </c>
      <c r="I2923" s="84" t="s">
        <v>26</v>
      </c>
      <c r="J2923" s="84" t="s">
        <v>27</v>
      </c>
      <c r="K2923" s="84">
        <v>4</v>
      </c>
      <c r="L2923" s="84" t="s">
        <v>28</v>
      </c>
      <c r="M2923" s="84" t="s">
        <v>29</v>
      </c>
      <c r="N2923" s="84">
        <v>5</v>
      </c>
      <c r="O2923" s="84" t="s">
        <v>30</v>
      </c>
      <c r="P2923" s="84" t="s">
        <v>30</v>
      </c>
      <c r="Q2923" s="84">
        <v>6</v>
      </c>
      <c r="R2923" s="84" t="s">
        <v>31</v>
      </c>
      <c r="S2923" s="84" t="s">
        <v>32</v>
      </c>
      <c r="T2923" s="84">
        <v>7</v>
      </c>
      <c r="U2923" s="84" t="s">
        <v>33</v>
      </c>
      <c r="V2923" s="84" t="s">
        <v>34</v>
      </c>
      <c r="W2923" s="84">
        <v>8</v>
      </c>
      <c r="X2923" s="84" t="s">
        <v>35</v>
      </c>
      <c r="Y2923" s="84" t="s">
        <v>36</v>
      </c>
      <c r="Z2923" s="84">
        <v>9</v>
      </c>
      <c r="AA2923" s="84" t="s">
        <v>37</v>
      </c>
      <c r="AB2923" s="84" t="s">
        <v>38</v>
      </c>
      <c r="AC2923" s="84">
        <v>10</v>
      </c>
      <c r="AD2923" s="84" t="s">
        <v>39</v>
      </c>
      <c r="AE2923" s="84" t="s">
        <v>40</v>
      </c>
      <c r="AF2923" s="84">
        <v>11</v>
      </c>
      <c r="AG2923" s="84" t="s">
        <v>41</v>
      </c>
      <c r="AH2923" s="84" t="s">
        <v>42</v>
      </c>
      <c r="AI2923" s="84">
        <v>12</v>
      </c>
      <c r="AJ2923" s="84" t="s">
        <v>43</v>
      </c>
      <c r="AK2923" s="84" t="s">
        <v>44</v>
      </c>
    </row>
    <row r="2924" spans="1:50">
      <c r="A2924" s="83"/>
      <c r="B2924" s="84">
        <v>31</v>
      </c>
      <c r="C2924" s="83"/>
      <c r="D2924" s="83"/>
      <c r="E2924" s="84">
        <v>28</v>
      </c>
      <c r="F2924" s="83"/>
      <c r="G2924" s="83"/>
      <c r="H2924" s="84">
        <v>31</v>
      </c>
      <c r="I2924" s="83"/>
      <c r="J2924" s="83"/>
      <c r="K2924" s="84">
        <v>30</v>
      </c>
      <c r="L2924" s="83"/>
      <c r="M2924" s="83"/>
      <c r="N2924" s="84">
        <v>31</v>
      </c>
      <c r="O2924" s="83"/>
      <c r="P2924" s="83"/>
      <c r="Q2924" s="84">
        <v>30</v>
      </c>
      <c r="R2924" s="83"/>
      <c r="S2924" s="83"/>
      <c r="T2924" s="84">
        <v>31</v>
      </c>
      <c r="U2924" s="83"/>
      <c r="V2924" s="83"/>
      <c r="W2924" s="84">
        <v>31</v>
      </c>
      <c r="X2924" s="83"/>
      <c r="Y2924" s="83"/>
      <c r="Z2924" s="84">
        <v>30</v>
      </c>
      <c r="AA2924" s="83"/>
      <c r="AB2924" s="83"/>
      <c r="AC2924" s="84">
        <v>31</v>
      </c>
      <c r="AD2924" s="83"/>
      <c r="AE2924" s="83"/>
      <c r="AF2924" s="84">
        <v>30</v>
      </c>
      <c r="AG2924" s="83"/>
      <c r="AH2924" s="83"/>
      <c r="AI2924" s="84">
        <v>31</v>
      </c>
      <c r="AJ2924" s="83"/>
      <c r="AK2924" s="83"/>
    </row>
    <row r="2925" spans="1:50">
      <c r="A2925" s="84" t="s">
        <v>47</v>
      </c>
      <c r="B2925" s="84" t="s">
        <v>48</v>
      </c>
      <c r="C2925" s="84" t="s">
        <v>49</v>
      </c>
      <c r="D2925" s="84" t="s">
        <v>50</v>
      </c>
      <c r="E2925" s="84" t="s">
        <v>48</v>
      </c>
      <c r="F2925" s="84" t="s">
        <v>49</v>
      </c>
      <c r="G2925" s="84" t="s">
        <v>50</v>
      </c>
      <c r="H2925" s="84" t="s">
        <v>48</v>
      </c>
      <c r="I2925" s="84" t="s">
        <v>49</v>
      </c>
      <c r="J2925" s="84" t="s">
        <v>50</v>
      </c>
      <c r="K2925" s="84" t="s">
        <v>48</v>
      </c>
      <c r="L2925" s="84" t="s">
        <v>49</v>
      </c>
      <c r="M2925" s="84" t="s">
        <v>50</v>
      </c>
      <c r="N2925" s="84" t="s">
        <v>48</v>
      </c>
      <c r="O2925" s="84" t="s">
        <v>49</v>
      </c>
      <c r="P2925" s="84" t="s">
        <v>50</v>
      </c>
      <c r="Q2925" s="84" t="s">
        <v>48</v>
      </c>
      <c r="R2925" s="84" t="s">
        <v>49</v>
      </c>
      <c r="S2925" s="84" t="s">
        <v>50</v>
      </c>
      <c r="T2925" s="84" t="s">
        <v>48</v>
      </c>
      <c r="U2925" s="84" t="s">
        <v>49</v>
      </c>
      <c r="V2925" s="84" t="s">
        <v>50</v>
      </c>
      <c r="W2925" s="84" t="s">
        <v>48</v>
      </c>
      <c r="X2925" s="84" t="s">
        <v>49</v>
      </c>
      <c r="Y2925" s="84" t="s">
        <v>50</v>
      </c>
      <c r="Z2925" s="84" t="s">
        <v>48</v>
      </c>
      <c r="AA2925" s="84" t="s">
        <v>49</v>
      </c>
      <c r="AB2925" s="84" t="s">
        <v>50</v>
      </c>
      <c r="AC2925" s="84" t="s">
        <v>48</v>
      </c>
      <c r="AD2925" s="84" t="s">
        <v>49</v>
      </c>
      <c r="AE2925" s="84" t="s">
        <v>50</v>
      </c>
      <c r="AF2925" s="84" t="s">
        <v>48</v>
      </c>
      <c r="AG2925" s="84" t="s">
        <v>49</v>
      </c>
      <c r="AH2925" s="84" t="s">
        <v>50</v>
      </c>
      <c r="AI2925" s="84" t="s">
        <v>48</v>
      </c>
      <c r="AJ2925" s="84" t="s">
        <v>49</v>
      </c>
      <c r="AK2925" s="84" t="s">
        <v>50</v>
      </c>
    </row>
    <row r="2926" spans="1:50">
      <c r="A2926" s="83"/>
      <c r="B2926" s="162">
        <v>7.0316350128194677E-2</v>
      </c>
      <c r="C2926" s="163">
        <v>1.033882199252351</v>
      </c>
      <c r="D2926" s="163">
        <v>0.99617540583726649</v>
      </c>
      <c r="E2926" s="162">
        <v>6.5381529259150098E-2</v>
      </c>
      <c r="F2926" s="163">
        <v>1.0302540825624811</v>
      </c>
      <c r="G2926" s="163">
        <v>0.99382196735005746</v>
      </c>
      <c r="H2926" s="162">
        <v>6.7312858407782797E-2</v>
      </c>
      <c r="I2926" s="163">
        <v>1.016534705993579</v>
      </c>
      <c r="J2926" s="163">
        <v>0.98797229305202949</v>
      </c>
      <c r="K2926" s="162">
        <v>6.4502635905850564E-2</v>
      </c>
      <c r="L2926" s="163">
        <v>1.038564787533556</v>
      </c>
      <c r="M2926" s="163">
        <v>0.98632297839694949</v>
      </c>
      <c r="N2926" s="162">
        <v>7.4585295595612014E-2</v>
      </c>
      <c r="O2926" s="163">
        <v>1.5454403195964539</v>
      </c>
      <c r="P2926" s="163">
        <v>1.021095273918897</v>
      </c>
      <c r="Q2926" s="162">
        <v>8.7237610960903073E-2</v>
      </c>
      <c r="R2926" s="163">
        <v>2.0000000000000009</v>
      </c>
      <c r="S2926" s="163">
        <v>1.188267421955062</v>
      </c>
      <c r="T2926" s="162">
        <v>0.1128367327659445</v>
      </c>
      <c r="U2926" s="163">
        <v>1.4728246636935081</v>
      </c>
      <c r="V2926" s="163">
        <v>1.190996287825981</v>
      </c>
      <c r="W2926" s="162">
        <v>0.12918673600814909</v>
      </c>
      <c r="X2926" s="163">
        <v>1.2298605054917671</v>
      </c>
      <c r="Y2926" s="163">
        <v>0.99716178308624059</v>
      </c>
      <c r="Z2926" s="162">
        <v>0.1025667960215048</v>
      </c>
      <c r="AA2926" s="163">
        <v>1.8063279706972539</v>
      </c>
      <c r="AB2926" s="163">
        <v>1.160406249637645</v>
      </c>
      <c r="AC2926" s="162">
        <v>8.9562139685423189E-2</v>
      </c>
      <c r="AD2926" s="163">
        <v>1.764718293063277</v>
      </c>
      <c r="AE2926" s="163">
        <v>0.97850092648650666</v>
      </c>
      <c r="AF2926" s="162">
        <v>6.6324284229397026E-2</v>
      </c>
      <c r="AG2926" s="163">
        <v>1.0399424921483751</v>
      </c>
      <c r="AH2926" s="163">
        <v>0.99884612936083528</v>
      </c>
      <c r="AI2926" s="162">
        <v>7.0187031032088246E-2</v>
      </c>
      <c r="AJ2926" s="163">
        <v>1.0394596791361059</v>
      </c>
      <c r="AK2926" s="163">
        <v>0.98692848403529021</v>
      </c>
      <c r="AM2926" t="str">
        <f>A2921</f>
        <v>RefgChg-Res-StdForMsr_IncNTXV16p_base_meter_A-rDXGF-SFm1985-CZ10</v>
      </c>
      <c r="AN2926" s="159">
        <f>1/($B2926*(1/$B2924)*(1/(5/7+2/7*$D2926))*$B2936/SUM($B2928:$B2951))</f>
        <v>11159.017973595634</v>
      </c>
      <c r="AO2926" s="159">
        <f>1/(B2926*(1/B2924)*(1/(5/7+2/7*D2926)))</f>
        <v>440.38299722149003</v>
      </c>
      <c r="AP2926" s="159"/>
      <c r="AR2926" s="164">
        <f>CHOOSE(AV$3,C2926,F2926,I2926,L2926,O2926,R2926,U2926,X2926,AA2926,AD2926,AG2926,AJ2926)</f>
        <v>1.4728246636935081</v>
      </c>
      <c r="AS2926" s="160"/>
      <c r="AT2926" s="160"/>
      <c r="AV2926" s="115">
        <f>AN2926/AR2926</f>
        <v>7576.6099310228574</v>
      </c>
      <c r="AW2926" s="161">
        <f>AO2926/AR2926</f>
        <v>299.00571879147515</v>
      </c>
      <c r="AX2926" s="159"/>
    </row>
    <row r="2927" spans="1:50">
      <c r="A2927" s="84" t="s">
        <v>51</v>
      </c>
      <c r="B2927" s="84" t="s">
        <v>52</v>
      </c>
      <c r="C2927" s="84" t="s">
        <v>53</v>
      </c>
      <c r="D2927" s="84" t="s">
        <v>54</v>
      </c>
      <c r="E2927" s="84" t="s">
        <v>52</v>
      </c>
      <c r="F2927" s="84" t="s">
        <v>53</v>
      </c>
      <c r="G2927" s="84" t="s">
        <v>54</v>
      </c>
      <c r="H2927" s="84" t="s">
        <v>52</v>
      </c>
      <c r="I2927" s="84" t="s">
        <v>53</v>
      </c>
      <c r="J2927" s="84" t="s">
        <v>54</v>
      </c>
      <c r="K2927" s="84" t="s">
        <v>52</v>
      </c>
      <c r="L2927" s="84" t="s">
        <v>53</v>
      </c>
      <c r="M2927" s="84" t="s">
        <v>54</v>
      </c>
      <c r="N2927" s="84" t="s">
        <v>52</v>
      </c>
      <c r="O2927" s="84" t="s">
        <v>53</v>
      </c>
      <c r="P2927" s="84" t="s">
        <v>54</v>
      </c>
      <c r="Q2927" s="84" t="s">
        <v>52</v>
      </c>
      <c r="R2927" s="84" t="s">
        <v>53</v>
      </c>
      <c r="S2927" s="84" t="s">
        <v>54</v>
      </c>
      <c r="T2927" s="84" t="s">
        <v>52</v>
      </c>
      <c r="U2927" s="84" t="s">
        <v>53</v>
      </c>
      <c r="V2927" s="84" t="s">
        <v>54</v>
      </c>
      <c r="W2927" s="84" t="s">
        <v>52</v>
      </c>
      <c r="X2927" s="84" t="s">
        <v>53</v>
      </c>
      <c r="Y2927" s="84" t="s">
        <v>54</v>
      </c>
      <c r="Z2927" s="84" t="s">
        <v>52</v>
      </c>
      <c r="AA2927" s="84" t="s">
        <v>53</v>
      </c>
      <c r="AB2927" s="84" t="s">
        <v>54</v>
      </c>
      <c r="AC2927" s="84" t="s">
        <v>52</v>
      </c>
      <c r="AD2927" s="84" t="s">
        <v>53</v>
      </c>
      <c r="AE2927" s="84" t="s">
        <v>54</v>
      </c>
      <c r="AF2927" s="84" t="s">
        <v>52</v>
      </c>
      <c r="AG2927" s="84" t="s">
        <v>53</v>
      </c>
      <c r="AH2927" s="84" t="s">
        <v>54</v>
      </c>
      <c r="AI2927" s="84" t="s">
        <v>52</v>
      </c>
      <c r="AJ2927" s="84" t="s">
        <v>53</v>
      </c>
      <c r="AK2927" s="84" t="s">
        <v>54</v>
      </c>
    </row>
    <row r="2928" spans="1:50">
      <c r="A2928" s="84">
        <v>1</v>
      </c>
      <c r="B2928" s="84">
        <v>0.60260528194147034</v>
      </c>
      <c r="C2928" s="84">
        <v>0.5360256043298377</v>
      </c>
      <c r="D2928" s="84">
        <v>0.5963587170959922</v>
      </c>
      <c r="E2928" s="84">
        <v>0.58688245315161836</v>
      </c>
      <c r="F2928" s="84">
        <v>0.56729192719188559</v>
      </c>
      <c r="G2928" s="84">
        <v>0.62209830898842355</v>
      </c>
      <c r="H2928" s="84">
        <v>0.55122990509393754</v>
      </c>
      <c r="I2928" s="84">
        <v>0.4594740773173307</v>
      </c>
      <c r="J2928" s="84">
        <v>0.51172386691118688</v>
      </c>
      <c r="K2928" s="84">
        <v>0.46766169154228848</v>
      </c>
      <c r="L2928" s="84">
        <v>0.43877105026353003</v>
      </c>
      <c r="M2928" s="84">
        <v>0.4874011675164413</v>
      </c>
      <c r="N2928" s="84">
        <v>0.23521333987248649</v>
      </c>
      <c r="O2928" s="84">
        <v>0.43948259048930188</v>
      </c>
      <c r="P2928" s="84">
        <v>0.46173015307938781</v>
      </c>
      <c r="Q2928" s="84">
        <v>0.18567020911895779</v>
      </c>
      <c r="R2928" s="84">
        <v>0.3497979162012308</v>
      </c>
      <c r="S2928" s="84">
        <v>0.29709469948990902</v>
      </c>
      <c r="T2928" s="84">
        <v>0.17879339093527361</v>
      </c>
      <c r="U2928" s="84">
        <v>0.25049462869872341</v>
      </c>
      <c r="V2928" s="84">
        <v>0.23907980866062439</v>
      </c>
      <c r="W2928" s="84">
        <v>0.16758065664838681</v>
      </c>
      <c r="X2928" s="84">
        <v>0.2064262889062225</v>
      </c>
      <c r="Y2928" s="84">
        <v>0.22424338708396219</v>
      </c>
      <c r="Z2928" s="84">
        <v>0.15958289334741291</v>
      </c>
      <c r="AA2928" s="84">
        <v>0.27705798568805451</v>
      </c>
      <c r="AB2928" s="84">
        <v>0.25925422807851672</v>
      </c>
      <c r="AC2928" s="84">
        <v>0.16264079250916</v>
      </c>
      <c r="AD2928" s="84">
        <v>0.33548489602987042</v>
      </c>
      <c r="AE2928" s="84">
        <v>0.40792818127737812</v>
      </c>
      <c r="AF2928" s="84">
        <v>0.53814814814814804</v>
      </c>
      <c r="AG2928" s="84">
        <v>0.51346459715899739</v>
      </c>
      <c r="AH2928" s="84">
        <v>0.57184466019417479</v>
      </c>
      <c r="AI2928" s="84">
        <v>0.57324729682595044</v>
      </c>
      <c r="AJ2928" s="84">
        <v>0.52994466480583702</v>
      </c>
      <c r="AK2928" s="84">
        <v>0.58756605533105377</v>
      </c>
    </row>
    <row r="2929" spans="1:37">
      <c r="A2929" s="84">
        <v>2</v>
      </c>
      <c r="B2929" s="84">
        <v>0.51855817273376159</v>
      </c>
      <c r="C2929" s="84">
        <v>0.45072987952434218</v>
      </c>
      <c r="D2929" s="84">
        <v>0.51490896792739982</v>
      </c>
      <c r="E2929" s="84">
        <v>0.50732538330494037</v>
      </c>
      <c r="F2929" s="84">
        <v>0.48356259552591357</v>
      </c>
      <c r="G2929" s="84">
        <v>0.54082065579732108</v>
      </c>
      <c r="H2929" s="84">
        <v>0.46871973658725541</v>
      </c>
      <c r="I2929" s="84">
        <v>0.40126715945089753</v>
      </c>
      <c r="J2929" s="84">
        <v>0.43921928215876338</v>
      </c>
      <c r="K2929" s="84">
        <v>0.42620232172470968</v>
      </c>
      <c r="L2929" s="84">
        <v>0.39295539272400049</v>
      </c>
      <c r="M2929" s="84">
        <v>0.42215325500628098</v>
      </c>
      <c r="N2929" s="84">
        <v>0.20676802354095139</v>
      </c>
      <c r="O2929" s="84">
        <v>0.39006481959502087</v>
      </c>
      <c r="P2929" s="84">
        <v>0.39739612470121549</v>
      </c>
      <c r="Q2929" s="84">
        <v>0.14850874185807339</v>
      </c>
      <c r="R2929" s="84">
        <v>0.30568474927392009</v>
      </c>
      <c r="S2929" s="84">
        <v>0.25606564648480817</v>
      </c>
      <c r="T2929" s="84">
        <v>0.15931484007882371</v>
      </c>
      <c r="U2929" s="84">
        <v>0.2225755865929975</v>
      </c>
      <c r="V2929" s="84">
        <v>0.2064136455186304</v>
      </c>
      <c r="W2929" s="84">
        <v>0.14934833701303321</v>
      </c>
      <c r="X2929" s="84">
        <v>0.18376821075409511</v>
      </c>
      <c r="Y2929" s="84">
        <v>0.19376704530410149</v>
      </c>
      <c r="Z2929" s="84">
        <v>0.14103748680042241</v>
      </c>
      <c r="AA2929" s="84">
        <v>0.24663223105040069</v>
      </c>
      <c r="AB2929" s="84">
        <v>0.2231882089248115</v>
      </c>
      <c r="AC2929" s="84">
        <v>0.14357443343737281</v>
      </c>
      <c r="AD2929" s="84">
        <v>0.29870310420845658</v>
      </c>
      <c r="AE2929" s="84">
        <v>0.35217132659131473</v>
      </c>
      <c r="AF2929" s="84">
        <v>0.45444444444444448</v>
      </c>
      <c r="AG2929" s="84">
        <v>0.41710086107607092</v>
      </c>
      <c r="AH2929" s="84">
        <v>0.48023986293546539</v>
      </c>
      <c r="AI2929" s="84">
        <v>0.4989536100453435</v>
      </c>
      <c r="AJ2929" s="84">
        <v>0.44282846089809519</v>
      </c>
      <c r="AK2929" s="84">
        <v>0.50419645632576937</v>
      </c>
    </row>
    <row r="2930" spans="1:37">
      <c r="A2930" s="84">
        <v>3</v>
      </c>
      <c r="B2930" s="84">
        <v>0.47359029264810842</v>
      </c>
      <c r="C2930" s="84">
        <v>0.41547188467643292</v>
      </c>
      <c r="D2930" s="84">
        <v>0.46107885688518119</v>
      </c>
      <c r="E2930" s="84">
        <v>0.4724020442930153</v>
      </c>
      <c r="F2930" s="84">
        <v>0.44890926775045148</v>
      </c>
      <c r="G2930" s="84">
        <v>0.48815079701800118</v>
      </c>
      <c r="H2930" s="84">
        <v>0.43366259926399381</v>
      </c>
      <c r="I2930" s="84">
        <v>0.37558915187884723</v>
      </c>
      <c r="J2930" s="84">
        <v>0.40561959654178681</v>
      </c>
      <c r="K2930" s="84">
        <v>0.40796019900497521</v>
      </c>
      <c r="L2930" s="84">
        <v>0.37367270857436691</v>
      </c>
      <c r="M2930" s="84">
        <v>0.40234981157171362</v>
      </c>
      <c r="N2930" s="84">
        <v>0.19568415890142229</v>
      </c>
      <c r="O2930" s="84">
        <v>0.36841048586015018</v>
      </c>
      <c r="P2930" s="84">
        <v>0.37852820017291361</v>
      </c>
      <c r="Q2930" s="84">
        <v>0.1395269112101474</v>
      </c>
      <c r="R2930" s="84">
        <v>0.28846192903710632</v>
      </c>
      <c r="S2930" s="84">
        <v>0.24515413617210019</v>
      </c>
      <c r="T2930" s="84">
        <v>0.15075034106412011</v>
      </c>
      <c r="U2930" s="84">
        <v>0.21038207319039171</v>
      </c>
      <c r="V2930" s="84">
        <v>0.1976019637462236</v>
      </c>
      <c r="W2930" s="84">
        <v>0.14122925717541479</v>
      </c>
      <c r="X2930" s="84">
        <v>0.17374128777394759</v>
      </c>
      <c r="Y2930" s="84">
        <v>0.18381126380173171</v>
      </c>
      <c r="Z2930" s="84">
        <v>0.13298574445617739</v>
      </c>
      <c r="AA2930" s="84">
        <v>0.23238892797693611</v>
      </c>
      <c r="AB2930" s="84">
        <v>0.20895877198940441</v>
      </c>
      <c r="AC2930" s="84">
        <v>0.13455014248880451</v>
      </c>
      <c r="AD2930" s="84">
        <v>0.28086830450239331</v>
      </c>
      <c r="AE2930" s="84">
        <v>0.32610459142285431</v>
      </c>
      <c r="AF2930" s="84">
        <v>0.41333333333333339</v>
      </c>
      <c r="AG2930" s="84">
        <v>0.37432128558108918</v>
      </c>
      <c r="AH2930" s="84">
        <v>0.41936036550542549</v>
      </c>
      <c r="AI2930" s="84">
        <v>0.45814440181374261</v>
      </c>
      <c r="AJ2930" s="84">
        <v>0.40492630135644681</v>
      </c>
      <c r="AK2930" s="84">
        <v>0.44681380167858259</v>
      </c>
    </row>
    <row r="2931" spans="1:37">
      <c r="A2931" s="84">
        <v>4</v>
      </c>
      <c r="B2931" s="84">
        <v>0.44539614561027829</v>
      </c>
      <c r="C2931" s="84">
        <v>0.39918295126330278</v>
      </c>
      <c r="D2931" s="84">
        <v>0.43841948029987038</v>
      </c>
      <c r="E2931" s="84">
        <v>0.45587734241908012</v>
      </c>
      <c r="F2931" s="84">
        <v>0.43237460052799792</v>
      </c>
      <c r="G2931" s="84">
        <v>0.46427056185223348</v>
      </c>
      <c r="H2931" s="84">
        <v>0.4199109045128801</v>
      </c>
      <c r="I2931" s="84">
        <v>0.36461740541375842</v>
      </c>
      <c r="J2931" s="84">
        <v>0.38204086979303131</v>
      </c>
      <c r="K2931" s="84">
        <v>0.39966832504145938</v>
      </c>
      <c r="L2931" s="84">
        <v>0.36385139478082013</v>
      </c>
      <c r="M2931" s="84">
        <v>0.37936894997413728</v>
      </c>
      <c r="N2931" s="84">
        <v>0.18587542913192739</v>
      </c>
      <c r="O2931" s="84">
        <v>0.35455744851718007</v>
      </c>
      <c r="P2931" s="84">
        <v>0.35126888063876321</v>
      </c>
      <c r="Q2931" s="84">
        <v>0.13253342475145699</v>
      </c>
      <c r="R2931" s="84">
        <v>0.27678371956049319</v>
      </c>
      <c r="S2931" s="84">
        <v>0.22719006431581279</v>
      </c>
      <c r="T2931" s="84">
        <v>0.144914355009853</v>
      </c>
      <c r="U2931" s="84">
        <v>0.20226283469875281</v>
      </c>
      <c r="V2931" s="84">
        <v>0.18344033232628401</v>
      </c>
      <c r="W2931" s="84">
        <v>0.13617263727654719</v>
      </c>
      <c r="X2931" s="84">
        <v>0.16751377601086981</v>
      </c>
      <c r="Y2931" s="84">
        <v>0.17107527735854061</v>
      </c>
      <c r="Z2931" s="84">
        <v>0.12704593453009499</v>
      </c>
      <c r="AA2931" s="84">
        <v>0.22497554613628959</v>
      </c>
      <c r="AB2931" s="84">
        <v>0.19438973035386811</v>
      </c>
      <c r="AC2931" s="84">
        <v>0.12905414574569141</v>
      </c>
      <c r="AD2931" s="84">
        <v>0.2726261643264285</v>
      </c>
      <c r="AE2931" s="84">
        <v>0.30376940133037689</v>
      </c>
      <c r="AF2931" s="84">
        <v>0.39166666666666661</v>
      </c>
      <c r="AG2931" s="84">
        <v>0.35443975209784462</v>
      </c>
      <c r="AH2931" s="84">
        <v>0.386521987435751</v>
      </c>
      <c r="AI2931" s="84">
        <v>0.44070456923613538</v>
      </c>
      <c r="AJ2931" s="84">
        <v>0.38832574310758528</v>
      </c>
      <c r="AK2931" s="84">
        <v>0.41454771526266709</v>
      </c>
    </row>
    <row r="2932" spans="1:37">
      <c r="A2932" s="84">
        <v>5</v>
      </c>
      <c r="B2932" s="84">
        <v>0.43415417558886499</v>
      </c>
      <c r="C2932" s="84">
        <v>0.3977518149410631</v>
      </c>
      <c r="D2932" s="84">
        <v>0.42444056141141978</v>
      </c>
      <c r="E2932" s="84">
        <v>0.45093696763202729</v>
      </c>
      <c r="F2932" s="84">
        <v>0.42806725024315678</v>
      </c>
      <c r="G2932" s="84">
        <v>0.44554215406994369</v>
      </c>
      <c r="H2932" s="84">
        <v>0.42920782490799919</v>
      </c>
      <c r="I2932" s="84">
        <v>0.39258763231771709</v>
      </c>
      <c r="J2932" s="84">
        <v>0.4012968299711816</v>
      </c>
      <c r="K2932" s="84">
        <v>0.43781094527363179</v>
      </c>
      <c r="L2932" s="84">
        <v>0.40403650854865658</v>
      </c>
      <c r="M2932" s="84">
        <v>0.40759624621296098</v>
      </c>
      <c r="N2932" s="84">
        <v>0.2027464443354586</v>
      </c>
      <c r="O2932" s="84">
        <v>0.39396546779097119</v>
      </c>
      <c r="P2932" s="84">
        <v>0.3728322229568225</v>
      </c>
      <c r="Q2932" s="84">
        <v>0.14446348988687011</v>
      </c>
      <c r="R2932" s="84">
        <v>0.30773605215589911</v>
      </c>
      <c r="S2932" s="84">
        <v>0.2393878908848969</v>
      </c>
      <c r="T2932" s="84">
        <v>0.16075488858572079</v>
      </c>
      <c r="U2932" s="84">
        <v>0.22437823340612309</v>
      </c>
      <c r="V2932" s="84">
        <v>0.19354229607250761</v>
      </c>
      <c r="W2932" s="84">
        <v>0.15070151698596959</v>
      </c>
      <c r="X2932" s="84">
        <v>0.18537855723020411</v>
      </c>
      <c r="Y2932" s="84">
        <v>0.18156062170678111</v>
      </c>
      <c r="Z2932" s="84">
        <v>0.13885955649419221</v>
      </c>
      <c r="AA2932" s="84">
        <v>0.24860570075335059</v>
      </c>
      <c r="AB2932" s="84">
        <v>0.20807579976906879</v>
      </c>
      <c r="AC2932" s="84">
        <v>0.14126747184149821</v>
      </c>
      <c r="AD2932" s="84">
        <v>0.30025222934996332</v>
      </c>
      <c r="AE2932" s="84">
        <v>0.32864636850359619</v>
      </c>
      <c r="AF2932" s="84">
        <v>0.38314814814814813</v>
      </c>
      <c r="AG2932" s="84">
        <v>0.34846158065046889</v>
      </c>
      <c r="AH2932" s="84">
        <v>0.36556253569388919</v>
      </c>
      <c r="AI2932" s="84">
        <v>0.43093826299267529</v>
      </c>
      <c r="AJ2932" s="84">
        <v>0.38318397727829201</v>
      </c>
      <c r="AK2932" s="84">
        <v>0.39440472489897421</v>
      </c>
    </row>
    <row r="2933" spans="1:37">
      <c r="A2933" s="84">
        <v>6</v>
      </c>
      <c r="B2933" s="84">
        <v>0.46823697359029259</v>
      </c>
      <c r="C2933" s="84">
        <v>0.43654861960396529</v>
      </c>
      <c r="D2933" s="84">
        <v>0.46074065723465413</v>
      </c>
      <c r="E2933" s="84">
        <v>0.48330494037478711</v>
      </c>
      <c r="F2933" s="84">
        <v>0.46316520772544117</v>
      </c>
      <c r="G2933" s="84">
        <v>0.47590763076550102</v>
      </c>
      <c r="H2933" s="84">
        <v>0.47840402866550452</v>
      </c>
      <c r="I2933" s="84">
        <v>0.4525716640482137</v>
      </c>
      <c r="J2933" s="84">
        <v>0.45238407126015201</v>
      </c>
      <c r="K2933" s="84">
        <v>0.50285608992076658</v>
      </c>
      <c r="L2933" s="84">
        <v>0.47170587479110421</v>
      </c>
      <c r="M2933" s="84">
        <v>0.46442030591886502</v>
      </c>
      <c r="N2933" s="84">
        <v>0.23737126042177539</v>
      </c>
      <c r="O2933" s="84">
        <v>0.46601273446911018</v>
      </c>
      <c r="P2933" s="84">
        <v>0.42770686060112911</v>
      </c>
      <c r="Q2933" s="84">
        <v>0.16900925608501879</v>
      </c>
      <c r="R2933" s="84">
        <v>0.36515222292178651</v>
      </c>
      <c r="S2933" s="84">
        <v>0.27442891993790192</v>
      </c>
      <c r="T2933" s="84">
        <v>0.1898590268303775</v>
      </c>
      <c r="U2933" s="84">
        <v>0.26545806281418077</v>
      </c>
      <c r="V2933" s="84">
        <v>0.22151938569989929</v>
      </c>
      <c r="W2933" s="84">
        <v>0.17726657645466851</v>
      </c>
      <c r="X2933" s="84">
        <v>0.21812646252170201</v>
      </c>
      <c r="Y2933" s="84">
        <v>0.2069266820239892</v>
      </c>
      <c r="Z2933" s="84">
        <v>0.1607708553326293</v>
      </c>
      <c r="AA2933" s="84">
        <v>0.29128412815540639</v>
      </c>
      <c r="AB2933" s="84">
        <v>0.23653467363988309</v>
      </c>
      <c r="AC2933" s="84">
        <v>0.16264079250916</v>
      </c>
      <c r="AD2933" s="84">
        <v>0.34922841651605729</v>
      </c>
      <c r="AE2933" s="84">
        <v>0.37223514142015018</v>
      </c>
      <c r="AF2933" s="84">
        <v>0.42129629629629622</v>
      </c>
      <c r="AG2933" s="84">
        <v>0.3858662864037733</v>
      </c>
      <c r="AH2933" s="84">
        <v>0.3994288977727013</v>
      </c>
      <c r="AI2933" s="84">
        <v>0.46372514823857702</v>
      </c>
      <c r="AJ2933" s="84">
        <v>0.41853973850448067</v>
      </c>
      <c r="AK2933" s="84">
        <v>0.43120920111905497</v>
      </c>
    </row>
    <row r="2934" spans="1:37">
      <c r="A2934" s="84">
        <v>7</v>
      </c>
      <c r="B2934" s="84">
        <v>0.51391862955032119</v>
      </c>
      <c r="C2934" s="84">
        <v>0.4927532460773853</v>
      </c>
      <c r="D2934" s="84">
        <v>0.50893410743475564</v>
      </c>
      <c r="E2934" s="84">
        <v>0.53492333901192501</v>
      </c>
      <c r="F2934" s="84">
        <v>0.51602056412394048</v>
      </c>
      <c r="G2934" s="84">
        <v>0.52300139402388024</v>
      </c>
      <c r="H2934" s="84">
        <v>0.55277939182645752</v>
      </c>
      <c r="I2934" s="84">
        <v>0.55044170293867667</v>
      </c>
      <c r="J2934" s="84">
        <v>0.50288184438040351</v>
      </c>
      <c r="K2934" s="84">
        <v>0.5940667035194398</v>
      </c>
      <c r="L2934" s="84">
        <v>0.57117881475768095</v>
      </c>
      <c r="M2934" s="84">
        <v>0.51378112761398065</v>
      </c>
      <c r="N2934" s="84">
        <v>0.28180480627758708</v>
      </c>
      <c r="O2934" s="84">
        <v>0.56613893191074394</v>
      </c>
      <c r="P2934" s="84">
        <v>0.4801403651528251</v>
      </c>
      <c r="Q2934" s="84">
        <v>0.20370243400754201</v>
      </c>
      <c r="R2934" s="84">
        <v>0.44362979060462659</v>
      </c>
      <c r="S2934" s="84">
        <v>0.30853847859835892</v>
      </c>
      <c r="T2934" s="84">
        <v>0.22972563286342279</v>
      </c>
      <c r="U2934" s="84">
        <v>0.32186771796637992</v>
      </c>
      <c r="V2934" s="84">
        <v>0.2488670694864048</v>
      </c>
      <c r="W2934" s="84">
        <v>0.21615269567694609</v>
      </c>
      <c r="X2934" s="84">
        <v>0.2660468510177893</v>
      </c>
      <c r="Y2934" s="84">
        <v>0.2323456986257845</v>
      </c>
      <c r="Z2934" s="84">
        <v>0.19264783526927129</v>
      </c>
      <c r="AA2934" s="84">
        <v>0.36051001321366671</v>
      </c>
      <c r="AB2934" s="84">
        <v>0.2659784011410718</v>
      </c>
      <c r="AC2934" s="84">
        <v>0.19677025376577559</v>
      </c>
      <c r="AD2934" s="84">
        <v>0.43534388592083578</v>
      </c>
      <c r="AE2934" s="84">
        <v>0.41814936996376612</v>
      </c>
      <c r="AF2934" s="84">
        <v>0.47444444444444439</v>
      </c>
      <c r="AG2934" s="84">
        <v>0.44405747819887009</v>
      </c>
      <c r="AH2934" s="84">
        <v>0.44860079954311821</v>
      </c>
      <c r="AI2934" s="84">
        <v>0.51116149284966861</v>
      </c>
      <c r="AJ2934" s="84">
        <v>0.47363008667548112</v>
      </c>
      <c r="AK2934" s="84">
        <v>0.47820951196767181</v>
      </c>
    </row>
    <row r="2935" spans="1:37">
      <c r="A2935" s="84">
        <v>8</v>
      </c>
      <c r="B2935" s="84">
        <v>0.57173447537473232</v>
      </c>
      <c r="C2935" s="84">
        <v>0.59030470193333506</v>
      </c>
      <c r="D2935" s="84">
        <v>0.54562876951693806</v>
      </c>
      <c r="E2935" s="84">
        <v>0.6197614991482111</v>
      </c>
      <c r="F2935" s="84">
        <v>0.60263998888425729</v>
      </c>
      <c r="G2935" s="84">
        <v>0.54797260440026674</v>
      </c>
      <c r="H2935" s="84">
        <v>0.61437148944412168</v>
      </c>
      <c r="I2935" s="84">
        <v>0.57377598063203417</v>
      </c>
      <c r="J2935" s="84">
        <v>0.51670159811370187</v>
      </c>
      <c r="K2935" s="84">
        <v>0.5828266077022296</v>
      </c>
      <c r="L2935" s="84">
        <v>0.56652526031623607</v>
      </c>
      <c r="M2935" s="84">
        <v>0.5172541195595951</v>
      </c>
      <c r="N2935" s="84">
        <v>0.28278567925453651</v>
      </c>
      <c r="O2935" s="84">
        <v>0.56235300866173343</v>
      </c>
      <c r="P2935" s="84">
        <v>0.48797233382495048</v>
      </c>
      <c r="Q2935" s="84">
        <v>0.25354816592389429</v>
      </c>
      <c r="R2935" s="84">
        <v>0.45482056177265079</v>
      </c>
      <c r="S2935" s="84">
        <v>0.31350632069194939</v>
      </c>
      <c r="T2935" s="84">
        <v>0.23199939366378661</v>
      </c>
      <c r="U2935" s="84">
        <v>0.32038749578649622</v>
      </c>
      <c r="V2935" s="84">
        <v>0.25324144008056387</v>
      </c>
      <c r="W2935" s="84">
        <v>0.2160102556797949</v>
      </c>
      <c r="X2935" s="84">
        <v>0.26571974938982967</v>
      </c>
      <c r="Y2935" s="84">
        <v>0.2366616358196309</v>
      </c>
      <c r="Z2935" s="84">
        <v>0.2106652587117212</v>
      </c>
      <c r="AA2935" s="84">
        <v>0.36239767988605359</v>
      </c>
      <c r="AB2935" s="84">
        <v>0.28000407525640147</v>
      </c>
      <c r="AC2935" s="84">
        <v>0.2001628443479441</v>
      </c>
      <c r="AD2935" s="84">
        <v>0.44070624217989718</v>
      </c>
      <c r="AE2935" s="84">
        <v>0.42777567465253369</v>
      </c>
      <c r="AF2935" s="84">
        <v>0.55203703703703699</v>
      </c>
      <c r="AG2935" s="84">
        <v>0.54922393462403318</v>
      </c>
      <c r="AH2935" s="84">
        <v>0.49474585950885203</v>
      </c>
      <c r="AI2935" s="84">
        <v>0.58615277293337975</v>
      </c>
      <c r="AJ2935" s="84">
        <v>0.57345379756133397</v>
      </c>
      <c r="AK2935" s="84">
        <v>0.52029841467205473</v>
      </c>
    </row>
    <row r="2936" spans="1:37">
      <c r="A2936" s="84">
        <v>9</v>
      </c>
      <c r="B2936" s="84">
        <v>0.56370449678800849</v>
      </c>
      <c r="C2936" s="84">
        <v>0.57908979729905541</v>
      </c>
      <c r="D2936" s="84">
        <v>0.53091708471901233</v>
      </c>
      <c r="E2936" s="84">
        <v>0.59505962521294709</v>
      </c>
      <c r="F2936" s="84">
        <v>0.58466027511463092</v>
      </c>
      <c r="G2936" s="84">
        <v>0.5300321231589793</v>
      </c>
      <c r="H2936" s="84">
        <v>0.57737749370521008</v>
      </c>
      <c r="I2936" s="84">
        <v>0.53071316352023068</v>
      </c>
      <c r="J2936" s="84">
        <v>0.51964893895729625</v>
      </c>
      <c r="K2936" s="84">
        <v>0.49401142435968309</v>
      </c>
      <c r="L2936" s="84">
        <v>0.50698033166216738</v>
      </c>
      <c r="M2936" s="84">
        <v>0.51363334072267786</v>
      </c>
      <c r="N2936" s="84">
        <v>0.31927415399705739</v>
      </c>
      <c r="O2936" s="84">
        <v>0.52208455228589457</v>
      </c>
      <c r="P2936" s="84">
        <v>0.49493973452677631</v>
      </c>
      <c r="Q2936" s="84">
        <v>0.74487487144326359</v>
      </c>
      <c r="R2936" s="84">
        <v>0.52170115969697595</v>
      </c>
      <c r="S2936" s="84">
        <v>0.49128409846972709</v>
      </c>
      <c r="T2936" s="84">
        <v>0.65059875701076242</v>
      </c>
      <c r="U2936" s="84">
        <v>0.43898113815895529</v>
      </c>
      <c r="V2936" s="84">
        <v>0.51941717019133937</v>
      </c>
      <c r="W2936" s="84">
        <v>0.52617334947653305</v>
      </c>
      <c r="X2936" s="84">
        <v>0.41656392320660252</v>
      </c>
      <c r="Y2936" s="84">
        <v>0.41936081764503402</v>
      </c>
      <c r="Z2936" s="84">
        <v>0.66261879619852149</v>
      </c>
      <c r="AA2936" s="84">
        <v>0.43237863161326862</v>
      </c>
      <c r="AB2936" s="84">
        <v>0.47259390069958568</v>
      </c>
      <c r="AC2936" s="84">
        <v>0.32283891979915869</v>
      </c>
      <c r="AD2936" s="84">
        <v>0.44271216063236091</v>
      </c>
      <c r="AE2936" s="84">
        <v>0.52176734627656696</v>
      </c>
      <c r="AF2936" s="84">
        <v>0.54296296296296309</v>
      </c>
      <c r="AG2936" s="84">
        <v>0.55385838863598957</v>
      </c>
      <c r="AH2936" s="84">
        <v>0.49994288977727019</v>
      </c>
      <c r="AI2936" s="84">
        <v>0.57098011859086151</v>
      </c>
      <c r="AJ2936" s="84">
        <v>0.56811615493854362</v>
      </c>
      <c r="AK2936" s="84">
        <v>0.51837115324836802</v>
      </c>
    </row>
    <row r="2937" spans="1:37">
      <c r="A2937" s="84">
        <v>10</v>
      </c>
      <c r="B2937" s="84">
        <v>0.47858672376873662</v>
      </c>
      <c r="C2937" s="84">
        <v>0.50167833259608108</v>
      </c>
      <c r="D2937" s="84">
        <v>0.5004227495631588</v>
      </c>
      <c r="E2937" s="84">
        <v>0.46320272572402038</v>
      </c>
      <c r="F2937" s="84">
        <v>0.4801167152980409</v>
      </c>
      <c r="G2937" s="84">
        <v>0.47966543426874358</v>
      </c>
      <c r="H2937" s="84">
        <v>0.51849699786945569</v>
      </c>
      <c r="I2937" s="84">
        <v>0.5047260926674737</v>
      </c>
      <c r="J2937" s="84">
        <v>0.52449567723342938</v>
      </c>
      <c r="K2937" s="84">
        <v>0.48166574534733742</v>
      </c>
      <c r="L2937" s="84">
        <v>0.49471654454300029</v>
      </c>
      <c r="M2937" s="84">
        <v>0.52752530850513568</v>
      </c>
      <c r="N2937" s="84">
        <v>0.43334968121628242</v>
      </c>
      <c r="O2937" s="84">
        <v>0.52974244249412039</v>
      </c>
      <c r="P2937" s="84">
        <v>0.53847327467832984</v>
      </c>
      <c r="Q2937" s="84">
        <v>0.79369214946863209</v>
      </c>
      <c r="R2937" s="84">
        <v>0.53147023579828179</v>
      </c>
      <c r="S2937" s="84">
        <v>0.53129296961632289</v>
      </c>
      <c r="T2937" s="84">
        <v>0.69470971653782032</v>
      </c>
      <c r="U2937" s="84">
        <v>0.46698811425556552</v>
      </c>
      <c r="V2937" s="84">
        <v>0.61219159113796562</v>
      </c>
      <c r="W2937" s="84">
        <v>0.5851435082971298</v>
      </c>
      <c r="X2937" s="84">
        <v>0.49846513851495872</v>
      </c>
      <c r="Y2937" s="84">
        <v>0.51282865994121862</v>
      </c>
      <c r="Z2937" s="84">
        <v>0.76339757127771901</v>
      </c>
      <c r="AA2937" s="84">
        <v>0.46539563777392617</v>
      </c>
      <c r="AB2937" s="84">
        <v>0.55223120287984784</v>
      </c>
      <c r="AC2937" s="84">
        <v>0.46892387026733612</v>
      </c>
      <c r="AD2937" s="84">
        <v>0.46690234553434889</v>
      </c>
      <c r="AE2937" s="84">
        <v>0.59601968525228477</v>
      </c>
      <c r="AF2937" s="84">
        <v>0.50814814814814813</v>
      </c>
      <c r="AG2937" s="84">
        <v>0.50732188888279484</v>
      </c>
      <c r="AH2937" s="84">
        <v>0.51216447744146198</v>
      </c>
      <c r="AI2937" s="84">
        <v>0.47471224276246948</v>
      </c>
      <c r="AJ2937" s="84">
        <v>0.49752705548210191</v>
      </c>
      <c r="AK2937" s="84">
        <v>0.49816599316133042</v>
      </c>
    </row>
    <row r="2938" spans="1:37">
      <c r="A2938" s="84">
        <v>11</v>
      </c>
      <c r="B2938" s="84">
        <v>0.4723411848679514</v>
      </c>
      <c r="C2938" s="84">
        <v>0.48812156852540889</v>
      </c>
      <c r="D2938" s="84">
        <v>0.49974635026210468</v>
      </c>
      <c r="E2938" s="84">
        <v>0.44974446337308338</v>
      </c>
      <c r="F2938" s="84">
        <v>0.46633319438655002</v>
      </c>
      <c r="G2938" s="84">
        <v>0.48190799442390447</v>
      </c>
      <c r="H2938" s="84">
        <v>0.50881270579120663</v>
      </c>
      <c r="I2938" s="84">
        <v>0.50112035439256186</v>
      </c>
      <c r="J2938" s="84">
        <v>0.52940791197275361</v>
      </c>
      <c r="K2938" s="84">
        <v>0.4754007739082366</v>
      </c>
      <c r="L2938" s="84">
        <v>0.48888031880704458</v>
      </c>
      <c r="M2938" s="84">
        <v>0.53077662011379589</v>
      </c>
      <c r="N2938" s="84">
        <v>0.58813143697891124</v>
      </c>
      <c r="O2938" s="84">
        <v>0.55136809499225614</v>
      </c>
      <c r="P2938" s="84">
        <v>0.57020800488226631</v>
      </c>
      <c r="Q2938" s="84">
        <v>0.8706205005142269</v>
      </c>
      <c r="R2938" s="84">
        <v>0.54991165180656831</v>
      </c>
      <c r="S2938" s="84">
        <v>0.57737857618097133</v>
      </c>
      <c r="T2938" s="84">
        <v>0.76936486281643179</v>
      </c>
      <c r="U2938" s="84">
        <v>0.51722773438072489</v>
      </c>
      <c r="V2938" s="84">
        <v>0.70748363544813697</v>
      </c>
      <c r="W2938" s="84">
        <v>0.67708852645822948</v>
      </c>
      <c r="X2938" s="84">
        <v>0.61906499257730918</v>
      </c>
      <c r="Y2938" s="84">
        <v>0.6374083194323088</v>
      </c>
      <c r="Z2938" s="84">
        <v>0.84813885955649393</v>
      </c>
      <c r="AA2938" s="84">
        <v>0.52070427127486152</v>
      </c>
      <c r="AB2938" s="84">
        <v>0.62881206275894863</v>
      </c>
      <c r="AC2938" s="84">
        <v>0.65029176279006651</v>
      </c>
      <c r="AD2938" s="84">
        <v>0.53144922643045822</v>
      </c>
      <c r="AE2938" s="84">
        <v>0.68130441836569133</v>
      </c>
      <c r="AF2938" s="84">
        <v>0.49925925925925918</v>
      </c>
      <c r="AG2938" s="84">
        <v>0.49399440574781978</v>
      </c>
      <c r="AH2938" s="84">
        <v>0.51313535122786968</v>
      </c>
      <c r="AI2938" s="84">
        <v>0.46372514823857691</v>
      </c>
      <c r="AJ2938" s="84">
        <v>0.48300768816414491</v>
      </c>
      <c r="AK2938" s="84">
        <v>0.49605222256760961</v>
      </c>
    </row>
    <row r="2939" spans="1:37">
      <c r="A2939" s="84">
        <v>12</v>
      </c>
      <c r="B2939" s="84">
        <v>0.47680228408279801</v>
      </c>
      <c r="C2939" s="84">
        <v>0.49486091957013839</v>
      </c>
      <c r="D2939" s="84">
        <v>0.50481934502001014</v>
      </c>
      <c r="E2939" s="84">
        <v>0.45247018739352629</v>
      </c>
      <c r="F2939" s="84">
        <v>0.46986244268445182</v>
      </c>
      <c r="G2939" s="84">
        <v>0.48681738287168919</v>
      </c>
      <c r="H2939" s="84">
        <v>0.50242107301956218</v>
      </c>
      <c r="I2939" s="84">
        <v>0.48896386535143083</v>
      </c>
      <c r="J2939" s="84">
        <v>0.52423369138066545</v>
      </c>
      <c r="K2939" s="84">
        <v>0.46010687304219638</v>
      </c>
      <c r="L2939" s="84">
        <v>0.47386553541586313</v>
      </c>
      <c r="M2939" s="84">
        <v>0.52043153772260409</v>
      </c>
      <c r="N2939" s="84">
        <v>0.71623344776851383</v>
      </c>
      <c r="O2939" s="84">
        <v>0.58182756840474958</v>
      </c>
      <c r="P2939" s="84">
        <v>0.60479072369424813</v>
      </c>
      <c r="Q2939" s="84">
        <v>0.91957490572505984</v>
      </c>
      <c r="R2939" s="84">
        <v>0.57079025935780014</v>
      </c>
      <c r="S2939" s="84">
        <v>0.64790419161676638</v>
      </c>
      <c r="T2939" s="84">
        <v>0.85561618917689863</v>
      </c>
      <c r="U2939" s="84">
        <v>0.58830771034543416</v>
      </c>
      <c r="V2939" s="84">
        <v>0.80579682779456208</v>
      </c>
      <c r="W2939" s="84">
        <v>0.78470194430596107</v>
      </c>
      <c r="X2939" s="84">
        <v>0.74196713886722199</v>
      </c>
      <c r="Y2939" s="84">
        <v>0.76026689967431882</v>
      </c>
      <c r="Z2939" s="84">
        <v>0.91255279831045399</v>
      </c>
      <c r="AA2939" s="84">
        <v>0.61031695639489991</v>
      </c>
      <c r="AB2939" s="84">
        <v>0.72383345785505682</v>
      </c>
      <c r="AC2939" s="84">
        <v>0.81205048174786265</v>
      </c>
      <c r="AD2939" s="84">
        <v>0.61065321443466858</v>
      </c>
      <c r="AE2939" s="84">
        <v>0.78373262668325117</v>
      </c>
      <c r="AF2939" s="84">
        <v>0.50555555555555554</v>
      </c>
      <c r="AG2939" s="84">
        <v>0.50016453682882667</v>
      </c>
      <c r="AH2939" s="84">
        <v>0.51901770416904625</v>
      </c>
      <c r="AI2939" s="84">
        <v>0.46913149633763512</v>
      </c>
      <c r="AJ2939" s="84">
        <v>0.49015719112678119</v>
      </c>
      <c r="AK2939" s="84">
        <v>0.50083929126515381</v>
      </c>
    </row>
    <row r="2940" spans="1:37">
      <c r="A2940" s="84">
        <v>13</v>
      </c>
      <c r="B2940" s="84">
        <v>0.47287651677373299</v>
      </c>
      <c r="C2940" s="84">
        <v>0.4808878249329967</v>
      </c>
      <c r="D2940" s="84">
        <v>0.50109914886421281</v>
      </c>
      <c r="E2940" s="84">
        <v>0.43798977853492332</v>
      </c>
      <c r="F2940" s="84">
        <v>0.45616228984299012</v>
      </c>
      <c r="G2940" s="84">
        <v>0.48324140857021652</v>
      </c>
      <c r="H2940" s="84">
        <v>0.49215572341661828</v>
      </c>
      <c r="I2940" s="84">
        <v>0.48710948566719031</v>
      </c>
      <c r="J2940" s="84">
        <v>0.53215876342677493</v>
      </c>
      <c r="K2940" s="84">
        <v>0.46176524783489958</v>
      </c>
      <c r="L2940" s="84">
        <v>0.47623087800488489</v>
      </c>
      <c r="M2940" s="84">
        <v>0.53151555457030963</v>
      </c>
      <c r="N2940" s="84">
        <v>0.78744482589504661</v>
      </c>
      <c r="O2940" s="84">
        <v>0.63758389261744963</v>
      </c>
      <c r="P2940" s="84">
        <v>0.67176931292274855</v>
      </c>
      <c r="Q2940" s="84">
        <v>0.97552279739458336</v>
      </c>
      <c r="R2940" s="84">
        <v>0.63090765075045196</v>
      </c>
      <c r="S2940" s="84">
        <v>0.72140164116212013</v>
      </c>
      <c r="T2940" s="84">
        <v>0.92238896468091558</v>
      </c>
      <c r="U2940" s="84">
        <v>0.70139082262248464</v>
      </c>
      <c r="V2940" s="84">
        <v>0.90118328298086625</v>
      </c>
      <c r="W2940" s="84">
        <v>0.88476604230467915</v>
      </c>
      <c r="X2940" s="84">
        <v>0.84491608585159672</v>
      </c>
      <c r="Y2940" s="84">
        <v>0.8688272830778192</v>
      </c>
      <c r="Z2940" s="84">
        <v>0.98607444561774005</v>
      </c>
      <c r="AA2940" s="84">
        <v>0.72994354160588937</v>
      </c>
      <c r="AB2940" s="84">
        <v>0.8553623582150377</v>
      </c>
      <c r="AC2940" s="84">
        <v>0.9410367756819108</v>
      </c>
      <c r="AD2940" s="84">
        <v>0.72238883041051827</v>
      </c>
      <c r="AE2940" s="84">
        <v>0.8910821480720349</v>
      </c>
      <c r="AF2940" s="84">
        <v>0.49444444444444452</v>
      </c>
      <c r="AG2940" s="84">
        <v>0.48587725552569522</v>
      </c>
      <c r="AH2940" s="84">
        <v>0.51507709880068531</v>
      </c>
      <c r="AI2940" s="84">
        <v>0.45762120683641438</v>
      </c>
      <c r="AJ2940" s="84">
        <v>0.47507467802752062</v>
      </c>
      <c r="AK2940" s="84">
        <v>0.49723344731115948</v>
      </c>
    </row>
    <row r="2941" spans="1:37">
      <c r="A2941" s="84">
        <v>14</v>
      </c>
      <c r="B2941" s="84">
        <v>0.48518915060670947</v>
      </c>
      <c r="C2941" s="84">
        <v>0.48304753974655862</v>
      </c>
      <c r="D2941" s="84">
        <v>0.51614903331266559</v>
      </c>
      <c r="E2941" s="84">
        <v>0.43850085178875642</v>
      </c>
      <c r="F2941" s="84">
        <v>0.45760733639016249</v>
      </c>
      <c r="G2941" s="84">
        <v>0.49669676950118191</v>
      </c>
      <c r="H2941" s="84">
        <v>0.49273678094131318</v>
      </c>
      <c r="I2941" s="84">
        <v>0.48754732531485823</v>
      </c>
      <c r="J2941" s="84">
        <v>0.53301021744825783</v>
      </c>
      <c r="K2941" s="84">
        <v>0.46397641422517039</v>
      </c>
      <c r="L2941" s="84">
        <v>0.47903329476796502</v>
      </c>
      <c r="M2941" s="84">
        <v>0.5331412103746398</v>
      </c>
      <c r="N2941" s="84">
        <v>0.8335458558116724</v>
      </c>
      <c r="O2941" s="84">
        <v>0.67911432340962552</v>
      </c>
      <c r="P2941" s="84">
        <v>0.73457763311803903</v>
      </c>
      <c r="Q2941" s="84">
        <v>1</v>
      </c>
      <c r="R2941" s="84">
        <v>0.67504112760728718</v>
      </c>
      <c r="S2941" s="84">
        <v>0.76730982479485466</v>
      </c>
      <c r="T2941" s="84">
        <v>0.92193421252084296</v>
      </c>
      <c r="U2941" s="84">
        <v>0.77540193161666626</v>
      </c>
      <c r="V2941" s="84">
        <v>0.94417170191339395</v>
      </c>
      <c r="W2941" s="84">
        <v>0.94038886119222265</v>
      </c>
      <c r="X2941" s="84">
        <v>0.90228467906297993</v>
      </c>
      <c r="Y2941" s="84">
        <v>0.91884449387031009</v>
      </c>
      <c r="Z2941" s="84">
        <v>0.98673442449841597</v>
      </c>
      <c r="AA2941" s="84">
        <v>0.81658744186844689</v>
      </c>
      <c r="AB2941" s="84">
        <v>0.89883175983155605</v>
      </c>
      <c r="AC2941" s="84">
        <v>0.9981001492739856</v>
      </c>
      <c r="AD2941" s="84">
        <v>0.83154257115052321</v>
      </c>
      <c r="AE2941" s="84">
        <v>0.92493645557298121</v>
      </c>
      <c r="AF2941" s="84">
        <v>0.52499999999999991</v>
      </c>
      <c r="AG2941" s="84">
        <v>0.48793396588603077</v>
      </c>
      <c r="AH2941" s="84">
        <v>0.5380925185608223</v>
      </c>
      <c r="AI2941" s="84">
        <v>0.46163236832926408</v>
      </c>
      <c r="AJ2941" s="84">
        <v>0.47571127760638571</v>
      </c>
      <c r="AK2941" s="84">
        <v>0.51215418091389497</v>
      </c>
    </row>
    <row r="2942" spans="1:37">
      <c r="A2942" s="84">
        <v>15</v>
      </c>
      <c r="B2942" s="84">
        <v>0.4791220556745181</v>
      </c>
      <c r="C2942" s="84">
        <v>0.47904035804428702</v>
      </c>
      <c r="D2942" s="84">
        <v>0.50673580970633003</v>
      </c>
      <c r="E2942" s="84">
        <v>0.43560477001703568</v>
      </c>
      <c r="F2942" s="84">
        <v>0.45474503265249411</v>
      </c>
      <c r="G2942" s="84">
        <v>0.48930238196254322</v>
      </c>
      <c r="H2942" s="84">
        <v>0.49777261282200269</v>
      </c>
      <c r="I2942" s="84">
        <v>0.50009014345687286</v>
      </c>
      <c r="J2942" s="84">
        <v>0.53471312549122352</v>
      </c>
      <c r="K2942" s="84">
        <v>0.48848350838400589</v>
      </c>
      <c r="L2942" s="84">
        <v>0.49517932896259159</v>
      </c>
      <c r="M2942" s="84">
        <v>0.53727924333111643</v>
      </c>
      <c r="N2942" s="84">
        <v>0.9012260912211868</v>
      </c>
      <c r="O2942" s="84">
        <v>0.73312109218149479</v>
      </c>
      <c r="P2942" s="84">
        <v>0.79891166149621129</v>
      </c>
      <c r="Q2942" s="84">
        <v>0.96126157010627333</v>
      </c>
      <c r="R2942" s="84">
        <v>0.72478014501289711</v>
      </c>
      <c r="S2942" s="84">
        <v>0.83038367709026384</v>
      </c>
      <c r="T2942" s="84">
        <v>0.93671365772320747</v>
      </c>
      <c r="U2942" s="84">
        <v>0.84969149824864809</v>
      </c>
      <c r="V2942" s="84">
        <v>0.96978851963746227</v>
      </c>
      <c r="W2942" s="84">
        <v>0.9872516202549676</v>
      </c>
      <c r="X2942" s="84">
        <v>0.9364793800166068</v>
      </c>
      <c r="Y2942" s="84">
        <v>0.95273651600603715</v>
      </c>
      <c r="Z2942" s="84">
        <v>0.98640443505807807</v>
      </c>
      <c r="AA2942" s="84">
        <v>0.88649975117121127</v>
      </c>
      <c r="AB2942" s="84">
        <v>0.93578075120559689</v>
      </c>
      <c r="AC2942" s="84">
        <v>1</v>
      </c>
      <c r="AD2942" s="84">
        <v>0.89599014915294639</v>
      </c>
      <c r="AE2942" s="84">
        <v>0.91568871342815394</v>
      </c>
      <c r="AF2942" s="84">
        <v>0.57944444444444454</v>
      </c>
      <c r="AG2942" s="84">
        <v>0.48406735040859977</v>
      </c>
      <c r="AH2942" s="84">
        <v>0.54762992575671043</v>
      </c>
      <c r="AI2942" s="84">
        <v>0.45448203697244521</v>
      </c>
      <c r="AJ2942" s="84">
        <v>0.47088781156652459</v>
      </c>
      <c r="AK2942" s="84">
        <v>0.50245570407211693</v>
      </c>
    </row>
    <row r="2943" spans="1:37">
      <c r="A2943" s="84">
        <v>16</v>
      </c>
      <c r="B2943" s="84">
        <v>0.48447537473233399</v>
      </c>
      <c r="C2943" s="84">
        <v>0.49525122947620392</v>
      </c>
      <c r="D2943" s="84">
        <v>0.50684854292317227</v>
      </c>
      <c r="E2943" s="84">
        <v>0.45025553662691642</v>
      </c>
      <c r="F2943" s="84">
        <v>0.47041822981797982</v>
      </c>
      <c r="G2943" s="84">
        <v>0.48924177222861992</v>
      </c>
      <c r="H2943" s="84">
        <v>0.52798760410613976</v>
      </c>
      <c r="I2943" s="84">
        <v>0.54928271563602649</v>
      </c>
      <c r="J2943" s="84">
        <v>0.58160859313597058</v>
      </c>
      <c r="K2943" s="84">
        <v>0.56347890178735949</v>
      </c>
      <c r="L2943" s="84">
        <v>0.55660110554055786</v>
      </c>
      <c r="M2943" s="84">
        <v>0.59535949161309398</v>
      </c>
      <c r="N2943" s="84">
        <v>0.94771947032859227</v>
      </c>
      <c r="O2943" s="84">
        <v>0.8095565880800778</v>
      </c>
      <c r="P2943" s="84">
        <v>0.88770787773991766</v>
      </c>
      <c r="Q2943" s="84">
        <v>0.95749057250599923</v>
      </c>
      <c r="R2943" s="84">
        <v>0.81546398033998835</v>
      </c>
      <c r="S2943" s="84">
        <v>0.90805056553559527</v>
      </c>
      <c r="T2943" s="84">
        <v>0.97097165378202221</v>
      </c>
      <c r="U2943" s="84">
        <v>0.91772309586270573</v>
      </c>
      <c r="V2943" s="84">
        <v>0.99310800604229621</v>
      </c>
      <c r="W2943" s="84">
        <v>1</v>
      </c>
      <c r="X2943" s="84">
        <v>0.9692398661399495</v>
      </c>
      <c r="Y2943" s="84">
        <v>0.98218021023644997</v>
      </c>
      <c r="Z2943" s="84">
        <v>1</v>
      </c>
      <c r="AA2943" s="84">
        <v>0.94463988468072702</v>
      </c>
      <c r="AB2943" s="84">
        <v>0.97154112612918564</v>
      </c>
      <c r="AC2943" s="84">
        <v>0.97414845976387576</v>
      </c>
      <c r="AD2943" s="84">
        <v>0.95656491430160306</v>
      </c>
      <c r="AE2943" s="84">
        <v>0.94180952896003434</v>
      </c>
      <c r="AF2943" s="84">
        <v>0.61592592592592577</v>
      </c>
      <c r="AG2943" s="84">
        <v>0.50016453682882689</v>
      </c>
      <c r="AH2943" s="84">
        <v>0.55573957738435176</v>
      </c>
      <c r="AI2943" s="84">
        <v>0.46477153819323341</v>
      </c>
      <c r="AJ2943" s="84">
        <v>0.48768424660888288</v>
      </c>
      <c r="AK2943" s="84">
        <v>0.50332608019894298</v>
      </c>
    </row>
    <row r="2944" spans="1:37">
      <c r="A2944" s="84">
        <v>17</v>
      </c>
      <c r="B2944" s="84">
        <v>0.53979300499643112</v>
      </c>
      <c r="C2944" s="84">
        <v>0.55476047982097787</v>
      </c>
      <c r="D2944" s="84">
        <v>0.56518798263908454</v>
      </c>
      <c r="E2944" s="84">
        <v>0.50477001703577506</v>
      </c>
      <c r="F2944" s="84">
        <v>0.52713630679449774</v>
      </c>
      <c r="G2944" s="84">
        <v>0.5445178495666404</v>
      </c>
      <c r="H2944" s="84">
        <v>0.59790819291109809</v>
      </c>
      <c r="I2944" s="84">
        <v>0.63226620650578191</v>
      </c>
      <c r="J2944" s="84">
        <v>0.65968037725962791</v>
      </c>
      <c r="K2944" s="84">
        <v>0.66150727842270129</v>
      </c>
      <c r="L2944" s="84">
        <v>0.64347602519604064</v>
      </c>
      <c r="M2944" s="84">
        <v>0.66518879775363915</v>
      </c>
      <c r="N2944" s="84">
        <v>0.97587052476704261</v>
      </c>
      <c r="O2944" s="84">
        <v>0.89359261171341697</v>
      </c>
      <c r="P2944" s="84">
        <v>0.95972130397192723</v>
      </c>
      <c r="Q2944" s="84">
        <v>0.96222146040452505</v>
      </c>
      <c r="R2944" s="84">
        <v>0.91388589881593119</v>
      </c>
      <c r="S2944" s="84">
        <v>0.98580616544688382</v>
      </c>
      <c r="T2944" s="84">
        <v>0.99363346975898148</v>
      </c>
      <c r="U2944" s="84">
        <v>0.96232028490613042</v>
      </c>
      <c r="V2944" s="84">
        <v>1</v>
      </c>
      <c r="W2944" s="84">
        <v>0.99330532013389361</v>
      </c>
      <c r="X2944" s="84">
        <v>0.98996049618800808</v>
      </c>
      <c r="Y2944" s="84">
        <v>1</v>
      </c>
      <c r="Z2944" s="84">
        <v>0.99538014783526907</v>
      </c>
      <c r="AA2944" s="84">
        <v>0.98436668783141434</v>
      </c>
      <c r="AB2944" s="84">
        <v>1</v>
      </c>
      <c r="AC2944" s="84">
        <v>0.93988329488397349</v>
      </c>
      <c r="AD2944" s="84">
        <v>0.9947766677920995</v>
      </c>
      <c r="AE2944" s="84">
        <v>0.98977881131361189</v>
      </c>
      <c r="AF2944" s="84">
        <v>0.65240740740740732</v>
      </c>
      <c r="AG2944" s="84">
        <v>0.55975429166895185</v>
      </c>
      <c r="AH2944" s="84">
        <v>0.60748143917761277</v>
      </c>
      <c r="AI2944" s="84">
        <v>0.52145099407045692</v>
      </c>
      <c r="AJ2944" s="84">
        <v>0.54691249204250525</v>
      </c>
      <c r="AK2944" s="84">
        <v>0.56145477152626666</v>
      </c>
    </row>
    <row r="2945" spans="1:37">
      <c r="A2945" s="84">
        <v>18</v>
      </c>
      <c r="B2945" s="84">
        <v>0.63329764453961457</v>
      </c>
      <c r="C2945" s="84">
        <v>0.65132315058156154</v>
      </c>
      <c r="D2945" s="84">
        <v>0.66478777971929426</v>
      </c>
      <c r="E2945" s="84">
        <v>0.58960817717206115</v>
      </c>
      <c r="F2945" s="84">
        <v>0.6145338335417535</v>
      </c>
      <c r="G2945" s="84">
        <v>0.63434147524092366</v>
      </c>
      <c r="H2945" s="84">
        <v>0.69436374201045903</v>
      </c>
      <c r="I2945" s="84">
        <v>0.73595693718288813</v>
      </c>
      <c r="J2945" s="84">
        <v>0.75203039035892061</v>
      </c>
      <c r="K2945" s="84">
        <v>0.76598489036299977</v>
      </c>
      <c r="L2945" s="84">
        <v>0.74662553027381406</v>
      </c>
      <c r="M2945" s="84">
        <v>0.75024015369836694</v>
      </c>
      <c r="N2945" s="84">
        <v>1</v>
      </c>
      <c r="O2945" s="84">
        <v>0.99116617908564242</v>
      </c>
      <c r="P2945" s="84">
        <v>1</v>
      </c>
      <c r="Q2945" s="84">
        <v>0.95749057250599923</v>
      </c>
      <c r="R2945" s="84">
        <v>1</v>
      </c>
      <c r="S2945" s="84">
        <v>1</v>
      </c>
      <c r="T2945" s="84">
        <v>1</v>
      </c>
      <c r="U2945" s="84">
        <v>1</v>
      </c>
      <c r="V2945" s="84">
        <v>0.98376132930513627</v>
      </c>
      <c r="W2945" s="84">
        <v>0.9734349405313012</v>
      </c>
      <c r="X2945" s="84">
        <v>1</v>
      </c>
      <c r="Y2945" s="84">
        <v>0.98564884687690324</v>
      </c>
      <c r="Z2945" s="84">
        <v>0.97538278775079179</v>
      </c>
      <c r="AA2945" s="84">
        <v>1</v>
      </c>
      <c r="AB2945" s="84">
        <v>0.97198261223935345</v>
      </c>
      <c r="AC2945" s="84">
        <v>0.89055502781924278</v>
      </c>
      <c r="AD2945" s="84">
        <v>1</v>
      </c>
      <c r="AE2945" s="84">
        <v>1</v>
      </c>
      <c r="AF2945" s="84">
        <v>0.73777777777777775</v>
      </c>
      <c r="AG2945" s="84">
        <v>0.65556957165578889</v>
      </c>
      <c r="AH2945" s="84">
        <v>0.70308395202741292</v>
      </c>
      <c r="AI2945" s="84">
        <v>0.61614928496686427</v>
      </c>
      <c r="AJ2945" s="84">
        <v>0.64377356642671768</v>
      </c>
      <c r="AK2945" s="84">
        <v>0.66210755362138629</v>
      </c>
    </row>
    <row r="2946" spans="1:37">
      <c r="A2946" s="84">
        <v>19</v>
      </c>
      <c r="B2946" s="84">
        <v>0.73518915060670942</v>
      </c>
      <c r="C2946" s="84">
        <v>0.76113033748796521</v>
      </c>
      <c r="D2946" s="84">
        <v>0.77036243729214815</v>
      </c>
      <c r="E2946" s="84">
        <v>0.69063032367972743</v>
      </c>
      <c r="F2946" s="84">
        <v>0.71910518271502022</v>
      </c>
      <c r="G2946" s="84">
        <v>0.73362021940723676</v>
      </c>
      <c r="H2946" s="84">
        <v>0.79682355219833434</v>
      </c>
      <c r="I2946" s="84">
        <v>0.82380817472377466</v>
      </c>
      <c r="J2946" s="84">
        <v>0.82918522399790417</v>
      </c>
      <c r="K2946" s="84">
        <v>0.7855168601437259</v>
      </c>
      <c r="L2946" s="84">
        <v>0.81367785062347331</v>
      </c>
      <c r="M2946" s="84">
        <v>0.81593142688243558</v>
      </c>
      <c r="N2946" s="84">
        <v>0.88700343305541918</v>
      </c>
      <c r="O2946" s="84">
        <v>0.98310675156312743</v>
      </c>
      <c r="P2946" s="84">
        <v>0.95814473884961615</v>
      </c>
      <c r="Q2946" s="84">
        <v>0.88152211175865602</v>
      </c>
      <c r="R2946" s="84">
        <v>0.94445234275037082</v>
      </c>
      <c r="S2946" s="84">
        <v>0.89283654912397425</v>
      </c>
      <c r="T2946" s="84">
        <v>0.90920115203880547</v>
      </c>
      <c r="U2946" s="84">
        <v>0.91940849735465224</v>
      </c>
      <c r="V2946" s="84">
        <v>0.88447255790533741</v>
      </c>
      <c r="W2946" s="84">
        <v>0.85919806281603883</v>
      </c>
      <c r="X2946" s="84">
        <v>0.90331630727423706</v>
      </c>
      <c r="Y2946" s="84">
        <v>0.88249000450128434</v>
      </c>
      <c r="Z2946" s="84">
        <v>0.87262407602956704</v>
      </c>
      <c r="AA2946" s="84">
        <v>0.92473358159010166</v>
      </c>
      <c r="AB2946" s="84">
        <v>0.86707872036948985</v>
      </c>
      <c r="AC2946" s="84">
        <v>0.80214411724793055</v>
      </c>
      <c r="AD2946" s="84">
        <v>0.95620742388433222</v>
      </c>
      <c r="AE2946" s="84">
        <v>0.98545238224000842</v>
      </c>
      <c r="AF2946" s="84">
        <v>0.8105555555555557</v>
      </c>
      <c r="AG2946" s="84">
        <v>0.7650688312400592</v>
      </c>
      <c r="AH2946" s="84">
        <v>0.7979440319817247</v>
      </c>
      <c r="AI2946" s="84">
        <v>0.72078828043250787</v>
      </c>
      <c r="AJ2946" s="84">
        <v>0.75353802458253771</v>
      </c>
      <c r="AK2946" s="84">
        <v>0.76891513832763425</v>
      </c>
    </row>
    <row r="2947" spans="1:37">
      <c r="A2947" s="84">
        <v>20</v>
      </c>
      <c r="B2947" s="84">
        <v>0.81655960028551033</v>
      </c>
      <c r="C2947" s="84">
        <v>0.85475267362285645</v>
      </c>
      <c r="D2947" s="84">
        <v>0.84899385603968203</v>
      </c>
      <c r="E2947" s="84">
        <v>0.77734241908006818</v>
      </c>
      <c r="F2947" s="84">
        <v>0.80944838126997365</v>
      </c>
      <c r="G2947" s="84">
        <v>0.80823080186677987</v>
      </c>
      <c r="H2947" s="84">
        <v>0.89269804377300011</v>
      </c>
      <c r="I2947" s="84">
        <v>0.92502639915522678</v>
      </c>
      <c r="J2947" s="84">
        <v>0.92598899659418388</v>
      </c>
      <c r="K2947" s="84">
        <v>0.91763405196241032</v>
      </c>
      <c r="L2947" s="84">
        <v>0.9109397094742252</v>
      </c>
      <c r="M2947" s="84">
        <v>0.91576147195743751</v>
      </c>
      <c r="N2947" s="84">
        <v>0.45640019617459537</v>
      </c>
      <c r="O2947" s="84">
        <v>0.88854471404806967</v>
      </c>
      <c r="P2947" s="84">
        <v>0.83949549916086064</v>
      </c>
      <c r="Q2947" s="84">
        <v>0.44401782653411032</v>
      </c>
      <c r="R2947" s="84">
        <v>0.7113755915266976</v>
      </c>
      <c r="S2947" s="84">
        <v>0.57955200709691723</v>
      </c>
      <c r="T2947" s="84">
        <v>0.43716840988328032</v>
      </c>
      <c r="U2947" s="84">
        <v>0.52109682997962858</v>
      </c>
      <c r="V2947" s="84">
        <v>0.43932527693856999</v>
      </c>
      <c r="W2947" s="84">
        <v>0.42646535147069292</v>
      </c>
      <c r="X2947" s="84">
        <v>0.44677050046549088</v>
      </c>
      <c r="Y2947" s="84">
        <v>0.41718960997696408</v>
      </c>
      <c r="Z2947" s="84">
        <v>0.46568109820485742</v>
      </c>
      <c r="AA2947" s="84">
        <v>0.63202512312734882</v>
      </c>
      <c r="AB2947" s="84">
        <v>0.53226244651225973</v>
      </c>
      <c r="AC2947" s="84">
        <v>0.42210612023341021</v>
      </c>
      <c r="AD2947" s="84">
        <v>0.77706500367420717</v>
      </c>
      <c r="AE2947" s="84">
        <v>0.80877183494673055</v>
      </c>
      <c r="AF2947" s="84">
        <v>0.86018518518518505</v>
      </c>
      <c r="AG2947" s="84">
        <v>0.85792244830801279</v>
      </c>
      <c r="AH2947" s="84">
        <v>0.86459166190748127</v>
      </c>
      <c r="AI2947" s="84">
        <v>0.81008022322985707</v>
      </c>
      <c r="AJ2947" s="84">
        <v>0.84799960824641296</v>
      </c>
      <c r="AK2947" s="84">
        <v>0.84967360895244004</v>
      </c>
    </row>
    <row r="2948" spans="1:37">
      <c r="A2948" s="84">
        <v>21</v>
      </c>
      <c r="B2948" s="84">
        <v>0.97608850820842241</v>
      </c>
      <c r="C2948" s="84">
        <v>0.97837683120397567</v>
      </c>
      <c r="D2948" s="84">
        <v>0.97221126204836261</v>
      </c>
      <c r="E2948" s="84">
        <v>0.96831345826235093</v>
      </c>
      <c r="F2948" s="84">
        <v>0.96693066555509233</v>
      </c>
      <c r="G2948" s="84">
        <v>0.96896781623128692</v>
      </c>
      <c r="H2948" s="84">
        <v>0.99651365485183019</v>
      </c>
      <c r="I2948" s="84">
        <v>1</v>
      </c>
      <c r="J2948" s="84">
        <v>1</v>
      </c>
      <c r="K2948" s="84">
        <v>1</v>
      </c>
      <c r="L2948" s="84">
        <v>1</v>
      </c>
      <c r="M2948" s="84">
        <v>1</v>
      </c>
      <c r="N2948" s="84">
        <v>0.51172143207454635</v>
      </c>
      <c r="O2948" s="84">
        <v>1</v>
      </c>
      <c r="P2948" s="84">
        <v>0.93632711183441009</v>
      </c>
      <c r="Q2948" s="84">
        <v>0.51642098045937601</v>
      </c>
      <c r="R2948" s="84">
        <v>0.81580924914190567</v>
      </c>
      <c r="S2948" s="84">
        <v>0.65695276114437795</v>
      </c>
      <c r="T2948" s="84">
        <v>0.50864029104138253</v>
      </c>
      <c r="U2948" s="84">
        <v>0.59349581580760036</v>
      </c>
      <c r="V2948" s="84">
        <v>0.51450780463242696</v>
      </c>
      <c r="W2948" s="84">
        <v>0.49170287016594261</v>
      </c>
      <c r="X2948" s="84">
        <v>0.50881916312306574</v>
      </c>
      <c r="Y2948" s="84">
        <v>0.47777159954457599</v>
      </c>
      <c r="Z2948" s="84">
        <v>0.50277191129883836</v>
      </c>
      <c r="AA2948" s="84">
        <v>0.68335249601015902</v>
      </c>
      <c r="AB2948" s="84">
        <v>0.5720980778373973</v>
      </c>
      <c r="AC2948" s="84">
        <v>0.46200298547971241</v>
      </c>
      <c r="AD2948" s="84">
        <v>0.8164683918889396</v>
      </c>
      <c r="AE2948" s="84">
        <v>0.86052674273971108</v>
      </c>
      <c r="AF2948" s="84">
        <v>0.97277777777777785</v>
      </c>
      <c r="AG2948" s="84">
        <v>0.97254977239071994</v>
      </c>
      <c r="AH2948" s="84">
        <v>0.97178754997144468</v>
      </c>
      <c r="AI2948" s="84">
        <v>0.99180327868852469</v>
      </c>
      <c r="AJ2948" s="84">
        <v>0.98249351158121534</v>
      </c>
      <c r="AK2948" s="84">
        <v>0.98215728940006231</v>
      </c>
    </row>
    <row r="2949" spans="1:37">
      <c r="A2949" s="84">
        <v>22</v>
      </c>
      <c r="B2949" s="84">
        <v>1</v>
      </c>
      <c r="C2949" s="84">
        <v>1</v>
      </c>
      <c r="D2949" s="84">
        <v>1</v>
      </c>
      <c r="E2949" s="84">
        <v>1</v>
      </c>
      <c r="F2949" s="84">
        <v>1</v>
      </c>
      <c r="G2949" s="84">
        <v>1</v>
      </c>
      <c r="H2949" s="84">
        <v>1</v>
      </c>
      <c r="I2949" s="84">
        <v>0.92791098977515662</v>
      </c>
      <c r="J2949" s="84">
        <v>0.94891275871102965</v>
      </c>
      <c r="K2949" s="84">
        <v>0.91431730237700382</v>
      </c>
      <c r="L2949" s="84">
        <v>0.90978274842524731</v>
      </c>
      <c r="M2949" s="84">
        <v>0.92736274292470267</v>
      </c>
      <c r="N2949" s="84">
        <v>0.47484060814124562</v>
      </c>
      <c r="O2949" s="84">
        <v>0.92362186657488676</v>
      </c>
      <c r="P2949" s="84">
        <v>0.87601078167115931</v>
      </c>
      <c r="Q2949" s="84">
        <v>0.462187178608159</v>
      </c>
      <c r="R2949" s="84">
        <v>0.75605743648069579</v>
      </c>
      <c r="S2949" s="84">
        <v>0.60589931248613882</v>
      </c>
      <c r="T2949" s="84">
        <v>0.45732908897983943</v>
      </c>
      <c r="U2949" s="84">
        <v>0.54611405038617677</v>
      </c>
      <c r="V2949" s="84">
        <v>0.46909617321248748</v>
      </c>
      <c r="W2949" s="84">
        <v>0.42860195142796098</v>
      </c>
      <c r="X2949" s="84">
        <v>0.45426867624487333</v>
      </c>
      <c r="Y2949" s="84">
        <v>0.44509757195435179</v>
      </c>
      <c r="Z2949" s="84">
        <v>0.43736800422386468</v>
      </c>
      <c r="AA2949" s="84">
        <v>0.60703928062739188</v>
      </c>
      <c r="AB2949" s="84">
        <v>0.52119133328805278</v>
      </c>
      <c r="AC2949" s="84">
        <v>0.4033790202198399</v>
      </c>
      <c r="AD2949" s="84">
        <v>0.71668884431292335</v>
      </c>
      <c r="AE2949" s="84">
        <v>0.78416526959061161</v>
      </c>
      <c r="AF2949" s="84">
        <v>1</v>
      </c>
      <c r="AG2949" s="84">
        <v>1</v>
      </c>
      <c r="AH2949" s="84">
        <v>1</v>
      </c>
      <c r="AI2949" s="84">
        <v>1</v>
      </c>
      <c r="AJ2949" s="84">
        <v>1</v>
      </c>
      <c r="AK2949" s="84">
        <v>1</v>
      </c>
    </row>
    <row r="2950" spans="1:37">
      <c r="A2950" s="84">
        <v>23</v>
      </c>
      <c r="B2950" s="84">
        <v>0.89953604568165602</v>
      </c>
      <c r="C2950" s="84">
        <v>0.86500481382217442</v>
      </c>
      <c r="D2950" s="84">
        <v>0.91054619243560109</v>
      </c>
      <c r="E2950" s="84">
        <v>0.88654173764906297</v>
      </c>
      <c r="F2950" s="84">
        <v>0.88053355564818669</v>
      </c>
      <c r="G2950" s="84">
        <v>0.91896478574459062</v>
      </c>
      <c r="H2950" s="84">
        <v>0.87003680030989738</v>
      </c>
      <c r="I2950" s="84">
        <v>0.77585185566744796</v>
      </c>
      <c r="J2950" s="84">
        <v>0.79735394288708417</v>
      </c>
      <c r="K2950" s="84">
        <v>0.75843007186290767</v>
      </c>
      <c r="L2950" s="84">
        <v>0.74400308522946368</v>
      </c>
      <c r="M2950" s="84">
        <v>0.76553609694820079</v>
      </c>
      <c r="N2950" s="84">
        <v>0.39068170671897978</v>
      </c>
      <c r="O2950" s="84">
        <v>0.75193598347960755</v>
      </c>
      <c r="P2950" s="84">
        <v>0.7315262167522758</v>
      </c>
      <c r="Q2950" s="84">
        <v>0.36441549537195739</v>
      </c>
      <c r="R2950" s="84">
        <v>0.60972439425635205</v>
      </c>
      <c r="S2950" s="84">
        <v>0.49900199600798401</v>
      </c>
      <c r="T2950" s="84">
        <v>0.35281188418978321</v>
      </c>
      <c r="U2950" s="84">
        <v>0.43801386425922939</v>
      </c>
      <c r="V2950" s="84">
        <v>0.37912260825780469</v>
      </c>
      <c r="W2950" s="84">
        <v>0.32170073356598528</v>
      </c>
      <c r="X2950" s="84">
        <v>0.36124600558588937</v>
      </c>
      <c r="Y2950" s="84">
        <v>0.35623692641724258</v>
      </c>
      <c r="Z2950" s="84">
        <v>0.33460929250263988</v>
      </c>
      <c r="AA2950" s="84">
        <v>0.48600552571516831</v>
      </c>
      <c r="AB2950" s="84">
        <v>0.41577803436799571</v>
      </c>
      <c r="AC2950" s="84">
        <v>0.30377256072737152</v>
      </c>
      <c r="AD2950" s="84">
        <v>0.58050485591150136</v>
      </c>
      <c r="AE2950" s="84">
        <v>0.63041479638743159</v>
      </c>
      <c r="AF2950" s="84">
        <v>0.87648148148148153</v>
      </c>
      <c r="AG2950" s="84">
        <v>0.86527175999561212</v>
      </c>
      <c r="AH2950" s="84">
        <v>0.90376927470017132</v>
      </c>
      <c r="AI2950" s="84">
        <v>0.87966515521451005</v>
      </c>
      <c r="AJ2950" s="84">
        <v>0.86308212134567364</v>
      </c>
      <c r="AK2950" s="84">
        <v>0.90593720857942184</v>
      </c>
    </row>
    <row r="2951" spans="1:37">
      <c r="A2951" s="84">
        <v>24</v>
      </c>
      <c r="B2951" s="84">
        <v>0.74214846538186996</v>
      </c>
      <c r="C2951" s="84">
        <v>0.71621867763003799</v>
      </c>
      <c r="D2951" s="84">
        <v>0.74206639986472012</v>
      </c>
      <c r="E2951" s="84">
        <v>0.74821124361158442</v>
      </c>
      <c r="F2951" s="84">
        <v>0.73891899402528827</v>
      </c>
      <c r="G2951" s="84">
        <v>0.76065216073701436</v>
      </c>
      <c r="H2951" s="84">
        <v>0.7108270385434825</v>
      </c>
      <c r="I2951" s="84">
        <v>0.58904885775362492</v>
      </c>
      <c r="J2951" s="84">
        <v>0.61573225045847524</v>
      </c>
      <c r="K2951" s="84">
        <v>0.5712179841533076</v>
      </c>
      <c r="L2951" s="84">
        <v>0.55174186913485013</v>
      </c>
      <c r="M2951" s="84">
        <v>0.5781423187763246</v>
      </c>
      <c r="N2951" s="84">
        <v>0.29936243256498279</v>
      </c>
      <c r="O2951" s="84">
        <v>0.56186542763723968</v>
      </c>
      <c r="P2951" s="84">
        <v>0.55393378426486295</v>
      </c>
      <c r="Q2951" s="84">
        <v>0.24888584161810079</v>
      </c>
      <c r="R2951" s="84">
        <v>0.44819952474764918</v>
      </c>
      <c r="S2951" s="84">
        <v>0.36602350853847859</v>
      </c>
      <c r="T2951" s="84">
        <v>0.23177201758375021</v>
      </c>
      <c r="U2951" s="84">
        <v>0.31909779725352833</v>
      </c>
      <c r="V2951" s="84">
        <v>0.28713494461228611</v>
      </c>
      <c r="W2951" s="84">
        <v>0.21985613560287731</v>
      </c>
      <c r="X2951" s="84">
        <v>0.26171904486324638</v>
      </c>
      <c r="Y2951" s="84">
        <v>0.2665819366113274</v>
      </c>
      <c r="Z2951" s="84">
        <v>0.22531678986272441</v>
      </c>
      <c r="AA2951" s="84">
        <v>0.35175810409623659</v>
      </c>
      <c r="AB2951" s="84">
        <v>0.31311553351898391</v>
      </c>
      <c r="AC2951" s="84">
        <v>0.20470891572804989</v>
      </c>
      <c r="AD2951" s="84">
        <v>0.42074636054894649</v>
      </c>
      <c r="AE2951" s="84">
        <v>0.48077443080417498</v>
      </c>
      <c r="AF2951" s="84">
        <v>0.71092592592592596</v>
      </c>
      <c r="AG2951" s="84">
        <v>0.70778259200351012</v>
      </c>
      <c r="AH2951" s="84">
        <v>0.72107367218732155</v>
      </c>
      <c r="AI2951" s="84">
        <v>0.73090338332752003</v>
      </c>
      <c r="AJ2951" s="84">
        <v>0.71632143381812829</v>
      </c>
      <c r="AK2951" s="84">
        <v>0.73117811625738249</v>
      </c>
    </row>
    <row r="2961" spans="1:50">
      <c r="A2961" s="84" t="s">
        <v>131</v>
      </c>
      <c r="B2961" s="83"/>
      <c r="C2961" s="83"/>
      <c r="D2961" s="83">
        <v>2015</v>
      </c>
      <c r="E2961" s="83"/>
      <c r="F2961" s="84" t="s">
        <v>1</v>
      </c>
      <c r="G2961" s="158">
        <v>14465.545999999989</v>
      </c>
      <c r="H2961" s="83" t="s">
        <v>2</v>
      </c>
      <c r="I2961" s="83"/>
      <c r="J2961" s="83"/>
      <c r="K2961" s="83" t="s">
        <v>3</v>
      </c>
      <c r="L2961" s="83" t="s">
        <v>4</v>
      </c>
      <c r="M2961" s="83"/>
      <c r="N2961" s="83"/>
      <c r="O2961" s="83"/>
      <c r="P2961" s="83"/>
      <c r="Q2961" s="83"/>
      <c r="R2961" s="83"/>
      <c r="S2961" s="83"/>
      <c r="T2961" s="104"/>
      <c r="U2961" s="83"/>
      <c r="V2961" s="83"/>
      <c r="W2961" s="83"/>
      <c r="X2961" s="83"/>
      <c r="Y2961" s="83"/>
      <c r="Z2961" s="83"/>
      <c r="AA2961" s="83"/>
      <c r="AB2961" s="83"/>
      <c r="AC2961" s="83"/>
      <c r="AD2961" s="83"/>
      <c r="AE2961" s="83"/>
      <c r="AF2961" s="83"/>
      <c r="AG2961" s="83"/>
      <c r="AH2961" s="83"/>
      <c r="AI2961" s="83"/>
      <c r="AJ2961" s="83"/>
      <c r="AK2961" s="83"/>
    </row>
    <row r="2962" spans="1:50">
      <c r="A2962" s="83">
        <v>75</v>
      </c>
      <c r="B2962" s="84" t="s">
        <v>121</v>
      </c>
      <c r="C2962" s="83"/>
      <c r="D2962" s="83"/>
      <c r="E2962" s="83"/>
      <c r="F2962" s="83" t="s">
        <v>9</v>
      </c>
      <c r="G2962" s="83">
        <v>0</v>
      </c>
      <c r="H2962" s="83" t="s">
        <v>2</v>
      </c>
      <c r="I2962" s="83"/>
      <c r="J2962" s="83"/>
      <c r="K2962" s="83" t="s">
        <v>10</v>
      </c>
      <c r="L2962" s="83" t="s">
        <v>4</v>
      </c>
      <c r="M2962" s="83"/>
      <c r="N2962" s="83" t="s">
        <v>11</v>
      </c>
      <c r="O2962" s="83"/>
      <c r="P2962" s="83"/>
      <c r="Q2962" s="83"/>
      <c r="R2962" s="83"/>
      <c r="S2962" s="83"/>
      <c r="T2962" s="83"/>
      <c r="U2962" s="83"/>
      <c r="V2962" s="83"/>
      <c r="W2962" s="83"/>
      <c r="X2962" s="83"/>
      <c r="Y2962" s="83"/>
      <c r="Z2962" s="83"/>
      <c r="AA2962" s="83"/>
      <c r="AB2962" s="83"/>
      <c r="AC2962" s="83"/>
      <c r="AD2962" s="83"/>
      <c r="AE2962" s="83"/>
      <c r="AF2962" s="83"/>
      <c r="AG2962" s="83"/>
      <c r="AH2962" s="83"/>
      <c r="AI2962" s="83"/>
      <c r="AJ2962" s="83"/>
      <c r="AK2962" s="83"/>
    </row>
    <row r="2963" spans="1:50">
      <c r="A2963" s="84"/>
      <c r="B2963" s="84">
        <v>1</v>
      </c>
      <c r="C2963" s="84" t="s">
        <v>22</v>
      </c>
      <c r="D2963" s="84" t="s">
        <v>23</v>
      </c>
      <c r="E2963" s="84">
        <v>2</v>
      </c>
      <c r="F2963" s="84" t="s">
        <v>24</v>
      </c>
      <c r="G2963" s="84" t="s">
        <v>25</v>
      </c>
      <c r="H2963" s="84">
        <v>3</v>
      </c>
      <c r="I2963" s="84" t="s">
        <v>26</v>
      </c>
      <c r="J2963" s="84" t="s">
        <v>27</v>
      </c>
      <c r="K2963" s="84">
        <v>4</v>
      </c>
      <c r="L2963" s="84" t="s">
        <v>28</v>
      </c>
      <c r="M2963" s="84" t="s">
        <v>29</v>
      </c>
      <c r="N2963" s="84">
        <v>5</v>
      </c>
      <c r="O2963" s="84" t="s">
        <v>30</v>
      </c>
      <c r="P2963" s="84" t="s">
        <v>30</v>
      </c>
      <c r="Q2963" s="84">
        <v>6</v>
      </c>
      <c r="R2963" s="84" t="s">
        <v>31</v>
      </c>
      <c r="S2963" s="84" t="s">
        <v>32</v>
      </c>
      <c r="T2963" s="84">
        <v>7</v>
      </c>
      <c r="U2963" s="84" t="s">
        <v>33</v>
      </c>
      <c r="V2963" s="84" t="s">
        <v>34</v>
      </c>
      <c r="W2963" s="84">
        <v>8</v>
      </c>
      <c r="X2963" s="84" t="s">
        <v>35</v>
      </c>
      <c r="Y2963" s="84" t="s">
        <v>36</v>
      </c>
      <c r="Z2963" s="84">
        <v>9</v>
      </c>
      <c r="AA2963" s="84" t="s">
        <v>37</v>
      </c>
      <c r="AB2963" s="84" t="s">
        <v>38</v>
      </c>
      <c r="AC2963" s="84">
        <v>10</v>
      </c>
      <c r="AD2963" s="84" t="s">
        <v>39</v>
      </c>
      <c r="AE2963" s="84" t="s">
        <v>40</v>
      </c>
      <c r="AF2963" s="84">
        <v>11</v>
      </c>
      <c r="AG2963" s="84" t="s">
        <v>41</v>
      </c>
      <c r="AH2963" s="84" t="s">
        <v>42</v>
      </c>
      <c r="AI2963" s="84">
        <v>12</v>
      </c>
      <c r="AJ2963" s="84" t="s">
        <v>43</v>
      </c>
      <c r="AK2963" s="84" t="s">
        <v>44</v>
      </c>
    </row>
    <row r="2964" spans="1:50">
      <c r="A2964" s="83"/>
      <c r="B2964" s="84">
        <v>31</v>
      </c>
      <c r="C2964" s="83"/>
      <c r="D2964" s="83"/>
      <c r="E2964" s="84">
        <v>28</v>
      </c>
      <c r="F2964" s="83"/>
      <c r="G2964" s="83"/>
      <c r="H2964" s="84">
        <v>31</v>
      </c>
      <c r="I2964" s="83"/>
      <c r="J2964" s="83"/>
      <c r="K2964" s="84">
        <v>30</v>
      </c>
      <c r="L2964" s="83"/>
      <c r="M2964" s="83"/>
      <c r="N2964" s="84">
        <v>31</v>
      </c>
      <c r="O2964" s="83"/>
      <c r="P2964" s="83"/>
      <c r="Q2964" s="84">
        <v>30</v>
      </c>
      <c r="R2964" s="83"/>
      <c r="S2964" s="83"/>
      <c r="T2964" s="84">
        <v>31</v>
      </c>
      <c r="U2964" s="83"/>
      <c r="V2964" s="83"/>
      <c r="W2964" s="84">
        <v>31</v>
      </c>
      <c r="X2964" s="83"/>
      <c r="Y2964" s="83"/>
      <c r="Z2964" s="84">
        <v>30</v>
      </c>
      <c r="AA2964" s="83"/>
      <c r="AB2964" s="83"/>
      <c r="AC2964" s="84">
        <v>31</v>
      </c>
      <c r="AD2964" s="83"/>
      <c r="AE2964" s="83"/>
      <c r="AF2964" s="84">
        <v>30</v>
      </c>
      <c r="AG2964" s="83"/>
      <c r="AH2964" s="83"/>
      <c r="AI2964" s="84">
        <v>31</v>
      </c>
      <c r="AJ2964" s="83"/>
      <c r="AK2964" s="83"/>
    </row>
    <row r="2965" spans="1:50">
      <c r="A2965" s="84" t="s">
        <v>47</v>
      </c>
      <c r="B2965" s="84" t="s">
        <v>48</v>
      </c>
      <c r="C2965" s="84" t="s">
        <v>49</v>
      </c>
      <c r="D2965" s="84" t="s">
        <v>50</v>
      </c>
      <c r="E2965" s="84" t="s">
        <v>48</v>
      </c>
      <c r="F2965" s="84" t="s">
        <v>49</v>
      </c>
      <c r="G2965" s="84" t="s">
        <v>50</v>
      </c>
      <c r="H2965" s="84" t="s">
        <v>48</v>
      </c>
      <c r="I2965" s="84" t="s">
        <v>49</v>
      </c>
      <c r="J2965" s="84" t="s">
        <v>50</v>
      </c>
      <c r="K2965" s="84" t="s">
        <v>48</v>
      </c>
      <c r="L2965" s="84" t="s">
        <v>49</v>
      </c>
      <c r="M2965" s="84" t="s">
        <v>50</v>
      </c>
      <c r="N2965" s="84" t="s">
        <v>48</v>
      </c>
      <c r="O2965" s="84" t="s">
        <v>49</v>
      </c>
      <c r="P2965" s="84" t="s">
        <v>50</v>
      </c>
      <c r="Q2965" s="84" t="s">
        <v>48</v>
      </c>
      <c r="R2965" s="84" t="s">
        <v>49</v>
      </c>
      <c r="S2965" s="84" t="s">
        <v>50</v>
      </c>
      <c r="T2965" s="84" t="s">
        <v>48</v>
      </c>
      <c r="U2965" s="84" t="s">
        <v>49</v>
      </c>
      <c r="V2965" s="84" t="s">
        <v>50</v>
      </c>
      <c r="W2965" s="84" t="s">
        <v>48</v>
      </c>
      <c r="X2965" s="84" t="s">
        <v>49</v>
      </c>
      <c r="Y2965" s="84" t="s">
        <v>50</v>
      </c>
      <c r="Z2965" s="84" t="s">
        <v>48</v>
      </c>
      <c r="AA2965" s="84" t="s">
        <v>49</v>
      </c>
      <c r="AB2965" s="84" t="s">
        <v>50</v>
      </c>
      <c r="AC2965" s="84" t="s">
        <v>48</v>
      </c>
      <c r="AD2965" s="84" t="s">
        <v>49</v>
      </c>
      <c r="AE2965" s="84" t="s">
        <v>50</v>
      </c>
      <c r="AF2965" s="84" t="s">
        <v>48</v>
      </c>
      <c r="AG2965" s="84" t="s">
        <v>49</v>
      </c>
      <c r="AH2965" s="84" t="s">
        <v>50</v>
      </c>
      <c r="AI2965" s="84" t="s">
        <v>48</v>
      </c>
      <c r="AJ2965" s="84" t="s">
        <v>49</v>
      </c>
      <c r="AK2965" s="84" t="s">
        <v>50</v>
      </c>
    </row>
    <row r="2966" spans="1:50">
      <c r="A2966" s="83"/>
      <c r="B2966" s="162">
        <v>5.7638248495358993E-2</v>
      </c>
      <c r="C2966" s="163">
        <v>1.029360663154208</v>
      </c>
      <c r="D2966" s="163">
        <v>0.98235948548866092</v>
      </c>
      <c r="E2966" s="162">
        <v>5.0658720949479721E-2</v>
      </c>
      <c r="F2966" s="163">
        <v>1.036764367643676</v>
      </c>
      <c r="G2966" s="163">
        <v>0.98340338958945117</v>
      </c>
      <c r="H2966" s="162">
        <v>5.4737305339245222E-2</v>
      </c>
      <c r="I2966" s="163">
        <v>1.0149296277765361</v>
      </c>
      <c r="J2966" s="163">
        <v>0.98993533491122299</v>
      </c>
      <c r="K2966" s="162">
        <v>5.2306329779716887E-2</v>
      </c>
      <c r="L2966" s="163">
        <v>1.009014132158083</v>
      </c>
      <c r="M2966" s="163">
        <v>0.99534041890790237</v>
      </c>
      <c r="N2966" s="162">
        <v>8.0005369059973616E-2</v>
      </c>
      <c r="O2966" s="163">
        <v>1.818604999353473</v>
      </c>
      <c r="P2966" s="163">
        <v>1.051639857974459</v>
      </c>
      <c r="Q2966" s="162">
        <v>0.12578837462682951</v>
      </c>
      <c r="R2966" s="163">
        <v>1.984460453145825</v>
      </c>
      <c r="S2966" s="163">
        <v>1.1590850337791261</v>
      </c>
      <c r="T2966" s="162">
        <v>0.1401854600858693</v>
      </c>
      <c r="U2966" s="163">
        <v>1.344864432476166</v>
      </c>
      <c r="V2966" s="163">
        <v>0.96223066988037642</v>
      </c>
      <c r="W2966" s="162">
        <v>0.15782275201774471</v>
      </c>
      <c r="X2966" s="163">
        <v>1.5267867141481331</v>
      </c>
      <c r="Y2966" s="163">
        <v>1.0661325001679769</v>
      </c>
      <c r="Z2966" s="162">
        <v>9.95463194139804E-2</v>
      </c>
      <c r="AA2966" s="163">
        <v>1.535627658830679</v>
      </c>
      <c r="AB2966" s="163">
        <v>1.264465204164134</v>
      </c>
      <c r="AC2966" s="162">
        <v>7.0590040316324237E-2</v>
      </c>
      <c r="AD2966" s="163">
        <v>1.8429027421565221</v>
      </c>
      <c r="AE2966" s="163">
        <v>1.1325489417364329</v>
      </c>
      <c r="AF2966" s="162">
        <v>5.4110238375745703E-2</v>
      </c>
      <c r="AG2966" s="163">
        <v>1.0307044348020939</v>
      </c>
      <c r="AH2966" s="163">
        <v>0.98968327934975264</v>
      </c>
      <c r="AI2966" s="162">
        <v>5.6610841539731817E-2</v>
      </c>
      <c r="AJ2966" s="163">
        <v>1.0443298595597199</v>
      </c>
      <c r="AK2966" s="163">
        <v>1.0084650589897479</v>
      </c>
      <c r="AM2966" t="str">
        <f>A2961</f>
        <v>RefgChg-Res-StdForMsr_IncNTXV16p_base_meter_A-rDXGF-SFm1985-CZ11</v>
      </c>
      <c r="AN2966" s="159">
        <f>1/($B2966*(1/$B2964)*(1/(5/7+2/7*$D2966))*$B2976/SUM($B2968:$B2991))</f>
        <v>12849.189171985379</v>
      </c>
      <c r="AO2966" s="159">
        <f>1/(B2966*(1/B2964)*(1/(5/7+2/7*D2966)))</f>
        <v>535.12652185090417</v>
      </c>
      <c r="AP2966" s="159"/>
      <c r="AR2966" s="164">
        <f>CHOOSE(AV$3,C2966,F2966,I2966,L2966,O2966,R2966,U2966,X2966,AA2966,AD2966,AG2966,AJ2966)</f>
        <v>1.344864432476166</v>
      </c>
      <c r="AS2966" s="160"/>
      <c r="AT2966" s="160"/>
      <c r="AV2966" s="115">
        <f>AN2966/AR2966</f>
        <v>9554.2635091683078</v>
      </c>
      <c r="AW2966" s="161">
        <f>AO2966/AR2966</f>
        <v>397.90369120375095</v>
      </c>
      <c r="AX2966" s="159"/>
    </row>
    <row r="2967" spans="1:50">
      <c r="A2967" s="84" t="s">
        <v>51</v>
      </c>
      <c r="B2967" s="84" t="s">
        <v>52</v>
      </c>
      <c r="C2967" s="84" t="s">
        <v>53</v>
      </c>
      <c r="D2967" s="84" t="s">
        <v>54</v>
      </c>
      <c r="E2967" s="84" t="s">
        <v>52</v>
      </c>
      <c r="F2967" s="84" t="s">
        <v>53</v>
      </c>
      <c r="G2967" s="84" t="s">
        <v>54</v>
      </c>
      <c r="H2967" s="84" t="s">
        <v>52</v>
      </c>
      <c r="I2967" s="84" t="s">
        <v>53</v>
      </c>
      <c r="J2967" s="84" t="s">
        <v>54</v>
      </c>
      <c r="K2967" s="84" t="s">
        <v>52</v>
      </c>
      <c r="L2967" s="84" t="s">
        <v>53</v>
      </c>
      <c r="M2967" s="84" t="s">
        <v>54</v>
      </c>
      <c r="N2967" s="84" t="s">
        <v>52</v>
      </c>
      <c r="O2967" s="84" t="s">
        <v>53</v>
      </c>
      <c r="P2967" s="84" t="s">
        <v>54</v>
      </c>
      <c r="Q2967" s="84" t="s">
        <v>52</v>
      </c>
      <c r="R2967" s="84" t="s">
        <v>53</v>
      </c>
      <c r="S2967" s="84" t="s">
        <v>54</v>
      </c>
      <c r="T2967" s="84" t="s">
        <v>52</v>
      </c>
      <c r="U2967" s="84" t="s">
        <v>53</v>
      </c>
      <c r="V2967" s="84" t="s">
        <v>54</v>
      </c>
      <c r="W2967" s="84" t="s">
        <v>52</v>
      </c>
      <c r="X2967" s="84" t="s">
        <v>53</v>
      </c>
      <c r="Y2967" s="84" t="s">
        <v>54</v>
      </c>
      <c r="Z2967" s="84" t="s">
        <v>52</v>
      </c>
      <c r="AA2967" s="84" t="s">
        <v>53</v>
      </c>
      <c r="AB2967" s="84" t="s">
        <v>54</v>
      </c>
      <c r="AC2967" s="84" t="s">
        <v>52</v>
      </c>
      <c r="AD2967" s="84" t="s">
        <v>53</v>
      </c>
      <c r="AE2967" s="84" t="s">
        <v>54</v>
      </c>
      <c r="AF2967" s="84" t="s">
        <v>52</v>
      </c>
      <c r="AG2967" s="84" t="s">
        <v>53</v>
      </c>
      <c r="AH2967" s="84" t="s">
        <v>54</v>
      </c>
      <c r="AI2967" s="84" t="s">
        <v>52</v>
      </c>
      <c r="AJ2967" s="84" t="s">
        <v>53</v>
      </c>
      <c r="AK2967" s="84" t="s">
        <v>54</v>
      </c>
    </row>
    <row r="2968" spans="1:50">
      <c r="A2968" s="84">
        <v>1</v>
      </c>
      <c r="B2968" s="84">
        <v>0.55101692018458381</v>
      </c>
      <c r="C2968" s="84">
        <v>0.53540295542034033</v>
      </c>
      <c r="D2968" s="84">
        <v>0.59370946822308701</v>
      </c>
      <c r="E2968" s="84">
        <v>0.55627065576622015</v>
      </c>
      <c r="F2968" s="84">
        <v>0.52283870252901588</v>
      </c>
      <c r="G2968" s="84">
        <v>0.57768948655256724</v>
      </c>
      <c r="H2968" s="84">
        <v>0.42159110954312923</v>
      </c>
      <c r="I2968" s="84">
        <v>0.44656385613062988</v>
      </c>
      <c r="J2968" s="84">
        <v>0.50476665212785832</v>
      </c>
      <c r="K2968" s="84">
        <v>0.4302116971654108</v>
      </c>
      <c r="L2968" s="84">
        <v>0.424312320565357</v>
      </c>
      <c r="M2968" s="84">
        <v>0.48072069545709489</v>
      </c>
      <c r="N2968" s="84">
        <v>0.15210800297465821</v>
      </c>
      <c r="O2968" s="84">
        <v>0.28555896536606762</v>
      </c>
      <c r="P2968" s="84">
        <v>0.33529125425928941</v>
      </c>
      <c r="Q2968" s="84">
        <v>0.32726844028765661</v>
      </c>
      <c r="R2968" s="84">
        <v>0.31954770755885997</v>
      </c>
      <c r="S2968" s="84">
        <v>0.20883741848437151</v>
      </c>
      <c r="T2968" s="84">
        <v>0.25862493232934691</v>
      </c>
      <c r="U2968" s="84">
        <v>0.28008087169669538</v>
      </c>
      <c r="V2968" s="84">
        <v>0.28598437957190131</v>
      </c>
      <c r="W2968" s="84">
        <v>0.32189344159377231</v>
      </c>
      <c r="X2968" s="84">
        <v>0.2842456665953349</v>
      </c>
      <c r="Y2968" s="84">
        <v>0.34795480423929231</v>
      </c>
      <c r="Z2968" s="84">
        <v>0.19720902612826599</v>
      </c>
      <c r="AA2968" s="84">
        <v>0.23526378216698471</v>
      </c>
      <c r="AB2968" s="84">
        <v>0.2060734463276836</v>
      </c>
      <c r="AC2968" s="84">
        <v>0.16788321167883211</v>
      </c>
      <c r="AD2968" s="84">
        <v>0.36157695843121229</v>
      </c>
      <c r="AE2968" s="84">
        <v>0.34449469472951821</v>
      </c>
      <c r="AF2968" s="84">
        <v>0.57181040627227364</v>
      </c>
      <c r="AG2968" s="84">
        <v>0.5098028991552821</v>
      </c>
      <c r="AH2968" s="84">
        <v>0.56653269606778189</v>
      </c>
      <c r="AI2968" s="84">
        <v>0.5627077138359281</v>
      </c>
      <c r="AJ2968" s="84">
        <v>0.50647689866672974</v>
      </c>
      <c r="AK2968" s="84">
        <v>0.5772910524098922</v>
      </c>
    </row>
    <row r="2969" spans="1:50">
      <c r="A2969" s="84">
        <v>2</v>
      </c>
      <c r="B2969" s="84">
        <v>0.46026320287130412</v>
      </c>
      <c r="C2969" s="84">
        <v>0.44522538184527499</v>
      </c>
      <c r="D2969" s="84">
        <v>0.51010592304366609</v>
      </c>
      <c r="E2969" s="84">
        <v>0.46460253957209952</v>
      </c>
      <c r="F2969" s="84">
        <v>0.42666408132738709</v>
      </c>
      <c r="G2969" s="84">
        <v>0.48429095354523233</v>
      </c>
      <c r="H2969" s="84">
        <v>0.37943199858881632</v>
      </c>
      <c r="I2969" s="84">
        <v>0.38612793291980291</v>
      </c>
      <c r="J2969" s="84">
        <v>0.42818867219141382</v>
      </c>
      <c r="K2969" s="84">
        <v>0.38805166846071049</v>
      </c>
      <c r="L2969" s="84">
        <v>0.37705199617206092</v>
      </c>
      <c r="M2969" s="84">
        <v>0.41229669097027488</v>
      </c>
      <c r="N2969" s="84">
        <v>0.12653738344488299</v>
      </c>
      <c r="O2969" s="84">
        <v>0.25217010083296798</v>
      </c>
      <c r="P2969" s="84">
        <v>0.27632646438422848</v>
      </c>
      <c r="Q2969" s="84">
        <v>0.25496129209730028</v>
      </c>
      <c r="R2969" s="84">
        <v>0.24972118959107811</v>
      </c>
      <c r="S2969" s="84">
        <v>0.16638183044749269</v>
      </c>
      <c r="T2969" s="84">
        <v>0.19882868251390329</v>
      </c>
      <c r="U2969" s="84">
        <v>0.2174410906943873</v>
      </c>
      <c r="V2969" s="84">
        <v>0.20585653514596319</v>
      </c>
      <c r="W2969" s="84">
        <v>0.25949022726321519</v>
      </c>
      <c r="X2969" s="84">
        <v>0.21847207361438051</v>
      </c>
      <c r="Y2969" s="84">
        <v>0.25474292721380398</v>
      </c>
      <c r="Z2969" s="84">
        <v>0.14899049881235149</v>
      </c>
      <c r="AA2969" s="84">
        <v>0.2010468774173586</v>
      </c>
      <c r="AB2969" s="84">
        <v>0.16829096045197739</v>
      </c>
      <c r="AC2969" s="84">
        <v>0.14806134065492529</v>
      </c>
      <c r="AD2969" s="84">
        <v>0.32172403227453789</v>
      </c>
      <c r="AE2969" s="84">
        <v>0.29739954774743432</v>
      </c>
      <c r="AF2969" s="84">
        <v>0.48521026372059872</v>
      </c>
      <c r="AG2969" s="84">
        <v>0.41242569611012631</v>
      </c>
      <c r="AH2969" s="84">
        <v>0.47333260916793402</v>
      </c>
      <c r="AI2969" s="84">
        <v>0.48556935455658562</v>
      </c>
      <c r="AJ2969" s="84">
        <v>0.41241385843180911</v>
      </c>
      <c r="AK2969" s="84">
        <v>0.4955171791323183</v>
      </c>
    </row>
    <row r="2970" spans="1:50">
      <c r="A2970" s="84">
        <v>3</v>
      </c>
      <c r="B2970" s="84">
        <v>0.41992821739873532</v>
      </c>
      <c r="C2970" s="84">
        <v>0.40774866509375401</v>
      </c>
      <c r="D2970" s="84">
        <v>0.45330739299610889</v>
      </c>
      <c r="E2970" s="84">
        <v>0.42459558184032009</v>
      </c>
      <c r="F2970" s="84">
        <v>0.38597268773718169</v>
      </c>
      <c r="G2970" s="84">
        <v>0.42463325183374079</v>
      </c>
      <c r="H2970" s="84">
        <v>0.35932263185747038</v>
      </c>
      <c r="I2970" s="84">
        <v>0.35915855542207081</v>
      </c>
      <c r="J2970" s="84">
        <v>0.39049161941553989</v>
      </c>
      <c r="K2970" s="84">
        <v>0.36688195191962691</v>
      </c>
      <c r="L2970" s="84">
        <v>0.35636640247343748</v>
      </c>
      <c r="M2970" s="84">
        <v>0.38825014021312398</v>
      </c>
      <c r="N2970" s="84">
        <v>0.1199588124249185</v>
      </c>
      <c r="O2970" s="84">
        <v>0.23810609381850059</v>
      </c>
      <c r="P2970" s="84">
        <v>0.25938666233976959</v>
      </c>
      <c r="Q2970" s="84">
        <v>0.22037961252799931</v>
      </c>
      <c r="R2970" s="84">
        <v>0.2140850888062785</v>
      </c>
      <c r="S2970" s="84">
        <v>0.14648077355520581</v>
      </c>
      <c r="T2970" s="84">
        <v>0.15089325262069991</v>
      </c>
      <c r="U2970" s="84">
        <v>0.1754665330733034</v>
      </c>
      <c r="V2970" s="84">
        <v>0.16741317607868739</v>
      </c>
      <c r="W2970" s="84">
        <v>0.22902105219101829</v>
      </c>
      <c r="X2970" s="84">
        <v>0.18203295527498389</v>
      </c>
      <c r="Y2970" s="84">
        <v>0.21362879915914859</v>
      </c>
      <c r="Z2970" s="84">
        <v>0.12992874109263661</v>
      </c>
      <c r="AA2970" s="84">
        <v>0.18575627868598829</v>
      </c>
      <c r="AB2970" s="84">
        <v>0.1523540489642185</v>
      </c>
      <c r="AC2970" s="84">
        <v>0.13868613138686131</v>
      </c>
      <c r="AD2970" s="84">
        <v>0.30268614033295888</v>
      </c>
      <c r="AE2970" s="84">
        <v>0.27522177770046968</v>
      </c>
      <c r="AF2970" s="84">
        <v>0.43531717747683529</v>
      </c>
      <c r="AG2970" s="84">
        <v>0.36776514756491813</v>
      </c>
      <c r="AH2970" s="84">
        <v>0.40973278296762983</v>
      </c>
      <c r="AI2970" s="84">
        <v>0.44253979359804091</v>
      </c>
      <c r="AJ2970" s="84">
        <v>0.37369455561607512</v>
      </c>
      <c r="AK2970" s="84">
        <v>0.43925627294060998</v>
      </c>
    </row>
    <row r="2971" spans="1:50">
      <c r="A2971" s="84">
        <v>4</v>
      </c>
      <c r="B2971" s="84">
        <v>0.40112801230558881</v>
      </c>
      <c r="C2971" s="84">
        <v>0.3903141686328076</v>
      </c>
      <c r="D2971" s="84">
        <v>0.42228707306528318</v>
      </c>
      <c r="E2971" s="84">
        <v>0.40754913898069228</v>
      </c>
      <c r="F2971" s="84">
        <v>0.37095925320628242</v>
      </c>
      <c r="G2971" s="84">
        <v>0.39755501222493889</v>
      </c>
      <c r="H2971" s="84">
        <v>0.35014993826071622</v>
      </c>
      <c r="I2971" s="84">
        <v>0.34631132468678749</v>
      </c>
      <c r="J2971" s="84">
        <v>0.36201632500467318</v>
      </c>
      <c r="K2971" s="84">
        <v>0.35611768927161819</v>
      </c>
      <c r="L2971" s="84">
        <v>0.34444090005643763</v>
      </c>
      <c r="M2971" s="84">
        <v>0.3590858104318565</v>
      </c>
      <c r="N2971" s="84">
        <v>0.1136662662319089</v>
      </c>
      <c r="O2971" s="84">
        <v>0.22839105655414291</v>
      </c>
      <c r="P2971" s="84">
        <v>0.2401752393314944</v>
      </c>
      <c r="Q2971" s="84">
        <v>0.18186819664400519</v>
      </c>
      <c r="R2971" s="84">
        <v>0.19253407682775719</v>
      </c>
      <c r="S2971" s="84">
        <v>0.1216325612772656</v>
      </c>
      <c r="T2971" s="84">
        <v>0.1160982331807668</v>
      </c>
      <c r="U2971" s="84">
        <v>0.14698251954697539</v>
      </c>
      <c r="V2971" s="84">
        <v>0.14670598032816409</v>
      </c>
      <c r="W2971" s="84">
        <v>0.19964006194282841</v>
      </c>
      <c r="X2971" s="84">
        <v>0.1590584207147443</v>
      </c>
      <c r="Y2971" s="84">
        <v>0.17333800472978891</v>
      </c>
      <c r="Z2971" s="84">
        <v>0.1193586698337292</v>
      </c>
      <c r="AA2971" s="84">
        <v>0.1777886648445155</v>
      </c>
      <c r="AB2971" s="84">
        <v>0.14084274952919021</v>
      </c>
      <c r="AC2971" s="84">
        <v>0.13272617692359201</v>
      </c>
      <c r="AD2971" s="84">
        <v>0.29351445204779908</v>
      </c>
      <c r="AE2971" s="84">
        <v>0.25621847277787441</v>
      </c>
      <c r="AF2971" s="84">
        <v>0.40769779044903781</v>
      </c>
      <c r="AG2971" s="84">
        <v>0.34539576598185412</v>
      </c>
      <c r="AH2971" s="84">
        <v>0.37551596784705632</v>
      </c>
      <c r="AI2971" s="84">
        <v>0.41945076088857802</v>
      </c>
      <c r="AJ2971" s="84">
        <v>0.35754375162810531</v>
      </c>
      <c r="AK2971" s="84">
        <v>0.40965160358625657</v>
      </c>
    </row>
    <row r="2972" spans="1:50">
      <c r="A2972" s="84">
        <v>5</v>
      </c>
      <c r="B2972" s="84">
        <v>0.39565886173303699</v>
      </c>
      <c r="C2972" s="84">
        <v>0.38529740469390289</v>
      </c>
      <c r="D2972" s="84">
        <v>0.40077821011673148</v>
      </c>
      <c r="E2972" s="84">
        <v>0.39902591755087852</v>
      </c>
      <c r="F2972" s="84">
        <v>0.36738594498767352</v>
      </c>
      <c r="G2972" s="84">
        <v>0.37579462102689493</v>
      </c>
      <c r="H2972" s="84">
        <v>0.3891338860469219</v>
      </c>
      <c r="I2972" s="84">
        <v>0.37423688920489362</v>
      </c>
      <c r="J2972" s="84">
        <v>0.37815440214343571</v>
      </c>
      <c r="K2972" s="84">
        <v>0.39415141729458197</v>
      </c>
      <c r="L2972" s="84">
        <v>0.38458518391284069</v>
      </c>
      <c r="M2972" s="84">
        <v>0.3841839596186204</v>
      </c>
      <c r="N2972" s="84">
        <v>0.1242491848292432</v>
      </c>
      <c r="O2972" s="84">
        <v>0.25409907935116183</v>
      </c>
      <c r="P2972" s="84">
        <v>0.25425928930715558</v>
      </c>
      <c r="Q2972" s="84">
        <v>0.1867017723110779</v>
      </c>
      <c r="R2972" s="84">
        <v>0.20440933498554331</v>
      </c>
      <c r="S2972" s="84">
        <v>0.12842365639757139</v>
      </c>
      <c r="T2972" s="84">
        <v>0.11786997391603921</v>
      </c>
      <c r="U2972" s="84">
        <v>0.15439874040543211</v>
      </c>
      <c r="V2972" s="84">
        <v>0.15023970829863381</v>
      </c>
      <c r="W2972" s="84">
        <v>0.194492110660026</v>
      </c>
      <c r="X2972" s="84">
        <v>0.16193451744061629</v>
      </c>
      <c r="Y2972" s="84">
        <v>0.16706665498817549</v>
      </c>
      <c r="Z2972" s="84">
        <v>0.1280285035629454</v>
      </c>
      <c r="AA2972" s="84">
        <v>0.19689546696921251</v>
      </c>
      <c r="AB2972" s="84">
        <v>0.151153483992467</v>
      </c>
      <c r="AC2972" s="84">
        <v>0.14551664099645081</v>
      </c>
      <c r="AD2972" s="84">
        <v>0.32419568991931369</v>
      </c>
      <c r="AE2972" s="84">
        <v>0.27757001217603061</v>
      </c>
      <c r="AF2972" s="84">
        <v>0.39076977904490379</v>
      </c>
      <c r="AG2972" s="84">
        <v>0.33629679841485027</v>
      </c>
      <c r="AH2972" s="84">
        <v>0.35031501194872922</v>
      </c>
      <c r="AI2972" s="84">
        <v>0.40423298933006818</v>
      </c>
      <c r="AJ2972" s="84">
        <v>0.35368366211191887</v>
      </c>
      <c r="AK2972" s="84">
        <v>0.38835068295324621</v>
      </c>
    </row>
    <row r="2973" spans="1:50">
      <c r="A2973" s="84">
        <v>6</v>
      </c>
      <c r="B2973" s="84">
        <v>0.43069560758844638</v>
      </c>
      <c r="C2973" s="84">
        <v>0.42205389295914558</v>
      </c>
      <c r="D2973" s="84">
        <v>0.4341223519239083</v>
      </c>
      <c r="E2973" s="84">
        <v>0.43468429292050798</v>
      </c>
      <c r="F2973" s="84">
        <v>0.40791113819561792</v>
      </c>
      <c r="G2973" s="84">
        <v>0.41002444987775061</v>
      </c>
      <c r="H2973" s="84">
        <v>0.45351913917798542</v>
      </c>
      <c r="I2973" s="84">
        <v>0.43469733003162769</v>
      </c>
      <c r="J2973" s="84">
        <v>0.42712941616300082</v>
      </c>
      <c r="K2973" s="84">
        <v>0.46232508073196987</v>
      </c>
      <c r="L2973" s="84">
        <v>0.4543714573160258</v>
      </c>
      <c r="M2973" s="84">
        <v>0.440970274817723</v>
      </c>
      <c r="N2973" s="84">
        <v>0.1459870716778216</v>
      </c>
      <c r="O2973" s="84">
        <v>0.3016220955721175</v>
      </c>
      <c r="P2973" s="84">
        <v>0.29148142138568878</v>
      </c>
      <c r="Q2973" s="84">
        <v>0.23649153141824181</v>
      </c>
      <c r="R2973" s="84">
        <v>0.24627220156959939</v>
      </c>
      <c r="S2973" s="84">
        <v>0.1491117607375759</v>
      </c>
      <c r="T2973" s="84">
        <v>0.162950932624637</v>
      </c>
      <c r="U2973" s="84">
        <v>0.19703530085344689</v>
      </c>
      <c r="V2973" s="84">
        <v>0.17628125773706371</v>
      </c>
      <c r="W2973" s="84">
        <v>0.21596283430293389</v>
      </c>
      <c r="X2973" s="84">
        <v>0.1903359726086026</v>
      </c>
      <c r="Y2973" s="84">
        <v>0.17880353858281511</v>
      </c>
      <c r="Z2973" s="84">
        <v>0.14572446555819479</v>
      </c>
      <c r="AA2973" s="84">
        <v>0.23117683461399621</v>
      </c>
      <c r="AB2973" s="84">
        <v>0.17215160075329569</v>
      </c>
      <c r="AC2973" s="84">
        <v>0.16808410902029061</v>
      </c>
      <c r="AD2973" s="84">
        <v>0.37826575426412012</v>
      </c>
      <c r="AE2973" s="84">
        <v>0.31527222125587062</v>
      </c>
      <c r="AF2973" s="84">
        <v>0.42551674982181042</v>
      </c>
      <c r="AG2973" s="84">
        <v>0.3718323078527479</v>
      </c>
      <c r="AH2973" s="84">
        <v>0.38393439061481638</v>
      </c>
      <c r="AI2973" s="84">
        <v>0.43886653839426282</v>
      </c>
      <c r="AJ2973" s="84">
        <v>0.39046107940417268</v>
      </c>
      <c r="AK2973" s="84">
        <v>0.42421324989469872</v>
      </c>
    </row>
    <row r="2974" spans="1:50">
      <c r="A2974" s="84">
        <v>7</v>
      </c>
      <c r="B2974" s="84">
        <v>0.48453255853700222</v>
      </c>
      <c r="C2974" s="84">
        <v>0.47813237302868489</v>
      </c>
      <c r="D2974" s="84">
        <v>0.4831387808041504</v>
      </c>
      <c r="E2974" s="84">
        <v>0.4931292398678031</v>
      </c>
      <c r="F2974" s="84">
        <v>0.46904517880391128</v>
      </c>
      <c r="G2974" s="84">
        <v>0.46338630806845971</v>
      </c>
      <c r="H2974" s="84">
        <v>0.56023990121714584</v>
      </c>
      <c r="I2974" s="84">
        <v>0.53431240346188746</v>
      </c>
      <c r="J2974" s="84">
        <v>0.48264689388746962</v>
      </c>
      <c r="K2974" s="84">
        <v>0.56279153211338362</v>
      </c>
      <c r="L2974" s="84">
        <v>0.5576031212426078</v>
      </c>
      <c r="M2974" s="84">
        <v>0.49712563095905787</v>
      </c>
      <c r="N2974" s="84">
        <v>0.17361706996167259</v>
      </c>
      <c r="O2974" s="84">
        <v>0.36703200350723358</v>
      </c>
      <c r="P2974" s="84">
        <v>0.32766509816647738</v>
      </c>
      <c r="Q2974" s="84">
        <v>0.31657955751169092</v>
      </c>
      <c r="R2974" s="84">
        <v>0.31204047914085092</v>
      </c>
      <c r="S2974" s="84">
        <v>0.19741398695749951</v>
      </c>
      <c r="T2974" s="84">
        <v>0.26930459176140559</v>
      </c>
      <c r="U2974" s="84">
        <v>0.26838847041563041</v>
      </c>
      <c r="V2974" s="84">
        <v>0.2386504310247812</v>
      </c>
      <c r="W2974" s="84">
        <v>0.27543632026116438</v>
      </c>
      <c r="X2974" s="84">
        <v>0.25686282901776158</v>
      </c>
      <c r="Y2974" s="84">
        <v>0.2298852588245599</v>
      </c>
      <c r="Z2974" s="84">
        <v>0.163895486935867</v>
      </c>
      <c r="AA2974" s="84">
        <v>0.28586715486565928</v>
      </c>
      <c r="AB2974" s="84">
        <v>0.1936676082862524</v>
      </c>
      <c r="AC2974" s="84">
        <v>0.20344204111698919</v>
      </c>
      <c r="AD2974" s="84">
        <v>0.47118782555408051</v>
      </c>
      <c r="AE2974" s="84">
        <v>0.35406157592624798</v>
      </c>
      <c r="AF2974" s="84">
        <v>0.47647897362794023</v>
      </c>
      <c r="AG2974" s="84">
        <v>0.43169256439670461</v>
      </c>
      <c r="AH2974" s="84">
        <v>0.43591136215511622</v>
      </c>
      <c r="AI2974" s="84">
        <v>0.48854294210250132</v>
      </c>
      <c r="AJ2974" s="84">
        <v>0.44795983612380708</v>
      </c>
      <c r="AK2974" s="84">
        <v>0.47529935615861357</v>
      </c>
    </row>
    <row r="2975" spans="1:50">
      <c r="A2975" s="84">
        <v>8</v>
      </c>
      <c r="B2975" s="84">
        <v>0.59374465903264395</v>
      </c>
      <c r="C2975" s="84">
        <v>0.58634049422575441</v>
      </c>
      <c r="D2975" s="84">
        <v>0.52745352356247299</v>
      </c>
      <c r="E2975" s="84">
        <v>0.59662550008697168</v>
      </c>
      <c r="F2975" s="84">
        <v>0.57341901886374347</v>
      </c>
      <c r="G2975" s="84">
        <v>0.50922982885085588</v>
      </c>
      <c r="H2975" s="84">
        <v>0.56059269712471327</v>
      </c>
      <c r="I2975" s="84">
        <v>0.55944295976659231</v>
      </c>
      <c r="J2975" s="84">
        <v>0.50171350239890344</v>
      </c>
      <c r="K2975" s="84">
        <v>0.55202726946537506</v>
      </c>
      <c r="L2975" s="84">
        <v>0.55257281672514902</v>
      </c>
      <c r="M2975" s="84">
        <v>0.50420639371845211</v>
      </c>
      <c r="N2975" s="84">
        <v>0.1874606715862937</v>
      </c>
      <c r="O2975" s="84">
        <v>0.36401578255151251</v>
      </c>
      <c r="P2975" s="84">
        <v>0.35492454973227322</v>
      </c>
      <c r="Q2975" s="84">
        <v>0.37407159979565358</v>
      </c>
      <c r="R2975" s="84">
        <v>0.33896117306897983</v>
      </c>
      <c r="S2975" s="84">
        <v>0.2311221047897459</v>
      </c>
      <c r="T2975" s="84">
        <v>0.34071558639696842</v>
      </c>
      <c r="U2975" s="84">
        <v>0.32060617988584927</v>
      </c>
      <c r="V2975" s="84">
        <v>0.27923203313151318</v>
      </c>
      <c r="W2975" s="84">
        <v>0.33809065416649231</v>
      </c>
      <c r="X2975" s="84">
        <v>0.31369141878878659</v>
      </c>
      <c r="Y2975" s="84">
        <v>0.30118244722781812</v>
      </c>
      <c r="Z2975" s="84">
        <v>0.18331353919239909</v>
      </c>
      <c r="AA2975" s="84">
        <v>0.28634418028982522</v>
      </c>
      <c r="AB2975" s="84">
        <v>0.20374293785310729</v>
      </c>
      <c r="AC2975" s="84">
        <v>0.20638853545838071</v>
      </c>
      <c r="AD2975" s="84">
        <v>0.47492595240527002</v>
      </c>
      <c r="AE2975" s="84">
        <v>0.36084536441120202</v>
      </c>
      <c r="AF2975" s="84">
        <v>0.54436920883820383</v>
      </c>
      <c r="AG2975" s="84">
        <v>0.54325268536865157</v>
      </c>
      <c r="AH2975" s="84">
        <v>0.48756245926569619</v>
      </c>
      <c r="AI2975" s="84">
        <v>0.55256253279692158</v>
      </c>
      <c r="AJ2975" s="84">
        <v>0.55940511994695341</v>
      </c>
      <c r="AK2975" s="84">
        <v>0.52109031831036756</v>
      </c>
    </row>
    <row r="2976" spans="1:50">
      <c r="A2976" s="84">
        <v>9</v>
      </c>
      <c r="B2976" s="84">
        <v>0.59459921380960523</v>
      </c>
      <c r="C2976" s="84">
        <v>0.58348441574568488</v>
      </c>
      <c r="D2976" s="84">
        <v>0.52091439688715957</v>
      </c>
      <c r="E2976" s="84">
        <v>0.5839276395894939</v>
      </c>
      <c r="F2976" s="84">
        <v>0.56405639732971391</v>
      </c>
      <c r="G2976" s="84">
        <v>0.51094132029339845</v>
      </c>
      <c r="H2976" s="84">
        <v>0.51049567825013231</v>
      </c>
      <c r="I2976" s="84">
        <v>0.51999411577218235</v>
      </c>
      <c r="J2976" s="84">
        <v>0.50862982117265876</v>
      </c>
      <c r="K2976" s="84">
        <v>0.50215285252960173</v>
      </c>
      <c r="L2976" s="84">
        <v>0.50155816749687121</v>
      </c>
      <c r="M2976" s="84">
        <v>0.50434660684240062</v>
      </c>
      <c r="N2976" s="84">
        <v>0.25187346261655502</v>
      </c>
      <c r="O2976" s="84">
        <v>0.34581323980710221</v>
      </c>
      <c r="P2976" s="84">
        <v>0.39286061982800591</v>
      </c>
      <c r="Q2976" s="84">
        <v>0.42511887452351937</v>
      </c>
      <c r="R2976" s="84">
        <v>0.36400247831474608</v>
      </c>
      <c r="S2976" s="84">
        <v>0.28263998201034413</v>
      </c>
      <c r="T2976" s="84">
        <v>0.42118214479059007</v>
      </c>
      <c r="U2976" s="84">
        <v>0.37150882968635379</v>
      </c>
      <c r="V2976" s="84">
        <v>0.34198383938418597</v>
      </c>
      <c r="W2976" s="84">
        <v>0.40656259155401159</v>
      </c>
      <c r="X2976" s="84">
        <v>0.36220843141450881</v>
      </c>
      <c r="Y2976" s="84">
        <v>0.37798020495751949</v>
      </c>
      <c r="Z2976" s="84">
        <v>0.2659144893111639</v>
      </c>
      <c r="AA2976" s="84">
        <v>0.26706977463771853</v>
      </c>
      <c r="AB2976" s="84">
        <v>0.25110640301318271</v>
      </c>
      <c r="AC2976" s="84">
        <v>0.2098037902631755</v>
      </c>
      <c r="AD2976" s="84">
        <v>0.4349504647124911</v>
      </c>
      <c r="AE2976" s="84">
        <v>0.37763089232910069</v>
      </c>
      <c r="AF2976" s="84">
        <v>0.54828937990021387</v>
      </c>
      <c r="AG2976" s="84">
        <v>0.54945771196162274</v>
      </c>
      <c r="AH2976" s="84">
        <v>0.49511188355420382</v>
      </c>
      <c r="AI2976" s="84">
        <v>0.55378695119818078</v>
      </c>
      <c r="AJ2976" s="84">
        <v>0.55886044473914798</v>
      </c>
      <c r="AK2976" s="84">
        <v>0.52157169504783674</v>
      </c>
    </row>
    <row r="2977" spans="1:37">
      <c r="A2977" s="84">
        <v>10</v>
      </c>
      <c r="B2977" s="84">
        <v>0.53990770808408817</v>
      </c>
      <c r="C2977" s="84">
        <v>0.52698373277039612</v>
      </c>
      <c r="D2977" s="84">
        <v>0.5219952442715089</v>
      </c>
      <c r="E2977" s="84">
        <v>0.52461297616976876</v>
      </c>
      <c r="F2977" s="84">
        <v>0.50638486468518873</v>
      </c>
      <c r="G2977" s="84">
        <v>0.5171149144254279</v>
      </c>
      <c r="H2977" s="84">
        <v>0.49567825013229838</v>
      </c>
      <c r="I2977" s="84">
        <v>0.4976340500649718</v>
      </c>
      <c r="J2977" s="84">
        <v>0.51710386939996267</v>
      </c>
      <c r="K2977" s="84">
        <v>0.49013275923932548</v>
      </c>
      <c r="L2977" s="84">
        <v>0.48867568031801339</v>
      </c>
      <c r="M2977" s="84">
        <v>0.51927930454290527</v>
      </c>
      <c r="N2977" s="84">
        <v>0.36422401464447107</v>
      </c>
      <c r="O2977" s="84">
        <v>0.37388864533099531</v>
      </c>
      <c r="P2977" s="84">
        <v>0.46013305208502359</v>
      </c>
      <c r="Q2977" s="84">
        <v>0.49742602271387593</v>
      </c>
      <c r="R2977" s="84">
        <v>0.41638785625774488</v>
      </c>
      <c r="S2977" s="84">
        <v>0.35606026534742519</v>
      </c>
      <c r="T2977" s="84">
        <v>0.4963826959988189</v>
      </c>
      <c r="U2977" s="84">
        <v>0.4409117747043354</v>
      </c>
      <c r="V2977" s="84">
        <v>0.4233496139908618</v>
      </c>
      <c r="W2977" s="84">
        <v>0.48537228476959782</v>
      </c>
      <c r="X2977" s="84">
        <v>0.42823025893430339</v>
      </c>
      <c r="Y2977" s="84">
        <v>0.46369449067180518</v>
      </c>
      <c r="Z2977" s="84">
        <v>0.38271971496437063</v>
      </c>
      <c r="AA2977" s="84">
        <v>0.30185395286473099</v>
      </c>
      <c r="AB2977" s="84">
        <v>0.3337099811676083</v>
      </c>
      <c r="AC2977" s="84">
        <v>0.31875711511417659</v>
      </c>
      <c r="AD2977" s="84">
        <v>0.44126238382187732</v>
      </c>
      <c r="AE2977" s="84">
        <v>0.41837710906244557</v>
      </c>
      <c r="AF2977" s="84">
        <v>0.53617248752672841</v>
      </c>
      <c r="AG2977" s="84">
        <v>0.50174679320054238</v>
      </c>
      <c r="AH2977" s="84">
        <v>0.5095589832717794</v>
      </c>
      <c r="AI2977" s="84">
        <v>0.54189260101451819</v>
      </c>
      <c r="AJ2977" s="84">
        <v>0.50287730598905911</v>
      </c>
      <c r="AK2977" s="84">
        <v>0.52861182983332322</v>
      </c>
    </row>
    <row r="2978" spans="1:37">
      <c r="A2978" s="84">
        <v>11</v>
      </c>
      <c r="B2978" s="84">
        <v>0.52025294821398049</v>
      </c>
      <c r="C2978" s="84">
        <v>0.50547622004222037</v>
      </c>
      <c r="D2978" s="84">
        <v>0.50778210116731526</v>
      </c>
      <c r="E2978" s="84">
        <v>0.50182640459210293</v>
      </c>
      <c r="F2978" s="84">
        <v>0.49001412703249231</v>
      </c>
      <c r="G2978" s="84">
        <v>0.51314180929095354</v>
      </c>
      <c r="H2978" s="84">
        <v>0.49267948491797492</v>
      </c>
      <c r="I2978" s="84">
        <v>0.49363767867212582</v>
      </c>
      <c r="J2978" s="84">
        <v>0.52264938625459523</v>
      </c>
      <c r="K2978" s="84">
        <v>0.48421241478292071</v>
      </c>
      <c r="L2978" s="84">
        <v>0.48283561946359771</v>
      </c>
      <c r="M2978" s="84">
        <v>0.52271452607964108</v>
      </c>
      <c r="N2978" s="84">
        <v>0.46965276586007659</v>
      </c>
      <c r="O2978" s="84">
        <v>0.41423936869793959</v>
      </c>
      <c r="P2978" s="84">
        <v>0.52302450105468112</v>
      </c>
      <c r="Q2978" s="84">
        <v>0.56627500294730215</v>
      </c>
      <c r="R2978" s="84">
        <v>0.48124741842213992</v>
      </c>
      <c r="S2978" s="84">
        <v>0.43847537665842151</v>
      </c>
      <c r="T2978" s="84">
        <v>0.58039273586298534</v>
      </c>
      <c r="U2978" s="84">
        <v>0.513141650712995</v>
      </c>
      <c r="V2978" s="84">
        <v>0.50068648855477282</v>
      </c>
      <c r="W2978" s="84">
        <v>0.59034026702381459</v>
      </c>
      <c r="X2978" s="84">
        <v>0.51024181468007712</v>
      </c>
      <c r="Y2978" s="84">
        <v>0.56543750547429283</v>
      </c>
      <c r="Z2978" s="84">
        <v>0.50611638954869353</v>
      </c>
      <c r="AA2978" s="84">
        <v>0.37420710638956223</v>
      </c>
      <c r="AB2978" s="84">
        <v>0.42405838041431271</v>
      </c>
      <c r="AC2978" s="84">
        <v>0.50579254001205387</v>
      </c>
      <c r="AD2978" s="84">
        <v>0.48661015218057418</v>
      </c>
      <c r="AE2978" s="84">
        <v>0.47982257783962429</v>
      </c>
      <c r="AF2978" s="84">
        <v>0.52565930149679263</v>
      </c>
      <c r="AG2978" s="84">
        <v>0.48751173219313798</v>
      </c>
      <c r="AH2978" s="84">
        <v>0.5094503584618727</v>
      </c>
      <c r="AI2978" s="84">
        <v>0.52649991254154282</v>
      </c>
      <c r="AJ2978" s="84">
        <v>0.48641864210102542</v>
      </c>
      <c r="AK2978" s="84">
        <v>0.51802154160900149</v>
      </c>
    </row>
    <row r="2979" spans="1:37">
      <c r="A2979" s="84">
        <v>12</v>
      </c>
      <c r="B2979" s="84">
        <v>0.51974021534780368</v>
      </c>
      <c r="C2979" s="84">
        <v>0.50582391655283743</v>
      </c>
      <c r="D2979" s="84">
        <v>0.50583657587548647</v>
      </c>
      <c r="E2979" s="84">
        <v>0.50078274482518703</v>
      </c>
      <c r="F2979" s="84">
        <v>0.49203623168333288</v>
      </c>
      <c r="G2979" s="84">
        <v>0.51522004889975559</v>
      </c>
      <c r="H2979" s="84">
        <v>0.47380490386311508</v>
      </c>
      <c r="I2979" s="84">
        <v>0.48106014171181988</v>
      </c>
      <c r="J2979" s="84">
        <v>0.51754003364695611</v>
      </c>
      <c r="K2979" s="84">
        <v>0.46878363832077508</v>
      </c>
      <c r="L2979" s="84">
        <v>0.46718033028243322</v>
      </c>
      <c r="M2979" s="84">
        <v>0.51219854178351099</v>
      </c>
      <c r="N2979" s="84">
        <v>0.55648990332360837</v>
      </c>
      <c r="O2979" s="84">
        <v>0.46509425690486628</v>
      </c>
      <c r="P2979" s="84">
        <v>0.57942560441343505</v>
      </c>
      <c r="Q2979" s="84">
        <v>0.65661964082210067</v>
      </c>
      <c r="R2979" s="84">
        <v>0.55289136720363508</v>
      </c>
      <c r="S2979" s="84">
        <v>0.51884416460535199</v>
      </c>
      <c r="T2979" s="84">
        <v>0.66036714405236485</v>
      </c>
      <c r="U2979" s="84">
        <v>0.58385965540069074</v>
      </c>
      <c r="V2979" s="84">
        <v>0.59060523531927345</v>
      </c>
      <c r="W2979" s="84">
        <v>0.69413635792910056</v>
      </c>
      <c r="X2979" s="84">
        <v>0.59287823667879291</v>
      </c>
      <c r="Y2979" s="84">
        <v>0.66553385302618906</v>
      </c>
      <c r="Z2979" s="84">
        <v>0.62226840855106891</v>
      </c>
      <c r="AA2979" s="84">
        <v>0.47296426177092482</v>
      </c>
      <c r="AB2979" s="84">
        <v>0.54846986817325805</v>
      </c>
      <c r="AC2979" s="84">
        <v>0.63148730998459779</v>
      </c>
      <c r="AD2979" s="84">
        <v>0.51353283627821456</v>
      </c>
      <c r="AE2979" s="84">
        <v>0.58558010088711077</v>
      </c>
      <c r="AF2979" s="84">
        <v>0.52726300784034219</v>
      </c>
      <c r="AG2979" s="84">
        <v>0.49314318489936382</v>
      </c>
      <c r="AH2979" s="84">
        <v>0.51444709971757563</v>
      </c>
      <c r="AI2979" s="84">
        <v>0.52282665733776457</v>
      </c>
      <c r="AJ2979" s="84">
        <v>0.49271792928694907</v>
      </c>
      <c r="AK2979" s="84">
        <v>0.51964618809796015</v>
      </c>
    </row>
    <row r="2980" spans="1:37">
      <c r="A2980" s="84">
        <v>13</v>
      </c>
      <c r="B2980" s="84">
        <v>0.49991454452230388</v>
      </c>
      <c r="C2980" s="84">
        <v>0.48702346951446662</v>
      </c>
      <c r="D2980" s="84">
        <v>0.49816255944660609</v>
      </c>
      <c r="E2980" s="84">
        <v>0.48617150808836318</v>
      </c>
      <c r="F2980" s="84">
        <v>0.47655189606936088</v>
      </c>
      <c r="G2980" s="84">
        <v>0.50782396088019566</v>
      </c>
      <c r="H2980" s="84">
        <v>0.47627447521608751</v>
      </c>
      <c r="I2980" s="84">
        <v>0.47927035575060678</v>
      </c>
      <c r="J2980" s="84">
        <v>0.52620100940868575</v>
      </c>
      <c r="K2980" s="84">
        <v>0.47093649085037681</v>
      </c>
      <c r="L2980" s="84">
        <v>0.46973228964738789</v>
      </c>
      <c r="M2980" s="84">
        <v>0.52334548513740897</v>
      </c>
      <c r="N2980" s="84">
        <v>0.64727418339911891</v>
      </c>
      <c r="O2980" s="84">
        <v>0.53594037702761943</v>
      </c>
      <c r="P2980" s="84">
        <v>0.64851533344150591</v>
      </c>
      <c r="Q2980" s="84">
        <v>0.7501473651118008</v>
      </c>
      <c r="R2980" s="84">
        <v>0.63539859562164402</v>
      </c>
      <c r="S2980" s="84">
        <v>0.61967618619293907</v>
      </c>
      <c r="T2980" s="84">
        <v>0.75107042669422708</v>
      </c>
      <c r="U2980" s="84">
        <v>0.66787139253189243</v>
      </c>
      <c r="V2980" s="84">
        <v>0.68239213126561493</v>
      </c>
      <c r="W2980" s="84">
        <v>0.79311932365127857</v>
      </c>
      <c r="X2980" s="84">
        <v>0.68193451744061617</v>
      </c>
      <c r="Y2980" s="84">
        <v>0.75776473679600598</v>
      </c>
      <c r="Z2980" s="84">
        <v>0.75100950118764842</v>
      </c>
      <c r="AA2980" s="84">
        <v>0.58543912124181319</v>
      </c>
      <c r="AB2980" s="84">
        <v>0.6796610169491526</v>
      </c>
      <c r="AC2980" s="84">
        <v>0.73347619366503714</v>
      </c>
      <c r="AD2980" s="84">
        <v>0.55667449698702898</v>
      </c>
      <c r="AE2980" s="84">
        <v>0.68577143851104538</v>
      </c>
      <c r="AF2980" s="84">
        <v>0.51496792587312901</v>
      </c>
      <c r="AG2980" s="84">
        <v>0.47849097924705392</v>
      </c>
      <c r="AH2980" s="84">
        <v>0.50939604605691935</v>
      </c>
      <c r="AI2980" s="84">
        <v>0.50848347035158303</v>
      </c>
      <c r="AJ2980" s="84">
        <v>0.47635399152201191</v>
      </c>
      <c r="AK2980" s="84">
        <v>0.51368915097177925</v>
      </c>
    </row>
    <row r="2981" spans="1:37">
      <c r="A2981" s="84">
        <v>14</v>
      </c>
      <c r="B2981" s="84">
        <v>0.49598359254828239</v>
      </c>
      <c r="C2981" s="84">
        <v>0.4866757730038494</v>
      </c>
      <c r="D2981" s="84">
        <v>0.51113272805879806</v>
      </c>
      <c r="E2981" s="84">
        <v>0.48756305444425119</v>
      </c>
      <c r="F2981" s="84">
        <v>0.47774299880889731</v>
      </c>
      <c r="G2981" s="84">
        <v>0.52133251833740835</v>
      </c>
      <c r="H2981" s="84">
        <v>0.47944963838419469</v>
      </c>
      <c r="I2981" s="84">
        <v>0.48059430700958627</v>
      </c>
      <c r="J2981" s="84">
        <v>0.52750950214966652</v>
      </c>
      <c r="K2981" s="84">
        <v>0.47434517402224607</v>
      </c>
      <c r="L2981" s="84">
        <v>0.47329030991583432</v>
      </c>
      <c r="M2981" s="84">
        <v>0.52572910824453178</v>
      </c>
      <c r="N2981" s="84">
        <v>0.72656026543103924</v>
      </c>
      <c r="O2981" s="84">
        <v>0.59610697062691798</v>
      </c>
      <c r="P2981" s="84">
        <v>0.69378549407755974</v>
      </c>
      <c r="Q2981" s="84">
        <v>0.79750068770385496</v>
      </c>
      <c r="R2981" s="84">
        <v>0.70856051218504768</v>
      </c>
      <c r="S2981" s="84">
        <v>0.70404767258826173</v>
      </c>
      <c r="T2981" s="84">
        <v>0.80894729071312566</v>
      </c>
      <c r="U2981" s="84">
        <v>0.7365586588180566</v>
      </c>
      <c r="V2981" s="84">
        <v>0.75297665938913783</v>
      </c>
      <c r="W2981" s="84">
        <v>0.88021596283430303</v>
      </c>
      <c r="X2981" s="84">
        <v>0.76438262358228115</v>
      </c>
      <c r="Y2981" s="84">
        <v>0.83647192782692481</v>
      </c>
      <c r="Z2981" s="84">
        <v>0.84400237529691213</v>
      </c>
      <c r="AA2981" s="84">
        <v>0.67466866071889009</v>
      </c>
      <c r="AB2981" s="84">
        <v>0.7927730696798494</v>
      </c>
      <c r="AC2981" s="84">
        <v>0.82475055246768891</v>
      </c>
      <c r="AD2981" s="84">
        <v>0.61282810744561322</v>
      </c>
      <c r="AE2981" s="84">
        <v>0.75139154635588801</v>
      </c>
      <c r="AF2981" s="84">
        <v>0.52316464718460443</v>
      </c>
      <c r="AG2981" s="84">
        <v>0.48065491709250191</v>
      </c>
      <c r="AH2981" s="84">
        <v>0.52433195741907457</v>
      </c>
      <c r="AI2981" s="84">
        <v>0.51110722406856735</v>
      </c>
      <c r="AJ2981" s="84">
        <v>0.47696971132213978</v>
      </c>
      <c r="AK2981" s="84">
        <v>0.52542270894759002</v>
      </c>
    </row>
    <row r="2982" spans="1:37">
      <c r="A2982" s="84">
        <v>15</v>
      </c>
      <c r="B2982" s="84">
        <v>0.48384891471543329</v>
      </c>
      <c r="C2982" s="84">
        <v>0.4798211846516825</v>
      </c>
      <c r="D2982" s="84">
        <v>0.50081063553826199</v>
      </c>
      <c r="E2982" s="84">
        <v>0.48425813184901723</v>
      </c>
      <c r="F2982" s="84">
        <v>0.4755823938395059</v>
      </c>
      <c r="G2982" s="84">
        <v>0.51479217603911986</v>
      </c>
      <c r="H2982" s="84">
        <v>0.49673663785500077</v>
      </c>
      <c r="I2982" s="84">
        <v>0.49376026675166118</v>
      </c>
      <c r="J2982" s="84">
        <v>0.52975263256277649</v>
      </c>
      <c r="K2982" s="84">
        <v>0.48995335486185859</v>
      </c>
      <c r="L2982" s="84">
        <v>0.48862660417637949</v>
      </c>
      <c r="M2982" s="84">
        <v>0.53035614133482911</v>
      </c>
      <c r="N2982" s="84">
        <v>0.8211200732223557</v>
      </c>
      <c r="O2982" s="84">
        <v>0.6753529153879877</v>
      </c>
      <c r="P2982" s="84">
        <v>0.75434041862729184</v>
      </c>
      <c r="Q2982" s="84">
        <v>0.88136126065940956</v>
      </c>
      <c r="R2982" s="84">
        <v>0.79899834779016965</v>
      </c>
      <c r="S2982" s="84">
        <v>0.80377782774904427</v>
      </c>
      <c r="T2982" s="84">
        <v>0.87819282445002222</v>
      </c>
      <c r="U2982" s="84">
        <v>0.81250111824801863</v>
      </c>
      <c r="V2982" s="84">
        <v>0.83089873731121588</v>
      </c>
      <c r="W2982" s="84">
        <v>0.9474741556104298</v>
      </c>
      <c r="X2982" s="84">
        <v>0.84377487695270714</v>
      </c>
      <c r="Y2982" s="84">
        <v>0.90417798020495754</v>
      </c>
      <c r="Z2982" s="84">
        <v>0.90754156769596195</v>
      </c>
      <c r="AA2982" s="84">
        <v>0.78327574648032605</v>
      </c>
      <c r="AB2982" s="84">
        <v>0.87554143126177042</v>
      </c>
      <c r="AC2982" s="84">
        <v>0.91441773253867276</v>
      </c>
      <c r="AD2982" s="84">
        <v>0.68532325605147582</v>
      </c>
      <c r="AE2982" s="84">
        <v>0.84075491389806933</v>
      </c>
      <c r="AF2982" s="84">
        <v>0.51568068424803992</v>
      </c>
      <c r="AG2982" s="84">
        <v>0.47729168839295022</v>
      </c>
      <c r="AH2982" s="84">
        <v>0.51607647186617422</v>
      </c>
      <c r="AI2982" s="84">
        <v>0.49903795697043912</v>
      </c>
      <c r="AJ2982" s="84">
        <v>0.47251758353659978</v>
      </c>
      <c r="AK2982" s="84">
        <v>0.51489259281545208</v>
      </c>
    </row>
    <row r="2983" spans="1:37">
      <c r="A2983" s="84">
        <v>16</v>
      </c>
      <c r="B2983" s="84">
        <v>0.49769270210220479</v>
      </c>
      <c r="C2983" s="84">
        <v>0.49479697007326451</v>
      </c>
      <c r="D2983" s="84">
        <v>0.50167531344574134</v>
      </c>
      <c r="E2983" s="84">
        <v>0.50060880153070109</v>
      </c>
      <c r="F2983" s="84">
        <v>0.49234093238414439</v>
      </c>
      <c r="G2983" s="84">
        <v>0.51607579462102693</v>
      </c>
      <c r="H2983" s="84">
        <v>0.55547715646498497</v>
      </c>
      <c r="I2983" s="84">
        <v>0.54421752028832726</v>
      </c>
      <c r="J2983" s="84">
        <v>0.5782291731572059</v>
      </c>
      <c r="K2983" s="84">
        <v>0.54790096878363836</v>
      </c>
      <c r="L2983" s="84">
        <v>0.54680637008318378</v>
      </c>
      <c r="M2983" s="84">
        <v>0.5901570386988223</v>
      </c>
      <c r="N2983" s="84">
        <v>0.89811795663863614</v>
      </c>
      <c r="O2983" s="84">
        <v>0.77413415168785626</v>
      </c>
      <c r="P2983" s="84">
        <v>0.84306344312834647</v>
      </c>
      <c r="Q2983" s="84">
        <v>0.93209415648209981</v>
      </c>
      <c r="R2983" s="84">
        <v>0.87994630318050426</v>
      </c>
      <c r="S2983" s="84">
        <v>0.8957949179221949</v>
      </c>
      <c r="T2983" s="84">
        <v>0.92858900536443745</v>
      </c>
      <c r="U2983" s="84">
        <v>0.89423162942155299</v>
      </c>
      <c r="V2983" s="84">
        <v>0.92079497625424855</v>
      </c>
      <c r="W2983" s="84">
        <v>0.98133344494203312</v>
      </c>
      <c r="X2983" s="84">
        <v>0.90817890006419844</v>
      </c>
      <c r="Y2983" s="84">
        <v>0.95233423841639675</v>
      </c>
      <c r="Z2983" s="84">
        <v>0.96401425178147282</v>
      </c>
      <c r="AA2983" s="84">
        <v>0.86899850446083271</v>
      </c>
      <c r="AB2983" s="84">
        <v>0.94672787193973662</v>
      </c>
      <c r="AC2983" s="84">
        <v>0.97401727717136521</v>
      </c>
      <c r="AD2983" s="84">
        <v>0.80802778061485059</v>
      </c>
      <c r="AE2983" s="84">
        <v>0.91424595581840318</v>
      </c>
      <c r="AF2983" s="84">
        <v>0.51977904490377758</v>
      </c>
      <c r="AG2983" s="84">
        <v>0.49397747418917509</v>
      </c>
      <c r="AH2983" s="84">
        <v>0.51656528351075381</v>
      </c>
      <c r="AI2983" s="84">
        <v>0.50865838726604862</v>
      </c>
      <c r="AJ2983" s="84">
        <v>0.49027873161721192</v>
      </c>
      <c r="AK2983" s="84">
        <v>0.51615620675130869</v>
      </c>
    </row>
    <row r="2984" spans="1:37">
      <c r="A2984" s="84">
        <v>17</v>
      </c>
      <c r="B2984" s="84">
        <v>0.5539224064262519</v>
      </c>
      <c r="C2984" s="84">
        <v>0.55400471873835833</v>
      </c>
      <c r="D2984" s="84">
        <v>0.56106787721573714</v>
      </c>
      <c r="E2984" s="84">
        <v>0.5581840320055661</v>
      </c>
      <c r="F2984" s="84">
        <v>0.55233927038032204</v>
      </c>
      <c r="G2984" s="84">
        <v>0.57640586797066007</v>
      </c>
      <c r="H2984" s="84">
        <v>0.6422649497265831</v>
      </c>
      <c r="I2984" s="84">
        <v>0.62738127344497019</v>
      </c>
      <c r="J2984" s="84">
        <v>0.658670322138451</v>
      </c>
      <c r="K2984" s="84">
        <v>0.62917115177610339</v>
      </c>
      <c r="L2984" s="84">
        <v>0.62854268397418578</v>
      </c>
      <c r="M2984" s="84">
        <v>0.66222658440830073</v>
      </c>
      <c r="N2984" s="84">
        <v>0.95749671071448994</v>
      </c>
      <c r="O2984" s="84">
        <v>0.89139850942569043</v>
      </c>
      <c r="P2984" s="84">
        <v>0.93759532695116021</v>
      </c>
      <c r="Q2984" s="84">
        <v>0.97209887216567747</v>
      </c>
      <c r="R2984" s="84">
        <v>0.94517761255679511</v>
      </c>
      <c r="S2984" s="84">
        <v>0.96959748144816749</v>
      </c>
      <c r="T2984" s="84">
        <v>0.97549091982873171</v>
      </c>
      <c r="U2984" s="84">
        <v>0.95147698198278807</v>
      </c>
      <c r="V2984" s="84">
        <v>0.97791982713993153</v>
      </c>
      <c r="W2984" s="84">
        <v>1</v>
      </c>
      <c r="X2984" s="84">
        <v>0.96433982452386036</v>
      </c>
      <c r="Y2984" s="84">
        <v>1</v>
      </c>
      <c r="Z2984" s="84">
        <v>1</v>
      </c>
      <c r="AA2984" s="84">
        <v>0.95396060027847984</v>
      </c>
      <c r="AB2984" s="84">
        <v>1</v>
      </c>
      <c r="AC2984" s="84">
        <v>1</v>
      </c>
      <c r="AD2984" s="84">
        <v>0.92299050148095163</v>
      </c>
      <c r="AE2984" s="84">
        <v>0.99304226822056019</v>
      </c>
      <c r="AF2984" s="84">
        <v>0.5746614397719173</v>
      </c>
      <c r="AG2984" s="84">
        <v>0.55514130774846171</v>
      </c>
      <c r="AH2984" s="84">
        <v>0.57603736693460783</v>
      </c>
      <c r="AI2984" s="84">
        <v>0.56760538744096556</v>
      </c>
      <c r="AJ2984" s="84">
        <v>0.55180334856845159</v>
      </c>
      <c r="AK2984" s="84">
        <v>0.57458330826162807</v>
      </c>
    </row>
    <row r="2985" spans="1:37">
      <c r="A2985" s="84">
        <v>18</v>
      </c>
      <c r="B2985" s="84">
        <v>0.64553067851649293</v>
      </c>
      <c r="C2985" s="84">
        <v>0.65006829752887108</v>
      </c>
      <c r="D2985" s="84">
        <v>0.66288370082144399</v>
      </c>
      <c r="E2985" s="84">
        <v>0.647938771960341</v>
      </c>
      <c r="F2985" s="84">
        <v>0.64621478629400853</v>
      </c>
      <c r="G2985" s="84">
        <v>0.67084352078239617</v>
      </c>
      <c r="H2985" s="84">
        <v>0.74633974245898738</v>
      </c>
      <c r="I2985" s="84">
        <v>0.73101723588398271</v>
      </c>
      <c r="J2985" s="84">
        <v>0.75257025359835505</v>
      </c>
      <c r="K2985" s="84">
        <v>0.73143164693218521</v>
      </c>
      <c r="L2985" s="84">
        <v>0.73130812455524763</v>
      </c>
      <c r="M2985" s="84">
        <v>0.74817722938867093</v>
      </c>
      <c r="N2985" s="84">
        <v>1</v>
      </c>
      <c r="O2985" s="84">
        <v>1</v>
      </c>
      <c r="P2985" s="84">
        <v>1</v>
      </c>
      <c r="Q2985" s="84">
        <v>1</v>
      </c>
      <c r="R2985" s="84">
        <v>1</v>
      </c>
      <c r="S2985" s="84">
        <v>1</v>
      </c>
      <c r="T2985" s="84">
        <v>1</v>
      </c>
      <c r="U2985" s="84">
        <v>1</v>
      </c>
      <c r="V2985" s="84">
        <v>1</v>
      </c>
      <c r="W2985" s="84">
        <v>0.99853513581383668</v>
      </c>
      <c r="X2985" s="84">
        <v>1</v>
      </c>
      <c r="Y2985" s="84">
        <v>0.99770517649119739</v>
      </c>
      <c r="Z2985" s="84">
        <v>0.98865795724465566</v>
      </c>
      <c r="AA2985" s="84">
        <v>1</v>
      </c>
      <c r="AB2985" s="84">
        <v>0.9907721280602636</v>
      </c>
      <c r="AC2985" s="84">
        <v>0.96618228085448321</v>
      </c>
      <c r="AD2985" s="84">
        <v>1</v>
      </c>
      <c r="AE2985" s="84">
        <v>1</v>
      </c>
      <c r="AF2985" s="84">
        <v>0.66571632216678545</v>
      </c>
      <c r="AG2985" s="84">
        <v>0.65267494003545723</v>
      </c>
      <c r="AH2985" s="84">
        <v>0.67542906799913105</v>
      </c>
      <c r="AI2985" s="84">
        <v>0.66643344411404581</v>
      </c>
      <c r="AJ2985" s="84">
        <v>0.65136050394297496</v>
      </c>
      <c r="AK2985" s="84">
        <v>0.6756122510379684</v>
      </c>
    </row>
    <row r="2986" spans="1:37">
      <c r="A2986" s="84">
        <v>19</v>
      </c>
      <c r="B2986" s="84">
        <v>0.75474277901213482</v>
      </c>
      <c r="C2986" s="84">
        <v>0.76036259778964355</v>
      </c>
      <c r="D2986" s="84">
        <v>0.77210332900994372</v>
      </c>
      <c r="E2986" s="84">
        <v>0.75508784136371554</v>
      </c>
      <c r="F2986" s="84">
        <v>0.75513143680230466</v>
      </c>
      <c r="G2986" s="84">
        <v>0.77408312958435199</v>
      </c>
      <c r="H2986" s="84">
        <v>0.83259834185923431</v>
      </c>
      <c r="I2986" s="84">
        <v>0.82315443646259834</v>
      </c>
      <c r="J2986" s="84">
        <v>0.83045672627578038</v>
      </c>
      <c r="K2986" s="84">
        <v>0.81162540365984936</v>
      </c>
      <c r="L2986" s="84">
        <v>0.81167030648050453</v>
      </c>
      <c r="M2986" s="84">
        <v>0.81470835670218733</v>
      </c>
      <c r="N2986" s="84">
        <v>0.91968422859104171</v>
      </c>
      <c r="O2986" s="84">
        <v>0.98509425690486629</v>
      </c>
      <c r="P2986" s="84">
        <v>0.97770566282654536</v>
      </c>
      <c r="Q2986" s="84">
        <v>0.95539749282823117</v>
      </c>
      <c r="R2986" s="84">
        <v>0.96822593969434179</v>
      </c>
      <c r="S2986" s="84">
        <v>0.96006296379581746</v>
      </c>
      <c r="T2986" s="84">
        <v>0.94832422855455478</v>
      </c>
      <c r="U2986" s="84">
        <v>0.970039899089299</v>
      </c>
      <c r="V2986" s="84">
        <v>0.96223187557676326</v>
      </c>
      <c r="W2986" s="84">
        <v>0.919851002385636</v>
      </c>
      <c r="X2986" s="84">
        <v>0.94850417290819578</v>
      </c>
      <c r="Y2986" s="84">
        <v>0.92956118069545401</v>
      </c>
      <c r="Z2986" s="84">
        <v>0.86573634204275529</v>
      </c>
      <c r="AA2986" s="84">
        <v>0.90901706977463781</v>
      </c>
      <c r="AB2986" s="84">
        <v>0.86381826741996226</v>
      </c>
      <c r="AC2986" s="84">
        <v>0.7987008638585682</v>
      </c>
      <c r="AD2986" s="84">
        <v>0.96678582371565724</v>
      </c>
      <c r="AE2986" s="84">
        <v>0.91859453818055292</v>
      </c>
      <c r="AF2986" s="84">
        <v>0.77066999287241611</v>
      </c>
      <c r="AG2986" s="84">
        <v>0.76282719783084774</v>
      </c>
      <c r="AH2986" s="84">
        <v>0.78199000651748862</v>
      </c>
      <c r="AI2986" s="84">
        <v>0.77313276193807945</v>
      </c>
      <c r="AJ2986" s="84">
        <v>0.76346887062779745</v>
      </c>
      <c r="AK2986" s="84">
        <v>0.78434322161381531</v>
      </c>
    </row>
    <row r="2987" spans="1:37">
      <c r="A2987" s="84">
        <v>20</v>
      </c>
      <c r="B2987" s="84">
        <v>0.85233293454110415</v>
      </c>
      <c r="C2987" s="84">
        <v>0.85592946727927499</v>
      </c>
      <c r="D2987" s="84">
        <v>0.85624729788153908</v>
      </c>
      <c r="E2987" s="84">
        <v>0.84727778744129412</v>
      </c>
      <c r="F2987" s="84">
        <v>0.84720644857483174</v>
      </c>
      <c r="G2987" s="84">
        <v>0.85238386308068459</v>
      </c>
      <c r="H2987" s="84">
        <v>0.93755512436055721</v>
      </c>
      <c r="I2987" s="84">
        <v>0.92588324711305081</v>
      </c>
      <c r="J2987" s="84">
        <v>0.92871830020562041</v>
      </c>
      <c r="K2987" s="84">
        <v>0.90904198062432728</v>
      </c>
      <c r="L2987" s="84">
        <v>0.90920913797757208</v>
      </c>
      <c r="M2987" s="84">
        <v>0.91545148625911388</v>
      </c>
      <c r="N2987" s="84">
        <v>0.78342200102968929</v>
      </c>
      <c r="O2987" s="84">
        <v>0.91754493643138968</v>
      </c>
      <c r="P2987" s="84">
        <v>0.92795716371896808</v>
      </c>
      <c r="Q2987" s="84">
        <v>0.84603293119031697</v>
      </c>
      <c r="R2987" s="84">
        <v>0.89428954977282149</v>
      </c>
      <c r="S2987" s="84">
        <v>0.87530919721160327</v>
      </c>
      <c r="T2987" s="84">
        <v>0.83468674639499985</v>
      </c>
      <c r="U2987" s="84">
        <v>0.89062639781002306</v>
      </c>
      <c r="V2987" s="84">
        <v>0.88001080375430474</v>
      </c>
      <c r="W2987" s="84">
        <v>0.79793244883438663</v>
      </c>
      <c r="X2987" s="84">
        <v>0.84843997432056473</v>
      </c>
      <c r="Y2987" s="84">
        <v>0.83808355960409919</v>
      </c>
      <c r="Z2987" s="84">
        <v>0.7554631828978623</v>
      </c>
      <c r="AA2987" s="84">
        <v>0.82660770460522914</v>
      </c>
      <c r="AB2987" s="84">
        <v>0.76758474576271185</v>
      </c>
      <c r="AC2987" s="84">
        <v>0.74285140293310115</v>
      </c>
      <c r="AD2987" s="84">
        <v>0.99381064242671824</v>
      </c>
      <c r="AE2987" s="84">
        <v>0.92072534353800661</v>
      </c>
      <c r="AF2987" s="84">
        <v>0.85869565217391308</v>
      </c>
      <c r="AG2987" s="84">
        <v>0.85642402753154656</v>
      </c>
      <c r="AH2987" s="84">
        <v>0.86248099065826633</v>
      </c>
      <c r="AI2987" s="84">
        <v>0.86338988980234388</v>
      </c>
      <c r="AJ2987" s="84">
        <v>0.86077628057877664</v>
      </c>
      <c r="AK2987" s="84">
        <v>0.86714002045851124</v>
      </c>
    </row>
    <row r="2988" spans="1:37">
      <c r="A2988" s="84">
        <v>21</v>
      </c>
      <c r="B2988" s="84">
        <v>0.97162878140488795</v>
      </c>
      <c r="C2988" s="84">
        <v>0.97441947100459458</v>
      </c>
      <c r="D2988" s="84">
        <v>0.96979031560743623</v>
      </c>
      <c r="E2988" s="84">
        <v>0.95929726909027679</v>
      </c>
      <c r="F2988" s="84">
        <v>0.96002880806625868</v>
      </c>
      <c r="G2988" s="84">
        <v>0.96026894865525692</v>
      </c>
      <c r="H2988" s="84">
        <v>1</v>
      </c>
      <c r="I2988" s="84">
        <v>1</v>
      </c>
      <c r="J2988" s="84">
        <v>1</v>
      </c>
      <c r="K2988" s="84">
        <v>1</v>
      </c>
      <c r="L2988" s="84">
        <v>1</v>
      </c>
      <c r="M2988" s="84">
        <v>1</v>
      </c>
      <c r="N2988" s="84">
        <v>0.69595560894685671</v>
      </c>
      <c r="O2988" s="84">
        <v>0.89495835160017534</v>
      </c>
      <c r="P2988" s="84">
        <v>0.91160149277949054</v>
      </c>
      <c r="Q2988" s="84">
        <v>0.72998781781742439</v>
      </c>
      <c r="R2988" s="84">
        <v>0.82960553490293287</v>
      </c>
      <c r="S2988" s="84">
        <v>0.7748594558129076</v>
      </c>
      <c r="T2988" s="84">
        <v>0.7427530882425315</v>
      </c>
      <c r="U2988" s="84">
        <v>0.82040042225045184</v>
      </c>
      <c r="V2988" s="84">
        <v>0.80386684372819561</v>
      </c>
      <c r="W2988" s="84">
        <v>0.72619595697484629</v>
      </c>
      <c r="X2988" s="84">
        <v>0.79074684356944125</v>
      </c>
      <c r="Y2988" s="84">
        <v>0.76389594464395194</v>
      </c>
      <c r="Z2988" s="84">
        <v>0.69899049881235165</v>
      </c>
      <c r="AA2988" s="84">
        <v>0.7770099530710125</v>
      </c>
      <c r="AB2988" s="84">
        <v>0.7034839924670433</v>
      </c>
      <c r="AC2988" s="84">
        <v>0.66885421549588153</v>
      </c>
      <c r="AD2988" s="84">
        <v>0.98257583495046452</v>
      </c>
      <c r="AE2988" s="84">
        <v>0.90694033744999147</v>
      </c>
      <c r="AF2988" s="84">
        <v>0.97113328581610836</v>
      </c>
      <c r="AG2988" s="84">
        <v>0.97220773803316296</v>
      </c>
      <c r="AH2988" s="84">
        <v>0.97132305018466225</v>
      </c>
      <c r="AI2988" s="84">
        <v>0.97673605037607136</v>
      </c>
      <c r="AJ2988" s="84">
        <v>0.98077059701139102</v>
      </c>
      <c r="AK2988" s="84">
        <v>0.97695408869366374</v>
      </c>
    </row>
    <row r="2989" spans="1:37">
      <c r="A2989" s="84">
        <v>22</v>
      </c>
      <c r="B2989" s="84">
        <v>1</v>
      </c>
      <c r="C2989" s="84">
        <v>1</v>
      </c>
      <c r="D2989" s="84">
        <v>1</v>
      </c>
      <c r="E2989" s="84">
        <v>1</v>
      </c>
      <c r="F2989" s="84">
        <v>1</v>
      </c>
      <c r="G2989" s="84">
        <v>1</v>
      </c>
      <c r="H2989" s="84">
        <v>0.89028047274651612</v>
      </c>
      <c r="I2989" s="84">
        <v>0.92720719837203014</v>
      </c>
      <c r="J2989" s="84">
        <v>0.94766029036076993</v>
      </c>
      <c r="K2989" s="84">
        <v>0.90778614998205964</v>
      </c>
      <c r="L2989" s="84">
        <v>0.90717247809977153</v>
      </c>
      <c r="M2989" s="84">
        <v>0.9263881099270892</v>
      </c>
      <c r="N2989" s="84">
        <v>0.57222126880613233</v>
      </c>
      <c r="O2989" s="84">
        <v>0.76643577378342831</v>
      </c>
      <c r="P2989" s="84">
        <v>0.78750608469901018</v>
      </c>
      <c r="Q2989" s="84">
        <v>0.61512162533893955</v>
      </c>
      <c r="R2989" s="84">
        <v>0.70220983064849274</v>
      </c>
      <c r="S2989" s="84">
        <v>0.65059590735327189</v>
      </c>
      <c r="T2989" s="84">
        <v>0.6381711698410355</v>
      </c>
      <c r="U2989" s="84">
        <v>0.69686532715464033</v>
      </c>
      <c r="V2989" s="84">
        <v>0.68752391456030981</v>
      </c>
      <c r="W2989" s="84">
        <v>0.63503955133302636</v>
      </c>
      <c r="X2989" s="84">
        <v>0.66811898138240955</v>
      </c>
      <c r="Y2989" s="84">
        <v>0.66292371025663477</v>
      </c>
      <c r="Z2989" s="84">
        <v>0.57143705463182903</v>
      </c>
      <c r="AA2989" s="84">
        <v>0.62927388994894551</v>
      </c>
      <c r="AB2989" s="84">
        <v>0.57128060263653491</v>
      </c>
      <c r="AC2989" s="84">
        <v>0.54570414518181209</v>
      </c>
      <c r="AD2989" s="84">
        <v>0.82812787253600251</v>
      </c>
      <c r="AE2989" s="84">
        <v>0.78178813706731598</v>
      </c>
      <c r="AF2989" s="84">
        <v>1</v>
      </c>
      <c r="AG2989" s="84">
        <v>1</v>
      </c>
      <c r="AH2989" s="84">
        <v>1</v>
      </c>
      <c r="AI2989" s="84">
        <v>1</v>
      </c>
      <c r="AJ2989" s="84">
        <v>1</v>
      </c>
      <c r="AK2989" s="84">
        <v>1</v>
      </c>
    </row>
    <row r="2990" spans="1:37">
      <c r="A2990" s="84">
        <v>23</v>
      </c>
      <c r="B2990" s="84">
        <v>0.87574773542984119</v>
      </c>
      <c r="C2990" s="84">
        <v>0.86988699863404939</v>
      </c>
      <c r="D2990" s="84">
        <v>0.90996541288370092</v>
      </c>
      <c r="E2990" s="84">
        <v>0.88345799269438163</v>
      </c>
      <c r="F2990" s="84">
        <v>0.87291210769784755</v>
      </c>
      <c r="G2990" s="84">
        <v>0.90929095354523237</v>
      </c>
      <c r="H2990" s="84">
        <v>0.72781795731169519</v>
      </c>
      <c r="I2990" s="84">
        <v>0.77247652438276904</v>
      </c>
      <c r="J2990" s="84">
        <v>0.79319583774690006</v>
      </c>
      <c r="K2990" s="84">
        <v>0.73914603516325805</v>
      </c>
      <c r="L2990" s="84">
        <v>0.73771256103845084</v>
      </c>
      <c r="M2990" s="84">
        <v>0.76353056646102091</v>
      </c>
      <c r="N2990" s="84">
        <v>0.41261941536525371</v>
      </c>
      <c r="O2990" s="84">
        <v>0.57411661551950899</v>
      </c>
      <c r="P2990" s="84">
        <v>0.60197955541132575</v>
      </c>
      <c r="Q2990" s="84">
        <v>0.47974220929775607</v>
      </c>
      <c r="R2990" s="84">
        <v>0.53763940520446118</v>
      </c>
      <c r="S2990" s="84">
        <v>0.519698673262874</v>
      </c>
      <c r="T2990" s="84">
        <v>0.50228849844972678</v>
      </c>
      <c r="U2990" s="84">
        <v>0.53786835089728202</v>
      </c>
      <c r="V2990" s="84">
        <v>0.52843863242476774</v>
      </c>
      <c r="W2990" s="84">
        <v>0.54220901519273434</v>
      </c>
      <c r="X2990" s="84">
        <v>0.52974106569655455</v>
      </c>
      <c r="Y2990" s="84">
        <v>0.52497153367784888</v>
      </c>
      <c r="Z2990" s="84">
        <v>0.43919239904988128</v>
      </c>
      <c r="AA2990" s="84">
        <v>0.4544505182816771</v>
      </c>
      <c r="AB2990" s="84">
        <v>0.42012711864406782</v>
      </c>
      <c r="AC2990" s="84">
        <v>0.3819728118931226</v>
      </c>
      <c r="AD2990" s="84">
        <v>0.64726789909100202</v>
      </c>
      <c r="AE2990" s="84">
        <v>0.58562358671073234</v>
      </c>
      <c r="AF2990" s="84">
        <v>0.89789736279401278</v>
      </c>
      <c r="AG2990" s="84">
        <v>0.86484513505057858</v>
      </c>
      <c r="AH2990" s="84">
        <v>0.90413860525744072</v>
      </c>
      <c r="AI2990" s="84">
        <v>0.89435018366276031</v>
      </c>
      <c r="AJ2990" s="84">
        <v>0.85715300637033187</v>
      </c>
      <c r="AK2990" s="84">
        <v>0.90336361995306558</v>
      </c>
    </row>
    <row r="2991" spans="1:37">
      <c r="A2991" s="84">
        <v>24</v>
      </c>
      <c r="B2991" s="84">
        <v>0.73440437532045799</v>
      </c>
      <c r="C2991" s="84">
        <v>0.72308456475847493</v>
      </c>
      <c r="D2991" s="84">
        <v>0.7358949416342413</v>
      </c>
      <c r="E2991" s="84">
        <v>0.73960688815446174</v>
      </c>
      <c r="F2991" s="84">
        <v>0.71715464945569374</v>
      </c>
      <c r="G2991" s="84">
        <v>0.73416870415647928</v>
      </c>
      <c r="H2991" s="84">
        <v>0.52848826953607331</v>
      </c>
      <c r="I2991" s="84">
        <v>0.58052810944663746</v>
      </c>
      <c r="J2991" s="84">
        <v>0.60819988784347945</v>
      </c>
      <c r="K2991" s="84">
        <v>0.54772156440617159</v>
      </c>
      <c r="L2991" s="84">
        <v>0.53976394375874148</v>
      </c>
      <c r="M2991" s="84">
        <v>0.57473359506449817</v>
      </c>
      <c r="N2991" s="84">
        <v>0.24460843201189861</v>
      </c>
      <c r="O2991" s="84">
        <v>0.38262165716790891</v>
      </c>
      <c r="P2991" s="84">
        <v>0.41132565309102698</v>
      </c>
      <c r="Q2991" s="84">
        <v>0.37159586591739691</v>
      </c>
      <c r="R2991" s="84">
        <v>0.38967368855844697</v>
      </c>
      <c r="S2991" s="84">
        <v>0.38005396896784349</v>
      </c>
      <c r="T2991" s="84">
        <v>0.3664550420788425</v>
      </c>
      <c r="U2991" s="84">
        <v>0.38437315489076962</v>
      </c>
      <c r="V2991" s="84">
        <v>0.37329221904611859</v>
      </c>
      <c r="W2991" s="84">
        <v>0.42564767923659652</v>
      </c>
      <c r="X2991" s="84">
        <v>0.38600470789642632</v>
      </c>
      <c r="Y2991" s="84">
        <v>0.39369361478496978</v>
      </c>
      <c r="Z2991" s="84">
        <v>0.33153206650831352</v>
      </c>
      <c r="AA2991" s="84">
        <v>0.30710123253055549</v>
      </c>
      <c r="AB2991" s="84">
        <v>0.30251883239171379</v>
      </c>
      <c r="AC2991" s="84">
        <v>0.2243353646286747</v>
      </c>
      <c r="AD2991" s="84">
        <v>0.45566336431416599</v>
      </c>
      <c r="AE2991" s="84">
        <v>0.4281179335536614</v>
      </c>
      <c r="AF2991" s="84">
        <v>0.73823948681397</v>
      </c>
      <c r="AG2991" s="84">
        <v>0.7066169569298153</v>
      </c>
      <c r="AH2991" s="84">
        <v>0.72354985878774702</v>
      </c>
      <c r="AI2991" s="84">
        <v>0.73115270246632846</v>
      </c>
      <c r="AJ2991" s="84">
        <v>0.70367300542307054</v>
      </c>
      <c r="AK2991" s="84">
        <v>0.71935736205547851</v>
      </c>
    </row>
    <row r="3001" spans="1:50">
      <c r="A3001" s="84" t="s">
        <v>132</v>
      </c>
      <c r="B3001" s="83"/>
      <c r="C3001" s="83"/>
      <c r="D3001" s="83">
        <v>2015</v>
      </c>
      <c r="E3001" s="83"/>
      <c r="F3001" s="84" t="s">
        <v>1</v>
      </c>
      <c r="G3001" s="158">
        <v>12415.212999999991</v>
      </c>
      <c r="H3001" s="83" t="s">
        <v>2</v>
      </c>
      <c r="I3001" s="83"/>
      <c r="J3001" s="83"/>
      <c r="K3001" s="83" t="s">
        <v>3</v>
      </c>
      <c r="L3001" s="83" t="s">
        <v>4</v>
      </c>
      <c r="M3001" s="83"/>
      <c r="N3001" s="83"/>
      <c r="O3001" s="83"/>
      <c r="P3001" s="83"/>
      <c r="Q3001" s="83"/>
      <c r="R3001" s="83"/>
      <c r="S3001" s="83"/>
      <c r="T3001" s="104"/>
      <c r="U3001" s="83"/>
      <c r="V3001" s="83"/>
      <c r="W3001" s="83"/>
      <c r="X3001" s="83"/>
      <c r="Y3001" s="83"/>
      <c r="Z3001" s="83"/>
      <c r="AA3001" s="83"/>
      <c r="AB3001" s="83"/>
      <c r="AC3001" s="83"/>
      <c r="AD3001" s="83"/>
      <c r="AE3001" s="83"/>
      <c r="AF3001" s="83"/>
      <c r="AG3001" s="83"/>
      <c r="AH3001" s="83"/>
      <c r="AI3001" s="83"/>
      <c r="AJ3001" s="83"/>
      <c r="AK3001" s="83"/>
    </row>
    <row r="3002" spans="1:50">
      <c r="A3002" s="83">
        <v>76</v>
      </c>
      <c r="B3002" s="84" t="s">
        <v>121</v>
      </c>
      <c r="C3002" s="83"/>
      <c r="D3002" s="83"/>
      <c r="E3002" s="83"/>
      <c r="F3002" s="83" t="s">
        <v>9</v>
      </c>
      <c r="G3002" s="83">
        <v>0</v>
      </c>
      <c r="H3002" s="83" t="s">
        <v>2</v>
      </c>
      <c r="I3002" s="83"/>
      <c r="J3002" s="83"/>
      <c r="K3002" s="83" t="s">
        <v>10</v>
      </c>
      <c r="L3002" s="83" t="s">
        <v>4</v>
      </c>
      <c r="M3002" s="83"/>
      <c r="N3002" s="83" t="s">
        <v>11</v>
      </c>
      <c r="O3002" s="83"/>
      <c r="P3002" s="83"/>
      <c r="Q3002" s="83"/>
      <c r="R3002" s="83"/>
      <c r="S3002" s="83"/>
      <c r="T3002" s="83"/>
      <c r="U3002" s="83"/>
      <c r="V3002" s="83"/>
      <c r="W3002" s="83"/>
      <c r="X3002" s="83"/>
      <c r="Y3002" s="83"/>
      <c r="Z3002" s="83"/>
      <c r="AA3002" s="83"/>
      <c r="AB3002" s="83"/>
      <c r="AC3002" s="83"/>
      <c r="AD3002" s="83"/>
      <c r="AE3002" s="83"/>
      <c r="AF3002" s="83"/>
      <c r="AG3002" s="83"/>
      <c r="AH3002" s="83"/>
      <c r="AI3002" s="83"/>
      <c r="AJ3002" s="83"/>
      <c r="AK3002" s="83"/>
    </row>
    <row r="3003" spans="1:50">
      <c r="A3003" s="84"/>
      <c r="B3003" s="84">
        <v>1</v>
      </c>
      <c r="C3003" s="84" t="s">
        <v>22</v>
      </c>
      <c r="D3003" s="84" t="s">
        <v>23</v>
      </c>
      <c r="E3003" s="84">
        <v>2</v>
      </c>
      <c r="F3003" s="84" t="s">
        <v>24</v>
      </c>
      <c r="G3003" s="84" t="s">
        <v>25</v>
      </c>
      <c r="H3003" s="84">
        <v>3</v>
      </c>
      <c r="I3003" s="84" t="s">
        <v>26</v>
      </c>
      <c r="J3003" s="84" t="s">
        <v>27</v>
      </c>
      <c r="K3003" s="84">
        <v>4</v>
      </c>
      <c r="L3003" s="84" t="s">
        <v>28</v>
      </c>
      <c r="M3003" s="84" t="s">
        <v>29</v>
      </c>
      <c r="N3003" s="84">
        <v>5</v>
      </c>
      <c r="O3003" s="84" t="s">
        <v>30</v>
      </c>
      <c r="P3003" s="84" t="s">
        <v>30</v>
      </c>
      <c r="Q3003" s="84">
        <v>6</v>
      </c>
      <c r="R3003" s="84" t="s">
        <v>31</v>
      </c>
      <c r="S3003" s="84" t="s">
        <v>32</v>
      </c>
      <c r="T3003" s="84">
        <v>7</v>
      </c>
      <c r="U3003" s="84" t="s">
        <v>33</v>
      </c>
      <c r="V3003" s="84" t="s">
        <v>34</v>
      </c>
      <c r="W3003" s="84">
        <v>8</v>
      </c>
      <c r="X3003" s="84" t="s">
        <v>35</v>
      </c>
      <c r="Y3003" s="84" t="s">
        <v>36</v>
      </c>
      <c r="Z3003" s="84">
        <v>9</v>
      </c>
      <c r="AA3003" s="84" t="s">
        <v>37</v>
      </c>
      <c r="AB3003" s="84" t="s">
        <v>38</v>
      </c>
      <c r="AC3003" s="84">
        <v>10</v>
      </c>
      <c r="AD3003" s="84" t="s">
        <v>39</v>
      </c>
      <c r="AE3003" s="84" t="s">
        <v>40</v>
      </c>
      <c r="AF3003" s="84">
        <v>11</v>
      </c>
      <c r="AG3003" s="84" t="s">
        <v>41</v>
      </c>
      <c r="AH3003" s="84" t="s">
        <v>42</v>
      </c>
      <c r="AI3003" s="84">
        <v>12</v>
      </c>
      <c r="AJ3003" s="84" t="s">
        <v>43</v>
      </c>
      <c r="AK3003" s="84" t="s">
        <v>44</v>
      </c>
    </row>
    <row r="3004" spans="1:50">
      <c r="A3004" s="83"/>
      <c r="B3004" s="84">
        <v>31</v>
      </c>
      <c r="C3004" s="83"/>
      <c r="D3004" s="83"/>
      <c r="E3004" s="84">
        <v>28</v>
      </c>
      <c r="F3004" s="83"/>
      <c r="G3004" s="83"/>
      <c r="H3004" s="84">
        <v>31</v>
      </c>
      <c r="I3004" s="83"/>
      <c r="J3004" s="83"/>
      <c r="K3004" s="84">
        <v>30</v>
      </c>
      <c r="L3004" s="83"/>
      <c r="M3004" s="83"/>
      <c r="N3004" s="84">
        <v>31</v>
      </c>
      <c r="O3004" s="83"/>
      <c r="P3004" s="83"/>
      <c r="Q3004" s="84">
        <v>30</v>
      </c>
      <c r="R3004" s="83"/>
      <c r="S3004" s="83"/>
      <c r="T3004" s="84">
        <v>31</v>
      </c>
      <c r="U3004" s="83"/>
      <c r="V3004" s="83"/>
      <c r="W3004" s="84">
        <v>31</v>
      </c>
      <c r="X3004" s="83"/>
      <c r="Y3004" s="83"/>
      <c r="Z3004" s="84">
        <v>30</v>
      </c>
      <c r="AA3004" s="83"/>
      <c r="AB3004" s="83"/>
      <c r="AC3004" s="84">
        <v>31</v>
      </c>
      <c r="AD3004" s="83"/>
      <c r="AE3004" s="83"/>
      <c r="AF3004" s="84">
        <v>30</v>
      </c>
      <c r="AG3004" s="83"/>
      <c r="AH3004" s="83"/>
      <c r="AI3004" s="84">
        <v>31</v>
      </c>
      <c r="AJ3004" s="83"/>
      <c r="AK3004" s="83"/>
    </row>
    <row r="3005" spans="1:50">
      <c r="A3005" s="84" t="s">
        <v>47</v>
      </c>
      <c r="B3005" s="84" t="s">
        <v>48</v>
      </c>
      <c r="C3005" s="84" t="s">
        <v>49</v>
      </c>
      <c r="D3005" s="84" t="s">
        <v>50</v>
      </c>
      <c r="E3005" s="84" t="s">
        <v>48</v>
      </c>
      <c r="F3005" s="84" t="s">
        <v>49</v>
      </c>
      <c r="G3005" s="84" t="s">
        <v>50</v>
      </c>
      <c r="H3005" s="84" t="s">
        <v>48</v>
      </c>
      <c r="I3005" s="84" t="s">
        <v>49</v>
      </c>
      <c r="J3005" s="84" t="s">
        <v>50</v>
      </c>
      <c r="K3005" s="84" t="s">
        <v>48</v>
      </c>
      <c r="L3005" s="84" t="s">
        <v>49</v>
      </c>
      <c r="M3005" s="84" t="s">
        <v>50</v>
      </c>
      <c r="N3005" s="84" t="s">
        <v>48</v>
      </c>
      <c r="O3005" s="84" t="s">
        <v>49</v>
      </c>
      <c r="P3005" s="84" t="s">
        <v>50</v>
      </c>
      <c r="Q3005" s="84" t="s">
        <v>48</v>
      </c>
      <c r="R3005" s="84" t="s">
        <v>49</v>
      </c>
      <c r="S3005" s="84" t="s">
        <v>50</v>
      </c>
      <c r="T3005" s="84" t="s">
        <v>48</v>
      </c>
      <c r="U3005" s="84" t="s">
        <v>49</v>
      </c>
      <c r="V3005" s="84" t="s">
        <v>50</v>
      </c>
      <c r="W3005" s="84" t="s">
        <v>48</v>
      </c>
      <c r="X3005" s="84" t="s">
        <v>49</v>
      </c>
      <c r="Y3005" s="84" t="s">
        <v>50</v>
      </c>
      <c r="Z3005" s="84" t="s">
        <v>48</v>
      </c>
      <c r="AA3005" s="84" t="s">
        <v>49</v>
      </c>
      <c r="AB3005" s="84" t="s">
        <v>50</v>
      </c>
      <c r="AC3005" s="84" t="s">
        <v>48</v>
      </c>
      <c r="AD3005" s="84" t="s">
        <v>49</v>
      </c>
      <c r="AE3005" s="84" t="s">
        <v>50</v>
      </c>
      <c r="AF3005" s="84" t="s">
        <v>48</v>
      </c>
      <c r="AG3005" s="84" t="s">
        <v>49</v>
      </c>
      <c r="AH3005" s="84" t="s">
        <v>50</v>
      </c>
      <c r="AI3005" s="84" t="s">
        <v>48</v>
      </c>
      <c r="AJ3005" s="84" t="s">
        <v>49</v>
      </c>
      <c r="AK3005" s="84" t="s">
        <v>50</v>
      </c>
    </row>
    <row r="3006" spans="1:50">
      <c r="A3006" s="83"/>
      <c r="B3006" s="162">
        <v>6.9300156459161821E-2</v>
      </c>
      <c r="C3006" s="163">
        <v>1.0264301058429821</v>
      </c>
      <c r="D3006" s="163">
        <v>0.97865403405086848</v>
      </c>
      <c r="E3006" s="162">
        <v>6.0928958178386262E-2</v>
      </c>
      <c r="F3006" s="163">
        <v>1.045313873815251</v>
      </c>
      <c r="G3006" s="163">
        <v>0.98506988960631248</v>
      </c>
      <c r="H3006" s="162">
        <v>6.4694800891853518E-2</v>
      </c>
      <c r="I3006" s="163">
        <v>1.010301836353559</v>
      </c>
      <c r="J3006" s="163">
        <v>0.98817485488786094</v>
      </c>
      <c r="K3006" s="162">
        <v>6.1822399029883707E-2</v>
      </c>
      <c r="L3006" s="163">
        <v>1.026631096382606</v>
      </c>
      <c r="M3006" s="163">
        <v>0.99132044943183706</v>
      </c>
      <c r="N3006" s="162">
        <v>8.1848444939737378E-2</v>
      </c>
      <c r="O3006" s="163">
        <v>1.842716816060304</v>
      </c>
      <c r="P3006" s="163">
        <v>1.037340420432576</v>
      </c>
      <c r="Q3006" s="162">
        <v>0.10771893156012451</v>
      </c>
      <c r="R3006" s="163">
        <v>2.0000000000000009</v>
      </c>
      <c r="S3006" s="163">
        <v>1.2204781526961861</v>
      </c>
      <c r="T3006" s="162">
        <v>0.1186911540041754</v>
      </c>
      <c r="U3006" s="163">
        <v>1.7535183575581439</v>
      </c>
      <c r="V3006" s="163">
        <v>1.110836214963514</v>
      </c>
      <c r="W3006" s="162">
        <v>0.12507892455899711</v>
      </c>
      <c r="X3006" s="163">
        <v>1.5581542569061411</v>
      </c>
      <c r="Y3006" s="163">
        <v>1.024737409824277</v>
      </c>
      <c r="Z3006" s="162">
        <v>9.5233865339914403E-2</v>
      </c>
      <c r="AA3006" s="163">
        <v>1.6334037799649781</v>
      </c>
      <c r="AB3006" s="163">
        <v>1.3504400118976529</v>
      </c>
      <c r="AC3006" s="162">
        <v>8.1693998337705978E-2</v>
      </c>
      <c r="AD3006" s="163">
        <v>1.7281372154666499</v>
      </c>
      <c r="AE3006" s="163">
        <v>1.047134296646967</v>
      </c>
      <c r="AF3006" s="162">
        <v>6.3860299319050767E-2</v>
      </c>
      <c r="AG3006" s="163">
        <v>1.0459513234697819</v>
      </c>
      <c r="AH3006" s="163">
        <v>0.99358586287212258</v>
      </c>
      <c r="AI3006" s="162">
        <v>6.9128067381009017E-2</v>
      </c>
      <c r="AJ3006" s="163">
        <v>1.0563843891937299</v>
      </c>
      <c r="AK3006" s="163">
        <v>1.0017014244415849</v>
      </c>
      <c r="AM3006" t="str">
        <f>A3001</f>
        <v>RefgChg-Res-StdForMsr_IncNTXV16p_base_meter_A-rDXGF-SFm1985-CZ12</v>
      </c>
      <c r="AN3006" s="159">
        <f>1/($B3006*(1/$B3004)*(1/(5/7+2/7*$D3006))*$B3016/SUM($B3008:$B3031))</f>
        <v>10752.185544907541</v>
      </c>
      <c r="AO3006" s="159">
        <f>1/(B3006*(1/B3004)*(1/(5/7+2/7*D3006)))</f>
        <v>444.60124340875831</v>
      </c>
      <c r="AP3006" s="159"/>
      <c r="AR3006" s="164">
        <f>CHOOSE(AV$3,C3006,F3006,I3006,L3006,O3006,R3006,U3006,X3006,AA3006,AD3006,AG3006,AJ3006)</f>
        <v>1.7535183575581439</v>
      </c>
      <c r="AS3006" s="160"/>
      <c r="AT3006" s="160"/>
      <c r="AV3006" s="115">
        <f>AN3006/AR3006</f>
        <v>6131.7781468113408</v>
      </c>
      <c r="AW3006" s="161">
        <f>AO3006/AR3006</f>
        <v>253.54809745355976</v>
      </c>
      <c r="AX3006" s="159"/>
    </row>
    <row r="3007" spans="1:50">
      <c r="A3007" s="84" t="s">
        <v>51</v>
      </c>
      <c r="B3007" s="84" t="s">
        <v>52</v>
      </c>
      <c r="C3007" s="84" t="s">
        <v>53</v>
      </c>
      <c r="D3007" s="84" t="s">
        <v>54</v>
      </c>
      <c r="E3007" s="84" t="s">
        <v>52</v>
      </c>
      <c r="F3007" s="84" t="s">
        <v>53</v>
      </c>
      <c r="G3007" s="84" t="s">
        <v>54</v>
      </c>
      <c r="H3007" s="84" t="s">
        <v>52</v>
      </c>
      <c r="I3007" s="84" t="s">
        <v>53</v>
      </c>
      <c r="J3007" s="84" t="s">
        <v>54</v>
      </c>
      <c r="K3007" s="84" t="s">
        <v>52</v>
      </c>
      <c r="L3007" s="84" t="s">
        <v>53</v>
      </c>
      <c r="M3007" s="84" t="s">
        <v>54</v>
      </c>
      <c r="N3007" s="84" t="s">
        <v>52</v>
      </c>
      <c r="O3007" s="84" t="s">
        <v>53</v>
      </c>
      <c r="P3007" s="84" t="s">
        <v>54</v>
      </c>
      <c r="Q3007" s="84" t="s">
        <v>52</v>
      </c>
      <c r="R3007" s="84" t="s">
        <v>53</v>
      </c>
      <c r="S3007" s="84" t="s">
        <v>54</v>
      </c>
      <c r="T3007" s="84" t="s">
        <v>52</v>
      </c>
      <c r="U3007" s="84" t="s">
        <v>53</v>
      </c>
      <c r="V3007" s="84" t="s">
        <v>54</v>
      </c>
      <c r="W3007" s="84" t="s">
        <v>52</v>
      </c>
      <c r="X3007" s="84" t="s">
        <v>53</v>
      </c>
      <c r="Y3007" s="84" t="s">
        <v>54</v>
      </c>
      <c r="Z3007" s="84" t="s">
        <v>52</v>
      </c>
      <c r="AA3007" s="84" t="s">
        <v>53</v>
      </c>
      <c r="AB3007" s="84" t="s">
        <v>54</v>
      </c>
      <c r="AC3007" s="84" t="s">
        <v>52</v>
      </c>
      <c r="AD3007" s="84" t="s">
        <v>53</v>
      </c>
      <c r="AE3007" s="84" t="s">
        <v>54</v>
      </c>
      <c r="AF3007" s="84" t="s">
        <v>52</v>
      </c>
      <c r="AG3007" s="84" t="s">
        <v>53</v>
      </c>
      <c r="AH3007" s="84" t="s">
        <v>54</v>
      </c>
      <c r="AI3007" s="84" t="s">
        <v>52</v>
      </c>
      <c r="AJ3007" s="84" t="s">
        <v>53</v>
      </c>
      <c r="AK3007" s="84" t="s">
        <v>54</v>
      </c>
    </row>
    <row r="3008" spans="1:50">
      <c r="A3008" s="84">
        <v>1</v>
      </c>
      <c r="B3008" s="84">
        <v>0.54590984974958268</v>
      </c>
      <c r="C3008" s="84">
        <v>0.55060778056563797</v>
      </c>
      <c r="D3008" s="84">
        <v>0.60608640136199188</v>
      </c>
      <c r="E3008" s="84">
        <v>0.56308530563596126</v>
      </c>
      <c r="F3008" s="84">
        <v>0.53986163729204428</v>
      </c>
      <c r="G3008" s="84">
        <v>0.58762576058798721</v>
      </c>
      <c r="H3008" s="84">
        <v>0.41914708442123583</v>
      </c>
      <c r="I3008" s="84">
        <v>0.44961127308066079</v>
      </c>
      <c r="J3008" s="84">
        <v>0.50813284680561566</v>
      </c>
      <c r="K3008" s="84">
        <v>0.47508544702284577</v>
      </c>
      <c r="L3008" s="84">
        <v>0.43530331915725662</v>
      </c>
      <c r="M3008" s="84">
        <v>0.48190076869322163</v>
      </c>
      <c r="N3008" s="84">
        <v>0.1570458932685721</v>
      </c>
      <c r="O3008" s="84">
        <v>0.34928416485900221</v>
      </c>
      <c r="P3008" s="84">
        <v>0.36764818063925558</v>
      </c>
      <c r="Q3008" s="84">
        <v>0.19580793022117399</v>
      </c>
      <c r="R3008" s="84">
        <v>0.26114315679077083</v>
      </c>
      <c r="S3008" s="84">
        <v>0.19072178443333249</v>
      </c>
      <c r="T3008" s="84">
        <v>0.21118290258449299</v>
      </c>
      <c r="U3008" s="84">
        <v>0.21829401336424389</v>
      </c>
      <c r="V3008" s="84">
        <v>0.2388933561161925</v>
      </c>
      <c r="W3008" s="84">
        <v>0.1953942428035044</v>
      </c>
      <c r="X3008" s="84">
        <v>0.19857354556018719</v>
      </c>
      <c r="Y3008" s="84">
        <v>0.22903876512892471</v>
      </c>
      <c r="Z3008" s="84">
        <v>0.16268666120597319</v>
      </c>
      <c r="AA3008" s="84">
        <v>0.27118181087812332</v>
      </c>
      <c r="AB3008" s="84">
        <v>0.20290477393281131</v>
      </c>
      <c r="AC3008" s="84">
        <v>0.16103007615851289</v>
      </c>
      <c r="AD3008" s="84">
        <v>0.34286603028948032</v>
      </c>
      <c r="AE3008" s="84">
        <v>0.35992182528861011</v>
      </c>
      <c r="AF3008" s="84">
        <v>0.56091634849010752</v>
      </c>
      <c r="AG3008" s="84">
        <v>0.51236520116134388</v>
      </c>
      <c r="AH3008" s="84">
        <v>0.57169841869501858</v>
      </c>
      <c r="AI3008" s="84">
        <v>0.55264031883095333</v>
      </c>
      <c r="AJ3008" s="84">
        <v>0.53911219853198178</v>
      </c>
      <c r="AK3008" s="84">
        <v>0.60759493670886078</v>
      </c>
    </row>
    <row r="3009" spans="1:37">
      <c r="A3009" s="84">
        <v>2</v>
      </c>
      <c r="B3009" s="84">
        <v>0.45876460767946581</v>
      </c>
      <c r="C3009" s="84">
        <v>0.46359406591800462</v>
      </c>
      <c r="D3009" s="84">
        <v>0.52367525005320281</v>
      </c>
      <c r="E3009" s="84">
        <v>0.47267154776093989</v>
      </c>
      <c r="F3009" s="84">
        <v>0.44929446000109818</v>
      </c>
      <c r="G3009" s="84">
        <v>0.50497017892644136</v>
      </c>
      <c r="H3009" s="84">
        <v>0.37737162750217579</v>
      </c>
      <c r="I3009" s="84">
        <v>0.39074344023323598</v>
      </c>
      <c r="J3009" s="84">
        <v>0.43212319871358762</v>
      </c>
      <c r="K3009" s="84">
        <v>0.44036697247706419</v>
      </c>
      <c r="L3009" s="84">
        <v>0.3909175343403235</v>
      </c>
      <c r="M3009" s="84">
        <v>0.41628232005590488</v>
      </c>
      <c r="N3009" s="84">
        <v>0.13792888722834551</v>
      </c>
      <c r="O3009" s="84">
        <v>0.30973969631236442</v>
      </c>
      <c r="P3009" s="84">
        <v>0.31650011442520398</v>
      </c>
      <c r="Q3009" s="84">
        <v>0.1420052512126741</v>
      </c>
      <c r="R3009" s="84">
        <v>0.22005768222338751</v>
      </c>
      <c r="S3009" s="84">
        <v>0.15810142157761081</v>
      </c>
      <c r="T3009" s="84">
        <v>0.14741550695825051</v>
      </c>
      <c r="U3009" s="84">
        <v>0.18458793581526431</v>
      </c>
      <c r="V3009" s="84">
        <v>0.187983716956478</v>
      </c>
      <c r="W3009" s="84">
        <v>0.13962453066332911</v>
      </c>
      <c r="X3009" s="84">
        <v>0.16774166035885241</v>
      </c>
      <c r="Y3009" s="84">
        <v>0.17639449219435191</v>
      </c>
      <c r="Z3009" s="84">
        <v>0.14151597252851111</v>
      </c>
      <c r="AA3009" s="84">
        <v>0.24095766048043701</v>
      </c>
      <c r="AB3009" s="84">
        <v>0.17327607981813589</v>
      </c>
      <c r="AC3009" s="84">
        <v>0.14205498902801081</v>
      </c>
      <c r="AD3009" s="84">
        <v>0.30511110679083148</v>
      </c>
      <c r="AE3009" s="84">
        <v>0.31069902736114902</v>
      </c>
      <c r="AF3009" s="84">
        <v>0.47934744880249908</v>
      </c>
      <c r="AG3009" s="84">
        <v>0.41510265450020728</v>
      </c>
      <c r="AH3009" s="84">
        <v>0.48065195099573638</v>
      </c>
      <c r="AI3009" s="84">
        <v>0.47509133178346069</v>
      </c>
      <c r="AJ3009" s="84">
        <v>0.45347780496329959</v>
      </c>
      <c r="AK3009" s="84">
        <v>0.52452163673829855</v>
      </c>
    </row>
    <row r="3010" spans="1:37">
      <c r="A3010" s="84">
        <v>3</v>
      </c>
      <c r="B3010" s="84">
        <v>0.42070116861435708</v>
      </c>
      <c r="C3010" s="84">
        <v>0.4260310345667585</v>
      </c>
      <c r="D3010" s="84">
        <v>0.46621621621621617</v>
      </c>
      <c r="E3010" s="84">
        <v>0.43640388217265452</v>
      </c>
      <c r="F3010" s="84">
        <v>0.41687256355350583</v>
      </c>
      <c r="G3010" s="84">
        <v>0.45370203024278571</v>
      </c>
      <c r="H3010" s="84">
        <v>0.35178416013925151</v>
      </c>
      <c r="I3010" s="84">
        <v>0.36508746355685129</v>
      </c>
      <c r="J3010" s="84">
        <v>0.39489145896468553</v>
      </c>
      <c r="K3010" s="84">
        <v>0.43029321820471322</v>
      </c>
      <c r="L3010" s="84">
        <v>0.37309967248374643</v>
      </c>
      <c r="M3010" s="84">
        <v>0.39755415793151638</v>
      </c>
      <c r="N3010" s="84">
        <v>0.13070552338252689</v>
      </c>
      <c r="O3010" s="84">
        <v>0.29258134490238608</v>
      </c>
      <c r="P3010" s="84">
        <v>0.30162483789762767</v>
      </c>
      <c r="Q3010" s="84">
        <v>0.1209113969115749</v>
      </c>
      <c r="R3010" s="84">
        <v>0.20363135815416891</v>
      </c>
      <c r="S3010" s="84">
        <v>0.15134696442128959</v>
      </c>
      <c r="T3010" s="84">
        <v>0.1191351888667992</v>
      </c>
      <c r="U3010" s="84">
        <v>0.17130324105641159</v>
      </c>
      <c r="V3010" s="84">
        <v>0.1684842697758569</v>
      </c>
      <c r="W3010" s="84">
        <v>0.10613266583229029</v>
      </c>
      <c r="X3010" s="84">
        <v>0.15316794422115371</v>
      </c>
      <c r="Y3010" s="84">
        <v>0.15828363445009649</v>
      </c>
      <c r="Z3010" s="84">
        <v>0.13288387625228401</v>
      </c>
      <c r="AA3010" s="84">
        <v>0.22704266088214031</v>
      </c>
      <c r="AB3010" s="84">
        <v>0.1622126799696893</v>
      </c>
      <c r="AC3010" s="84">
        <v>0.13308377436426999</v>
      </c>
      <c r="AD3010" s="84">
        <v>0.28718626669518049</v>
      </c>
      <c r="AE3010" s="84">
        <v>0.28733751477138431</v>
      </c>
      <c r="AF3010" s="84">
        <v>0.43665393960430399</v>
      </c>
      <c r="AG3010" s="84">
        <v>0.37054126918291169</v>
      </c>
      <c r="AH3010" s="84">
        <v>0.41837120189972482</v>
      </c>
      <c r="AI3010" s="84">
        <v>0.43556957821321818</v>
      </c>
      <c r="AJ3010" s="84">
        <v>0.41913084003262258</v>
      </c>
      <c r="AK3010" s="84">
        <v>0.4676479246393877</v>
      </c>
    </row>
    <row r="3011" spans="1:37">
      <c r="A3011" s="84">
        <v>4</v>
      </c>
      <c r="B3011" s="84">
        <v>0.4038397328881469</v>
      </c>
      <c r="C3011" s="84">
        <v>0.40893035492436242</v>
      </c>
      <c r="D3011" s="84">
        <v>0.43690146839753141</v>
      </c>
      <c r="E3011" s="84">
        <v>0.41733356036097391</v>
      </c>
      <c r="F3011" s="84">
        <v>0.40493054411683971</v>
      </c>
      <c r="G3011" s="84">
        <v>0.43189348755949147</v>
      </c>
      <c r="H3011" s="84">
        <v>0.34290687554395122</v>
      </c>
      <c r="I3011" s="84">
        <v>0.35349854227405242</v>
      </c>
      <c r="J3011" s="84">
        <v>0.36792627868142741</v>
      </c>
      <c r="K3011" s="84">
        <v>0.42615578341428312</v>
      </c>
      <c r="L3011" s="84">
        <v>0.3634452754558341</v>
      </c>
      <c r="M3011" s="84">
        <v>0.37526205450733752</v>
      </c>
      <c r="N3011" s="84">
        <v>0.12379351142661429</v>
      </c>
      <c r="O3011" s="84">
        <v>0.28075921908893708</v>
      </c>
      <c r="P3011" s="84">
        <v>0.27957891524906558</v>
      </c>
      <c r="Q3011" s="84">
        <v>9.3854301099194515E-2</v>
      </c>
      <c r="R3011" s="84">
        <v>0.18881751442055589</v>
      </c>
      <c r="S3011" s="84">
        <v>0.13995863549493409</v>
      </c>
      <c r="T3011" s="84">
        <v>0.10159045725646119</v>
      </c>
      <c r="U3011" s="84">
        <v>0.16360970953225151</v>
      </c>
      <c r="V3011" s="84">
        <v>0.15159815056789619</v>
      </c>
      <c r="W3011" s="84">
        <v>0.1004755944931164</v>
      </c>
      <c r="X3011" s="84">
        <v>0.14672864316250711</v>
      </c>
      <c r="Y3011" s="84">
        <v>0.14661901420803369</v>
      </c>
      <c r="Z3011" s="84">
        <v>0.12507088400226829</v>
      </c>
      <c r="AA3011" s="84">
        <v>0.21941029967060341</v>
      </c>
      <c r="AB3011" s="84">
        <v>0.15069461985349841</v>
      </c>
      <c r="AC3011" s="84">
        <v>0.1275332386730347</v>
      </c>
      <c r="AD3011" s="84">
        <v>0.27855434803740498</v>
      </c>
      <c r="AE3011" s="84">
        <v>0.26724843196073078</v>
      </c>
      <c r="AF3011" s="84">
        <v>0.4191253037139881</v>
      </c>
      <c r="AG3011" s="84">
        <v>0.35058067192036507</v>
      </c>
      <c r="AH3011" s="84">
        <v>0.38679907172540351</v>
      </c>
      <c r="AI3011" s="84">
        <v>0.41896379940219203</v>
      </c>
      <c r="AJ3011" s="84">
        <v>0.40403122451357332</v>
      </c>
      <c r="AK3011" s="84">
        <v>0.43673829849867529</v>
      </c>
    </row>
    <row r="3012" spans="1:37">
      <c r="A3012" s="84">
        <v>5</v>
      </c>
      <c r="B3012" s="84">
        <v>0.39866444073455748</v>
      </c>
      <c r="C3012" s="84">
        <v>0.4033519280894497</v>
      </c>
      <c r="D3012" s="84">
        <v>0.41636518408171957</v>
      </c>
      <c r="E3012" s="84">
        <v>0.41052273114251658</v>
      </c>
      <c r="F3012" s="84">
        <v>0.40364025695931482</v>
      </c>
      <c r="G3012" s="84">
        <v>0.41701307307669128</v>
      </c>
      <c r="H3012" s="84">
        <v>0.37928633594429939</v>
      </c>
      <c r="I3012" s="84">
        <v>0.38029640427599598</v>
      </c>
      <c r="J3012" s="84">
        <v>0.38425381903642769</v>
      </c>
      <c r="K3012" s="84">
        <v>0.46968879294837212</v>
      </c>
      <c r="L3012" s="84">
        <v>0.40504472796597729</v>
      </c>
      <c r="M3012" s="84">
        <v>0.4061495457721872</v>
      </c>
      <c r="N3012" s="84">
        <v>0.1354380721090977</v>
      </c>
      <c r="O3012" s="84">
        <v>0.31271149674620391</v>
      </c>
      <c r="P3012" s="84">
        <v>0.2963231367762606</v>
      </c>
      <c r="Q3012" s="84">
        <v>9.8348983133816931E-2</v>
      </c>
      <c r="R3012" s="84">
        <v>0.2091898269533298</v>
      </c>
      <c r="S3012" s="84">
        <v>0.14807445610911851</v>
      </c>
      <c r="T3012" s="84">
        <v>0.10730616302186879</v>
      </c>
      <c r="U3012" s="84">
        <v>0.1818264466566662</v>
      </c>
      <c r="V3012" s="84">
        <v>0.16039300432204229</v>
      </c>
      <c r="W3012" s="84">
        <v>0.1100375469336671</v>
      </c>
      <c r="X3012" s="84">
        <v>0.16286954018699559</v>
      </c>
      <c r="Y3012" s="84">
        <v>0.15613488861603231</v>
      </c>
      <c r="Z3012" s="84">
        <v>0.13571923634301561</v>
      </c>
      <c r="AA3012" s="84">
        <v>0.24331967542379701</v>
      </c>
      <c r="AB3012" s="84">
        <v>0.1616822429906542</v>
      </c>
      <c r="AC3012" s="84">
        <v>0.139925132309281</v>
      </c>
      <c r="AD3012" s="84">
        <v>0.30806617804304293</v>
      </c>
      <c r="AE3012" s="84">
        <v>0.28965548586492129</v>
      </c>
      <c r="AF3012" s="84">
        <v>0.41010065949323149</v>
      </c>
      <c r="AG3012" s="84">
        <v>0.34578494400663629</v>
      </c>
      <c r="AH3012" s="84">
        <v>0.36747800744778458</v>
      </c>
      <c r="AI3012" s="84">
        <v>0.41215543008967132</v>
      </c>
      <c r="AJ3012" s="84">
        <v>0.40219037632529409</v>
      </c>
      <c r="AK3012" s="84">
        <v>0.41518987341772162</v>
      </c>
    </row>
    <row r="3013" spans="1:37">
      <c r="A3013" s="84">
        <v>6</v>
      </c>
      <c r="B3013" s="84">
        <v>0.43305509181969948</v>
      </c>
      <c r="C3013" s="84">
        <v>0.43830844559206827</v>
      </c>
      <c r="D3013" s="84">
        <v>0.45126622685677809</v>
      </c>
      <c r="E3013" s="84">
        <v>0.44696066746126351</v>
      </c>
      <c r="F3013" s="84">
        <v>0.4437215175973207</v>
      </c>
      <c r="G3013" s="84">
        <v>0.45442496535935889</v>
      </c>
      <c r="H3013" s="84">
        <v>0.44369016536118372</v>
      </c>
      <c r="I3013" s="84">
        <v>0.44006316812439261</v>
      </c>
      <c r="J3013" s="84">
        <v>0.43434968148926961</v>
      </c>
      <c r="K3013" s="84">
        <v>0.53732685734844399</v>
      </c>
      <c r="L3013" s="84">
        <v>0.47406755633768388</v>
      </c>
      <c r="M3013" s="84">
        <v>0.46380153738644309</v>
      </c>
      <c r="N3013" s="84">
        <v>0.1588517342300268</v>
      </c>
      <c r="O3013" s="84">
        <v>0.37136659436008668</v>
      </c>
      <c r="P3013" s="84">
        <v>0.34010984819589601</v>
      </c>
      <c r="Q3013" s="84">
        <v>0.13492946464331809</v>
      </c>
      <c r="R3013" s="84">
        <v>0.25452281069743049</v>
      </c>
      <c r="S3013" s="84">
        <v>0.17030133256538471</v>
      </c>
      <c r="T3013" s="84">
        <v>0.1232107355864811</v>
      </c>
      <c r="U3013" s="84">
        <v>0.21593026955770719</v>
      </c>
      <c r="V3013" s="84">
        <v>0.18418936576540351</v>
      </c>
      <c r="W3013" s="84">
        <v>0.12841051314142679</v>
      </c>
      <c r="X3013" s="84">
        <v>0.19245407733557929</v>
      </c>
      <c r="Y3013" s="84">
        <v>0.1785432380284161</v>
      </c>
      <c r="Z3013" s="84">
        <v>0.15619683699829881</v>
      </c>
      <c r="AA3013" s="84">
        <v>0.28607696633726998</v>
      </c>
      <c r="AB3013" s="84">
        <v>0.1841121495327103</v>
      </c>
      <c r="AC3013" s="84">
        <v>0.16180456951077829</v>
      </c>
      <c r="AD3013" s="84">
        <v>0.35956607111612249</v>
      </c>
      <c r="AE3013" s="84">
        <v>0.32915189528224698</v>
      </c>
      <c r="AF3013" s="84">
        <v>0.44463727872266579</v>
      </c>
      <c r="AG3013" s="84">
        <v>0.38396930734135221</v>
      </c>
      <c r="AH3013" s="84">
        <v>0.40433914404447069</v>
      </c>
      <c r="AI3013" s="84">
        <v>0.44503487213550319</v>
      </c>
      <c r="AJ3013" s="84">
        <v>0.43921705697308627</v>
      </c>
      <c r="AK3013" s="84">
        <v>0.44910214895496031</v>
      </c>
    </row>
    <row r="3014" spans="1:37">
      <c r="A3014" s="84">
        <v>7</v>
      </c>
      <c r="B3014" s="84">
        <v>0.4849749582637729</v>
      </c>
      <c r="C3014" s="84">
        <v>0.49292343670068939</v>
      </c>
      <c r="D3014" s="84">
        <v>0.50053202809108321</v>
      </c>
      <c r="E3014" s="84">
        <v>0.5019581134003066</v>
      </c>
      <c r="F3014" s="84">
        <v>0.50301982100697318</v>
      </c>
      <c r="G3014" s="84">
        <v>0.5080426531718778</v>
      </c>
      <c r="H3014" s="84">
        <v>0.55474325500435162</v>
      </c>
      <c r="I3014" s="84">
        <v>0.53918853255587951</v>
      </c>
      <c r="J3014" s="84">
        <v>0.48988805739377822</v>
      </c>
      <c r="K3014" s="84">
        <v>0.61719733765065654</v>
      </c>
      <c r="L3014" s="84">
        <v>0.57220022486190547</v>
      </c>
      <c r="M3014" s="84">
        <v>0.51139063591893785</v>
      </c>
      <c r="N3014" s="84">
        <v>0.18861697490503759</v>
      </c>
      <c r="O3014" s="84">
        <v>0.45219088937093288</v>
      </c>
      <c r="P3014" s="84">
        <v>0.38248531543214592</v>
      </c>
      <c r="Q3014" s="84">
        <v>0.203061723999822</v>
      </c>
      <c r="R3014" s="84">
        <v>0.32228631358154158</v>
      </c>
      <c r="S3014" s="84">
        <v>0.19619341833128251</v>
      </c>
      <c r="T3014" s="84">
        <v>0.18618290258449299</v>
      </c>
      <c r="U3014" s="84">
        <v>0.2661939179053594</v>
      </c>
      <c r="V3014" s="84">
        <v>0.2312795255804603</v>
      </c>
      <c r="W3014" s="84">
        <v>0.16</v>
      </c>
      <c r="X3014" s="84">
        <v>0.23692150236143231</v>
      </c>
      <c r="Y3014" s="84">
        <v>0.2006884757060165</v>
      </c>
      <c r="Z3014" s="84">
        <v>0.18177808581689869</v>
      </c>
      <c r="AA3014" s="84">
        <v>0.35406121957098102</v>
      </c>
      <c r="AB3014" s="84">
        <v>0.20697145743874709</v>
      </c>
      <c r="AC3014" s="84">
        <v>0.1956241125597005</v>
      </c>
      <c r="AD3014" s="84">
        <v>0.4480821198747984</v>
      </c>
      <c r="AE3014" s="84">
        <v>0.36983001545314059</v>
      </c>
      <c r="AF3014" s="84">
        <v>0.50069420340159654</v>
      </c>
      <c r="AG3014" s="84">
        <v>0.44486209041891328</v>
      </c>
      <c r="AH3014" s="84">
        <v>0.45766096389443578</v>
      </c>
      <c r="AI3014" s="84">
        <v>0.49734307539023592</v>
      </c>
      <c r="AJ3014" s="84">
        <v>0.49518816264709292</v>
      </c>
      <c r="AK3014" s="84">
        <v>0.49690903738592868</v>
      </c>
    </row>
    <row r="3015" spans="1:37">
      <c r="A3015" s="84">
        <v>8</v>
      </c>
      <c r="B3015" s="84">
        <v>0.59131886477462425</v>
      </c>
      <c r="C3015" s="84">
        <v>0.59562495432510776</v>
      </c>
      <c r="D3015" s="84">
        <v>0.54165779953181525</v>
      </c>
      <c r="E3015" s="84">
        <v>0.60395028094670544</v>
      </c>
      <c r="F3015" s="84">
        <v>0.6020150441991986</v>
      </c>
      <c r="G3015" s="84">
        <v>0.54057473341767581</v>
      </c>
      <c r="H3015" s="84">
        <v>0.55369886858137507</v>
      </c>
      <c r="I3015" s="84">
        <v>0.56384839650145757</v>
      </c>
      <c r="J3015" s="84">
        <v>0.50615375100500948</v>
      </c>
      <c r="K3015" s="84">
        <v>0.59129339809318215</v>
      </c>
      <c r="L3015" s="84">
        <v>0.56269247690277147</v>
      </c>
      <c r="M3015" s="84">
        <v>0.51243885394828792</v>
      </c>
      <c r="N3015" s="84">
        <v>0.18861697490503759</v>
      </c>
      <c r="O3015" s="84">
        <v>0.44826464208242939</v>
      </c>
      <c r="P3015" s="84">
        <v>0.38748188267602418</v>
      </c>
      <c r="Q3015" s="84">
        <v>0.2792933113791109</v>
      </c>
      <c r="R3015" s="84">
        <v>0.34244887257472478</v>
      </c>
      <c r="S3015" s="84">
        <v>0.21595936853679609</v>
      </c>
      <c r="T3015" s="84">
        <v>0.28384691848906562</v>
      </c>
      <c r="U3015" s="84">
        <v>0.27555797990817771</v>
      </c>
      <c r="V3015" s="84">
        <v>0.28239018996884102</v>
      </c>
      <c r="W3015" s="84">
        <v>0.2209261576971214</v>
      </c>
      <c r="X3015" s="84">
        <v>0.24634590987110741</v>
      </c>
      <c r="Y3015" s="84">
        <v>0.21165146465532361</v>
      </c>
      <c r="Z3015" s="84">
        <v>0.184046373889484</v>
      </c>
      <c r="AA3015" s="84">
        <v>0.354430786534908</v>
      </c>
      <c r="AB3015" s="84">
        <v>0.21055822177317501</v>
      </c>
      <c r="AC3015" s="84">
        <v>0.19833483929262941</v>
      </c>
      <c r="AD3015" s="84">
        <v>0.45173707642358601</v>
      </c>
      <c r="AE3015" s="84">
        <v>0.37682937914735021</v>
      </c>
      <c r="AF3015" s="84">
        <v>0.58191600138840671</v>
      </c>
      <c r="AG3015" s="84">
        <v>0.5492793446702614</v>
      </c>
      <c r="AH3015" s="84">
        <v>0.50045874035296023</v>
      </c>
      <c r="AI3015" s="84">
        <v>0.58120225838591844</v>
      </c>
      <c r="AJ3015" s="84">
        <v>0.59902132121635798</v>
      </c>
      <c r="AK3015" s="84">
        <v>0.53871062702384453</v>
      </c>
    </row>
    <row r="3016" spans="1:37">
      <c r="A3016" s="84">
        <v>9</v>
      </c>
      <c r="B3016" s="84">
        <v>0.59465776293823036</v>
      </c>
      <c r="C3016" s="84">
        <v>0.59204404277605915</v>
      </c>
      <c r="D3016" s="84">
        <v>0.53123004894658443</v>
      </c>
      <c r="E3016" s="84">
        <v>0.60173676145070665</v>
      </c>
      <c r="F3016" s="84">
        <v>0.58060176796793517</v>
      </c>
      <c r="G3016" s="84">
        <v>0.51997108259533709</v>
      </c>
      <c r="H3016" s="84">
        <v>0.50374238468233246</v>
      </c>
      <c r="I3016" s="84">
        <v>0.52269193391642366</v>
      </c>
      <c r="J3016" s="84">
        <v>0.51202919166305894</v>
      </c>
      <c r="K3016" s="84">
        <v>0.52005756431012773</v>
      </c>
      <c r="L3016" s="84">
        <v>0.50799237424842336</v>
      </c>
      <c r="M3016" s="84">
        <v>0.50880503144654088</v>
      </c>
      <c r="N3016" s="84">
        <v>0.24142225543309051</v>
      </c>
      <c r="O3016" s="84">
        <v>0.42906724511930577</v>
      </c>
      <c r="P3016" s="84">
        <v>0.40937523838584189</v>
      </c>
      <c r="Q3016" s="84">
        <v>0.35605892038627562</v>
      </c>
      <c r="R3016" s="84">
        <v>0.34563450445726268</v>
      </c>
      <c r="S3016" s="84">
        <v>0.23601329947378069</v>
      </c>
      <c r="T3016" s="84">
        <v>0.36600397614314117</v>
      </c>
      <c r="U3016" s="84">
        <v>0.2859789081321879</v>
      </c>
      <c r="V3016" s="84">
        <v>0.32262036385566378</v>
      </c>
      <c r="W3016" s="84">
        <v>0.29737171464330409</v>
      </c>
      <c r="X3016" s="84">
        <v>0.24808366826938449</v>
      </c>
      <c r="Y3016" s="84">
        <v>0.23390633222241711</v>
      </c>
      <c r="Z3016" s="84">
        <v>0.19488375023627999</v>
      </c>
      <c r="AA3016" s="84">
        <v>0.32330682092070379</v>
      </c>
      <c r="AB3016" s="84">
        <v>0.2240212174791614</v>
      </c>
      <c r="AC3016" s="84">
        <v>0.21563185749322311</v>
      </c>
      <c r="AD3016" s="84">
        <v>0.41582907245756939</v>
      </c>
      <c r="AE3016" s="84">
        <v>0.39941823470593579</v>
      </c>
      <c r="AF3016" s="84">
        <v>0.57497396737244011</v>
      </c>
      <c r="AG3016" s="84">
        <v>0.55150871007880564</v>
      </c>
      <c r="AH3016" s="84">
        <v>0.49986507636677641</v>
      </c>
      <c r="AI3016" s="84">
        <v>0.58385918299568262</v>
      </c>
      <c r="AJ3016" s="84">
        <v>0.58625189327740879</v>
      </c>
      <c r="AK3016" s="84">
        <v>0.53741536649985278</v>
      </c>
    </row>
    <row r="3017" spans="1:37">
      <c r="A3017" s="84">
        <v>10</v>
      </c>
      <c r="B3017" s="84">
        <v>0.54357262103505843</v>
      </c>
      <c r="C3017" s="84">
        <v>0.53781881074760673</v>
      </c>
      <c r="D3017" s="84">
        <v>0.52814428601830188</v>
      </c>
      <c r="E3017" s="84">
        <v>0.54129065213689775</v>
      </c>
      <c r="F3017" s="84">
        <v>0.51221654861911825</v>
      </c>
      <c r="G3017" s="84">
        <v>0.5134646665461774</v>
      </c>
      <c r="H3017" s="84">
        <v>0.49103568320278501</v>
      </c>
      <c r="I3017" s="84">
        <v>0.50065597667638484</v>
      </c>
      <c r="J3017" s="84">
        <v>0.52068773579071048</v>
      </c>
      <c r="K3017" s="84">
        <v>0.49883072495053071</v>
      </c>
      <c r="L3017" s="84">
        <v>0.49288752016424692</v>
      </c>
      <c r="M3017" s="84">
        <v>0.52250174703004892</v>
      </c>
      <c r="N3017" s="84">
        <v>0.29715424372625943</v>
      </c>
      <c r="O3017" s="84">
        <v>0.44351409978308021</v>
      </c>
      <c r="P3017" s="84">
        <v>0.46063772980395162</v>
      </c>
      <c r="Q3017" s="84">
        <v>0.44314894753237499</v>
      </c>
      <c r="R3017" s="84">
        <v>0.37652071316203461</v>
      </c>
      <c r="S3017" s="84">
        <v>0.27198471084116549</v>
      </c>
      <c r="T3017" s="84">
        <v>0.44428429423459243</v>
      </c>
      <c r="U3017" s="84">
        <v>0.33519705441156411</v>
      </c>
      <c r="V3017" s="84">
        <v>0.36800180922705789</v>
      </c>
      <c r="W3017" s="84">
        <v>0.39744680851063818</v>
      </c>
      <c r="X3017" s="84">
        <v>0.28528022686809018</v>
      </c>
      <c r="Y3017" s="84">
        <v>0.30588931766356781</v>
      </c>
      <c r="Z3017" s="84">
        <v>0.24667632789364249</v>
      </c>
      <c r="AA3017" s="84">
        <v>0.31993251385876109</v>
      </c>
      <c r="AB3017" s="84">
        <v>0.26862844152563781</v>
      </c>
      <c r="AC3017" s="84">
        <v>0.2936620627339615</v>
      </c>
      <c r="AD3017" s="84">
        <v>0.41641231020471647</v>
      </c>
      <c r="AE3017" s="84">
        <v>0.43564221434415051</v>
      </c>
      <c r="AF3017" s="84">
        <v>0.52985074626865669</v>
      </c>
      <c r="AG3017" s="84">
        <v>0.50419950228121113</v>
      </c>
      <c r="AH3017" s="84">
        <v>0.51297965351610986</v>
      </c>
      <c r="AI3017" s="84">
        <v>0.55795416805048159</v>
      </c>
      <c r="AJ3017" s="84">
        <v>0.52047069789118017</v>
      </c>
      <c r="AK3017" s="84">
        <v>0.5388872534589344</v>
      </c>
    </row>
    <row r="3018" spans="1:37">
      <c r="A3018" s="84">
        <v>11</v>
      </c>
      <c r="B3018" s="84">
        <v>0.52404006677796322</v>
      </c>
      <c r="C3018" s="84">
        <v>0.5170397797861197</v>
      </c>
      <c r="D3018" s="84">
        <v>0.51361991913173022</v>
      </c>
      <c r="E3018" s="84">
        <v>0.5256257449344458</v>
      </c>
      <c r="F3018" s="84">
        <v>0.49555262724427618</v>
      </c>
      <c r="G3018" s="84">
        <v>0.511717573347792</v>
      </c>
      <c r="H3018" s="84">
        <v>0.48738033072236719</v>
      </c>
      <c r="I3018" s="84">
        <v>0.4975704567541302</v>
      </c>
      <c r="J3018" s="84">
        <v>0.52730533737398722</v>
      </c>
      <c r="K3018" s="84">
        <v>0.48731786292498652</v>
      </c>
      <c r="L3018" s="84">
        <v>0.48597057242019848</v>
      </c>
      <c r="M3018" s="84">
        <v>0.52585604472396918</v>
      </c>
      <c r="N3018" s="84">
        <v>0.40693692010710503</v>
      </c>
      <c r="O3018" s="84">
        <v>0.47557483731019518</v>
      </c>
      <c r="P3018" s="84">
        <v>0.51842245785338315</v>
      </c>
      <c r="Q3018" s="84">
        <v>0.52730185572515686</v>
      </c>
      <c r="R3018" s="84">
        <v>0.4162296801258521</v>
      </c>
      <c r="S3018" s="84">
        <v>0.31581014215776099</v>
      </c>
      <c r="T3018" s="84">
        <v>0.52022862823061633</v>
      </c>
      <c r="U3018" s="84">
        <v>0.39499522705577539</v>
      </c>
      <c r="V3018" s="84">
        <v>0.40820685496029752</v>
      </c>
      <c r="W3018" s="84">
        <v>0.49411764705882338</v>
      </c>
      <c r="X3018" s="84">
        <v>0.35001439247753169</v>
      </c>
      <c r="Y3018" s="84">
        <v>0.39010699877214522</v>
      </c>
      <c r="Z3018" s="84">
        <v>0.33854199483334391</v>
      </c>
      <c r="AA3018" s="84">
        <v>0.33444203422511448</v>
      </c>
      <c r="AB3018" s="84">
        <v>0.33591816115180601</v>
      </c>
      <c r="AC3018" s="84">
        <v>0.39066735510520201</v>
      </c>
      <c r="AD3018" s="84">
        <v>0.44306627524933412</v>
      </c>
      <c r="AE3018" s="84">
        <v>0.48704663212435229</v>
      </c>
      <c r="AF3018" s="84">
        <v>0.51509892398472745</v>
      </c>
      <c r="AG3018" s="84">
        <v>0.49110846121941099</v>
      </c>
      <c r="AH3018" s="84">
        <v>0.51254789788979449</v>
      </c>
      <c r="AI3018" s="84">
        <v>0.54284290933244783</v>
      </c>
      <c r="AJ3018" s="84">
        <v>0.49963882092508438</v>
      </c>
      <c r="AK3018" s="84">
        <v>0.52917279952899621</v>
      </c>
    </row>
    <row r="3019" spans="1:37">
      <c r="A3019" s="84">
        <v>12</v>
      </c>
      <c r="B3019" s="84">
        <v>0.52737896494156933</v>
      </c>
      <c r="C3019" s="84">
        <v>0.51567562300552983</v>
      </c>
      <c r="D3019" s="84">
        <v>0.51457756969568003</v>
      </c>
      <c r="E3019" s="84">
        <v>0.52613655712583018</v>
      </c>
      <c r="F3019" s="84">
        <v>0.49813320155932589</v>
      </c>
      <c r="G3019" s="84">
        <v>0.51563347189589726</v>
      </c>
      <c r="H3019" s="84">
        <v>0.47345517841601398</v>
      </c>
      <c r="I3019" s="84">
        <v>0.48629737609329449</v>
      </c>
      <c r="J3019" s="84">
        <v>0.52309975879769932</v>
      </c>
      <c r="K3019" s="84">
        <v>0.470948012232416</v>
      </c>
      <c r="L3019" s="84">
        <v>0.47054797868700182</v>
      </c>
      <c r="M3019" s="84">
        <v>0.51523410202655495</v>
      </c>
      <c r="N3019" s="84">
        <v>0.51292110343109776</v>
      </c>
      <c r="O3019" s="84">
        <v>0.51468546637744028</v>
      </c>
      <c r="P3019" s="84">
        <v>0.57517735906629031</v>
      </c>
      <c r="Q3019" s="84">
        <v>0.6140803702549954</v>
      </c>
      <c r="R3019" s="84">
        <v>0.4659150498164657</v>
      </c>
      <c r="S3019" s="84">
        <v>0.37921826321438851</v>
      </c>
      <c r="T3019" s="84">
        <v>0.60159045725646121</v>
      </c>
      <c r="U3019" s="84">
        <v>0.45498659029955912</v>
      </c>
      <c r="V3019" s="84">
        <v>0.46142828424967319</v>
      </c>
      <c r="W3019" s="84">
        <v>0.58372966207759691</v>
      </c>
      <c r="X3019" s="84">
        <v>0.41907696244096421</v>
      </c>
      <c r="Y3019" s="84">
        <v>0.47831520785827047</v>
      </c>
      <c r="Z3019" s="84">
        <v>0.47999495935983882</v>
      </c>
      <c r="AA3019" s="84">
        <v>0.36490720655579661</v>
      </c>
      <c r="AB3019" s="84">
        <v>0.4345541803485729</v>
      </c>
      <c r="AC3019" s="84">
        <v>0.49393313540725431</v>
      </c>
      <c r="AD3019" s="84">
        <v>0.47178101366720437</v>
      </c>
      <c r="AE3019" s="84">
        <v>0.56226706663030623</v>
      </c>
      <c r="AF3019" s="84">
        <v>0.51457827143352997</v>
      </c>
      <c r="AG3019" s="84">
        <v>0.49686333471588562</v>
      </c>
      <c r="AH3019" s="84">
        <v>0.51686545415294927</v>
      </c>
      <c r="AI3019" s="84">
        <v>0.54433742942544028</v>
      </c>
      <c r="AJ3019" s="84">
        <v>0.5032739135500407</v>
      </c>
      <c r="AK3019" s="84">
        <v>0.53035030909626135</v>
      </c>
    </row>
    <row r="3020" spans="1:37">
      <c r="A3020" s="84">
        <v>13</v>
      </c>
      <c r="B3020" s="84">
        <v>0.50517529215358925</v>
      </c>
      <c r="C3020" s="84">
        <v>0.49411707388370579</v>
      </c>
      <c r="D3020" s="84">
        <v>0.50904447754841453</v>
      </c>
      <c r="E3020" s="84">
        <v>0.50536352800953521</v>
      </c>
      <c r="F3020" s="84">
        <v>0.48146928018448371</v>
      </c>
      <c r="G3020" s="84">
        <v>0.5096090125911199</v>
      </c>
      <c r="H3020" s="84">
        <v>0.47536988685813752</v>
      </c>
      <c r="I3020" s="84">
        <v>0.48411078717201161</v>
      </c>
      <c r="J3020" s="84">
        <v>0.53089244851258588</v>
      </c>
      <c r="K3020" s="84">
        <v>0.4720273430473107</v>
      </c>
      <c r="L3020" s="84">
        <v>0.47299212983330879</v>
      </c>
      <c r="M3020" s="84">
        <v>0.52620545073375258</v>
      </c>
      <c r="N3020" s="84">
        <v>0.59848060277725879</v>
      </c>
      <c r="O3020" s="84">
        <v>0.55986984815618213</v>
      </c>
      <c r="P3020" s="84">
        <v>0.63677626058433157</v>
      </c>
      <c r="Q3020" s="84">
        <v>0.6942726180410308</v>
      </c>
      <c r="R3020" s="84">
        <v>0.53632669113791298</v>
      </c>
      <c r="S3020" s="84">
        <v>0.46616226405215072</v>
      </c>
      <c r="T3020" s="84">
        <v>0.6793737574552684</v>
      </c>
      <c r="U3020" s="84">
        <v>0.52901268239465427</v>
      </c>
      <c r="V3020" s="84">
        <v>0.53191275505075875</v>
      </c>
      <c r="W3020" s="84">
        <v>0.67133917396745924</v>
      </c>
      <c r="X3020" s="84">
        <v>0.51974967750189216</v>
      </c>
      <c r="Y3020" s="84">
        <v>0.58426153306437456</v>
      </c>
      <c r="Z3020" s="84">
        <v>0.61117761955768379</v>
      </c>
      <c r="AA3020" s="84">
        <v>0.43944725636699611</v>
      </c>
      <c r="AB3020" s="84">
        <v>0.55228593079060362</v>
      </c>
      <c r="AC3020" s="84">
        <v>0.6295340131663868</v>
      </c>
      <c r="AD3020" s="84">
        <v>0.52862725275579836</v>
      </c>
      <c r="AE3020" s="84">
        <v>0.64525952186164892</v>
      </c>
      <c r="AF3020" s="84">
        <v>0.49774383894481078</v>
      </c>
      <c r="AG3020" s="84">
        <v>0.48180215678141858</v>
      </c>
      <c r="AH3020" s="84">
        <v>0.5122240811700578</v>
      </c>
      <c r="AI3020" s="84">
        <v>0.52789770840252426</v>
      </c>
      <c r="AJ3020" s="84">
        <v>0.48535477105907021</v>
      </c>
      <c r="AK3020" s="84">
        <v>0.52393288195466592</v>
      </c>
    </row>
    <row r="3021" spans="1:37">
      <c r="A3021" s="84">
        <v>14</v>
      </c>
      <c r="B3021" s="84">
        <v>0.50267111853088464</v>
      </c>
      <c r="C3021" s="84">
        <v>0.4907554018172518</v>
      </c>
      <c r="D3021" s="84">
        <v>0.52324962758033622</v>
      </c>
      <c r="E3021" s="84">
        <v>0.50536352800953532</v>
      </c>
      <c r="F3021" s="84">
        <v>0.48284192609674431</v>
      </c>
      <c r="G3021" s="84">
        <v>0.52159768660762695</v>
      </c>
      <c r="H3021" s="84">
        <v>0.47780678851174929</v>
      </c>
      <c r="I3021" s="84">
        <v>0.48539844509232261</v>
      </c>
      <c r="J3021" s="84">
        <v>0.53231492361927146</v>
      </c>
      <c r="K3021" s="84">
        <v>0.47418600467710009</v>
      </c>
      <c r="L3021" s="84">
        <v>0.47629173388082308</v>
      </c>
      <c r="M3021" s="84">
        <v>0.52837176799440944</v>
      </c>
      <c r="N3021" s="84">
        <v>0.66112460302634024</v>
      </c>
      <c r="O3021" s="84">
        <v>0.59872017353579177</v>
      </c>
      <c r="P3021" s="84">
        <v>0.68147837363643304</v>
      </c>
      <c r="Q3021" s="84">
        <v>0.76649904321125006</v>
      </c>
      <c r="R3021" s="84">
        <v>0.61425013109596216</v>
      </c>
      <c r="S3021" s="84">
        <v>0.55677147419954442</v>
      </c>
      <c r="T3021" s="84">
        <v>0.74552683896620286</v>
      </c>
      <c r="U3021" s="84">
        <v>0.60135687985817532</v>
      </c>
      <c r="V3021" s="84">
        <v>0.59913056588601865</v>
      </c>
      <c r="W3021" s="84">
        <v>0.7544430538172715</v>
      </c>
      <c r="X3021" s="84">
        <v>0.62283179991257898</v>
      </c>
      <c r="Y3021" s="84">
        <v>0.67014558849324679</v>
      </c>
      <c r="Z3021" s="84">
        <v>0.7177871589691891</v>
      </c>
      <c r="AA3021" s="84">
        <v>0.53281915320960893</v>
      </c>
      <c r="AB3021" s="84">
        <v>0.67143217984339465</v>
      </c>
      <c r="AC3021" s="84">
        <v>0.75242029172582914</v>
      </c>
      <c r="AD3021" s="84">
        <v>0.60518692769796056</v>
      </c>
      <c r="AE3021" s="84">
        <v>0.71520770839014625</v>
      </c>
      <c r="AF3021" s="84">
        <v>0.50451232211037833</v>
      </c>
      <c r="AG3021" s="84">
        <v>0.4843944421401909</v>
      </c>
      <c r="AH3021" s="84">
        <v>0.52782125317070538</v>
      </c>
      <c r="AI3021" s="84">
        <v>0.52524078379275996</v>
      </c>
      <c r="AJ3021" s="84">
        <v>0.48474892228824418</v>
      </c>
      <c r="AK3021" s="84">
        <v>0.53564910214895489</v>
      </c>
    </row>
    <row r="3022" spans="1:37">
      <c r="A3022" s="84">
        <v>15</v>
      </c>
      <c r="B3022" s="84">
        <v>0.49782971619365612</v>
      </c>
      <c r="C3022" s="84">
        <v>0.48356921877664383</v>
      </c>
      <c r="D3022" s="84">
        <v>0.51197063204937232</v>
      </c>
      <c r="E3022" s="84">
        <v>0.50400136216584379</v>
      </c>
      <c r="F3022" s="84">
        <v>0.48160654477570969</v>
      </c>
      <c r="G3022" s="84">
        <v>0.51605518404723183</v>
      </c>
      <c r="H3022" s="84">
        <v>0.49834638816362042</v>
      </c>
      <c r="I3022" s="84">
        <v>0.49890670553935851</v>
      </c>
      <c r="J3022" s="84">
        <v>0.53478879337002905</v>
      </c>
      <c r="K3022" s="84">
        <v>0.48983630149307428</v>
      </c>
      <c r="L3022" s="84">
        <v>0.49164100307963038</v>
      </c>
      <c r="M3022" s="84">
        <v>0.53298392732355004</v>
      </c>
      <c r="N3022" s="84">
        <v>0.76729559748427656</v>
      </c>
      <c r="O3022" s="84">
        <v>0.6720390455531452</v>
      </c>
      <c r="P3022" s="84">
        <v>0.7458997635212451</v>
      </c>
      <c r="Q3022" s="84">
        <v>0.83004761692848561</v>
      </c>
      <c r="R3022" s="84">
        <v>0.6952412165705294</v>
      </c>
      <c r="S3022" s="84">
        <v>0.69065633426708894</v>
      </c>
      <c r="T3022" s="84">
        <v>0.83081510934393632</v>
      </c>
      <c r="U3022" s="84">
        <v>0.69465657529887714</v>
      </c>
      <c r="V3022" s="84">
        <v>0.70022112775153267</v>
      </c>
      <c r="W3022" s="84">
        <v>0.86187734668335414</v>
      </c>
      <c r="X3022" s="84">
        <v>0.74248126312647256</v>
      </c>
      <c r="Y3022" s="84">
        <v>0.77455709524644778</v>
      </c>
      <c r="Z3022" s="84">
        <v>0.83643122676579928</v>
      </c>
      <c r="AA3022" s="84">
        <v>0.68353820197637993</v>
      </c>
      <c r="AB3022" s="84">
        <v>0.8103814094468299</v>
      </c>
      <c r="AC3022" s="84">
        <v>0.90073576868465188</v>
      </c>
      <c r="AD3022" s="84">
        <v>0.74726364290296854</v>
      </c>
      <c r="AE3022" s="84">
        <v>0.83074265975820383</v>
      </c>
      <c r="AF3022" s="84">
        <v>0.49895869489760503</v>
      </c>
      <c r="AG3022" s="84">
        <v>0.4814392368311905</v>
      </c>
      <c r="AH3022" s="84">
        <v>0.51940201845755296</v>
      </c>
      <c r="AI3022" s="84">
        <v>0.50531384921952849</v>
      </c>
      <c r="AJ3022" s="84">
        <v>0.47787486892694869</v>
      </c>
      <c r="AK3022" s="84">
        <v>0.52098910803650278</v>
      </c>
    </row>
    <row r="3023" spans="1:37">
      <c r="A3023" s="84">
        <v>16</v>
      </c>
      <c r="B3023" s="84">
        <v>0.50818030050083463</v>
      </c>
      <c r="C3023" s="84">
        <v>0.49738130618011761</v>
      </c>
      <c r="D3023" s="84">
        <v>0.50936369440306462</v>
      </c>
      <c r="E3023" s="84">
        <v>0.51796356206368133</v>
      </c>
      <c r="F3023" s="84">
        <v>0.498544995333004</v>
      </c>
      <c r="G3023" s="84">
        <v>0.51966985963009815</v>
      </c>
      <c r="H3023" s="84">
        <v>0.56031331592689304</v>
      </c>
      <c r="I3023" s="84">
        <v>0.54956268221574345</v>
      </c>
      <c r="J3023" s="84">
        <v>0.5834003339724162</v>
      </c>
      <c r="K3023" s="84">
        <v>0.54865983090483894</v>
      </c>
      <c r="L3023" s="84">
        <v>0.55012954001075398</v>
      </c>
      <c r="M3023" s="84">
        <v>0.59287211740041923</v>
      </c>
      <c r="N3023" s="84">
        <v>0.88162401145774938</v>
      </c>
      <c r="O3023" s="84">
        <v>0.78433839479392642</v>
      </c>
      <c r="P3023" s="84">
        <v>0.84388587992981934</v>
      </c>
      <c r="Q3023" s="84">
        <v>0.92617150994615294</v>
      </c>
      <c r="R3023" s="84">
        <v>0.82657315154693256</v>
      </c>
      <c r="S3023" s="84">
        <v>0.84810325418226562</v>
      </c>
      <c r="T3023" s="84">
        <v>0.91476143141153088</v>
      </c>
      <c r="U3023" s="84">
        <v>0.81465066593936097</v>
      </c>
      <c r="V3023" s="84">
        <v>0.83247060006030726</v>
      </c>
      <c r="W3023" s="84">
        <v>0.95619524405506862</v>
      </c>
      <c r="X3023" s="84">
        <v>0.87224810499045824</v>
      </c>
      <c r="Y3023" s="84">
        <v>0.9088317838975617</v>
      </c>
      <c r="Z3023" s="84">
        <v>0.95425619053619826</v>
      </c>
      <c r="AA3023" s="84">
        <v>0.85758817385715436</v>
      </c>
      <c r="AB3023" s="84">
        <v>0.94198029805506434</v>
      </c>
      <c r="AC3023" s="84">
        <v>0.99296501871692233</v>
      </c>
      <c r="AD3023" s="84">
        <v>0.92493730194218171</v>
      </c>
      <c r="AE3023" s="84">
        <v>0.94414144168711922</v>
      </c>
      <c r="AF3023" s="84">
        <v>0.51214855952794158</v>
      </c>
      <c r="AG3023" s="84">
        <v>0.49828909166321061</v>
      </c>
      <c r="AH3023" s="84">
        <v>0.52026552971018403</v>
      </c>
      <c r="AI3023" s="84">
        <v>0.49983394221188981</v>
      </c>
      <c r="AJ3023" s="84">
        <v>0.49297448444599801</v>
      </c>
      <c r="AK3023" s="84">
        <v>0.51804533411833975</v>
      </c>
    </row>
    <row r="3024" spans="1:37">
      <c r="A3024" s="84">
        <v>17</v>
      </c>
      <c r="B3024" s="84">
        <v>0.56861435726210341</v>
      </c>
      <c r="C3024" s="84">
        <v>0.55625928722808216</v>
      </c>
      <c r="D3024" s="84">
        <v>0.56464141306660987</v>
      </c>
      <c r="E3024" s="84">
        <v>0.5717691128894945</v>
      </c>
      <c r="F3024" s="84">
        <v>0.55811782792510833</v>
      </c>
      <c r="G3024" s="84">
        <v>0.5790710283752033</v>
      </c>
      <c r="H3024" s="84">
        <v>0.64508268059181884</v>
      </c>
      <c r="I3024" s="84">
        <v>0.63187560738581139</v>
      </c>
      <c r="J3024" s="84">
        <v>0.6629970932030429</v>
      </c>
      <c r="K3024" s="84">
        <v>0.63068897283684122</v>
      </c>
      <c r="L3024" s="84">
        <v>0.63169086376301498</v>
      </c>
      <c r="M3024" s="84">
        <v>0.66470999301187983</v>
      </c>
      <c r="N3024" s="84">
        <v>0.96687215891400458</v>
      </c>
      <c r="O3024" s="84">
        <v>0.89913232104121477</v>
      </c>
      <c r="P3024" s="84">
        <v>0.93946906705316968</v>
      </c>
      <c r="Q3024" s="84">
        <v>0.98713897912865467</v>
      </c>
      <c r="R3024" s="84">
        <v>0.93593340325118002</v>
      </c>
      <c r="S3024" s="84">
        <v>0.96292902583972573</v>
      </c>
      <c r="T3024" s="84">
        <v>0.99065606361829006</v>
      </c>
      <c r="U3024" s="84">
        <v>0.92692849674985212</v>
      </c>
      <c r="V3024" s="84">
        <v>0.96306161423258585</v>
      </c>
      <c r="W3024" s="84">
        <v>0.99894868585732155</v>
      </c>
      <c r="X3024" s="84">
        <v>0.96249426966172336</v>
      </c>
      <c r="Y3024" s="84">
        <v>1</v>
      </c>
      <c r="Z3024" s="84">
        <v>1</v>
      </c>
      <c r="AA3024" s="84">
        <v>0.96420020888567526</v>
      </c>
      <c r="AB3024" s="84">
        <v>1</v>
      </c>
      <c r="AC3024" s="84">
        <v>1</v>
      </c>
      <c r="AD3024" s="84">
        <v>1</v>
      </c>
      <c r="AE3024" s="84">
        <v>1</v>
      </c>
      <c r="AF3024" s="84">
        <v>0.57150295036445686</v>
      </c>
      <c r="AG3024" s="84">
        <v>0.55884487764413127</v>
      </c>
      <c r="AH3024" s="84">
        <v>0.57984780614172382</v>
      </c>
      <c r="AI3024" s="84">
        <v>0.5627698439056793</v>
      </c>
      <c r="AJ3024" s="84">
        <v>0.55327973901899108</v>
      </c>
      <c r="AK3024" s="84">
        <v>0.57674418604651168</v>
      </c>
    </row>
    <row r="3025" spans="1:37">
      <c r="A3025" s="84">
        <v>18</v>
      </c>
      <c r="B3025" s="84">
        <v>0.6585976627712854</v>
      </c>
      <c r="C3025" s="84">
        <v>0.65184770163942418</v>
      </c>
      <c r="D3025" s="84">
        <v>0.66423707171738677</v>
      </c>
      <c r="E3025" s="84">
        <v>0.65928826834667142</v>
      </c>
      <c r="F3025" s="84">
        <v>0.65066161532970979</v>
      </c>
      <c r="G3025" s="84">
        <v>0.67124525573829763</v>
      </c>
      <c r="H3025" s="84">
        <v>0.74882506527415138</v>
      </c>
      <c r="I3025" s="84">
        <v>0.73432944606413986</v>
      </c>
      <c r="J3025" s="84">
        <v>0.75582905560022262</v>
      </c>
      <c r="K3025" s="84">
        <v>0.73304551178269473</v>
      </c>
      <c r="L3025" s="84">
        <v>0.73380749865571671</v>
      </c>
      <c r="M3025" s="84">
        <v>0.75024458420684836</v>
      </c>
      <c r="N3025" s="84">
        <v>1</v>
      </c>
      <c r="O3025" s="84">
        <v>1</v>
      </c>
      <c r="P3025" s="84">
        <v>1</v>
      </c>
      <c r="Q3025" s="84">
        <v>1</v>
      </c>
      <c r="R3025" s="84">
        <v>1</v>
      </c>
      <c r="S3025" s="84">
        <v>1</v>
      </c>
      <c r="T3025" s="84">
        <v>1</v>
      </c>
      <c r="U3025" s="84">
        <v>1</v>
      </c>
      <c r="V3025" s="84">
        <v>1</v>
      </c>
      <c r="W3025" s="84">
        <v>1</v>
      </c>
      <c r="X3025" s="84">
        <v>1</v>
      </c>
      <c r="Y3025" s="84">
        <v>0.99947377653043312</v>
      </c>
      <c r="Z3025" s="84">
        <v>0.97857727931447291</v>
      </c>
      <c r="AA3025" s="84">
        <v>1</v>
      </c>
      <c r="AB3025" s="84">
        <v>0.96660772922455152</v>
      </c>
      <c r="AC3025" s="84">
        <v>0.92274428811152687</v>
      </c>
      <c r="AD3025" s="84">
        <v>0.99247623306180377</v>
      </c>
      <c r="AE3025" s="84">
        <v>0.96677574765930352</v>
      </c>
      <c r="AF3025" s="84">
        <v>0.663137799375217</v>
      </c>
      <c r="AG3025" s="84">
        <v>0.65540750725839914</v>
      </c>
      <c r="AH3025" s="84">
        <v>0.67812618058179053</v>
      </c>
      <c r="AI3025" s="84">
        <v>0.66472932580538047</v>
      </c>
      <c r="AJ3025" s="84">
        <v>0.65221950367004522</v>
      </c>
      <c r="AK3025" s="84">
        <v>0.67659699735060364</v>
      </c>
    </row>
    <row r="3026" spans="1:37">
      <c r="A3026" s="84">
        <v>19</v>
      </c>
      <c r="B3026" s="84">
        <v>0.76360601001669437</v>
      </c>
      <c r="C3026" s="84">
        <v>0.76020072592628696</v>
      </c>
      <c r="D3026" s="84">
        <v>0.77250478825281976</v>
      </c>
      <c r="E3026" s="84">
        <v>0.76298314319768445</v>
      </c>
      <c r="F3026" s="84">
        <v>0.7580025256684787</v>
      </c>
      <c r="G3026" s="84">
        <v>0.77444424362913444</v>
      </c>
      <c r="H3026" s="84">
        <v>0.83359442993907762</v>
      </c>
      <c r="I3026" s="84">
        <v>0.82521865889212842</v>
      </c>
      <c r="J3026" s="84">
        <v>0.83251901787370874</v>
      </c>
      <c r="K3026" s="84">
        <v>0.81273610361575821</v>
      </c>
      <c r="L3026" s="84">
        <v>0.81319352788776444</v>
      </c>
      <c r="M3026" s="84">
        <v>0.8160726764500349</v>
      </c>
      <c r="N3026" s="84">
        <v>0.925026464910642</v>
      </c>
      <c r="O3026" s="84">
        <v>0.99349240780911052</v>
      </c>
      <c r="P3026" s="84">
        <v>0.94236783888931297</v>
      </c>
      <c r="Q3026" s="84">
        <v>0.92430243424858705</v>
      </c>
      <c r="R3026" s="84">
        <v>0.91338489774514953</v>
      </c>
      <c r="S3026" s="84">
        <v>0.92939236065659603</v>
      </c>
      <c r="T3026" s="84">
        <v>0.92201789264413514</v>
      </c>
      <c r="U3026" s="84">
        <v>0.92230328651302307</v>
      </c>
      <c r="V3026" s="84">
        <v>0.91730324655744278</v>
      </c>
      <c r="W3026" s="84">
        <v>0.89071339173967456</v>
      </c>
      <c r="X3026" s="84">
        <v>0.89897546882162938</v>
      </c>
      <c r="Y3026" s="84">
        <v>0.86434397474127334</v>
      </c>
      <c r="Z3026" s="84">
        <v>0.85130111524163576</v>
      </c>
      <c r="AA3026" s="84">
        <v>0.88111191451755433</v>
      </c>
      <c r="AB3026" s="84">
        <v>0.80702197524627439</v>
      </c>
      <c r="AC3026" s="84">
        <v>0.71943978314186108</v>
      </c>
      <c r="AD3026" s="84">
        <v>0.89124560141532327</v>
      </c>
      <c r="AE3026" s="84">
        <v>0.86687573856922084</v>
      </c>
      <c r="AF3026" s="84">
        <v>0.76813606386671296</v>
      </c>
      <c r="AG3026" s="84">
        <v>0.764594566569888</v>
      </c>
      <c r="AH3026" s="84">
        <v>0.78385233957580014</v>
      </c>
      <c r="AI3026" s="84">
        <v>0.77183659913649971</v>
      </c>
      <c r="AJ3026" s="84">
        <v>0.76229756495397905</v>
      </c>
      <c r="AK3026" s="84">
        <v>0.78528113040918468</v>
      </c>
    </row>
    <row r="3027" spans="1:37">
      <c r="A3027" s="84">
        <v>20</v>
      </c>
      <c r="B3027" s="84">
        <v>0.86060100166944908</v>
      </c>
      <c r="C3027" s="84">
        <v>0.8560327397627342</v>
      </c>
      <c r="D3027" s="84">
        <v>0.855926792934667</v>
      </c>
      <c r="E3027" s="84">
        <v>0.85441852545547425</v>
      </c>
      <c r="F3027" s="84">
        <v>0.84903640256959334</v>
      </c>
      <c r="G3027" s="84">
        <v>0.85246099162600153</v>
      </c>
      <c r="H3027" s="84">
        <v>0.93768494342906883</v>
      </c>
      <c r="I3027" s="84">
        <v>0.92660349854227386</v>
      </c>
      <c r="J3027" s="84">
        <v>0.92937101861586979</v>
      </c>
      <c r="K3027" s="84">
        <v>0.90969598848713784</v>
      </c>
      <c r="L3027" s="84">
        <v>0.90981082270127578</v>
      </c>
      <c r="M3027" s="84">
        <v>0.91628232005590493</v>
      </c>
      <c r="N3027" s="84">
        <v>0.76953733109159972</v>
      </c>
      <c r="O3027" s="84">
        <v>0.96010845986984805</v>
      </c>
      <c r="P3027" s="84">
        <v>0.89873369440842188</v>
      </c>
      <c r="Q3027" s="84">
        <v>0.77353032797828314</v>
      </c>
      <c r="R3027" s="84">
        <v>0.80229417933927627</v>
      </c>
      <c r="S3027" s="84">
        <v>0.79307275440479608</v>
      </c>
      <c r="T3027" s="84">
        <v>0.79383697813121279</v>
      </c>
      <c r="U3027" s="84">
        <v>0.79655893449702253</v>
      </c>
      <c r="V3027" s="84">
        <v>0.80163835561362939</v>
      </c>
      <c r="W3027" s="84">
        <v>0.72740926157697117</v>
      </c>
      <c r="X3027" s="84">
        <v>0.76057314043859736</v>
      </c>
      <c r="Y3027" s="84">
        <v>0.73438870373618659</v>
      </c>
      <c r="Z3027" s="84">
        <v>0.74494360783819558</v>
      </c>
      <c r="AA3027" s="84">
        <v>0.82490559974290989</v>
      </c>
      <c r="AB3027" s="84">
        <v>0.69681737812578937</v>
      </c>
      <c r="AC3027" s="84">
        <v>0.64218407125338828</v>
      </c>
      <c r="AD3027" s="84">
        <v>0.90178276338044594</v>
      </c>
      <c r="AE3027" s="84">
        <v>0.86210344514135084</v>
      </c>
      <c r="AF3027" s="84">
        <v>0.85751475182228387</v>
      </c>
      <c r="AG3027" s="84">
        <v>0.85716507673164688</v>
      </c>
      <c r="AH3027" s="84">
        <v>0.86334934427114252</v>
      </c>
      <c r="AI3027" s="84">
        <v>0.86582530720690809</v>
      </c>
      <c r="AJ3027" s="84">
        <v>0.85948968891995803</v>
      </c>
      <c r="AK3027" s="84">
        <v>0.86806005298793065</v>
      </c>
    </row>
    <row r="3028" spans="1:37">
      <c r="A3028" s="84">
        <v>21</v>
      </c>
      <c r="B3028" s="84">
        <v>0.97429048414023367</v>
      </c>
      <c r="C3028" s="84">
        <v>0.97276558427322146</v>
      </c>
      <c r="D3028" s="84">
        <v>0.96892955948074055</v>
      </c>
      <c r="E3028" s="84">
        <v>0.96271071002894615</v>
      </c>
      <c r="F3028" s="84">
        <v>0.96065996815461507</v>
      </c>
      <c r="G3028" s="84">
        <v>0.95963612265799125</v>
      </c>
      <c r="H3028" s="84">
        <v>1</v>
      </c>
      <c r="I3028" s="84">
        <v>1</v>
      </c>
      <c r="J3028" s="84">
        <v>1</v>
      </c>
      <c r="K3028" s="84">
        <v>1</v>
      </c>
      <c r="L3028" s="84">
        <v>1</v>
      </c>
      <c r="M3028" s="84">
        <v>1</v>
      </c>
      <c r="N3028" s="84">
        <v>0.69531104053801596</v>
      </c>
      <c r="O3028" s="84">
        <v>0.97</v>
      </c>
      <c r="P3028" s="84">
        <v>0.90586619879472141</v>
      </c>
      <c r="Q3028" s="84">
        <v>0.67197721507721075</v>
      </c>
      <c r="R3028" s="84">
        <v>0.7496460409019402</v>
      </c>
      <c r="S3028" s="84">
        <v>0.67651909835850976</v>
      </c>
      <c r="T3028" s="84">
        <v>0.67713717693836972</v>
      </c>
      <c r="U3028" s="84">
        <v>0.7333287876721668</v>
      </c>
      <c r="V3028" s="84">
        <v>0.70677957583676732</v>
      </c>
      <c r="W3028" s="84">
        <v>0.64675844806007499</v>
      </c>
      <c r="X3028" s="84">
        <v>0.70860030490730175</v>
      </c>
      <c r="Y3028" s="84">
        <v>0.64157603929135232</v>
      </c>
      <c r="Z3028" s="84">
        <v>0.65704744502551837</v>
      </c>
      <c r="AA3028" s="84">
        <v>0.78720976942235077</v>
      </c>
      <c r="AB3028" s="84">
        <v>0.62346552159636281</v>
      </c>
      <c r="AC3028" s="84">
        <v>0.58500064541112673</v>
      </c>
      <c r="AD3028" s="84">
        <v>0.89519217683768504</v>
      </c>
      <c r="AE3028" s="84">
        <v>0.82919734569584569</v>
      </c>
      <c r="AF3028" s="84">
        <v>0.96910794862894822</v>
      </c>
      <c r="AG3028" s="84">
        <v>0.97210700953961027</v>
      </c>
      <c r="AH3028" s="84">
        <v>0.97080252577041415</v>
      </c>
      <c r="AI3028" s="84">
        <v>0.98007306542676875</v>
      </c>
      <c r="AJ3028" s="84">
        <v>0.978469066759874</v>
      </c>
      <c r="AK3028" s="84">
        <v>0.97674418604651192</v>
      </c>
    </row>
    <row r="3029" spans="1:37">
      <c r="A3029" s="84">
        <v>22</v>
      </c>
      <c r="B3029" s="84">
        <v>1</v>
      </c>
      <c r="C3029" s="84">
        <v>1</v>
      </c>
      <c r="D3029" s="84">
        <v>1</v>
      </c>
      <c r="E3029" s="84">
        <v>1</v>
      </c>
      <c r="F3029" s="84">
        <v>1</v>
      </c>
      <c r="G3029" s="84">
        <v>1</v>
      </c>
      <c r="H3029" s="84">
        <v>0.89277632724107903</v>
      </c>
      <c r="I3029" s="84">
        <v>0.92764820213799781</v>
      </c>
      <c r="J3029" s="84">
        <v>0.94786319500278315</v>
      </c>
      <c r="K3029" s="84">
        <v>0.9064579960424537</v>
      </c>
      <c r="L3029" s="84">
        <v>0.90770885271545187</v>
      </c>
      <c r="M3029" s="84">
        <v>0.9262753319357091</v>
      </c>
      <c r="N3029" s="84">
        <v>0.55588766423812186</v>
      </c>
      <c r="O3029" s="84">
        <v>0.84015184381778751</v>
      </c>
      <c r="P3029" s="84">
        <v>0.79212754596079027</v>
      </c>
      <c r="Q3029" s="84">
        <v>0.52943794223666063</v>
      </c>
      <c r="R3029" s="84">
        <v>0.62418720503408498</v>
      </c>
      <c r="S3029" s="84">
        <v>0.54763463099196275</v>
      </c>
      <c r="T3029" s="84">
        <v>0.54502982107355868</v>
      </c>
      <c r="U3029" s="84">
        <v>0.58176508023091966</v>
      </c>
      <c r="V3029" s="84">
        <v>0.58169162729922586</v>
      </c>
      <c r="W3029" s="84">
        <v>0.52150187734668341</v>
      </c>
      <c r="X3029" s="84">
        <v>0.55980340941801077</v>
      </c>
      <c r="Y3029" s="84">
        <v>0.51455884932467988</v>
      </c>
      <c r="Z3029" s="84">
        <v>0.52548673681557556</v>
      </c>
      <c r="AA3029" s="84">
        <v>0.63552663292359601</v>
      </c>
      <c r="AB3029" s="84">
        <v>0.48825460974993679</v>
      </c>
      <c r="AC3029" s="84">
        <v>0.46192074351361812</v>
      </c>
      <c r="AD3029" s="84">
        <v>0.76386647743841973</v>
      </c>
      <c r="AE3029" s="84">
        <v>0.72688846468502855</v>
      </c>
      <c r="AF3029" s="84">
        <v>1</v>
      </c>
      <c r="AG3029" s="84">
        <v>1</v>
      </c>
      <c r="AH3029" s="84">
        <v>1</v>
      </c>
      <c r="AI3029" s="84">
        <v>1</v>
      </c>
      <c r="AJ3029" s="84">
        <v>1</v>
      </c>
      <c r="AK3029" s="84">
        <v>1</v>
      </c>
    </row>
    <row r="3030" spans="1:37">
      <c r="A3030" s="84">
        <v>23</v>
      </c>
      <c r="B3030" s="84">
        <v>0.87595993322203658</v>
      </c>
      <c r="C3030" s="84">
        <v>0.87396165745048859</v>
      </c>
      <c r="D3030" s="84">
        <v>0.91189614811662045</v>
      </c>
      <c r="E3030" s="84">
        <v>0.88336454963391819</v>
      </c>
      <c r="F3030" s="84">
        <v>0.87714819085268769</v>
      </c>
      <c r="G3030" s="84">
        <v>0.91210313874329785</v>
      </c>
      <c r="H3030" s="84">
        <v>0.73368146214099217</v>
      </c>
      <c r="I3030" s="84">
        <v>0.77419825072886306</v>
      </c>
      <c r="J3030" s="84">
        <v>0.79423588348073471</v>
      </c>
      <c r="K3030" s="84">
        <v>0.74042093901780903</v>
      </c>
      <c r="L3030" s="84">
        <v>0.73979566896416848</v>
      </c>
      <c r="M3030" s="84">
        <v>0.76366177498252974</v>
      </c>
      <c r="N3030" s="84">
        <v>0.40562924216950003</v>
      </c>
      <c r="O3030" s="84">
        <v>0.6519305856832972</v>
      </c>
      <c r="P3030" s="84">
        <v>0.63654741017621497</v>
      </c>
      <c r="Q3030" s="84">
        <v>0.39691157491878432</v>
      </c>
      <c r="R3030" s="84">
        <v>0.47585212375458852</v>
      </c>
      <c r="S3030" s="84">
        <v>0.40249234233054948</v>
      </c>
      <c r="T3030" s="84">
        <v>0.41257455268389659</v>
      </c>
      <c r="U3030" s="84">
        <v>0.43969044047456718</v>
      </c>
      <c r="V3030" s="84">
        <v>0.44006935370388978</v>
      </c>
      <c r="W3030" s="84">
        <v>0.40585732165206501</v>
      </c>
      <c r="X3030" s="84">
        <v>0.40933272209725041</v>
      </c>
      <c r="Y3030" s="84">
        <v>0.37131643571303269</v>
      </c>
      <c r="Z3030" s="84">
        <v>0.36406023564992762</v>
      </c>
      <c r="AA3030" s="84">
        <v>0.48331324817225019</v>
      </c>
      <c r="AB3030" s="84">
        <v>0.36706238949229603</v>
      </c>
      <c r="AC3030" s="84">
        <v>0.32864334581128168</v>
      </c>
      <c r="AD3030" s="84">
        <v>0.60571184167039283</v>
      </c>
      <c r="AE3030" s="84">
        <v>0.55713116989364608</v>
      </c>
      <c r="AF3030" s="84">
        <v>0.88684484553974308</v>
      </c>
      <c r="AG3030" s="84">
        <v>0.86577146412277084</v>
      </c>
      <c r="AH3030" s="84">
        <v>0.90501376221058871</v>
      </c>
      <c r="AI3030" s="84">
        <v>0.88658253072069104</v>
      </c>
      <c r="AJ3030" s="84">
        <v>0.86659676103926364</v>
      </c>
      <c r="AK3030" s="84">
        <v>0.91027377097438933</v>
      </c>
    </row>
    <row r="3031" spans="1:37">
      <c r="A3031" s="84">
        <v>24</v>
      </c>
      <c r="B3031" s="84">
        <v>0.73873121869782965</v>
      </c>
      <c r="C3031" s="84">
        <v>0.73199191249908668</v>
      </c>
      <c r="D3031" s="84">
        <v>0.74372206852521805</v>
      </c>
      <c r="E3031" s="84">
        <v>0.73625063851523931</v>
      </c>
      <c r="F3031" s="84">
        <v>0.72747488057980592</v>
      </c>
      <c r="G3031" s="84">
        <v>0.74022531477799858</v>
      </c>
      <c r="H3031" s="84">
        <v>0.54917319408181031</v>
      </c>
      <c r="I3031" s="84">
        <v>0.58377065111758997</v>
      </c>
      <c r="J3031" s="84">
        <v>0.61055105448698122</v>
      </c>
      <c r="K3031" s="84">
        <v>0.54362295376866332</v>
      </c>
      <c r="L3031" s="84">
        <v>0.54555897736716019</v>
      </c>
      <c r="M3031" s="84">
        <v>0.57519217330538086</v>
      </c>
      <c r="N3031" s="84">
        <v>0.25786163522012578</v>
      </c>
      <c r="O3031" s="84">
        <v>0.46036876355748357</v>
      </c>
      <c r="P3031" s="84">
        <v>0.45632771378442311</v>
      </c>
      <c r="Q3031" s="84">
        <v>0.27252903742601581</v>
      </c>
      <c r="R3031" s="84">
        <v>0.32843471421080223</v>
      </c>
      <c r="S3031" s="84">
        <v>0.28431552216142619</v>
      </c>
      <c r="T3031" s="84">
        <v>0.29498011928429418</v>
      </c>
      <c r="U3031" s="84">
        <v>0.30375244329287698</v>
      </c>
      <c r="V3031" s="84">
        <v>0.30824706000603069</v>
      </c>
      <c r="W3031" s="84">
        <v>0.28455569461827279</v>
      </c>
      <c r="X3031" s="84">
        <v>0.28434205055491002</v>
      </c>
      <c r="Y3031" s="84">
        <v>0.25953780038589708</v>
      </c>
      <c r="Z3031" s="84">
        <v>0.2359019595488627</v>
      </c>
      <c r="AA3031" s="84">
        <v>0.34596288262231861</v>
      </c>
      <c r="AB3031" s="84">
        <v>0.25377620611265472</v>
      </c>
      <c r="AC3031" s="84">
        <v>0.2253130243965405</v>
      </c>
      <c r="AD3031" s="84">
        <v>0.43853646207982577</v>
      </c>
      <c r="AE3031" s="84">
        <v>0.4239614580492681</v>
      </c>
      <c r="AF3031" s="84">
        <v>0.74019437695244705</v>
      </c>
      <c r="AG3031" s="84">
        <v>0.70922335130651204</v>
      </c>
      <c r="AH3031" s="84">
        <v>0.72605105510281176</v>
      </c>
      <c r="AI3031" s="84">
        <v>0.74094985054799078</v>
      </c>
      <c r="AJ3031" s="84">
        <v>0.72641267622043582</v>
      </c>
      <c r="AK3031" s="84">
        <v>0.73865175154548124</v>
      </c>
    </row>
    <row r="3041" spans="1:50">
      <c r="A3041" s="84" t="s">
        <v>133</v>
      </c>
      <c r="B3041" s="83"/>
      <c r="C3041" s="83"/>
      <c r="D3041" s="83">
        <v>2015</v>
      </c>
      <c r="E3041" s="83"/>
      <c r="F3041" s="84" t="s">
        <v>1</v>
      </c>
      <c r="G3041" s="158">
        <v>14045.887999999961</v>
      </c>
      <c r="H3041" s="83" t="s">
        <v>2</v>
      </c>
      <c r="I3041" s="83"/>
      <c r="J3041" s="83"/>
      <c r="K3041" s="83" t="s">
        <v>3</v>
      </c>
      <c r="L3041" s="83" t="s">
        <v>4</v>
      </c>
      <c r="M3041" s="83"/>
      <c r="N3041" s="83"/>
      <c r="O3041" s="83"/>
      <c r="P3041" s="83"/>
      <c r="Q3041" s="83"/>
      <c r="R3041" s="83"/>
      <c r="S3041" s="83"/>
      <c r="T3041" s="104"/>
      <c r="U3041" s="83"/>
      <c r="V3041" s="83"/>
      <c r="W3041" s="83"/>
      <c r="X3041" s="83"/>
      <c r="Y3041" s="83"/>
      <c r="Z3041" s="83"/>
      <c r="AA3041" s="83"/>
      <c r="AB3041" s="83"/>
      <c r="AC3041" s="83"/>
      <c r="AD3041" s="83"/>
      <c r="AE3041" s="83"/>
      <c r="AF3041" s="83"/>
      <c r="AG3041" s="83"/>
      <c r="AH3041" s="83"/>
      <c r="AI3041" s="83"/>
      <c r="AJ3041" s="83"/>
      <c r="AK3041" s="83"/>
    </row>
    <row r="3042" spans="1:50">
      <c r="A3042" s="83">
        <v>77</v>
      </c>
      <c r="B3042" s="84" t="s">
        <v>121</v>
      </c>
      <c r="C3042" s="83"/>
      <c r="D3042" s="83"/>
      <c r="E3042" s="83"/>
      <c r="F3042" s="83" t="s">
        <v>9</v>
      </c>
      <c r="G3042" s="83">
        <v>0</v>
      </c>
      <c r="H3042" s="83" t="s">
        <v>2</v>
      </c>
      <c r="I3042" s="83"/>
      <c r="J3042" s="83"/>
      <c r="K3042" s="83" t="s">
        <v>10</v>
      </c>
      <c r="L3042" s="83" t="s">
        <v>4</v>
      </c>
      <c r="M3042" s="83"/>
      <c r="N3042" s="83" t="s">
        <v>11</v>
      </c>
      <c r="O3042" s="83"/>
      <c r="P3042" s="83"/>
      <c r="Q3042" s="83"/>
      <c r="R3042" s="83"/>
      <c r="S3042" s="83"/>
      <c r="T3042" s="83"/>
      <c r="U3042" s="83"/>
      <c r="V3042" s="83"/>
      <c r="W3042" s="83"/>
      <c r="X3042" s="83"/>
      <c r="Y3042" s="83"/>
      <c r="Z3042" s="83"/>
      <c r="AA3042" s="83"/>
      <c r="AB3042" s="83"/>
      <c r="AC3042" s="83"/>
      <c r="AD3042" s="83"/>
      <c r="AE3042" s="83"/>
      <c r="AF3042" s="83"/>
      <c r="AG3042" s="83"/>
      <c r="AH3042" s="83"/>
      <c r="AI3042" s="83"/>
      <c r="AJ3042" s="83"/>
      <c r="AK3042" s="83"/>
    </row>
    <row r="3043" spans="1:50">
      <c r="A3043" s="84"/>
      <c r="B3043" s="84">
        <v>1</v>
      </c>
      <c r="C3043" s="84" t="s">
        <v>22</v>
      </c>
      <c r="D3043" s="84" t="s">
        <v>23</v>
      </c>
      <c r="E3043" s="84">
        <v>2</v>
      </c>
      <c r="F3043" s="84" t="s">
        <v>24</v>
      </c>
      <c r="G3043" s="84" t="s">
        <v>25</v>
      </c>
      <c r="H3043" s="84">
        <v>3</v>
      </c>
      <c r="I3043" s="84" t="s">
        <v>26</v>
      </c>
      <c r="J3043" s="84" t="s">
        <v>27</v>
      </c>
      <c r="K3043" s="84">
        <v>4</v>
      </c>
      <c r="L3043" s="84" t="s">
        <v>28</v>
      </c>
      <c r="M3043" s="84" t="s">
        <v>29</v>
      </c>
      <c r="N3043" s="84">
        <v>5</v>
      </c>
      <c r="O3043" s="84" t="s">
        <v>30</v>
      </c>
      <c r="P3043" s="84" t="s">
        <v>30</v>
      </c>
      <c r="Q3043" s="84">
        <v>6</v>
      </c>
      <c r="R3043" s="84" t="s">
        <v>31</v>
      </c>
      <c r="S3043" s="84" t="s">
        <v>32</v>
      </c>
      <c r="T3043" s="84">
        <v>7</v>
      </c>
      <c r="U3043" s="84" t="s">
        <v>33</v>
      </c>
      <c r="V3043" s="84" t="s">
        <v>34</v>
      </c>
      <c r="W3043" s="84">
        <v>8</v>
      </c>
      <c r="X3043" s="84" t="s">
        <v>35</v>
      </c>
      <c r="Y3043" s="84" t="s">
        <v>36</v>
      </c>
      <c r="Z3043" s="84">
        <v>9</v>
      </c>
      <c r="AA3043" s="84" t="s">
        <v>37</v>
      </c>
      <c r="AB3043" s="84" t="s">
        <v>38</v>
      </c>
      <c r="AC3043" s="84">
        <v>10</v>
      </c>
      <c r="AD3043" s="84" t="s">
        <v>39</v>
      </c>
      <c r="AE3043" s="84" t="s">
        <v>40</v>
      </c>
      <c r="AF3043" s="84">
        <v>11</v>
      </c>
      <c r="AG3043" s="84" t="s">
        <v>41</v>
      </c>
      <c r="AH3043" s="84" t="s">
        <v>42</v>
      </c>
      <c r="AI3043" s="84">
        <v>12</v>
      </c>
      <c r="AJ3043" s="84" t="s">
        <v>43</v>
      </c>
      <c r="AK3043" s="84" t="s">
        <v>44</v>
      </c>
    </row>
    <row r="3044" spans="1:50">
      <c r="A3044" s="83"/>
      <c r="B3044" s="84">
        <v>31</v>
      </c>
      <c r="C3044" s="83"/>
      <c r="D3044" s="83"/>
      <c r="E3044" s="84">
        <v>28</v>
      </c>
      <c r="F3044" s="83"/>
      <c r="G3044" s="83"/>
      <c r="H3044" s="84">
        <v>31</v>
      </c>
      <c r="I3044" s="83"/>
      <c r="J3044" s="83"/>
      <c r="K3044" s="84">
        <v>30</v>
      </c>
      <c r="L3044" s="83"/>
      <c r="M3044" s="83"/>
      <c r="N3044" s="84">
        <v>31</v>
      </c>
      <c r="O3044" s="83"/>
      <c r="P3044" s="83"/>
      <c r="Q3044" s="84">
        <v>30</v>
      </c>
      <c r="R3044" s="83"/>
      <c r="S3044" s="83"/>
      <c r="T3044" s="84">
        <v>31</v>
      </c>
      <c r="U3044" s="83"/>
      <c r="V3044" s="83"/>
      <c r="W3044" s="84">
        <v>31</v>
      </c>
      <c r="X3044" s="83"/>
      <c r="Y3044" s="83"/>
      <c r="Z3044" s="84">
        <v>30</v>
      </c>
      <c r="AA3044" s="83"/>
      <c r="AB3044" s="83"/>
      <c r="AC3044" s="84">
        <v>31</v>
      </c>
      <c r="AD3044" s="83"/>
      <c r="AE3044" s="83"/>
      <c r="AF3044" s="84">
        <v>30</v>
      </c>
      <c r="AG3044" s="83"/>
      <c r="AH3044" s="83"/>
      <c r="AI3044" s="84">
        <v>31</v>
      </c>
      <c r="AJ3044" s="83"/>
      <c r="AK3044" s="83"/>
    </row>
    <row r="3045" spans="1:50">
      <c r="A3045" s="84" t="s">
        <v>47</v>
      </c>
      <c r="B3045" s="84" t="s">
        <v>48</v>
      </c>
      <c r="C3045" s="84" t="s">
        <v>49</v>
      </c>
      <c r="D3045" s="84" t="s">
        <v>50</v>
      </c>
      <c r="E3045" s="84" t="s">
        <v>48</v>
      </c>
      <c r="F3045" s="84" t="s">
        <v>49</v>
      </c>
      <c r="G3045" s="84" t="s">
        <v>50</v>
      </c>
      <c r="H3045" s="84" t="s">
        <v>48</v>
      </c>
      <c r="I3045" s="84" t="s">
        <v>49</v>
      </c>
      <c r="J3045" s="84" t="s">
        <v>50</v>
      </c>
      <c r="K3045" s="84" t="s">
        <v>48</v>
      </c>
      <c r="L3045" s="84" t="s">
        <v>49</v>
      </c>
      <c r="M3045" s="84" t="s">
        <v>50</v>
      </c>
      <c r="N3045" s="84" t="s">
        <v>48</v>
      </c>
      <c r="O3045" s="84" t="s">
        <v>49</v>
      </c>
      <c r="P3045" s="84" t="s">
        <v>50</v>
      </c>
      <c r="Q3045" s="84" t="s">
        <v>48</v>
      </c>
      <c r="R3045" s="84" t="s">
        <v>49</v>
      </c>
      <c r="S3045" s="84" t="s">
        <v>50</v>
      </c>
      <c r="T3045" s="84" t="s">
        <v>48</v>
      </c>
      <c r="U3045" s="84" t="s">
        <v>49</v>
      </c>
      <c r="V3045" s="84" t="s">
        <v>50</v>
      </c>
      <c r="W3045" s="84" t="s">
        <v>48</v>
      </c>
      <c r="X3045" s="84" t="s">
        <v>49</v>
      </c>
      <c r="Y3045" s="84" t="s">
        <v>50</v>
      </c>
      <c r="Z3045" s="84" t="s">
        <v>48</v>
      </c>
      <c r="AA3045" s="84" t="s">
        <v>49</v>
      </c>
      <c r="AB3045" s="84" t="s">
        <v>50</v>
      </c>
      <c r="AC3045" s="84" t="s">
        <v>48</v>
      </c>
      <c r="AD3045" s="84" t="s">
        <v>49</v>
      </c>
      <c r="AE3045" s="84" t="s">
        <v>50</v>
      </c>
      <c r="AF3045" s="84" t="s">
        <v>48</v>
      </c>
      <c r="AG3045" s="84" t="s">
        <v>49</v>
      </c>
      <c r="AH3045" s="84" t="s">
        <v>50</v>
      </c>
      <c r="AI3045" s="84" t="s">
        <v>48</v>
      </c>
      <c r="AJ3045" s="84" t="s">
        <v>49</v>
      </c>
      <c r="AK3045" s="84" t="s">
        <v>50</v>
      </c>
    </row>
    <row r="3046" spans="1:50">
      <c r="A3046" s="83"/>
      <c r="B3046" s="162">
        <v>6.2639133367334301E-2</v>
      </c>
      <c r="C3046" s="163">
        <v>1.023550915673662</v>
      </c>
      <c r="D3046" s="163">
        <v>0.99135997750360305</v>
      </c>
      <c r="E3046" s="162">
        <v>5.4495645804804399E-2</v>
      </c>
      <c r="F3046" s="163">
        <v>1.047009555229482</v>
      </c>
      <c r="G3046" s="163">
        <v>0.98721792252879526</v>
      </c>
      <c r="H3046" s="162">
        <v>5.7357142670873593E-2</v>
      </c>
      <c r="I3046" s="163">
        <v>1.0076565097339449</v>
      </c>
      <c r="J3046" s="163">
        <v>0.98915698446836453</v>
      </c>
      <c r="K3046" s="162">
        <v>5.5088610144934609E-2</v>
      </c>
      <c r="L3046" s="163">
        <v>1.0391685470662251</v>
      </c>
      <c r="M3046" s="163">
        <v>0.98887840317172448</v>
      </c>
      <c r="N3046" s="162">
        <v>7.4510575387174829E-2</v>
      </c>
      <c r="O3046" s="163">
        <v>1.899884075658975</v>
      </c>
      <c r="P3046" s="163">
        <v>1.0772973533177119</v>
      </c>
      <c r="Q3046" s="162">
        <v>0.11665774438162781</v>
      </c>
      <c r="R3046" s="163">
        <v>1.8410765084426339</v>
      </c>
      <c r="S3046" s="163">
        <v>1.020252357953404</v>
      </c>
      <c r="T3046" s="162">
        <v>0.13399484774516829</v>
      </c>
      <c r="U3046" s="163">
        <v>1.4417314645632411</v>
      </c>
      <c r="V3046" s="163">
        <v>0.99303666006128755</v>
      </c>
      <c r="W3046" s="162">
        <v>0.15068477320141829</v>
      </c>
      <c r="X3046" s="163">
        <v>1.3567303769714569</v>
      </c>
      <c r="Y3046" s="163">
        <v>1.1155416577172399</v>
      </c>
      <c r="Z3046" s="162">
        <v>9.9872693158021067E-2</v>
      </c>
      <c r="AA3046" s="163">
        <v>1.6323847330419701</v>
      </c>
      <c r="AB3046" s="163">
        <v>1.2906132950984039</v>
      </c>
      <c r="AC3046" s="162">
        <v>7.5663064820485612E-2</v>
      </c>
      <c r="AD3046" s="163">
        <v>1.961144391568663</v>
      </c>
      <c r="AE3046" s="163">
        <v>1.1599886142153091</v>
      </c>
      <c r="AF3046" s="162">
        <v>5.6437984383776257E-2</v>
      </c>
      <c r="AG3046" s="163">
        <v>1.0336551161965719</v>
      </c>
      <c r="AH3046" s="163">
        <v>0.99007102369217548</v>
      </c>
      <c r="AI3046" s="162">
        <v>6.2597784934380896E-2</v>
      </c>
      <c r="AJ3046" s="163">
        <v>1.0585924406580409</v>
      </c>
      <c r="AK3046" s="163">
        <v>0.99111857875944331</v>
      </c>
      <c r="AM3046" t="str">
        <f>A3041</f>
        <v>RefgChg-Res-StdForMsr_IncNTXV16p_base_meter_A-rDXGF-SFm1985-CZ13</v>
      </c>
      <c r="AN3046" s="159">
        <f>1/($B3046*(1/$B3044)*(1/(5/7+2/7*$D3046))*$B3056/SUM($B3048:$B3071))</f>
        <v>12203.199299955946</v>
      </c>
      <c r="AO3046" s="159">
        <f>1/(B3046*(1/B3044)*(1/(5/7+2/7*D3046)))</f>
        <v>493.67659519036027</v>
      </c>
      <c r="AP3046" s="159"/>
      <c r="AR3046" s="164">
        <f>CHOOSE(AV$3,C3046,F3046,I3046,L3046,O3046,R3046,U3046,X3046,AA3046,AD3046,AG3046,AJ3046)</f>
        <v>1.4417314645632411</v>
      </c>
      <c r="AS3046" s="160"/>
      <c r="AT3046" s="160"/>
      <c r="AV3046" s="115">
        <f>AN3046/AR3046</f>
        <v>8464.2664739600386</v>
      </c>
      <c r="AW3046" s="161">
        <f>AO3046/AR3046</f>
        <v>342.4192419494118</v>
      </c>
      <c r="AX3046" s="159"/>
    </row>
    <row r="3047" spans="1:50">
      <c r="A3047" s="84" t="s">
        <v>51</v>
      </c>
      <c r="B3047" s="84" t="s">
        <v>52</v>
      </c>
      <c r="C3047" s="84" t="s">
        <v>53</v>
      </c>
      <c r="D3047" s="84" t="s">
        <v>54</v>
      </c>
      <c r="E3047" s="84" t="s">
        <v>52</v>
      </c>
      <c r="F3047" s="84" t="s">
        <v>53</v>
      </c>
      <c r="G3047" s="84" t="s">
        <v>54</v>
      </c>
      <c r="H3047" s="84" t="s">
        <v>52</v>
      </c>
      <c r="I3047" s="84" t="s">
        <v>53</v>
      </c>
      <c r="J3047" s="84" t="s">
        <v>54</v>
      </c>
      <c r="K3047" s="84" t="s">
        <v>52</v>
      </c>
      <c r="L3047" s="84" t="s">
        <v>53</v>
      </c>
      <c r="M3047" s="84" t="s">
        <v>54</v>
      </c>
      <c r="N3047" s="84" t="s">
        <v>52</v>
      </c>
      <c r="O3047" s="84" t="s">
        <v>53</v>
      </c>
      <c r="P3047" s="84" t="s">
        <v>54</v>
      </c>
      <c r="Q3047" s="84" t="s">
        <v>52</v>
      </c>
      <c r="R3047" s="84" t="s">
        <v>53</v>
      </c>
      <c r="S3047" s="84" t="s">
        <v>54</v>
      </c>
      <c r="T3047" s="84" t="s">
        <v>52</v>
      </c>
      <c r="U3047" s="84" t="s">
        <v>53</v>
      </c>
      <c r="V3047" s="84" t="s">
        <v>54</v>
      </c>
      <c r="W3047" s="84" t="s">
        <v>52</v>
      </c>
      <c r="X3047" s="84" t="s">
        <v>53</v>
      </c>
      <c r="Y3047" s="84" t="s">
        <v>54</v>
      </c>
      <c r="Z3047" s="84" t="s">
        <v>52</v>
      </c>
      <c r="AA3047" s="84" t="s">
        <v>53</v>
      </c>
      <c r="AB3047" s="84" t="s">
        <v>54</v>
      </c>
      <c r="AC3047" s="84" t="s">
        <v>52</v>
      </c>
      <c r="AD3047" s="84" t="s">
        <v>53</v>
      </c>
      <c r="AE3047" s="84" t="s">
        <v>54</v>
      </c>
      <c r="AF3047" s="84" t="s">
        <v>52</v>
      </c>
      <c r="AG3047" s="84" t="s">
        <v>53</v>
      </c>
      <c r="AH3047" s="84" t="s">
        <v>54</v>
      </c>
      <c r="AI3047" s="84" t="s">
        <v>52</v>
      </c>
      <c r="AJ3047" s="84" t="s">
        <v>53</v>
      </c>
      <c r="AK3047" s="84" t="s">
        <v>54</v>
      </c>
    </row>
    <row r="3048" spans="1:50">
      <c r="A3048" s="84">
        <v>1</v>
      </c>
      <c r="B3048" s="84">
        <v>0.55888985255854295</v>
      </c>
      <c r="C3048" s="84">
        <v>0.54283090972256676</v>
      </c>
      <c r="D3048" s="84">
        <v>0.59378571039886818</v>
      </c>
      <c r="E3048" s="84">
        <v>0.5616678346180799</v>
      </c>
      <c r="F3048" s="84">
        <v>0.52535642390315196</v>
      </c>
      <c r="G3048" s="84">
        <v>0.58265417832380495</v>
      </c>
      <c r="H3048" s="84">
        <v>0.45276482345103269</v>
      </c>
      <c r="I3048" s="84">
        <v>0.45034866486867359</v>
      </c>
      <c r="J3048" s="84">
        <v>0.50886952222016202</v>
      </c>
      <c r="K3048" s="84">
        <v>0.45359712230215832</v>
      </c>
      <c r="L3048" s="84">
        <v>0.43127985183741102</v>
      </c>
      <c r="M3048" s="84">
        <v>0.48409992345696201</v>
      </c>
      <c r="N3048" s="84">
        <v>0.1599926748870712</v>
      </c>
      <c r="O3048" s="84">
        <v>0.33688274487826142</v>
      </c>
      <c r="P3048" s="84">
        <v>0.33852475999723741</v>
      </c>
      <c r="Q3048" s="84">
        <v>0.2699498801481805</v>
      </c>
      <c r="R3048" s="84">
        <v>0.2297957060247714</v>
      </c>
      <c r="S3048" s="84">
        <v>0.2172140973387677</v>
      </c>
      <c r="T3048" s="84">
        <v>0.24464951894757511</v>
      </c>
      <c r="U3048" s="84">
        <v>0.22424999775246551</v>
      </c>
      <c r="V3048" s="84">
        <v>0.2380382510028145</v>
      </c>
      <c r="W3048" s="84">
        <v>0.26121649386019402</v>
      </c>
      <c r="X3048" s="84">
        <v>0.2124978027772895</v>
      </c>
      <c r="Y3048" s="84">
        <v>0.23666133119914631</v>
      </c>
      <c r="Z3048" s="84">
        <v>0.19562860240826341</v>
      </c>
      <c r="AA3048" s="84">
        <v>0.24099548602274409</v>
      </c>
      <c r="AB3048" s="84">
        <v>0.22069945565778701</v>
      </c>
      <c r="AC3048" s="84">
        <v>0.16035536513137169</v>
      </c>
      <c r="AD3048" s="84">
        <v>0.34148905667590562</v>
      </c>
      <c r="AE3048" s="84">
        <v>0.33380486790097769</v>
      </c>
      <c r="AF3048" s="84">
        <v>0.53555086237240412</v>
      </c>
      <c r="AG3048" s="84">
        <v>0.51089519367793756</v>
      </c>
      <c r="AH3048" s="84">
        <v>0.566086674592024</v>
      </c>
      <c r="AI3048" s="84">
        <v>0.5646655231560892</v>
      </c>
      <c r="AJ3048" s="84">
        <v>0.52613863716605869</v>
      </c>
      <c r="AK3048" s="84">
        <v>0.59621527150003006</v>
      </c>
    </row>
    <row r="3049" spans="1:50">
      <c r="A3049" s="84">
        <v>2</v>
      </c>
      <c r="B3049" s="84">
        <v>0.47267996530789252</v>
      </c>
      <c r="C3049" s="84">
        <v>0.45699538438632198</v>
      </c>
      <c r="D3049" s="84">
        <v>0.51510039723567491</v>
      </c>
      <c r="E3049" s="84">
        <v>0.47179397337070778</v>
      </c>
      <c r="F3049" s="84">
        <v>0.43487852632159479</v>
      </c>
      <c r="G3049" s="84">
        <v>0.50176377569638719</v>
      </c>
      <c r="H3049" s="84">
        <v>0.39067288474350431</v>
      </c>
      <c r="I3049" s="84">
        <v>0.3895813591855577</v>
      </c>
      <c r="J3049" s="84">
        <v>0.43272142901291799</v>
      </c>
      <c r="K3049" s="84">
        <v>0.42499999999999988</v>
      </c>
      <c r="L3049" s="84">
        <v>0.3865630178379959</v>
      </c>
      <c r="M3049" s="84">
        <v>0.41632454248138612</v>
      </c>
      <c r="N3049" s="84">
        <v>0.13765108045415711</v>
      </c>
      <c r="O3049" s="84">
        <v>0.29869024638312891</v>
      </c>
      <c r="P3049" s="84">
        <v>0.2898680848124871</v>
      </c>
      <c r="Q3049" s="84">
        <v>0.20557855741991721</v>
      </c>
      <c r="R3049" s="84">
        <v>0.19312883926606239</v>
      </c>
      <c r="S3049" s="84">
        <v>0.17432536828365169</v>
      </c>
      <c r="T3049" s="84">
        <v>0.18549970547810721</v>
      </c>
      <c r="U3049" s="84">
        <v>0.16710868177609159</v>
      </c>
      <c r="V3049" s="84">
        <v>0.18965937548478601</v>
      </c>
      <c r="W3049" s="84">
        <v>0.19561374169812221</v>
      </c>
      <c r="X3049" s="84">
        <v>0.15608191246264719</v>
      </c>
      <c r="Y3049" s="84">
        <v>0.17391956782713081</v>
      </c>
      <c r="Z3049" s="84">
        <v>0.15379786566227241</v>
      </c>
      <c r="AA3049" s="84">
        <v>0.2084868130249006</v>
      </c>
      <c r="AB3049" s="84">
        <v>0.17801917240714871</v>
      </c>
      <c r="AC3049" s="84">
        <v>0.14176800453657609</v>
      </c>
      <c r="AD3049" s="84">
        <v>0.30381343782853859</v>
      </c>
      <c r="AE3049" s="84">
        <v>0.28791345953817338</v>
      </c>
      <c r="AF3049" s="84">
        <v>0.45388947553678288</v>
      </c>
      <c r="AG3049" s="84">
        <v>0.41368052856587628</v>
      </c>
      <c r="AH3049" s="84">
        <v>0.47395439316978272</v>
      </c>
      <c r="AI3049" s="84">
        <v>0.47890222984562603</v>
      </c>
      <c r="AJ3049" s="84">
        <v>0.442085441920678</v>
      </c>
      <c r="AK3049" s="84">
        <v>0.51648285421563322</v>
      </c>
    </row>
    <row r="3050" spans="1:50">
      <c r="A3050" s="84">
        <v>3</v>
      </c>
      <c r="B3050" s="84">
        <v>0.43885516045099737</v>
      </c>
      <c r="C3050" s="84">
        <v>0.42195642463645838</v>
      </c>
      <c r="D3050" s="84">
        <v>0.46193611579692001</v>
      </c>
      <c r="E3050" s="84">
        <v>0.4337771548703574</v>
      </c>
      <c r="F3050" s="84">
        <v>0.40134572429197801</v>
      </c>
      <c r="G3050" s="84">
        <v>0.44842476584357133</v>
      </c>
      <c r="H3050" s="84">
        <v>0.3632245169886742</v>
      </c>
      <c r="I3050" s="84">
        <v>0.36171246689506031</v>
      </c>
      <c r="J3050" s="84">
        <v>0.39526546758143277</v>
      </c>
      <c r="K3050" s="84">
        <v>0.41420863309352512</v>
      </c>
      <c r="L3050" s="84">
        <v>0.3672141534262599</v>
      </c>
      <c r="M3050" s="84">
        <v>0.39231786236170069</v>
      </c>
      <c r="N3050" s="84">
        <v>0.13057013795629349</v>
      </c>
      <c r="O3050" s="84">
        <v>0.28216783942545198</v>
      </c>
      <c r="P3050" s="84">
        <v>0.27626217280198911</v>
      </c>
      <c r="Q3050" s="84">
        <v>0.16857703203312269</v>
      </c>
      <c r="R3050" s="84">
        <v>0.1744902655221402</v>
      </c>
      <c r="S3050" s="84">
        <v>0.1624177522043741</v>
      </c>
      <c r="T3050" s="84">
        <v>0.1443157274690752</v>
      </c>
      <c r="U3050" s="84">
        <v>0.14423777116503189</v>
      </c>
      <c r="V3050" s="84">
        <v>0.16809609290162439</v>
      </c>
      <c r="W3050" s="84">
        <v>0.1613550575756128</v>
      </c>
      <c r="X3050" s="84">
        <v>0.1344612409913869</v>
      </c>
      <c r="Y3050" s="84">
        <v>0.15234427104175011</v>
      </c>
      <c r="Z3050" s="84">
        <v>0.1237801746276322</v>
      </c>
      <c r="AA3050" s="84">
        <v>0.19525295685602159</v>
      </c>
      <c r="AB3050" s="84">
        <v>0.1582927886699744</v>
      </c>
      <c r="AC3050" s="84">
        <v>0.13294688425430029</v>
      </c>
      <c r="AD3050" s="84">
        <v>0.28582624486285002</v>
      </c>
      <c r="AE3050" s="84">
        <v>0.26677761597670069</v>
      </c>
      <c r="AF3050" s="84">
        <v>0.4156986976416755</v>
      </c>
      <c r="AG3050" s="84">
        <v>0.36929654100272052</v>
      </c>
      <c r="AH3050" s="84">
        <v>0.41132605641413578</v>
      </c>
      <c r="AI3050" s="84">
        <v>0.4440823327615781</v>
      </c>
      <c r="AJ3050" s="84">
        <v>0.40953277627397922</v>
      </c>
      <c r="AK3050" s="84">
        <v>0.46314711022720428</v>
      </c>
    </row>
    <row r="3051" spans="1:50">
      <c r="A3051" s="84">
        <v>4</v>
      </c>
      <c r="B3051" s="84">
        <v>0.42445793581960112</v>
      </c>
      <c r="C3051" s="84">
        <v>0.40627326418184528</v>
      </c>
      <c r="D3051" s="84">
        <v>0.43489144038744071</v>
      </c>
      <c r="E3051" s="84">
        <v>0.41800981079187111</v>
      </c>
      <c r="F3051" s="84">
        <v>0.38979124727683861</v>
      </c>
      <c r="G3051" s="84">
        <v>0.42579978104853422</v>
      </c>
      <c r="H3051" s="84">
        <v>0.35323117921385749</v>
      </c>
      <c r="I3051" s="84">
        <v>0.34859197706343997</v>
      </c>
      <c r="J3051" s="84">
        <v>0.36677174114592992</v>
      </c>
      <c r="K3051" s="84">
        <v>0.41223021582733821</v>
      </c>
      <c r="L3051" s="84">
        <v>0.35722292621113172</v>
      </c>
      <c r="M3051" s="84">
        <v>0.36420569201864872</v>
      </c>
      <c r="N3051" s="84">
        <v>0.1239164937126114</v>
      </c>
      <c r="O3051" s="84">
        <v>0.27095917138883702</v>
      </c>
      <c r="P3051" s="84">
        <v>0.25602596864424337</v>
      </c>
      <c r="Q3051" s="84">
        <v>0.14007409021573319</v>
      </c>
      <c r="R3051" s="84">
        <v>0.16080396982612</v>
      </c>
      <c r="S3051" s="84">
        <v>0.1453954553930579</v>
      </c>
      <c r="T3051" s="84">
        <v>0.1245336736697428</v>
      </c>
      <c r="U3051" s="84">
        <v>0.1348610574200102</v>
      </c>
      <c r="V3051" s="84">
        <v>0.15005651219998661</v>
      </c>
      <c r="W3051" s="84">
        <v>0.13584022170194471</v>
      </c>
      <c r="X3051" s="84">
        <v>0.1272104060467569</v>
      </c>
      <c r="Y3051" s="84">
        <v>0.13331999466453251</v>
      </c>
      <c r="Z3051" s="84">
        <v>0.1167608286252354</v>
      </c>
      <c r="AA3051" s="84">
        <v>0.18759125065298629</v>
      </c>
      <c r="AB3051" s="84">
        <v>0.14726142877787951</v>
      </c>
      <c r="AC3051" s="84">
        <v>0.12771722008695111</v>
      </c>
      <c r="AD3051" s="84">
        <v>0.27728185032973329</v>
      </c>
      <c r="AE3051" s="84">
        <v>0.24859579779488239</v>
      </c>
      <c r="AF3051" s="84">
        <v>0.39457937346004929</v>
      </c>
      <c r="AG3051" s="84">
        <v>0.34701386189920969</v>
      </c>
      <c r="AH3051" s="84">
        <v>0.37847184696855068</v>
      </c>
      <c r="AI3051" s="84">
        <v>0.42658662092624361</v>
      </c>
      <c r="AJ3051" s="84">
        <v>0.39524538072260812</v>
      </c>
      <c r="AK3051" s="84">
        <v>0.43343578617489309</v>
      </c>
    </row>
    <row r="3052" spans="1:50">
      <c r="A3052" s="84">
        <v>5</v>
      </c>
      <c r="B3052" s="84">
        <v>0.42046834345186468</v>
      </c>
      <c r="C3052" s="84">
        <v>0.40202987741327117</v>
      </c>
      <c r="D3052" s="84">
        <v>0.41421341894759739</v>
      </c>
      <c r="E3052" s="84">
        <v>0.41222845129642599</v>
      </c>
      <c r="F3052" s="84">
        <v>0.38976367095938008</v>
      </c>
      <c r="G3052" s="84">
        <v>0.40828366378786041</v>
      </c>
      <c r="H3052" s="84">
        <v>0.38147901399067291</v>
      </c>
      <c r="I3052" s="84">
        <v>0.37595062808270763</v>
      </c>
      <c r="J3052" s="84">
        <v>0.38265653006984363</v>
      </c>
      <c r="K3052" s="84">
        <v>0.45485611510791357</v>
      </c>
      <c r="L3052" s="84">
        <v>0.39765084316210159</v>
      </c>
      <c r="M3052" s="84">
        <v>0.39280495442210012</v>
      </c>
      <c r="N3052" s="84">
        <v>0.13520937614454889</v>
      </c>
      <c r="O3052" s="84">
        <v>0.30155468377026379</v>
      </c>
      <c r="P3052" s="84">
        <v>0.27108225706195183</v>
      </c>
      <c r="Q3052" s="84">
        <v>0.13344955327958161</v>
      </c>
      <c r="R3052" s="84">
        <v>0.17175900914420639</v>
      </c>
      <c r="S3052" s="84">
        <v>0.1535203388475985</v>
      </c>
      <c r="T3052" s="84">
        <v>0.1257117612409189</v>
      </c>
      <c r="U3052" s="84">
        <v>0.1485350570424244</v>
      </c>
      <c r="V3052" s="84">
        <v>0.15524233761053119</v>
      </c>
      <c r="W3052" s="84">
        <v>0.12680968990396099</v>
      </c>
      <c r="X3052" s="84">
        <v>0.13952364211636489</v>
      </c>
      <c r="Y3052" s="84">
        <v>0.13427037481659329</v>
      </c>
      <c r="Z3052" s="84">
        <v>0.1263482280431433</v>
      </c>
      <c r="AA3052" s="84">
        <v>0.20724111603734419</v>
      </c>
      <c r="AB3052" s="84">
        <v>0.15778698395876489</v>
      </c>
      <c r="AC3052" s="84">
        <v>0.14006678848213719</v>
      </c>
      <c r="AD3052" s="84">
        <v>0.30614546497180528</v>
      </c>
      <c r="AE3052" s="84">
        <v>0.26927397545246512</v>
      </c>
      <c r="AF3052" s="84">
        <v>0.38595564941921862</v>
      </c>
      <c r="AG3052" s="84">
        <v>0.33810079025780532</v>
      </c>
      <c r="AH3052" s="84">
        <v>0.35410137252782858</v>
      </c>
      <c r="AI3052" s="84">
        <v>0.42332761578044598</v>
      </c>
      <c r="AJ3052" s="84">
        <v>0.39326821231022729</v>
      </c>
      <c r="AK3052" s="84">
        <v>0.41312601699511842</v>
      </c>
    </row>
    <row r="3053" spans="1:50">
      <c r="A3053" s="84">
        <v>6</v>
      </c>
      <c r="B3053" s="84">
        <v>0.45810928013876839</v>
      </c>
      <c r="C3053" s="84">
        <v>0.43892997171075482</v>
      </c>
      <c r="D3053" s="84">
        <v>0.44942047124122542</v>
      </c>
      <c r="E3053" s="84">
        <v>0.44884372810091111</v>
      </c>
      <c r="F3053" s="84">
        <v>0.43043873921076559</v>
      </c>
      <c r="G3053" s="84">
        <v>0.44532295341199368</v>
      </c>
      <c r="H3053" s="84">
        <v>0.44157228514323782</v>
      </c>
      <c r="I3053" s="84">
        <v>0.4367665281726073</v>
      </c>
      <c r="J3053" s="84">
        <v>0.43142345015143091</v>
      </c>
      <c r="K3053" s="84">
        <v>0.52230215827338122</v>
      </c>
      <c r="L3053" s="84">
        <v>0.46734574519933719</v>
      </c>
      <c r="M3053" s="84">
        <v>0.45188226289054362</v>
      </c>
      <c r="N3053" s="84">
        <v>0.15828348187034549</v>
      </c>
      <c r="O3053" s="84">
        <v>0.35766029433131991</v>
      </c>
      <c r="P3053" s="84">
        <v>0.3107604116306375</v>
      </c>
      <c r="Q3053" s="84">
        <v>0.1831771627805622</v>
      </c>
      <c r="R3053" s="84">
        <v>0.20900614282569979</v>
      </c>
      <c r="S3053" s="84">
        <v>0.1759769839367058</v>
      </c>
      <c r="T3053" s="84">
        <v>0.16183978009031999</v>
      </c>
      <c r="U3053" s="84">
        <v>0.17930829879622051</v>
      </c>
      <c r="V3053" s="84">
        <v>0.18232387031004141</v>
      </c>
      <c r="W3053" s="84">
        <v>0.14458406995078599</v>
      </c>
      <c r="X3053" s="84">
        <v>0.1654420812093513</v>
      </c>
      <c r="Y3053" s="84">
        <v>0.1527277577697746</v>
      </c>
      <c r="Z3053" s="84">
        <v>0.14495234834217879</v>
      </c>
      <c r="AA3053" s="84">
        <v>0.24280375584339051</v>
      </c>
      <c r="AB3053" s="84">
        <v>0.17917529746134209</v>
      </c>
      <c r="AC3053" s="84">
        <v>0.16142650116564811</v>
      </c>
      <c r="AD3053" s="84">
        <v>0.35658988817738679</v>
      </c>
      <c r="AE3053" s="84">
        <v>0.30526315789473679</v>
      </c>
      <c r="AF3053" s="84">
        <v>0.42537838789158749</v>
      </c>
      <c r="AG3053" s="84">
        <v>0.37351988599559521</v>
      </c>
      <c r="AH3053" s="84">
        <v>0.38819842213336209</v>
      </c>
      <c r="AI3053" s="84">
        <v>0.46106346483704969</v>
      </c>
      <c r="AJ3053" s="84">
        <v>0.4314934682829234</v>
      </c>
      <c r="AK3053" s="84">
        <v>0.4498885072018321</v>
      </c>
    </row>
    <row r="3054" spans="1:50">
      <c r="A3054" s="84">
        <v>7</v>
      </c>
      <c r="B3054" s="84">
        <v>0.51292281006071117</v>
      </c>
      <c r="C3054" s="84">
        <v>0.49441659635713942</v>
      </c>
      <c r="D3054" s="84">
        <v>0.49986396038526409</v>
      </c>
      <c r="E3054" s="84">
        <v>0.50788367203924323</v>
      </c>
      <c r="F3054" s="84">
        <v>0.49102390866723639</v>
      </c>
      <c r="G3054" s="84">
        <v>0.49847950371001087</v>
      </c>
      <c r="H3054" s="84">
        <v>0.53964023984010656</v>
      </c>
      <c r="I3054" s="84">
        <v>0.53633646767257082</v>
      </c>
      <c r="J3054" s="84">
        <v>0.48668026454045371</v>
      </c>
      <c r="K3054" s="84">
        <v>0.61205035971223021</v>
      </c>
      <c r="L3054" s="84">
        <v>0.56803782045033624</v>
      </c>
      <c r="M3054" s="84">
        <v>0.50574072785470747</v>
      </c>
      <c r="N3054" s="84">
        <v>0.18746184837016239</v>
      </c>
      <c r="O3054" s="84">
        <v>0.43489631982066129</v>
      </c>
      <c r="P3054" s="84">
        <v>0.34922991919331442</v>
      </c>
      <c r="Q3054" s="84">
        <v>0.24772281542819791</v>
      </c>
      <c r="R3054" s="84">
        <v>0.26218060307741559</v>
      </c>
      <c r="S3054" s="84">
        <v>0.20759743200404909</v>
      </c>
      <c r="T3054" s="84">
        <v>0.23429216571765171</v>
      </c>
      <c r="U3054" s="84">
        <v>0.22764826984797679</v>
      </c>
      <c r="V3054" s="84">
        <v>0.22436451477073771</v>
      </c>
      <c r="W3054" s="84">
        <v>0.21434373357542161</v>
      </c>
      <c r="X3054" s="84">
        <v>0.2084724907716646</v>
      </c>
      <c r="Y3054" s="84">
        <v>0.19217687074829931</v>
      </c>
      <c r="Z3054" s="84">
        <v>0.16789362552074411</v>
      </c>
      <c r="AA3054" s="84">
        <v>0.29942269311651948</v>
      </c>
      <c r="AB3054" s="84">
        <v>0.20082855628883861</v>
      </c>
      <c r="AC3054" s="84">
        <v>0.19463171822821501</v>
      </c>
      <c r="AD3054" s="84">
        <v>0.44365860651820688</v>
      </c>
      <c r="AE3054" s="84">
        <v>0.34245891408362811</v>
      </c>
      <c r="AF3054" s="84">
        <v>0.48169658570925727</v>
      </c>
      <c r="AG3054" s="84">
        <v>0.43386449021894019</v>
      </c>
      <c r="AH3054" s="84">
        <v>0.43958716092078232</v>
      </c>
      <c r="AI3054" s="84">
        <v>0.51646655231560878</v>
      </c>
      <c r="AJ3054" s="84">
        <v>0.48843121101565279</v>
      </c>
      <c r="AK3054" s="84">
        <v>0.50093412884951483</v>
      </c>
    </row>
    <row r="3055" spans="1:50">
      <c r="A3055" s="84">
        <v>8</v>
      </c>
      <c r="B3055" s="84">
        <v>0.619254119687771</v>
      </c>
      <c r="C3055" s="84">
        <v>0.59891309742418963</v>
      </c>
      <c r="D3055" s="84">
        <v>0.54595418185775679</v>
      </c>
      <c r="E3055" s="84">
        <v>0.61405045550105108</v>
      </c>
      <c r="F3055" s="84">
        <v>0.59291840167664023</v>
      </c>
      <c r="G3055" s="84">
        <v>0.53600535214694078</v>
      </c>
      <c r="H3055" s="84">
        <v>0.56602265156562281</v>
      </c>
      <c r="I3055" s="84">
        <v>0.56143547877639255</v>
      </c>
      <c r="J3055" s="84">
        <v>0.50516101118734169</v>
      </c>
      <c r="K3055" s="84">
        <v>0.59190647482014391</v>
      </c>
      <c r="L3055" s="84">
        <v>0.56158007603080207</v>
      </c>
      <c r="M3055" s="84">
        <v>0.51047247929858752</v>
      </c>
      <c r="N3055" s="84">
        <v>0.18733976315468201</v>
      </c>
      <c r="O3055" s="84">
        <v>0.43095252921518568</v>
      </c>
      <c r="P3055" s="84">
        <v>0.35365011395814627</v>
      </c>
      <c r="Q3055" s="84">
        <v>0.30747439529309217</v>
      </c>
      <c r="R3055" s="84">
        <v>0.27810792964763792</v>
      </c>
      <c r="S3055" s="84">
        <v>0.22414022749673679</v>
      </c>
      <c r="T3055" s="84">
        <v>0.29717258982917732</v>
      </c>
      <c r="U3055" s="84">
        <v>0.24693211546933011</v>
      </c>
      <c r="V3055" s="84">
        <v>0.25306384770516138</v>
      </c>
      <c r="W3055" s="84">
        <v>0.26857470495484731</v>
      </c>
      <c r="X3055" s="84">
        <v>0.2329847073299349</v>
      </c>
      <c r="Y3055" s="84">
        <v>0.21591970121381879</v>
      </c>
      <c r="Z3055" s="84">
        <v>0.16983393254579701</v>
      </c>
      <c r="AA3055" s="84">
        <v>0.29983792544570498</v>
      </c>
      <c r="AB3055" s="84">
        <v>0.20410424394238649</v>
      </c>
      <c r="AC3055" s="84">
        <v>0.20351584651250709</v>
      </c>
      <c r="AD3055" s="84">
        <v>0.44713753225652292</v>
      </c>
      <c r="AE3055" s="84">
        <v>0.35306844185562719</v>
      </c>
      <c r="AF3055" s="84">
        <v>0.56458993312214023</v>
      </c>
      <c r="AG3055" s="84">
        <v>0.54361963984972128</v>
      </c>
      <c r="AH3055" s="84">
        <v>0.4908678266508158</v>
      </c>
      <c r="AI3055" s="84">
        <v>0.62024013722126936</v>
      </c>
      <c r="AJ3055" s="84">
        <v>0.59578674826409361</v>
      </c>
      <c r="AK3055" s="84">
        <v>0.54378352317242207</v>
      </c>
    </row>
    <row r="3056" spans="1:50">
      <c r="A3056" s="84">
        <v>9</v>
      </c>
      <c r="B3056" s="84">
        <v>0.613009540329575</v>
      </c>
      <c r="C3056" s="84">
        <v>0.59082336592386719</v>
      </c>
      <c r="D3056" s="84">
        <v>0.54421287478913849</v>
      </c>
      <c r="E3056" s="84">
        <v>0.60896986685353893</v>
      </c>
      <c r="F3056" s="84">
        <v>0.58345972478835173</v>
      </c>
      <c r="G3056" s="84">
        <v>0.52323318331103275</v>
      </c>
      <c r="H3056" s="84">
        <v>0.52738174550299799</v>
      </c>
      <c r="I3056" s="84">
        <v>0.53764851665573277</v>
      </c>
      <c r="J3056" s="84">
        <v>0.52735026886704994</v>
      </c>
      <c r="K3056" s="84">
        <v>0.62302158273381292</v>
      </c>
      <c r="L3056" s="84">
        <v>0.53806413880495152</v>
      </c>
      <c r="M3056" s="84">
        <v>0.53385289819775938</v>
      </c>
      <c r="N3056" s="84">
        <v>0.39476254425589069</v>
      </c>
      <c r="O3056" s="84">
        <v>0.44826369429395768</v>
      </c>
      <c r="P3056" s="84">
        <v>0.44295186131638931</v>
      </c>
      <c r="Q3056" s="84">
        <v>0.53541076487252126</v>
      </c>
      <c r="R3056" s="84">
        <v>0.37088060507833609</v>
      </c>
      <c r="S3056" s="84">
        <v>0.3573083992647646</v>
      </c>
      <c r="T3056" s="84">
        <v>0.53980954250932656</v>
      </c>
      <c r="U3056" s="84">
        <v>0.43746010626342913</v>
      </c>
      <c r="V3056" s="84">
        <v>0.38851583449681981</v>
      </c>
      <c r="W3056" s="84">
        <v>0.51894500453915615</v>
      </c>
      <c r="X3056" s="84">
        <v>0.43867990859553507</v>
      </c>
      <c r="Y3056" s="84">
        <v>0.44627851140456182</v>
      </c>
      <c r="Z3056" s="84">
        <v>0.41682360326428131</v>
      </c>
      <c r="AA3056" s="84">
        <v>0.34828616204776519</v>
      </c>
      <c r="AB3056" s="84">
        <v>0.37352473625897198</v>
      </c>
      <c r="AC3056" s="84">
        <v>0.39569025266208813</v>
      </c>
      <c r="AD3056" s="84">
        <v>0.43922393195068332</v>
      </c>
      <c r="AE3056" s="84">
        <v>0.4673184938631163</v>
      </c>
      <c r="AF3056" s="84">
        <v>0.56071805702217536</v>
      </c>
      <c r="AG3056" s="84">
        <v>0.54960487109729228</v>
      </c>
      <c r="AH3056" s="84">
        <v>0.49767642926618377</v>
      </c>
      <c r="AI3056" s="84">
        <v>0.62658662092624351</v>
      </c>
      <c r="AJ3056" s="84">
        <v>0.59362127809815246</v>
      </c>
      <c r="AK3056" s="84">
        <v>0.54685710841921276</v>
      </c>
    </row>
    <row r="3057" spans="1:37">
      <c r="A3057" s="84">
        <v>10</v>
      </c>
      <c r="B3057" s="84">
        <v>0.6440589765828274</v>
      </c>
      <c r="C3057" s="84">
        <v>0.62970867040547918</v>
      </c>
      <c r="D3057" s="84">
        <v>0.65081351689611988</v>
      </c>
      <c r="E3057" s="84">
        <v>0.64751226348983881</v>
      </c>
      <c r="F3057" s="84">
        <v>0.61213909494526086</v>
      </c>
      <c r="G3057" s="84">
        <v>0.61494951952317234</v>
      </c>
      <c r="H3057" s="84">
        <v>0.52604930046635578</v>
      </c>
      <c r="I3057" s="84">
        <v>0.51864810360327529</v>
      </c>
      <c r="J3057" s="84">
        <v>0.53680697200074168</v>
      </c>
      <c r="K3057" s="84">
        <v>0.57158273381294955</v>
      </c>
      <c r="L3057" s="84">
        <v>0.51371966078565179</v>
      </c>
      <c r="M3057" s="84">
        <v>0.53545334353907181</v>
      </c>
      <c r="N3057" s="84">
        <v>0.44377975827127342</v>
      </c>
      <c r="O3057" s="84">
        <v>0.46260663802229279</v>
      </c>
      <c r="P3057" s="84">
        <v>0.48736100559430889</v>
      </c>
      <c r="Q3057" s="84">
        <v>0.57162780562213988</v>
      </c>
      <c r="R3057" s="84">
        <v>0.40590671708986142</v>
      </c>
      <c r="S3057" s="84">
        <v>0.40786914941793873</v>
      </c>
      <c r="T3057" s="84">
        <v>0.56302768505792267</v>
      </c>
      <c r="U3057" s="84">
        <v>0.46573408970359492</v>
      </c>
      <c r="V3057" s="84">
        <v>0.42339826695920041</v>
      </c>
      <c r="W3057" s="84">
        <v>0.54637106407377323</v>
      </c>
      <c r="X3057" s="84">
        <v>0.47577781683951481</v>
      </c>
      <c r="Y3057" s="84">
        <v>0.49236361211151131</v>
      </c>
      <c r="Z3057" s="84">
        <v>0.47360611767391431</v>
      </c>
      <c r="AA3057" s="84">
        <v>0.38226824008465382</v>
      </c>
      <c r="AB3057" s="84">
        <v>0.42102220723541589</v>
      </c>
      <c r="AC3057" s="84">
        <v>0.4842795034969441</v>
      </c>
      <c r="AD3057" s="84">
        <v>0.44943132944662151</v>
      </c>
      <c r="AE3057" s="84">
        <v>0.52494279176201364</v>
      </c>
      <c r="AF3057" s="84">
        <v>0.61826821541710675</v>
      </c>
      <c r="AG3057" s="84">
        <v>0.52491255343956467</v>
      </c>
      <c r="AH3057" s="84">
        <v>0.54144601750783516</v>
      </c>
      <c r="AI3057" s="84">
        <v>0.67753001715265859</v>
      </c>
      <c r="AJ3057" s="84">
        <v>0.63302342003059919</v>
      </c>
      <c r="AK3057" s="84">
        <v>0.65612005062375689</v>
      </c>
    </row>
    <row r="3058" spans="1:37">
      <c r="A3058" s="84">
        <v>11</v>
      </c>
      <c r="B3058" s="84">
        <v>0.60433651344319173</v>
      </c>
      <c r="C3058" s="84">
        <v>0.58747332373815064</v>
      </c>
      <c r="D3058" s="84">
        <v>0.61827284105131408</v>
      </c>
      <c r="E3058" s="84">
        <v>0.60231254379817789</v>
      </c>
      <c r="F3058" s="84">
        <v>0.56024046548823869</v>
      </c>
      <c r="G3058" s="84">
        <v>0.57724121153144381</v>
      </c>
      <c r="H3058" s="84">
        <v>0.51405729513657561</v>
      </c>
      <c r="I3058" s="84">
        <v>0.50591636902592507</v>
      </c>
      <c r="J3058" s="84">
        <v>0.53353112058841712</v>
      </c>
      <c r="K3058" s="84">
        <v>0.5402877697841727</v>
      </c>
      <c r="L3058" s="84">
        <v>0.50007310654059856</v>
      </c>
      <c r="M3058" s="84">
        <v>0.53148702247581936</v>
      </c>
      <c r="N3058" s="84">
        <v>0.50787449639848625</v>
      </c>
      <c r="O3058" s="84">
        <v>0.48348797143865319</v>
      </c>
      <c r="P3058" s="84">
        <v>0.52962911803301327</v>
      </c>
      <c r="Q3058" s="84">
        <v>0.63438657659620823</v>
      </c>
      <c r="R3058" s="84">
        <v>0.47888028493106832</v>
      </c>
      <c r="S3058" s="84">
        <v>0.4653293907669358</v>
      </c>
      <c r="T3058" s="84">
        <v>0.61393088552915775</v>
      </c>
      <c r="U3058" s="84">
        <v>0.51959400537610245</v>
      </c>
      <c r="V3058" s="84">
        <v>0.48418766482724979</v>
      </c>
      <c r="W3058" s="84">
        <v>0.61374169812222268</v>
      </c>
      <c r="X3058" s="84">
        <v>0.54400597644577253</v>
      </c>
      <c r="Y3058" s="84">
        <v>0.5698112578364678</v>
      </c>
      <c r="Z3058" s="84">
        <v>0.54796553101637846</v>
      </c>
      <c r="AA3058" s="84">
        <v>0.44328060329239072</v>
      </c>
      <c r="AB3058" s="84">
        <v>0.50664771906161177</v>
      </c>
      <c r="AC3058" s="84">
        <v>0.58868376283788038</v>
      </c>
      <c r="AD3058" s="84">
        <v>0.4808181209978018</v>
      </c>
      <c r="AE3058" s="84">
        <v>0.60499271895152906</v>
      </c>
      <c r="AF3058" s="84">
        <v>0.57444561774023228</v>
      </c>
      <c r="AG3058" s="84">
        <v>0.49965021375825869</v>
      </c>
      <c r="AH3058" s="84">
        <v>0.52680211823192469</v>
      </c>
      <c r="AI3058" s="84">
        <v>0.63516295025728997</v>
      </c>
      <c r="AJ3058" s="84">
        <v>0.58672472637401463</v>
      </c>
      <c r="AK3058" s="84">
        <v>0.61881516302055095</v>
      </c>
    </row>
    <row r="3059" spans="1:37">
      <c r="A3059" s="84">
        <v>12</v>
      </c>
      <c r="B3059" s="84">
        <v>0.59271465741543805</v>
      </c>
      <c r="C3059" s="84">
        <v>0.57236091121147448</v>
      </c>
      <c r="D3059" s="84">
        <v>0.60102301790281332</v>
      </c>
      <c r="E3059" s="84">
        <v>0.58619481429572529</v>
      </c>
      <c r="F3059" s="84">
        <v>0.53691090091829141</v>
      </c>
      <c r="G3059" s="84">
        <v>0.55595426347159727</v>
      </c>
      <c r="H3059" s="84">
        <v>0.4956695536309127</v>
      </c>
      <c r="I3059" s="84">
        <v>0.48922419029569708</v>
      </c>
      <c r="J3059" s="84">
        <v>0.52456888559243475</v>
      </c>
      <c r="K3059" s="84">
        <v>0.50575539568345329</v>
      </c>
      <c r="L3059" s="84">
        <v>0.47970075056048339</v>
      </c>
      <c r="M3059" s="84">
        <v>0.51743093730429346</v>
      </c>
      <c r="N3059" s="84">
        <v>0.59815651324624597</v>
      </c>
      <c r="O3059" s="84">
        <v>0.5182971127301409</v>
      </c>
      <c r="P3059" s="84">
        <v>0.57286414807652475</v>
      </c>
      <c r="Q3059" s="84">
        <v>0.70459795162344729</v>
      </c>
      <c r="R3059" s="84">
        <v>0.55287432218820676</v>
      </c>
      <c r="S3059" s="84">
        <v>0.52270971522949461</v>
      </c>
      <c r="T3059" s="84">
        <v>0.69850775574317692</v>
      </c>
      <c r="U3059" s="84">
        <v>0.5881707766580061</v>
      </c>
      <c r="V3059" s="84">
        <v>0.57456286151186742</v>
      </c>
      <c r="W3059" s="84">
        <v>0.69740551388026173</v>
      </c>
      <c r="X3059" s="84">
        <v>0.62587449463877654</v>
      </c>
      <c r="Y3059" s="84">
        <v>0.64959317060157395</v>
      </c>
      <c r="Z3059" s="84">
        <v>0.65194316041773659</v>
      </c>
      <c r="AA3059" s="84">
        <v>0.53034544650869975</v>
      </c>
      <c r="AB3059" s="84">
        <v>0.61024134110506278</v>
      </c>
      <c r="AC3059" s="84">
        <v>0.69189087014050787</v>
      </c>
      <c r="AD3059" s="84">
        <v>0.51402083532447651</v>
      </c>
      <c r="AE3059" s="84">
        <v>0.69303099646349064</v>
      </c>
      <c r="AF3059" s="84">
        <v>0.55508623724040829</v>
      </c>
      <c r="AG3059" s="84">
        <v>0.50086798808135768</v>
      </c>
      <c r="AH3059" s="84">
        <v>0.52350588998162739</v>
      </c>
      <c r="AI3059" s="84">
        <v>0.62041166380789026</v>
      </c>
      <c r="AJ3059" s="84">
        <v>0.57060138872543253</v>
      </c>
      <c r="AK3059" s="84">
        <v>0.60145844633279089</v>
      </c>
    </row>
    <row r="3060" spans="1:37">
      <c r="A3060" s="84">
        <v>13</v>
      </c>
      <c r="B3060" s="84">
        <v>0.5604509973980919</v>
      </c>
      <c r="C3060" s="84">
        <v>0.54275646434066183</v>
      </c>
      <c r="D3060" s="84">
        <v>0.57827719431898561</v>
      </c>
      <c r="E3060" s="84">
        <v>0.5534337771548703</v>
      </c>
      <c r="F3060" s="84">
        <v>0.507211207015415</v>
      </c>
      <c r="G3060" s="84">
        <v>0.53770830799172842</v>
      </c>
      <c r="H3060" s="84">
        <v>0.48847435043304471</v>
      </c>
      <c r="I3060" s="84">
        <v>0.48536093495638638</v>
      </c>
      <c r="J3060" s="84">
        <v>0.53006984362445153</v>
      </c>
      <c r="K3060" s="84">
        <v>0.50017985611510785</v>
      </c>
      <c r="L3060" s="84">
        <v>0.47970075056048328</v>
      </c>
      <c r="M3060" s="84">
        <v>0.52731194767239586</v>
      </c>
      <c r="N3060" s="84">
        <v>0.6795263093639361</v>
      </c>
      <c r="O3060" s="84">
        <v>0.5738215330967058</v>
      </c>
      <c r="P3060" s="84">
        <v>0.61485599834242677</v>
      </c>
      <c r="Q3060" s="84">
        <v>0.76482893876661584</v>
      </c>
      <c r="R3060" s="84">
        <v>0.62759869539988411</v>
      </c>
      <c r="S3060" s="84">
        <v>0.62268574016356315</v>
      </c>
      <c r="T3060" s="84">
        <v>0.77370901236991951</v>
      </c>
      <c r="U3060" s="84">
        <v>0.66206970952864697</v>
      </c>
      <c r="V3060" s="84">
        <v>0.66192407419719435</v>
      </c>
      <c r="W3060" s="84">
        <v>0.77547900043002538</v>
      </c>
      <c r="X3060" s="84">
        <v>0.71586394796976605</v>
      </c>
      <c r="Y3060" s="84">
        <v>0.72742430305455497</v>
      </c>
      <c r="Z3060" s="84">
        <v>0.74559150830337262</v>
      </c>
      <c r="AA3060" s="84">
        <v>0.61810680847073962</v>
      </c>
      <c r="AB3060" s="84">
        <v>0.70388747049472511</v>
      </c>
      <c r="AC3060" s="84">
        <v>0.78999432927981861</v>
      </c>
      <c r="AD3060" s="84">
        <v>0.56681640064990912</v>
      </c>
      <c r="AE3060" s="84">
        <v>0.77220719783648861</v>
      </c>
      <c r="AF3060" s="84">
        <v>0.52868708201337566</v>
      </c>
      <c r="AG3060" s="84">
        <v>0.48449280994947519</v>
      </c>
      <c r="AH3060" s="84">
        <v>0.51507619150545758</v>
      </c>
      <c r="AI3060" s="84">
        <v>0.58250428816466548</v>
      </c>
      <c r="AJ3060" s="84">
        <v>0.53788395904436859</v>
      </c>
      <c r="AK3060" s="84">
        <v>0.57693003073585247</v>
      </c>
    </row>
    <row r="3061" spans="1:37">
      <c r="A3061" s="84">
        <v>14</v>
      </c>
      <c r="B3061" s="84">
        <v>0.54917606244579364</v>
      </c>
      <c r="C3061" s="84">
        <v>0.53461710258573625</v>
      </c>
      <c r="D3061" s="84">
        <v>0.58203188768569392</v>
      </c>
      <c r="E3061" s="84">
        <v>0.5451997196916607</v>
      </c>
      <c r="F3061" s="84">
        <v>0.50164079088878455</v>
      </c>
      <c r="G3061" s="84">
        <v>0.54470259092567808</v>
      </c>
      <c r="H3061" s="84">
        <v>0.48660892738174549</v>
      </c>
      <c r="I3061" s="84">
        <v>0.48545812376995401</v>
      </c>
      <c r="J3061" s="84">
        <v>0.5313060139687249</v>
      </c>
      <c r="K3061" s="84">
        <v>0.49856115107913668</v>
      </c>
      <c r="L3061" s="84">
        <v>0.48206452870650152</v>
      </c>
      <c r="M3061" s="84">
        <v>0.52946906965416474</v>
      </c>
      <c r="N3061" s="84">
        <v>0.76510804541570032</v>
      </c>
      <c r="O3061" s="84">
        <v>0.6304875770595928</v>
      </c>
      <c r="P3061" s="84">
        <v>0.67342357897644856</v>
      </c>
      <c r="Q3061" s="84">
        <v>0.83992155153628234</v>
      </c>
      <c r="R3061" s="84">
        <v>0.70787562278648208</v>
      </c>
      <c r="S3061" s="84">
        <v>0.7077705852579983</v>
      </c>
      <c r="T3061" s="84">
        <v>0.82701747496563904</v>
      </c>
      <c r="U3061" s="84">
        <v>0.72588170776658012</v>
      </c>
      <c r="V3061" s="84">
        <v>0.74197194335483019</v>
      </c>
      <c r="W3061" s="84">
        <v>0.86731329733862106</v>
      </c>
      <c r="X3061" s="84">
        <v>0.78633327474072778</v>
      </c>
      <c r="Y3061" s="84">
        <v>0.81075763638788856</v>
      </c>
      <c r="Z3061" s="84">
        <v>0.80990697939850487</v>
      </c>
      <c r="AA3061" s="84">
        <v>0.69836719932491265</v>
      </c>
      <c r="AB3061" s="84">
        <v>0.78486439616551851</v>
      </c>
      <c r="AC3061" s="84">
        <v>0.86547791569529342</v>
      </c>
      <c r="AD3061" s="84">
        <v>0.62786963585969591</v>
      </c>
      <c r="AE3061" s="84">
        <v>0.82558768462658605</v>
      </c>
      <c r="AF3061" s="84">
        <v>0.52076733544526577</v>
      </c>
      <c r="AG3061" s="84">
        <v>0.48532193289286168</v>
      </c>
      <c r="AH3061" s="84">
        <v>0.52750459310493869</v>
      </c>
      <c r="AI3061" s="84">
        <v>0.56706689536878219</v>
      </c>
      <c r="AJ3061" s="84">
        <v>0.52592679769330364</v>
      </c>
      <c r="AK3061" s="84">
        <v>0.57578496956547942</v>
      </c>
    </row>
    <row r="3062" spans="1:37">
      <c r="A3062" s="84">
        <v>15</v>
      </c>
      <c r="B3062" s="84">
        <v>0.53703382480485695</v>
      </c>
      <c r="C3062" s="84">
        <v>0.52387215246414232</v>
      </c>
      <c r="D3062" s="84">
        <v>0.56603362899276255</v>
      </c>
      <c r="E3062" s="84">
        <v>0.54046951646811492</v>
      </c>
      <c r="F3062" s="84">
        <v>0.49560157736535859</v>
      </c>
      <c r="G3062" s="84">
        <v>0.53503223452134763</v>
      </c>
      <c r="H3062" s="84">
        <v>0.49953364423717522</v>
      </c>
      <c r="I3062" s="84">
        <v>0.49831134436426372</v>
      </c>
      <c r="J3062" s="84">
        <v>0.53340750355398969</v>
      </c>
      <c r="K3062" s="84">
        <v>0.50251798561151073</v>
      </c>
      <c r="L3062" s="84">
        <v>0.49524807486109762</v>
      </c>
      <c r="M3062" s="84">
        <v>0.5342704056781018</v>
      </c>
      <c r="N3062" s="84">
        <v>0.84336466853864012</v>
      </c>
      <c r="O3062" s="84">
        <v>0.69628660979305479</v>
      </c>
      <c r="P3062" s="84">
        <v>0.760135368464673</v>
      </c>
      <c r="Q3062" s="84">
        <v>0.89640444541294384</v>
      </c>
      <c r="R3062" s="84">
        <v>0.79929767693138853</v>
      </c>
      <c r="S3062" s="84">
        <v>0.80327126455153297</v>
      </c>
      <c r="T3062" s="84">
        <v>0.89657372864716289</v>
      </c>
      <c r="U3062" s="84">
        <v>0.80973272320264678</v>
      </c>
      <c r="V3062" s="84">
        <v>0.83205903862775077</v>
      </c>
      <c r="W3062" s="84">
        <v>0.94705910459171472</v>
      </c>
      <c r="X3062" s="84">
        <v>0.86335911407980304</v>
      </c>
      <c r="Y3062" s="84">
        <v>0.88867213552087498</v>
      </c>
      <c r="Z3062" s="84">
        <v>0.90087313816127368</v>
      </c>
      <c r="AA3062" s="84">
        <v>0.7928124623277123</v>
      </c>
      <c r="AB3062" s="84">
        <v>0.87227226745026232</v>
      </c>
      <c r="AC3062" s="84">
        <v>0.94600214227206858</v>
      </c>
      <c r="AD3062" s="84">
        <v>0.71918187900219832</v>
      </c>
      <c r="AE3062" s="84">
        <v>0.88275431662159354</v>
      </c>
      <c r="AF3062" s="84">
        <v>0.5042238648363252</v>
      </c>
      <c r="AG3062" s="84">
        <v>0.48070993652027449</v>
      </c>
      <c r="AH3062" s="84">
        <v>0.51815627364098127</v>
      </c>
      <c r="AI3062" s="84">
        <v>0.55214408233276158</v>
      </c>
      <c r="AJ3062" s="84">
        <v>0.51356949511592342</v>
      </c>
      <c r="AK3062" s="84">
        <v>0.55396854095100356</v>
      </c>
    </row>
    <row r="3063" spans="1:37">
      <c r="A3063" s="84">
        <v>16</v>
      </c>
      <c r="B3063" s="84">
        <v>0.54327840416305295</v>
      </c>
      <c r="C3063" s="84">
        <v>0.53228448061938538</v>
      </c>
      <c r="D3063" s="84">
        <v>0.56309517331446901</v>
      </c>
      <c r="E3063" s="84">
        <v>0.55185704274702174</v>
      </c>
      <c r="F3063" s="84">
        <v>0.50996883876127175</v>
      </c>
      <c r="G3063" s="84">
        <v>0.53795158739812676</v>
      </c>
      <c r="H3063" s="84">
        <v>0.54896735509660222</v>
      </c>
      <c r="I3063" s="84">
        <v>0.54850936657190752</v>
      </c>
      <c r="J3063" s="84">
        <v>0.58149452994622652</v>
      </c>
      <c r="K3063" s="84">
        <v>0.56025179856115104</v>
      </c>
      <c r="L3063" s="84">
        <v>0.55346525002436886</v>
      </c>
      <c r="M3063" s="84">
        <v>0.5937652216268875</v>
      </c>
      <c r="N3063" s="84">
        <v>0.90294225369307801</v>
      </c>
      <c r="O3063" s="84">
        <v>0.80171035971521698</v>
      </c>
      <c r="P3063" s="84">
        <v>0.8538918433593482</v>
      </c>
      <c r="Q3063" s="84">
        <v>0.94988014818043154</v>
      </c>
      <c r="R3063" s="84">
        <v>0.88221581927686743</v>
      </c>
      <c r="S3063" s="84">
        <v>0.89749327366205811</v>
      </c>
      <c r="T3063" s="84">
        <v>0.96583546043589241</v>
      </c>
      <c r="U3063" s="84">
        <v>0.89610996736579984</v>
      </c>
      <c r="V3063" s="84">
        <v>0.92462823837067565</v>
      </c>
      <c r="W3063" s="84">
        <v>0.96970710497395951</v>
      </c>
      <c r="X3063" s="84">
        <v>0.91966953770434134</v>
      </c>
      <c r="Y3063" s="84">
        <v>0.95549886621315194</v>
      </c>
      <c r="Z3063" s="84">
        <v>0.94327455344404498</v>
      </c>
      <c r="AA3063" s="84">
        <v>0.87580534979975078</v>
      </c>
      <c r="AB3063" s="84">
        <v>0.93390818440194623</v>
      </c>
      <c r="AC3063" s="84">
        <v>0.98342889546972467</v>
      </c>
      <c r="AD3063" s="84">
        <v>0.83027812290929959</v>
      </c>
      <c r="AE3063" s="84">
        <v>0.9410859163719576</v>
      </c>
      <c r="AF3063" s="84">
        <v>0.51179162266807465</v>
      </c>
      <c r="AG3063" s="84">
        <v>0.49685192382432941</v>
      </c>
      <c r="AH3063" s="84">
        <v>0.51864260239922166</v>
      </c>
      <c r="AI3063" s="84">
        <v>0.56569468267581469</v>
      </c>
      <c r="AJ3063" s="84">
        <v>0.52835118277038962</v>
      </c>
      <c r="AK3063" s="84">
        <v>0.5519797504971975</v>
      </c>
    </row>
    <row r="3064" spans="1:37">
      <c r="A3064" s="84">
        <v>17</v>
      </c>
      <c r="B3064" s="84">
        <v>0.60433651344319173</v>
      </c>
      <c r="C3064" s="84">
        <v>0.59206412228894745</v>
      </c>
      <c r="D3064" s="84">
        <v>0.62246286118517702</v>
      </c>
      <c r="E3064" s="84">
        <v>0.60791871058163971</v>
      </c>
      <c r="F3064" s="84">
        <v>0.56884427653531133</v>
      </c>
      <c r="G3064" s="84">
        <v>0.59700766330130151</v>
      </c>
      <c r="H3064" s="84">
        <v>0.63091272485009986</v>
      </c>
      <c r="I3064" s="84">
        <v>0.63097407488398072</v>
      </c>
      <c r="J3064" s="84">
        <v>0.66122751715186379</v>
      </c>
      <c r="K3064" s="84">
        <v>0.63776978417266195</v>
      </c>
      <c r="L3064" s="84">
        <v>0.6338580758358513</v>
      </c>
      <c r="M3064" s="84">
        <v>0.66515900076543055</v>
      </c>
      <c r="N3064" s="84">
        <v>0.97356855084849225</v>
      </c>
      <c r="O3064" s="84">
        <v>0.90466405131079131</v>
      </c>
      <c r="P3064" s="84">
        <v>0.95534912632087843</v>
      </c>
      <c r="Q3064" s="84">
        <v>0.98165177598605358</v>
      </c>
      <c r="R3064" s="84">
        <v>0.94509474358204792</v>
      </c>
      <c r="S3064" s="84">
        <v>0.97258850795173035</v>
      </c>
      <c r="T3064" s="84">
        <v>0.98949538582367946</v>
      </c>
      <c r="U3064" s="84">
        <v>0.95397948450549741</v>
      </c>
      <c r="V3064" s="84">
        <v>0.97916805176960742</v>
      </c>
      <c r="W3064" s="84">
        <v>1</v>
      </c>
      <c r="X3064" s="84">
        <v>0.97351907189312703</v>
      </c>
      <c r="Y3064" s="84">
        <v>1</v>
      </c>
      <c r="Z3064" s="84">
        <v>0.98476288306796778</v>
      </c>
      <c r="AA3064" s="84">
        <v>0.95319929812341797</v>
      </c>
      <c r="AB3064" s="84">
        <v>0.99496603882653301</v>
      </c>
      <c r="AC3064" s="84">
        <v>1</v>
      </c>
      <c r="AD3064" s="84">
        <v>0.93537226416897623</v>
      </c>
      <c r="AE3064" s="84">
        <v>1</v>
      </c>
      <c r="AF3064" s="84">
        <v>0.57074973600844781</v>
      </c>
      <c r="AG3064" s="84">
        <v>0.55763699961134849</v>
      </c>
      <c r="AH3064" s="84">
        <v>0.57867718577758565</v>
      </c>
      <c r="AI3064" s="84">
        <v>0.62607204116638071</v>
      </c>
      <c r="AJ3064" s="84">
        <v>0.59086736495233616</v>
      </c>
      <c r="AK3064" s="84">
        <v>0.61507864762249143</v>
      </c>
    </row>
    <row r="3065" spans="1:37">
      <c r="A3065" s="84">
        <v>18</v>
      </c>
      <c r="B3065" s="84">
        <v>0.70563746747614919</v>
      </c>
      <c r="C3065" s="84">
        <v>0.69244131222393179</v>
      </c>
      <c r="D3065" s="84">
        <v>0.7235675028568318</v>
      </c>
      <c r="E3065" s="84">
        <v>0.70164681149264185</v>
      </c>
      <c r="F3065" s="84">
        <v>0.66227284008493492</v>
      </c>
      <c r="G3065" s="84">
        <v>0.68969711713903414</v>
      </c>
      <c r="H3065" s="84">
        <v>0.73311125916055964</v>
      </c>
      <c r="I3065" s="84">
        <v>0.73341108438418712</v>
      </c>
      <c r="J3065" s="84">
        <v>0.75431114407565369</v>
      </c>
      <c r="K3065" s="84">
        <v>0.73884892086330933</v>
      </c>
      <c r="L3065" s="84">
        <v>0.73537869188030014</v>
      </c>
      <c r="M3065" s="84">
        <v>0.75046969591538526</v>
      </c>
      <c r="N3065" s="84">
        <v>1</v>
      </c>
      <c r="O3065" s="84">
        <v>1</v>
      </c>
      <c r="P3065" s="84">
        <v>1</v>
      </c>
      <c r="Q3065" s="84">
        <v>1</v>
      </c>
      <c r="R3065" s="84">
        <v>1</v>
      </c>
      <c r="S3065" s="84">
        <v>1</v>
      </c>
      <c r="T3065" s="84">
        <v>1</v>
      </c>
      <c r="U3065" s="84">
        <v>1</v>
      </c>
      <c r="V3065" s="84">
        <v>1</v>
      </c>
      <c r="W3065" s="84">
        <v>0.99383630369343956</v>
      </c>
      <c r="X3065" s="84">
        <v>1</v>
      </c>
      <c r="Y3065" s="84">
        <v>0.9946478591436575</v>
      </c>
      <c r="Z3065" s="84">
        <v>1</v>
      </c>
      <c r="AA3065" s="84">
        <v>1</v>
      </c>
      <c r="AB3065" s="84">
        <v>1</v>
      </c>
      <c r="AC3065" s="84">
        <v>0.96477852687291299</v>
      </c>
      <c r="AD3065" s="84">
        <v>1</v>
      </c>
      <c r="AE3065" s="84">
        <v>0.99080507593093403</v>
      </c>
      <c r="AF3065" s="84">
        <v>0.66349876803942276</v>
      </c>
      <c r="AG3065" s="84">
        <v>0.65461847389558236</v>
      </c>
      <c r="AH3065" s="84">
        <v>0.68291364962714785</v>
      </c>
      <c r="AI3065" s="84">
        <v>0.7246998284734133</v>
      </c>
      <c r="AJ3065" s="84">
        <v>0.69134988819583409</v>
      </c>
      <c r="AK3065" s="84">
        <v>0.71620562887964812</v>
      </c>
    </row>
    <row r="3066" spans="1:37">
      <c r="A3066" s="84">
        <v>19</v>
      </c>
      <c r="B3066" s="84">
        <v>0.81543798785776245</v>
      </c>
      <c r="C3066" s="84">
        <v>0.80393567919003439</v>
      </c>
      <c r="D3066" s="84">
        <v>0.83506557109430257</v>
      </c>
      <c r="E3066" s="84">
        <v>0.80833917309039938</v>
      </c>
      <c r="F3066" s="84">
        <v>0.77081322560185306</v>
      </c>
      <c r="G3066" s="84">
        <v>0.79278676560029182</v>
      </c>
      <c r="H3066" s="84">
        <v>0.82438374417055305</v>
      </c>
      <c r="I3066" s="84">
        <v>0.824574191510557</v>
      </c>
      <c r="J3066" s="84">
        <v>0.83163359910995738</v>
      </c>
      <c r="K3066" s="84">
        <v>0.8217625899280574</v>
      </c>
      <c r="L3066" s="84">
        <v>0.81572277999805054</v>
      </c>
      <c r="M3066" s="84">
        <v>0.81608795490919228</v>
      </c>
      <c r="N3066" s="84">
        <v>0.91716518129654523</v>
      </c>
      <c r="O3066" s="84">
        <v>0.98914419743861159</v>
      </c>
      <c r="P3066" s="84">
        <v>0.9650528351405484</v>
      </c>
      <c r="Q3066" s="84">
        <v>0.93789496622357826</v>
      </c>
      <c r="R3066" s="84">
        <v>0.95368869680052859</v>
      </c>
      <c r="S3066" s="84">
        <v>0.9537014837901916</v>
      </c>
      <c r="T3066" s="84">
        <v>0.9266640486942862</v>
      </c>
      <c r="U3066" s="84">
        <v>0.94639180818641944</v>
      </c>
      <c r="V3066" s="84">
        <v>0.94231323271945544</v>
      </c>
      <c r="W3066" s="84">
        <v>0.91485498590472536</v>
      </c>
      <c r="X3066" s="84">
        <v>0.94040253120056216</v>
      </c>
      <c r="Y3066" s="84">
        <v>0.91309857276243822</v>
      </c>
      <c r="Z3066" s="84">
        <v>0.9061233806996517</v>
      </c>
      <c r="AA3066" s="84">
        <v>0.91349772961678077</v>
      </c>
      <c r="AB3066" s="84">
        <v>0.89667132328146815</v>
      </c>
      <c r="AC3066" s="84">
        <v>0.86932140381828482</v>
      </c>
      <c r="AD3066" s="84">
        <v>0.98260537130841996</v>
      </c>
      <c r="AE3066" s="84">
        <v>0.94857499479925123</v>
      </c>
      <c r="AF3066" s="84">
        <v>0.77226328757479756</v>
      </c>
      <c r="AG3066" s="84">
        <v>0.76450317398626755</v>
      </c>
      <c r="AH3066" s="84">
        <v>0.78471846968550729</v>
      </c>
      <c r="AI3066" s="84">
        <v>0.83550600343053183</v>
      </c>
      <c r="AJ3066" s="84">
        <v>0.80355419559844665</v>
      </c>
      <c r="AK3066" s="84">
        <v>0.82799975893449052</v>
      </c>
    </row>
    <row r="3067" spans="1:37">
      <c r="A3067" s="84">
        <v>20</v>
      </c>
      <c r="B3067" s="84">
        <v>0.91552471812662617</v>
      </c>
      <c r="C3067" s="84">
        <v>0.90247654970469982</v>
      </c>
      <c r="D3067" s="84">
        <v>0.92213092452522161</v>
      </c>
      <c r="E3067" s="84">
        <v>0.90294323756131745</v>
      </c>
      <c r="F3067" s="84">
        <v>0.86495877340539917</v>
      </c>
      <c r="G3067" s="84">
        <v>0.87531930422089765</v>
      </c>
      <c r="H3067" s="84">
        <v>0.92538307794803465</v>
      </c>
      <c r="I3067" s="84">
        <v>0.92623369050222337</v>
      </c>
      <c r="J3067" s="84">
        <v>0.92904382223870452</v>
      </c>
      <c r="K3067" s="84">
        <v>0.90989208633093521</v>
      </c>
      <c r="L3067" s="84">
        <v>0.91012769275757865</v>
      </c>
      <c r="M3067" s="84">
        <v>0.91628975019135772</v>
      </c>
      <c r="N3067" s="84">
        <v>0.54981076791600547</v>
      </c>
      <c r="O3067" s="84">
        <v>0.77346036490441483</v>
      </c>
      <c r="P3067" s="84">
        <v>0.71641687961875822</v>
      </c>
      <c r="Q3067" s="84">
        <v>0.64066245369361507</v>
      </c>
      <c r="R3067" s="84">
        <v>0.61243171859055179</v>
      </c>
      <c r="S3067" s="84">
        <v>0.61045845653853326</v>
      </c>
      <c r="T3067" s="84">
        <v>0.62870606715099153</v>
      </c>
      <c r="U3067" s="84">
        <v>0.61167099691638271</v>
      </c>
      <c r="V3067" s="84">
        <v>0.60986636526826665</v>
      </c>
      <c r="W3067" s="84">
        <v>0.61120932677146544</v>
      </c>
      <c r="X3067" s="84">
        <v>0.61569695904376864</v>
      </c>
      <c r="Y3067" s="84">
        <v>0.59928971588635449</v>
      </c>
      <c r="Z3067" s="84">
        <v>0.59732922444786851</v>
      </c>
      <c r="AA3067" s="84">
        <v>0.6200088404302343</v>
      </c>
      <c r="AB3067" s="84">
        <v>0.58189219133869641</v>
      </c>
      <c r="AC3067" s="84">
        <v>0.57942158654149079</v>
      </c>
      <c r="AD3067" s="84">
        <v>0.81894294179489624</v>
      </c>
      <c r="AE3067" s="84">
        <v>0.75718743499063856</v>
      </c>
      <c r="AF3067" s="84">
        <v>0.86853220696937694</v>
      </c>
      <c r="AG3067" s="84">
        <v>0.85827179686487876</v>
      </c>
      <c r="AH3067" s="84">
        <v>0.86458445909434756</v>
      </c>
      <c r="AI3067" s="84">
        <v>0.93653516295025729</v>
      </c>
      <c r="AJ3067" s="84">
        <v>0.90502530304813511</v>
      </c>
      <c r="AK3067" s="84">
        <v>0.91484360875067794</v>
      </c>
    </row>
    <row r="3068" spans="1:37">
      <c r="A3068" s="84">
        <v>21</v>
      </c>
      <c r="B3068" s="84">
        <v>0.97692974848222025</v>
      </c>
      <c r="C3068" s="84">
        <v>0.97684748622760442</v>
      </c>
      <c r="D3068" s="84">
        <v>0.97513195842629341</v>
      </c>
      <c r="E3068" s="84">
        <v>0.96075683251576738</v>
      </c>
      <c r="F3068" s="84">
        <v>0.96056586603424965</v>
      </c>
      <c r="G3068" s="84">
        <v>0.96058873616348361</v>
      </c>
      <c r="H3068" s="84">
        <v>1</v>
      </c>
      <c r="I3068" s="84">
        <v>1</v>
      </c>
      <c r="J3068" s="84">
        <v>1</v>
      </c>
      <c r="K3068" s="84">
        <v>1</v>
      </c>
      <c r="L3068" s="84">
        <v>1</v>
      </c>
      <c r="M3068" s="84">
        <v>1</v>
      </c>
      <c r="N3068" s="84">
        <v>0.55908924429251616</v>
      </c>
      <c r="O3068" s="84">
        <v>0.85455715382859021</v>
      </c>
      <c r="P3068" s="84">
        <v>0.77954278610401273</v>
      </c>
      <c r="Q3068" s="84">
        <v>0.64162126825016352</v>
      </c>
      <c r="R3068" s="84">
        <v>0.64930868199371716</v>
      </c>
      <c r="S3068" s="84">
        <v>0.64189243187085432</v>
      </c>
      <c r="T3068" s="84">
        <v>0.62610445709797757</v>
      </c>
      <c r="U3068" s="84">
        <v>0.6394415326386953</v>
      </c>
      <c r="V3068" s="84">
        <v>0.6290805132637457</v>
      </c>
      <c r="W3068" s="84">
        <v>0.59243155430264227</v>
      </c>
      <c r="X3068" s="84">
        <v>0.63250131833362622</v>
      </c>
      <c r="Y3068" s="84">
        <v>0.60334133653461375</v>
      </c>
      <c r="Z3068" s="84">
        <v>0.59413342464189911</v>
      </c>
      <c r="AA3068" s="84">
        <v>0.65741993383071917</v>
      </c>
      <c r="AB3068" s="84">
        <v>0.60754371597861168</v>
      </c>
      <c r="AC3068" s="84">
        <v>0.59441749102135988</v>
      </c>
      <c r="AD3068" s="84">
        <v>0.85875943801968835</v>
      </c>
      <c r="AE3068" s="84">
        <v>0.78822550447264406</v>
      </c>
      <c r="AF3068" s="84">
        <v>0.97184090109116517</v>
      </c>
      <c r="AG3068" s="84">
        <v>0.97232802176447697</v>
      </c>
      <c r="AH3068" s="84">
        <v>0.97141467632119294</v>
      </c>
      <c r="AI3068" s="84">
        <v>0.97221269296740986</v>
      </c>
      <c r="AJ3068" s="84">
        <v>0.98029892903377658</v>
      </c>
      <c r="AK3068" s="84">
        <v>0.97872596878201645</v>
      </c>
    </row>
    <row r="3069" spans="1:37">
      <c r="A3069" s="84">
        <v>22</v>
      </c>
      <c r="B3069" s="84">
        <v>1</v>
      </c>
      <c r="C3069" s="84">
        <v>1</v>
      </c>
      <c r="D3069" s="84">
        <v>1</v>
      </c>
      <c r="E3069" s="84">
        <v>1</v>
      </c>
      <c r="F3069" s="84">
        <v>1</v>
      </c>
      <c r="G3069" s="84">
        <v>1</v>
      </c>
      <c r="H3069" s="84">
        <v>0.93164556962025313</v>
      </c>
      <c r="I3069" s="84">
        <v>0.92742425346842583</v>
      </c>
      <c r="J3069" s="84">
        <v>0.94820446257494295</v>
      </c>
      <c r="K3069" s="84">
        <v>0.90683453237410061</v>
      </c>
      <c r="L3069" s="84">
        <v>0.90766643922409584</v>
      </c>
      <c r="M3069" s="84">
        <v>0.92686660636003071</v>
      </c>
      <c r="N3069" s="84">
        <v>0.48602124282749359</v>
      </c>
      <c r="O3069" s="84">
        <v>0.7706374411026008</v>
      </c>
      <c r="P3069" s="84">
        <v>0.69984114925063889</v>
      </c>
      <c r="Q3069" s="84">
        <v>0.5548049684027021</v>
      </c>
      <c r="R3069" s="84">
        <v>0.5672609400324149</v>
      </c>
      <c r="S3069" s="84">
        <v>0.57452249660353227</v>
      </c>
      <c r="T3069" s="84">
        <v>0.55537011584527785</v>
      </c>
      <c r="U3069" s="84">
        <v>0.56306132173006207</v>
      </c>
      <c r="V3069" s="84">
        <v>0.55399685304611834</v>
      </c>
      <c r="W3069" s="84">
        <v>0.53227578957427479</v>
      </c>
      <c r="X3069" s="84">
        <v>0.55159078924239768</v>
      </c>
      <c r="Y3069" s="84">
        <v>0.53082899826597307</v>
      </c>
      <c r="Z3069" s="84">
        <v>0.51960280773840095</v>
      </c>
      <c r="AA3069" s="84">
        <v>0.56371137334744237</v>
      </c>
      <c r="AB3069" s="84">
        <v>0.52899947010935011</v>
      </c>
      <c r="AC3069" s="84">
        <v>0.50463108814819491</v>
      </c>
      <c r="AD3069" s="84">
        <v>0.74903947242664592</v>
      </c>
      <c r="AE3069" s="84">
        <v>0.69798210942375694</v>
      </c>
      <c r="AF3069" s="84">
        <v>1</v>
      </c>
      <c r="AG3069" s="84">
        <v>1</v>
      </c>
      <c r="AH3069" s="84">
        <v>1</v>
      </c>
      <c r="AI3069" s="84">
        <v>1</v>
      </c>
      <c r="AJ3069" s="84">
        <v>1</v>
      </c>
      <c r="AK3069" s="84">
        <v>1</v>
      </c>
    </row>
    <row r="3070" spans="1:37">
      <c r="A3070" s="84">
        <v>23</v>
      </c>
      <c r="B3070" s="84">
        <v>0.86209887250650497</v>
      </c>
      <c r="C3070" s="84">
        <v>0.86252419474911901</v>
      </c>
      <c r="D3070" s="84">
        <v>0.90912553735647783</v>
      </c>
      <c r="E3070" s="84">
        <v>0.8743868255080588</v>
      </c>
      <c r="F3070" s="84">
        <v>0.87119102115103531</v>
      </c>
      <c r="G3070" s="84">
        <v>0.90749300571706593</v>
      </c>
      <c r="H3070" s="84">
        <v>0.77974683544303802</v>
      </c>
      <c r="I3070" s="84">
        <v>0.77386592803168341</v>
      </c>
      <c r="J3070" s="84">
        <v>0.79491933988503627</v>
      </c>
      <c r="K3070" s="84">
        <v>0.74172661870503609</v>
      </c>
      <c r="L3070" s="84">
        <v>0.7397894531630762</v>
      </c>
      <c r="M3070" s="84">
        <v>0.7650824577273676</v>
      </c>
      <c r="N3070" s="84">
        <v>0.37022341594432928</v>
      </c>
      <c r="O3070" s="84">
        <v>0.61211781555514044</v>
      </c>
      <c r="P3070" s="84">
        <v>0.56702810967608264</v>
      </c>
      <c r="Q3070" s="84">
        <v>0.43796033994334271</v>
      </c>
      <c r="R3070" s="84">
        <v>0.42252436120615489</v>
      </c>
      <c r="S3070" s="84">
        <v>0.46130690748288439</v>
      </c>
      <c r="T3070" s="84">
        <v>0.44570979776163372</v>
      </c>
      <c r="U3070" s="84">
        <v>0.43190420109140287</v>
      </c>
      <c r="V3070" s="84">
        <v>0.43146510648671399</v>
      </c>
      <c r="W3070" s="84">
        <v>0.43035978785417361</v>
      </c>
      <c r="X3070" s="84">
        <v>0.42784320618737909</v>
      </c>
      <c r="Y3070" s="84">
        <v>0.41751700680272108</v>
      </c>
      <c r="Z3070" s="84">
        <v>0.39102893340181483</v>
      </c>
      <c r="AA3070" s="84">
        <v>0.43939617182581669</v>
      </c>
      <c r="AB3070" s="84">
        <v>0.40613709716267637</v>
      </c>
      <c r="AC3070" s="84">
        <v>0.37855207611366648</v>
      </c>
      <c r="AD3070" s="84">
        <v>0.60657555194494883</v>
      </c>
      <c r="AE3070" s="84">
        <v>0.53563553151653831</v>
      </c>
      <c r="AF3070" s="84">
        <v>0.8748680042238649</v>
      </c>
      <c r="AG3070" s="84">
        <v>0.86490478041197028</v>
      </c>
      <c r="AH3070" s="84">
        <v>0.90305846752404606</v>
      </c>
      <c r="AI3070" s="84">
        <v>0.88078902229845624</v>
      </c>
      <c r="AJ3070" s="84">
        <v>0.86204542779804672</v>
      </c>
      <c r="AK3070" s="84">
        <v>0.9052009883685892</v>
      </c>
    </row>
    <row r="3071" spans="1:37">
      <c r="A3071" s="84">
        <v>24</v>
      </c>
      <c r="B3071" s="84">
        <v>0.72333044232437116</v>
      </c>
      <c r="C3071" s="84">
        <v>0.71874534716363103</v>
      </c>
      <c r="D3071" s="84">
        <v>0.74059966262175536</v>
      </c>
      <c r="E3071" s="84">
        <v>0.7394884372810091</v>
      </c>
      <c r="F3071" s="84">
        <v>0.71571574331963705</v>
      </c>
      <c r="G3071" s="84">
        <v>0.73154117503953286</v>
      </c>
      <c r="H3071" s="84">
        <v>0.5948034643570953</v>
      </c>
      <c r="I3071" s="84">
        <v>0.58337585343926901</v>
      </c>
      <c r="J3071" s="84">
        <v>0.6115334693120712</v>
      </c>
      <c r="K3071" s="84">
        <v>0.5573741007194245</v>
      </c>
      <c r="L3071" s="84">
        <v>0.54508236670240773</v>
      </c>
      <c r="M3071" s="84">
        <v>0.57741284531347858</v>
      </c>
      <c r="N3071" s="84">
        <v>0.2480771578561837</v>
      </c>
      <c r="O3071" s="84">
        <v>0.44050065383896891</v>
      </c>
      <c r="P3071" s="84">
        <v>0.41529111126459017</v>
      </c>
      <c r="Q3071" s="84">
        <v>0.3194595772499455</v>
      </c>
      <c r="R3071" s="84">
        <v>0.29294475458711011</v>
      </c>
      <c r="S3071" s="84">
        <v>0.34342949998668038</v>
      </c>
      <c r="T3071" s="84">
        <v>0.34517965835460429</v>
      </c>
      <c r="U3071" s="84">
        <v>0.30593438997419831</v>
      </c>
      <c r="V3071" s="84">
        <v>0.30924362298606028</v>
      </c>
      <c r="W3071" s="84">
        <v>0.32930383678149933</v>
      </c>
      <c r="X3071" s="84">
        <v>0.30614343469854099</v>
      </c>
      <c r="Y3071" s="84">
        <v>0.2980358810190743</v>
      </c>
      <c r="Z3071" s="84">
        <v>0.27278434058095069</v>
      </c>
      <c r="AA3071" s="84">
        <v>0.31430408401087628</v>
      </c>
      <c r="AB3071" s="84">
        <v>0.29885832650898397</v>
      </c>
      <c r="AC3071" s="84">
        <v>0.24957469598639029</v>
      </c>
      <c r="AD3071" s="84">
        <v>0.44058109528815809</v>
      </c>
      <c r="AE3071" s="84">
        <v>0.39729561056792168</v>
      </c>
      <c r="AF3071" s="84">
        <v>0.70837733192537844</v>
      </c>
      <c r="AG3071" s="84">
        <v>0.70674957896100521</v>
      </c>
      <c r="AH3071" s="84">
        <v>0.7197665621960444</v>
      </c>
      <c r="AI3071" s="84">
        <v>0.74974271012006866</v>
      </c>
      <c r="AJ3071" s="84">
        <v>0.71832411439331556</v>
      </c>
      <c r="AK3071" s="84">
        <v>0.72771650696076673</v>
      </c>
    </row>
    <row r="3081" spans="1:50">
      <c r="A3081" s="84" t="s">
        <v>134</v>
      </c>
      <c r="B3081" s="83"/>
      <c r="C3081" s="83"/>
      <c r="D3081" s="83">
        <v>2015</v>
      </c>
      <c r="E3081" s="83"/>
      <c r="F3081" s="84" t="s">
        <v>1</v>
      </c>
      <c r="G3081" s="158">
        <v>13517.71700000007</v>
      </c>
      <c r="H3081" s="83" t="s">
        <v>2</v>
      </c>
      <c r="I3081" s="83"/>
      <c r="J3081" s="83"/>
      <c r="K3081" s="83" t="s">
        <v>3</v>
      </c>
      <c r="L3081" s="83" t="s">
        <v>4</v>
      </c>
      <c r="M3081" s="83"/>
      <c r="N3081" s="83"/>
      <c r="O3081" s="83"/>
      <c r="P3081" s="83"/>
      <c r="Q3081" s="83"/>
      <c r="R3081" s="83"/>
      <c r="S3081" s="83"/>
      <c r="T3081" s="104"/>
      <c r="U3081" s="83"/>
      <c r="V3081" s="83"/>
      <c r="W3081" s="83"/>
      <c r="X3081" s="83"/>
      <c r="Y3081" s="83"/>
      <c r="Z3081" s="83"/>
      <c r="AA3081" s="83"/>
      <c r="AB3081" s="83"/>
      <c r="AC3081" s="83"/>
      <c r="AD3081" s="83"/>
      <c r="AE3081" s="83"/>
      <c r="AF3081" s="83"/>
      <c r="AG3081" s="83"/>
      <c r="AH3081" s="83"/>
      <c r="AI3081" s="83"/>
      <c r="AJ3081" s="83"/>
      <c r="AK3081" s="83"/>
    </row>
    <row r="3082" spans="1:50">
      <c r="A3082" s="83">
        <v>78</v>
      </c>
      <c r="B3082" s="84" t="s">
        <v>121</v>
      </c>
      <c r="C3082" s="83"/>
      <c r="D3082" s="83"/>
      <c r="E3082" s="83"/>
      <c r="F3082" s="83" t="s">
        <v>9</v>
      </c>
      <c r="G3082" s="83">
        <v>0</v>
      </c>
      <c r="H3082" s="83" t="s">
        <v>2</v>
      </c>
      <c r="I3082" s="83"/>
      <c r="J3082" s="83"/>
      <c r="K3082" s="83" t="s">
        <v>10</v>
      </c>
      <c r="L3082" s="83" t="s">
        <v>4</v>
      </c>
      <c r="M3082" s="83"/>
      <c r="N3082" s="83" t="s">
        <v>11</v>
      </c>
      <c r="O3082" s="83"/>
      <c r="P3082" s="83"/>
      <c r="Q3082" s="83"/>
      <c r="R3082" s="83"/>
      <c r="S3082" s="83"/>
      <c r="T3082" s="83"/>
      <c r="U3082" s="83"/>
      <c r="V3082" s="83"/>
      <c r="W3082" s="83"/>
      <c r="X3082" s="83"/>
      <c r="Y3082" s="83"/>
      <c r="Z3082" s="83"/>
      <c r="AA3082" s="83"/>
      <c r="AB3082" s="83"/>
      <c r="AC3082" s="83"/>
      <c r="AD3082" s="83"/>
      <c r="AE3082" s="83"/>
      <c r="AF3082" s="83"/>
      <c r="AG3082" s="83"/>
      <c r="AH3082" s="83"/>
      <c r="AI3082" s="83"/>
      <c r="AJ3082" s="83"/>
      <c r="AK3082" s="83"/>
    </row>
    <row r="3083" spans="1:50">
      <c r="A3083" s="84"/>
      <c r="B3083" s="84">
        <v>1</v>
      </c>
      <c r="C3083" s="84" t="s">
        <v>22</v>
      </c>
      <c r="D3083" s="84" t="s">
        <v>23</v>
      </c>
      <c r="E3083" s="84">
        <v>2</v>
      </c>
      <c r="F3083" s="84" t="s">
        <v>24</v>
      </c>
      <c r="G3083" s="84" t="s">
        <v>25</v>
      </c>
      <c r="H3083" s="84">
        <v>3</v>
      </c>
      <c r="I3083" s="84" t="s">
        <v>26</v>
      </c>
      <c r="J3083" s="84" t="s">
        <v>27</v>
      </c>
      <c r="K3083" s="84">
        <v>4</v>
      </c>
      <c r="L3083" s="84" t="s">
        <v>28</v>
      </c>
      <c r="M3083" s="84" t="s">
        <v>29</v>
      </c>
      <c r="N3083" s="84">
        <v>5</v>
      </c>
      <c r="O3083" s="84" t="s">
        <v>30</v>
      </c>
      <c r="P3083" s="84" t="s">
        <v>30</v>
      </c>
      <c r="Q3083" s="84">
        <v>6</v>
      </c>
      <c r="R3083" s="84" t="s">
        <v>31</v>
      </c>
      <c r="S3083" s="84" t="s">
        <v>32</v>
      </c>
      <c r="T3083" s="84">
        <v>7</v>
      </c>
      <c r="U3083" s="84" t="s">
        <v>33</v>
      </c>
      <c r="V3083" s="84" t="s">
        <v>34</v>
      </c>
      <c r="W3083" s="84">
        <v>8</v>
      </c>
      <c r="X3083" s="84" t="s">
        <v>35</v>
      </c>
      <c r="Y3083" s="84" t="s">
        <v>36</v>
      </c>
      <c r="Z3083" s="84">
        <v>9</v>
      </c>
      <c r="AA3083" s="84" t="s">
        <v>37</v>
      </c>
      <c r="AB3083" s="84" t="s">
        <v>38</v>
      </c>
      <c r="AC3083" s="84">
        <v>10</v>
      </c>
      <c r="AD3083" s="84" t="s">
        <v>39</v>
      </c>
      <c r="AE3083" s="84" t="s">
        <v>40</v>
      </c>
      <c r="AF3083" s="84">
        <v>11</v>
      </c>
      <c r="AG3083" s="84" t="s">
        <v>41</v>
      </c>
      <c r="AH3083" s="84" t="s">
        <v>42</v>
      </c>
      <c r="AI3083" s="84">
        <v>12</v>
      </c>
      <c r="AJ3083" s="84" t="s">
        <v>43</v>
      </c>
      <c r="AK3083" s="84" t="s">
        <v>44</v>
      </c>
    </row>
    <row r="3084" spans="1:50">
      <c r="A3084" s="83"/>
      <c r="B3084" s="84">
        <v>31</v>
      </c>
      <c r="C3084" s="83"/>
      <c r="D3084" s="83"/>
      <c r="E3084" s="84">
        <v>28</v>
      </c>
      <c r="F3084" s="83"/>
      <c r="G3084" s="83"/>
      <c r="H3084" s="84">
        <v>31</v>
      </c>
      <c r="I3084" s="83"/>
      <c r="J3084" s="83"/>
      <c r="K3084" s="84">
        <v>30</v>
      </c>
      <c r="L3084" s="83"/>
      <c r="M3084" s="83"/>
      <c r="N3084" s="84">
        <v>31</v>
      </c>
      <c r="O3084" s="83"/>
      <c r="P3084" s="83"/>
      <c r="Q3084" s="84">
        <v>30</v>
      </c>
      <c r="R3084" s="83"/>
      <c r="S3084" s="83"/>
      <c r="T3084" s="84">
        <v>31</v>
      </c>
      <c r="U3084" s="83"/>
      <c r="V3084" s="83"/>
      <c r="W3084" s="84">
        <v>31</v>
      </c>
      <c r="X3084" s="83"/>
      <c r="Y3084" s="83"/>
      <c r="Z3084" s="84">
        <v>30</v>
      </c>
      <c r="AA3084" s="83"/>
      <c r="AB3084" s="83"/>
      <c r="AC3084" s="84">
        <v>31</v>
      </c>
      <c r="AD3084" s="83"/>
      <c r="AE3084" s="83"/>
      <c r="AF3084" s="84">
        <v>30</v>
      </c>
      <c r="AG3084" s="83"/>
      <c r="AH3084" s="83"/>
      <c r="AI3084" s="84">
        <v>31</v>
      </c>
      <c r="AJ3084" s="83"/>
      <c r="AK3084" s="83"/>
    </row>
    <row r="3085" spans="1:50">
      <c r="A3085" s="84" t="s">
        <v>47</v>
      </c>
      <c r="B3085" s="84" t="s">
        <v>48</v>
      </c>
      <c r="C3085" s="84" t="s">
        <v>49</v>
      </c>
      <c r="D3085" s="84" t="s">
        <v>50</v>
      </c>
      <c r="E3085" s="84" t="s">
        <v>48</v>
      </c>
      <c r="F3085" s="84" t="s">
        <v>49</v>
      </c>
      <c r="G3085" s="84" t="s">
        <v>50</v>
      </c>
      <c r="H3085" s="84" t="s">
        <v>48</v>
      </c>
      <c r="I3085" s="84" t="s">
        <v>49</v>
      </c>
      <c r="J3085" s="84" t="s">
        <v>50</v>
      </c>
      <c r="K3085" s="84" t="s">
        <v>48</v>
      </c>
      <c r="L3085" s="84" t="s">
        <v>49</v>
      </c>
      <c r="M3085" s="84" t="s">
        <v>50</v>
      </c>
      <c r="N3085" s="84" t="s">
        <v>48</v>
      </c>
      <c r="O3085" s="84" t="s">
        <v>49</v>
      </c>
      <c r="P3085" s="84" t="s">
        <v>50</v>
      </c>
      <c r="Q3085" s="84" t="s">
        <v>48</v>
      </c>
      <c r="R3085" s="84" t="s">
        <v>49</v>
      </c>
      <c r="S3085" s="84" t="s">
        <v>50</v>
      </c>
      <c r="T3085" s="84" t="s">
        <v>48</v>
      </c>
      <c r="U3085" s="84" t="s">
        <v>49</v>
      </c>
      <c r="V3085" s="84" t="s">
        <v>50</v>
      </c>
      <c r="W3085" s="84" t="s">
        <v>48</v>
      </c>
      <c r="X3085" s="84" t="s">
        <v>49</v>
      </c>
      <c r="Y3085" s="84" t="s">
        <v>50</v>
      </c>
      <c r="Z3085" s="84" t="s">
        <v>48</v>
      </c>
      <c r="AA3085" s="84" t="s">
        <v>49</v>
      </c>
      <c r="AB3085" s="84" t="s">
        <v>50</v>
      </c>
      <c r="AC3085" s="84" t="s">
        <v>48</v>
      </c>
      <c r="AD3085" s="84" t="s">
        <v>49</v>
      </c>
      <c r="AE3085" s="84" t="s">
        <v>50</v>
      </c>
      <c r="AF3085" s="84" t="s">
        <v>48</v>
      </c>
      <c r="AG3085" s="84" t="s">
        <v>49</v>
      </c>
      <c r="AH3085" s="84" t="s">
        <v>50</v>
      </c>
      <c r="AI3085" s="84" t="s">
        <v>48</v>
      </c>
      <c r="AJ3085" s="84" t="s">
        <v>49</v>
      </c>
      <c r="AK3085" s="84" t="s">
        <v>50</v>
      </c>
    </row>
    <row r="3086" spans="1:50">
      <c r="A3086" s="83"/>
      <c r="B3086" s="162">
        <v>7.0681491406802688E-2</v>
      </c>
      <c r="C3086" s="163">
        <v>1.053531640872212</v>
      </c>
      <c r="D3086" s="163">
        <v>0.99039648675990766</v>
      </c>
      <c r="E3086" s="162">
        <v>6.2913808076605779E-2</v>
      </c>
      <c r="F3086" s="163">
        <v>1.0451186926628599</v>
      </c>
      <c r="G3086" s="163">
        <v>0.98958299163405039</v>
      </c>
      <c r="H3086" s="162">
        <v>6.6073113818732737E-2</v>
      </c>
      <c r="I3086" s="163">
        <v>1.0301786970946021</v>
      </c>
      <c r="J3086" s="163">
        <v>0.98595577393518985</v>
      </c>
      <c r="K3086" s="162">
        <v>6.3014838419712102E-2</v>
      </c>
      <c r="L3086" s="163">
        <v>1.0654250162548931</v>
      </c>
      <c r="M3086" s="163">
        <v>0.99097414434345654</v>
      </c>
      <c r="N3086" s="162">
        <v>7.0889329033199444E-2</v>
      </c>
      <c r="O3086" s="163">
        <v>1.4764073094589489</v>
      </c>
      <c r="P3086" s="163">
        <v>1.0778360848950019</v>
      </c>
      <c r="Q3086" s="162">
        <v>9.9126414995740347E-2</v>
      </c>
      <c r="R3086" s="163">
        <v>1.9300692198315601</v>
      </c>
      <c r="S3086" s="163">
        <v>1.165172502695355</v>
      </c>
      <c r="T3086" s="162">
        <v>0.1242624039404089</v>
      </c>
      <c r="U3086" s="163">
        <v>1.3782044021595501</v>
      </c>
      <c r="V3086" s="163">
        <v>1.072924663251994</v>
      </c>
      <c r="W3086" s="162">
        <v>0.14124860754795829</v>
      </c>
      <c r="X3086" s="163">
        <v>1.2729409398343521</v>
      </c>
      <c r="Y3086" s="163">
        <v>1.086050806265773</v>
      </c>
      <c r="Z3086" s="162">
        <v>9.222299512078351E-2</v>
      </c>
      <c r="AA3086" s="163">
        <v>1.803930485747536</v>
      </c>
      <c r="AB3086" s="163">
        <v>1.274646834405269</v>
      </c>
      <c r="AC3086" s="162">
        <v>7.4075604106200371E-2</v>
      </c>
      <c r="AD3086" s="163">
        <v>1.727255463300754</v>
      </c>
      <c r="AE3086" s="163">
        <v>1.052435153917973</v>
      </c>
      <c r="AF3086" s="162">
        <v>6.4863531576705241E-2</v>
      </c>
      <c r="AG3086" s="163">
        <v>1.033111996759932</v>
      </c>
      <c r="AH3086" s="163">
        <v>0.98442589195462549</v>
      </c>
      <c r="AI3086" s="162">
        <v>7.0627861957150623E-2</v>
      </c>
      <c r="AJ3086" s="163">
        <v>1.036852871939391</v>
      </c>
      <c r="AK3086" s="163">
        <v>0.98527174169327603</v>
      </c>
      <c r="AM3086" t="str">
        <f>A3081</f>
        <v>RefgChg-Res-StdForMsr_IncNTXV16p_base_meter_A-rDXGF-SFm1985-CZ14</v>
      </c>
      <c r="AN3086" s="159">
        <f>1/($B3086*(1/$B3084)*(1/(5/7+2/7*$D3086))*$B3096/SUM($B3088:$B3111))</f>
        <v>11101.212354312129</v>
      </c>
      <c r="AO3086" s="159">
        <f>1/(B3086*(1/B3084)*(1/(5/7+2/7*D3086)))</f>
        <v>437.38381429125667</v>
      </c>
      <c r="AP3086" s="159"/>
      <c r="AR3086" s="164">
        <f>CHOOSE(AV$3,C3086,F3086,I3086,L3086,O3086,R3086,U3086,X3086,AA3086,AD3086,AG3086,AJ3086)</f>
        <v>1.3782044021595501</v>
      </c>
      <c r="AS3086" s="160"/>
      <c r="AT3086" s="160"/>
      <c r="AV3086" s="115">
        <f>AN3086/AR3086</f>
        <v>8054.8373934354759</v>
      </c>
      <c r="AW3086" s="161">
        <f>AO3086/AR3086</f>
        <v>317.35772546213519</v>
      </c>
      <c r="AX3086" s="159"/>
    </row>
    <row r="3087" spans="1:50">
      <c r="A3087" s="84" t="s">
        <v>51</v>
      </c>
      <c r="B3087" s="84" t="s">
        <v>52</v>
      </c>
      <c r="C3087" s="84" t="s">
        <v>53</v>
      </c>
      <c r="D3087" s="84" t="s">
        <v>54</v>
      </c>
      <c r="E3087" s="84" t="s">
        <v>52</v>
      </c>
      <c r="F3087" s="84" t="s">
        <v>53</v>
      </c>
      <c r="G3087" s="84" t="s">
        <v>54</v>
      </c>
      <c r="H3087" s="84" t="s">
        <v>52</v>
      </c>
      <c r="I3087" s="84" t="s">
        <v>53</v>
      </c>
      <c r="J3087" s="84" t="s">
        <v>54</v>
      </c>
      <c r="K3087" s="84" t="s">
        <v>52</v>
      </c>
      <c r="L3087" s="84" t="s">
        <v>53</v>
      </c>
      <c r="M3087" s="84" t="s">
        <v>54</v>
      </c>
      <c r="N3087" s="84" t="s">
        <v>52</v>
      </c>
      <c r="O3087" s="84" t="s">
        <v>53</v>
      </c>
      <c r="P3087" s="84" t="s">
        <v>54</v>
      </c>
      <c r="Q3087" s="84" t="s">
        <v>52</v>
      </c>
      <c r="R3087" s="84" t="s">
        <v>53</v>
      </c>
      <c r="S3087" s="84" t="s">
        <v>54</v>
      </c>
      <c r="T3087" s="84" t="s">
        <v>52</v>
      </c>
      <c r="U3087" s="84" t="s">
        <v>53</v>
      </c>
      <c r="V3087" s="84" t="s">
        <v>54</v>
      </c>
      <c r="W3087" s="84" t="s">
        <v>52</v>
      </c>
      <c r="X3087" s="84" t="s">
        <v>53</v>
      </c>
      <c r="Y3087" s="84" t="s">
        <v>54</v>
      </c>
      <c r="Z3087" s="84" t="s">
        <v>52</v>
      </c>
      <c r="AA3087" s="84" t="s">
        <v>53</v>
      </c>
      <c r="AB3087" s="84" t="s">
        <v>54</v>
      </c>
      <c r="AC3087" s="84" t="s">
        <v>52</v>
      </c>
      <c r="AD3087" s="84" t="s">
        <v>53</v>
      </c>
      <c r="AE3087" s="84" t="s">
        <v>54</v>
      </c>
      <c r="AF3087" s="84" t="s">
        <v>52</v>
      </c>
      <c r="AG3087" s="84" t="s">
        <v>53</v>
      </c>
      <c r="AH3087" s="84" t="s">
        <v>54</v>
      </c>
      <c r="AI3087" s="84" t="s">
        <v>52</v>
      </c>
      <c r="AJ3087" s="84" t="s">
        <v>53</v>
      </c>
      <c r="AK3087" s="84" t="s">
        <v>54</v>
      </c>
    </row>
    <row r="3088" spans="1:50">
      <c r="A3088" s="84">
        <v>1</v>
      </c>
      <c r="B3088" s="84">
        <v>0.61537315656189484</v>
      </c>
      <c r="C3088" s="84">
        <v>0.57453775896636228</v>
      </c>
      <c r="D3088" s="84">
        <v>0.61329637241313373</v>
      </c>
      <c r="E3088" s="84">
        <v>0.5816019271303825</v>
      </c>
      <c r="F3088" s="84">
        <v>0.55434488525961079</v>
      </c>
      <c r="G3088" s="84">
        <v>0.62468186494828604</v>
      </c>
      <c r="H3088" s="84">
        <v>0.57121464226289509</v>
      </c>
      <c r="I3088" s="84">
        <v>0.46876254180602023</v>
      </c>
      <c r="J3088" s="84">
        <v>0.5128263208562206</v>
      </c>
      <c r="K3088" s="84">
        <v>0.5143540669856459</v>
      </c>
      <c r="L3088" s="84">
        <v>0.4459546494325628</v>
      </c>
      <c r="M3088" s="84">
        <v>0.49402441362561522</v>
      </c>
      <c r="N3088" s="84">
        <v>0.25211690794864788</v>
      </c>
      <c r="O3088" s="84">
        <v>0.41961293367949021</v>
      </c>
      <c r="P3088" s="84">
        <v>0.44964044083230498</v>
      </c>
      <c r="Q3088" s="84">
        <v>0.2302416721097322</v>
      </c>
      <c r="R3088" s="84">
        <v>0.29954191544581688</v>
      </c>
      <c r="S3088" s="84">
        <v>0.26802904359825219</v>
      </c>
      <c r="T3088" s="84">
        <v>0.19726775956284151</v>
      </c>
      <c r="U3088" s="84">
        <v>0.25989922462784432</v>
      </c>
      <c r="V3088" s="84">
        <v>0.27710583735150718</v>
      </c>
      <c r="W3088" s="84">
        <v>0.22163795032445741</v>
      </c>
      <c r="X3088" s="84">
        <v>0.2483281225160299</v>
      </c>
      <c r="Y3088" s="84">
        <v>0.28315185278973592</v>
      </c>
      <c r="Z3088" s="84">
        <v>0.25261903268301861</v>
      </c>
      <c r="AA3088" s="84">
        <v>0.32683812616765312</v>
      </c>
      <c r="AB3088" s="84">
        <v>0.29839416941361468</v>
      </c>
      <c r="AC3088" s="84">
        <v>0.2405538605961042</v>
      </c>
      <c r="AD3088" s="84">
        <v>0.40046780236385082</v>
      </c>
      <c r="AE3088" s="84">
        <v>0.47661612130885889</v>
      </c>
      <c r="AF3088" s="84">
        <v>0.58382423181022125</v>
      </c>
      <c r="AG3088" s="84">
        <v>0.51660061228848775</v>
      </c>
      <c r="AH3088" s="84">
        <v>0.57752187021202983</v>
      </c>
      <c r="AI3088" s="84">
        <v>0.58660057082770023</v>
      </c>
      <c r="AJ3088" s="84">
        <v>0.5544604181053423</v>
      </c>
      <c r="AK3088" s="84">
        <v>0.61444612394731157</v>
      </c>
    </row>
    <row r="3089" spans="1:37">
      <c r="A3089" s="84">
        <v>2</v>
      </c>
      <c r="B3089" s="84">
        <v>0.53091017428869358</v>
      </c>
      <c r="C3089" s="84">
        <v>0.49291601693027409</v>
      </c>
      <c r="D3089" s="84">
        <v>0.53586961716771009</v>
      </c>
      <c r="E3089" s="84">
        <v>0.49969888587774769</v>
      </c>
      <c r="F3089" s="84">
        <v>0.47226799813070308</v>
      </c>
      <c r="G3089" s="84">
        <v>0.54096496453132625</v>
      </c>
      <c r="H3089" s="84">
        <v>0.49384359400998329</v>
      </c>
      <c r="I3089" s="84">
        <v>0.41632107023411358</v>
      </c>
      <c r="J3089" s="84">
        <v>0.44504218811937268</v>
      </c>
      <c r="K3089" s="84">
        <v>0.47671451355661881</v>
      </c>
      <c r="L3089" s="84">
        <v>0.40382437204344079</v>
      </c>
      <c r="M3089" s="84">
        <v>0.43893398095481567</v>
      </c>
      <c r="N3089" s="84">
        <v>0.22161522352726939</v>
      </c>
      <c r="O3089" s="84">
        <v>0.37434505546377139</v>
      </c>
      <c r="P3089" s="84">
        <v>0.38717501382919878</v>
      </c>
      <c r="Q3089" s="84">
        <v>0.1545830611800566</v>
      </c>
      <c r="R3089" s="84">
        <v>0.25302435081051178</v>
      </c>
      <c r="S3089" s="84">
        <v>0.22291947300982359</v>
      </c>
      <c r="T3089" s="84">
        <v>0.1552519732847602</v>
      </c>
      <c r="U3089" s="84">
        <v>0.21549363826703169</v>
      </c>
      <c r="V3089" s="84">
        <v>0.22010613366376641</v>
      </c>
      <c r="W3089" s="84">
        <v>0.14897068695457599</v>
      </c>
      <c r="X3089" s="84">
        <v>0.1949128292088389</v>
      </c>
      <c r="Y3089" s="84">
        <v>0.2227990208491602</v>
      </c>
      <c r="Z3089" s="84">
        <v>0.19252242644752521</v>
      </c>
      <c r="AA3089" s="84">
        <v>0.28994465105721717</v>
      </c>
      <c r="AB3089" s="84">
        <v>0.2464390479934678</v>
      </c>
      <c r="AC3089" s="84">
        <v>0.19213017288586401</v>
      </c>
      <c r="AD3089" s="84">
        <v>0.3568338473639544</v>
      </c>
      <c r="AE3089" s="84">
        <v>0.39819100824687431</v>
      </c>
      <c r="AF3089" s="84">
        <v>0.50772170036618369</v>
      </c>
      <c r="AG3089" s="84">
        <v>0.4301207964496761</v>
      </c>
      <c r="AH3089" s="84">
        <v>0.49246280828349731</v>
      </c>
      <c r="AI3089" s="84">
        <v>0.51209253417455303</v>
      </c>
      <c r="AJ3089" s="84">
        <v>0.47360160713164662</v>
      </c>
      <c r="AK3089" s="84">
        <v>0.54145972792053554</v>
      </c>
    </row>
    <row r="3090" spans="1:37">
      <c r="A3090" s="84">
        <v>3</v>
      </c>
      <c r="B3090" s="84">
        <v>0.49083867123491742</v>
      </c>
      <c r="C3090" s="84">
        <v>0.4602806861216307</v>
      </c>
      <c r="D3090" s="84">
        <v>0.48382163169717529</v>
      </c>
      <c r="E3090" s="84">
        <v>0.46582354712436008</v>
      </c>
      <c r="F3090" s="84">
        <v>0.4412032368349853</v>
      </c>
      <c r="G3090" s="84">
        <v>0.48865543943250123</v>
      </c>
      <c r="H3090" s="84">
        <v>0.46056572379367722</v>
      </c>
      <c r="I3090" s="84">
        <v>0.39696767001114841</v>
      </c>
      <c r="J3090" s="84">
        <v>0.41803046605130528</v>
      </c>
      <c r="K3090" s="84">
        <v>0.46507177033492819</v>
      </c>
      <c r="L3090" s="84">
        <v>0.38761187731805369</v>
      </c>
      <c r="M3090" s="84">
        <v>0.42461813766217171</v>
      </c>
      <c r="N3090" s="84">
        <v>0.21014294819266141</v>
      </c>
      <c r="O3090" s="84">
        <v>0.35480292659900858</v>
      </c>
      <c r="P3090" s="84">
        <v>0.36921833113484531</v>
      </c>
      <c r="Q3090" s="84">
        <v>0.1298715436533856</v>
      </c>
      <c r="R3090" s="84">
        <v>0.23596318304945321</v>
      </c>
      <c r="S3090" s="84">
        <v>0.21109176331438709</v>
      </c>
      <c r="T3090" s="84">
        <v>0.1428051001821494</v>
      </c>
      <c r="U3090" s="84">
        <v>0.1978809562156317</v>
      </c>
      <c r="V3090" s="84">
        <v>0.20022627481615179</v>
      </c>
      <c r="W3090" s="84">
        <v>0.13319534571492511</v>
      </c>
      <c r="X3090" s="84">
        <v>0.17620687827884049</v>
      </c>
      <c r="Y3090" s="84">
        <v>0.1887186629526463</v>
      </c>
      <c r="Z3090" s="84">
        <v>0.15005332162348661</v>
      </c>
      <c r="AA3090" s="84">
        <v>0.27351457056553702</v>
      </c>
      <c r="AB3090" s="84">
        <v>0.21625790062600181</v>
      </c>
      <c r="AC3090" s="84">
        <v>0.1801611515293749</v>
      </c>
      <c r="AD3090" s="84">
        <v>0.33598973318705883</v>
      </c>
      <c r="AE3090" s="84">
        <v>0.36924714019686089</v>
      </c>
      <c r="AF3090" s="84">
        <v>0.46951122432733639</v>
      </c>
      <c r="AG3090" s="84">
        <v>0.39734674988727248</v>
      </c>
      <c r="AH3090" s="84">
        <v>0.43394454603864979</v>
      </c>
      <c r="AI3090" s="84">
        <v>0.47333633768965</v>
      </c>
      <c r="AJ3090" s="84">
        <v>0.44191935045095943</v>
      </c>
      <c r="AK3090" s="84">
        <v>0.48990498812351552</v>
      </c>
    </row>
    <row r="3091" spans="1:37">
      <c r="A3091" s="84">
        <v>4</v>
      </c>
      <c r="B3091" s="84">
        <v>0.4737077312676895</v>
      </c>
      <c r="C3091" s="84">
        <v>0.44702606371129439</v>
      </c>
      <c r="D3091" s="84">
        <v>0.46025904507001852</v>
      </c>
      <c r="E3091" s="84">
        <v>0.44850948509485089</v>
      </c>
      <c r="F3091" s="84">
        <v>0.42861007944511398</v>
      </c>
      <c r="G3091" s="84">
        <v>0.46699518059240808</v>
      </c>
      <c r="H3091" s="84">
        <v>0.44675540765391009</v>
      </c>
      <c r="I3091" s="84">
        <v>0.39224080267558531</v>
      </c>
      <c r="J3091" s="84">
        <v>0.40421314910244072</v>
      </c>
      <c r="K3091" s="84">
        <v>0.45964912280701747</v>
      </c>
      <c r="L3091" s="84">
        <v>0.37981655451173751</v>
      </c>
      <c r="M3091" s="84">
        <v>0.40697897360516389</v>
      </c>
      <c r="N3091" s="84">
        <v>0.19885277246653921</v>
      </c>
      <c r="O3091" s="84">
        <v>0.34064196365352839</v>
      </c>
      <c r="P3091" s="84">
        <v>0.34143227947746912</v>
      </c>
      <c r="Q3091" s="84">
        <v>0.1213803614195515</v>
      </c>
      <c r="R3091" s="84">
        <v>0.22525563387272901</v>
      </c>
      <c r="S3091" s="84">
        <v>0.19532148372047181</v>
      </c>
      <c r="T3091" s="84">
        <v>0.13515482695810571</v>
      </c>
      <c r="U3091" s="84">
        <v>0.18807951591008451</v>
      </c>
      <c r="V3091" s="84">
        <v>0.18330953856099991</v>
      </c>
      <c r="W3091" s="84">
        <v>0.12547549787424481</v>
      </c>
      <c r="X3091" s="84">
        <v>0.16564040061469981</v>
      </c>
      <c r="Y3091" s="84">
        <v>0.17050730142652151</v>
      </c>
      <c r="Z3091" s="84">
        <v>0.1400163101436547</v>
      </c>
      <c r="AA3091" s="84">
        <v>0.26399874286312919</v>
      </c>
      <c r="AB3091" s="84">
        <v>0.2003810445459219</v>
      </c>
      <c r="AC3091" s="84">
        <v>0.17272940624266611</v>
      </c>
      <c r="AD3091" s="84">
        <v>0.32566082258698842</v>
      </c>
      <c r="AE3091" s="84">
        <v>0.34376163873370591</v>
      </c>
      <c r="AF3091" s="84">
        <v>0.45470466486228311</v>
      </c>
      <c r="AG3091" s="84">
        <v>0.38555189026271458</v>
      </c>
      <c r="AH3091" s="84">
        <v>0.40641526219542329</v>
      </c>
      <c r="AI3091" s="84">
        <v>0.44945170497220971</v>
      </c>
      <c r="AJ3091" s="84">
        <v>0.42798250570238772</v>
      </c>
      <c r="AK3091" s="84">
        <v>0.46323688188296258</v>
      </c>
    </row>
    <row r="3092" spans="1:37">
      <c r="A3092" s="84">
        <v>5</v>
      </c>
      <c r="B3092" s="84">
        <v>0.4632802025919856</v>
      </c>
      <c r="C3092" s="84">
        <v>0.4444865226108265</v>
      </c>
      <c r="D3092" s="84">
        <v>0.4431486880466472</v>
      </c>
      <c r="E3092" s="84">
        <v>0.44685335742246313</v>
      </c>
      <c r="F3092" s="84">
        <v>0.42560936616080858</v>
      </c>
      <c r="G3092" s="84">
        <v>0.44793415281312621</v>
      </c>
      <c r="H3092" s="84">
        <v>0.4564059900166389</v>
      </c>
      <c r="I3092" s="84">
        <v>0.42715719063545149</v>
      </c>
      <c r="J3092" s="84">
        <v>0.43337674840024931</v>
      </c>
      <c r="K3092" s="84">
        <v>0.50287081339712913</v>
      </c>
      <c r="L3092" s="84">
        <v>0.42314611233260069</v>
      </c>
      <c r="M3092" s="84">
        <v>0.4377836006902282</v>
      </c>
      <c r="N3092" s="84">
        <v>0.21733588272785209</v>
      </c>
      <c r="O3092" s="84">
        <v>0.37944300212414439</v>
      </c>
      <c r="P3092" s="84">
        <v>0.36266541849283002</v>
      </c>
      <c r="Q3092" s="84">
        <v>0.13264750707598519</v>
      </c>
      <c r="R3092" s="84">
        <v>0.25071265476308657</v>
      </c>
      <c r="S3092" s="84">
        <v>0.2068535006735224</v>
      </c>
      <c r="T3092" s="84">
        <v>0.14766241651487549</v>
      </c>
      <c r="U3092" s="84">
        <v>0.2062443917815153</v>
      </c>
      <c r="V3092" s="84">
        <v>0.19311478059424081</v>
      </c>
      <c r="W3092" s="84">
        <v>0.1362161557395391</v>
      </c>
      <c r="X3092" s="84">
        <v>0.18145302315722539</v>
      </c>
      <c r="Y3092" s="84">
        <v>0.17550856756984889</v>
      </c>
      <c r="Z3092" s="84">
        <v>0.15174706731070819</v>
      </c>
      <c r="AA3092" s="84">
        <v>0.29273828854783229</v>
      </c>
      <c r="AB3092" s="84">
        <v>0.21495751050896661</v>
      </c>
      <c r="AC3092" s="84">
        <v>0.1892357036689353</v>
      </c>
      <c r="AD3092" s="84">
        <v>0.36010432406698262</v>
      </c>
      <c r="AE3092" s="84">
        <v>0.37302474062250612</v>
      </c>
      <c r="AF3092" s="84">
        <v>0.45247572042668371</v>
      </c>
      <c r="AG3092" s="84">
        <v>0.38488739112893661</v>
      </c>
      <c r="AH3092" s="84">
        <v>0.38748579054020671</v>
      </c>
      <c r="AI3092" s="84">
        <v>0.44569625957638581</v>
      </c>
      <c r="AJ3092" s="84">
        <v>0.42658045075020401</v>
      </c>
      <c r="AK3092" s="84">
        <v>0.44569207514575693</v>
      </c>
    </row>
    <row r="3093" spans="1:37">
      <c r="A3093" s="84">
        <v>6</v>
      </c>
      <c r="B3093" s="84">
        <v>0.49813794130791011</v>
      </c>
      <c r="C3093" s="84">
        <v>0.48280240588104267</v>
      </c>
      <c r="D3093" s="84">
        <v>0.47990249964154269</v>
      </c>
      <c r="E3093" s="84">
        <v>0.48373983739837401</v>
      </c>
      <c r="F3093" s="84">
        <v>0.46383156651991059</v>
      </c>
      <c r="G3093" s="84">
        <v>0.48416093572318192</v>
      </c>
      <c r="H3093" s="84">
        <v>0.50698835274542431</v>
      </c>
      <c r="I3093" s="84">
        <v>0.49117056856187291</v>
      </c>
      <c r="J3093" s="84">
        <v>0.48904241463276532</v>
      </c>
      <c r="K3093" s="84">
        <v>0.56507177033492828</v>
      </c>
      <c r="L3093" s="84">
        <v>0.49048348768516681</v>
      </c>
      <c r="M3093" s="84">
        <v>0.49498306384610469</v>
      </c>
      <c r="N3093" s="84">
        <v>0.25566785031412181</v>
      </c>
      <c r="O3093" s="84">
        <v>0.44845409487845173</v>
      </c>
      <c r="P3093" s="84">
        <v>0.41713118590698262</v>
      </c>
      <c r="Q3093" s="84">
        <v>0.1571413019812759</v>
      </c>
      <c r="R3093" s="84">
        <v>0.29820879011785389</v>
      </c>
      <c r="S3093" s="84">
        <v>0.23878831685120089</v>
      </c>
      <c r="T3093" s="84">
        <v>0.1731633272616879</v>
      </c>
      <c r="U3093" s="84">
        <v>0.25053493776315477</v>
      </c>
      <c r="V3093" s="84">
        <v>0.22527812946151979</v>
      </c>
      <c r="W3093" s="84">
        <v>0.15892817185052591</v>
      </c>
      <c r="X3093" s="84">
        <v>0.2156854432727465</v>
      </c>
      <c r="Y3093" s="84">
        <v>0.20370135899383809</v>
      </c>
      <c r="Z3093" s="84">
        <v>0.17414214917508311</v>
      </c>
      <c r="AA3093" s="84">
        <v>0.34344280900249691</v>
      </c>
      <c r="AB3093" s="84">
        <v>0.24477575830888801</v>
      </c>
      <c r="AC3093" s="84">
        <v>0.21841508253148709</v>
      </c>
      <c r="AD3093" s="84">
        <v>0.42025625633913621</v>
      </c>
      <c r="AE3093" s="84">
        <v>0.42420856610800739</v>
      </c>
      <c r="AF3093" s="84">
        <v>0.4892533036140741</v>
      </c>
      <c r="AG3093" s="84">
        <v>0.42437762536488127</v>
      </c>
      <c r="AH3093" s="84">
        <v>0.42415855285919052</v>
      </c>
      <c r="AI3093" s="84">
        <v>0.48249962445546052</v>
      </c>
      <c r="AJ3093" s="84">
        <v>0.4643522296858979</v>
      </c>
      <c r="AK3093" s="84">
        <v>0.48099762470308788</v>
      </c>
    </row>
    <row r="3094" spans="1:37">
      <c r="A3094" s="84">
        <v>7</v>
      </c>
      <c r="B3094" s="84">
        <v>0.54625353791151499</v>
      </c>
      <c r="C3094" s="84">
        <v>0.54040989084428603</v>
      </c>
      <c r="D3094" s="84">
        <v>0.52827032452325184</v>
      </c>
      <c r="E3094" s="84">
        <v>0.53402589581451376</v>
      </c>
      <c r="F3094" s="84">
        <v>0.51936935829008535</v>
      </c>
      <c r="G3094" s="84">
        <v>0.53203010775978776</v>
      </c>
      <c r="H3094" s="84">
        <v>0.57886855241264557</v>
      </c>
      <c r="I3094" s="84">
        <v>0.57928651059085834</v>
      </c>
      <c r="J3094" s="84">
        <v>0.5289087717311286</v>
      </c>
      <c r="K3094" s="84">
        <v>0.63205741626794265</v>
      </c>
      <c r="L3094" s="84">
        <v>0.57929686632464972</v>
      </c>
      <c r="M3094" s="84">
        <v>0.53173132229820419</v>
      </c>
      <c r="N3094" s="84">
        <v>0.30310479832468362</v>
      </c>
      <c r="O3094" s="84">
        <v>0.54075997167807399</v>
      </c>
      <c r="P3094" s="84">
        <v>0.4686609080464661</v>
      </c>
      <c r="Q3094" s="84">
        <v>0.25108861310690178</v>
      </c>
      <c r="R3094" s="84">
        <v>0.37401256541532518</v>
      </c>
      <c r="S3094" s="84">
        <v>0.28278082596839371</v>
      </c>
      <c r="T3094" s="84">
        <v>0.22027929568913179</v>
      </c>
      <c r="U3094" s="84">
        <v>0.32701378183742491</v>
      </c>
      <c r="V3094" s="84">
        <v>0.28839264068097947</v>
      </c>
      <c r="W3094" s="84">
        <v>0.20457596777802639</v>
      </c>
      <c r="X3094" s="84">
        <v>0.28226379100206672</v>
      </c>
      <c r="Y3094" s="84">
        <v>0.25365071326074112</v>
      </c>
      <c r="Z3094" s="84">
        <v>0.20318675114484661</v>
      </c>
      <c r="AA3094" s="84">
        <v>0.42402179037242671</v>
      </c>
      <c r="AB3094" s="84">
        <v>0.27556173828892849</v>
      </c>
      <c r="AC3094" s="84">
        <v>0.27520926230149412</v>
      </c>
      <c r="AD3094" s="84">
        <v>0.52232410838111398</v>
      </c>
      <c r="AE3094" s="84">
        <v>0.48379888268156429</v>
      </c>
      <c r="AF3094" s="84">
        <v>0.5409966565833465</v>
      </c>
      <c r="AG3094" s="84">
        <v>0.47979210669957528</v>
      </c>
      <c r="AH3094" s="84">
        <v>0.47590569861117982</v>
      </c>
      <c r="AI3094" s="84">
        <v>0.53117019678533883</v>
      </c>
      <c r="AJ3094" s="84">
        <v>0.51901144662774379</v>
      </c>
      <c r="AK3094" s="84">
        <v>0.53141870006478087</v>
      </c>
    </row>
    <row r="3095" spans="1:37">
      <c r="A3095" s="84">
        <v>8</v>
      </c>
      <c r="B3095" s="84">
        <v>0.61015939222404292</v>
      </c>
      <c r="C3095" s="84">
        <v>0.62414791713076423</v>
      </c>
      <c r="D3095" s="84">
        <v>0.55775940352721887</v>
      </c>
      <c r="E3095" s="84">
        <v>0.60809996988858794</v>
      </c>
      <c r="F3095" s="84">
        <v>0.59982290872420496</v>
      </c>
      <c r="G3095" s="84">
        <v>0.55358206530568044</v>
      </c>
      <c r="H3095" s="84">
        <v>0.62995008319467538</v>
      </c>
      <c r="I3095" s="84">
        <v>0.58136008918617621</v>
      </c>
      <c r="J3095" s="84">
        <v>0.51967835098250181</v>
      </c>
      <c r="K3095" s="84">
        <v>0.59888357256778313</v>
      </c>
      <c r="L3095" s="84">
        <v>0.56455015879361281</v>
      </c>
      <c r="M3095" s="84">
        <v>0.52112225985811977</v>
      </c>
      <c r="N3095" s="84">
        <v>0.30137485204406811</v>
      </c>
      <c r="O3095" s="84">
        <v>0.53179136181260322</v>
      </c>
      <c r="P3095" s="84">
        <v>0.47223522403301982</v>
      </c>
      <c r="Q3095" s="84">
        <v>0.35521445678205971</v>
      </c>
      <c r="R3095" s="84">
        <v>0.39951213285870291</v>
      </c>
      <c r="S3095" s="84">
        <v>0.31596412261392393</v>
      </c>
      <c r="T3095" s="84">
        <v>0.29356405585913792</v>
      </c>
      <c r="U3095" s="84">
        <v>0.36319398108736162</v>
      </c>
      <c r="V3095" s="84">
        <v>0.35983083263744853</v>
      </c>
      <c r="W3095" s="84">
        <v>0.29217945849183258</v>
      </c>
      <c r="X3095" s="84">
        <v>0.34317206295373848</v>
      </c>
      <c r="Y3095" s="84">
        <v>0.33692073942770329</v>
      </c>
      <c r="Z3095" s="84">
        <v>0.26428705852832318</v>
      </c>
      <c r="AA3095" s="84">
        <v>0.42693764950325641</v>
      </c>
      <c r="AB3095" s="84">
        <v>0.31460368343061063</v>
      </c>
      <c r="AC3095" s="84">
        <v>0.32316357662520528</v>
      </c>
      <c r="AD3095" s="84">
        <v>0.52431123346649811</v>
      </c>
      <c r="AE3095" s="84">
        <v>0.52125565309922861</v>
      </c>
      <c r="AF3095" s="84">
        <v>0.59194395796847643</v>
      </c>
      <c r="AG3095" s="84">
        <v>0.56484799582314837</v>
      </c>
      <c r="AH3095" s="84">
        <v>0.50323728562249792</v>
      </c>
      <c r="AI3095" s="84">
        <v>0.59215863001351965</v>
      </c>
      <c r="AJ3095" s="84">
        <v>0.60359512001171856</v>
      </c>
      <c r="AK3095" s="84">
        <v>0.56143381559058514</v>
      </c>
    </row>
    <row r="3096" spans="1:37">
      <c r="A3096" s="84">
        <v>9</v>
      </c>
      <c r="B3096" s="84">
        <v>0.57366304185907946</v>
      </c>
      <c r="C3096" s="84">
        <v>0.58556471374470931</v>
      </c>
      <c r="D3096" s="84">
        <v>0.52874826745686554</v>
      </c>
      <c r="E3096" s="84">
        <v>0.58145137006925629</v>
      </c>
      <c r="F3096" s="84">
        <v>0.57291487320756573</v>
      </c>
      <c r="G3096" s="84">
        <v>0.52358260681215141</v>
      </c>
      <c r="H3096" s="84">
        <v>0.59068219633943431</v>
      </c>
      <c r="I3096" s="84">
        <v>0.529453734671126</v>
      </c>
      <c r="J3096" s="84">
        <v>0.5143552862563</v>
      </c>
      <c r="K3096" s="84">
        <v>0.52759170653907506</v>
      </c>
      <c r="L3096" s="84">
        <v>0.50725120483265607</v>
      </c>
      <c r="M3096" s="84">
        <v>0.51191921774142013</v>
      </c>
      <c r="N3096" s="84">
        <v>0.2819812437403259</v>
      </c>
      <c r="O3096" s="84">
        <v>0.48286523483596888</v>
      </c>
      <c r="P3096" s="84">
        <v>0.47449044721501221</v>
      </c>
      <c r="Q3096" s="84">
        <v>0.45504027868495539</v>
      </c>
      <c r="R3096" s="84">
        <v>0.40633376352625822</v>
      </c>
      <c r="S3096" s="84">
        <v>0.36925452574169598</v>
      </c>
      <c r="T3096" s="84">
        <v>0.40036429872495449</v>
      </c>
      <c r="U3096" s="84">
        <v>0.40577042541932218</v>
      </c>
      <c r="V3096" s="84">
        <v>0.44508795086604003</v>
      </c>
      <c r="W3096" s="84">
        <v>0.40506824793018581</v>
      </c>
      <c r="X3096" s="84">
        <v>0.40633776694398799</v>
      </c>
      <c r="Y3096" s="84">
        <v>0.45733096986578881</v>
      </c>
      <c r="Z3096" s="84">
        <v>0.37218493193651592</v>
      </c>
      <c r="AA3096" s="84">
        <v>0.42250274998690479</v>
      </c>
      <c r="AB3096" s="84">
        <v>0.38343363474158532</v>
      </c>
      <c r="AC3096" s="84">
        <v>0.34639755925839011</v>
      </c>
      <c r="AD3096" s="84">
        <v>0.47929043075076072</v>
      </c>
      <c r="AE3096" s="84">
        <v>0.55647778664538439</v>
      </c>
      <c r="AF3096" s="84">
        <v>0.55516637478108588</v>
      </c>
      <c r="AG3096" s="84">
        <v>0.55094097823765353</v>
      </c>
      <c r="AH3096" s="84">
        <v>0.49621904808975442</v>
      </c>
      <c r="AI3096" s="84">
        <v>0.56677181913774977</v>
      </c>
      <c r="AJ3096" s="84">
        <v>0.57580513528783983</v>
      </c>
      <c r="AK3096" s="84">
        <v>0.53158065212697048</v>
      </c>
    </row>
    <row r="3097" spans="1:37">
      <c r="A3097" s="84">
        <v>10</v>
      </c>
      <c r="B3097" s="84">
        <v>0.51765231640101295</v>
      </c>
      <c r="C3097" s="84">
        <v>0.50868790376475836</v>
      </c>
      <c r="D3097" s="84">
        <v>0.50771877837786161</v>
      </c>
      <c r="E3097" s="84">
        <v>0.51806684733514008</v>
      </c>
      <c r="F3097" s="84">
        <v>0.50618589664756375</v>
      </c>
      <c r="G3097" s="84">
        <v>0.50934098662479022</v>
      </c>
      <c r="H3097" s="84">
        <v>0.53494176372712143</v>
      </c>
      <c r="I3097" s="84">
        <v>0.50196209587513929</v>
      </c>
      <c r="J3097" s="84">
        <v>0.52007474941955945</v>
      </c>
      <c r="K3097" s="84">
        <v>0.50462519936204153</v>
      </c>
      <c r="L3097" s="84">
        <v>0.49308192862060563</v>
      </c>
      <c r="M3097" s="84">
        <v>0.52265610021090303</v>
      </c>
      <c r="N3097" s="84">
        <v>0.31475917326777741</v>
      </c>
      <c r="O3097" s="84">
        <v>0.4721973094170403</v>
      </c>
      <c r="P3097" s="84">
        <v>0.51721203353048817</v>
      </c>
      <c r="Q3097" s="84">
        <v>0.55170912257783578</v>
      </c>
      <c r="R3097" s="84">
        <v>0.44764646650877149</v>
      </c>
      <c r="S3097" s="84">
        <v>0.44961724217235599</v>
      </c>
      <c r="T3097" s="84">
        <v>0.52015786278081366</v>
      </c>
      <c r="U3097" s="84">
        <v>0.48269792697236741</v>
      </c>
      <c r="V3097" s="84">
        <v>0.55283786331923623</v>
      </c>
      <c r="W3097" s="84">
        <v>0.52069814276124415</v>
      </c>
      <c r="X3097" s="84">
        <v>0.50317418260823488</v>
      </c>
      <c r="Y3097" s="84">
        <v>0.59401114206128136</v>
      </c>
      <c r="Z3097" s="84">
        <v>0.49344457687723481</v>
      </c>
      <c r="AA3097" s="84">
        <v>0.47168823005604738</v>
      </c>
      <c r="AB3097" s="84">
        <v>0.47666858196993978</v>
      </c>
      <c r="AC3097" s="84">
        <v>0.40921536415551912</v>
      </c>
      <c r="AD3097" s="84">
        <v>0.47854525884374149</v>
      </c>
      <c r="AE3097" s="84">
        <v>0.59712689545091802</v>
      </c>
      <c r="AF3097" s="84">
        <v>0.50612959719789841</v>
      </c>
      <c r="AG3097" s="84">
        <v>0.50091368630894484</v>
      </c>
      <c r="AH3097" s="84">
        <v>0.50664755597291555</v>
      </c>
      <c r="AI3097" s="84">
        <v>0.51509689049121232</v>
      </c>
      <c r="AJ3097" s="84">
        <v>0.50685332831104679</v>
      </c>
      <c r="AK3097" s="84">
        <v>0.52288922478946231</v>
      </c>
    </row>
    <row r="3098" spans="1:37">
      <c r="A3098" s="84">
        <v>11</v>
      </c>
      <c r="B3098" s="84">
        <v>0.48383733055265898</v>
      </c>
      <c r="C3098" s="84">
        <v>0.48654488750278468</v>
      </c>
      <c r="D3098" s="84">
        <v>0.49639153085121629</v>
      </c>
      <c r="E3098" s="84">
        <v>0.49156880457693458</v>
      </c>
      <c r="F3098" s="84">
        <v>0.4877880807732986</v>
      </c>
      <c r="G3098" s="84">
        <v>0.50425082579736824</v>
      </c>
      <c r="H3098" s="84">
        <v>0.5124792013311148</v>
      </c>
      <c r="I3098" s="84">
        <v>0.49594202898550732</v>
      </c>
      <c r="J3098" s="84">
        <v>0.5248881590124016</v>
      </c>
      <c r="K3098" s="84">
        <v>0.49122807017543862</v>
      </c>
      <c r="L3098" s="84">
        <v>0.4853754414018257</v>
      </c>
      <c r="M3098" s="84">
        <v>0.52521250079887527</v>
      </c>
      <c r="N3098" s="84">
        <v>0.36602021305654192</v>
      </c>
      <c r="O3098" s="84">
        <v>0.47030918102430957</v>
      </c>
      <c r="P3098" s="84">
        <v>0.53908344325773372</v>
      </c>
      <c r="Q3098" s="84">
        <v>0.65561724363161333</v>
      </c>
      <c r="R3098" s="84">
        <v>0.4950858731261788</v>
      </c>
      <c r="S3098" s="84">
        <v>0.53336399776587717</v>
      </c>
      <c r="T3098" s="84">
        <v>0.64626593806921684</v>
      </c>
      <c r="U3098" s="84">
        <v>0.57122149874605965</v>
      </c>
      <c r="V3098" s="84">
        <v>0.64889691027126051</v>
      </c>
      <c r="W3098" s="84">
        <v>0.63006265383754767</v>
      </c>
      <c r="X3098" s="84">
        <v>0.60461024852948952</v>
      </c>
      <c r="Y3098" s="84">
        <v>0.70089474128471341</v>
      </c>
      <c r="Z3098" s="84">
        <v>0.61263408820023824</v>
      </c>
      <c r="AA3098" s="84">
        <v>0.52672288862116534</v>
      </c>
      <c r="AB3098" s="84">
        <v>0.57044787854961132</v>
      </c>
      <c r="AC3098" s="84">
        <v>0.53477274505202221</v>
      </c>
      <c r="AD3098" s="84">
        <v>0.50667549833371284</v>
      </c>
      <c r="AE3098" s="84">
        <v>0.6440010641127959</v>
      </c>
      <c r="AF3098" s="84">
        <v>0.48797962107944598</v>
      </c>
      <c r="AG3098" s="84">
        <v>0.48781356052875152</v>
      </c>
      <c r="AH3098" s="84">
        <v>0.50644985914100715</v>
      </c>
      <c r="AI3098" s="84">
        <v>0.48986029743127529</v>
      </c>
      <c r="AJ3098" s="84">
        <v>0.48571787306171132</v>
      </c>
      <c r="AK3098" s="84">
        <v>0.51489958972144245</v>
      </c>
    </row>
    <row r="3099" spans="1:37">
      <c r="A3099" s="84">
        <v>12</v>
      </c>
      <c r="B3099" s="84">
        <v>0.4801132131684791</v>
      </c>
      <c r="C3099" s="84">
        <v>0.49108932947204298</v>
      </c>
      <c r="D3099" s="84">
        <v>0.49916359986617592</v>
      </c>
      <c r="E3099" s="84">
        <v>0.48870822041553752</v>
      </c>
      <c r="F3099" s="84">
        <v>0.48978035762599292</v>
      </c>
      <c r="G3099" s="84">
        <v>0.50544214003357346</v>
      </c>
      <c r="H3099" s="84">
        <v>0.5</v>
      </c>
      <c r="I3099" s="84">
        <v>0.48334448160535121</v>
      </c>
      <c r="J3099" s="84">
        <v>0.51894218245653778</v>
      </c>
      <c r="K3099" s="84">
        <v>0.47177033492822967</v>
      </c>
      <c r="L3099" s="84">
        <v>0.46936282674839558</v>
      </c>
      <c r="M3099" s="84">
        <v>0.51473125838818934</v>
      </c>
      <c r="N3099" s="84">
        <v>0.47318583265045983</v>
      </c>
      <c r="O3099" s="84">
        <v>0.47207930139249471</v>
      </c>
      <c r="P3099" s="84">
        <v>0.58197523509637872</v>
      </c>
      <c r="Q3099" s="84">
        <v>0.77623557587633363</v>
      </c>
      <c r="R3099" s="84">
        <v>0.55683510374267842</v>
      </c>
      <c r="S3099" s="84">
        <v>0.62203896573249673</v>
      </c>
      <c r="T3099" s="84">
        <v>0.75531268973891952</v>
      </c>
      <c r="U3099" s="84">
        <v>0.64741274187239695</v>
      </c>
      <c r="V3099" s="84">
        <v>0.74799989225008767</v>
      </c>
      <c r="W3099" s="84">
        <v>0.72247706422018354</v>
      </c>
      <c r="X3099" s="84">
        <v>0.70071538339250705</v>
      </c>
      <c r="Y3099" s="84">
        <v>0.78479783911538792</v>
      </c>
      <c r="Z3099" s="84">
        <v>0.71419609811178708</v>
      </c>
      <c r="AA3099" s="84">
        <v>0.57671153946885956</v>
      </c>
      <c r="AB3099" s="84">
        <v>0.65158617352647652</v>
      </c>
      <c r="AC3099" s="84">
        <v>0.67824454353438157</v>
      </c>
      <c r="AD3099" s="84">
        <v>0.52911345242284369</v>
      </c>
      <c r="AE3099" s="84">
        <v>0.66895450917797306</v>
      </c>
      <c r="AF3099" s="84">
        <v>0.49339277185161612</v>
      </c>
      <c r="AG3099" s="84">
        <v>0.49438735553076868</v>
      </c>
      <c r="AH3099" s="84">
        <v>0.5121830672663471</v>
      </c>
      <c r="AI3099" s="84">
        <v>0.49106203995793912</v>
      </c>
      <c r="AJ3099" s="84">
        <v>0.48848013057944628</v>
      </c>
      <c r="AK3099" s="84">
        <v>0.51533146188728141</v>
      </c>
    </row>
    <row r="3100" spans="1:37">
      <c r="A3100" s="84">
        <v>13</v>
      </c>
      <c r="B3100" s="84">
        <v>0.46596156710859532</v>
      </c>
      <c r="C3100" s="84">
        <v>0.47591891289819571</v>
      </c>
      <c r="D3100" s="84">
        <v>0.49395402188978621</v>
      </c>
      <c r="E3100" s="84">
        <v>0.46973803071364051</v>
      </c>
      <c r="F3100" s="84">
        <v>0.47435865902550611</v>
      </c>
      <c r="G3100" s="84">
        <v>0.49943141820544751</v>
      </c>
      <c r="H3100" s="84">
        <v>0.48868552412645588</v>
      </c>
      <c r="I3100" s="84">
        <v>0.48167224080267551</v>
      </c>
      <c r="J3100" s="84">
        <v>0.52749306302735155</v>
      </c>
      <c r="K3100" s="84">
        <v>0.4733652312599681</v>
      </c>
      <c r="L3100" s="84">
        <v>0.47180580540564571</v>
      </c>
      <c r="M3100" s="84">
        <v>0.52578769093116884</v>
      </c>
      <c r="N3100" s="84">
        <v>0.57416006555585897</v>
      </c>
      <c r="O3100" s="84">
        <v>0.49525607741326411</v>
      </c>
      <c r="P3100" s="84">
        <v>0.62188843027956253</v>
      </c>
      <c r="Q3100" s="84">
        <v>0.85662965382103229</v>
      </c>
      <c r="R3100" s="84">
        <v>0.62092439477528327</v>
      </c>
      <c r="S3100" s="84">
        <v>0.69602786082728274</v>
      </c>
      <c r="T3100" s="84">
        <v>0.81839708561020041</v>
      </c>
      <c r="U3100" s="84">
        <v>0.70387455997054948</v>
      </c>
      <c r="V3100" s="84">
        <v>0.81300002693747808</v>
      </c>
      <c r="W3100" s="84">
        <v>0.80045871559633042</v>
      </c>
      <c r="X3100" s="84">
        <v>0.7748185045837529</v>
      </c>
      <c r="Y3100" s="84">
        <v>0.84504515911201139</v>
      </c>
      <c r="Z3100" s="84">
        <v>0.8134370491186248</v>
      </c>
      <c r="AA3100" s="84">
        <v>0.62532083180556275</v>
      </c>
      <c r="AB3100" s="84">
        <v>0.72812774064777552</v>
      </c>
      <c r="AC3100" s="84">
        <v>0.78659156692482202</v>
      </c>
      <c r="AD3100" s="84">
        <v>0.56165262569601127</v>
      </c>
      <c r="AE3100" s="84">
        <v>0.69869646182495349</v>
      </c>
      <c r="AF3100" s="84">
        <v>0.48240725999044731</v>
      </c>
      <c r="AG3100" s="84">
        <v>0.48021928471414682</v>
      </c>
      <c r="AH3100" s="84">
        <v>0.50822913062818187</v>
      </c>
      <c r="AI3100" s="84">
        <v>0.47739221871713983</v>
      </c>
      <c r="AJ3100" s="84">
        <v>0.4707765710339632</v>
      </c>
      <c r="AK3100" s="84">
        <v>0.5098250917728353</v>
      </c>
    </row>
    <row r="3101" spans="1:37">
      <c r="A3101" s="84">
        <v>14</v>
      </c>
      <c r="B3101" s="84">
        <v>0.47043050796961122</v>
      </c>
      <c r="C3101" s="84">
        <v>0.47767877032746719</v>
      </c>
      <c r="D3101" s="84">
        <v>0.50810113272475266</v>
      </c>
      <c r="E3101" s="84">
        <v>0.47094248720264981</v>
      </c>
      <c r="F3101" s="84">
        <v>0.47657229997294442</v>
      </c>
      <c r="G3101" s="84">
        <v>0.51286077868630542</v>
      </c>
      <c r="H3101" s="84">
        <v>0.49118136439267879</v>
      </c>
      <c r="I3101" s="84">
        <v>0.48350055741360098</v>
      </c>
      <c r="J3101" s="84">
        <v>0.52964494025709263</v>
      </c>
      <c r="K3101" s="84">
        <v>0.47687400318979267</v>
      </c>
      <c r="L3101" s="84">
        <v>0.47598107801985479</v>
      </c>
      <c r="M3101" s="84">
        <v>0.52866364159263757</v>
      </c>
      <c r="N3101" s="84">
        <v>0.68414822908130746</v>
      </c>
      <c r="O3101" s="84">
        <v>0.53077649280151062</v>
      </c>
      <c r="P3101" s="84">
        <v>0.67448193693885361</v>
      </c>
      <c r="Q3101" s="84">
        <v>0.91438057914217297</v>
      </c>
      <c r="R3101" s="84">
        <v>0.68716937782757292</v>
      </c>
      <c r="S3101" s="84">
        <v>0.77287511909846573</v>
      </c>
      <c r="T3101" s="84">
        <v>0.88888888888888895</v>
      </c>
      <c r="U3101" s="84">
        <v>0.74678462140211188</v>
      </c>
      <c r="V3101" s="84">
        <v>0.85192468281119549</v>
      </c>
      <c r="W3101" s="84">
        <v>0.88028641754307468</v>
      </c>
      <c r="X3101" s="84">
        <v>0.82224577393884801</v>
      </c>
      <c r="Y3101" s="84">
        <v>0.88207985143918277</v>
      </c>
      <c r="Z3101" s="84">
        <v>0.87215356627564133</v>
      </c>
      <c r="AA3101" s="84">
        <v>0.65924606708222033</v>
      </c>
      <c r="AB3101" s="84">
        <v>0.80857047812018001</v>
      </c>
      <c r="AC3101" s="84">
        <v>0.87068763201126487</v>
      </c>
      <c r="AD3101" s="84">
        <v>0.59230816998199176</v>
      </c>
      <c r="AE3101" s="84">
        <v>0.72939611598829501</v>
      </c>
      <c r="AF3101" s="84">
        <v>0.48877567266358862</v>
      </c>
      <c r="AG3101" s="84">
        <v>0.48285354913733791</v>
      </c>
      <c r="AH3101" s="84">
        <v>0.52369890772500383</v>
      </c>
      <c r="AI3101" s="84">
        <v>0.47934505032296831</v>
      </c>
      <c r="AJ3101" s="84">
        <v>0.46943729466172801</v>
      </c>
      <c r="AK3101" s="84">
        <v>0.52315914489311166</v>
      </c>
    </row>
    <row r="3102" spans="1:37">
      <c r="A3102" s="84">
        <v>15</v>
      </c>
      <c r="B3102" s="84">
        <v>0.46640846119469692</v>
      </c>
      <c r="C3102" s="84">
        <v>0.47442637558476269</v>
      </c>
      <c r="D3102" s="84">
        <v>0.49835109687903262</v>
      </c>
      <c r="E3102" s="84">
        <v>0.46476964769647688</v>
      </c>
      <c r="F3102" s="84">
        <v>0.47489977125710209</v>
      </c>
      <c r="G3102" s="84">
        <v>0.50787891915308392</v>
      </c>
      <c r="H3102" s="84">
        <v>0.49800332778702161</v>
      </c>
      <c r="I3102" s="84">
        <v>0.4967001114827202</v>
      </c>
      <c r="J3102" s="84">
        <v>0.53292938444985571</v>
      </c>
      <c r="K3102" s="84">
        <v>0.48692185007974492</v>
      </c>
      <c r="L3102" s="84">
        <v>0.49094987451973282</v>
      </c>
      <c r="M3102" s="84">
        <v>0.53377644276858194</v>
      </c>
      <c r="N3102" s="84">
        <v>0.80205772557588995</v>
      </c>
      <c r="O3102" s="84">
        <v>0.58480056643851774</v>
      </c>
      <c r="P3102" s="84">
        <v>0.72405429556189083</v>
      </c>
      <c r="Q3102" s="84">
        <v>0.95787067276290006</v>
      </c>
      <c r="R3102" s="84">
        <v>0.76468919743018804</v>
      </c>
      <c r="S3102" s="84">
        <v>0.83382067877911747</v>
      </c>
      <c r="T3102" s="84">
        <v>0.93412264723740157</v>
      </c>
      <c r="U3102" s="84">
        <v>0.80987276534063435</v>
      </c>
      <c r="V3102" s="84">
        <v>0.90685020068421185</v>
      </c>
      <c r="W3102" s="84">
        <v>0.91972477064220193</v>
      </c>
      <c r="X3102" s="84">
        <v>0.87407132637380103</v>
      </c>
      <c r="Y3102" s="84">
        <v>0.90985059508736388</v>
      </c>
      <c r="Z3102" s="84">
        <v>0.91142337369048354</v>
      </c>
      <c r="AA3102" s="84">
        <v>0.71988546086288474</v>
      </c>
      <c r="AB3102" s="84">
        <v>0.88462817915141978</v>
      </c>
      <c r="AC3102" s="84">
        <v>0.94453571149182525</v>
      </c>
      <c r="AD3102" s="84">
        <v>0.66322369646664325</v>
      </c>
      <c r="AE3102" s="84">
        <v>0.82420856610800763</v>
      </c>
      <c r="AF3102" s="84">
        <v>0.48527304569336088</v>
      </c>
      <c r="AG3102" s="84">
        <v>0.480670194840639</v>
      </c>
      <c r="AH3102" s="84">
        <v>0.51643354915237483</v>
      </c>
      <c r="AI3102" s="84">
        <v>0.4716839417154875</v>
      </c>
      <c r="AJ3102" s="84">
        <v>0.46634021805093429</v>
      </c>
      <c r="AK3102" s="84">
        <v>0.51295616497516738</v>
      </c>
    </row>
    <row r="3103" spans="1:37">
      <c r="A3103" s="84">
        <v>16</v>
      </c>
      <c r="B3103" s="84">
        <v>0.47921942499627579</v>
      </c>
      <c r="C3103" s="84">
        <v>0.49088883938516381</v>
      </c>
      <c r="D3103" s="84">
        <v>0.49906801127945322</v>
      </c>
      <c r="E3103" s="84">
        <v>0.47997591087021979</v>
      </c>
      <c r="F3103" s="84">
        <v>0.49135450229972699</v>
      </c>
      <c r="G3103" s="84">
        <v>0.51166946445010031</v>
      </c>
      <c r="H3103" s="84">
        <v>0.53044925124792008</v>
      </c>
      <c r="I3103" s="84">
        <v>0.5481828316610925</v>
      </c>
      <c r="J3103" s="84">
        <v>0.58253581743020555</v>
      </c>
      <c r="K3103" s="84">
        <v>0.54146730462519943</v>
      </c>
      <c r="L3103" s="84">
        <v>0.54920381104670535</v>
      </c>
      <c r="M3103" s="84">
        <v>0.59468268677701797</v>
      </c>
      <c r="N3103" s="84">
        <v>0.90448875534917605</v>
      </c>
      <c r="O3103" s="84">
        <v>0.68432853434033525</v>
      </c>
      <c r="P3103" s="84">
        <v>0.84409174077698812</v>
      </c>
      <c r="Q3103" s="84">
        <v>0.99303287611582847</v>
      </c>
      <c r="R3103" s="84">
        <v>0.8561501042390548</v>
      </c>
      <c r="S3103" s="84">
        <v>0.92663534513913992</v>
      </c>
      <c r="T3103" s="84">
        <v>0.96199149969641784</v>
      </c>
      <c r="U3103" s="84">
        <v>0.88898603409796795</v>
      </c>
      <c r="V3103" s="84">
        <v>0.96417315410931237</v>
      </c>
      <c r="W3103" s="84">
        <v>0.98277019467442372</v>
      </c>
      <c r="X3103" s="84">
        <v>0.9529966615441684</v>
      </c>
      <c r="Y3103" s="84">
        <v>0.97146957035536441</v>
      </c>
      <c r="Z3103" s="84">
        <v>0.97434288940467961</v>
      </c>
      <c r="AA3103" s="84">
        <v>0.8406404413947236</v>
      </c>
      <c r="AB3103" s="84">
        <v>0.97051441013699447</v>
      </c>
      <c r="AC3103" s="84">
        <v>0.99655792849878744</v>
      </c>
      <c r="AD3103" s="84">
        <v>0.75864709900436744</v>
      </c>
      <c r="AE3103" s="84">
        <v>0.92434158020750223</v>
      </c>
      <c r="AF3103" s="84">
        <v>0.49769145040598628</v>
      </c>
      <c r="AG3103" s="84">
        <v>0.49773358331157891</v>
      </c>
      <c r="AH3103" s="84">
        <v>0.51771857855977854</v>
      </c>
      <c r="AI3103" s="84">
        <v>0.48370136698212413</v>
      </c>
      <c r="AJ3103" s="84">
        <v>0.48366710611672631</v>
      </c>
      <c r="AK3103" s="84">
        <v>0.51560138199093075</v>
      </c>
    </row>
    <row r="3104" spans="1:37">
      <c r="A3104" s="84">
        <v>17</v>
      </c>
      <c r="B3104" s="84">
        <v>0.53671979740801423</v>
      </c>
      <c r="C3104" s="84">
        <v>0.55230563599910898</v>
      </c>
      <c r="D3104" s="84">
        <v>0.55967117526167365</v>
      </c>
      <c r="E3104" s="84">
        <v>0.53538090936464922</v>
      </c>
      <c r="F3104" s="84">
        <v>0.5492535110805028</v>
      </c>
      <c r="G3104" s="84">
        <v>0.57139762820165718</v>
      </c>
      <c r="H3104" s="84">
        <v>0.60299500831946751</v>
      </c>
      <c r="I3104" s="84">
        <v>0.63215161649944263</v>
      </c>
      <c r="J3104" s="84">
        <v>0.66294807180474558</v>
      </c>
      <c r="K3104" s="84">
        <v>0.61706539074960132</v>
      </c>
      <c r="L3104" s="84">
        <v>0.63039953805494497</v>
      </c>
      <c r="M3104" s="84">
        <v>0.66760401354892318</v>
      </c>
      <c r="N3104" s="84">
        <v>0.97468815442046797</v>
      </c>
      <c r="O3104" s="84">
        <v>0.79164503186216661</v>
      </c>
      <c r="P3104" s="84">
        <v>0.94885324028764739</v>
      </c>
      <c r="Q3104" s="84">
        <v>1</v>
      </c>
      <c r="R3104" s="84">
        <v>0.94083192693338613</v>
      </c>
      <c r="S3104" s="84">
        <v>0.99145776521996265</v>
      </c>
      <c r="T3104" s="84">
        <v>0.98888888888888893</v>
      </c>
      <c r="U3104" s="84">
        <v>0.95878103214228183</v>
      </c>
      <c r="V3104" s="84">
        <v>1</v>
      </c>
      <c r="W3104" s="84">
        <v>1</v>
      </c>
      <c r="X3104" s="84">
        <v>0.9970642785226006</v>
      </c>
      <c r="Y3104" s="84">
        <v>1</v>
      </c>
      <c r="Z3104" s="84">
        <v>1</v>
      </c>
      <c r="AA3104" s="84">
        <v>0.95367799835873801</v>
      </c>
      <c r="AB3104" s="84">
        <v>1</v>
      </c>
      <c r="AC3104" s="84">
        <v>1</v>
      </c>
      <c r="AD3104" s="84">
        <v>0.83726273519488303</v>
      </c>
      <c r="AE3104" s="84">
        <v>0.99414737962224009</v>
      </c>
      <c r="AF3104" s="84">
        <v>0.55819137080082792</v>
      </c>
      <c r="AG3104" s="84">
        <v>0.55903362840259174</v>
      </c>
      <c r="AH3104" s="84">
        <v>0.57851035437157128</v>
      </c>
      <c r="AI3104" s="84">
        <v>0.54138500826197988</v>
      </c>
      <c r="AJ3104" s="84">
        <v>0.54539937639943925</v>
      </c>
      <c r="AK3104" s="84">
        <v>0.57687324551932639</v>
      </c>
    </row>
    <row r="3105" spans="1:37">
      <c r="A3105" s="84">
        <v>18</v>
      </c>
      <c r="B3105" s="84">
        <v>0.63205720244302099</v>
      </c>
      <c r="C3105" s="84">
        <v>0.65056805524615735</v>
      </c>
      <c r="D3105" s="84">
        <v>0.66233331740190216</v>
      </c>
      <c r="E3105" s="84">
        <v>0.62932851550737734</v>
      </c>
      <c r="F3105" s="84">
        <v>0.6433824433676858</v>
      </c>
      <c r="G3105" s="84">
        <v>0.66670276709806697</v>
      </c>
      <c r="H3105" s="84">
        <v>0.69900166389351082</v>
      </c>
      <c r="I3105" s="84">
        <v>0.7344035674470456</v>
      </c>
      <c r="J3105" s="84">
        <v>0.75530890763916425</v>
      </c>
      <c r="K3105" s="84">
        <v>0.71881977671451369</v>
      </c>
      <c r="L3105" s="84">
        <v>0.73164989894951959</v>
      </c>
      <c r="M3105" s="84">
        <v>0.75234869304019958</v>
      </c>
      <c r="N3105" s="84">
        <v>1</v>
      </c>
      <c r="O3105" s="84">
        <v>0.89183384470143956</v>
      </c>
      <c r="P3105" s="84">
        <v>1</v>
      </c>
      <c r="Q3105" s="84">
        <v>0.99678859133463982</v>
      </c>
      <c r="R3105" s="84">
        <v>1</v>
      </c>
      <c r="S3105" s="84">
        <v>1</v>
      </c>
      <c r="T3105" s="84">
        <v>1</v>
      </c>
      <c r="U3105" s="84">
        <v>1</v>
      </c>
      <c r="V3105" s="84">
        <v>0.96929127495083911</v>
      </c>
      <c r="W3105" s="84">
        <v>0.94573730140971135</v>
      </c>
      <c r="X3105" s="84">
        <v>1</v>
      </c>
      <c r="Y3105" s="84">
        <v>0.97018232463914933</v>
      </c>
      <c r="Z3105" s="84">
        <v>0.94329088513894976</v>
      </c>
      <c r="AA3105" s="84">
        <v>1</v>
      </c>
      <c r="AB3105" s="84">
        <v>0.91898267154564972</v>
      </c>
      <c r="AC3105" s="84">
        <v>0.93569584604552913</v>
      </c>
      <c r="AD3105" s="84">
        <v>0.89035623356999427</v>
      </c>
      <c r="AE3105" s="84">
        <v>0.99058260175578627</v>
      </c>
      <c r="AF3105" s="84">
        <v>0.65626492596720265</v>
      </c>
      <c r="AG3105" s="84">
        <v>0.65673873317986564</v>
      </c>
      <c r="AH3105" s="84">
        <v>0.67987940493253607</v>
      </c>
      <c r="AI3105" s="84">
        <v>0.64188072705422861</v>
      </c>
      <c r="AJ3105" s="84">
        <v>0.64576139954380896</v>
      </c>
      <c r="AK3105" s="84">
        <v>0.68063053336212476</v>
      </c>
    </row>
    <row r="3106" spans="1:37">
      <c r="A3106" s="84">
        <v>19</v>
      </c>
      <c r="B3106" s="84">
        <v>0.74780277074333368</v>
      </c>
      <c r="C3106" s="84">
        <v>0.76043662285586999</v>
      </c>
      <c r="D3106" s="84">
        <v>0.7722601921330593</v>
      </c>
      <c r="E3106" s="84">
        <v>0.7405901836796146</v>
      </c>
      <c r="F3106" s="84">
        <v>0.75268711415008482</v>
      </c>
      <c r="G3106" s="84">
        <v>0.77029295500081219</v>
      </c>
      <c r="H3106" s="84">
        <v>0.79966722129783696</v>
      </c>
      <c r="I3106" s="84">
        <v>0.82481605351170573</v>
      </c>
      <c r="J3106" s="84">
        <v>0.83187043433943042</v>
      </c>
      <c r="K3106" s="84">
        <v>0.80430622009569386</v>
      </c>
      <c r="L3106" s="84">
        <v>0.81166855442290209</v>
      </c>
      <c r="M3106" s="84">
        <v>0.81708953793059369</v>
      </c>
      <c r="N3106" s="84">
        <v>0.89146863334243842</v>
      </c>
      <c r="O3106" s="84">
        <v>0.89797026197781438</v>
      </c>
      <c r="P3106" s="84">
        <v>0.96000170205523172</v>
      </c>
      <c r="Q3106" s="84">
        <v>0.89309819290224268</v>
      </c>
      <c r="R3106" s="84">
        <v>0.91326176057636366</v>
      </c>
      <c r="S3106" s="84">
        <v>0.88694680816111982</v>
      </c>
      <c r="T3106" s="84">
        <v>0.90170006071645425</v>
      </c>
      <c r="U3106" s="84">
        <v>0.91835584290085792</v>
      </c>
      <c r="V3106" s="84">
        <v>0.86208011205990909</v>
      </c>
      <c r="W3106" s="84">
        <v>0.82171626762139194</v>
      </c>
      <c r="X3106" s="84">
        <v>0.89187642414286461</v>
      </c>
      <c r="Y3106" s="84">
        <v>0.84977209420106359</v>
      </c>
      <c r="Z3106" s="84">
        <v>0.80754030487422335</v>
      </c>
      <c r="AA3106" s="84">
        <v>0.92280830408744063</v>
      </c>
      <c r="AB3106" s="84">
        <v>0.80521365712039172</v>
      </c>
      <c r="AC3106" s="84">
        <v>0.82288977548306341</v>
      </c>
      <c r="AD3106" s="84">
        <v>0.90147171451636288</v>
      </c>
      <c r="AE3106" s="84">
        <v>0.91673317371641405</v>
      </c>
      <c r="AF3106" s="84">
        <v>0.76341346919280373</v>
      </c>
      <c r="AG3106" s="84">
        <v>0.76538434155255486</v>
      </c>
      <c r="AH3106" s="84">
        <v>0.78505411950773496</v>
      </c>
      <c r="AI3106" s="84">
        <v>0.75784888087727209</v>
      </c>
      <c r="AJ3106" s="84">
        <v>0.75792579571850072</v>
      </c>
      <c r="AK3106" s="84">
        <v>0.78870654286331254</v>
      </c>
    </row>
    <row r="3107" spans="1:37">
      <c r="A3107" s="84">
        <v>20</v>
      </c>
      <c r="B3107" s="84">
        <v>0.85058841054670042</v>
      </c>
      <c r="C3107" s="84">
        <v>0.85402094007574081</v>
      </c>
      <c r="D3107" s="84">
        <v>0.85843330306361398</v>
      </c>
      <c r="E3107" s="84">
        <v>0.83995784402288465</v>
      </c>
      <c r="F3107" s="84">
        <v>0.84583220601618414</v>
      </c>
      <c r="G3107" s="84">
        <v>0.84935289976715234</v>
      </c>
      <c r="H3107" s="84">
        <v>0.89567387687188016</v>
      </c>
      <c r="I3107" s="84">
        <v>0.92639910813823856</v>
      </c>
      <c r="J3107" s="84">
        <v>0.92938444985559776</v>
      </c>
      <c r="K3107" s="84">
        <v>0.90653907496012753</v>
      </c>
      <c r="L3107" s="84">
        <v>0.90987629644435597</v>
      </c>
      <c r="M3107" s="84">
        <v>0.91704480092030416</v>
      </c>
      <c r="N3107" s="84">
        <v>0.79459164162797058</v>
      </c>
      <c r="O3107" s="84">
        <v>0.92700023601604919</v>
      </c>
      <c r="P3107" s="84">
        <v>0.93876856303987033</v>
      </c>
      <c r="Q3107" s="84">
        <v>0.79512301328107993</v>
      </c>
      <c r="R3107" s="84">
        <v>0.83786926862475331</v>
      </c>
      <c r="S3107" s="84">
        <v>0.78187732036665902</v>
      </c>
      <c r="T3107" s="84">
        <v>0.8091074681238617</v>
      </c>
      <c r="U3107" s="84">
        <v>0.8388054207026665</v>
      </c>
      <c r="V3107" s="84">
        <v>0.79449397947364186</v>
      </c>
      <c r="W3107" s="84">
        <v>0.73489594987693019</v>
      </c>
      <c r="X3107" s="84">
        <v>0.79585607545970016</v>
      </c>
      <c r="Y3107" s="84">
        <v>0.77002616696210024</v>
      </c>
      <c r="Z3107" s="84">
        <v>0.75371683081362517</v>
      </c>
      <c r="AA3107" s="84">
        <v>0.91898451277216131</v>
      </c>
      <c r="AB3107" s="84">
        <v>0.77663531617624815</v>
      </c>
      <c r="AC3107" s="84">
        <v>0.76679965579284981</v>
      </c>
      <c r="AD3107" s="84">
        <v>0.97197325660822598</v>
      </c>
      <c r="AE3107" s="84">
        <v>0.96797020484171348</v>
      </c>
      <c r="AF3107" s="84">
        <v>0.85081993313166704</v>
      </c>
      <c r="AG3107" s="84">
        <v>0.85694282934238353</v>
      </c>
      <c r="AH3107" s="84">
        <v>0.86309494390352404</v>
      </c>
      <c r="AI3107" s="84">
        <v>0.85699263932702419</v>
      </c>
      <c r="AJ3107" s="84">
        <v>0.85686483771737065</v>
      </c>
      <c r="AK3107" s="84">
        <v>0.86941265385445909</v>
      </c>
    </row>
    <row r="3108" spans="1:37">
      <c r="A3108" s="84">
        <v>21</v>
      </c>
      <c r="B3108" s="84">
        <v>0.96558915537017731</v>
      </c>
      <c r="C3108" s="84">
        <v>0.97150813098685707</v>
      </c>
      <c r="D3108" s="84">
        <v>0.9682645892080487</v>
      </c>
      <c r="E3108" s="84">
        <v>0.95498343872327607</v>
      </c>
      <c r="F3108" s="84">
        <v>0.95894925843028278</v>
      </c>
      <c r="G3108" s="84">
        <v>0.95662533167271357</v>
      </c>
      <c r="H3108" s="84">
        <v>0.99068219633943433</v>
      </c>
      <c r="I3108" s="84">
        <v>1</v>
      </c>
      <c r="J3108" s="84">
        <v>1</v>
      </c>
      <c r="K3108" s="84">
        <v>1</v>
      </c>
      <c r="L3108" s="84">
        <v>1</v>
      </c>
      <c r="M3108" s="84">
        <v>1</v>
      </c>
      <c r="N3108" s="84">
        <v>0.76645725211690785</v>
      </c>
      <c r="O3108" s="84">
        <v>1</v>
      </c>
      <c r="P3108" s="84">
        <v>0.99306412493085383</v>
      </c>
      <c r="Q3108" s="84">
        <v>0.71195297191378193</v>
      </c>
      <c r="R3108" s="84">
        <v>0.81792911744266827</v>
      </c>
      <c r="S3108" s="84">
        <v>0.73315372737129159</v>
      </c>
      <c r="T3108" s="84">
        <v>0.76836672738312095</v>
      </c>
      <c r="U3108" s="84">
        <v>0.82427582081310546</v>
      </c>
      <c r="V3108" s="84">
        <v>0.76893031274412094</v>
      </c>
      <c r="W3108" s="84">
        <v>0.69176549563660783</v>
      </c>
      <c r="X3108" s="84">
        <v>0.76661544168300555</v>
      </c>
      <c r="Y3108" s="84">
        <v>0.73594580906558626</v>
      </c>
      <c r="Z3108" s="84">
        <v>0.71595257512075772</v>
      </c>
      <c r="AA3108" s="84">
        <v>0.90464966039844241</v>
      </c>
      <c r="AB3108" s="84">
        <v>0.75960927813227686</v>
      </c>
      <c r="AC3108" s="84">
        <v>0.72432136431197691</v>
      </c>
      <c r="AD3108" s="84">
        <v>1</v>
      </c>
      <c r="AE3108" s="84">
        <v>1</v>
      </c>
      <c r="AF3108" s="84">
        <v>0.96688425409966572</v>
      </c>
      <c r="AG3108" s="84">
        <v>0.97204357215748649</v>
      </c>
      <c r="AH3108" s="84">
        <v>0.97108683833341569</v>
      </c>
      <c r="AI3108" s="84">
        <v>0.97416253567673128</v>
      </c>
      <c r="AJ3108" s="84">
        <v>0.9772532278653191</v>
      </c>
      <c r="AK3108" s="84">
        <v>0.97786655150075552</v>
      </c>
    </row>
    <row r="3109" spans="1:37">
      <c r="A3109" s="84">
        <v>22</v>
      </c>
      <c r="B3109" s="84">
        <v>1</v>
      </c>
      <c r="C3109" s="84">
        <v>1</v>
      </c>
      <c r="D3109" s="84">
        <v>1</v>
      </c>
      <c r="E3109" s="84">
        <v>1</v>
      </c>
      <c r="F3109" s="84">
        <v>1</v>
      </c>
      <c r="G3109" s="84">
        <v>1</v>
      </c>
      <c r="H3109" s="84">
        <v>1</v>
      </c>
      <c r="I3109" s="84">
        <v>0.92885172798216253</v>
      </c>
      <c r="J3109" s="84">
        <v>0.94778866300470022</v>
      </c>
      <c r="K3109" s="84">
        <v>0.91881977671451365</v>
      </c>
      <c r="L3109" s="84">
        <v>0.91040930996957414</v>
      </c>
      <c r="M3109" s="84">
        <v>0.92599220297820672</v>
      </c>
      <c r="N3109" s="84">
        <v>0.62933624692706902</v>
      </c>
      <c r="O3109" s="84">
        <v>0.89825348123672399</v>
      </c>
      <c r="P3109" s="84">
        <v>0.88689842985404888</v>
      </c>
      <c r="Q3109" s="84">
        <v>0.60080557369910736</v>
      </c>
      <c r="R3109" s="84">
        <v>0.70303924210406876</v>
      </c>
      <c r="S3109" s="84">
        <v>0.64083188224857912</v>
      </c>
      <c r="T3109" s="84">
        <v>0.63054037644201577</v>
      </c>
      <c r="U3109" s="84">
        <v>0.69804201274647382</v>
      </c>
      <c r="V3109" s="84">
        <v>0.65401503111278747</v>
      </c>
      <c r="W3109" s="84">
        <v>0.57490490042515108</v>
      </c>
      <c r="X3109" s="84">
        <v>0.64956812039637546</v>
      </c>
      <c r="Y3109" s="84">
        <v>0.63402127120790086</v>
      </c>
      <c r="Z3109" s="84">
        <v>0.61915814566212912</v>
      </c>
      <c r="AA3109" s="84">
        <v>0.77584551184676898</v>
      </c>
      <c r="AB3109" s="84">
        <v>0.65612241812078498</v>
      </c>
      <c r="AC3109" s="84">
        <v>0.58343111945552684</v>
      </c>
      <c r="AD3109" s="84">
        <v>0.87104386164641612</v>
      </c>
      <c r="AE3109" s="84">
        <v>0.88938547486033526</v>
      </c>
      <c r="AF3109" s="84">
        <v>1</v>
      </c>
      <c r="AG3109" s="84">
        <v>1</v>
      </c>
      <c r="AH3109" s="84">
        <v>1</v>
      </c>
      <c r="AI3109" s="84">
        <v>1</v>
      </c>
      <c r="AJ3109" s="84">
        <v>1</v>
      </c>
      <c r="AK3109" s="84">
        <v>1</v>
      </c>
    </row>
    <row r="3110" spans="1:37">
      <c r="A3110" s="84">
        <v>23</v>
      </c>
      <c r="B3110" s="84">
        <v>0.89944883062714132</v>
      </c>
      <c r="C3110" s="84">
        <v>0.87767877032746722</v>
      </c>
      <c r="D3110" s="84">
        <v>0.92027911867323042</v>
      </c>
      <c r="E3110" s="84">
        <v>0.89461005721168307</v>
      </c>
      <c r="F3110" s="84">
        <v>0.88112748112256201</v>
      </c>
      <c r="G3110" s="84">
        <v>0.91866572805545033</v>
      </c>
      <c r="H3110" s="84">
        <v>0.8772046589018303</v>
      </c>
      <c r="I3110" s="84">
        <v>0.77852842809364553</v>
      </c>
      <c r="J3110" s="84">
        <v>0.79653434509315368</v>
      </c>
      <c r="K3110" s="84">
        <v>0.76650717703349303</v>
      </c>
      <c r="L3110" s="84">
        <v>0.74641881537744059</v>
      </c>
      <c r="M3110" s="84">
        <v>0.76404422573017194</v>
      </c>
      <c r="N3110" s="84">
        <v>0.4294819266138577</v>
      </c>
      <c r="O3110" s="84">
        <v>0.72008496577767289</v>
      </c>
      <c r="P3110" s="84">
        <v>0.71124632994340664</v>
      </c>
      <c r="Q3110" s="84">
        <v>0.45068582625734821</v>
      </c>
      <c r="R3110" s="84">
        <v>0.54299329182680711</v>
      </c>
      <c r="S3110" s="84">
        <v>0.51296119854124922</v>
      </c>
      <c r="T3110" s="84">
        <v>0.47449908925318768</v>
      </c>
      <c r="U3110" s="84">
        <v>0.53410947242482121</v>
      </c>
      <c r="V3110" s="84">
        <v>0.50771758747946039</v>
      </c>
      <c r="W3110" s="84">
        <v>0.45731707317073178</v>
      </c>
      <c r="X3110" s="84">
        <v>0.49368872873721598</v>
      </c>
      <c r="Y3110" s="84">
        <v>0.49276188064488913</v>
      </c>
      <c r="Z3110" s="84">
        <v>0.48428580390188808</v>
      </c>
      <c r="AA3110" s="84">
        <v>0.6116494683358652</v>
      </c>
      <c r="AB3110" s="84">
        <v>0.4936038951220249</v>
      </c>
      <c r="AC3110" s="84">
        <v>0.40960650864429321</v>
      </c>
      <c r="AD3110" s="84">
        <v>0.698681459708969</v>
      </c>
      <c r="AE3110" s="84">
        <v>0.70795424314977418</v>
      </c>
      <c r="AF3110" s="84">
        <v>0.88329883776468721</v>
      </c>
      <c r="AG3110" s="84">
        <v>0.86622208510335341</v>
      </c>
      <c r="AH3110" s="84">
        <v>0.90431473335639811</v>
      </c>
      <c r="AI3110" s="84">
        <v>0.88853838065194535</v>
      </c>
      <c r="AJ3110" s="84">
        <v>0.87034130621298655</v>
      </c>
      <c r="AK3110" s="84">
        <v>0.90876700496653007</v>
      </c>
    </row>
    <row r="3111" spans="1:37">
      <c r="A3111" s="84">
        <v>24</v>
      </c>
      <c r="B3111" s="84">
        <v>0.76195441680321763</v>
      </c>
      <c r="C3111" s="84">
        <v>0.74319447538427275</v>
      </c>
      <c r="D3111" s="84">
        <v>0.76346604215456659</v>
      </c>
      <c r="E3111" s="84">
        <v>0.76196928635953032</v>
      </c>
      <c r="F3111" s="84">
        <v>0.73618319108640562</v>
      </c>
      <c r="G3111" s="84">
        <v>0.75572643093084968</v>
      </c>
      <c r="H3111" s="84">
        <v>0.72396006655574041</v>
      </c>
      <c r="I3111" s="84">
        <v>0.59498327759197323</v>
      </c>
      <c r="J3111" s="84">
        <v>0.61481397587632391</v>
      </c>
      <c r="K3111" s="84">
        <v>0.59585326953748008</v>
      </c>
      <c r="L3111" s="84">
        <v>0.5552668398960624</v>
      </c>
      <c r="M3111" s="84">
        <v>0.57621269252891938</v>
      </c>
      <c r="N3111" s="84">
        <v>0.32177000819448243</v>
      </c>
      <c r="O3111" s="84">
        <v>0.53412792069860748</v>
      </c>
      <c r="P3111" s="84">
        <v>0.53874303221139519</v>
      </c>
      <c r="Q3111" s="84">
        <v>0.30568256041802738</v>
      </c>
      <c r="R3111" s="84">
        <v>0.38514558012225031</v>
      </c>
      <c r="S3111" s="84">
        <v>0.37391990012156262</v>
      </c>
      <c r="T3111" s="84">
        <v>0.33479052823315131</v>
      </c>
      <c r="U3111" s="84">
        <v>0.36979729885189688</v>
      </c>
      <c r="V3111" s="84">
        <v>0.34477278237211439</v>
      </c>
      <c r="W3111" s="84">
        <v>0.3371000223763706</v>
      </c>
      <c r="X3111" s="84">
        <v>0.34216522706798802</v>
      </c>
      <c r="Y3111" s="84">
        <v>0.34833713176331571</v>
      </c>
      <c r="Z3111" s="84">
        <v>0.35857223511699388</v>
      </c>
      <c r="AA3111" s="84">
        <v>0.44177884867214923</v>
      </c>
      <c r="AB3111" s="84">
        <v>0.36365560831040011</v>
      </c>
      <c r="AC3111" s="84">
        <v>0.3031369787999687</v>
      </c>
      <c r="AD3111" s="84">
        <v>0.51060835006520255</v>
      </c>
      <c r="AE3111" s="84">
        <v>0.54312317105613217</v>
      </c>
      <c r="AF3111" s="84">
        <v>0.73236745741124032</v>
      </c>
      <c r="AG3111" s="84">
        <v>0.71056316301587674</v>
      </c>
      <c r="AH3111" s="84">
        <v>0.72505313102357538</v>
      </c>
      <c r="AI3111" s="84">
        <v>0.75409343548144803</v>
      </c>
      <c r="AJ3111" s="84">
        <v>0.7375855358151796</v>
      </c>
      <c r="AK3111" s="84">
        <v>0.73979702008205583</v>
      </c>
    </row>
    <row r="3121" spans="1:50">
      <c r="A3121" s="84" t="s">
        <v>135</v>
      </c>
      <c r="B3121" s="83"/>
      <c r="C3121" s="83"/>
      <c r="D3121" s="83">
        <v>2015</v>
      </c>
      <c r="E3121" s="83"/>
      <c r="F3121" s="84" t="s">
        <v>1</v>
      </c>
      <c r="G3121" s="158">
        <v>17840.591999999961</v>
      </c>
      <c r="H3121" s="83" t="s">
        <v>2</v>
      </c>
      <c r="I3121" s="83"/>
      <c r="J3121" s="83"/>
      <c r="K3121" s="83" t="s">
        <v>3</v>
      </c>
      <c r="L3121" s="83" t="s">
        <v>4</v>
      </c>
      <c r="M3121" s="83"/>
      <c r="N3121" s="83"/>
      <c r="O3121" s="83"/>
      <c r="P3121" s="83"/>
      <c r="Q3121" s="83"/>
      <c r="R3121" s="83"/>
      <c r="S3121" s="83"/>
      <c r="T3121" s="104"/>
      <c r="U3121" s="83"/>
      <c r="V3121" s="83"/>
      <c r="W3121" s="83"/>
      <c r="X3121" s="83"/>
      <c r="Y3121" s="83"/>
      <c r="Z3121" s="83"/>
      <c r="AA3121" s="83"/>
      <c r="AB3121" s="83"/>
      <c r="AC3121" s="83"/>
      <c r="AD3121" s="83"/>
      <c r="AE3121" s="83"/>
      <c r="AF3121" s="83"/>
      <c r="AG3121" s="83"/>
      <c r="AH3121" s="83"/>
      <c r="AI3121" s="83"/>
      <c r="AJ3121" s="83"/>
      <c r="AK3121" s="83"/>
    </row>
    <row r="3122" spans="1:50">
      <c r="A3122" s="83">
        <v>79</v>
      </c>
      <c r="B3122" s="84" t="s">
        <v>121</v>
      </c>
      <c r="C3122" s="83"/>
      <c r="D3122" s="83"/>
      <c r="E3122" s="83"/>
      <c r="F3122" s="83" t="s">
        <v>9</v>
      </c>
      <c r="G3122" s="83">
        <v>0</v>
      </c>
      <c r="H3122" s="83" t="s">
        <v>2</v>
      </c>
      <c r="I3122" s="83"/>
      <c r="J3122" s="83"/>
      <c r="K3122" s="83" t="s">
        <v>10</v>
      </c>
      <c r="L3122" s="83" t="s">
        <v>4</v>
      </c>
      <c r="M3122" s="83"/>
      <c r="N3122" s="83" t="s">
        <v>11</v>
      </c>
      <c r="O3122" s="83"/>
      <c r="P3122" s="83"/>
      <c r="Q3122" s="83"/>
      <c r="R3122" s="83"/>
      <c r="S3122" s="83"/>
      <c r="T3122" s="83"/>
      <c r="U3122" s="83"/>
      <c r="V3122" s="83"/>
      <c r="W3122" s="83"/>
      <c r="X3122" s="83"/>
      <c r="Y3122" s="83"/>
      <c r="Z3122" s="83"/>
      <c r="AA3122" s="83"/>
      <c r="AB3122" s="83"/>
      <c r="AC3122" s="83"/>
      <c r="AD3122" s="83"/>
      <c r="AE3122" s="83"/>
      <c r="AF3122" s="83"/>
      <c r="AG3122" s="83"/>
      <c r="AH3122" s="83"/>
      <c r="AI3122" s="83"/>
      <c r="AJ3122" s="83"/>
      <c r="AK3122" s="83"/>
    </row>
    <row r="3123" spans="1:50">
      <c r="A3123" s="84"/>
      <c r="B3123" s="84">
        <v>1</v>
      </c>
      <c r="C3123" s="84" t="s">
        <v>22</v>
      </c>
      <c r="D3123" s="84" t="s">
        <v>23</v>
      </c>
      <c r="E3123" s="84">
        <v>2</v>
      </c>
      <c r="F3123" s="84" t="s">
        <v>24</v>
      </c>
      <c r="G3123" s="84" t="s">
        <v>25</v>
      </c>
      <c r="H3123" s="84">
        <v>3</v>
      </c>
      <c r="I3123" s="84" t="s">
        <v>26</v>
      </c>
      <c r="J3123" s="84" t="s">
        <v>27</v>
      </c>
      <c r="K3123" s="84">
        <v>4</v>
      </c>
      <c r="L3123" s="84" t="s">
        <v>28</v>
      </c>
      <c r="M3123" s="84" t="s">
        <v>29</v>
      </c>
      <c r="N3123" s="84">
        <v>5</v>
      </c>
      <c r="O3123" s="84" t="s">
        <v>30</v>
      </c>
      <c r="P3123" s="84" t="s">
        <v>30</v>
      </c>
      <c r="Q3123" s="84">
        <v>6</v>
      </c>
      <c r="R3123" s="84" t="s">
        <v>31</v>
      </c>
      <c r="S3123" s="84" t="s">
        <v>32</v>
      </c>
      <c r="T3123" s="84">
        <v>7</v>
      </c>
      <c r="U3123" s="84" t="s">
        <v>33</v>
      </c>
      <c r="V3123" s="84" t="s">
        <v>34</v>
      </c>
      <c r="W3123" s="84">
        <v>8</v>
      </c>
      <c r="X3123" s="84" t="s">
        <v>35</v>
      </c>
      <c r="Y3123" s="84" t="s">
        <v>36</v>
      </c>
      <c r="Z3123" s="84">
        <v>9</v>
      </c>
      <c r="AA3123" s="84" t="s">
        <v>37</v>
      </c>
      <c r="AB3123" s="84" t="s">
        <v>38</v>
      </c>
      <c r="AC3123" s="84">
        <v>10</v>
      </c>
      <c r="AD3123" s="84" t="s">
        <v>39</v>
      </c>
      <c r="AE3123" s="84" t="s">
        <v>40</v>
      </c>
      <c r="AF3123" s="84">
        <v>11</v>
      </c>
      <c r="AG3123" s="84" t="s">
        <v>41</v>
      </c>
      <c r="AH3123" s="84" t="s">
        <v>42</v>
      </c>
      <c r="AI3123" s="84">
        <v>12</v>
      </c>
      <c r="AJ3123" s="84" t="s">
        <v>43</v>
      </c>
      <c r="AK3123" s="84" t="s">
        <v>44</v>
      </c>
    </row>
    <row r="3124" spans="1:50">
      <c r="A3124" s="83"/>
      <c r="B3124" s="84">
        <v>31</v>
      </c>
      <c r="C3124" s="83"/>
      <c r="D3124" s="83"/>
      <c r="E3124" s="84">
        <v>28</v>
      </c>
      <c r="F3124" s="83"/>
      <c r="G3124" s="83"/>
      <c r="H3124" s="84">
        <v>31</v>
      </c>
      <c r="I3124" s="83"/>
      <c r="J3124" s="83"/>
      <c r="K3124" s="84">
        <v>30</v>
      </c>
      <c r="L3124" s="83"/>
      <c r="M3124" s="83"/>
      <c r="N3124" s="84">
        <v>31</v>
      </c>
      <c r="O3124" s="83"/>
      <c r="P3124" s="83"/>
      <c r="Q3124" s="84">
        <v>30</v>
      </c>
      <c r="R3124" s="83"/>
      <c r="S3124" s="83"/>
      <c r="T3124" s="84">
        <v>31</v>
      </c>
      <c r="U3124" s="83"/>
      <c r="V3124" s="83"/>
      <c r="W3124" s="84">
        <v>31</v>
      </c>
      <c r="X3124" s="83"/>
      <c r="Y3124" s="83"/>
      <c r="Z3124" s="84">
        <v>30</v>
      </c>
      <c r="AA3124" s="83"/>
      <c r="AB3124" s="83"/>
      <c r="AC3124" s="84">
        <v>31</v>
      </c>
      <c r="AD3124" s="83"/>
      <c r="AE3124" s="83"/>
      <c r="AF3124" s="84">
        <v>30</v>
      </c>
      <c r="AG3124" s="83"/>
      <c r="AH3124" s="83"/>
      <c r="AI3124" s="84">
        <v>31</v>
      </c>
      <c r="AJ3124" s="83"/>
      <c r="AK3124" s="83"/>
    </row>
    <row r="3125" spans="1:50">
      <c r="A3125" s="84" t="s">
        <v>47</v>
      </c>
      <c r="B3125" s="84" t="s">
        <v>48</v>
      </c>
      <c r="C3125" s="84" t="s">
        <v>49</v>
      </c>
      <c r="D3125" s="84" t="s">
        <v>50</v>
      </c>
      <c r="E3125" s="84" t="s">
        <v>48</v>
      </c>
      <c r="F3125" s="84" t="s">
        <v>49</v>
      </c>
      <c r="G3125" s="84" t="s">
        <v>50</v>
      </c>
      <c r="H3125" s="84" t="s">
        <v>48</v>
      </c>
      <c r="I3125" s="84" t="s">
        <v>49</v>
      </c>
      <c r="J3125" s="84" t="s">
        <v>50</v>
      </c>
      <c r="K3125" s="84" t="s">
        <v>48</v>
      </c>
      <c r="L3125" s="84" t="s">
        <v>49</v>
      </c>
      <c r="M3125" s="84" t="s">
        <v>50</v>
      </c>
      <c r="N3125" s="84" t="s">
        <v>48</v>
      </c>
      <c r="O3125" s="84" t="s">
        <v>49</v>
      </c>
      <c r="P3125" s="84" t="s">
        <v>50</v>
      </c>
      <c r="Q3125" s="84" t="s">
        <v>48</v>
      </c>
      <c r="R3125" s="84" t="s">
        <v>49</v>
      </c>
      <c r="S3125" s="84" t="s">
        <v>50</v>
      </c>
      <c r="T3125" s="84" t="s">
        <v>48</v>
      </c>
      <c r="U3125" s="84" t="s">
        <v>49</v>
      </c>
      <c r="V3125" s="84" t="s">
        <v>50</v>
      </c>
      <c r="W3125" s="84" t="s">
        <v>48</v>
      </c>
      <c r="X3125" s="84" t="s">
        <v>49</v>
      </c>
      <c r="Y3125" s="84" t="s">
        <v>50</v>
      </c>
      <c r="Z3125" s="84" t="s">
        <v>48</v>
      </c>
      <c r="AA3125" s="84" t="s">
        <v>49</v>
      </c>
      <c r="AB3125" s="84" t="s">
        <v>50</v>
      </c>
      <c r="AC3125" s="84" t="s">
        <v>48</v>
      </c>
      <c r="AD3125" s="84" t="s">
        <v>49</v>
      </c>
      <c r="AE3125" s="84" t="s">
        <v>50</v>
      </c>
      <c r="AF3125" s="84" t="s">
        <v>48</v>
      </c>
      <c r="AG3125" s="84" t="s">
        <v>49</v>
      </c>
      <c r="AH3125" s="84" t="s">
        <v>50</v>
      </c>
      <c r="AI3125" s="84" t="s">
        <v>48</v>
      </c>
      <c r="AJ3125" s="84" t="s">
        <v>49</v>
      </c>
      <c r="AK3125" s="84" t="s">
        <v>50</v>
      </c>
    </row>
    <row r="3126" spans="1:50">
      <c r="A3126" s="83"/>
      <c r="B3126" s="162">
        <v>5.1511828137541883E-2</v>
      </c>
      <c r="C3126" s="163">
        <v>1.054432918406643</v>
      </c>
      <c r="D3126" s="163">
        <v>0.99010434256501201</v>
      </c>
      <c r="E3126" s="162">
        <v>4.5348846212813307E-2</v>
      </c>
      <c r="F3126" s="163">
        <v>1.042927150726527</v>
      </c>
      <c r="G3126" s="163">
        <v>0.99941180444560962</v>
      </c>
      <c r="H3126" s="162">
        <v>5.0400625304698521E-2</v>
      </c>
      <c r="I3126" s="163">
        <v>1.07918991720983</v>
      </c>
      <c r="J3126" s="163">
        <v>0.99242679226736008</v>
      </c>
      <c r="K3126" s="162">
        <v>5.1106314531813538E-2</v>
      </c>
      <c r="L3126" s="163">
        <v>1.3105482159013231</v>
      </c>
      <c r="M3126" s="163">
        <v>0.95161135756819837</v>
      </c>
      <c r="N3126" s="162">
        <v>8.3044516791872275E-2</v>
      </c>
      <c r="O3126" s="163">
        <v>1.855932188105865</v>
      </c>
      <c r="P3126" s="163">
        <v>1.1092812611438341</v>
      </c>
      <c r="Q3126" s="162">
        <v>0.12770064156698319</v>
      </c>
      <c r="R3126" s="163">
        <v>1.6065604438725689</v>
      </c>
      <c r="S3126" s="163">
        <v>1.139838338763107</v>
      </c>
      <c r="T3126" s="162">
        <v>0.14661036817078399</v>
      </c>
      <c r="U3126" s="163">
        <v>1.3373652132631599</v>
      </c>
      <c r="V3126" s="163">
        <v>1.05783421239747</v>
      </c>
      <c r="W3126" s="162">
        <v>0.14980755924633829</v>
      </c>
      <c r="X3126" s="163">
        <v>1.1881486649874331</v>
      </c>
      <c r="Y3126" s="163">
        <v>1.027258994162745</v>
      </c>
      <c r="Z3126" s="162">
        <v>0.1148217728683615</v>
      </c>
      <c r="AA3126" s="163">
        <v>1.4704955673850151</v>
      </c>
      <c r="AB3126" s="163">
        <v>1.1725013127953789</v>
      </c>
      <c r="AC3126" s="162">
        <v>7.8812970896049869E-2</v>
      </c>
      <c r="AD3126" s="163">
        <v>1.873824113173737</v>
      </c>
      <c r="AE3126" s="163">
        <v>0.93755780227391683</v>
      </c>
      <c r="AF3126" s="162">
        <v>4.9051671241761338E-2</v>
      </c>
      <c r="AG3126" s="163">
        <v>1.041885899514517</v>
      </c>
      <c r="AH3126" s="163">
        <v>1.0009186356204389</v>
      </c>
      <c r="AI3126" s="162">
        <v>5.1782885030982197E-2</v>
      </c>
      <c r="AJ3126" s="163">
        <v>1.057490588312787</v>
      </c>
      <c r="AK3126" s="163">
        <v>0.99055233810124599</v>
      </c>
      <c r="AM3126" t="str">
        <f>A3121</f>
        <v>RefgChg-Res-StdForMsr_IncNTXV16p_base_meter_A-rDXGF-SFm1985-CZ15</v>
      </c>
      <c r="AN3126" s="159">
        <f>1/($B3126*(1/$B3124)*(1/(5/7+2/7*$D3126))*$B3136/SUM($B3128:$B3151))</f>
        <v>14932.893271749635</v>
      </c>
      <c r="AO3126" s="159">
        <f>1/(B3126*(1/B3124)*(1/(5/7+2/7*D3126)))</f>
        <v>600.10203221469442</v>
      </c>
      <c r="AP3126" s="159"/>
      <c r="AR3126" s="164">
        <f>CHOOSE(AV$3,C3126,F3126,I3126,L3126,O3126,R3126,U3126,X3126,AA3126,AD3126,AG3126,AJ3126)</f>
        <v>1.3373652132631599</v>
      </c>
      <c r="AS3126" s="160"/>
      <c r="AT3126" s="160"/>
      <c r="AV3126" s="115">
        <f>AN3126/AR3126</f>
        <v>11165.90526181962</v>
      </c>
      <c r="AW3126" s="161">
        <f>AO3126/AR3126</f>
        <v>448.71963638896398</v>
      </c>
      <c r="AX3126" s="159"/>
    </row>
    <row r="3127" spans="1:50">
      <c r="A3127" s="84" t="s">
        <v>51</v>
      </c>
      <c r="B3127" s="84" t="s">
        <v>52</v>
      </c>
      <c r="C3127" s="84" t="s">
        <v>53</v>
      </c>
      <c r="D3127" s="84" t="s">
        <v>54</v>
      </c>
      <c r="E3127" s="84" t="s">
        <v>52</v>
      </c>
      <c r="F3127" s="84" t="s">
        <v>53</v>
      </c>
      <c r="G3127" s="84" t="s">
        <v>54</v>
      </c>
      <c r="H3127" s="84" t="s">
        <v>52</v>
      </c>
      <c r="I3127" s="84" t="s">
        <v>53</v>
      </c>
      <c r="J3127" s="84" t="s">
        <v>54</v>
      </c>
      <c r="K3127" s="84" t="s">
        <v>52</v>
      </c>
      <c r="L3127" s="84" t="s">
        <v>53</v>
      </c>
      <c r="M3127" s="84" t="s">
        <v>54</v>
      </c>
      <c r="N3127" s="84" t="s">
        <v>52</v>
      </c>
      <c r="O3127" s="84" t="s">
        <v>53</v>
      </c>
      <c r="P3127" s="84" t="s">
        <v>54</v>
      </c>
      <c r="Q3127" s="84" t="s">
        <v>52</v>
      </c>
      <c r="R3127" s="84" t="s">
        <v>53</v>
      </c>
      <c r="S3127" s="84" t="s">
        <v>54</v>
      </c>
      <c r="T3127" s="84" t="s">
        <v>52</v>
      </c>
      <c r="U3127" s="84" t="s">
        <v>53</v>
      </c>
      <c r="V3127" s="84" t="s">
        <v>54</v>
      </c>
      <c r="W3127" s="84" t="s">
        <v>52</v>
      </c>
      <c r="X3127" s="84" t="s">
        <v>53</v>
      </c>
      <c r="Y3127" s="84" t="s">
        <v>54</v>
      </c>
      <c r="Z3127" s="84" t="s">
        <v>52</v>
      </c>
      <c r="AA3127" s="84" t="s">
        <v>53</v>
      </c>
      <c r="AB3127" s="84" t="s">
        <v>54</v>
      </c>
      <c r="AC3127" s="84" t="s">
        <v>52</v>
      </c>
      <c r="AD3127" s="84" t="s">
        <v>53</v>
      </c>
      <c r="AE3127" s="84" t="s">
        <v>54</v>
      </c>
      <c r="AF3127" s="84" t="s">
        <v>52</v>
      </c>
      <c r="AG3127" s="84" t="s">
        <v>53</v>
      </c>
      <c r="AH3127" s="84" t="s">
        <v>54</v>
      </c>
      <c r="AI3127" s="84" t="s">
        <v>52</v>
      </c>
      <c r="AJ3127" s="84" t="s">
        <v>53</v>
      </c>
      <c r="AK3127" s="84" t="s">
        <v>54</v>
      </c>
    </row>
    <row r="3128" spans="1:50">
      <c r="A3128" s="84">
        <v>1</v>
      </c>
      <c r="B3128" s="84">
        <v>0.58672676406589996</v>
      </c>
      <c r="C3128" s="84">
        <v>0.53296209807795936</v>
      </c>
      <c r="D3128" s="84">
        <v>0.59548585666129272</v>
      </c>
      <c r="E3128" s="84">
        <v>0.56807734981772062</v>
      </c>
      <c r="F3128" s="84">
        <v>0.51973535824374117</v>
      </c>
      <c r="G3128" s="84">
        <v>0.58362168396770464</v>
      </c>
      <c r="H3128" s="84">
        <v>0.27834119891555381</v>
      </c>
      <c r="I3128" s="84">
        <v>0.44043697264670251</v>
      </c>
      <c r="J3128" s="84">
        <v>0.48068624355331041</v>
      </c>
      <c r="K3128" s="84">
        <v>0.17296222664015909</v>
      </c>
      <c r="L3128" s="84">
        <v>0.32914272618638363</v>
      </c>
      <c r="M3128" s="84">
        <v>0.44731847513692319</v>
      </c>
      <c r="N3128" s="84">
        <v>0.31190635715130249</v>
      </c>
      <c r="O3128" s="84">
        <v>0.25905800674542911</v>
      </c>
      <c r="P3128" s="84">
        <v>0.36104297265376573</v>
      </c>
      <c r="Q3128" s="84">
        <v>0.36797867335737811</v>
      </c>
      <c r="R3128" s="84">
        <v>0.32056429864199149</v>
      </c>
      <c r="S3128" s="84">
        <v>0.33355082257538338</v>
      </c>
      <c r="T3128" s="84">
        <v>0.35831748890890291</v>
      </c>
      <c r="U3128" s="84">
        <v>0.35948855989232842</v>
      </c>
      <c r="V3128" s="84">
        <v>0.38605084520165062</v>
      </c>
      <c r="W3128" s="84">
        <v>0.37322923658459028</v>
      </c>
      <c r="X3128" s="84">
        <v>0.38370514619548102</v>
      </c>
      <c r="Y3128" s="84">
        <v>0.40112717763794192</v>
      </c>
      <c r="Z3128" s="84">
        <v>0.36848588920412118</v>
      </c>
      <c r="AA3128" s="84">
        <v>0.3181032544544995</v>
      </c>
      <c r="AB3128" s="84">
        <v>0.39131531317686857</v>
      </c>
      <c r="AC3128" s="84">
        <v>0.34477530219433089</v>
      </c>
      <c r="AD3128" s="84">
        <v>0.29618659411879411</v>
      </c>
      <c r="AE3128" s="84">
        <v>0.34444967890704431</v>
      </c>
      <c r="AF3128" s="84">
        <v>0.47874207045485218</v>
      </c>
      <c r="AG3128" s="84">
        <v>0.51512936015660016</v>
      </c>
      <c r="AH3128" s="84">
        <v>0.54614156965828009</v>
      </c>
      <c r="AI3128" s="84">
        <v>0.62897137464611519</v>
      </c>
      <c r="AJ3128" s="84">
        <v>0.52555210416578035</v>
      </c>
      <c r="AK3128" s="84">
        <v>0.59957718993928866</v>
      </c>
    </row>
    <row r="3129" spans="1:50">
      <c r="A3129" s="84">
        <v>2</v>
      </c>
      <c r="B3129" s="84">
        <v>0.50248678893378917</v>
      </c>
      <c r="C3129" s="84">
        <v>0.44272049577869588</v>
      </c>
      <c r="D3129" s="84">
        <v>0.50476330060090879</v>
      </c>
      <c r="E3129" s="84">
        <v>0.4809003011570771</v>
      </c>
      <c r="F3129" s="84">
        <v>0.42179785981003948</v>
      </c>
      <c r="G3129" s="84">
        <v>0.49294227494919529</v>
      </c>
      <c r="H3129" s="84">
        <v>0.24530575358971779</v>
      </c>
      <c r="I3129" s="84">
        <v>0.38430639093749352</v>
      </c>
      <c r="J3129" s="84">
        <v>0.41048310704136431</v>
      </c>
      <c r="K3129" s="84">
        <v>0.14440628953551421</v>
      </c>
      <c r="L3129" s="84">
        <v>0.28587798130596342</v>
      </c>
      <c r="M3129" s="84">
        <v>0.37796214955805002</v>
      </c>
      <c r="N3129" s="84">
        <v>0.232806526622788</v>
      </c>
      <c r="O3129" s="84">
        <v>0.20689927220370399</v>
      </c>
      <c r="P3129" s="84">
        <v>0.27351685291178329</v>
      </c>
      <c r="Q3129" s="84">
        <v>0.30421828445977728</v>
      </c>
      <c r="R3129" s="84">
        <v>0.2520046505495559</v>
      </c>
      <c r="S3129" s="84">
        <v>0.26269593450466833</v>
      </c>
      <c r="T3129" s="84">
        <v>0.28506621301577773</v>
      </c>
      <c r="U3129" s="84">
        <v>0.29133019291161949</v>
      </c>
      <c r="V3129" s="84">
        <v>0.31933981099427661</v>
      </c>
      <c r="W3129" s="84">
        <v>0.30225739216448227</v>
      </c>
      <c r="X3129" s="84">
        <v>0.31355995303416478</v>
      </c>
      <c r="Y3129" s="84">
        <v>0.32942482895318143</v>
      </c>
      <c r="Z3129" s="84">
        <v>0.30845901149768551</v>
      </c>
      <c r="AA3129" s="84">
        <v>0.25224130178179988</v>
      </c>
      <c r="AB3129" s="84">
        <v>0.3148384416817494</v>
      </c>
      <c r="AC3129" s="84">
        <v>0.27427031124963153</v>
      </c>
      <c r="AD3129" s="84">
        <v>0.23236984558816701</v>
      </c>
      <c r="AE3129" s="84">
        <v>0.27653665914557041</v>
      </c>
      <c r="AF3129" s="84">
        <v>0.40504791469833989</v>
      </c>
      <c r="AG3129" s="84">
        <v>0.41862220230654928</v>
      </c>
      <c r="AH3129" s="84">
        <v>0.45963199399173882</v>
      </c>
      <c r="AI3129" s="84">
        <v>0.54340987731991197</v>
      </c>
      <c r="AJ3129" s="84">
        <v>0.43670482107144382</v>
      </c>
      <c r="AK3129" s="84">
        <v>0.5111665221162186</v>
      </c>
    </row>
    <row r="3130" spans="1:50">
      <c r="A3130" s="84">
        <v>3</v>
      </c>
      <c r="B3130" s="84">
        <v>0.46207646875971398</v>
      </c>
      <c r="C3130" s="84">
        <v>0.40405514639841927</v>
      </c>
      <c r="D3130" s="84">
        <v>0.44354878108358992</v>
      </c>
      <c r="E3130" s="84">
        <v>0.43398319860516721</v>
      </c>
      <c r="F3130" s="84">
        <v>0.37964564067864581</v>
      </c>
      <c r="G3130" s="84">
        <v>0.43170209260174658</v>
      </c>
      <c r="H3130" s="84">
        <v>0.23004317702580579</v>
      </c>
      <c r="I3130" s="84">
        <v>0.35856836199018088</v>
      </c>
      <c r="J3130" s="84">
        <v>0.37596042521839818</v>
      </c>
      <c r="K3130" s="84">
        <v>0.1368154708114947</v>
      </c>
      <c r="L3130" s="84">
        <v>0.27019594362323818</v>
      </c>
      <c r="M3130" s="84">
        <v>0.34857111870289031</v>
      </c>
      <c r="N3130" s="84">
        <v>0.20167106767035831</v>
      </c>
      <c r="O3130" s="84">
        <v>0.18422713555945641</v>
      </c>
      <c r="P3130" s="84">
        <v>0.23803034432633779</v>
      </c>
      <c r="Q3130" s="84">
        <v>0.26303904657362398</v>
      </c>
      <c r="R3130" s="84">
        <v>0.20802219798396279</v>
      </c>
      <c r="S3130" s="84">
        <v>0.22416926877009841</v>
      </c>
      <c r="T3130" s="84">
        <v>0.25130924980819908</v>
      </c>
      <c r="U3130" s="84">
        <v>0.25074024226110359</v>
      </c>
      <c r="V3130" s="84">
        <v>0.28263010781312392</v>
      </c>
      <c r="W3130" s="84">
        <v>0.27010986681739491</v>
      </c>
      <c r="X3130" s="84">
        <v>0.27465849537501069</v>
      </c>
      <c r="Y3130" s="84">
        <v>0.29478560938041037</v>
      </c>
      <c r="Z3130" s="84">
        <v>0.28150664476631332</v>
      </c>
      <c r="AA3130" s="84">
        <v>0.22203642291046041</v>
      </c>
      <c r="AB3130" s="84">
        <v>0.28104323057294611</v>
      </c>
      <c r="AC3130" s="84">
        <v>0.24322958345617651</v>
      </c>
      <c r="AD3130" s="84">
        <v>0.1982841066305166</v>
      </c>
      <c r="AE3130" s="84">
        <v>0.23051746795269151</v>
      </c>
      <c r="AF3130" s="84">
        <v>0.36442164934539079</v>
      </c>
      <c r="AG3130" s="84">
        <v>0.37435437843447089</v>
      </c>
      <c r="AH3130" s="84">
        <v>0.4018024784078108</v>
      </c>
      <c r="AI3130" s="84">
        <v>0.48694558037118602</v>
      </c>
      <c r="AJ3130" s="84">
        <v>0.39828092421599087</v>
      </c>
      <c r="AK3130" s="84">
        <v>0.44828707718993932</v>
      </c>
    </row>
    <row r="3131" spans="1:50">
      <c r="A3131" s="84">
        <v>4</v>
      </c>
      <c r="B3131" s="84">
        <v>0.44187130867267638</v>
      </c>
      <c r="C3131" s="84">
        <v>0.38725974492545362</v>
      </c>
      <c r="D3131" s="84">
        <v>0.41394303581024972</v>
      </c>
      <c r="E3131" s="84">
        <v>0.41290220320177518</v>
      </c>
      <c r="F3131" s="84">
        <v>0.36017342054482121</v>
      </c>
      <c r="G3131" s="84">
        <v>0.40358104025924091</v>
      </c>
      <c r="H3131" s="84">
        <v>0.2193995381062355</v>
      </c>
      <c r="I3131" s="84">
        <v>0.345880002550424</v>
      </c>
      <c r="J3131" s="84">
        <v>0.34959477949689521</v>
      </c>
      <c r="K3131" s="84">
        <v>0.13175492499548169</v>
      </c>
      <c r="L3131" s="84">
        <v>0.26014503429422642</v>
      </c>
      <c r="M3131" s="84">
        <v>0.3242231983081178</v>
      </c>
      <c r="N3131" s="84">
        <v>0.17014148898435349</v>
      </c>
      <c r="O3131" s="84">
        <v>0.16428670045955701</v>
      </c>
      <c r="P3131" s="84">
        <v>0.1981648042154992</v>
      </c>
      <c r="Q3131" s="84">
        <v>0.22979457425121541</v>
      </c>
      <c r="R3131" s="84">
        <v>0.1752466109719408</v>
      </c>
      <c r="S3131" s="84">
        <v>0.18635721054512119</v>
      </c>
      <c r="T3131" s="84">
        <v>0.21638480269522001</v>
      </c>
      <c r="U3131" s="84">
        <v>0.21774899057873481</v>
      </c>
      <c r="V3131" s="84">
        <v>0.25004658591774259</v>
      </c>
      <c r="W3131" s="84">
        <v>0.23185077895926801</v>
      </c>
      <c r="X3131" s="84">
        <v>0.24586614736962681</v>
      </c>
      <c r="Y3131" s="84">
        <v>0.26282104860953548</v>
      </c>
      <c r="Z3131" s="84">
        <v>0.24932805733910701</v>
      </c>
      <c r="AA3131" s="84">
        <v>0.1958785340902704</v>
      </c>
      <c r="AB3131" s="84">
        <v>0.23714506127050999</v>
      </c>
      <c r="AC3131" s="84">
        <v>0.21947521374720971</v>
      </c>
      <c r="AD3131" s="84">
        <v>0.18618557275369321</v>
      </c>
      <c r="AE3131" s="84">
        <v>0.19394510426223011</v>
      </c>
      <c r="AF3131" s="84">
        <v>0.34201646645971118</v>
      </c>
      <c r="AG3131" s="84">
        <v>0.35223225867314439</v>
      </c>
      <c r="AH3131" s="84">
        <v>0.37147953435974468</v>
      </c>
      <c r="AI3131" s="84">
        <v>0.45690468700849329</v>
      </c>
      <c r="AJ3131" s="84">
        <v>0.38096251223352212</v>
      </c>
      <c r="AK3131" s="84">
        <v>0.41240242844752811</v>
      </c>
    </row>
    <row r="3132" spans="1:50">
      <c r="A3132" s="84">
        <v>5</v>
      </c>
      <c r="B3132" s="84">
        <v>0.4381411252719925</v>
      </c>
      <c r="C3132" s="84">
        <v>0.38211783725525422</v>
      </c>
      <c r="D3132" s="84">
        <v>0.39420587229468962</v>
      </c>
      <c r="E3132" s="84">
        <v>0.3992708828657473</v>
      </c>
      <c r="F3132" s="84">
        <v>0.35275543192241182</v>
      </c>
      <c r="G3132" s="84">
        <v>0.37990882627560818</v>
      </c>
      <c r="H3132" s="84">
        <v>0.24078722763329649</v>
      </c>
      <c r="I3132" s="84">
        <v>0.37144800323053723</v>
      </c>
      <c r="J3132" s="84">
        <v>0.36517208714872129</v>
      </c>
      <c r="K3132" s="84">
        <v>0.14615338273389961</v>
      </c>
      <c r="L3132" s="84">
        <v>0.28882450195616222</v>
      </c>
      <c r="M3132" s="84">
        <v>0.34667317390597041</v>
      </c>
      <c r="N3132" s="84">
        <v>0.15946084420446929</v>
      </c>
      <c r="O3132" s="84">
        <v>0.17389203368769851</v>
      </c>
      <c r="P3132" s="84">
        <v>0.19371309166893791</v>
      </c>
      <c r="Q3132" s="84">
        <v>0.22211071036537561</v>
      </c>
      <c r="R3132" s="84">
        <v>0.1742278050125253</v>
      </c>
      <c r="S3132" s="84">
        <v>0.17806154945550021</v>
      </c>
      <c r="T3132" s="84">
        <v>0.19943960772540781</v>
      </c>
      <c r="U3132" s="84">
        <v>0.209297891431135</v>
      </c>
      <c r="V3132" s="84">
        <v>0.2360974311193931</v>
      </c>
      <c r="W3132" s="84">
        <v>0.22287773342282829</v>
      </c>
      <c r="X3132" s="84">
        <v>0.240052693376099</v>
      </c>
      <c r="Y3132" s="84">
        <v>0.24998507444865009</v>
      </c>
      <c r="Z3132" s="84">
        <v>0.25742869941764968</v>
      </c>
      <c r="AA3132" s="84">
        <v>0.19699567196897311</v>
      </c>
      <c r="AB3132" s="84">
        <v>0.22833278936593179</v>
      </c>
      <c r="AC3132" s="84">
        <v>0.2234342753653708</v>
      </c>
      <c r="AD3132" s="84">
        <v>0.1954799951717287</v>
      </c>
      <c r="AE3132" s="84">
        <v>0.20197862686271101</v>
      </c>
      <c r="AF3132" s="84">
        <v>0.32784451342961268</v>
      </c>
      <c r="AG3132" s="84">
        <v>0.34237400061319312</v>
      </c>
      <c r="AH3132" s="84">
        <v>0.34861997746902001</v>
      </c>
      <c r="AI3132" s="84">
        <v>0.43850267379679148</v>
      </c>
      <c r="AJ3132" s="84">
        <v>0.37640951448874521</v>
      </c>
      <c r="AK3132" s="84">
        <v>0.39109930615784899</v>
      </c>
    </row>
    <row r="3133" spans="1:50">
      <c r="A3133" s="84">
        <v>6</v>
      </c>
      <c r="B3133" s="84">
        <v>0.47202362449487101</v>
      </c>
      <c r="C3133" s="84">
        <v>0.41912160948446198</v>
      </c>
      <c r="D3133" s="84">
        <v>0.42933216082857012</v>
      </c>
      <c r="E3133" s="84">
        <v>0.43382469488032971</v>
      </c>
      <c r="F3133" s="84">
        <v>0.39089792747412477</v>
      </c>
      <c r="G3133" s="84">
        <v>0.41231394518591741</v>
      </c>
      <c r="H3133" s="84">
        <v>0.27904408073099712</v>
      </c>
      <c r="I3133" s="84">
        <v>0.42944889587893992</v>
      </c>
      <c r="J3133" s="84">
        <v>0.41221976634038537</v>
      </c>
      <c r="K3133" s="84">
        <v>0.1720585577444424</v>
      </c>
      <c r="L3133" s="84">
        <v>0.3404213524529785</v>
      </c>
      <c r="M3133" s="84">
        <v>0.39526056070712001</v>
      </c>
      <c r="N3133" s="84">
        <v>0.2041540219918811</v>
      </c>
      <c r="O3133" s="84">
        <v>0.2176485670894065</v>
      </c>
      <c r="P3133" s="84">
        <v>0.2340692286726628</v>
      </c>
      <c r="Q3133" s="84">
        <v>0.24701270189744401</v>
      </c>
      <c r="R3133" s="84">
        <v>0.217143507808848</v>
      </c>
      <c r="S3133" s="84">
        <v>0.21310838731727019</v>
      </c>
      <c r="T3133" s="84">
        <v>0.24410420627772769</v>
      </c>
      <c r="U3133" s="84">
        <v>0.25005607895917448</v>
      </c>
      <c r="V3133" s="84">
        <v>0.26170637561559967</v>
      </c>
      <c r="W3133" s="84">
        <v>0.24594623238068319</v>
      </c>
      <c r="X3133" s="84">
        <v>0.26854148171482578</v>
      </c>
      <c r="Y3133" s="84">
        <v>0.26467181697691899</v>
      </c>
      <c r="Z3133" s="84">
        <v>0.27893086456622368</v>
      </c>
      <c r="AA3133" s="84">
        <v>0.2230551964476421</v>
      </c>
      <c r="AB3133" s="84">
        <v>0.24198142598581729</v>
      </c>
      <c r="AC3133" s="84">
        <v>0.2430611127490207</v>
      </c>
      <c r="AD3133" s="84">
        <v>0.22260188116881319</v>
      </c>
      <c r="AE3133" s="84">
        <v>0.22672386005801989</v>
      </c>
      <c r="AF3133" s="84">
        <v>0.35699824537724378</v>
      </c>
      <c r="AG3133" s="84">
        <v>0.37775052475177467</v>
      </c>
      <c r="AH3133" s="84">
        <v>0.38067968456627871</v>
      </c>
      <c r="AI3133" s="84">
        <v>0.4688581314878893</v>
      </c>
      <c r="AJ3133" s="84">
        <v>0.41311008042210973</v>
      </c>
      <c r="AK3133" s="84">
        <v>0.42486990459670432</v>
      </c>
    </row>
    <row r="3134" spans="1:50">
      <c r="A3134" s="84">
        <v>7</v>
      </c>
      <c r="B3134" s="84">
        <v>0.52004973577867575</v>
      </c>
      <c r="C3134" s="84">
        <v>0.47669301239446737</v>
      </c>
      <c r="D3134" s="84">
        <v>0.47955444818994569</v>
      </c>
      <c r="E3134" s="84">
        <v>0.49088603582184182</v>
      </c>
      <c r="F3134" s="84">
        <v>0.45219657669849378</v>
      </c>
      <c r="G3134" s="84">
        <v>0.46421705937276858</v>
      </c>
      <c r="H3134" s="84">
        <v>0.33406968571141682</v>
      </c>
      <c r="I3134" s="84">
        <v>0.52321948523942097</v>
      </c>
      <c r="J3134" s="84">
        <v>0.46400378907483453</v>
      </c>
      <c r="K3134" s="84">
        <v>0.21037411892282659</v>
      </c>
      <c r="L3134" s="84">
        <v>0.41617967228142527</v>
      </c>
      <c r="M3134" s="84">
        <v>0.44016051190282518</v>
      </c>
      <c r="N3134" s="84">
        <v>0.27328262326094671</v>
      </c>
      <c r="O3134" s="84">
        <v>0.2787124514309382</v>
      </c>
      <c r="P3134" s="84">
        <v>0.28687199055146723</v>
      </c>
      <c r="Q3134" s="84">
        <v>0.30663321310961272</v>
      </c>
      <c r="R3134" s="84">
        <v>0.29048555093430489</v>
      </c>
      <c r="S3134" s="84">
        <v>0.27515496108496063</v>
      </c>
      <c r="T3134" s="84">
        <v>0.30871610127088961</v>
      </c>
      <c r="U3134" s="84">
        <v>0.32229138627187082</v>
      </c>
      <c r="V3134" s="84">
        <v>0.31509383734859581</v>
      </c>
      <c r="W3134" s="84">
        <v>0.30451831702405763</v>
      </c>
      <c r="X3134" s="84">
        <v>0.33214009564993269</v>
      </c>
      <c r="Y3134" s="84">
        <v>0.3196933694730682</v>
      </c>
      <c r="Z3134" s="84">
        <v>0.34093624010751078</v>
      </c>
      <c r="AA3134" s="84">
        <v>0.29630852678320502</v>
      </c>
      <c r="AB3134" s="84">
        <v>0.30126398243479813</v>
      </c>
      <c r="AC3134" s="84">
        <v>0.30952280672198118</v>
      </c>
      <c r="AD3134" s="84">
        <v>0.28351238173056392</v>
      </c>
      <c r="AE3134" s="84">
        <v>0.26019687089335752</v>
      </c>
      <c r="AF3134" s="84">
        <v>0.39856930759886627</v>
      </c>
      <c r="AG3134" s="84">
        <v>0.43793778448621501</v>
      </c>
      <c r="AH3134" s="84">
        <v>0.42883965452497191</v>
      </c>
      <c r="AI3134" s="84">
        <v>0.51384083044982709</v>
      </c>
      <c r="AJ3134" s="84">
        <v>0.46951193566231231</v>
      </c>
      <c r="AK3134" s="84">
        <v>0.47441457068516912</v>
      </c>
    </row>
    <row r="3135" spans="1:50">
      <c r="A3135" s="84">
        <v>8</v>
      </c>
      <c r="B3135" s="84">
        <v>0.60071495181846435</v>
      </c>
      <c r="C3135" s="84">
        <v>0.57728579126998381</v>
      </c>
      <c r="D3135" s="84">
        <v>0.52093409546142955</v>
      </c>
      <c r="E3135" s="84">
        <v>0.55064194008559197</v>
      </c>
      <c r="F3135" s="84">
        <v>0.55817858306392998</v>
      </c>
      <c r="G3135" s="84">
        <v>0.50914483440434999</v>
      </c>
      <c r="H3135" s="84">
        <v>0.33517421427854199</v>
      </c>
      <c r="I3135" s="84">
        <v>0.5446430469065483</v>
      </c>
      <c r="J3135" s="84">
        <v>0.47837069782128211</v>
      </c>
      <c r="K3135" s="84">
        <v>0.21278390264473759</v>
      </c>
      <c r="L3135" s="84">
        <v>0.41362602105125312</v>
      </c>
      <c r="M3135" s="84">
        <v>0.44151618675776799</v>
      </c>
      <c r="N3135" s="84">
        <v>0.35900366531352218</v>
      </c>
      <c r="O3135" s="84">
        <v>0.31153231691682598</v>
      </c>
      <c r="P3135" s="84">
        <v>0.34756064322703728</v>
      </c>
      <c r="Q3135" s="84">
        <v>0.3579426062411793</v>
      </c>
      <c r="R3135" s="84">
        <v>0.3438290323740576</v>
      </c>
      <c r="S3135" s="84">
        <v>0.33560143542899762</v>
      </c>
      <c r="T3135" s="84">
        <v>0.38240101404316362</v>
      </c>
      <c r="U3135" s="84">
        <v>0.37585240017945259</v>
      </c>
      <c r="V3135" s="84">
        <v>0.36732330626913351</v>
      </c>
      <c r="W3135" s="84">
        <v>0.3556364150210195</v>
      </c>
      <c r="X3135" s="84">
        <v>0.38038890002577402</v>
      </c>
      <c r="Y3135" s="84">
        <v>0.3688879867222295</v>
      </c>
      <c r="Z3135" s="84">
        <v>0.3840898909959683</v>
      </c>
      <c r="AA3135" s="84">
        <v>0.35659181608678547</v>
      </c>
      <c r="AB3135" s="84">
        <v>0.35723822805091537</v>
      </c>
      <c r="AC3135" s="84">
        <v>0.38756686181190242</v>
      </c>
      <c r="AD3135" s="84">
        <v>0.32542549141589061</v>
      </c>
      <c r="AE3135" s="84">
        <v>0.30537303810964272</v>
      </c>
      <c r="AF3135" s="84">
        <v>0.4486435416385478</v>
      </c>
      <c r="AG3135" s="84">
        <v>0.54701540058017495</v>
      </c>
      <c r="AH3135" s="84">
        <v>0.47573225685317322</v>
      </c>
      <c r="AI3135" s="84">
        <v>0.57659641396665628</v>
      </c>
      <c r="AJ3135" s="84">
        <v>0.57297561805880626</v>
      </c>
      <c r="AK3135" s="84">
        <v>0.51826756287944487</v>
      </c>
    </row>
    <row r="3136" spans="1:50">
      <c r="A3136" s="84">
        <v>9</v>
      </c>
      <c r="B3136" s="84">
        <v>0.58781473422443264</v>
      </c>
      <c r="C3136" s="84">
        <v>0.56933716543919533</v>
      </c>
      <c r="D3136" s="84">
        <v>0.51282427084860038</v>
      </c>
      <c r="E3136" s="84">
        <v>0.54366777619274043</v>
      </c>
      <c r="F3136" s="84">
        <v>0.5555472019647647</v>
      </c>
      <c r="G3136" s="84">
        <v>0.50854067117042878</v>
      </c>
      <c r="H3136" s="84">
        <v>0.31549352344612919</v>
      </c>
      <c r="I3136" s="84">
        <v>0.50538777071688168</v>
      </c>
      <c r="J3136" s="84">
        <v>0.48237027681296712</v>
      </c>
      <c r="K3136" s="84">
        <v>0.1904331586240135</v>
      </c>
      <c r="L3136" s="84">
        <v>0.37548494819034511</v>
      </c>
      <c r="M3136" s="84">
        <v>0.43891329103627802</v>
      </c>
      <c r="N3136" s="84">
        <v>0.1228077089819887</v>
      </c>
      <c r="O3136" s="84">
        <v>0.20597226879154251</v>
      </c>
      <c r="P3136" s="84">
        <v>0.2026891977832288</v>
      </c>
      <c r="Q3136" s="84">
        <v>9.8447545867962977E-2</v>
      </c>
      <c r="R3136" s="84">
        <v>0.13871342786254509</v>
      </c>
      <c r="S3136" s="84">
        <v>0.12715353186994141</v>
      </c>
      <c r="T3136" s="84">
        <v>0.10594082524433771</v>
      </c>
      <c r="U3136" s="84">
        <v>0.13022095109914761</v>
      </c>
      <c r="V3136" s="84">
        <v>0.1228404099560761</v>
      </c>
      <c r="W3136" s="84">
        <v>0.1107499911682622</v>
      </c>
      <c r="X3136" s="84">
        <v>0.12800481113433951</v>
      </c>
      <c r="Y3136" s="84">
        <v>0.12339251811961929</v>
      </c>
      <c r="Z3136" s="84">
        <v>0.1194191428998059</v>
      </c>
      <c r="AA3136" s="84">
        <v>0.15843685009274361</v>
      </c>
      <c r="AB3136" s="84">
        <v>0.13929027089576601</v>
      </c>
      <c r="AC3136" s="84">
        <v>0.13641915511940361</v>
      </c>
      <c r="AD3136" s="84">
        <v>0.22018774547581699</v>
      </c>
      <c r="AE3136" s="84">
        <v>0.2329225657682675</v>
      </c>
      <c r="AF3136" s="84">
        <v>0.44000539883924961</v>
      </c>
      <c r="AG3136" s="84">
        <v>0.55085964953656741</v>
      </c>
      <c r="AH3136" s="84">
        <v>0.47784453623732642</v>
      </c>
      <c r="AI3136" s="84">
        <v>0.56873230575652733</v>
      </c>
      <c r="AJ3136" s="84">
        <v>0.56774179822135229</v>
      </c>
      <c r="AK3136" s="84">
        <v>0.51468993928881168</v>
      </c>
    </row>
    <row r="3137" spans="1:37">
      <c r="A3137" s="84">
        <v>10</v>
      </c>
      <c r="B3137" s="84">
        <v>0.53745725831520053</v>
      </c>
      <c r="C3137" s="84">
        <v>0.51050835279324591</v>
      </c>
      <c r="D3137" s="84">
        <v>0.51541355220088914</v>
      </c>
      <c r="E3137" s="84">
        <v>0.52385481058804872</v>
      </c>
      <c r="F3137" s="84">
        <v>0.50259378994060599</v>
      </c>
      <c r="G3137" s="84">
        <v>0.51216565057395502</v>
      </c>
      <c r="H3137" s="84">
        <v>0.31268199618435588</v>
      </c>
      <c r="I3137" s="84">
        <v>0.4843892797177532</v>
      </c>
      <c r="J3137" s="84">
        <v>0.49036943479633738</v>
      </c>
      <c r="K3137" s="84">
        <v>0.18651726007590819</v>
      </c>
      <c r="L3137" s="84">
        <v>0.36718558169228488</v>
      </c>
      <c r="M3137" s="84">
        <v>0.45171086166693791</v>
      </c>
      <c r="N3137" s="84">
        <v>0.12734008591810189</v>
      </c>
      <c r="O3137" s="84">
        <v>0.2019190942979428</v>
      </c>
      <c r="P3137" s="84">
        <v>0.21157445262105931</v>
      </c>
      <c r="Q3137" s="84">
        <v>0.14684020699388431</v>
      </c>
      <c r="R3137" s="84">
        <v>0.14064915918543469</v>
      </c>
      <c r="S3137" s="84">
        <v>0.14478569542185149</v>
      </c>
      <c r="T3137" s="84">
        <v>0.15490843590513359</v>
      </c>
      <c r="U3137" s="84">
        <v>0.1375897263346792</v>
      </c>
      <c r="V3137" s="84">
        <v>0.12796486090775991</v>
      </c>
      <c r="W3137" s="84">
        <v>0.12650581128342811</v>
      </c>
      <c r="X3137" s="84">
        <v>0.12587989346773959</v>
      </c>
      <c r="Y3137" s="84">
        <v>0.13138067320206809</v>
      </c>
      <c r="Z3137" s="84">
        <v>0.1229281767955801</v>
      </c>
      <c r="AA3137" s="84">
        <v>0.15684896857961891</v>
      </c>
      <c r="AB3137" s="84">
        <v>0.14252440435569541</v>
      </c>
      <c r="AC3137" s="84">
        <v>0.15701469906919929</v>
      </c>
      <c r="AD3137" s="84">
        <v>0.22022488602493989</v>
      </c>
      <c r="AE3137" s="84">
        <v>0.23562520145793561</v>
      </c>
      <c r="AF3137" s="84">
        <v>0.42448373599676059</v>
      </c>
      <c r="AG3137" s="84">
        <v>0.50383245678167965</v>
      </c>
      <c r="AH3137" s="84">
        <v>0.48699774690199032</v>
      </c>
      <c r="AI3137" s="84">
        <v>0.54954388172381252</v>
      </c>
      <c r="AJ3137" s="84">
        <v>0.51114846176758433</v>
      </c>
      <c r="AK3137" s="84">
        <v>0.52146574154379877</v>
      </c>
    </row>
    <row r="3138" spans="1:37">
      <c r="A3138" s="84">
        <v>11</v>
      </c>
      <c r="B3138" s="84">
        <v>0.5147653092943737</v>
      </c>
      <c r="C3138" s="84">
        <v>0.49182683671636429</v>
      </c>
      <c r="D3138" s="84">
        <v>0.50935561092383597</v>
      </c>
      <c r="E3138" s="84">
        <v>0.51513710572198435</v>
      </c>
      <c r="F3138" s="84">
        <v>0.48928651981054061</v>
      </c>
      <c r="G3138" s="84">
        <v>0.51117701982753883</v>
      </c>
      <c r="H3138" s="84">
        <v>0.31378652475148111</v>
      </c>
      <c r="I3138" s="84">
        <v>0.48139253150836331</v>
      </c>
      <c r="J3138" s="84">
        <v>0.49568466477212941</v>
      </c>
      <c r="K3138" s="84">
        <v>0.1848304114705705</v>
      </c>
      <c r="L3138" s="84">
        <v>0.36333873528785871</v>
      </c>
      <c r="M3138" s="84">
        <v>0.45512716230139372</v>
      </c>
      <c r="N3138" s="84">
        <v>0.22267764946990901</v>
      </c>
      <c r="O3138" s="84">
        <v>0.21504506814461249</v>
      </c>
      <c r="P3138" s="84">
        <v>0.25105841737076412</v>
      </c>
      <c r="Q3138" s="84">
        <v>0.29264544456641062</v>
      </c>
      <c r="R3138" s="84">
        <v>0.1596409008641872</v>
      </c>
      <c r="S3138" s="84">
        <v>0.2047505864442063</v>
      </c>
      <c r="T3138" s="84">
        <v>0.29403916074585551</v>
      </c>
      <c r="U3138" s="84">
        <v>0.19914199192462989</v>
      </c>
      <c r="V3138" s="84">
        <v>0.18722214827632111</v>
      </c>
      <c r="W3138" s="84">
        <v>0.23538347405235449</v>
      </c>
      <c r="X3138" s="84">
        <v>0.1696726710386896</v>
      </c>
      <c r="Y3138" s="84">
        <v>0.19009182199190441</v>
      </c>
      <c r="Z3138" s="84">
        <v>0.20471853068538151</v>
      </c>
      <c r="AA3138" s="84">
        <v>0.1932578269911753</v>
      </c>
      <c r="AB3138" s="84">
        <v>0.19250511823873251</v>
      </c>
      <c r="AC3138" s="84">
        <v>0.30118350671776939</v>
      </c>
      <c r="AD3138" s="84">
        <v>0.24829385602466131</v>
      </c>
      <c r="AE3138" s="84">
        <v>0.25221293793855848</v>
      </c>
      <c r="AF3138" s="84">
        <v>0.42124443244702381</v>
      </c>
      <c r="AG3138" s="84">
        <v>0.49166293247800757</v>
      </c>
      <c r="AH3138" s="84">
        <v>0.48821817499061221</v>
      </c>
      <c r="AI3138" s="84">
        <v>0.53035545769109782</v>
      </c>
      <c r="AJ3138" s="84">
        <v>0.49317050338283491</v>
      </c>
      <c r="AK3138" s="84">
        <v>0.51387684301821335</v>
      </c>
    </row>
    <row r="3139" spans="1:37">
      <c r="A3139" s="84">
        <v>12</v>
      </c>
      <c r="B3139" s="84">
        <v>0.51087970158532792</v>
      </c>
      <c r="C3139" s="84">
        <v>0.49582360337704329</v>
      </c>
      <c r="D3139" s="84">
        <v>0.51130978552933692</v>
      </c>
      <c r="E3139" s="84">
        <v>0.51561261689649707</v>
      </c>
      <c r="F3139" s="84">
        <v>0.49287021025988043</v>
      </c>
      <c r="G3139" s="84">
        <v>0.51546108639534238</v>
      </c>
      <c r="H3139" s="84">
        <v>0.30625564815744549</v>
      </c>
      <c r="I3139" s="84">
        <v>0.47038320120720079</v>
      </c>
      <c r="J3139" s="84">
        <v>0.49110619934743721</v>
      </c>
      <c r="K3139" s="84">
        <v>0.17958913187541409</v>
      </c>
      <c r="L3139" s="84">
        <v>0.3524857175596261</v>
      </c>
      <c r="M3139" s="84">
        <v>0.44639661623556198</v>
      </c>
      <c r="N3139" s="84">
        <v>0.33378000236471839</v>
      </c>
      <c r="O3139" s="84">
        <v>0.25606003826354501</v>
      </c>
      <c r="P3139" s="84">
        <v>0.30391569001544472</v>
      </c>
      <c r="Q3139" s="84">
        <v>0.41549317861063201</v>
      </c>
      <c r="R3139" s="84">
        <v>0.2365487648475986</v>
      </c>
      <c r="S3139" s="84">
        <v>0.30557238508023798</v>
      </c>
      <c r="T3139" s="84">
        <v>0.39761166149638077</v>
      </c>
      <c r="U3139" s="84">
        <v>0.28534096007178111</v>
      </c>
      <c r="V3139" s="84">
        <v>0.29239984027685351</v>
      </c>
      <c r="W3139" s="84">
        <v>0.34267142402939199</v>
      </c>
      <c r="X3139" s="84">
        <v>0.26452074801683889</v>
      </c>
      <c r="Y3139" s="84">
        <v>0.29344827997946238</v>
      </c>
      <c r="Z3139" s="84">
        <v>0.30827236075854852</v>
      </c>
      <c r="AA3139" s="84">
        <v>0.25633044797931548</v>
      </c>
      <c r="AB3139" s="84">
        <v>0.28401032549031241</v>
      </c>
      <c r="AC3139" s="84">
        <v>0.42635724213452392</v>
      </c>
      <c r="AD3139" s="84">
        <v>0.27276019275945002</v>
      </c>
      <c r="AE3139" s="84">
        <v>0.2914383476730058</v>
      </c>
      <c r="AF3139" s="84">
        <v>0.42623835875286809</v>
      </c>
      <c r="AG3139" s="84">
        <v>0.49831371901606092</v>
      </c>
      <c r="AH3139" s="84">
        <v>0.49380398047315072</v>
      </c>
      <c r="AI3139" s="84">
        <v>0.52736709657124881</v>
      </c>
      <c r="AJ3139" s="84">
        <v>0.49880856133781548</v>
      </c>
      <c r="AK3139" s="84">
        <v>0.51582827406764953</v>
      </c>
    </row>
    <row r="3140" spans="1:37">
      <c r="A3140" s="84">
        <v>13</v>
      </c>
      <c r="B3140" s="84">
        <v>0.49611439229095428</v>
      </c>
      <c r="C3140" s="84">
        <v>0.48080204778156982</v>
      </c>
      <c r="D3140" s="84">
        <v>0.50574038790365916</v>
      </c>
      <c r="E3140" s="84">
        <v>0.50435885243303213</v>
      </c>
      <c r="F3140" s="84">
        <v>0.47755807833997449</v>
      </c>
      <c r="G3140" s="84">
        <v>0.50963914977755798</v>
      </c>
      <c r="H3140" s="84">
        <v>0.31007129229842362</v>
      </c>
      <c r="I3140" s="84">
        <v>0.46902297506960539</v>
      </c>
      <c r="J3140" s="84">
        <v>0.4989474792127146</v>
      </c>
      <c r="K3140" s="84">
        <v>0.18085426832941739</v>
      </c>
      <c r="L3140" s="84">
        <v>0.35463012981060421</v>
      </c>
      <c r="M3140" s="84">
        <v>0.45615747519115007</v>
      </c>
      <c r="N3140" s="84">
        <v>0.43321641114570603</v>
      </c>
      <c r="O3140" s="84">
        <v>0.29927417605175433</v>
      </c>
      <c r="P3140" s="84">
        <v>0.37018261106568551</v>
      </c>
      <c r="Q3140" s="84">
        <v>0.4802571742198527</v>
      </c>
      <c r="R3140" s="84">
        <v>0.33208279895961929</v>
      </c>
      <c r="S3140" s="84">
        <v>0.410883783070016</v>
      </c>
      <c r="T3140" s="84">
        <v>0.49277827812802288</v>
      </c>
      <c r="U3140" s="84">
        <v>0.36971175414984292</v>
      </c>
      <c r="V3140" s="84">
        <v>0.38549181418873962</v>
      </c>
      <c r="W3140" s="84">
        <v>0.43483943900801919</v>
      </c>
      <c r="X3140" s="84">
        <v>0.35247859331595982</v>
      </c>
      <c r="Y3140" s="84">
        <v>0.37410595947414288</v>
      </c>
      <c r="Z3140" s="84">
        <v>0.38856950873525459</v>
      </c>
      <c r="AA3140" s="84">
        <v>0.31936091282108942</v>
      </c>
      <c r="AB3140" s="84">
        <v>0.36901759487286001</v>
      </c>
      <c r="AC3140" s="84">
        <v>0.51215094975361153</v>
      </c>
      <c r="AD3140" s="84">
        <v>0.32133074587507793</v>
      </c>
      <c r="AE3140" s="84">
        <v>0.33274652252609649</v>
      </c>
      <c r="AF3140" s="84">
        <v>0.41975975165339452</v>
      </c>
      <c r="AG3140" s="84">
        <v>0.48421027805947969</v>
      </c>
      <c r="AH3140" s="84">
        <v>0.4899079984979347</v>
      </c>
      <c r="AI3140" s="84">
        <v>0.51887385970430955</v>
      </c>
      <c r="AJ3140" s="84">
        <v>0.48300072337347338</v>
      </c>
      <c r="AK3140" s="84">
        <v>0.51170858629661753</v>
      </c>
    </row>
    <row r="3141" spans="1:37">
      <c r="A3141" s="84">
        <v>14</v>
      </c>
      <c r="B3141" s="84">
        <v>0.49549269505750698</v>
      </c>
      <c r="C3141" s="84">
        <v>0.48232890246093041</v>
      </c>
      <c r="D3141" s="84">
        <v>0.51937075577702863</v>
      </c>
      <c r="E3141" s="84">
        <v>0.50721191948010769</v>
      </c>
      <c r="F3141" s="84">
        <v>0.47878605618625181</v>
      </c>
      <c r="G3141" s="84">
        <v>0.52282089306310764</v>
      </c>
      <c r="H3141" s="84">
        <v>0.31067376242594641</v>
      </c>
      <c r="I3141" s="84">
        <v>0.47063824360800011</v>
      </c>
      <c r="J3141" s="84">
        <v>0.5005788864330073</v>
      </c>
      <c r="K3141" s="84">
        <v>0.18446894391228391</v>
      </c>
      <c r="L3141" s="84">
        <v>0.35828054150501731</v>
      </c>
      <c r="M3141" s="84">
        <v>0.45881459790683798</v>
      </c>
      <c r="N3141" s="84">
        <v>0.49355614235604778</v>
      </c>
      <c r="O3141" s="84">
        <v>0.33830693674680973</v>
      </c>
      <c r="P3141" s="84">
        <v>0.4197328972472063</v>
      </c>
      <c r="Q3141" s="84">
        <v>0.54257487846949981</v>
      </c>
      <c r="R3141" s="84">
        <v>0.40699500185782272</v>
      </c>
      <c r="S3141" s="84">
        <v>0.49188299078777709</v>
      </c>
      <c r="T3141" s="84">
        <v>0.54404749991660828</v>
      </c>
      <c r="U3141" s="84">
        <v>0.43111821444593978</v>
      </c>
      <c r="V3141" s="84">
        <v>0.45722081725009989</v>
      </c>
      <c r="W3141" s="84">
        <v>0.49962906701522591</v>
      </c>
      <c r="X3141" s="84">
        <v>0.42350582777284568</v>
      </c>
      <c r="Y3141" s="84">
        <v>0.43845299645368879</v>
      </c>
      <c r="Z3141" s="84">
        <v>0.45326265492011347</v>
      </c>
      <c r="AA3141" s="84">
        <v>0.38040301275926042</v>
      </c>
      <c r="AB3141" s="84">
        <v>0.43242441325698022</v>
      </c>
      <c r="AC3141" s="84">
        <v>0.5663142821041991</v>
      </c>
      <c r="AD3141" s="84">
        <v>0.36728289027753291</v>
      </c>
      <c r="AE3141" s="84">
        <v>0.37807145867942771</v>
      </c>
      <c r="AF3141" s="84">
        <v>0.42839789445269272</v>
      </c>
      <c r="AG3141" s="84">
        <v>0.48661588170090331</v>
      </c>
      <c r="AH3141" s="84">
        <v>0.50436537739391663</v>
      </c>
      <c r="AI3141" s="84">
        <v>0.52831078955646438</v>
      </c>
      <c r="AJ3141" s="84">
        <v>0.48353261563337752</v>
      </c>
      <c r="AK3141" s="84">
        <v>0.52634431916738933</v>
      </c>
    </row>
    <row r="3142" spans="1:37">
      <c r="A3142" s="84">
        <v>15</v>
      </c>
      <c r="B3142" s="84">
        <v>0.4931613304320796</v>
      </c>
      <c r="C3142" s="84">
        <v>0.47961199928148007</v>
      </c>
      <c r="D3142" s="84">
        <v>0.51096780497337446</v>
      </c>
      <c r="E3142" s="84">
        <v>0.50055476303693136</v>
      </c>
      <c r="F3142" s="84">
        <v>0.47730747061624462</v>
      </c>
      <c r="G3142" s="84">
        <v>0.51699895644532323</v>
      </c>
      <c r="H3142" s="84">
        <v>0.31870669745958419</v>
      </c>
      <c r="I3142" s="84">
        <v>0.48343287071475649</v>
      </c>
      <c r="J3142" s="84">
        <v>0.50310493632249254</v>
      </c>
      <c r="K3142" s="84">
        <v>0.20850653653834569</v>
      </c>
      <c r="L3142" s="84">
        <v>0.37466647023195659</v>
      </c>
      <c r="M3142" s="84">
        <v>0.46326121143105048</v>
      </c>
      <c r="N3142" s="84">
        <v>0.55689118354155998</v>
      </c>
      <c r="O3142" s="84">
        <v>0.37488412457347969</v>
      </c>
      <c r="P3142" s="84">
        <v>0.4765149450349776</v>
      </c>
      <c r="Q3142" s="84">
        <v>0.60599027755998125</v>
      </c>
      <c r="R3142" s="84">
        <v>0.47336721362563072</v>
      </c>
      <c r="S3142" s="84">
        <v>0.57295987323484177</v>
      </c>
      <c r="T3142" s="84">
        <v>0.61022715901130808</v>
      </c>
      <c r="U3142" s="84">
        <v>0.48982166890982509</v>
      </c>
      <c r="V3142" s="84">
        <v>0.51871422867030492</v>
      </c>
      <c r="W3142" s="84">
        <v>0.55074716501218768</v>
      </c>
      <c r="X3142" s="84">
        <v>0.47426902259514858</v>
      </c>
      <c r="Y3142" s="84">
        <v>0.49402380923951322</v>
      </c>
      <c r="Z3142" s="84">
        <v>0.51429744661788857</v>
      </c>
      <c r="AA3142" s="84">
        <v>0.43985723118430681</v>
      </c>
      <c r="AB3142" s="84">
        <v>0.47491321247366708</v>
      </c>
      <c r="AC3142" s="84">
        <v>0.60881101798424786</v>
      </c>
      <c r="AD3142" s="84">
        <v>0.40839747815671462</v>
      </c>
      <c r="AE3142" s="84">
        <v>0.4076020926830477</v>
      </c>
      <c r="AF3142" s="84">
        <v>0.42367391010932648</v>
      </c>
      <c r="AG3142" s="84">
        <v>0.48388009716751951</v>
      </c>
      <c r="AH3142" s="84">
        <v>0.49727750657153591</v>
      </c>
      <c r="AI3142" s="84">
        <v>0.52107581000314562</v>
      </c>
      <c r="AJ3142" s="84">
        <v>0.47953278583890041</v>
      </c>
      <c r="AK3142" s="84">
        <v>0.51718343451864701</v>
      </c>
    </row>
    <row r="3143" spans="1:37">
      <c r="A3143" s="84">
        <v>16</v>
      </c>
      <c r="B3143" s="84">
        <v>0.50621697233447316</v>
      </c>
      <c r="C3143" s="84">
        <v>0.49651966948086929</v>
      </c>
      <c r="D3143" s="84">
        <v>0.51238458156236266</v>
      </c>
      <c r="E3143" s="84">
        <v>0.5073704232049453</v>
      </c>
      <c r="F3143" s="84">
        <v>0.49457434278124451</v>
      </c>
      <c r="G3143" s="84">
        <v>0.51914098972922496</v>
      </c>
      <c r="H3143" s="84">
        <v>0.35595943367808008</v>
      </c>
      <c r="I3143" s="84">
        <v>0.5321034622005909</v>
      </c>
      <c r="J3143" s="84">
        <v>0.54831070413640681</v>
      </c>
      <c r="K3143" s="84">
        <v>0.25037652870654858</v>
      </c>
      <c r="L3143" s="84">
        <v>0.42325132184190267</v>
      </c>
      <c r="M3143" s="84">
        <v>0.51472262892467868</v>
      </c>
      <c r="N3143" s="84">
        <v>0.58715957908012462</v>
      </c>
      <c r="O3143" s="84">
        <v>0.41720084416480929</v>
      </c>
      <c r="P3143" s="84">
        <v>0.52513854819660211</v>
      </c>
      <c r="Q3143" s="84">
        <v>0.64538184099106166</v>
      </c>
      <c r="R3143" s="84">
        <v>0.52475099183756624</v>
      </c>
      <c r="S3143" s="84">
        <v>0.61748302807164734</v>
      </c>
      <c r="T3143" s="84">
        <v>0.64328363187564608</v>
      </c>
      <c r="U3143" s="84">
        <v>0.53877299237326148</v>
      </c>
      <c r="V3143" s="84">
        <v>0.56955943032077738</v>
      </c>
      <c r="W3143" s="84">
        <v>0.59939237644398891</v>
      </c>
      <c r="X3143" s="84">
        <v>0.52433345743005244</v>
      </c>
      <c r="Y3143" s="84">
        <v>0.54330200957623354</v>
      </c>
      <c r="Z3143" s="84">
        <v>0.55685381514110799</v>
      </c>
      <c r="AA3143" s="84">
        <v>0.47780478893822731</v>
      </c>
      <c r="AB3143" s="84">
        <v>0.51381182684034066</v>
      </c>
      <c r="AC3143" s="84">
        <v>0.63677715537210955</v>
      </c>
      <c r="AD3143" s="84">
        <v>0.44518519206306473</v>
      </c>
      <c r="AE3143" s="84">
        <v>0.44871190895341051</v>
      </c>
      <c r="AF3143" s="84">
        <v>0.42934269132136588</v>
      </c>
      <c r="AG3143" s="84">
        <v>0.50060140091035599</v>
      </c>
      <c r="AH3143" s="84">
        <v>0.49859181374389788</v>
      </c>
      <c r="AI3143" s="84">
        <v>0.52768166089965407</v>
      </c>
      <c r="AJ3143" s="84">
        <v>0.49727671162929238</v>
      </c>
      <c r="AK3143" s="84">
        <v>0.51832176929748475</v>
      </c>
    </row>
    <row r="3144" spans="1:37">
      <c r="A3144" s="84">
        <v>17</v>
      </c>
      <c r="B3144" s="84">
        <v>0.56745414982903319</v>
      </c>
      <c r="C3144" s="84">
        <v>0.55833483024968555</v>
      </c>
      <c r="D3144" s="84">
        <v>0.57350139234940656</v>
      </c>
      <c r="E3144" s="84">
        <v>0.5669678237438579</v>
      </c>
      <c r="F3144" s="84">
        <v>0.55604841741222477</v>
      </c>
      <c r="G3144" s="84">
        <v>0.5796122370516833</v>
      </c>
      <c r="H3144" s="84">
        <v>0.41018174515513611</v>
      </c>
      <c r="I3144" s="84">
        <v>0.61199549425091926</v>
      </c>
      <c r="J3144" s="84">
        <v>0.62346068834859525</v>
      </c>
      <c r="K3144" s="84">
        <v>0.31682631483824331</v>
      </c>
      <c r="L3144" s="84">
        <v>0.49332940463913322</v>
      </c>
      <c r="M3144" s="84">
        <v>0.57643294832167458</v>
      </c>
      <c r="N3144" s="84">
        <v>0.61494502029716624</v>
      </c>
      <c r="O3144" s="84">
        <v>0.46715054929883032</v>
      </c>
      <c r="P3144" s="84">
        <v>0.56952848187517024</v>
      </c>
      <c r="Q3144" s="84">
        <v>0.66655167006429361</v>
      </c>
      <c r="R3144" s="84">
        <v>0.56245879828840595</v>
      </c>
      <c r="S3144" s="84">
        <v>0.63752310823196789</v>
      </c>
      <c r="T3144" s="84">
        <v>0.65969511991727536</v>
      </c>
      <c r="U3144" s="84">
        <v>0.57312696276357122</v>
      </c>
      <c r="V3144" s="84">
        <v>0.60327432450419283</v>
      </c>
      <c r="W3144" s="84">
        <v>0.63192849825131592</v>
      </c>
      <c r="X3144" s="84">
        <v>0.5625705203470891</v>
      </c>
      <c r="Y3144" s="84">
        <v>0.58335024895819643</v>
      </c>
      <c r="Z3144" s="84">
        <v>0.59366134089890987</v>
      </c>
      <c r="AA3144" s="84">
        <v>0.51570316452138731</v>
      </c>
      <c r="AB3144" s="84">
        <v>0.55968311426282513</v>
      </c>
      <c r="AC3144" s="84">
        <v>0.647769869014025</v>
      </c>
      <c r="AD3144" s="84">
        <v>0.48408063213214619</v>
      </c>
      <c r="AE3144" s="84">
        <v>0.49713619796186542</v>
      </c>
      <c r="AF3144" s="84">
        <v>0.48049669321095961</v>
      </c>
      <c r="AG3144" s="84">
        <v>0.56187354071837925</v>
      </c>
      <c r="AH3144" s="84">
        <v>0.55674990612091635</v>
      </c>
      <c r="AI3144" s="84">
        <v>0.58587606165460848</v>
      </c>
      <c r="AJ3144" s="84">
        <v>0.55886983532615642</v>
      </c>
      <c r="AK3144" s="84">
        <v>0.57903295750216821</v>
      </c>
    </row>
    <row r="3145" spans="1:37">
      <c r="A3145" s="84">
        <v>18</v>
      </c>
      <c r="B3145" s="84">
        <v>0.6617967050046627</v>
      </c>
      <c r="C3145" s="84">
        <v>0.65706394826657077</v>
      </c>
      <c r="D3145" s="84">
        <v>0.6757047242171087</v>
      </c>
      <c r="E3145" s="84">
        <v>0.65826596925027725</v>
      </c>
      <c r="F3145" s="84">
        <v>0.65087838007167398</v>
      </c>
      <c r="G3145" s="84">
        <v>0.67446586477728332</v>
      </c>
      <c r="H3145" s="84">
        <v>0.47263781504167091</v>
      </c>
      <c r="I3145" s="84">
        <v>0.7098892690909866</v>
      </c>
      <c r="J3145" s="84">
        <v>0.70987264498473868</v>
      </c>
      <c r="K3145" s="84">
        <v>0.37749262003735162</v>
      </c>
      <c r="L3145" s="84">
        <v>0.57604478711388285</v>
      </c>
      <c r="M3145" s="84">
        <v>0.6486090775988288</v>
      </c>
      <c r="N3145" s="84">
        <v>0.60832380877310532</v>
      </c>
      <c r="O3145" s="84">
        <v>0.51548292933078232</v>
      </c>
      <c r="P3145" s="84">
        <v>0.5860270736803852</v>
      </c>
      <c r="Q3145" s="84">
        <v>0.66846479535831904</v>
      </c>
      <c r="R3145" s="84">
        <v>0.59058383574450735</v>
      </c>
      <c r="S3145" s="84">
        <v>0.6342452346553572</v>
      </c>
      <c r="T3145" s="84">
        <v>0.678108008939591</v>
      </c>
      <c r="U3145" s="84">
        <v>0.60016262898160599</v>
      </c>
      <c r="V3145" s="84">
        <v>0.6091840809263942</v>
      </c>
      <c r="W3145" s="84">
        <v>0.64432825802804938</v>
      </c>
      <c r="X3145" s="84">
        <v>0.58589306681176445</v>
      </c>
      <c r="Y3145" s="84">
        <v>0.59481307239489423</v>
      </c>
      <c r="Z3145" s="84">
        <v>0.61482753471703733</v>
      </c>
      <c r="AA3145" s="84">
        <v>0.53920521612051053</v>
      </c>
      <c r="AB3145" s="84">
        <v>0.56437112423226432</v>
      </c>
      <c r="AC3145" s="84">
        <v>0.62557385334624938</v>
      </c>
      <c r="AD3145" s="84">
        <v>0.50960547451694083</v>
      </c>
      <c r="AE3145" s="84">
        <v>0.52215417420842525</v>
      </c>
      <c r="AF3145" s="84">
        <v>0.56404373059792146</v>
      </c>
      <c r="AG3145" s="84">
        <v>0.65934765689488462</v>
      </c>
      <c r="AH3145" s="84">
        <v>0.65349230191513352</v>
      </c>
      <c r="AI3145" s="84">
        <v>0.67914438502673791</v>
      </c>
      <c r="AJ3145" s="84">
        <v>0.65797200119143873</v>
      </c>
      <c r="AK3145" s="84">
        <v>0.68191673894189075</v>
      </c>
    </row>
    <row r="3146" spans="1:37">
      <c r="A3146" s="84">
        <v>19</v>
      </c>
      <c r="B3146" s="84">
        <v>0.76872862915760021</v>
      </c>
      <c r="C3146" s="84">
        <v>0.76641368780312547</v>
      </c>
      <c r="D3146" s="84">
        <v>0.78377057990131416</v>
      </c>
      <c r="E3146" s="84">
        <v>0.76018386432081142</v>
      </c>
      <c r="F3146" s="84">
        <v>0.75846427586898257</v>
      </c>
      <c r="G3146" s="84">
        <v>0.7758005162849454</v>
      </c>
      <c r="H3146" s="84">
        <v>0.52153830705894177</v>
      </c>
      <c r="I3146" s="84">
        <v>0.79598733289409351</v>
      </c>
      <c r="J3146" s="84">
        <v>0.78118092832333463</v>
      </c>
      <c r="K3146" s="84">
        <v>0.37670944032773063</v>
      </c>
      <c r="L3146" s="84">
        <v>0.62379479120627268</v>
      </c>
      <c r="M3146" s="84">
        <v>0.70397483867469235</v>
      </c>
      <c r="N3146" s="84">
        <v>0.55760059906199511</v>
      </c>
      <c r="O3146" s="84">
        <v>0.50670598213052997</v>
      </c>
      <c r="P3146" s="84">
        <v>0.55548287453438716</v>
      </c>
      <c r="Q3146" s="84">
        <v>0.61069468402069949</v>
      </c>
      <c r="R3146" s="84">
        <v>0.54883676331339659</v>
      </c>
      <c r="S3146" s="84">
        <v>0.57103353994811334</v>
      </c>
      <c r="T3146" s="84">
        <v>0.63274292004403088</v>
      </c>
      <c r="U3146" s="84">
        <v>0.56109241812471955</v>
      </c>
      <c r="V3146" s="84">
        <v>0.56274457606814854</v>
      </c>
      <c r="W3146" s="84">
        <v>0.59762602889744576</v>
      </c>
      <c r="X3146" s="84">
        <v>0.55227240184426829</v>
      </c>
      <c r="Y3146" s="84">
        <v>0.55453796463241334</v>
      </c>
      <c r="Z3146" s="84">
        <v>0.57626549201134836</v>
      </c>
      <c r="AA3146" s="84">
        <v>0.51275223427575733</v>
      </c>
      <c r="AB3146" s="84">
        <v>0.52723793134142372</v>
      </c>
      <c r="AC3146" s="84">
        <v>0.56142863159668099</v>
      </c>
      <c r="AD3146" s="84">
        <v>0.50819413365026611</v>
      </c>
      <c r="AE3146" s="84">
        <v>0.5249807840122982</v>
      </c>
      <c r="AF3146" s="84">
        <v>0.65271966527196668</v>
      </c>
      <c r="AG3146" s="84">
        <v>0.76762340510837013</v>
      </c>
      <c r="AH3146" s="84">
        <v>0.75375516334960568</v>
      </c>
      <c r="AI3146" s="84">
        <v>0.78153507392261734</v>
      </c>
      <c r="AJ3146" s="84">
        <v>0.76726522275647824</v>
      </c>
      <c r="AK3146" s="84">
        <v>0.7888660017346053</v>
      </c>
    </row>
    <row r="3147" spans="1:37">
      <c r="A3147" s="84">
        <v>20</v>
      </c>
      <c r="B3147" s="84">
        <v>0.86105066832452593</v>
      </c>
      <c r="C3147" s="84">
        <v>0.8594395545176936</v>
      </c>
      <c r="D3147" s="84">
        <v>0.86462455420391815</v>
      </c>
      <c r="E3147" s="84">
        <v>0.8430813124108415</v>
      </c>
      <c r="F3147" s="84">
        <v>0.84885848181840984</v>
      </c>
      <c r="G3147" s="84">
        <v>0.852199703410776</v>
      </c>
      <c r="H3147" s="84">
        <v>1</v>
      </c>
      <c r="I3147" s="84">
        <v>0.96261503474952714</v>
      </c>
      <c r="J3147" s="84">
        <v>0.97816019366382523</v>
      </c>
      <c r="K3147" s="84">
        <v>1</v>
      </c>
      <c r="L3147" s="84">
        <v>1</v>
      </c>
      <c r="M3147" s="84">
        <v>1</v>
      </c>
      <c r="N3147" s="84">
        <v>1</v>
      </c>
      <c r="O3147" s="84">
        <v>1</v>
      </c>
      <c r="P3147" s="84">
        <v>1</v>
      </c>
      <c r="Q3147" s="84">
        <v>1</v>
      </c>
      <c r="R3147" s="84">
        <v>1</v>
      </c>
      <c r="S3147" s="84">
        <v>1</v>
      </c>
      <c r="T3147" s="84">
        <v>1</v>
      </c>
      <c r="U3147" s="84">
        <v>1</v>
      </c>
      <c r="V3147" s="84">
        <v>1</v>
      </c>
      <c r="W3147" s="84">
        <v>1</v>
      </c>
      <c r="X3147" s="84">
        <v>1</v>
      </c>
      <c r="Y3147" s="84">
        <v>1</v>
      </c>
      <c r="Z3147" s="84">
        <v>1</v>
      </c>
      <c r="AA3147" s="84">
        <v>1</v>
      </c>
      <c r="AB3147" s="84">
        <v>1</v>
      </c>
      <c r="AC3147" s="84">
        <v>1</v>
      </c>
      <c r="AD3147" s="84">
        <v>1</v>
      </c>
      <c r="AE3147" s="84">
        <v>1</v>
      </c>
      <c r="AF3147" s="84">
        <v>0.72155486570387373</v>
      </c>
      <c r="AG3147" s="84">
        <v>0.85884766868705908</v>
      </c>
      <c r="AH3147" s="84">
        <v>0.82740330454374766</v>
      </c>
      <c r="AI3147" s="84">
        <v>0.87024221453287198</v>
      </c>
      <c r="AJ3147" s="84">
        <v>0.86255904004084949</v>
      </c>
      <c r="AK3147" s="84">
        <v>0.86968777103209016</v>
      </c>
    </row>
    <row r="3148" spans="1:37">
      <c r="A3148" s="84">
        <v>21</v>
      </c>
      <c r="B3148" s="84">
        <v>0.97404414050357468</v>
      </c>
      <c r="C3148" s="84">
        <v>0.9756601401113707</v>
      </c>
      <c r="D3148" s="84">
        <v>0.97308124480922387</v>
      </c>
      <c r="E3148" s="84">
        <v>0.95371691234744016</v>
      </c>
      <c r="F3148" s="84">
        <v>0.96057940505726402</v>
      </c>
      <c r="G3148" s="84">
        <v>0.95946613939693526</v>
      </c>
      <c r="H3148" s="84">
        <v>0.88040967968671557</v>
      </c>
      <c r="I3148" s="84">
        <v>1</v>
      </c>
      <c r="J3148" s="84">
        <v>1</v>
      </c>
      <c r="K3148" s="84">
        <v>0.84830411470570521</v>
      </c>
      <c r="L3148" s="84">
        <v>0.96148242727823341</v>
      </c>
      <c r="M3148" s="84">
        <v>0.99582452144677636</v>
      </c>
      <c r="N3148" s="84">
        <v>0.85453040633744537</v>
      </c>
      <c r="O3148" s="84">
        <v>0.88094909370623831</v>
      </c>
      <c r="P3148" s="84">
        <v>0.88427364404469877</v>
      </c>
      <c r="Q3148" s="84">
        <v>0.83594166535988712</v>
      </c>
      <c r="R3148" s="84">
        <v>0.85420287423140062</v>
      </c>
      <c r="S3148" s="84">
        <v>0.8624535893492411</v>
      </c>
      <c r="T3148" s="84">
        <v>0.86193668901564424</v>
      </c>
      <c r="U3148" s="84">
        <v>0.8681527590847915</v>
      </c>
      <c r="V3148" s="84">
        <v>0.86810861173965137</v>
      </c>
      <c r="W3148" s="84">
        <v>0.86815981912601103</v>
      </c>
      <c r="X3148" s="84">
        <v>0.87622784157621914</v>
      </c>
      <c r="Y3148" s="84">
        <v>0.86909694444112762</v>
      </c>
      <c r="Z3148" s="84">
        <v>0.86938181275197834</v>
      </c>
      <c r="AA3148" s="84">
        <v>0.8705946827047385</v>
      </c>
      <c r="AB3148" s="84">
        <v>0.86047236151084494</v>
      </c>
      <c r="AC3148" s="84">
        <v>0.85591542770500784</v>
      </c>
      <c r="AD3148" s="84">
        <v>0.87245006917427292</v>
      </c>
      <c r="AE3148" s="84">
        <v>0.87324886563685489</v>
      </c>
      <c r="AF3148" s="84">
        <v>1</v>
      </c>
      <c r="AG3148" s="84">
        <v>0.97306667295582661</v>
      </c>
      <c r="AH3148" s="84">
        <v>0.99436725497559142</v>
      </c>
      <c r="AI3148" s="84">
        <v>0.97860962566844922</v>
      </c>
      <c r="AJ3148" s="84">
        <v>0.98019233224118152</v>
      </c>
      <c r="AK3148" s="84">
        <v>0.97810060711188196</v>
      </c>
    </row>
    <row r="3149" spans="1:37">
      <c r="A3149" s="84">
        <v>22</v>
      </c>
      <c r="B3149" s="84">
        <v>1</v>
      </c>
      <c r="C3149" s="84">
        <v>1</v>
      </c>
      <c r="D3149" s="84">
        <v>1</v>
      </c>
      <c r="E3149" s="84">
        <v>1</v>
      </c>
      <c r="F3149" s="84">
        <v>1</v>
      </c>
      <c r="G3149" s="84">
        <v>1</v>
      </c>
      <c r="H3149" s="84">
        <v>0.66301837533888952</v>
      </c>
      <c r="I3149" s="84">
        <v>0.90920490531550879</v>
      </c>
      <c r="J3149" s="84">
        <v>0.90616777181349373</v>
      </c>
      <c r="K3149" s="84">
        <v>0.67124525573829741</v>
      </c>
      <c r="L3149" s="84">
        <v>0.80787048404786443</v>
      </c>
      <c r="M3149" s="84">
        <v>0.83379426278401403</v>
      </c>
      <c r="N3149" s="84">
        <v>0.71587908406573919</v>
      </c>
      <c r="O3149" s="84">
        <v>0.71775704621210623</v>
      </c>
      <c r="P3149" s="84">
        <v>0.74456255110384295</v>
      </c>
      <c r="Q3149" s="84">
        <v>0.70791908420887573</v>
      </c>
      <c r="R3149" s="84">
        <v>0.7040488547422421</v>
      </c>
      <c r="S3149" s="84">
        <v>0.72282549595314682</v>
      </c>
      <c r="T3149" s="84">
        <v>0.73141198839187427</v>
      </c>
      <c r="U3149" s="84">
        <v>0.72807873485868091</v>
      </c>
      <c r="V3149" s="84">
        <v>0.72473046719020373</v>
      </c>
      <c r="W3149" s="84">
        <v>0.7376267354364644</v>
      </c>
      <c r="X3149" s="84">
        <v>0.74005555714653914</v>
      </c>
      <c r="Y3149" s="84">
        <v>0.7364983462489102</v>
      </c>
      <c r="Z3149" s="84">
        <v>0.75201582798267874</v>
      </c>
      <c r="AA3149" s="84">
        <v>0.70350879658254195</v>
      </c>
      <c r="AB3149" s="84">
        <v>0.71879357920659892</v>
      </c>
      <c r="AC3149" s="84">
        <v>0.6860969548919682</v>
      </c>
      <c r="AD3149" s="84">
        <v>0.70001578473337733</v>
      </c>
      <c r="AE3149" s="84">
        <v>0.69901564553321272</v>
      </c>
      <c r="AF3149" s="84">
        <v>0.96274800917802683</v>
      </c>
      <c r="AG3149" s="84">
        <v>1</v>
      </c>
      <c r="AH3149" s="84">
        <v>1</v>
      </c>
      <c r="AI3149" s="84">
        <v>1</v>
      </c>
      <c r="AJ3149" s="84">
        <v>1</v>
      </c>
      <c r="AK3149" s="84">
        <v>1</v>
      </c>
    </row>
    <row r="3150" spans="1:37">
      <c r="A3150" s="84">
        <v>23</v>
      </c>
      <c r="B3150" s="84">
        <v>0.88824992228784583</v>
      </c>
      <c r="C3150" s="84">
        <v>0.866781929225795</v>
      </c>
      <c r="D3150" s="84">
        <v>0.90771410425521526</v>
      </c>
      <c r="E3150" s="84">
        <v>0.90981138056744326</v>
      </c>
      <c r="F3150" s="84">
        <v>0.87254091171089898</v>
      </c>
      <c r="G3150" s="84">
        <v>0.91080353710111472</v>
      </c>
      <c r="H3150" s="84">
        <v>0.46500652675971488</v>
      </c>
      <c r="I3150" s="84">
        <v>0.74791184034345715</v>
      </c>
      <c r="J3150" s="84">
        <v>0.74655299442164025</v>
      </c>
      <c r="K3150" s="84">
        <v>0.48520995240677139</v>
      </c>
      <c r="L3150" s="84">
        <v>0.62294357412954848</v>
      </c>
      <c r="M3150" s="84">
        <v>0.66162355620627944</v>
      </c>
      <c r="N3150" s="84">
        <v>0.56646829306743396</v>
      </c>
      <c r="O3150" s="84">
        <v>0.54012741366047978</v>
      </c>
      <c r="P3150" s="84">
        <v>0.58984282729172322</v>
      </c>
      <c r="Q3150" s="84">
        <v>0.574658930531598</v>
      </c>
      <c r="R3150" s="84">
        <v>0.55708309860843097</v>
      </c>
      <c r="S3150" s="84">
        <v>0.58577620356993065</v>
      </c>
      <c r="T3150" s="84">
        <v>0.59101370959671762</v>
      </c>
      <c r="U3150" s="84">
        <v>0.58384925975773883</v>
      </c>
      <c r="V3150" s="84">
        <v>0.58834021030214301</v>
      </c>
      <c r="W3150" s="84">
        <v>0.60652842053202383</v>
      </c>
      <c r="X3150" s="84">
        <v>0.60181563045906228</v>
      </c>
      <c r="Y3150" s="84">
        <v>0.60348183261889676</v>
      </c>
      <c r="Z3150" s="84">
        <v>0.61990443482156188</v>
      </c>
      <c r="AA3150" s="84">
        <v>0.55177477376201445</v>
      </c>
      <c r="AB3150" s="84">
        <v>0.56377770524879089</v>
      </c>
      <c r="AC3150" s="84">
        <v>0.55426862654255982</v>
      </c>
      <c r="AD3150" s="84">
        <v>0.53685735243595589</v>
      </c>
      <c r="AE3150" s="84">
        <v>0.53204730852198057</v>
      </c>
      <c r="AF3150" s="84">
        <v>0.78917532730462958</v>
      </c>
      <c r="AG3150" s="84">
        <v>0.8657342987193698</v>
      </c>
      <c r="AH3150" s="84">
        <v>0.87908374014269619</v>
      </c>
      <c r="AI3150" s="84">
        <v>0.89839572192513373</v>
      </c>
      <c r="AJ3150" s="84">
        <v>0.86434619803412638</v>
      </c>
      <c r="AK3150" s="84">
        <v>0.90519297484822203</v>
      </c>
    </row>
    <row r="3151" spans="1:37">
      <c r="A3151" s="84">
        <v>24</v>
      </c>
      <c r="B3151" s="84">
        <v>0.73981970780230022</v>
      </c>
      <c r="C3151" s="84">
        <v>0.71573558469552712</v>
      </c>
      <c r="D3151" s="84">
        <v>0.73325516634911325</v>
      </c>
      <c r="E3151" s="84">
        <v>0.75780630844824837</v>
      </c>
      <c r="F3151" s="84">
        <v>0.71525950429792251</v>
      </c>
      <c r="G3151" s="84">
        <v>0.73746361289613882</v>
      </c>
      <c r="H3151" s="84">
        <v>0.33517421427854199</v>
      </c>
      <c r="I3151" s="84">
        <v>0.56506769250387889</v>
      </c>
      <c r="J3151" s="84">
        <v>0.57683401747184537</v>
      </c>
      <c r="K3151" s="84">
        <v>0.33393577926381102</v>
      </c>
      <c r="L3151" s="84">
        <v>0.44392607507079829</v>
      </c>
      <c r="M3151" s="84">
        <v>0.50067783742747141</v>
      </c>
      <c r="N3151" s="84">
        <v>0.43179758010483582</v>
      </c>
      <c r="O3151" s="84">
        <v>0.38038697461588511</v>
      </c>
      <c r="P3151" s="84">
        <v>0.42113200690469688</v>
      </c>
      <c r="Q3151" s="84">
        <v>0.45212482358475781</v>
      </c>
      <c r="R3151" s="84">
        <v>0.42035334587863021</v>
      </c>
      <c r="S3151" s="84">
        <v>0.45069984931102519</v>
      </c>
      <c r="T3151" s="84">
        <v>0.44901431001701192</v>
      </c>
      <c r="U3151" s="84">
        <v>0.45282637954239569</v>
      </c>
      <c r="V3151" s="84">
        <v>0.46712365233595099</v>
      </c>
      <c r="W3151" s="84">
        <v>0.48419118945843781</v>
      </c>
      <c r="X3151" s="84">
        <v>0.47340416392222001</v>
      </c>
      <c r="Y3151" s="84">
        <v>0.47620867114831222</v>
      </c>
      <c r="Z3151" s="84">
        <v>0.49914140659997008</v>
      </c>
      <c r="AA3151" s="84">
        <v>0.4161935810241133</v>
      </c>
      <c r="AB3151" s="84">
        <v>0.4403020502625879</v>
      </c>
      <c r="AC3151" s="84">
        <v>0.41700711788737732</v>
      </c>
      <c r="AD3151" s="84">
        <v>0.38246408973156681</v>
      </c>
      <c r="AE3151" s="84">
        <v>0.39825444447199432</v>
      </c>
      <c r="AF3151" s="84">
        <v>0.60143069240113378</v>
      </c>
      <c r="AG3151" s="84">
        <v>0.70896912808660184</v>
      </c>
      <c r="AH3151" s="84">
        <v>0.69179496808111163</v>
      </c>
      <c r="AI3151" s="84">
        <v>0.74111355772255438</v>
      </c>
      <c r="AJ3151" s="84">
        <v>0.71771413982383747</v>
      </c>
      <c r="AK3151" s="84">
        <v>0.72837163920208148</v>
      </c>
    </row>
    <row r="3161" spans="1:50">
      <c r="A3161" s="84" t="s">
        <v>136</v>
      </c>
      <c r="B3161" s="83"/>
      <c r="C3161" s="83"/>
      <c r="D3161" s="83">
        <v>2015</v>
      </c>
      <c r="E3161" s="83"/>
      <c r="F3161" s="84" t="s">
        <v>1</v>
      </c>
      <c r="G3161" s="158">
        <v>12184.83499999997</v>
      </c>
      <c r="H3161" s="83" t="s">
        <v>2</v>
      </c>
      <c r="I3161" s="83"/>
      <c r="J3161" s="83"/>
      <c r="K3161" s="83" t="s">
        <v>3</v>
      </c>
      <c r="L3161" s="83" t="s">
        <v>4</v>
      </c>
      <c r="M3161" s="83"/>
      <c r="N3161" s="83"/>
      <c r="O3161" s="83"/>
      <c r="P3161" s="83"/>
      <c r="Q3161" s="83"/>
      <c r="R3161" s="83"/>
      <c r="S3161" s="83"/>
      <c r="T3161" s="104"/>
      <c r="U3161" s="83"/>
      <c r="V3161" s="83"/>
      <c r="W3161" s="83"/>
      <c r="X3161" s="83"/>
      <c r="Y3161" s="83"/>
      <c r="Z3161" s="83"/>
      <c r="AA3161" s="83"/>
      <c r="AB3161" s="83"/>
      <c r="AC3161" s="83"/>
      <c r="AD3161" s="83"/>
      <c r="AE3161" s="83"/>
      <c r="AF3161" s="83"/>
      <c r="AG3161" s="83"/>
      <c r="AH3161" s="83"/>
      <c r="AI3161" s="83"/>
      <c r="AJ3161" s="83"/>
      <c r="AK3161" s="83"/>
    </row>
    <row r="3162" spans="1:50">
      <c r="A3162" s="83">
        <v>80</v>
      </c>
      <c r="B3162" s="84" t="s">
        <v>121</v>
      </c>
      <c r="C3162" s="83"/>
      <c r="D3162" s="83"/>
      <c r="E3162" s="83"/>
      <c r="F3162" s="83" t="s">
        <v>9</v>
      </c>
      <c r="G3162" s="83">
        <v>0</v>
      </c>
      <c r="H3162" s="83" t="s">
        <v>2</v>
      </c>
      <c r="I3162" s="83"/>
      <c r="J3162" s="83"/>
      <c r="K3162" s="83" t="s">
        <v>10</v>
      </c>
      <c r="L3162" s="83" t="s">
        <v>4</v>
      </c>
      <c r="M3162" s="83"/>
      <c r="N3162" s="83" t="s">
        <v>11</v>
      </c>
      <c r="O3162" s="83"/>
      <c r="P3162" s="83"/>
      <c r="Q3162" s="83"/>
      <c r="R3162" s="83"/>
      <c r="S3162" s="83"/>
      <c r="T3162" s="83"/>
      <c r="U3162" s="83"/>
      <c r="V3162" s="83"/>
      <c r="W3162" s="83"/>
      <c r="X3162" s="83"/>
      <c r="Y3162" s="83"/>
      <c r="Z3162" s="83"/>
      <c r="AA3162" s="83"/>
      <c r="AB3162" s="83"/>
      <c r="AC3162" s="83"/>
      <c r="AD3162" s="83"/>
      <c r="AE3162" s="83"/>
      <c r="AF3162" s="83"/>
      <c r="AG3162" s="83"/>
      <c r="AH3162" s="83"/>
      <c r="AI3162" s="83"/>
      <c r="AJ3162" s="83"/>
      <c r="AK3162" s="83"/>
    </row>
    <row r="3163" spans="1:50">
      <c r="A3163" s="84"/>
      <c r="B3163" s="84">
        <v>1</v>
      </c>
      <c r="C3163" s="84" t="s">
        <v>22</v>
      </c>
      <c r="D3163" s="84" t="s">
        <v>23</v>
      </c>
      <c r="E3163" s="84">
        <v>2</v>
      </c>
      <c r="F3163" s="84" t="s">
        <v>24</v>
      </c>
      <c r="G3163" s="84" t="s">
        <v>25</v>
      </c>
      <c r="H3163" s="84">
        <v>3</v>
      </c>
      <c r="I3163" s="84" t="s">
        <v>26</v>
      </c>
      <c r="J3163" s="84" t="s">
        <v>27</v>
      </c>
      <c r="K3163" s="84">
        <v>4</v>
      </c>
      <c r="L3163" s="84" t="s">
        <v>28</v>
      </c>
      <c r="M3163" s="84" t="s">
        <v>29</v>
      </c>
      <c r="N3163" s="84">
        <v>5</v>
      </c>
      <c r="O3163" s="84" t="s">
        <v>30</v>
      </c>
      <c r="P3163" s="84" t="s">
        <v>30</v>
      </c>
      <c r="Q3163" s="84">
        <v>6</v>
      </c>
      <c r="R3163" s="84" t="s">
        <v>31</v>
      </c>
      <c r="S3163" s="84" t="s">
        <v>32</v>
      </c>
      <c r="T3163" s="84">
        <v>7</v>
      </c>
      <c r="U3163" s="84" t="s">
        <v>33</v>
      </c>
      <c r="V3163" s="84" t="s">
        <v>34</v>
      </c>
      <c r="W3163" s="84">
        <v>8</v>
      </c>
      <c r="X3163" s="84" t="s">
        <v>35</v>
      </c>
      <c r="Y3163" s="84" t="s">
        <v>36</v>
      </c>
      <c r="Z3163" s="84">
        <v>9</v>
      </c>
      <c r="AA3163" s="84" t="s">
        <v>37</v>
      </c>
      <c r="AB3163" s="84" t="s">
        <v>38</v>
      </c>
      <c r="AC3163" s="84">
        <v>10</v>
      </c>
      <c r="AD3163" s="84" t="s">
        <v>39</v>
      </c>
      <c r="AE3163" s="84" t="s">
        <v>40</v>
      </c>
      <c r="AF3163" s="84">
        <v>11</v>
      </c>
      <c r="AG3163" s="84" t="s">
        <v>41</v>
      </c>
      <c r="AH3163" s="84" t="s">
        <v>42</v>
      </c>
      <c r="AI3163" s="84">
        <v>12</v>
      </c>
      <c r="AJ3163" s="84" t="s">
        <v>43</v>
      </c>
      <c r="AK3163" s="84" t="s">
        <v>44</v>
      </c>
    </row>
    <row r="3164" spans="1:50">
      <c r="A3164" s="83"/>
      <c r="B3164" s="84">
        <v>31</v>
      </c>
      <c r="C3164" s="83"/>
      <c r="D3164" s="83"/>
      <c r="E3164" s="84">
        <v>28</v>
      </c>
      <c r="F3164" s="83"/>
      <c r="G3164" s="83"/>
      <c r="H3164" s="84">
        <v>31</v>
      </c>
      <c r="I3164" s="83"/>
      <c r="J3164" s="83"/>
      <c r="K3164" s="84">
        <v>30</v>
      </c>
      <c r="L3164" s="83"/>
      <c r="M3164" s="83"/>
      <c r="N3164" s="84">
        <v>31</v>
      </c>
      <c r="O3164" s="83"/>
      <c r="P3164" s="83"/>
      <c r="Q3164" s="84">
        <v>30</v>
      </c>
      <c r="R3164" s="83"/>
      <c r="S3164" s="83"/>
      <c r="T3164" s="84">
        <v>31</v>
      </c>
      <c r="U3164" s="83"/>
      <c r="V3164" s="83"/>
      <c r="W3164" s="84">
        <v>31</v>
      </c>
      <c r="X3164" s="83"/>
      <c r="Y3164" s="83"/>
      <c r="Z3164" s="84">
        <v>30</v>
      </c>
      <c r="AA3164" s="83"/>
      <c r="AB3164" s="83"/>
      <c r="AC3164" s="84">
        <v>31</v>
      </c>
      <c r="AD3164" s="83"/>
      <c r="AE3164" s="83"/>
      <c r="AF3164" s="84">
        <v>30</v>
      </c>
      <c r="AG3164" s="83"/>
      <c r="AH3164" s="83"/>
      <c r="AI3164" s="84">
        <v>31</v>
      </c>
      <c r="AJ3164" s="83"/>
      <c r="AK3164" s="83"/>
    </row>
    <row r="3165" spans="1:50">
      <c r="A3165" s="84" t="s">
        <v>47</v>
      </c>
      <c r="B3165" s="84" t="s">
        <v>48</v>
      </c>
      <c r="C3165" s="84" t="s">
        <v>49</v>
      </c>
      <c r="D3165" s="84" t="s">
        <v>50</v>
      </c>
      <c r="E3165" s="84" t="s">
        <v>48</v>
      </c>
      <c r="F3165" s="84" t="s">
        <v>49</v>
      </c>
      <c r="G3165" s="84" t="s">
        <v>50</v>
      </c>
      <c r="H3165" s="84" t="s">
        <v>48</v>
      </c>
      <c r="I3165" s="84" t="s">
        <v>49</v>
      </c>
      <c r="J3165" s="84" t="s">
        <v>50</v>
      </c>
      <c r="K3165" s="84" t="s">
        <v>48</v>
      </c>
      <c r="L3165" s="84" t="s">
        <v>49</v>
      </c>
      <c r="M3165" s="84" t="s">
        <v>50</v>
      </c>
      <c r="N3165" s="84" t="s">
        <v>48</v>
      </c>
      <c r="O3165" s="84" t="s">
        <v>49</v>
      </c>
      <c r="P3165" s="84" t="s">
        <v>50</v>
      </c>
      <c r="Q3165" s="84" t="s">
        <v>48</v>
      </c>
      <c r="R3165" s="84" t="s">
        <v>49</v>
      </c>
      <c r="S3165" s="84" t="s">
        <v>50</v>
      </c>
      <c r="T3165" s="84" t="s">
        <v>48</v>
      </c>
      <c r="U3165" s="84" t="s">
        <v>49</v>
      </c>
      <c r="V3165" s="84" t="s">
        <v>50</v>
      </c>
      <c r="W3165" s="84" t="s">
        <v>48</v>
      </c>
      <c r="X3165" s="84" t="s">
        <v>49</v>
      </c>
      <c r="Y3165" s="84" t="s">
        <v>50</v>
      </c>
      <c r="Z3165" s="84" t="s">
        <v>48</v>
      </c>
      <c r="AA3165" s="84" t="s">
        <v>49</v>
      </c>
      <c r="AB3165" s="84" t="s">
        <v>50</v>
      </c>
      <c r="AC3165" s="84" t="s">
        <v>48</v>
      </c>
      <c r="AD3165" s="84" t="s">
        <v>49</v>
      </c>
      <c r="AE3165" s="84" t="s">
        <v>50</v>
      </c>
      <c r="AF3165" s="84" t="s">
        <v>48</v>
      </c>
      <c r="AG3165" s="84" t="s">
        <v>49</v>
      </c>
      <c r="AH3165" s="84" t="s">
        <v>50</v>
      </c>
      <c r="AI3165" s="84" t="s">
        <v>48</v>
      </c>
      <c r="AJ3165" s="84" t="s">
        <v>49</v>
      </c>
      <c r="AK3165" s="84" t="s">
        <v>50</v>
      </c>
    </row>
    <row r="3166" spans="1:50">
      <c r="A3166" s="83"/>
      <c r="B3166" s="162">
        <v>7.929632166462959E-2</v>
      </c>
      <c r="C3166" s="163">
        <v>1.147288104684538</v>
      </c>
      <c r="D3166" s="163">
        <v>1.0092985835589861</v>
      </c>
      <c r="E3166" s="162">
        <v>7.0561696218034556E-2</v>
      </c>
      <c r="F3166" s="163">
        <v>1.1440590615315449</v>
      </c>
      <c r="G3166" s="163">
        <v>0.99128762260090075</v>
      </c>
      <c r="H3166" s="162">
        <v>7.5222497881167458E-2</v>
      </c>
      <c r="I3166" s="163">
        <v>1.125665458775108</v>
      </c>
      <c r="J3166" s="163">
        <v>0.97188669678939421</v>
      </c>
      <c r="K3166" s="162">
        <v>7.3605358010933375E-2</v>
      </c>
      <c r="L3166" s="163">
        <v>1.113292650570443</v>
      </c>
      <c r="M3166" s="163">
        <v>0.96997297028389495</v>
      </c>
      <c r="N3166" s="162">
        <v>7.0141765958661506E-2</v>
      </c>
      <c r="O3166" s="163">
        <v>1.2411290831329009</v>
      </c>
      <c r="P3166" s="163">
        <v>1.0411062879730251</v>
      </c>
      <c r="Q3166" s="162">
        <v>9.1380971751013298E-2</v>
      </c>
      <c r="R3166" s="163">
        <v>1.875345022828294</v>
      </c>
      <c r="S3166" s="163">
        <v>1.0929285931618209</v>
      </c>
      <c r="T3166" s="162">
        <v>0.101019446301448</v>
      </c>
      <c r="U3166" s="163">
        <v>1.3729431304805011</v>
      </c>
      <c r="V3166" s="163">
        <v>0.94553777894780144</v>
      </c>
      <c r="W3166" s="162">
        <v>0.1224002765816076</v>
      </c>
      <c r="X3166" s="163">
        <v>1.465436995713884</v>
      </c>
      <c r="Y3166" s="163">
        <v>1.075995829178356</v>
      </c>
      <c r="Z3166" s="162">
        <v>9.4519748516622593E-2</v>
      </c>
      <c r="AA3166" s="163">
        <v>1.553637868979227</v>
      </c>
      <c r="AB3166" s="163">
        <v>1.2755166350201139</v>
      </c>
      <c r="AC3166" s="162">
        <v>7.2697444666436212E-2</v>
      </c>
      <c r="AD3166" s="163">
        <v>1.3532083561221859</v>
      </c>
      <c r="AE3166" s="163">
        <v>0.95771052534155321</v>
      </c>
      <c r="AF3166" s="162">
        <v>7.1593121372369631E-2</v>
      </c>
      <c r="AG3166" s="163">
        <v>1.1241211629795309</v>
      </c>
      <c r="AH3166" s="163">
        <v>0.99681162109140142</v>
      </c>
      <c r="AI3166" s="162">
        <v>7.7561351077076207E-2</v>
      </c>
      <c r="AJ3166" s="163">
        <v>1.1404156912232699</v>
      </c>
      <c r="AK3166" s="163">
        <v>0.96439525130239323</v>
      </c>
      <c r="AM3166" t="str">
        <f>A3161</f>
        <v>RefgChg-Res-StdForMsr_IncNTXV16p_base_meter_A-rDXGF-SFm1985-CZ16</v>
      </c>
      <c r="AN3166" s="159">
        <f>1/($B3166*(1/$B3164)*(1/(5/7+2/7*$D3166))*$B3176/SUM($B3168:$B3191))</f>
        <v>9866.4997155635065</v>
      </c>
      <c r="AO3166" s="159">
        <f>1/(B3166*(1/B3164)*(1/(5/7+2/7*D3166)))</f>
        <v>391.97731030209206</v>
      </c>
      <c r="AP3166" s="159"/>
      <c r="AR3166" s="164">
        <f>CHOOSE(AV$3,C3166,F3166,I3166,L3166,O3166,R3166,U3166,X3166,AA3166,AD3166,AG3166,AJ3166)</f>
        <v>1.3729431304805011</v>
      </c>
      <c r="AS3166" s="160"/>
      <c r="AT3166" s="160"/>
      <c r="AV3166" s="115">
        <f>AN3166/AR3166</f>
        <v>7186.3863087398531</v>
      </c>
      <c r="AW3166" s="161">
        <f>AO3166/AR3166</f>
        <v>285.50149062977454</v>
      </c>
      <c r="AX3166" s="159"/>
    </row>
    <row r="3167" spans="1:50">
      <c r="A3167" s="84" t="s">
        <v>51</v>
      </c>
      <c r="B3167" s="84" t="s">
        <v>52</v>
      </c>
      <c r="C3167" s="84" t="s">
        <v>53</v>
      </c>
      <c r="D3167" s="84" t="s">
        <v>54</v>
      </c>
      <c r="E3167" s="84" t="s">
        <v>52</v>
      </c>
      <c r="F3167" s="84" t="s">
        <v>53</v>
      </c>
      <c r="G3167" s="84" t="s">
        <v>54</v>
      </c>
      <c r="H3167" s="84" t="s">
        <v>52</v>
      </c>
      <c r="I3167" s="84" t="s">
        <v>53</v>
      </c>
      <c r="J3167" s="84" t="s">
        <v>54</v>
      </c>
      <c r="K3167" s="84" t="s">
        <v>52</v>
      </c>
      <c r="L3167" s="84" t="s">
        <v>53</v>
      </c>
      <c r="M3167" s="84" t="s">
        <v>54</v>
      </c>
      <c r="N3167" s="84" t="s">
        <v>52</v>
      </c>
      <c r="O3167" s="84" t="s">
        <v>53</v>
      </c>
      <c r="P3167" s="84" t="s">
        <v>54</v>
      </c>
      <c r="Q3167" s="84" t="s">
        <v>52</v>
      </c>
      <c r="R3167" s="84" t="s">
        <v>53</v>
      </c>
      <c r="S3167" s="84" t="s">
        <v>54</v>
      </c>
      <c r="T3167" s="84" t="s">
        <v>52</v>
      </c>
      <c r="U3167" s="84" t="s">
        <v>53</v>
      </c>
      <c r="V3167" s="84" t="s">
        <v>54</v>
      </c>
      <c r="W3167" s="84" t="s">
        <v>52</v>
      </c>
      <c r="X3167" s="84" t="s">
        <v>53</v>
      </c>
      <c r="Y3167" s="84" t="s">
        <v>54</v>
      </c>
      <c r="Z3167" s="84" t="s">
        <v>52</v>
      </c>
      <c r="AA3167" s="84" t="s">
        <v>53</v>
      </c>
      <c r="AB3167" s="84" t="s">
        <v>54</v>
      </c>
      <c r="AC3167" s="84" t="s">
        <v>52</v>
      </c>
      <c r="AD3167" s="84" t="s">
        <v>53</v>
      </c>
      <c r="AE3167" s="84" t="s">
        <v>54</v>
      </c>
      <c r="AF3167" s="84" t="s">
        <v>52</v>
      </c>
      <c r="AG3167" s="84" t="s">
        <v>53</v>
      </c>
      <c r="AH3167" s="84" t="s">
        <v>54</v>
      </c>
      <c r="AI3167" s="84" t="s">
        <v>52</v>
      </c>
      <c r="AJ3167" s="84" t="s">
        <v>53</v>
      </c>
      <c r="AK3167" s="84" t="s">
        <v>54</v>
      </c>
    </row>
    <row r="3168" spans="1:50">
      <c r="A3168" s="84">
        <v>1</v>
      </c>
      <c r="B3168" s="84">
        <v>0.61934065934065941</v>
      </c>
      <c r="C3168" s="84">
        <v>0.57942399713787407</v>
      </c>
      <c r="D3168" s="84">
        <v>0.6477966425028614</v>
      </c>
      <c r="E3168" s="84">
        <v>0.60847880299251855</v>
      </c>
      <c r="F3168" s="84">
        <v>0.58086674160109919</v>
      </c>
      <c r="G3168" s="84">
        <v>0.6475351142935829</v>
      </c>
      <c r="H3168" s="84">
        <v>0.51153962951715759</v>
      </c>
      <c r="I3168" s="84">
        <v>0.51549626419268191</v>
      </c>
      <c r="J3168" s="84">
        <v>0.56640579371568744</v>
      </c>
      <c r="K3168" s="84">
        <v>0.5279902110737229</v>
      </c>
      <c r="L3168" s="84">
        <v>0.51724676135476844</v>
      </c>
      <c r="M3168" s="84">
        <v>0.56115061409179068</v>
      </c>
      <c r="N3168" s="84">
        <v>0.60918304668304668</v>
      </c>
      <c r="O3168" s="84">
        <v>0.4586518775753492</v>
      </c>
      <c r="P3168" s="84">
        <v>0.55614999270463494</v>
      </c>
      <c r="Q3168" s="84">
        <v>0.31362612612612611</v>
      </c>
      <c r="R3168" s="84">
        <v>0.39472693740825759</v>
      </c>
      <c r="S3168" s="84">
        <v>0.39083932853717029</v>
      </c>
      <c r="T3168" s="84">
        <v>0.33327659574468083</v>
      </c>
      <c r="U3168" s="84">
        <v>0.33012002646252719</v>
      </c>
      <c r="V3168" s="84">
        <v>0.37794946752975572</v>
      </c>
      <c r="W3168" s="84">
        <v>0.32124801386682061</v>
      </c>
      <c r="X3168" s="84">
        <v>0.30954168732733578</v>
      </c>
      <c r="Y3168" s="84">
        <v>0.33159363661735969</v>
      </c>
      <c r="Z3168" s="84">
        <v>0.31803880440482429</v>
      </c>
      <c r="AA3168" s="84">
        <v>0.36278604976516432</v>
      </c>
      <c r="AB3168" s="84">
        <v>0.36058028646120999</v>
      </c>
      <c r="AC3168" s="84">
        <v>0.3817531779661017</v>
      </c>
      <c r="AD3168" s="84">
        <v>0.41952471567022159</v>
      </c>
      <c r="AE3168" s="84">
        <v>0.50046307015512848</v>
      </c>
      <c r="AF3168" s="84">
        <v>0.58964082010174201</v>
      </c>
      <c r="AG3168" s="84">
        <v>0.54007112929942513</v>
      </c>
      <c r="AH3168" s="84">
        <v>0.6023385918048485</v>
      </c>
      <c r="AI3168" s="84">
        <v>0.58718809280607032</v>
      </c>
      <c r="AJ3168" s="84">
        <v>0.56877156142192886</v>
      </c>
      <c r="AK3168" s="84">
        <v>0.59746062884856421</v>
      </c>
    </row>
    <row r="3169" spans="1:37">
      <c r="A3169" s="84">
        <v>2</v>
      </c>
      <c r="B3169" s="84">
        <v>0.54168498168498169</v>
      </c>
      <c r="C3169" s="84">
        <v>0.49778632440409643</v>
      </c>
      <c r="D3169" s="84">
        <v>0.571346814193056</v>
      </c>
      <c r="E3169" s="84">
        <v>0.52985184098577076</v>
      </c>
      <c r="F3169" s="84">
        <v>0.49811415011864629</v>
      </c>
      <c r="G3169" s="84">
        <v>0.56909942164692928</v>
      </c>
      <c r="H3169" s="84">
        <v>0.47874278773155171</v>
      </c>
      <c r="I3169" s="84">
        <v>0.46748380397733691</v>
      </c>
      <c r="J3169" s="84">
        <v>0.50881906319355208</v>
      </c>
      <c r="K3169" s="84">
        <v>0.49831752829611509</v>
      </c>
      <c r="L3169" s="84">
        <v>0.48083569310352531</v>
      </c>
      <c r="M3169" s="84">
        <v>0.50581771170006462</v>
      </c>
      <c r="N3169" s="84">
        <v>0.48280098280098283</v>
      </c>
      <c r="O3169" s="84">
        <v>0.41462150465182568</v>
      </c>
      <c r="P3169" s="84">
        <v>0.46641700306405331</v>
      </c>
      <c r="Q3169" s="84">
        <v>0.26168355855855863</v>
      </c>
      <c r="R3169" s="84">
        <v>0.34246678459859231</v>
      </c>
      <c r="S3169" s="84">
        <v>0.32685851318944847</v>
      </c>
      <c r="T3169" s="84">
        <v>0.27897872340425528</v>
      </c>
      <c r="U3169" s="84">
        <v>0.28267649560533031</v>
      </c>
      <c r="V3169" s="84">
        <v>0.30586761328043433</v>
      </c>
      <c r="W3169" s="84">
        <v>0.27264191824353601</v>
      </c>
      <c r="X3169" s="84">
        <v>0.25995608132039388</v>
      </c>
      <c r="Y3169" s="84">
        <v>0.27641641082891433</v>
      </c>
      <c r="Z3169" s="84">
        <v>0.25048068519489602</v>
      </c>
      <c r="AA3169" s="84">
        <v>0.31126211651843699</v>
      </c>
      <c r="AB3169" s="84">
        <v>0.291910600537575</v>
      </c>
      <c r="AC3169" s="84">
        <v>0.35421080508474578</v>
      </c>
      <c r="AD3169" s="84">
        <v>0.37699694649732263</v>
      </c>
      <c r="AE3169" s="84">
        <v>0.43742764528826111</v>
      </c>
      <c r="AF3169" s="84">
        <v>0.50901803607214435</v>
      </c>
      <c r="AG3169" s="84">
        <v>0.45145181720744432</v>
      </c>
      <c r="AH3169" s="84">
        <v>0.5169094299682474</v>
      </c>
      <c r="AI3169" s="84">
        <v>0.50955785787246466</v>
      </c>
      <c r="AJ3169" s="84">
        <v>0.48788274871970688</v>
      </c>
      <c r="AK3169" s="84">
        <v>0.51784643888616433</v>
      </c>
    </row>
    <row r="3170" spans="1:37">
      <c r="A3170" s="84">
        <v>3</v>
      </c>
      <c r="B3170" s="84">
        <v>0.50095238095238093</v>
      </c>
      <c r="C3170" s="84">
        <v>0.4623227941505299</v>
      </c>
      <c r="D3170" s="84">
        <v>0.51874284624189226</v>
      </c>
      <c r="E3170" s="84">
        <v>0.49772627255390928</v>
      </c>
      <c r="F3170" s="84">
        <v>0.46566754090171109</v>
      </c>
      <c r="G3170" s="84">
        <v>0.51765353896998068</v>
      </c>
      <c r="H3170" s="84">
        <v>0.46462192529608248</v>
      </c>
      <c r="I3170" s="84">
        <v>0.44924493803751608</v>
      </c>
      <c r="J3170" s="84">
        <v>0.48247868239691621</v>
      </c>
      <c r="K3170" s="84">
        <v>0.48684613031508112</v>
      </c>
      <c r="L3170" s="84">
        <v>0.46578519030524662</v>
      </c>
      <c r="M3170" s="84">
        <v>0.49153199741435039</v>
      </c>
      <c r="N3170" s="84">
        <v>0.41876535626535633</v>
      </c>
      <c r="O3170" s="84">
        <v>0.39780236867338747</v>
      </c>
      <c r="P3170" s="84">
        <v>0.43276105247799229</v>
      </c>
      <c r="Q3170" s="84">
        <v>0.2370495495495496</v>
      </c>
      <c r="R3170" s="84">
        <v>0.31937596446987088</v>
      </c>
      <c r="S3170" s="84">
        <v>0.30474820143884901</v>
      </c>
      <c r="T3170" s="84">
        <v>0.24561702127659579</v>
      </c>
      <c r="U3170" s="84">
        <v>0.2595532873389409</v>
      </c>
      <c r="V3170" s="84">
        <v>0.28632282313635421</v>
      </c>
      <c r="W3170" s="84">
        <v>0.24902498916654631</v>
      </c>
      <c r="X3170" s="84">
        <v>0.23550329390097041</v>
      </c>
      <c r="Y3170" s="84">
        <v>0.25233044934412502</v>
      </c>
      <c r="Z3170" s="84">
        <v>0.2165705296276875</v>
      </c>
      <c r="AA3170" s="84">
        <v>0.29211551913660427</v>
      </c>
      <c r="AB3170" s="84">
        <v>0.26271217644243161</v>
      </c>
      <c r="AC3170" s="84">
        <v>0.34136652542372881</v>
      </c>
      <c r="AD3170" s="84">
        <v>0.35683940346063642</v>
      </c>
      <c r="AE3170" s="84">
        <v>0.40970131974994223</v>
      </c>
      <c r="AF3170" s="84">
        <v>0.46785879451210122</v>
      </c>
      <c r="AG3170" s="84">
        <v>0.41306148299717432</v>
      </c>
      <c r="AH3170" s="84">
        <v>0.46020865883776008</v>
      </c>
      <c r="AI3170" s="84">
        <v>0.4767255216693419</v>
      </c>
      <c r="AJ3170" s="84">
        <v>0.45342732863356838</v>
      </c>
      <c r="AK3170" s="84">
        <v>0.46297204512015688</v>
      </c>
    </row>
    <row r="3171" spans="1:37">
      <c r="A3171" s="84">
        <v>4</v>
      </c>
      <c r="B3171" s="84">
        <v>0.48175824175824178</v>
      </c>
      <c r="C3171" s="84">
        <v>0.44550780376548449</v>
      </c>
      <c r="D3171" s="84">
        <v>0.49103395650515058</v>
      </c>
      <c r="E3171" s="84">
        <v>0.48012322135836871</v>
      </c>
      <c r="F3171" s="84">
        <v>0.44935681278880979</v>
      </c>
      <c r="G3171" s="84">
        <v>0.49341779124208213</v>
      </c>
      <c r="H3171" s="84">
        <v>0.45794108715457033</v>
      </c>
      <c r="I3171" s="84">
        <v>0.44166045913184798</v>
      </c>
      <c r="J3171" s="84">
        <v>0.46413970330568849</v>
      </c>
      <c r="K3171" s="84">
        <v>0.48210461914958708</v>
      </c>
      <c r="L3171" s="84">
        <v>0.45695556199692311</v>
      </c>
      <c r="M3171" s="84">
        <v>0.46987718164188758</v>
      </c>
      <c r="N3171" s="84">
        <v>0.37039312039312039</v>
      </c>
      <c r="O3171" s="84">
        <v>0.38678829657656721</v>
      </c>
      <c r="P3171" s="84">
        <v>0.39584650552015949</v>
      </c>
      <c r="Q3171" s="84">
        <v>0.2098817567567568</v>
      </c>
      <c r="R3171" s="84">
        <v>0.29895743159321009</v>
      </c>
      <c r="S3171" s="84">
        <v>0.27736211031175062</v>
      </c>
      <c r="T3171" s="84">
        <v>0.2151489361702128</v>
      </c>
      <c r="U3171" s="84">
        <v>0.24188009954950701</v>
      </c>
      <c r="V3171" s="84">
        <v>0.26247650866569222</v>
      </c>
      <c r="W3171" s="84">
        <v>0.2221580239780441</v>
      </c>
      <c r="X3171" s="84">
        <v>0.2165757597223206</v>
      </c>
      <c r="Y3171" s="84">
        <v>0.22980742394641351</v>
      </c>
      <c r="Z3171" s="84">
        <v>0.19253626988288761</v>
      </c>
      <c r="AA3171" s="84">
        <v>0.28268212251424002</v>
      </c>
      <c r="AB3171" s="84">
        <v>0.23911042380058181</v>
      </c>
      <c r="AC3171" s="84">
        <v>0.3381885593220339</v>
      </c>
      <c r="AD3171" s="84">
        <v>0.34776740275257773</v>
      </c>
      <c r="AE3171" s="84">
        <v>0.38492706645056718</v>
      </c>
      <c r="AF3171" s="84">
        <v>0.44828117774009563</v>
      </c>
      <c r="AG3171" s="84">
        <v>0.39503556464971262</v>
      </c>
      <c r="AH3171" s="84">
        <v>0.43132906607529858</v>
      </c>
      <c r="AI3171" s="84">
        <v>0.46082007879760689</v>
      </c>
      <c r="AJ3171" s="84">
        <v>0.43765668859414159</v>
      </c>
      <c r="AK3171" s="84">
        <v>0.43409078524331107</v>
      </c>
    </row>
    <row r="3172" spans="1:37">
      <c r="A3172" s="84">
        <v>5</v>
      </c>
      <c r="B3172" s="84">
        <v>0.47032967032967038</v>
      </c>
      <c r="C3172" s="84">
        <v>0.44027547962971247</v>
      </c>
      <c r="D3172" s="84">
        <v>0.4710988172453261</v>
      </c>
      <c r="E3172" s="84">
        <v>0.47660261111926061</v>
      </c>
      <c r="F3172" s="84">
        <v>0.44548520044960671</v>
      </c>
      <c r="G3172" s="84">
        <v>0.47358854310107412</v>
      </c>
      <c r="H3172" s="84">
        <v>0.49271181293653199</v>
      </c>
      <c r="I3172" s="84">
        <v>0.47053113925193563</v>
      </c>
      <c r="J3172" s="84">
        <v>0.48358836584511139</v>
      </c>
      <c r="K3172" s="84">
        <v>0.51911899663505667</v>
      </c>
      <c r="L3172" s="84">
        <v>0.49501661129568131</v>
      </c>
      <c r="M3172" s="84">
        <v>0.4967679379444086</v>
      </c>
      <c r="N3172" s="84">
        <v>0.38544226044226038</v>
      </c>
      <c r="O3172" s="84">
        <v>0.42851219322569772</v>
      </c>
      <c r="P3172" s="84">
        <v>0.41603034871844757</v>
      </c>
      <c r="Q3172" s="84">
        <v>0.2212837837837838</v>
      </c>
      <c r="R3172" s="84">
        <v>0.33151417065000582</v>
      </c>
      <c r="S3172" s="84">
        <v>0.29342925659472419</v>
      </c>
      <c r="T3172" s="84">
        <v>0.224</v>
      </c>
      <c r="U3172" s="84">
        <v>0.26673597328544879</v>
      </c>
      <c r="V3172" s="84">
        <v>0.27667571518062217</v>
      </c>
      <c r="W3172" s="84">
        <v>0.23718041311570121</v>
      </c>
      <c r="X3172" s="84">
        <v>0.23942764043351991</v>
      </c>
      <c r="Y3172" s="84">
        <v>0.24119452972369521</v>
      </c>
      <c r="Z3172" s="84">
        <v>0.2039853172522286</v>
      </c>
      <c r="AA3172" s="84">
        <v>0.31402018586989111</v>
      </c>
      <c r="AB3172" s="84">
        <v>0.25277072057144961</v>
      </c>
      <c r="AC3172" s="84">
        <v>0.36784957627118647</v>
      </c>
      <c r="AD3172" s="84">
        <v>0.38270566889410101</v>
      </c>
      <c r="AE3172" s="84">
        <v>0.41670525584626072</v>
      </c>
      <c r="AF3172" s="84">
        <v>0.43903190997379371</v>
      </c>
      <c r="AG3172" s="84">
        <v>0.38845854038780081</v>
      </c>
      <c r="AH3172" s="84">
        <v>0.40895116173579948</v>
      </c>
      <c r="AI3172" s="84">
        <v>0.45542098351087129</v>
      </c>
      <c r="AJ3172" s="84">
        <v>0.43343547108358871</v>
      </c>
      <c r="AK3172" s="84">
        <v>0.41550869162443471</v>
      </c>
    </row>
    <row r="3173" spans="1:37">
      <c r="A3173" s="84">
        <v>6</v>
      </c>
      <c r="B3173" s="84">
        <v>0.49802197802197812</v>
      </c>
      <c r="C3173" s="84">
        <v>0.47408434327623988</v>
      </c>
      <c r="D3173" s="84">
        <v>0.50276611980160235</v>
      </c>
      <c r="E3173" s="84">
        <v>0.5074079507114565</v>
      </c>
      <c r="F3173" s="84">
        <v>0.48025477707006381</v>
      </c>
      <c r="G3173" s="84">
        <v>0.50399339025061973</v>
      </c>
      <c r="H3173" s="84">
        <v>0.54631035529911931</v>
      </c>
      <c r="I3173" s="84">
        <v>0.52520259136362613</v>
      </c>
      <c r="J3173" s="84">
        <v>0.53124634972549933</v>
      </c>
      <c r="K3173" s="84">
        <v>0.57831141021719179</v>
      </c>
      <c r="L3173" s="84">
        <v>0.55379161185310743</v>
      </c>
      <c r="M3173" s="84">
        <v>0.5481577246283128</v>
      </c>
      <c r="N3173" s="84">
        <v>0.45132063882063889</v>
      </c>
      <c r="O3173" s="84">
        <v>0.49322310622748589</v>
      </c>
      <c r="P3173" s="84">
        <v>0.47624142794611157</v>
      </c>
      <c r="Q3173" s="84">
        <v>0.2978603603603604</v>
      </c>
      <c r="R3173" s="84">
        <v>0.41128759080130978</v>
      </c>
      <c r="S3173" s="84">
        <v>0.35227817745803353</v>
      </c>
      <c r="T3173" s="84">
        <v>0.29395744680851071</v>
      </c>
      <c r="U3173" s="84">
        <v>0.3298049963771541</v>
      </c>
      <c r="V3173" s="84">
        <v>0.3342242639381916</v>
      </c>
      <c r="W3173" s="84">
        <v>0.29445327170301883</v>
      </c>
      <c r="X3173" s="84">
        <v>0.29553021180137418</v>
      </c>
      <c r="Y3173" s="84">
        <v>0.28051911805749369</v>
      </c>
      <c r="Z3173" s="84">
        <v>0.23920643244188081</v>
      </c>
      <c r="AA3173" s="84">
        <v>0.36950134905566101</v>
      </c>
      <c r="AB3173" s="84">
        <v>0.29231562281380019</v>
      </c>
      <c r="AC3173" s="84">
        <v>0.41591631355932202</v>
      </c>
      <c r="AD3173" s="84">
        <v>0.44269150772226379</v>
      </c>
      <c r="AE3173" s="84">
        <v>0.46868488075943521</v>
      </c>
      <c r="AF3173" s="84">
        <v>0.47155850161862189</v>
      </c>
      <c r="AG3173" s="84">
        <v>0.42331676897593279</v>
      </c>
      <c r="AH3173" s="84">
        <v>0.44110679905246708</v>
      </c>
      <c r="AI3173" s="84">
        <v>0.48489712534656371</v>
      </c>
      <c r="AJ3173" s="84">
        <v>0.46636953866592368</v>
      </c>
      <c r="AK3173" s="84">
        <v>0.45082011879461609</v>
      </c>
    </row>
    <row r="3174" spans="1:37">
      <c r="A3174" s="84">
        <v>7</v>
      </c>
      <c r="B3174" s="84">
        <v>0.54432234432234428</v>
      </c>
      <c r="C3174" s="84">
        <v>0.52461875586959428</v>
      </c>
      <c r="D3174" s="84">
        <v>0.54726249523082782</v>
      </c>
      <c r="E3174" s="84">
        <v>0.55581634149919312</v>
      </c>
      <c r="F3174" s="84">
        <v>0.53405769951292625</v>
      </c>
      <c r="G3174" s="84">
        <v>0.55026163591297172</v>
      </c>
      <c r="H3174" s="84">
        <v>0.63634983297904635</v>
      </c>
      <c r="I3174" s="84">
        <v>0.61136317464617052</v>
      </c>
      <c r="J3174" s="84">
        <v>0.57440719542109564</v>
      </c>
      <c r="K3174" s="84">
        <v>0.65922300397675138</v>
      </c>
      <c r="L3174" s="84">
        <v>0.63361501928694086</v>
      </c>
      <c r="M3174" s="84">
        <v>0.57970265029088563</v>
      </c>
      <c r="N3174" s="84">
        <v>0.54161547911547914</v>
      </c>
      <c r="O3174" s="84">
        <v>0.58133568300204697</v>
      </c>
      <c r="P3174" s="84">
        <v>0.53771703710909013</v>
      </c>
      <c r="Q3174" s="84">
        <v>0.40737612612612623</v>
      </c>
      <c r="R3174" s="84">
        <v>0.51706876434942972</v>
      </c>
      <c r="S3174" s="84">
        <v>0.43630695443645068</v>
      </c>
      <c r="T3174" s="84">
        <v>0.40391489361702132</v>
      </c>
      <c r="U3174" s="84">
        <v>0.42770059540686128</v>
      </c>
      <c r="V3174" s="84">
        <v>0.41582793902693671</v>
      </c>
      <c r="W3174" s="84">
        <v>0.40054889498772189</v>
      </c>
      <c r="X3174" s="84">
        <v>0.40328681731246002</v>
      </c>
      <c r="Y3174" s="84">
        <v>0.35526095450739598</v>
      </c>
      <c r="Z3174" s="84">
        <v>0.34583114840062917</v>
      </c>
      <c r="AA3174" s="84">
        <v>0.46901169181572899</v>
      </c>
      <c r="AB3174" s="84">
        <v>0.37413012261128908</v>
      </c>
      <c r="AC3174" s="84">
        <v>0.50172139830508478</v>
      </c>
      <c r="AD3174" s="84">
        <v>0.54429791565252028</v>
      </c>
      <c r="AE3174" s="84">
        <v>0.51771243343366524</v>
      </c>
      <c r="AF3174" s="84">
        <v>0.51857561276398956</v>
      </c>
      <c r="AG3174" s="84">
        <v>0.47849069472863692</v>
      </c>
      <c r="AH3174" s="84">
        <v>0.48808023789123522</v>
      </c>
      <c r="AI3174" s="84">
        <v>0.52998686706551879</v>
      </c>
      <c r="AJ3174" s="84">
        <v>0.51608133879020335</v>
      </c>
      <c r="AK3174" s="84">
        <v>0.498065500517683</v>
      </c>
    </row>
    <row r="3175" spans="1:37">
      <c r="A3175" s="84">
        <v>8</v>
      </c>
      <c r="B3175" s="84">
        <v>0.61992673992673986</v>
      </c>
      <c r="C3175" s="84">
        <v>0.61629623004337908</v>
      </c>
      <c r="D3175" s="84">
        <v>0.57983594048073239</v>
      </c>
      <c r="E3175" s="84">
        <v>0.64339152119700738</v>
      </c>
      <c r="F3175" s="84">
        <v>0.61750967903084808</v>
      </c>
      <c r="G3175" s="84">
        <v>0.57708620214816864</v>
      </c>
      <c r="H3175" s="84">
        <v>0.63559064682660182</v>
      </c>
      <c r="I3175" s="84">
        <v>0.61930881921401315</v>
      </c>
      <c r="J3175" s="84">
        <v>0.56903399135614996</v>
      </c>
      <c r="K3175" s="84">
        <v>0.64346895074946464</v>
      </c>
      <c r="L3175" s="84">
        <v>0.61051528462173088</v>
      </c>
      <c r="M3175" s="84">
        <v>0.56916612798965738</v>
      </c>
      <c r="N3175" s="84">
        <v>0.55681818181818177</v>
      </c>
      <c r="O3175" s="84">
        <v>0.56726358618187478</v>
      </c>
      <c r="P3175" s="84">
        <v>0.54515830942074806</v>
      </c>
      <c r="Q3175" s="84">
        <v>0.48282657657657663</v>
      </c>
      <c r="R3175" s="84">
        <v>0.54751778388347305</v>
      </c>
      <c r="S3175" s="84">
        <v>0.49625899280575542</v>
      </c>
      <c r="T3175" s="84">
        <v>0.47753191489361713</v>
      </c>
      <c r="U3175" s="84">
        <v>0.46996188135966988</v>
      </c>
      <c r="V3175" s="84">
        <v>0.45654625182710379</v>
      </c>
      <c r="W3175" s="84">
        <v>0.48136645962732899</v>
      </c>
      <c r="X3175" s="84">
        <v>0.46227952114471921</v>
      </c>
      <c r="Y3175" s="84">
        <v>0.4284398548702204</v>
      </c>
      <c r="Z3175" s="84">
        <v>0.44677503932878859</v>
      </c>
      <c r="AA3175" s="84">
        <v>0.49925052463275688</v>
      </c>
      <c r="AB3175" s="84">
        <v>0.44670275046945762</v>
      </c>
      <c r="AC3175" s="84">
        <v>0.51615466101694918</v>
      </c>
      <c r="AD3175" s="84">
        <v>0.54646634509005643</v>
      </c>
      <c r="AE3175" s="84">
        <v>0.51840703866635807</v>
      </c>
      <c r="AF3175" s="84">
        <v>0.59966086018190223</v>
      </c>
      <c r="AG3175" s="84">
        <v>0.57332164084575643</v>
      </c>
      <c r="AH3175" s="84">
        <v>0.52603195403457481</v>
      </c>
      <c r="AI3175" s="84">
        <v>0.62862979716912304</v>
      </c>
      <c r="AJ3175" s="84">
        <v>0.61053375902633433</v>
      </c>
      <c r="AK3175" s="84">
        <v>0.53593809601656583</v>
      </c>
    </row>
    <row r="3176" spans="1:37">
      <c r="A3176" s="84">
        <v>9</v>
      </c>
      <c r="B3176" s="84">
        <v>0.62256410256410266</v>
      </c>
      <c r="C3176" s="84">
        <v>0.59471848307320785</v>
      </c>
      <c r="D3176" s="84">
        <v>0.54964708126669204</v>
      </c>
      <c r="E3176" s="84">
        <v>0.63884406630482615</v>
      </c>
      <c r="F3176" s="84">
        <v>0.59423004870738105</v>
      </c>
      <c r="G3176" s="84">
        <v>0.54965574221977409</v>
      </c>
      <c r="H3176" s="84">
        <v>0.58821743091406009</v>
      </c>
      <c r="I3176" s="84">
        <v>0.56391503577797331</v>
      </c>
      <c r="J3176" s="84">
        <v>0.5571194953860531</v>
      </c>
      <c r="K3176" s="84">
        <v>0.59024166411746715</v>
      </c>
      <c r="L3176" s="84">
        <v>0.5508706994581819</v>
      </c>
      <c r="M3176" s="84">
        <v>0.55391079508726571</v>
      </c>
      <c r="N3176" s="84">
        <v>0.55144348894348905</v>
      </c>
      <c r="O3176" s="84">
        <v>0.5122450566252883</v>
      </c>
      <c r="P3176" s="84">
        <v>0.54189971304897611</v>
      </c>
      <c r="Q3176" s="84">
        <v>0.52977195945945943</v>
      </c>
      <c r="R3176" s="84">
        <v>0.5408747036019419</v>
      </c>
      <c r="S3176" s="84">
        <v>0.54690647482014387</v>
      </c>
      <c r="T3176" s="84">
        <v>0.51872340425531915</v>
      </c>
      <c r="U3176" s="84">
        <v>0.47564817440065532</v>
      </c>
      <c r="V3176" s="84">
        <v>0.48177072457715581</v>
      </c>
      <c r="W3176" s="84">
        <v>0.55171168568539641</v>
      </c>
      <c r="X3176" s="84">
        <v>0.48548558475596792</v>
      </c>
      <c r="Y3176" s="84">
        <v>0.49285514931621532</v>
      </c>
      <c r="Z3176" s="84">
        <v>0.53321097710190524</v>
      </c>
      <c r="AA3176" s="84">
        <v>0.50118916758269205</v>
      </c>
      <c r="AB3176" s="84">
        <v>0.52630803785117275</v>
      </c>
      <c r="AC3176" s="84">
        <v>0.53323622881355925</v>
      </c>
      <c r="AD3176" s="84">
        <v>0.50947028366597313</v>
      </c>
      <c r="AE3176" s="84">
        <v>0.52292197267886098</v>
      </c>
      <c r="AF3176" s="84">
        <v>0.60258979497456455</v>
      </c>
      <c r="AG3176" s="84">
        <v>0.56689077267855414</v>
      </c>
      <c r="AH3176" s="84">
        <v>0.52144549165868659</v>
      </c>
      <c r="AI3176" s="84">
        <v>0.62994309061724796</v>
      </c>
      <c r="AJ3176" s="84">
        <v>0.58942767147356911</v>
      </c>
      <c r="AK3176" s="84">
        <v>0.5232957332025503</v>
      </c>
    </row>
    <row r="3177" spans="1:37">
      <c r="A3177" s="84">
        <v>10</v>
      </c>
      <c r="B3177" s="84">
        <v>0.59399267399267408</v>
      </c>
      <c r="C3177" s="84">
        <v>0.52855417915120062</v>
      </c>
      <c r="D3177" s="84">
        <v>0.52995040061045384</v>
      </c>
      <c r="E3177" s="84">
        <v>0.58119407363943076</v>
      </c>
      <c r="F3177" s="84">
        <v>0.53066067191207711</v>
      </c>
      <c r="G3177" s="84">
        <v>0.53566510603139639</v>
      </c>
      <c r="H3177" s="84">
        <v>0.57318554509565733</v>
      </c>
      <c r="I3177" s="84">
        <v>0.53118439764339409</v>
      </c>
      <c r="J3177" s="84">
        <v>0.5519799088891485</v>
      </c>
      <c r="K3177" s="84">
        <v>0.57173447537473243</v>
      </c>
      <c r="L3177" s="84">
        <v>0.53142767954692427</v>
      </c>
      <c r="M3177" s="84">
        <v>0.55649644473173887</v>
      </c>
      <c r="N3177" s="84">
        <v>0.55835380835380832</v>
      </c>
      <c r="O3177" s="84">
        <v>0.49814704434135842</v>
      </c>
      <c r="P3177" s="84">
        <v>0.56534215261903598</v>
      </c>
      <c r="Q3177" s="84">
        <v>0.59628378378378377</v>
      </c>
      <c r="R3177" s="84">
        <v>0.56285520719635662</v>
      </c>
      <c r="S3177" s="84">
        <v>0.60115107913669052</v>
      </c>
      <c r="T3177" s="84">
        <v>0.56731914893617019</v>
      </c>
      <c r="U3177" s="84">
        <v>0.50425290615253759</v>
      </c>
      <c r="V3177" s="84">
        <v>0.52123616621424085</v>
      </c>
      <c r="W3177" s="84">
        <v>0.6313014589050987</v>
      </c>
      <c r="X3177" s="84">
        <v>0.53276191825458674</v>
      </c>
      <c r="Y3177" s="84">
        <v>0.55623778956181957</v>
      </c>
      <c r="Z3177" s="84">
        <v>0.6105575948260793</v>
      </c>
      <c r="AA3177" s="84">
        <v>0.53560507644648758</v>
      </c>
      <c r="AB3177" s="84">
        <v>0.60631834750911295</v>
      </c>
      <c r="AC3177" s="84">
        <v>0.58236228813559321</v>
      </c>
      <c r="AD3177" s="84">
        <v>0.50710271274947993</v>
      </c>
      <c r="AE3177" s="84">
        <v>0.52263255383190543</v>
      </c>
      <c r="AF3177" s="84">
        <v>0.57345460151071381</v>
      </c>
      <c r="AG3177" s="84">
        <v>0.51656435740037043</v>
      </c>
      <c r="AH3177" s="84">
        <v>0.52774557733985172</v>
      </c>
      <c r="AI3177" s="84">
        <v>0.58251860499051511</v>
      </c>
      <c r="AJ3177" s="84">
        <v>0.52340954380852378</v>
      </c>
      <c r="AK3177" s="84">
        <v>0.52236935316876476</v>
      </c>
    </row>
    <row r="3178" spans="1:37">
      <c r="A3178" s="84">
        <v>11</v>
      </c>
      <c r="B3178" s="84">
        <v>0.58476190476190482</v>
      </c>
      <c r="C3178" s="84">
        <v>0.50720003577657546</v>
      </c>
      <c r="D3178" s="84">
        <v>0.50796451735978621</v>
      </c>
      <c r="E3178" s="84">
        <v>0.56945870617573724</v>
      </c>
      <c r="F3178" s="84">
        <v>0.51032846259522913</v>
      </c>
      <c r="G3178" s="84">
        <v>0.53186450013770303</v>
      </c>
      <c r="H3178" s="84">
        <v>0.56377163680534459</v>
      </c>
      <c r="I3178" s="84">
        <v>0.51985282499266383</v>
      </c>
      <c r="J3178" s="84">
        <v>0.54976054199275781</v>
      </c>
      <c r="K3178" s="84">
        <v>0.55919241358213523</v>
      </c>
      <c r="L3178" s="84">
        <v>0.52010078262614567</v>
      </c>
      <c r="M3178" s="84">
        <v>0.5541047188106013</v>
      </c>
      <c r="N3178" s="84">
        <v>0.57862407862407872</v>
      </c>
      <c r="O3178" s="84">
        <v>0.48669240936066538</v>
      </c>
      <c r="P3178" s="84">
        <v>0.57540975633480862</v>
      </c>
      <c r="Q3178" s="84">
        <v>0.63752815315315325</v>
      </c>
      <c r="R3178" s="84">
        <v>0.57698821935338185</v>
      </c>
      <c r="S3178" s="84">
        <v>0.62916067146282983</v>
      </c>
      <c r="T3178" s="84">
        <v>0.5983829787234044</v>
      </c>
      <c r="U3178" s="84">
        <v>0.52685631477806116</v>
      </c>
      <c r="V3178" s="84">
        <v>0.55310085612862803</v>
      </c>
      <c r="W3178" s="84">
        <v>0.69644662718474637</v>
      </c>
      <c r="X3178" s="84">
        <v>0.57768647729687617</v>
      </c>
      <c r="Y3178" s="84">
        <v>0.61320122802121113</v>
      </c>
      <c r="Z3178" s="84">
        <v>0.67147351861562665</v>
      </c>
      <c r="AA3178" s="84">
        <v>0.57004097132007603</v>
      </c>
      <c r="AB3178" s="84">
        <v>0.68069516550683007</v>
      </c>
      <c r="AC3178" s="84">
        <v>0.64856991525423724</v>
      </c>
      <c r="AD3178" s="84">
        <v>0.52046731867062002</v>
      </c>
      <c r="AE3178" s="84">
        <v>0.52552674230145868</v>
      </c>
      <c r="AF3178" s="84">
        <v>0.55711422845691383</v>
      </c>
      <c r="AG3178" s="84">
        <v>0.50248465361005556</v>
      </c>
      <c r="AH3178" s="84">
        <v>0.52134469028778785</v>
      </c>
      <c r="AI3178" s="84">
        <v>0.56880198453232167</v>
      </c>
      <c r="AJ3178" s="84">
        <v>0.50399622875999062</v>
      </c>
      <c r="AK3178" s="84">
        <v>0.51452236935316886</v>
      </c>
    </row>
    <row r="3179" spans="1:37">
      <c r="A3179" s="84">
        <v>12</v>
      </c>
      <c r="B3179" s="84">
        <v>0.58886446886446897</v>
      </c>
      <c r="C3179" s="84">
        <v>0.50919010777693297</v>
      </c>
      <c r="D3179" s="84">
        <v>0.50963372758489112</v>
      </c>
      <c r="E3179" s="84">
        <v>0.57165908757517969</v>
      </c>
      <c r="F3179" s="84">
        <v>0.51080304733358317</v>
      </c>
      <c r="G3179" s="84">
        <v>0.53037730652712756</v>
      </c>
      <c r="H3179" s="84">
        <v>0.54782872760400847</v>
      </c>
      <c r="I3179" s="84">
        <v>0.50457100291189816</v>
      </c>
      <c r="J3179" s="84">
        <v>0.54088307440719541</v>
      </c>
      <c r="K3179" s="84">
        <v>0.54634444784337732</v>
      </c>
      <c r="L3179" s="84">
        <v>0.50163883252692387</v>
      </c>
      <c r="M3179" s="84">
        <v>0.5379444085326438</v>
      </c>
      <c r="N3179" s="84">
        <v>0.58430589680589684</v>
      </c>
      <c r="O3179" s="84">
        <v>0.47072848368621539</v>
      </c>
      <c r="P3179" s="84">
        <v>0.56830893439035057</v>
      </c>
      <c r="Q3179" s="84">
        <v>0.6898226351351352</v>
      </c>
      <c r="R3179" s="84">
        <v>0.58724453310248803</v>
      </c>
      <c r="S3179" s="84">
        <v>0.65002398081534762</v>
      </c>
      <c r="T3179" s="84">
        <v>0.63651063829787236</v>
      </c>
      <c r="U3179" s="84">
        <v>0.55610685820495842</v>
      </c>
      <c r="V3179" s="84">
        <v>0.57703069534349549</v>
      </c>
      <c r="W3179" s="84">
        <v>0.76346959410660098</v>
      </c>
      <c r="X3179" s="84">
        <v>0.61980590777077271</v>
      </c>
      <c r="Y3179" s="84">
        <v>0.65330728439854857</v>
      </c>
      <c r="Z3179" s="84">
        <v>0.72653382275825917</v>
      </c>
      <c r="AA3179" s="84">
        <v>0.5952633156790248</v>
      </c>
      <c r="AB3179" s="84">
        <v>0.7295187598954308</v>
      </c>
      <c r="AC3179" s="84">
        <v>0.67545021186440679</v>
      </c>
      <c r="AD3179" s="84">
        <v>0.51296632296322509</v>
      </c>
      <c r="AE3179" s="84">
        <v>0.51956471405417914</v>
      </c>
      <c r="AF3179" s="84">
        <v>0.55588099275474023</v>
      </c>
      <c r="AG3179" s="84">
        <v>0.50762447627399387</v>
      </c>
      <c r="AH3179" s="84">
        <v>0.5240159266166019</v>
      </c>
      <c r="AI3179" s="84">
        <v>0.57522253027871018</v>
      </c>
      <c r="AJ3179" s="84">
        <v>0.50909597377273985</v>
      </c>
      <c r="AK3179" s="84">
        <v>0.51430439758051338</v>
      </c>
    </row>
    <row r="3180" spans="1:37">
      <c r="A3180" s="84">
        <v>13</v>
      </c>
      <c r="B3180" s="84">
        <v>0.57626373626373628</v>
      </c>
      <c r="C3180" s="84">
        <v>0.49302356781897061</v>
      </c>
      <c r="D3180" s="84">
        <v>0.50033384204502085</v>
      </c>
      <c r="E3180" s="84">
        <v>0.56065718057796676</v>
      </c>
      <c r="F3180" s="84">
        <v>0.4947670788060447</v>
      </c>
      <c r="G3180" s="84">
        <v>0.5228862572294134</v>
      </c>
      <c r="H3180" s="84">
        <v>0.54615851806863036</v>
      </c>
      <c r="I3180" s="84">
        <v>0.50244915464662177</v>
      </c>
      <c r="J3180" s="84">
        <v>0.54590585212007936</v>
      </c>
      <c r="K3180" s="84">
        <v>0.54787396757418172</v>
      </c>
      <c r="L3180" s="84">
        <v>0.50181720885638503</v>
      </c>
      <c r="M3180" s="84">
        <v>0.54447317388493865</v>
      </c>
      <c r="N3180" s="84">
        <v>0.60764742014742013</v>
      </c>
      <c r="O3180" s="84">
        <v>0.47604115375644651</v>
      </c>
      <c r="P3180" s="84">
        <v>0.5757502067020086</v>
      </c>
      <c r="Q3180" s="84">
        <v>0.70213963963963966</v>
      </c>
      <c r="R3180" s="84">
        <v>0.59887462832624483</v>
      </c>
      <c r="S3180" s="84">
        <v>0.66916067146282965</v>
      </c>
      <c r="T3180" s="84">
        <v>0.66893617021276586</v>
      </c>
      <c r="U3180" s="84">
        <v>0.58452257190561696</v>
      </c>
      <c r="V3180" s="84">
        <v>0.61227813739820414</v>
      </c>
      <c r="W3180" s="84">
        <v>0.82955366170735212</v>
      </c>
      <c r="X3180" s="84">
        <v>0.65556421335977888</v>
      </c>
      <c r="Y3180" s="84">
        <v>0.71975997767234146</v>
      </c>
      <c r="Z3180" s="84">
        <v>0.77198042300297143</v>
      </c>
      <c r="AA3180" s="84">
        <v>0.63083841311082234</v>
      </c>
      <c r="AB3180" s="84">
        <v>0.77057329062189339</v>
      </c>
      <c r="AC3180" s="84">
        <v>0.71808792372881358</v>
      </c>
      <c r="AD3180" s="84">
        <v>0.52212683099526491</v>
      </c>
      <c r="AE3180" s="84">
        <v>0.5334568187080343</v>
      </c>
      <c r="AF3180" s="84">
        <v>0.54370279019577616</v>
      </c>
      <c r="AG3180" s="84">
        <v>0.49325246029426101</v>
      </c>
      <c r="AH3180" s="84">
        <v>0.51988307040975745</v>
      </c>
      <c r="AI3180" s="84">
        <v>0.56413249671676646</v>
      </c>
      <c r="AJ3180" s="84">
        <v>0.49332533373331322</v>
      </c>
      <c r="AK3180" s="84">
        <v>0.50858263854830799</v>
      </c>
    </row>
    <row r="3181" spans="1:37">
      <c r="A3181" s="84">
        <v>14</v>
      </c>
      <c r="B3181" s="84">
        <v>0.58109890109890106</v>
      </c>
      <c r="C3181" s="84">
        <v>0.49284468494253392</v>
      </c>
      <c r="D3181" s="84">
        <v>0.51034910339565043</v>
      </c>
      <c r="E3181" s="84">
        <v>0.55713657033885866</v>
      </c>
      <c r="F3181" s="84">
        <v>0.49311852129386802</v>
      </c>
      <c r="G3181" s="84">
        <v>0.534673643624346</v>
      </c>
      <c r="H3181" s="84">
        <v>0.54843607652596404</v>
      </c>
      <c r="I3181" s="84">
        <v>0.50375838017200503</v>
      </c>
      <c r="J3181" s="84">
        <v>0.54625627847214131</v>
      </c>
      <c r="K3181" s="84">
        <v>0.55016824717038859</v>
      </c>
      <c r="L3181" s="84">
        <v>0.50362326919217837</v>
      </c>
      <c r="M3181" s="84">
        <v>0.54692954104718805</v>
      </c>
      <c r="N3181" s="84">
        <v>0.62530712530712529</v>
      </c>
      <c r="O3181" s="84">
        <v>0.48353072278228409</v>
      </c>
      <c r="P3181" s="84">
        <v>0.58144059141092352</v>
      </c>
      <c r="Q3181" s="84">
        <v>0.73648648648648651</v>
      </c>
      <c r="R3181" s="84">
        <v>0.61955662614324969</v>
      </c>
      <c r="S3181" s="84">
        <v>0.69357314148681048</v>
      </c>
      <c r="T3181" s="84">
        <v>0.70663829787234056</v>
      </c>
      <c r="U3181" s="84">
        <v>0.61369435781117088</v>
      </c>
      <c r="V3181" s="84">
        <v>0.64610565880142001</v>
      </c>
      <c r="W3181" s="84">
        <v>0.8718041311570125</v>
      </c>
      <c r="X3181" s="84">
        <v>0.69475100942126522</v>
      </c>
      <c r="Y3181" s="84">
        <v>0.75883337984928811</v>
      </c>
      <c r="Z3181" s="84">
        <v>0.80589057857017998</v>
      </c>
      <c r="AA3181" s="84">
        <v>0.66395523133806322</v>
      </c>
      <c r="AB3181" s="84">
        <v>0.80455834161787998</v>
      </c>
      <c r="AC3181" s="84">
        <v>0.73596398305084754</v>
      </c>
      <c r="AD3181" s="84">
        <v>0.52429526043280084</v>
      </c>
      <c r="AE3181" s="84">
        <v>0.52923130354248671</v>
      </c>
      <c r="AF3181" s="84">
        <v>0.54848157854169877</v>
      </c>
      <c r="AG3181" s="84">
        <v>0.49622430088668018</v>
      </c>
      <c r="AH3181" s="84">
        <v>0.5344488685046116</v>
      </c>
      <c r="AI3181" s="84">
        <v>0.5666131621187801</v>
      </c>
      <c r="AJ3181" s="84">
        <v>0.49306820373267052</v>
      </c>
      <c r="AK3181" s="84">
        <v>0.52220587433927323</v>
      </c>
    </row>
    <row r="3182" spans="1:37">
      <c r="A3182" s="84">
        <v>15</v>
      </c>
      <c r="B3182" s="84">
        <v>0.57728937728937724</v>
      </c>
      <c r="C3182" s="84">
        <v>0.48656142390769652</v>
      </c>
      <c r="D3182" s="84">
        <v>0.49523082792827161</v>
      </c>
      <c r="E3182" s="84">
        <v>0.55229573126008502</v>
      </c>
      <c r="F3182" s="84">
        <v>0.48777319845135508</v>
      </c>
      <c r="G3182" s="84">
        <v>0.5270724318369594</v>
      </c>
      <c r="H3182" s="84">
        <v>0.56255693896143322</v>
      </c>
      <c r="I3182" s="84">
        <v>0.51479650572221836</v>
      </c>
      <c r="J3182" s="84">
        <v>0.54759957948837745</v>
      </c>
      <c r="K3182" s="84">
        <v>0.55980422147445708</v>
      </c>
      <c r="L3182" s="84">
        <v>0.51423666079511254</v>
      </c>
      <c r="M3182" s="84">
        <v>0.54440853264382683</v>
      </c>
      <c r="N3182" s="84">
        <v>0.66200859950859958</v>
      </c>
      <c r="O3182" s="84">
        <v>0.50068675978956645</v>
      </c>
      <c r="P3182" s="84">
        <v>0.58912504255629594</v>
      </c>
      <c r="Q3182" s="84">
        <v>0.81172578828828834</v>
      </c>
      <c r="R3182" s="84">
        <v>0.66513606082276333</v>
      </c>
      <c r="S3182" s="84">
        <v>0.73131894484412463</v>
      </c>
      <c r="T3182" s="84">
        <v>0.74834042553191482</v>
      </c>
      <c r="U3182" s="84">
        <v>0.67156538449421921</v>
      </c>
      <c r="V3182" s="84">
        <v>0.70035498016287312</v>
      </c>
      <c r="W3182" s="84">
        <v>0.8992488805431168</v>
      </c>
      <c r="X3182" s="84">
        <v>0.75112275979315712</v>
      </c>
      <c r="Y3182" s="84">
        <v>0.80334914875802388</v>
      </c>
      <c r="Z3182" s="84">
        <v>0.86199965041076732</v>
      </c>
      <c r="AA3182" s="84">
        <v>0.72193464574797617</v>
      </c>
      <c r="AB3182" s="84">
        <v>0.84888987076107369</v>
      </c>
      <c r="AC3182" s="84">
        <v>0.78230932203389825</v>
      </c>
      <c r="AD3182" s="84">
        <v>0.54564765234323154</v>
      </c>
      <c r="AE3182" s="84">
        <v>0.53108358416300083</v>
      </c>
      <c r="AF3182" s="84">
        <v>0.54848157854169888</v>
      </c>
      <c r="AG3182" s="84">
        <v>0.4927165546136606</v>
      </c>
      <c r="AH3182" s="84">
        <v>0.52603195403457481</v>
      </c>
      <c r="AI3182" s="84">
        <v>0.56223551729169707</v>
      </c>
      <c r="AJ3182" s="84">
        <v>0.48899697872249243</v>
      </c>
      <c r="AK3182" s="84">
        <v>0.50885510326412742</v>
      </c>
    </row>
    <row r="3183" spans="1:37">
      <c r="A3183" s="84">
        <v>16</v>
      </c>
      <c r="B3183" s="84">
        <v>0.58710622710622706</v>
      </c>
      <c r="C3183" s="84">
        <v>0.50069317114619194</v>
      </c>
      <c r="D3183" s="84">
        <v>0.50028615032430357</v>
      </c>
      <c r="E3183" s="84">
        <v>0.57019216664221795</v>
      </c>
      <c r="F3183" s="84">
        <v>0.50266017234919458</v>
      </c>
      <c r="G3183" s="84">
        <v>0.52999173781327458</v>
      </c>
      <c r="H3183" s="84">
        <v>0.60841178256908579</v>
      </c>
      <c r="I3183" s="84">
        <v>0.56149974041218031</v>
      </c>
      <c r="J3183" s="84">
        <v>0.5919869174161897</v>
      </c>
      <c r="K3183" s="84">
        <v>0.59834811869073123</v>
      </c>
      <c r="L3183" s="84">
        <v>0.56050302124908036</v>
      </c>
      <c r="M3183" s="84">
        <v>0.58726567550096975</v>
      </c>
      <c r="N3183" s="84">
        <v>0.75476044226044237</v>
      </c>
      <c r="O3183" s="84">
        <v>0.56246922538678823</v>
      </c>
      <c r="P3183" s="84">
        <v>0.66193278537036138</v>
      </c>
      <c r="Q3183" s="84">
        <v>0.88626126126126137</v>
      </c>
      <c r="R3183" s="84">
        <v>0.75465768376679609</v>
      </c>
      <c r="S3183" s="84">
        <v>0.83050359712230204</v>
      </c>
      <c r="T3183" s="84">
        <v>0.84578723404255329</v>
      </c>
      <c r="U3183" s="84">
        <v>0.79176511356834578</v>
      </c>
      <c r="V3183" s="84">
        <v>0.80948005846732107</v>
      </c>
      <c r="W3183" s="84">
        <v>0.9625162501805572</v>
      </c>
      <c r="X3183" s="84">
        <v>0.85278741942339009</v>
      </c>
      <c r="Y3183" s="84">
        <v>0.90538654758582171</v>
      </c>
      <c r="Z3183" s="84">
        <v>0.9467750393287887</v>
      </c>
      <c r="AA3183" s="84">
        <v>0.83817327870490632</v>
      </c>
      <c r="AB3183" s="84">
        <v>0.93258220111197021</v>
      </c>
      <c r="AC3183" s="84">
        <v>0.83289194915254239</v>
      </c>
      <c r="AD3183" s="84">
        <v>0.60446076912864544</v>
      </c>
      <c r="AE3183" s="84">
        <v>0.59070386663579533</v>
      </c>
      <c r="AF3183" s="84">
        <v>0.56112224448897796</v>
      </c>
      <c r="AG3183" s="84">
        <v>0.50699113319692091</v>
      </c>
      <c r="AH3183" s="84">
        <v>0.52744317322715584</v>
      </c>
      <c r="AI3183" s="84">
        <v>0.57536845177294615</v>
      </c>
      <c r="AJ3183" s="84">
        <v>0.50575328376438322</v>
      </c>
      <c r="AK3183" s="84">
        <v>0.50940003269576606</v>
      </c>
    </row>
    <row r="3184" spans="1:37">
      <c r="A3184" s="84">
        <v>17</v>
      </c>
      <c r="B3184" s="84">
        <v>0.63545787545787547</v>
      </c>
      <c r="C3184" s="84">
        <v>0.55824873663968522</v>
      </c>
      <c r="D3184" s="84">
        <v>0.56285768790537949</v>
      </c>
      <c r="E3184" s="84">
        <v>0.61904063370984297</v>
      </c>
      <c r="F3184" s="84">
        <v>0.55766204571000377</v>
      </c>
      <c r="G3184" s="84">
        <v>0.5856788763426054</v>
      </c>
      <c r="H3184" s="84">
        <v>0.67643486182812018</v>
      </c>
      <c r="I3184" s="84">
        <v>0.63847317216315647</v>
      </c>
      <c r="J3184" s="84">
        <v>0.66429155472491541</v>
      </c>
      <c r="K3184" s="84">
        <v>0.65646986846130317</v>
      </c>
      <c r="L3184" s="84">
        <v>0.63020357198599741</v>
      </c>
      <c r="M3184" s="84">
        <v>0.64738202973497094</v>
      </c>
      <c r="N3184" s="84">
        <v>0.90218058968058967</v>
      </c>
      <c r="O3184" s="84">
        <v>0.65050405577007797</v>
      </c>
      <c r="P3184" s="84">
        <v>0.73138466027916915</v>
      </c>
      <c r="Q3184" s="84">
        <v>0.97163569819819817</v>
      </c>
      <c r="R3184" s="84">
        <v>0.87182430652263931</v>
      </c>
      <c r="S3184" s="84">
        <v>0.942398081534772</v>
      </c>
      <c r="T3184" s="84">
        <v>0.94885106382978734</v>
      </c>
      <c r="U3184" s="84">
        <v>0.91265790883029319</v>
      </c>
      <c r="V3184" s="84">
        <v>0.92311547295886398</v>
      </c>
      <c r="W3184" s="84">
        <v>0.99942221580239743</v>
      </c>
      <c r="X3184" s="84">
        <v>0.94605086066444699</v>
      </c>
      <c r="Y3184" s="84">
        <v>0.98866871336868523</v>
      </c>
      <c r="Z3184" s="84">
        <v>1</v>
      </c>
      <c r="AA3184" s="84">
        <v>0.94120115918856773</v>
      </c>
      <c r="AB3184" s="84">
        <v>1</v>
      </c>
      <c r="AC3184" s="84">
        <v>0.89314088983050854</v>
      </c>
      <c r="AD3184" s="84">
        <v>0.69022436606629189</v>
      </c>
      <c r="AE3184" s="84">
        <v>0.6785714285714286</v>
      </c>
      <c r="AF3184" s="84">
        <v>0.61014336365037769</v>
      </c>
      <c r="AG3184" s="84">
        <v>0.56645230439442662</v>
      </c>
      <c r="AH3184" s="84">
        <v>0.58651277657376133</v>
      </c>
      <c r="AI3184" s="84">
        <v>0.6243980738362761</v>
      </c>
      <c r="AJ3184" s="84">
        <v>0.56611455141528633</v>
      </c>
      <c r="AK3184" s="84">
        <v>0.57337474797013799</v>
      </c>
    </row>
    <row r="3185" spans="1:37">
      <c r="A3185" s="84">
        <v>18</v>
      </c>
      <c r="B3185" s="84">
        <v>0.71282051282051295</v>
      </c>
      <c r="C3185" s="84">
        <v>0.65442064308394088</v>
      </c>
      <c r="D3185" s="84">
        <v>0.66496566196108342</v>
      </c>
      <c r="E3185" s="84">
        <v>0.69722751943670236</v>
      </c>
      <c r="F3185" s="84">
        <v>0.65013113525665056</v>
      </c>
      <c r="G3185" s="84">
        <v>0.6736436243459103</v>
      </c>
      <c r="H3185" s="84">
        <v>0.77011843303978134</v>
      </c>
      <c r="I3185" s="84">
        <v>0.73449809259384657</v>
      </c>
      <c r="J3185" s="84">
        <v>0.75481836234084798</v>
      </c>
      <c r="K3185" s="84">
        <v>0.73631079840929958</v>
      </c>
      <c r="L3185" s="84">
        <v>0.72318223371758583</v>
      </c>
      <c r="M3185" s="84">
        <v>0.72992889463477706</v>
      </c>
      <c r="N3185" s="84">
        <v>1</v>
      </c>
      <c r="O3185" s="84">
        <v>0.7570684427397828</v>
      </c>
      <c r="P3185" s="84">
        <v>0.79981518408637708</v>
      </c>
      <c r="Q3185" s="84">
        <v>1</v>
      </c>
      <c r="R3185" s="84">
        <v>0.97450035755956155</v>
      </c>
      <c r="S3185" s="84">
        <v>1</v>
      </c>
      <c r="T3185" s="84">
        <v>1</v>
      </c>
      <c r="U3185" s="84">
        <v>1</v>
      </c>
      <c r="V3185" s="84">
        <v>1</v>
      </c>
      <c r="W3185" s="84">
        <v>1</v>
      </c>
      <c r="X3185" s="84">
        <v>1</v>
      </c>
      <c r="Y3185" s="84">
        <v>1</v>
      </c>
      <c r="Z3185" s="84">
        <v>0.986453417234749</v>
      </c>
      <c r="AA3185" s="84">
        <v>1</v>
      </c>
      <c r="AB3185" s="84">
        <v>0.99414558709819956</v>
      </c>
      <c r="AC3185" s="84">
        <v>0.93670550847457634</v>
      </c>
      <c r="AD3185" s="84">
        <v>0.78607779793777921</v>
      </c>
      <c r="AE3185" s="84">
        <v>0.77651076638110683</v>
      </c>
      <c r="AF3185" s="84">
        <v>0.69569909048866962</v>
      </c>
      <c r="AG3185" s="84">
        <v>0.66108837571860091</v>
      </c>
      <c r="AH3185" s="84">
        <v>0.68272768509651727</v>
      </c>
      <c r="AI3185" s="84">
        <v>0.70684371807967317</v>
      </c>
      <c r="AJ3185" s="84">
        <v>0.66294542415736379</v>
      </c>
      <c r="AK3185" s="84">
        <v>0.67445915753909869</v>
      </c>
    </row>
    <row r="3186" spans="1:37">
      <c r="A3186" s="84">
        <v>19</v>
      </c>
      <c r="B3186" s="84">
        <v>0.8027838827838828</v>
      </c>
      <c r="C3186" s="84">
        <v>0.76143732391216845</v>
      </c>
      <c r="D3186" s="84">
        <v>0.77503815337657378</v>
      </c>
      <c r="E3186" s="84">
        <v>0.78685638844066297</v>
      </c>
      <c r="F3186" s="84">
        <v>0.75783689271887122</v>
      </c>
      <c r="G3186" s="84">
        <v>0.77515835857890392</v>
      </c>
      <c r="H3186" s="84">
        <v>0.84952930458548437</v>
      </c>
      <c r="I3186" s="84">
        <v>0.82481208099139947</v>
      </c>
      <c r="J3186" s="84">
        <v>0.83308024763462207</v>
      </c>
      <c r="K3186" s="84">
        <v>0.81722239216885906</v>
      </c>
      <c r="L3186" s="84">
        <v>0.80659546478182376</v>
      </c>
      <c r="M3186" s="84">
        <v>0.80252100840336149</v>
      </c>
      <c r="N3186" s="84">
        <v>0.9804975429975431</v>
      </c>
      <c r="O3186" s="84">
        <v>0.82442273304480773</v>
      </c>
      <c r="P3186" s="84">
        <v>0.83629200914352408</v>
      </c>
      <c r="Q3186" s="84">
        <v>0.94664977477477485</v>
      </c>
      <c r="R3186" s="84">
        <v>0.98581053107004379</v>
      </c>
      <c r="S3186" s="84">
        <v>0.97606714628297353</v>
      </c>
      <c r="T3186" s="84">
        <v>0.96221276595744676</v>
      </c>
      <c r="U3186" s="84">
        <v>0.98697350596982003</v>
      </c>
      <c r="V3186" s="84">
        <v>0.98116517018166627</v>
      </c>
      <c r="W3186" s="84">
        <v>0.92163801820020197</v>
      </c>
      <c r="X3186" s="84">
        <v>0.95042856130906017</v>
      </c>
      <c r="Y3186" s="84">
        <v>0.91897850962880245</v>
      </c>
      <c r="Z3186" s="84">
        <v>0.88856843209229153</v>
      </c>
      <c r="AA3186" s="84">
        <v>0.96030778455081434</v>
      </c>
      <c r="AB3186" s="84">
        <v>0.91299385102544284</v>
      </c>
      <c r="AC3186" s="84">
        <v>0.93723516949152541</v>
      </c>
      <c r="AD3186" s="84">
        <v>0.85958313050404878</v>
      </c>
      <c r="AE3186" s="84">
        <v>0.8499073859689743</v>
      </c>
      <c r="AF3186" s="84">
        <v>0.7925080931092956</v>
      </c>
      <c r="AG3186" s="84">
        <v>0.76795284030010735</v>
      </c>
      <c r="AH3186" s="84">
        <v>0.78670429917846885</v>
      </c>
      <c r="AI3186" s="84">
        <v>0.79673135852911148</v>
      </c>
      <c r="AJ3186" s="84">
        <v>0.76986864942467148</v>
      </c>
      <c r="AK3186" s="84">
        <v>0.78409895918478556</v>
      </c>
    </row>
    <row r="3187" spans="1:37">
      <c r="A3187" s="84">
        <v>20</v>
      </c>
      <c r="B3187" s="84">
        <v>0.88043956043956051</v>
      </c>
      <c r="C3187" s="84">
        <v>0.85751978891820579</v>
      </c>
      <c r="D3187" s="84">
        <v>0.86131247615413942</v>
      </c>
      <c r="E3187" s="84">
        <v>0.86695027138037251</v>
      </c>
      <c r="F3187" s="84">
        <v>0.85000624453603113</v>
      </c>
      <c r="G3187" s="84">
        <v>0.85348388873588543</v>
      </c>
      <c r="H3187" s="84">
        <v>0.94533859702399003</v>
      </c>
      <c r="I3187" s="84">
        <v>0.92677366199408584</v>
      </c>
      <c r="J3187" s="84">
        <v>0.93003153837168551</v>
      </c>
      <c r="K3187" s="84">
        <v>0.91404099112878567</v>
      </c>
      <c r="L3187" s="84">
        <v>0.9080247051216308</v>
      </c>
      <c r="M3187" s="84">
        <v>0.91008403361344548</v>
      </c>
      <c r="N3187" s="84">
        <v>0.94118550368550358</v>
      </c>
      <c r="O3187" s="84">
        <v>0.90146940679503462</v>
      </c>
      <c r="P3187" s="84">
        <v>0.91255289139633267</v>
      </c>
      <c r="Q3187" s="84">
        <v>0.87471846846846857</v>
      </c>
      <c r="R3187" s="84">
        <v>0.97139523504836434</v>
      </c>
      <c r="S3187" s="84">
        <v>0.9595683453237408</v>
      </c>
      <c r="T3187" s="84">
        <v>0.8890212765957447</v>
      </c>
      <c r="U3187" s="84">
        <v>0.94868159909271332</v>
      </c>
      <c r="V3187" s="84">
        <v>0.95109626226769672</v>
      </c>
      <c r="W3187" s="84">
        <v>0.8490538783764261</v>
      </c>
      <c r="X3187" s="84">
        <v>0.89336261245307047</v>
      </c>
      <c r="Y3187" s="84">
        <v>0.85908456600614003</v>
      </c>
      <c r="Z3187" s="84">
        <v>0.83009963293130584</v>
      </c>
      <c r="AA3187" s="84">
        <v>0.9660237833516534</v>
      </c>
      <c r="AB3187" s="84">
        <v>0.8855627968629185</v>
      </c>
      <c r="AC3187" s="84">
        <v>0.98556673728813582</v>
      </c>
      <c r="AD3187" s="84">
        <v>0.95875558702482622</v>
      </c>
      <c r="AE3187" s="84">
        <v>0.95375086825654098</v>
      </c>
      <c r="AF3187" s="84">
        <v>0.8740558039155234</v>
      </c>
      <c r="AG3187" s="84">
        <v>0.85988502387216215</v>
      </c>
      <c r="AH3187" s="84">
        <v>0.86563177259210722</v>
      </c>
      <c r="AI3187" s="84">
        <v>0.88224135415146643</v>
      </c>
      <c r="AJ3187" s="84">
        <v>0.86539244466348109</v>
      </c>
      <c r="AK3187" s="84">
        <v>0.86720069750967277</v>
      </c>
    </row>
    <row r="3188" spans="1:37">
      <c r="A3188" s="84">
        <v>21</v>
      </c>
      <c r="B3188" s="84">
        <v>0.97787545787545782</v>
      </c>
      <c r="C3188" s="84">
        <v>0.97209427127588199</v>
      </c>
      <c r="D3188" s="84">
        <v>0.96928653185806923</v>
      </c>
      <c r="E3188" s="84">
        <v>0.96538066598210348</v>
      </c>
      <c r="F3188" s="84">
        <v>0.95968527538403925</v>
      </c>
      <c r="G3188" s="84">
        <v>0.9572569540071606</v>
      </c>
      <c r="H3188" s="84">
        <v>1</v>
      </c>
      <c r="I3188" s="84">
        <v>1</v>
      </c>
      <c r="J3188" s="84">
        <v>1</v>
      </c>
      <c r="K3188" s="84">
        <v>1</v>
      </c>
      <c r="L3188" s="84">
        <v>1</v>
      </c>
      <c r="M3188" s="84">
        <v>1</v>
      </c>
      <c r="N3188" s="84">
        <v>0.9447174447174449</v>
      </c>
      <c r="O3188" s="84">
        <v>1</v>
      </c>
      <c r="P3188" s="84">
        <v>1</v>
      </c>
      <c r="Q3188" s="84">
        <v>0.82390202702702697</v>
      </c>
      <c r="R3188" s="84">
        <v>1</v>
      </c>
      <c r="S3188" s="84">
        <v>0.96997601918465226</v>
      </c>
      <c r="T3188" s="84">
        <v>0.84995744680851049</v>
      </c>
      <c r="U3188" s="84">
        <v>0.94650789150363845</v>
      </c>
      <c r="V3188" s="84">
        <v>0.94295259970766343</v>
      </c>
      <c r="W3188" s="84">
        <v>0.81077567528528083</v>
      </c>
      <c r="X3188" s="84">
        <v>0.87549762697456956</v>
      </c>
      <c r="Y3188" s="84">
        <v>0.83206809935807957</v>
      </c>
      <c r="Z3188" s="84">
        <v>0.81873798287012767</v>
      </c>
      <c r="AA3188" s="84">
        <v>0.98694913560507636</v>
      </c>
      <c r="AB3188" s="84">
        <v>0.88442137044810187</v>
      </c>
      <c r="AC3188" s="84">
        <v>1</v>
      </c>
      <c r="AD3188" s="84">
        <v>1</v>
      </c>
      <c r="AE3188" s="84">
        <v>1</v>
      </c>
      <c r="AF3188" s="84">
        <v>0.97456451364266983</v>
      </c>
      <c r="AG3188" s="84">
        <v>0.97232777940173432</v>
      </c>
      <c r="AH3188" s="84">
        <v>0.9707172017539436</v>
      </c>
      <c r="AI3188" s="84">
        <v>0.98467824310520968</v>
      </c>
      <c r="AJ3188" s="84">
        <v>0.97985814994964526</v>
      </c>
      <c r="AK3188" s="84">
        <v>0.97476976731513287</v>
      </c>
    </row>
    <row r="3189" spans="1:37">
      <c r="A3189" s="84">
        <v>22</v>
      </c>
      <c r="B3189" s="84">
        <v>1</v>
      </c>
      <c r="C3189" s="84">
        <v>1</v>
      </c>
      <c r="D3189" s="84">
        <v>1</v>
      </c>
      <c r="E3189" s="84">
        <v>1</v>
      </c>
      <c r="F3189" s="84">
        <v>1</v>
      </c>
      <c r="G3189" s="84">
        <v>1</v>
      </c>
      <c r="H3189" s="84">
        <v>0.90677194047980547</v>
      </c>
      <c r="I3189" s="84">
        <v>0.93724746619715105</v>
      </c>
      <c r="J3189" s="84">
        <v>0.95456138301600291</v>
      </c>
      <c r="K3189" s="84">
        <v>0.93178342000611802</v>
      </c>
      <c r="L3189" s="84">
        <v>0.92702178420923564</v>
      </c>
      <c r="M3189" s="84">
        <v>0.94427925016160319</v>
      </c>
      <c r="N3189" s="84">
        <v>0.82140663390663404</v>
      </c>
      <c r="O3189" s="84">
        <v>0.92326431181485979</v>
      </c>
      <c r="P3189" s="84">
        <v>0.92626817761781999</v>
      </c>
      <c r="Q3189" s="84">
        <v>0.70910754504504503</v>
      </c>
      <c r="R3189" s="84">
        <v>0.88940118182844674</v>
      </c>
      <c r="S3189" s="84">
        <v>0.86657074340527573</v>
      </c>
      <c r="T3189" s="84">
        <v>0.73506382978723406</v>
      </c>
      <c r="U3189" s="84">
        <v>0.81811738020981006</v>
      </c>
      <c r="V3189" s="84">
        <v>0.82029651284192928</v>
      </c>
      <c r="W3189" s="84">
        <v>0.69572439693774346</v>
      </c>
      <c r="X3189" s="84">
        <v>0.75187362754126219</v>
      </c>
      <c r="Y3189" s="84">
        <v>0.70362824448785932</v>
      </c>
      <c r="Z3189" s="84">
        <v>0.72015381926236666</v>
      </c>
      <c r="AA3189" s="84">
        <v>0.85130408713900263</v>
      </c>
      <c r="AB3189" s="84">
        <v>0.77690636621377818</v>
      </c>
      <c r="AC3189" s="84">
        <v>0.87155720338983067</v>
      </c>
      <c r="AD3189" s="84">
        <v>0.87854582466699105</v>
      </c>
      <c r="AE3189" s="84">
        <v>0.91566334799722149</v>
      </c>
      <c r="AF3189" s="84">
        <v>1</v>
      </c>
      <c r="AG3189" s="84">
        <v>1</v>
      </c>
      <c r="AH3189" s="84">
        <v>1</v>
      </c>
      <c r="AI3189" s="84">
        <v>1</v>
      </c>
      <c r="AJ3189" s="84">
        <v>1</v>
      </c>
      <c r="AK3189" s="84">
        <v>1</v>
      </c>
    </row>
    <row r="3190" spans="1:37">
      <c r="A3190" s="84">
        <v>23</v>
      </c>
      <c r="B3190" s="84">
        <v>0.90139194139194156</v>
      </c>
      <c r="C3190" s="84">
        <v>0.88386029247350284</v>
      </c>
      <c r="D3190" s="84">
        <v>0.92149942769935134</v>
      </c>
      <c r="E3190" s="84">
        <v>0.89628869003960676</v>
      </c>
      <c r="F3190" s="84">
        <v>0.88877232421631069</v>
      </c>
      <c r="G3190" s="84">
        <v>0.92316166345359418</v>
      </c>
      <c r="H3190" s="84">
        <v>0.7673853628909808</v>
      </c>
      <c r="I3190" s="84">
        <v>0.80289383986817453</v>
      </c>
      <c r="J3190" s="84">
        <v>0.82005606821632993</v>
      </c>
      <c r="K3190" s="84">
        <v>0.79672682777607839</v>
      </c>
      <c r="L3190" s="84">
        <v>0.78454369105219779</v>
      </c>
      <c r="M3190" s="84">
        <v>0.80446024563671625</v>
      </c>
      <c r="N3190" s="84">
        <v>0.68627149877149884</v>
      </c>
      <c r="O3190" s="84">
        <v>0.75810506129007182</v>
      </c>
      <c r="P3190" s="84">
        <v>0.77763727445163167</v>
      </c>
      <c r="Q3190" s="84">
        <v>0.55722128378378377</v>
      </c>
      <c r="R3190" s="84">
        <v>0.70228461741126857</v>
      </c>
      <c r="S3190" s="84">
        <v>0.69836930455635493</v>
      </c>
      <c r="T3190" s="84">
        <v>0.58885106382978725</v>
      </c>
      <c r="U3190" s="84">
        <v>0.62464165327788812</v>
      </c>
      <c r="V3190" s="84">
        <v>0.6448945500104406</v>
      </c>
      <c r="W3190" s="84">
        <v>0.55698396648851634</v>
      </c>
      <c r="X3190" s="84">
        <v>0.58393426365375067</v>
      </c>
      <c r="Y3190" s="84">
        <v>0.54348311470834498</v>
      </c>
      <c r="Z3190" s="84">
        <v>0.56327565110994582</v>
      </c>
      <c r="AA3190" s="84">
        <v>0.66823223743379634</v>
      </c>
      <c r="AB3190" s="84">
        <v>0.60624470709525402</v>
      </c>
      <c r="AC3190" s="84">
        <v>0.7163665254237287</v>
      </c>
      <c r="AD3190" s="84">
        <v>0.72007346107890413</v>
      </c>
      <c r="AE3190" s="84">
        <v>0.7458323686038435</v>
      </c>
      <c r="AF3190" s="84">
        <v>0.89548327424078922</v>
      </c>
      <c r="AG3190" s="84">
        <v>0.87513397642015012</v>
      </c>
      <c r="AH3190" s="84">
        <v>0.91129479360919297</v>
      </c>
      <c r="AI3190" s="84">
        <v>0.88326280461111928</v>
      </c>
      <c r="AJ3190" s="84">
        <v>0.87252780218131942</v>
      </c>
      <c r="AK3190" s="84">
        <v>0.91651681107296634</v>
      </c>
    </row>
    <row r="3191" spans="1:37">
      <c r="A3191" s="84">
        <v>24</v>
      </c>
      <c r="B3191" s="84">
        <v>0.77157509157509163</v>
      </c>
      <c r="C3191" s="84">
        <v>0.75059254952819643</v>
      </c>
      <c r="D3191" s="84">
        <v>0.76921976344906517</v>
      </c>
      <c r="E3191" s="84">
        <v>0.76954672143171488</v>
      </c>
      <c r="F3191" s="84">
        <v>0.75289122018234045</v>
      </c>
      <c r="G3191" s="84">
        <v>0.76755714679151743</v>
      </c>
      <c r="H3191" s="84">
        <v>0.6041603401153961</v>
      </c>
      <c r="I3191" s="84">
        <v>0.6337328728471141</v>
      </c>
      <c r="J3191" s="84">
        <v>0.65728302768368185</v>
      </c>
      <c r="K3191" s="84">
        <v>0.63123279290302847</v>
      </c>
      <c r="L3191" s="84">
        <v>0.61305714731655137</v>
      </c>
      <c r="M3191" s="84">
        <v>0.63794440853264389</v>
      </c>
      <c r="N3191" s="84">
        <v>0.54407248157248167</v>
      </c>
      <c r="O3191" s="84">
        <v>0.57068442739782832</v>
      </c>
      <c r="P3191" s="84">
        <v>0.68722338407664996</v>
      </c>
      <c r="Q3191" s="84">
        <v>0.41075450450450451</v>
      </c>
      <c r="R3191" s="84">
        <v>0.50346268207309275</v>
      </c>
      <c r="S3191" s="84">
        <v>0.51774580335731413</v>
      </c>
      <c r="T3191" s="84">
        <v>0.4258723404255319</v>
      </c>
      <c r="U3191" s="84">
        <v>0.43063037520083158</v>
      </c>
      <c r="V3191" s="84">
        <v>0.47817916057632082</v>
      </c>
      <c r="W3191" s="84">
        <v>0.43174924165824052</v>
      </c>
      <c r="X3191" s="84">
        <v>0.41505985691010838</v>
      </c>
      <c r="Y3191" s="84">
        <v>0.39533910131174982</v>
      </c>
      <c r="Z3191" s="84">
        <v>0.424488725747247</v>
      </c>
      <c r="AA3191" s="84">
        <v>0.47792545218347138</v>
      </c>
      <c r="AB3191" s="84">
        <v>0.43466254280349059</v>
      </c>
      <c r="AC3191" s="84">
        <v>0.48040254237288138</v>
      </c>
      <c r="AD3191" s="84">
        <v>0.52168429437535946</v>
      </c>
      <c r="AE3191" s="84">
        <v>0.58028478814540407</v>
      </c>
      <c r="AF3191" s="84">
        <v>0.75412363187914289</v>
      </c>
      <c r="AG3191" s="84">
        <v>0.73112150443340174</v>
      </c>
      <c r="AH3191" s="84">
        <v>0.74179728844312265</v>
      </c>
      <c r="AI3191" s="84">
        <v>0.75660294761418367</v>
      </c>
      <c r="AJ3191" s="84">
        <v>0.73684887184212211</v>
      </c>
      <c r="AK3191" s="84">
        <v>0.75652552994387257</v>
      </c>
    </row>
    <row r="3201" spans="1:50">
      <c r="A3201" s="84" t="s">
        <v>137</v>
      </c>
      <c r="B3201" s="83"/>
      <c r="C3201" s="83"/>
      <c r="D3201" s="83">
        <v>2015</v>
      </c>
      <c r="E3201" s="83"/>
      <c r="F3201" s="84" t="s">
        <v>1</v>
      </c>
      <c r="G3201" s="158">
        <v>9522.563999999973</v>
      </c>
      <c r="H3201" s="83" t="s">
        <v>2</v>
      </c>
      <c r="I3201" s="83"/>
      <c r="J3201" s="83"/>
      <c r="K3201" s="83" t="s">
        <v>3</v>
      </c>
      <c r="L3201" s="83" t="s">
        <v>4</v>
      </c>
      <c r="M3201" s="83"/>
      <c r="N3201" s="83"/>
      <c r="O3201" s="83"/>
      <c r="P3201" s="83"/>
      <c r="Q3201" s="83"/>
      <c r="R3201" s="83"/>
      <c r="S3201" s="83"/>
      <c r="T3201" s="104"/>
      <c r="U3201" s="83"/>
      <c r="V3201" s="83"/>
      <c r="W3201" s="83"/>
      <c r="X3201" s="83"/>
      <c r="Y3201" s="83"/>
      <c r="Z3201" s="83"/>
      <c r="AA3201" s="83"/>
      <c r="AB3201" s="83"/>
      <c r="AC3201" s="83"/>
      <c r="AD3201" s="83"/>
      <c r="AE3201" s="83"/>
      <c r="AF3201" s="83"/>
      <c r="AG3201" s="83"/>
      <c r="AH3201" s="83"/>
      <c r="AI3201" s="83"/>
      <c r="AJ3201" s="83"/>
      <c r="AK3201" s="83"/>
    </row>
    <row r="3202" spans="1:50">
      <c r="A3202" s="83">
        <v>81</v>
      </c>
      <c r="B3202" s="84" t="s">
        <v>138</v>
      </c>
      <c r="C3202" s="83"/>
      <c r="D3202" s="83"/>
      <c r="E3202" s="83"/>
      <c r="F3202" s="83" t="s">
        <v>9</v>
      </c>
      <c r="G3202" s="83">
        <v>0</v>
      </c>
      <c r="H3202" s="83" t="s">
        <v>2</v>
      </c>
      <c r="I3202" s="83"/>
      <c r="J3202" s="83"/>
      <c r="K3202" s="83" t="s">
        <v>10</v>
      </c>
      <c r="L3202" s="83" t="s">
        <v>4</v>
      </c>
      <c r="M3202" s="83"/>
      <c r="N3202" s="83" t="s">
        <v>11</v>
      </c>
      <c r="O3202" s="83"/>
      <c r="P3202" s="83"/>
      <c r="Q3202" s="83"/>
      <c r="R3202" s="83"/>
      <c r="S3202" s="83"/>
      <c r="T3202" s="83"/>
      <c r="U3202" s="83"/>
      <c r="V3202" s="83"/>
      <c r="W3202" s="83"/>
      <c r="X3202" s="83"/>
      <c r="Y3202" s="83"/>
      <c r="Z3202" s="83"/>
      <c r="AA3202" s="83"/>
      <c r="AB3202" s="83"/>
      <c r="AC3202" s="83"/>
      <c r="AD3202" s="83"/>
      <c r="AE3202" s="83"/>
      <c r="AF3202" s="83"/>
      <c r="AG3202" s="83"/>
      <c r="AH3202" s="83"/>
      <c r="AI3202" s="83"/>
      <c r="AJ3202" s="83"/>
      <c r="AK3202" s="83"/>
    </row>
    <row r="3203" spans="1:50">
      <c r="A3203" s="84"/>
      <c r="B3203" s="84">
        <v>1</v>
      </c>
      <c r="C3203" s="84" t="s">
        <v>22</v>
      </c>
      <c r="D3203" s="84" t="s">
        <v>23</v>
      </c>
      <c r="E3203" s="84">
        <v>2</v>
      </c>
      <c r="F3203" s="84" t="s">
        <v>24</v>
      </c>
      <c r="G3203" s="84" t="s">
        <v>25</v>
      </c>
      <c r="H3203" s="84">
        <v>3</v>
      </c>
      <c r="I3203" s="84" t="s">
        <v>26</v>
      </c>
      <c r="J3203" s="84" t="s">
        <v>27</v>
      </c>
      <c r="K3203" s="84">
        <v>4</v>
      </c>
      <c r="L3203" s="84" t="s">
        <v>28</v>
      </c>
      <c r="M3203" s="84" t="s">
        <v>29</v>
      </c>
      <c r="N3203" s="84">
        <v>5</v>
      </c>
      <c r="O3203" s="84" t="s">
        <v>30</v>
      </c>
      <c r="P3203" s="84" t="s">
        <v>30</v>
      </c>
      <c r="Q3203" s="84">
        <v>6</v>
      </c>
      <c r="R3203" s="84" t="s">
        <v>31</v>
      </c>
      <c r="S3203" s="84" t="s">
        <v>32</v>
      </c>
      <c r="T3203" s="84">
        <v>7</v>
      </c>
      <c r="U3203" s="84" t="s">
        <v>33</v>
      </c>
      <c r="V3203" s="84" t="s">
        <v>34</v>
      </c>
      <c r="W3203" s="84">
        <v>8</v>
      </c>
      <c r="X3203" s="84" t="s">
        <v>35</v>
      </c>
      <c r="Y3203" s="84" t="s">
        <v>36</v>
      </c>
      <c r="Z3203" s="84">
        <v>9</v>
      </c>
      <c r="AA3203" s="84" t="s">
        <v>37</v>
      </c>
      <c r="AB3203" s="84" t="s">
        <v>38</v>
      </c>
      <c r="AC3203" s="84">
        <v>10</v>
      </c>
      <c r="AD3203" s="84" t="s">
        <v>39</v>
      </c>
      <c r="AE3203" s="84" t="s">
        <v>40</v>
      </c>
      <c r="AF3203" s="84">
        <v>11</v>
      </c>
      <c r="AG3203" s="84" t="s">
        <v>41</v>
      </c>
      <c r="AH3203" s="84" t="s">
        <v>42</v>
      </c>
      <c r="AI3203" s="84">
        <v>12</v>
      </c>
      <c r="AJ3203" s="84" t="s">
        <v>43</v>
      </c>
      <c r="AK3203" s="84" t="s">
        <v>44</v>
      </c>
    </row>
    <row r="3204" spans="1:50">
      <c r="A3204" s="83"/>
      <c r="B3204" s="84">
        <v>31</v>
      </c>
      <c r="C3204" s="83"/>
      <c r="D3204" s="83"/>
      <c r="E3204" s="84">
        <v>28</v>
      </c>
      <c r="F3204" s="83"/>
      <c r="G3204" s="83"/>
      <c r="H3204" s="84">
        <v>31</v>
      </c>
      <c r="I3204" s="83"/>
      <c r="J3204" s="83"/>
      <c r="K3204" s="84">
        <v>30</v>
      </c>
      <c r="L3204" s="83"/>
      <c r="M3204" s="83"/>
      <c r="N3204" s="84">
        <v>31</v>
      </c>
      <c r="O3204" s="83"/>
      <c r="P3204" s="83"/>
      <c r="Q3204" s="84">
        <v>30</v>
      </c>
      <c r="R3204" s="83"/>
      <c r="S3204" s="83"/>
      <c r="T3204" s="84">
        <v>31</v>
      </c>
      <c r="U3204" s="83"/>
      <c r="V3204" s="83"/>
      <c r="W3204" s="84">
        <v>31</v>
      </c>
      <c r="X3204" s="83"/>
      <c r="Y3204" s="83"/>
      <c r="Z3204" s="84">
        <v>30</v>
      </c>
      <c r="AA3204" s="83"/>
      <c r="AB3204" s="83"/>
      <c r="AC3204" s="84">
        <v>31</v>
      </c>
      <c r="AD3204" s="83"/>
      <c r="AE3204" s="83"/>
      <c r="AF3204" s="84">
        <v>30</v>
      </c>
      <c r="AG3204" s="83"/>
      <c r="AH3204" s="83"/>
      <c r="AI3204" s="84">
        <v>31</v>
      </c>
      <c r="AJ3204" s="83"/>
      <c r="AK3204" s="83"/>
    </row>
    <row r="3205" spans="1:50">
      <c r="A3205" s="84" t="s">
        <v>47</v>
      </c>
      <c r="B3205" s="84" t="s">
        <v>48</v>
      </c>
      <c r="C3205" s="84" t="s">
        <v>49</v>
      </c>
      <c r="D3205" s="84" t="s">
        <v>50</v>
      </c>
      <c r="E3205" s="84" t="s">
        <v>48</v>
      </c>
      <c r="F3205" s="84" t="s">
        <v>49</v>
      </c>
      <c r="G3205" s="84" t="s">
        <v>50</v>
      </c>
      <c r="H3205" s="84" t="s">
        <v>48</v>
      </c>
      <c r="I3205" s="84" t="s">
        <v>49</v>
      </c>
      <c r="J3205" s="84" t="s">
        <v>50</v>
      </c>
      <c r="K3205" s="84" t="s">
        <v>48</v>
      </c>
      <c r="L3205" s="84" t="s">
        <v>49</v>
      </c>
      <c r="M3205" s="84" t="s">
        <v>50</v>
      </c>
      <c r="N3205" s="84" t="s">
        <v>48</v>
      </c>
      <c r="O3205" s="84" t="s">
        <v>49</v>
      </c>
      <c r="P3205" s="84" t="s">
        <v>50</v>
      </c>
      <c r="Q3205" s="84" t="s">
        <v>48</v>
      </c>
      <c r="R3205" s="84" t="s">
        <v>49</v>
      </c>
      <c r="S3205" s="84" t="s">
        <v>50</v>
      </c>
      <c r="T3205" s="84" t="s">
        <v>48</v>
      </c>
      <c r="U3205" s="84" t="s">
        <v>49</v>
      </c>
      <c r="V3205" s="84" t="s">
        <v>50</v>
      </c>
      <c r="W3205" s="84" t="s">
        <v>48</v>
      </c>
      <c r="X3205" s="84" t="s">
        <v>49</v>
      </c>
      <c r="Y3205" s="84" t="s">
        <v>50</v>
      </c>
      <c r="Z3205" s="84" t="s">
        <v>48</v>
      </c>
      <c r="AA3205" s="84" t="s">
        <v>49</v>
      </c>
      <c r="AB3205" s="84" t="s">
        <v>50</v>
      </c>
      <c r="AC3205" s="84" t="s">
        <v>48</v>
      </c>
      <c r="AD3205" s="84" t="s">
        <v>49</v>
      </c>
      <c r="AE3205" s="84" t="s">
        <v>50</v>
      </c>
      <c r="AF3205" s="84" t="s">
        <v>48</v>
      </c>
      <c r="AG3205" s="84" t="s">
        <v>49</v>
      </c>
      <c r="AH3205" s="84" t="s">
        <v>50</v>
      </c>
      <c r="AI3205" s="84" t="s">
        <v>48</v>
      </c>
      <c r="AJ3205" s="84" t="s">
        <v>49</v>
      </c>
      <c r="AK3205" s="84" t="s">
        <v>50</v>
      </c>
    </row>
    <row r="3206" spans="1:50">
      <c r="A3206" s="83"/>
      <c r="B3206" s="162">
        <v>8.6781627077067963E-2</v>
      </c>
      <c r="C3206" s="163">
        <v>1.040679670326732</v>
      </c>
      <c r="D3206" s="163">
        <v>0.99363437501671359</v>
      </c>
      <c r="E3206" s="162">
        <v>7.8045750400419153E-2</v>
      </c>
      <c r="F3206" s="163">
        <v>1.029017683029549</v>
      </c>
      <c r="G3206" s="163">
        <v>0.97406135037420583</v>
      </c>
      <c r="H3206" s="162">
        <v>8.480593427754507E-2</v>
      </c>
      <c r="I3206" s="163">
        <v>1.009427062216987</v>
      </c>
      <c r="J3206" s="163">
        <v>0.99023111276610087</v>
      </c>
      <c r="K3206" s="162">
        <v>8.0567512341968586E-2</v>
      </c>
      <c r="L3206" s="163">
        <v>1.0182219676698829</v>
      </c>
      <c r="M3206" s="163">
        <v>0.99157465249763721</v>
      </c>
      <c r="N3206" s="162">
        <v>8.2855124556955345E-2</v>
      </c>
      <c r="O3206" s="163">
        <v>1.0070870984157669</v>
      </c>
      <c r="P3206" s="163">
        <v>1.000324552204588</v>
      </c>
      <c r="Q3206" s="162">
        <v>8.045055327164477E-2</v>
      </c>
      <c r="R3206" s="163">
        <v>1.014944922104841</v>
      </c>
      <c r="S3206" s="163">
        <v>1.002255008309332</v>
      </c>
      <c r="T3206" s="162">
        <v>8.3401695230327519E-2</v>
      </c>
      <c r="U3206" s="163">
        <v>1.0044899371124969</v>
      </c>
      <c r="V3206" s="163">
        <v>0.99941202500519888</v>
      </c>
      <c r="W3206" s="162">
        <v>8.4528903360060345E-2</v>
      </c>
      <c r="X3206" s="163">
        <v>1.0110106036860871</v>
      </c>
      <c r="Y3206" s="163">
        <v>0.99799510599103691</v>
      </c>
      <c r="Z3206" s="162">
        <v>8.2347792249754415E-2</v>
      </c>
      <c r="AA3206" s="163">
        <v>1.0146626181326861</v>
      </c>
      <c r="AB3206" s="163">
        <v>0.98996704512710954</v>
      </c>
      <c r="AC3206" s="162">
        <v>8.6049892746328988E-2</v>
      </c>
      <c r="AD3206" s="163">
        <v>1.0107340858612679</v>
      </c>
      <c r="AE3206" s="163">
        <v>0.98612257793155689</v>
      </c>
      <c r="AF3206" s="162">
        <v>8.3434510372563456E-2</v>
      </c>
      <c r="AG3206" s="163">
        <v>1.016873695518147</v>
      </c>
      <c r="AH3206" s="163">
        <v>0.97972980577679902</v>
      </c>
      <c r="AI3206" s="162">
        <v>8.6730704115364432E-2</v>
      </c>
      <c r="AJ3206" s="163">
        <v>1.0301948826996099</v>
      </c>
      <c r="AK3206" s="163">
        <v>0.97568288140238613</v>
      </c>
      <c r="AM3206" t="str">
        <f>A3201</f>
        <v>RefgChg-Res-16pct-Inc-NTXV_eff_meter_A-rDXGF-SFm1985-CZ01</v>
      </c>
      <c r="AN3206" s="159">
        <f>1/($B3206*(1/$B3204)*(1/(5/7+2/7*$D3206))*$B3216/SUM($B3208:$B3231))</f>
        <v>8668.9874622260722</v>
      </c>
      <c r="AO3206" s="159">
        <f>1/(B3206*(1/B3204)*(1/(5/7+2/7*D3206)))</f>
        <v>356.56877835060646</v>
      </c>
      <c r="AP3206" s="159"/>
      <c r="AR3206" s="164">
        <f>CHOOSE(AV$3,C3206,F3206,I3206,L3206,O3206,R3206,U3206,X3206,AA3206,AD3206,AG3206,AJ3206)</f>
        <v>1.0044899371124969</v>
      </c>
      <c r="AS3206" s="160"/>
      <c r="AT3206" s="160"/>
      <c r="AV3206" s="115">
        <f>AN3206/AR3206</f>
        <v>8630.2382352837813</v>
      </c>
      <c r="AW3206" s="161">
        <f>AO3206/AR3206</f>
        <v>354.97496308982227</v>
      </c>
      <c r="AX3206" s="159"/>
    </row>
    <row r="3207" spans="1:50">
      <c r="A3207" s="84" t="s">
        <v>51</v>
      </c>
      <c r="B3207" s="84" t="s">
        <v>52</v>
      </c>
      <c r="C3207" s="84" t="s">
        <v>53</v>
      </c>
      <c r="D3207" s="84" t="s">
        <v>54</v>
      </c>
      <c r="E3207" s="84" t="s">
        <v>52</v>
      </c>
      <c r="F3207" s="84" t="s">
        <v>53</v>
      </c>
      <c r="G3207" s="84" t="s">
        <v>54</v>
      </c>
      <c r="H3207" s="84" t="s">
        <v>52</v>
      </c>
      <c r="I3207" s="84" t="s">
        <v>53</v>
      </c>
      <c r="J3207" s="84" t="s">
        <v>54</v>
      </c>
      <c r="K3207" s="84" t="s">
        <v>52</v>
      </c>
      <c r="L3207" s="84" t="s">
        <v>53</v>
      </c>
      <c r="M3207" s="84" t="s">
        <v>54</v>
      </c>
      <c r="N3207" s="84" t="s">
        <v>52</v>
      </c>
      <c r="O3207" s="84" t="s">
        <v>53</v>
      </c>
      <c r="P3207" s="84" t="s">
        <v>54</v>
      </c>
      <c r="Q3207" s="84" t="s">
        <v>52</v>
      </c>
      <c r="R3207" s="84" t="s">
        <v>53</v>
      </c>
      <c r="S3207" s="84" t="s">
        <v>54</v>
      </c>
      <c r="T3207" s="84" t="s">
        <v>52</v>
      </c>
      <c r="U3207" s="84" t="s">
        <v>53</v>
      </c>
      <c r="V3207" s="84" t="s">
        <v>54</v>
      </c>
      <c r="W3207" s="84" t="s">
        <v>52</v>
      </c>
      <c r="X3207" s="84" t="s">
        <v>53</v>
      </c>
      <c r="Y3207" s="84" t="s">
        <v>54</v>
      </c>
      <c r="Z3207" s="84" t="s">
        <v>52</v>
      </c>
      <c r="AA3207" s="84" t="s">
        <v>53</v>
      </c>
      <c r="AB3207" s="84" t="s">
        <v>54</v>
      </c>
      <c r="AC3207" s="84" t="s">
        <v>52</v>
      </c>
      <c r="AD3207" s="84" t="s">
        <v>53</v>
      </c>
      <c r="AE3207" s="84" t="s">
        <v>54</v>
      </c>
      <c r="AF3207" s="84" t="s">
        <v>52</v>
      </c>
      <c r="AG3207" s="84" t="s">
        <v>53</v>
      </c>
      <c r="AH3207" s="84" t="s">
        <v>54</v>
      </c>
      <c r="AI3207" s="84" t="s">
        <v>52</v>
      </c>
      <c r="AJ3207" s="84" t="s">
        <v>53</v>
      </c>
      <c r="AK3207" s="84" t="s">
        <v>54</v>
      </c>
    </row>
    <row r="3208" spans="1:50">
      <c r="A3208" s="84">
        <v>1</v>
      </c>
      <c r="B3208" s="84">
        <v>0.55663928815879526</v>
      </c>
      <c r="C3208" s="84">
        <v>0.50240460136784348</v>
      </c>
      <c r="D3208" s="84">
        <v>0.57024398022643918</v>
      </c>
      <c r="E3208" s="84">
        <v>0.52652360515021457</v>
      </c>
      <c r="F3208" s="84">
        <v>0.50783342803798992</v>
      </c>
      <c r="G3208" s="84">
        <v>0.562056843234225</v>
      </c>
      <c r="H3208" s="84">
        <v>0.41242065534396982</v>
      </c>
      <c r="I3208" s="84">
        <v>0.44145433724592031</v>
      </c>
      <c r="J3208" s="84">
        <v>0.50075937063361886</v>
      </c>
      <c r="K3208" s="84">
        <v>0.42514547698818539</v>
      </c>
      <c r="L3208" s="84">
        <v>0.41707117796895282</v>
      </c>
      <c r="M3208" s="84">
        <v>0.47327876745305741</v>
      </c>
      <c r="N3208" s="84">
        <v>0.46300326441784551</v>
      </c>
      <c r="O3208" s="84">
        <v>0.4249906870310256</v>
      </c>
      <c r="P3208" s="84">
        <v>0.48091910101060897</v>
      </c>
      <c r="Q3208" s="84">
        <v>0.46957934645242833</v>
      </c>
      <c r="R3208" s="84">
        <v>0.43072303743522677</v>
      </c>
      <c r="S3208" s="84">
        <v>0.48506843633347158</v>
      </c>
      <c r="T3208" s="84">
        <v>0.4320268361581921</v>
      </c>
      <c r="U3208" s="84">
        <v>0.43031590124767699</v>
      </c>
      <c r="V3208" s="84">
        <v>0.48463095895453712</v>
      </c>
      <c r="W3208" s="84">
        <v>0.44647565477236772</v>
      </c>
      <c r="X3208" s="84">
        <v>0.42598368222760052</v>
      </c>
      <c r="Y3208" s="84">
        <v>0.48302359801624067</v>
      </c>
      <c r="Z3208" s="84">
        <v>0.41977420458433118</v>
      </c>
      <c r="AA3208" s="84">
        <v>0.41695007146729762</v>
      </c>
      <c r="AB3208" s="84">
        <v>0.47539606337013929</v>
      </c>
      <c r="AC3208" s="84">
        <v>0.41093802912292582</v>
      </c>
      <c r="AD3208" s="84">
        <v>0.41108684540681178</v>
      </c>
      <c r="AE3208" s="84">
        <v>0.46892956578401762</v>
      </c>
      <c r="AF3208" s="84">
        <v>0.50211041701840287</v>
      </c>
      <c r="AG3208" s="84">
        <v>0.50315329061133163</v>
      </c>
      <c r="AH3208" s="84">
        <v>0.55684417726232915</v>
      </c>
      <c r="AI3208" s="84">
        <v>0.50134816312773844</v>
      </c>
      <c r="AJ3208" s="84">
        <v>0.49475741549781549</v>
      </c>
      <c r="AK3208" s="84">
        <v>0.55545090652225104</v>
      </c>
    </row>
    <row r="3209" spans="1:50">
      <c r="A3209" s="84">
        <v>2</v>
      </c>
      <c r="B3209" s="84">
        <v>0.47861054072553039</v>
      </c>
      <c r="C3209" s="84">
        <v>0.40723555426665692</v>
      </c>
      <c r="D3209" s="84">
        <v>0.47934938606282879</v>
      </c>
      <c r="E3209" s="84">
        <v>0.45064377682403428</v>
      </c>
      <c r="F3209" s="84">
        <v>0.41607814487106642</v>
      </c>
      <c r="G3209" s="84">
        <v>0.46553059643687061</v>
      </c>
      <c r="H3209" s="84">
        <v>0.36558586378452562</v>
      </c>
      <c r="I3209" s="84">
        <v>0.38037980723351461</v>
      </c>
      <c r="J3209" s="84">
        <v>0.42385031286070102</v>
      </c>
      <c r="K3209" s="84">
        <v>0.38917298536413342</v>
      </c>
      <c r="L3209" s="84">
        <v>0.36989955303503641</v>
      </c>
      <c r="M3209" s="84">
        <v>0.40436068505399292</v>
      </c>
      <c r="N3209" s="84">
        <v>0.40043525571273131</v>
      </c>
      <c r="O3209" s="84">
        <v>0.37488691394816681</v>
      </c>
      <c r="P3209" s="84">
        <v>0.41128261853285741</v>
      </c>
      <c r="Q3209" s="84">
        <v>0.40675212132153821</v>
      </c>
      <c r="R3209" s="84">
        <v>0.38035740229551068</v>
      </c>
      <c r="S3209" s="84">
        <v>0.41524955067053781</v>
      </c>
      <c r="T3209" s="84">
        <v>0.38206214689265539</v>
      </c>
      <c r="U3209" s="84">
        <v>0.38026401525206938</v>
      </c>
      <c r="V3209" s="84">
        <v>0.41524019878520158</v>
      </c>
      <c r="W3209" s="84">
        <v>0.39128142028475998</v>
      </c>
      <c r="X3209" s="84">
        <v>0.37710521719603779</v>
      </c>
      <c r="Y3209" s="84">
        <v>0.41479099678456599</v>
      </c>
      <c r="Z3209" s="84">
        <v>0.37239137872049261</v>
      </c>
      <c r="AA3209" s="84">
        <v>0.36948592833555127</v>
      </c>
      <c r="AB3209" s="84">
        <v>0.40776524243879031</v>
      </c>
      <c r="AC3209" s="84">
        <v>0.36556044700304768</v>
      </c>
      <c r="AD3209" s="84">
        <v>0.36450443752613731</v>
      </c>
      <c r="AE3209" s="84">
        <v>0.4028197381671702</v>
      </c>
      <c r="AF3209" s="84">
        <v>0.41245990207665029</v>
      </c>
      <c r="AG3209" s="84">
        <v>0.40583358763096322</v>
      </c>
      <c r="AH3209" s="84">
        <v>0.46193541522583398</v>
      </c>
      <c r="AI3209" s="84">
        <v>0.42669362992922139</v>
      </c>
      <c r="AJ3209" s="84">
        <v>0.39983904345826621</v>
      </c>
      <c r="AK3209" s="84">
        <v>0.46267953849776311</v>
      </c>
    </row>
    <row r="3210" spans="1:50">
      <c r="A3210" s="84">
        <v>3</v>
      </c>
      <c r="B3210" s="84">
        <v>0.44301848049281312</v>
      </c>
      <c r="C3210" s="84">
        <v>0.36467773508301299</v>
      </c>
      <c r="D3210" s="84">
        <v>0.42061340562377081</v>
      </c>
      <c r="E3210" s="84">
        <v>0.42763948497854082</v>
      </c>
      <c r="F3210" s="84">
        <v>0.38490678355927149</v>
      </c>
      <c r="G3210" s="84">
        <v>0.40141810165047959</v>
      </c>
      <c r="H3210" s="84">
        <v>0.34362669411562868</v>
      </c>
      <c r="I3210" s="84">
        <v>0.3522521232942073</v>
      </c>
      <c r="J3210" s="84">
        <v>0.38618552943320572</v>
      </c>
      <c r="K3210" s="84">
        <v>0.37947451948509958</v>
      </c>
      <c r="L3210" s="84">
        <v>0.35192483298889798</v>
      </c>
      <c r="M3210" s="84">
        <v>0.38049384414333859</v>
      </c>
      <c r="N3210" s="84">
        <v>0.37994196590496909</v>
      </c>
      <c r="O3210" s="84">
        <v>0.35333404289287429</v>
      </c>
      <c r="P3210" s="84">
        <v>0.3912715571421389</v>
      </c>
      <c r="Q3210" s="84">
        <v>0.38761509297707181</v>
      </c>
      <c r="R3210" s="84">
        <v>0.35887936461814129</v>
      </c>
      <c r="S3210" s="84">
        <v>0.39699986174478091</v>
      </c>
      <c r="T3210" s="84">
        <v>0.3605225988700565</v>
      </c>
      <c r="U3210" s="84">
        <v>0.35861669522407508</v>
      </c>
      <c r="V3210" s="84">
        <v>0.39634333394686788</v>
      </c>
      <c r="W3210" s="84">
        <v>0.36966074881349981</v>
      </c>
      <c r="X3210" s="84">
        <v>0.35557274383093379</v>
      </c>
      <c r="Y3210" s="84">
        <v>0.39255545261322139</v>
      </c>
      <c r="Z3210" s="84">
        <v>0.35100923708518639</v>
      </c>
      <c r="AA3210" s="84">
        <v>0.3477500123219478</v>
      </c>
      <c r="AB3210" s="84">
        <v>0.38106096975516091</v>
      </c>
      <c r="AC3210" s="84">
        <v>0.34371825262444972</v>
      </c>
      <c r="AD3210" s="84">
        <v>0.34220064123414351</v>
      </c>
      <c r="AE3210" s="84">
        <v>0.3715419702624253</v>
      </c>
      <c r="AF3210" s="84">
        <v>0.37227756204626028</v>
      </c>
      <c r="AG3210" s="84">
        <v>0.3619672464652629</v>
      </c>
      <c r="AH3210" s="84">
        <v>0.3976166409533437</v>
      </c>
      <c r="AI3210" s="84">
        <v>0.39922480620155038</v>
      </c>
      <c r="AJ3210" s="84">
        <v>0.3591630259829845</v>
      </c>
      <c r="AK3210" s="84">
        <v>0.39881092535907697</v>
      </c>
    </row>
    <row r="3211" spans="1:50">
      <c r="A3211" s="84">
        <v>4</v>
      </c>
      <c r="B3211" s="84">
        <v>0.42385352498288847</v>
      </c>
      <c r="C3211" s="84">
        <v>0.34333840837139612</v>
      </c>
      <c r="D3211" s="84">
        <v>0.39222877797267852</v>
      </c>
      <c r="E3211" s="84">
        <v>0.41184549356223182</v>
      </c>
      <c r="F3211" s="84">
        <v>0.37240576886652038</v>
      </c>
      <c r="G3211" s="84">
        <v>0.37311565274384789</v>
      </c>
      <c r="H3211" s="84">
        <v>0.33230399725510368</v>
      </c>
      <c r="I3211" s="84">
        <v>0.3381763527054108</v>
      </c>
      <c r="J3211" s="84">
        <v>0.3575116943077577</v>
      </c>
      <c r="K3211" s="84">
        <v>0.37982719097160988</v>
      </c>
      <c r="L3211" s="84">
        <v>0.34375450569519878</v>
      </c>
      <c r="M3211" s="84">
        <v>0.35291285507944159</v>
      </c>
      <c r="N3211" s="84">
        <v>0.35473340587595209</v>
      </c>
      <c r="O3211" s="84">
        <v>0.3382204246713853</v>
      </c>
      <c r="P3211" s="84">
        <v>0.36065161647141641</v>
      </c>
      <c r="Q3211" s="84">
        <v>0.36197869651561659</v>
      </c>
      <c r="R3211" s="84">
        <v>0.34314010363698011</v>
      </c>
      <c r="S3211" s="84">
        <v>0.36596156504908067</v>
      </c>
      <c r="T3211" s="84">
        <v>0.34516242937853109</v>
      </c>
      <c r="U3211" s="84">
        <v>0.34329222675386728</v>
      </c>
      <c r="V3211" s="84">
        <v>0.36585066568501129</v>
      </c>
      <c r="W3211" s="84">
        <v>0.35032518896115311</v>
      </c>
      <c r="X3211" s="84">
        <v>0.34155043788517681</v>
      </c>
      <c r="Y3211" s="84">
        <v>0.36301705815030788</v>
      </c>
      <c r="Z3211" s="84">
        <v>0.33852206637016757</v>
      </c>
      <c r="AA3211" s="84">
        <v>0.33562521563408743</v>
      </c>
      <c r="AB3211" s="84">
        <v>0.35261641862698029</v>
      </c>
      <c r="AC3211" s="84">
        <v>0.33372841178462581</v>
      </c>
      <c r="AD3211" s="84">
        <v>0.33146693926862131</v>
      </c>
      <c r="AE3211" s="84">
        <v>0.34470706711687688</v>
      </c>
      <c r="AF3211" s="84">
        <v>0.35471889245314869</v>
      </c>
      <c r="AG3211" s="84">
        <v>0.34098769199471057</v>
      </c>
      <c r="AH3211" s="84">
        <v>0.36596265361493863</v>
      </c>
      <c r="AI3211" s="84">
        <v>0.39467475564543308</v>
      </c>
      <c r="AJ3211" s="84">
        <v>0.34338928489307879</v>
      </c>
      <c r="AK3211" s="84">
        <v>0.36366847186249118</v>
      </c>
    </row>
    <row r="3212" spans="1:50">
      <c r="A3212" s="84">
        <v>5</v>
      </c>
      <c r="B3212" s="84">
        <v>0.41581108829568791</v>
      </c>
      <c r="C3212" s="84">
        <v>0.33449334203339848</v>
      </c>
      <c r="D3212" s="84">
        <v>0.37117950353478979</v>
      </c>
      <c r="E3212" s="84">
        <v>0.40961373390557942</v>
      </c>
      <c r="F3212" s="84">
        <v>0.37086343588494741</v>
      </c>
      <c r="G3212" s="84">
        <v>0.35392957159029981</v>
      </c>
      <c r="H3212" s="84">
        <v>0.36987476411048198</v>
      </c>
      <c r="I3212" s="84">
        <v>0.36530203263670202</v>
      </c>
      <c r="J3212" s="84">
        <v>0.37409634894599347</v>
      </c>
      <c r="K3212" s="84">
        <v>0.44066302239463939</v>
      </c>
      <c r="L3212" s="84">
        <v>0.39119046474744068</v>
      </c>
      <c r="M3212" s="84">
        <v>0.38200701561317851</v>
      </c>
      <c r="N3212" s="84">
        <v>0.38411316648531008</v>
      </c>
      <c r="O3212" s="84">
        <v>0.37903783726251938</v>
      </c>
      <c r="P3212" s="84">
        <v>0.38428276937000361</v>
      </c>
      <c r="Q3212" s="84">
        <v>0.39050370102906667</v>
      </c>
      <c r="R3212" s="84">
        <v>0.38444961015061258</v>
      </c>
      <c r="S3212" s="84">
        <v>0.38822065532973882</v>
      </c>
      <c r="T3212" s="84">
        <v>0.38594632768361592</v>
      </c>
      <c r="U3212" s="84">
        <v>0.38431836281584092</v>
      </c>
      <c r="V3212" s="84">
        <v>0.38891956561752261</v>
      </c>
      <c r="W3212" s="84">
        <v>0.38512919669537699</v>
      </c>
      <c r="X3212" s="84">
        <v>0.38142169215798788</v>
      </c>
      <c r="Y3212" s="84">
        <v>0.38786854869475168</v>
      </c>
      <c r="Z3212" s="84">
        <v>0.37649674991447141</v>
      </c>
      <c r="AA3212" s="84">
        <v>0.37404504904135238</v>
      </c>
      <c r="AB3212" s="84">
        <v>0.38034085453672589</v>
      </c>
      <c r="AC3212" s="84">
        <v>0.37047070775482549</v>
      </c>
      <c r="AD3212" s="84">
        <v>0.3681985037869987</v>
      </c>
      <c r="AE3212" s="84">
        <v>0.37539245305372909</v>
      </c>
      <c r="AF3212" s="84">
        <v>0.34880972480162081</v>
      </c>
      <c r="AG3212" s="84">
        <v>0.33300274641440342</v>
      </c>
      <c r="AH3212" s="84">
        <v>0.3428738628504549</v>
      </c>
      <c r="AI3212" s="84">
        <v>0.39753960229187729</v>
      </c>
      <c r="AJ3212" s="84">
        <v>0.34184870085077029</v>
      </c>
      <c r="AK3212" s="84">
        <v>0.34024016953143388</v>
      </c>
    </row>
    <row r="3213" spans="1:50">
      <c r="A3213" s="84">
        <v>6</v>
      </c>
      <c r="B3213" s="84">
        <v>0.45191649555099239</v>
      </c>
      <c r="C3213" s="84">
        <v>0.37163778728340452</v>
      </c>
      <c r="D3213" s="84">
        <v>0.40732472226651778</v>
      </c>
      <c r="E3213" s="84">
        <v>0.45081545064377682</v>
      </c>
      <c r="F3213" s="84">
        <v>0.41150526287306871</v>
      </c>
      <c r="G3213" s="84">
        <v>0.39498301853065598</v>
      </c>
      <c r="H3213" s="84">
        <v>0.43695316520844041</v>
      </c>
      <c r="I3213" s="84">
        <v>0.42675827846168518</v>
      </c>
      <c r="J3213" s="84">
        <v>0.42415406111414861</v>
      </c>
      <c r="K3213" s="84">
        <v>0.5143713630752953</v>
      </c>
      <c r="L3213" s="84">
        <v>0.46369010429182511</v>
      </c>
      <c r="M3213" s="84">
        <v>0.44335924066304427</v>
      </c>
      <c r="N3213" s="84">
        <v>0.44903881030105192</v>
      </c>
      <c r="O3213" s="84">
        <v>0.453887499334788</v>
      </c>
      <c r="P3213" s="84">
        <v>0.44451706973704069</v>
      </c>
      <c r="Q3213" s="84">
        <v>0.45621953421195172</v>
      </c>
      <c r="R3213" s="84">
        <v>0.46033706232747351</v>
      </c>
      <c r="S3213" s="84">
        <v>0.44912207935849568</v>
      </c>
      <c r="T3213" s="84">
        <v>0.46080508474576282</v>
      </c>
      <c r="U3213" s="84">
        <v>0.45942032483046552</v>
      </c>
      <c r="V3213" s="84">
        <v>0.44923001411129521</v>
      </c>
      <c r="W3213" s="84">
        <v>0.45210054491123219</v>
      </c>
      <c r="X3213" s="84">
        <v>0.4535292796726465</v>
      </c>
      <c r="Y3213" s="84">
        <v>0.4461823532617582</v>
      </c>
      <c r="Z3213" s="84">
        <v>0.44372220321587408</v>
      </c>
      <c r="AA3213" s="84">
        <v>0.44221006456700679</v>
      </c>
      <c r="AB3213" s="84">
        <v>0.436269803168507</v>
      </c>
      <c r="AC3213" s="84">
        <v>0.43447341686420582</v>
      </c>
      <c r="AD3213" s="84">
        <v>0.43208958691510618</v>
      </c>
      <c r="AE3213" s="84">
        <v>0.42888454475445781</v>
      </c>
      <c r="AF3213" s="84">
        <v>0.38460239743373292</v>
      </c>
      <c r="AG3213" s="84">
        <v>0.36990133251958079</v>
      </c>
      <c r="AH3213" s="84">
        <v>0.37899664840134067</v>
      </c>
      <c r="AI3213" s="84">
        <v>0.43781597573306369</v>
      </c>
      <c r="AJ3213" s="84">
        <v>0.38240974936767069</v>
      </c>
      <c r="AK3213" s="84">
        <v>0.37555921827172117</v>
      </c>
    </row>
    <row r="3214" spans="1:50">
      <c r="A3214" s="84">
        <v>7</v>
      </c>
      <c r="B3214" s="84">
        <v>0.50256673511293637</v>
      </c>
      <c r="C3214" s="84">
        <v>0.43190990599096141</v>
      </c>
      <c r="D3214" s="84">
        <v>0.45824695689151118</v>
      </c>
      <c r="E3214" s="84">
        <v>0.51193133047210293</v>
      </c>
      <c r="F3214" s="84">
        <v>0.47149389831425709</v>
      </c>
      <c r="G3214" s="84">
        <v>0.45206458916761011</v>
      </c>
      <c r="H3214" s="84">
        <v>0.5453765654486189</v>
      </c>
      <c r="I3214" s="84">
        <v>0.52803225498616269</v>
      </c>
      <c r="J3214" s="84">
        <v>0.48010448939918587</v>
      </c>
      <c r="K3214" s="84">
        <v>0.59636748368894366</v>
      </c>
      <c r="L3214" s="84">
        <v>0.56094102946123914</v>
      </c>
      <c r="M3214" s="84">
        <v>0.49652658367150432</v>
      </c>
      <c r="N3214" s="84">
        <v>0.52158142908959015</v>
      </c>
      <c r="O3214" s="84">
        <v>0.55603746474376026</v>
      </c>
      <c r="P3214" s="84">
        <v>0.50203630147317613</v>
      </c>
      <c r="Q3214" s="84">
        <v>0.52807365950532592</v>
      </c>
      <c r="R3214" s="84">
        <v>0.5602450481863529</v>
      </c>
      <c r="S3214" s="84">
        <v>0.50684363334715876</v>
      </c>
      <c r="T3214" s="84">
        <v>0.56126412429378536</v>
      </c>
      <c r="U3214" s="84">
        <v>0.56003089026715247</v>
      </c>
      <c r="V3214" s="84">
        <v>0.5065954966562366</v>
      </c>
      <c r="W3214" s="84">
        <v>0.53981367551415005</v>
      </c>
      <c r="X3214" s="84">
        <v>0.55672546720227545</v>
      </c>
      <c r="Y3214" s="84">
        <v>0.50264319581448591</v>
      </c>
      <c r="Z3214" s="84">
        <v>0.55011973999315766</v>
      </c>
      <c r="AA3214" s="84">
        <v>0.54973138153679324</v>
      </c>
      <c r="AB3214" s="84">
        <v>0.49177868458953439</v>
      </c>
      <c r="AC3214" s="84">
        <v>0.54571622079241444</v>
      </c>
      <c r="AD3214" s="84">
        <v>0.54130848938246368</v>
      </c>
      <c r="AE3214" s="84">
        <v>0.48344292399739353</v>
      </c>
      <c r="AF3214" s="84">
        <v>0.44521357420226237</v>
      </c>
      <c r="AG3214" s="84">
        <v>0.43065303631370161</v>
      </c>
      <c r="AH3214" s="84">
        <v>0.4327286269085493</v>
      </c>
      <c r="AI3214" s="84">
        <v>0.4907313784967981</v>
      </c>
      <c r="AJ3214" s="84">
        <v>0.44191768222579891</v>
      </c>
      <c r="AK3214" s="84">
        <v>0.42688956910760528</v>
      </c>
    </row>
    <row r="3215" spans="1:50">
      <c r="A3215" s="84">
        <v>8</v>
      </c>
      <c r="B3215" s="84">
        <v>0.58744010951403136</v>
      </c>
      <c r="C3215" s="84">
        <v>0.54317407380555338</v>
      </c>
      <c r="D3215" s="84">
        <v>0.50651145484505389</v>
      </c>
      <c r="E3215" s="84">
        <v>0.61407725321888407</v>
      </c>
      <c r="F3215" s="84">
        <v>0.57547961144032245</v>
      </c>
      <c r="G3215" s="84">
        <v>0.49854018947744733</v>
      </c>
      <c r="H3215" s="84">
        <v>0.54589123348773361</v>
      </c>
      <c r="I3215" s="84">
        <v>0.55363107166714376</v>
      </c>
      <c r="J3215" s="84">
        <v>0.4981471356539699</v>
      </c>
      <c r="K3215" s="84">
        <v>0.56709575030858761</v>
      </c>
      <c r="L3215" s="84">
        <v>0.54995914836353166</v>
      </c>
      <c r="M3215" s="84">
        <v>0.49927780452575832</v>
      </c>
      <c r="N3215" s="84">
        <v>0.52248821182444682</v>
      </c>
      <c r="O3215" s="84">
        <v>0.54943856101325106</v>
      </c>
      <c r="P3215" s="84">
        <v>0.50716476444265679</v>
      </c>
      <c r="Q3215" s="84">
        <v>0.52879581151832467</v>
      </c>
      <c r="R3215" s="84">
        <v>0.55184270424717907</v>
      </c>
      <c r="S3215" s="84">
        <v>0.51161343840729989</v>
      </c>
      <c r="T3215" s="84">
        <v>0.5534957627118644</v>
      </c>
      <c r="U3215" s="84">
        <v>0.55235658952144218</v>
      </c>
      <c r="V3215" s="84">
        <v>0.51125835940855269</v>
      </c>
      <c r="W3215" s="84">
        <v>0.53823167516259451</v>
      </c>
      <c r="X3215" s="84">
        <v>0.55166047057062306</v>
      </c>
      <c r="Y3215" s="84">
        <v>0.50809308409177611</v>
      </c>
      <c r="Z3215" s="84">
        <v>0.55029079712624007</v>
      </c>
      <c r="AA3215" s="84">
        <v>0.54881955739563304</v>
      </c>
      <c r="AB3215" s="84">
        <v>0.4984997599615939</v>
      </c>
      <c r="AC3215" s="84">
        <v>0.54859464950897396</v>
      </c>
      <c r="AD3215" s="84">
        <v>0.54437526137261294</v>
      </c>
      <c r="AE3215" s="84">
        <v>0.49108465138321189</v>
      </c>
      <c r="AF3215" s="84">
        <v>0.55765659294276548</v>
      </c>
      <c r="AG3215" s="84">
        <v>0.54170481131115877</v>
      </c>
      <c r="AH3215" s="84">
        <v>0.48161940735223718</v>
      </c>
      <c r="AI3215" s="84">
        <v>0.58982136838557475</v>
      </c>
      <c r="AJ3215" s="84">
        <v>0.55325362152218893</v>
      </c>
      <c r="AK3215" s="84">
        <v>0.47810218978102192</v>
      </c>
    </row>
    <row r="3216" spans="1:50">
      <c r="A3216" s="84">
        <v>9</v>
      </c>
      <c r="B3216" s="84">
        <v>0.58692676249144415</v>
      </c>
      <c r="C3216" s="84">
        <v>0.54641243142656892</v>
      </c>
      <c r="D3216" s="84">
        <v>0.50720246637963107</v>
      </c>
      <c r="E3216" s="84">
        <v>0.59175965665236052</v>
      </c>
      <c r="F3216" s="84">
        <v>0.56200449170657774</v>
      </c>
      <c r="G3216" s="84">
        <v>0.49174760173985582</v>
      </c>
      <c r="H3216" s="84">
        <v>0.49596843369360089</v>
      </c>
      <c r="I3216" s="84">
        <v>0.51386105544422178</v>
      </c>
      <c r="J3216" s="84">
        <v>0.50416135107223126</v>
      </c>
      <c r="K3216" s="84">
        <v>0.50061717510139303</v>
      </c>
      <c r="L3216" s="84">
        <v>0.49529004661892639</v>
      </c>
      <c r="M3216" s="84">
        <v>0.4981773161840567</v>
      </c>
      <c r="N3216" s="84">
        <v>0.50108813928182805</v>
      </c>
      <c r="O3216" s="84">
        <v>0.49797775530839228</v>
      </c>
      <c r="P3216" s="84">
        <v>0.50148323193725186</v>
      </c>
      <c r="Q3216" s="84">
        <v>0.50695071312511286</v>
      </c>
      <c r="R3216" s="84">
        <v>0.50060535619158308</v>
      </c>
      <c r="S3216" s="84">
        <v>0.50407852896446836</v>
      </c>
      <c r="T3216" s="84">
        <v>0.5021186440677966</v>
      </c>
      <c r="U3216" s="84">
        <v>0.50088085527427173</v>
      </c>
      <c r="V3216" s="84">
        <v>0.50401865145100933</v>
      </c>
      <c r="W3216" s="84">
        <v>0.50325188961153111</v>
      </c>
      <c r="X3216" s="84">
        <v>0.50061129269692362</v>
      </c>
      <c r="Y3216" s="84">
        <v>0.50525914218758516</v>
      </c>
      <c r="Z3216" s="84">
        <v>0.5013684570646596</v>
      </c>
      <c r="AA3216" s="84">
        <v>0.49820099561338671</v>
      </c>
      <c r="AB3216" s="84">
        <v>0.50162025924147868</v>
      </c>
      <c r="AC3216" s="84">
        <v>0.49847612597358609</v>
      </c>
      <c r="AD3216" s="84">
        <v>0.49651503182937612</v>
      </c>
      <c r="AE3216" s="84">
        <v>0.50038504827913044</v>
      </c>
      <c r="AF3216" s="84">
        <v>0.56221509370251566</v>
      </c>
      <c r="AG3216" s="84">
        <v>0.54577357339029597</v>
      </c>
      <c r="AH3216" s="84">
        <v>0.48560940575623779</v>
      </c>
      <c r="AI3216" s="84">
        <v>0.5588136164475902</v>
      </c>
      <c r="AJ3216" s="84">
        <v>0.54805702460335703</v>
      </c>
      <c r="AK3216" s="84">
        <v>0.48587238050388509</v>
      </c>
    </row>
    <row r="3217" spans="1:37">
      <c r="A3217" s="84">
        <v>10</v>
      </c>
      <c r="B3217" s="84">
        <v>0.52823408624229973</v>
      </c>
      <c r="C3217" s="84">
        <v>0.49711206167379568</v>
      </c>
      <c r="D3217" s="84">
        <v>0.50156806463615589</v>
      </c>
      <c r="E3217" s="84">
        <v>0.52103004291845501</v>
      </c>
      <c r="F3217" s="84">
        <v>0.50036528939037239</v>
      </c>
      <c r="G3217" s="84">
        <v>0.49633557766787822</v>
      </c>
      <c r="H3217" s="84">
        <v>0.48395951278092292</v>
      </c>
      <c r="I3217" s="84">
        <v>0.49212711136558818</v>
      </c>
      <c r="J3217" s="84">
        <v>0.51290930077152053</v>
      </c>
      <c r="K3217" s="84">
        <v>0.48315993651913253</v>
      </c>
      <c r="L3217" s="84">
        <v>0.48173691546114311</v>
      </c>
      <c r="M3217" s="84">
        <v>0.51310268931838521</v>
      </c>
      <c r="N3217" s="84">
        <v>0.51015596663039542</v>
      </c>
      <c r="O3217" s="84">
        <v>0.48613698046937381</v>
      </c>
      <c r="P3217" s="84">
        <v>0.52134345618180911</v>
      </c>
      <c r="Q3217" s="84">
        <v>0.51724137931034486</v>
      </c>
      <c r="R3217" s="84">
        <v>0.48886144607487048</v>
      </c>
      <c r="S3217" s="84">
        <v>0.52578459836858837</v>
      </c>
      <c r="T3217" s="84">
        <v>0.49046610169491528</v>
      </c>
      <c r="U3217" s="84">
        <v>0.48912807394357699</v>
      </c>
      <c r="V3217" s="84">
        <v>0.52494018037916435</v>
      </c>
      <c r="W3217" s="84">
        <v>0.50114255580945688</v>
      </c>
      <c r="X3217" s="84">
        <v>0.48853514309239249</v>
      </c>
      <c r="Y3217" s="84">
        <v>0.52188130143332057</v>
      </c>
      <c r="Z3217" s="84">
        <v>0.48956551488197059</v>
      </c>
      <c r="AA3217" s="84">
        <v>0.48550938932426441</v>
      </c>
      <c r="AB3217" s="84">
        <v>0.512662025924148</v>
      </c>
      <c r="AC3217" s="84">
        <v>0.48577717575347101</v>
      </c>
      <c r="AD3217" s="84">
        <v>0.48410854514195439</v>
      </c>
      <c r="AE3217" s="84">
        <v>0.50589420058053436</v>
      </c>
      <c r="AF3217" s="84">
        <v>0.50920141820023646</v>
      </c>
      <c r="AG3217" s="84">
        <v>0.49659241175872237</v>
      </c>
      <c r="AH3217" s="84">
        <v>0.49779220088311971</v>
      </c>
      <c r="AI3217" s="84">
        <v>0.49848331648129429</v>
      </c>
      <c r="AJ3217" s="84">
        <v>0.49340078178891689</v>
      </c>
      <c r="AK3217" s="84">
        <v>0.50058865081233817</v>
      </c>
    </row>
    <row r="3218" spans="1:37">
      <c r="A3218" s="84">
        <v>11</v>
      </c>
      <c r="B3218" s="84">
        <v>0.50581793292265564</v>
      </c>
      <c r="C3218" s="84">
        <v>0.48256361922714408</v>
      </c>
      <c r="D3218" s="84">
        <v>0.49635890076011269</v>
      </c>
      <c r="E3218" s="84">
        <v>0.50111587982832617</v>
      </c>
      <c r="F3218" s="84">
        <v>0.48402197148036902</v>
      </c>
      <c r="G3218" s="84">
        <v>0.49985103974259659</v>
      </c>
      <c r="H3218" s="84">
        <v>0.48378795676788472</v>
      </c>
      <c r="I3218" s="84">
        <v>0.48869166905239042</v>
      </c>
      <c r="J3218" s="84">
        <v>0.51843751898426571</v>
      </c>
      <c r="K3218" s="84">
        <v>0.47575383530241577</v>
      </c>
      <c r="L3218" s="84">
        <v>0.47563320036526191</v>
      </c>
      <c r="M3218" s="84">
        <v>0.51640415434348996</v>
      </c>
      <c r="N3218" s="84">
        <v>0.50816104461371059</v>
      </c>
      <c r="O3218" s="84">
        <v>0.47610558245968831</v>
      </c>
      <c r="P3218" s="84">
        <v>0.52375685052038812</v>
      </c>
      <c r="Q3218" s="84">
        <v>0.51471384726484937</v>
      </c>
      <c r="R3218" s="84">
        <v>0.47702067896750461</v>
      </c>
      <c r="S3218" s="84">
        <v>0.5279966818747408</v>
      </c>
      <c r="T3218" s="84">
        <v>0.47899011299435029</v>
      </c>
      <c r="U3218" s="84">
        <v>0.47802688418563111</v>
      </c>
      <c r="V3218" s="84">
        <v>0.52690349101171863</v>
      </c>
      <c r="W3218" s="84">
        <v>0.49709966602214789</v>
      </c>
      <c r="X3218" s="84">
        <v>0.48092517278375208</v>
      </c>
      <c r="Y3218" s="84">
        <v>0.52466074445473876</v>
      </c>
      <c r="Z3218" s="84">
        <v>0.48802600068422852</v>
      </c>
      <c r="AA3218" s="84">
        <v>0.48292178027502602</v>
      </c>
      <c r="AB3218" s="84">
        <v>0.51644263082093145</v>
      </c>
      <c r="AC3218" s="84">
        <v>0.48848628513376219</v>
      </c>
      <c r="AD3218" s="84">
        <v>0.48682682031504099</v>
      </c>
      <c r="AE3218" s="84">
        <v>0.51069249452046683</v>
      </c>
      <c r="AF3218" s="84">
        <v>0.49316224886037491</v>
      </c>
      <c r="AG3218" s="84">
        <v>0.48240260400773072</v>
      </c>
      <c r="AH3218" s="84">
        <v>0.49789860084055981</v>
      </c>
      <c r="AI3218" s="84">
        <v>0.48466464442197499</v>
      </c>
      <c r="AJ3218" s="84">
        <v>0.47937456886640589</v>
      </c>
      <c r="AK3218" s="84">
        <v>0.4985283729691547</v>
      </c>
    </row>
    <row r="3219" spans="1:37">
      <c r="A3219" s="84">
        <v>12</v>
      </c>
      <c r="B3219" s="84">
        <v>0.5001711156741957</v>
      </c>
      <c r="C3219" s="84">
        <v>0.48742115565866728</v>
      </c>
      <c r="D3219" s="84">
        <v>0.50241854037102007</v>
      </c>
      <c r="E3219" s="84">
        <v>0.50128755364806865</v>
      </c>
      <c r="F3219" s="84">
        <v>0.4865925264496575</v>
      </c>
      <c r="G3219" s="84">
        <v>0.50467735208246445</v>
      </c>
      <c r="H3219" s="84">
        <v>0.46886258363355632</v>
      </c>
      <c r="I3219" s="84">
        <v>0.47654833476476771</v>
      </c>
      <c r="J3219" s="84">
        <v>0.51309154972358917</v>
      </c>
      <c r="K3219" s="84">
        <v>0.45953094692294127</v>
      </c>
      <c r="L3219" s="84">
        <v>0.45982121401451431</v>
      </c>
      <c r="M3219" s="84">
        <v>0.50512414884104828</v>
      </c>
      <c r="N3219" s="84">
        <v>0.49437794704388832</v>
      </c>
      <c r="O3219" s="84">
        <v>0.46027353520302278</v>
      </c>
      <c r="P3219" s="84">
        <v>0.51058373975564386</v>
      </c>
      <c r="Q3219" s="84">
        <v>0.5000902690016249</v>
      </c>
      <c r="R3219" s="84">
        <v>0.4613540607293331</v>
      </c>
      <c r="S3219" s="84">
        <v>0.51375639430388498</v>
      </c>
      <c r="T3219" s="84">
        <v>0.46327683615819221</v>
      </c>
      <c r="U3219" s="84">
        <v>0.46234042039722939</v>
      </c>
      <c r="V3219" s="84">
        <v>0.51309896312657222</v>
      </c>
      <c r="W3219" s="84">
        <v>0.48303744067498677</v>
      </c>
      <c r="X3219" s="84">
        <v>0.46543077422091361</v>
      </c>
      <c r="Y3219" s="84">
        <v>0.51277998801024582</v>
      </c>
      <c r="Z3219" s="84">
        <v>0.47348614437222031</v>
      </c>
      <c r="AA3219" s="84">
        <v>0.46761792104095817</v>
      </c>
      <c r="AB3219" s="84">
        <v>0.50732117138742194</v>
      </c>
      <c r="AC3219" s="84">
        <v>0.47341686420589218</v>
      </c>
      <c r="AD3219" s="84">
        <v>0.47191115654477028</v>
      </c>
      <c r="AE3219" s="84">
        <v>0.50417629287364496</v>
      </c>
      <c r="AF3219" s="84">
        <v>0.49670774945129159</v>
      </c>
      <c r="AG3219" s="84">
        <v>0.48776828399959321</v>
      </c>
      <c r="AH3219" s="84">
        <v>0.50305899877640059</v>
      </c>
      <c r="AI3219" s="84">
        <v>0.49207954162453649</v>
      </c>
      <c r="AJ3219" s="84">
        <v>0.4868475511611865</v>
      </c>
      <c r="AK3219" s="84">
        <v>0.50306098422415835</v>
      </c>
    </row>
    <row r="3220" spans="1:37">
      <c r="A3220" s="84">
        <v>13</v>
      </c>
      <c r="B3220" s="84">
        <v>0.47227926078028748</v>
      </c>
      <c r="C3220" s="84">
        <v>0.46973102298267222</v>
      </c>
      <c r="D3220" s="84">
        <v>0.49726253122840591</v>
      </c>
      <c r="E3220" s="84">
        <v>0.48188841201716742</v>
      </c>
      <c r="F3220" s="84">
        <v>0.46957274670563071</v>
      </c>
      <c r="G3220" s="84">
        <v>0.49877852588929272</v>
      </c>
      <c r="H3220" s="84">
        <v>0.47143592382913008</v>
      </c>
      <c r="I3220" s="84">
        <v>0.47452046951044952</v>
      </c>
      <c r="J3220" s="84">
        <v>0.52141425186805168</v>
      </c>
      <c r="K3220" s="84">
        <v>0.46199964732851351</v>
      </c>
      <c r="L3220" s="84">
        <v>0.46220022107944447</v>
      </c>
      <c r="M3220" s="84">
        <v>0.51606025173670822</v>
      </c>
      <c r="N3220" s="84">
        <v>0.50163220892274218</v>
      </c>
      <c r="O3220" s="84">
        <v>0.46312064286094412</v>
      </c>
      <c r="P3220" s="84">
        <v>0.51968424757403586</v>
      </c>
      <c r="Q3220" s="84">
        <v>0.50677017512186318</v>
      </c>
      <c r="R3220" s="84">
        <v>0.4644776986779019</v>
      </c>
      <c r="S3220" s="84">
        <v>0.52239734549979266</v>
      </c>
      <c r="T3220" s="84">
        <v>0.46627824858757061</v>
      </c>
      <c r="U3220" s="84">
        <v>0.4653087820064194</v>
      </c>
      <c r="V3220" s="84">
        <v>0.52193386097306582</v>
      </c>
      <c r="W3220" s="84">
        <v>0.48866233081385119</v>
      </c>
      <c r="X3220" s="84">
        <v>0.46815040295416571</v>
      </c>
      <c r="Y3220" s="84">
        <v>0.5230257779715517</v>
      </c>
      <c r="Z3220" s="84">
        <v>0.47588094423537458</v>
      </c>
      <c r="AA3220" s="84">
        <v>0.46971265217605612</v>
      </c>
      <c r="AB3220" s="84">
        <v>0.51926308209313499</v>
      </c>
      <c r="AC3220" s="84">
        <v>0.47494073823230609</v>
      </c>
      <c r="AD3220" s="84">
        <v>0.47402537056828198</v>
      </c>
      <c r="AE3220" s="84">
        <v>0.51809726911912812</v>
      </c>
      <c r="AF3220" s="84">
        <v>0.47948674658112439</v>
      </c>
      <c r="AG3220" s="84">
        <v>0.47266300478079543</v>
      </c>
      <c r="AH3220" s="84">
        <v>0.49827100069159991</v>
      </c>
      <c r="AI3220" s="84">
        <v>0.47674418604651159</v>
      </c>
      <c r="AJ3220" s="84">
        <v>0.47164865486318691</v>
      </c>
      <c r="AK3220" s="84">
        <v>0.49740993642571218</v>
      </c>
    </row>
    <row r="3221" spans="1:37">
      <c r="A3221" s="84">
        <v>14</v>
      </c>
      <c r="B3221" s="84">
        <v>0.47878165639972609</v>
      </c>
      <c r="C3221" s="84">
        <v>0.47147103603277007</v>
      </c>
      <c r="D3221" s="84">
        <v>0.51246478498910342</v>
      </c>
      <c r="E3221" s="84">
        <v>0.48291845493562219</v>
      </c>
      <c r="F3221" s="84">
        <v>0.47084449495359459</v>
      </c>
      <c r="G3221" s="84">
        <v>0.51349579932074119</v>
      </c>
      <c r="H3221" s="84">
        <v>0.47229370389432151</v>
      </c>
      <c r="I3221" s="84">
        <v>0.47542704456532098</v>
      </c>
      <c r="J3221" s="84">
        <v>0.52256849523115245</v>
      </c>
      <c r="K3221" s="84">
        <v>0.46570269793687169</v>
      </c>
      <c r="L3221" s="84">
        <v>0.46573268611524982</v>
      </c>
      <c r="M3221" s="84">
        <v>0.51819244789875518</v>
      </c>
      <c r="N3221" s="84">
        <v>0.50761697497279656</v>
      </c>
      <c r="O3221" s="84">
        <v>0.46878824969400262</v>
      </c>
      <c r="P3221" s="84">
        <v>0.52551661722560206</v>
      </c>
      <c r="Q3221" s="84">
        <v>0.51381115724860082</v>
      </c>
      <c r="R3221" s="84">
        <v>0.4713545450142862</v>
      </c>
      <c r="S3221" s="84">
        <v>0.52972487211392227</v>
      </c>
      <c r="T3221" s="84">
        <v>0.47245762711864409</v>
      </c>
      <c r="U3221" s="84">
        <v>0.47146270241571542</v>
      </c>
      <c r="V3221" s="84">
        <v>0.52874409472973805</v>
      </c>
      <c r="W3221" s="84">
        <v>0.49305677623483912</v>
      </c>
      <c r="X3221" s="84">
        <v>0.47264153297237949</v>
      </c>
      <c r="Y3221" s="84">
        <v>0.52645920758624443</v>
      </c>
      <c r="Z3221" s="84">
        <v>0.47759151556619911</v>
      </c>
      <c r="AA3221" s="84">
        <v>0.47141308097984141</v>
      </c>
      <c r="AB3221" s="84">
        <v>0.51902304368699004</v>
      </c>
      <c r="AC3221" s="84">
        <v>0.47375550287842871</v>
      </c>
      <c r="AD3221" s="84">
        <v>0.47274754890572002</v>
      </c>
      <c r="AE3221" s="84">
        <v>0.51359516616314205</v>
      </c>
      <c r="AF3221" s="84">
        <v>0.48117508019584682</v>
      </c>
      <c r="AG3221" s="84">
        <v>0.47457023700539103</v>
      </c>
      <c r="AH3221" s="84">
        <v>0.51353939458424214</v>
      </c>
      <c r="AI3221" s="84">
        <v>0.47893495112908657</v>
      </c>
      <c r="AJ3221" s="84">
        <v>0.47229248103012172</v>
      </c>
      <c r="AK3221" s="84">
        <v>0.51277372262773724</v>
      </c>
    </row>
    <row r="3222" spans="1:37">
      <c r="A3222" s="84">
        <v>15</v>
      </c>
      <c r="B3222" s="84">
        <v>0.47535934291581111</v>
      </c>
      <c r="C3222" s="84">
        <v>0.46789434254090218</v>
      </c>
      <c r="D3222" s="84">
        <v>0.50369425397331635</v>
      </c>
      <c r="E3222" s="84">
        <v>0.480343347639485</v>
      </c>
      <c r="F3222" s="84">
        <v>0.46905863571177309</v>
      </c>
      <c r="G3222" s="84">
        <v>0.50765655723053082</v>
      </c>
      <c r="H3222" s="84">
        <v>0.4891061931720706</v>
      </c>
      <c r="I3222" s="84">
        <v>0.48871552629067638</v>
      </c>
      <c r="J3222" s="84">
        <v>0.5248162323066643</v>
      </c>
      <c r="K3222" s="84">
        <v>0.48086757185681528</v>
      </c>
      <c r="L3222" s="84">
        <v>0.48101600422934621</v>
      </c>
      <c r="M3222" s="84">
        <v>0.52259440126556156</v>
      </c>
      <c r="N3222" s="84">
        <v>0.51595937613347842</v>
      </c>
      <c r="O3222" s="84">
        <v>0.48310361343196201</v>
      </c>
      <c r="P3222" s="84">
        <v>0.53089647543868468</v>
      </c>
      <c r="Q3222" s="84">
        <v>0.52247698140458576</v>
      </c>
      <c r="R3222" s="84">
        <v>0.48518088043004509</v>
      </c>
      <c r="S3222" s="84">
        <v>0.53560071892713945</v>
      </c>
      <c r="T3222" s="84">
        <v>0.48640536723163852</v>
      </c>
      <c r="U3222" s="84">
        <v>0.48550812076163807</v>
      </c>
      <c r="V3222" s="84">
        <v>0.53426590588379663</v>
      </c>
      <c r="W3222" s="84">
        <v>0.5051854455967657</v>
      </c>
      <c r="X3222" s="84">
        <v>0.48746226203248588</v>
      </c>
      <c r="Y3222" s="84">
        <v>0.53120061038748712</v>
      </c>
      <c r="Z3222" s="84">
        <v>0.49367088607594939</v>
      </c>
      <c r="AA3222" s="84">
        <v>0.48735768150229192</v>
      </c>
      <c r="AB3222" s="84">
        <v>0.52280364858377348</v>
      </c>
      <c r="AC3222" s="84">
        <v>0.49102607517778529</v>
      </c>
      <c r="AD3222" s="84">
        <v>0.48903396682310307</v>
      </c>
      <c r="AE3222" s="84">
        <v>0.51602393223150289</v>
      </c>
      <c r="AF3222" s="84">
        <v>0.47746074624345769</v>
      </c>
      <c r="AG3222" s="84">
        <v>0.47111178923812408</v>
      </c>
      <c r="AH3222" s="84">
        <v>0.50513379794648094</v>
      </c>
      <c r="AI3222" s="84">
        <v>0.47691270643747902</v>
      </c>
      <c r="AJ3222" s="84">
        <v>0.46888939986203709</v>
      </c>
      <c r="AK3222" s="84">
        <v>0.50253119849305394</v>
      </c>
    </row>
    <row r="3223" spans="1:37">
      <c r="A3223" s="84">
        <v>16</v>
      </c>
      <c r="B3223" s="84">
        <v>0.48391512662559888</v>
      </c>
      <c r="C3223" s="84">
        <v>0.48442446651683208</v>
      </c>
      <c r="D3223" s="84">
        <v>0.50454472970818054</v>
      </c>
      <c r="E3223" s="84">
        <v>0.49682403433476391</v>
      </c>
      <c r="F3223" s="84">
        <v>0.48640311713613099</v>
      </c>
      <c r="G3223" s="84">
        <v>0.50980158493713867</v>
      </c>
      <c r="H3223" s="84">
        <v>0.55000857780065193</v>
      </c>
      <c r="I3223" s="84">
        <v>0.54039030441836045</v>
      </c>
      <c r="J3223" s="84">
        <v>0.5740841990158555</v>
      </c>
      <c r="K3223" s="84">
        <v>0.54064538882031388</v>
      </c>
      <c r="L3223" s="84">
        <v>0.54049118085259773</v>
      </c>
      <c r="M3223" s="84">
        <v>0.5838778457940712</v>
      </c>
      <c r="N3223" s="84">
        <v>0.57562568008705117</v>
      </c>
      <c r="O3223" s="84">
        <v>0.54113671438454591</v>
      </c>
      <c r="P3223" s="84">
        <v>0.59128161295188308</v>
      </c>
      <c r="Q3223" s="84">
        <v>0.5809712944574833</v>
      </c>
      <c r="R3223" s="84">
        <v>0.54232650491549217</v>
      </c>
      <c r="S3223" s="84">
        <v>0.59553435642195496</v>
      </c>
      <c r="T3223" s="84">
        <v>0.54396186440677963</v>
      </c>
      <c r="U3223" s="84">
        <v>0.54299297729082685</v>
      </c>
      <c r="V3223" s="84">
        <v>0.59414688017669792</v>
      </c>
      <c r="W3223" s="84">
        <v>0.56407101423800321</v>
      </c>
      <c r="X3223" s="84">
        <v>0.54587190299159172</v>
      </c>
      <c r="Y3223" s="84">
        <v>0.59142187585154504</v>
      </c>
      <c r="Z3223" s="84">
        <v>0.55354088265480672</v>
      </c>
      <c r="AA3223" s="84">
        <v>0.54736556754891819</v>
      </c>
      <c r="AB3223" s="84">
        <v>0.58383341334613548</v>
      </c>
      <c r="AC3223" s="84">
        <v>0.55231967490687428</v>
      </c>
      <c r="AD3223" s="84">
        <v>0.55036940662608613</v>
      </c>
      <c r="AE3223" s="84">
        <v>0.57751318049878564</v>
      </c>
      <c r="AF3223" s="84">
        <v>0.49468174911362478</v>
      </c>
      <c r="AG3223" s="84">
        <v>0.48787000305157158</v>
      </c>
      <c r="AH3223" s="84">
        <v>0.50593179762728102</v>
      </c>
      <c r="AI3223" s="84">
        <v>0.49612403100775188</v>
      </c>
      <c r="AJ3223" s="84">
        <v>0.48698551391124367</v>
      </c>
      <c r="AK3223" s="84">
        <v>0.50288438898045684</v>
      </c>
    </row>
    <row r="3224" spans="1:37">
      <c r="A3224" s="84">
        <v>17</v>
      </c>
      <c r="B3224" s="84">
        <v>0.54603011635865839</v>
      </c>
      <c r="C3224" s="84">
        <v>0.5471616037120276</v>
      </c>
      <c r="D3224" s="84">
        <v>0.56668261308669543</v>
      </c>
      <c r="E3224" s="84">
        <v>0.55347639484978539</v>
      </c>
      <c r="F3224" s="84">
        <v>0.5467164542576507</v>
      </c>
      <c r="G3224" s="84">
        <v>0.57218614073765106</v>
      </c>
      <c r="H3224" s="84">
        <v>0.63938926059358381</v>
      </c>
      <c r="I3224" s="84">
        <v>0.62486878518942646</v>
      </c>
      <c r="J3224" s="84">
        <v>0.65591397849462352</v>
      </c>
      <c r="K3224" s="84">
        <v>0.6245812026097689</v>
      </c>
      <c r="L3224" s="84">
        <v>0.62390061037150979</v>
      </c>
      <c r="M3224" s="84">
        <v>0.65754178416672415</v>
      </c>
      <c r="N3224" s="84">
        <v>0.64327167210736325</v>
      </c>
      <c r="O3224" s="84">
        <v>0.61843435687297132</v>
      </c>
      <c r="P3224" s="84">
        <v>0.6541807029011012</v>
      </c>
      <c r="Q3224" s="84">
        <v>0.64434013359812248</v>
      </c>
      <c r="R3224" s="84">
        <v>0.61656738825124713</v>
      </c>
      <c r="S3224" s="84">
        <v>0.65394718650629069</v>
      </c>
      <c r="T3224" s="84">
        <v>0.61935028248587576</v>
      </c>
      <c r="U3224" s="84">
        <v>0.61848106764485833</v>
      </c>
      <c r="V3224" s="84">
        <v>0.65421191484140129</v>
      </c>
      <c r="W3224" s="84">
        <v>0.64035858674635271</v>
      </c>
      <c r="X3224" s="84">
        <v>0.62598867237206524</v>
      </c>
      <c r="Y3224" s="84">
        <v>0.66025396479372167</v>
      </c>
      <c r="Z3224" s="84">
        <v>0.6394115634621963</v>
      </c>
      <c r="AA3224" s="84">
        <v>0.63430923160333175</v>
      </c>
      <c r="AB3224" s="84">
        <v>0.66454632741238617</v>
      </c>
      <c r="AC3224" s="84">
        <v>0.64561462919065349</v>
      </c>
      <c r="AD3224" s="84">
        <v>0.64418474977928541</v>
      </c>
      <c r="AE3224" s="84">
        <v>0.67039867306439194</v>
      </c>
      <c r="AF3224" s="84">
        <v>0.5561370926895155</v>
      </c>
      <c r="AG3224" s="84">
        <v>0.55007120333638471</v>
      </c>
      <c r="AH3224" s="84">
        <v>0.56812257275097089</v>
      </c>
      <c r="AI3224" s="84">
        <v>0.55645433097404795</v>
      </c>
      <c r="AJ3224" s="84">
        <v>0.54941365831225553</v>
      </c>
      <c r="AK3224" s="84">
        <v>0.56475158935719338</v>
      </c>
    </row>
    <row r="3225" spans="1:37">
      <c r="A3225" s="84">
        <v>18</v>
      </c>
      <c r="B3225" s="84">
        <v>0.64750171115674182</v>
      </c>
      <c r="C3225" s="84">
        <v>0.64800986007395023</v>
      </c>
      <c r="D3225" s="84">
        <v>0.67187583054270983</v>
      </c>
      <c r="E3225" s="84">
        <v>0.64085836909871241</v>
      </c>
      <c r="F3225" s="84">
        <v>0.64177287117460824</v>
      </c>
      <c r="G3225" s="84">
        <v>0.66978490138830959</v>
      </c>
      <c r="H3225" s="84">
        <v>0.74558243266426483</v>
      </c>
      <c r="I3225" s="84">
        <v>0.72953048955052946</v>
      </c>
      <c r="J3225" s="84">
        <v>0.75062268391956743</v>
      </c>
      <c r="K3225" s="84">
        <v>0.72844295538705695</v>
      </c>
      <c r="L3225" s="84">
        <v>0.72790407074542218</v>
      </c>
      <c r="M3225" s="84">
        <v>0.74454914368250913</v>
      </c>
      <c r="N3225" s="84">
        <v>0.72959738846572364</v>
      </c>
      <c r="O3225" s="84">
        <v>0.71898781331488504</v>
      </c>
      <c r="P3225" s="84">
        <v>0.73331992558700798</v>
      </c>
      <c r="Q3225" s="84">
        <v>0.72738761509297711</v>
      </c>
      <c r="R3225" s="84">
        <v>0.71533730446995014</v>
      </c>
      <c r="S3225" s="84">
        <v>0.72971104659200892</v>
      </c>
      <c r="T3225" s="84">
        <v>0.71875</v>
      </c>
      <c r="U3225" s="84">
        <v>0.71788498202089912</v>
      </c>
      <c r="V3225" s="84">
        <v>0.73121050371188434</v>
      </c>
      <c r="W3225" s="84">
        <v>0.73527860783969057</v>
      </c>
      <c r="X3225" s="84">
        <v>0.72751316150602563</v>
      </c>
      <c r="Y3225" s="84">
        <v>0.74320126437408041</v>
      </c>
      <c r="Z3225" s="84">
        <v>0.74324324324324331</v>
      </c>
      <c r="AA3225" s="84">
        <v>0.73948937848095053</v>
      </c>
      <c r="AB3225" s="84">
        <v>0.75618098895823338</v>
      </c>
      <c r="AC3225" s="84">
        <v>0.75364036572976623</v>
      </c>
      <c r="AD3225" s="84">
        <v>0.75245109428000578</v>
      </c>
      <c r="AE3225" s="84">
        <v>0.77068894022865941</v>
      </c>
      <c r="AF3225" s="84">
        <v>0.65085260847543469</v>
      </c>
      <c r="AG3225" s="84">
        <v>0.6488404028074457</v>
      </c>
      <c r="AH3225" s="84">
        <v>0.67159653136138753</v>
      </c>
      <c r="AI3225" s="84">
        <v>0.65470171890798778</v>
      </c>
      <c r="AJ3225" s="84">
        <v>0.65074729822947797</v>
      </c>
      <c r="AK3225" s="84">
        <v>0.67229809277136809</v>
      </c>
    </row>
    <row r="3226" spans="1:37">
      <c r="A3226" s="84">
        <v>19</v>
      </c>
      <c r="B3226" s="84">
        <v>0.75906913073237492</v>
      </c>
      <c r="C3226" s="84">
        <v>0.76045820343652537</v>
      </c>
      <c r="D3226" s="84">
        <v>0.78174666454047725</v>
      </c>
      <c r="E3226" s="84">
        <v>0.7514163090128757</v>
      </c>
      <c r="F3226" s="84">
        <v>0.7523608518007413</v>
      </c>
      <c r="G3226" s="84">
        <v>0.77369957695286895</v>
      </c>
      <c r="H3226" s="84">
        <v>0.8313604391833932</v>
      </c>
      <c r="I3226" s="84">
        <v>0.82188185895600729</v>
      </c>
      <c r="J3226" s="84">
        <v>0.8288682340076543</v>
      </c>
      <c r="K3226" s="84">
        <v>0.8093810615411744</v>
      </c>
      <c r="L3226" s="84">
        <v>0.80912673619455</v>
      </c>
      <c r="M3226" s="84">
        <v>0.8118164935690213</v>
      </c>
      <c r="N3226" s="84">
        <v>0.79669931084512158</v>
      </c>
      <c r="O3226" s="84">
        <v>0.79519450800915326</v>
      </c>
      <c r="P3226" s="84">
        <v>0.79591734124390379</v>
      </c>
      <c r="Q3226" s="84">
        <v>0.79147860624661504</v>
      </c>
      <c r="R3226" s="84">
        <v>0.78887597462346859</v>
      </c>
      <c r="S3226" s="84">
        <v>0.78985206691552601</v>
      </c>
      <c r="T3226" s="84">
        <v>0.79307909604519788</v>
      </c>
      <c r="U3226" s="84">
        <v>0.79245601756883921</v>
      </c>
      <c r="V3226" s="84">
        <v>0.79225719369286474</v>
      </c>
      <c r="W3226" s="84">
        <v>0.80840217964492889</v>
      </c>
      <c r="X3226" s="84">
        <v>0.80570872526759651</v>
      </c>
      <c r="Y3226" s="84">
        <v>0.80772794157719763</v>
      </c>
      <c r="Z3226" s="84">
        <v>0.82603489565514887</v>
      </c>
      <c r="AA3226" s="84">
        <v>0.82352506284193427</v>
      </c>
      <c r="AB3226" s="84">
        <v>0.8260921747479596</v>
      </c>
      <c r="AC3226" s="84">
        <v>0.84304097527937683</v>
      </c>
      <c r="AD3226" s="84">
        <v>0.84187537753821862</v>
      </c>
      <c r="AE3226" s="84">
        <v>0.84586221195426836</v>
      </c>
      <c r="AF3226" s="84">
        <v>0.76025662670943783</v>
      </c>
      <c r="AG3226" s="84">
        <v>0.76014647543484892</v>
      </c>
      <c r="AH3226" s="84">
        <v>0.77996488801404484</v>
      </c>
      <c r="AI3226" s="84">
        <v>0.76575665655544334</v>
      </c>
      <c r="AJ3226" s="84">
        <v>0.76357783398482382</v>
      </c>
      <c r="AK3226" s="84">
        <v>0.78390628679067587</v>
      </c>
    </row>
    <row r="3227" spans="1:37">
      <c r="A3227" s="84">
        <v>20</v>
      </c>
      <c r="B3227" s="84">
        <v>0.85249828884325796</v>
      </c>
      <c r="C3227" s="84">
        <v>0.85627975543149892</v>
      </c>
      <c r="D3227" s="84">
        <v>0.86296709722000742</v>
      </c>
      <c r="E3227" s="84">
        <v>0.84463519313304714</v>
      </c>
      <c r="F3227" s="84">
        <v>0.84517141542874119</v>
      </c>
      <c r="G3227" s="84">
        <v>0.85127807900852048</v>
      </c>
      <c r="H3227" s="84">
        <v>0.93669583118888311</v>
      </c>
      <c r="I3227" s="84">
        <v>0.92520755797308885</v>
      </c>
      <c r="J3227" s="84">
        <v>0.92801166393293244</v>
      </c>
      <c r="K3227" s="84">
        <v>0.90812907776406282</v>
      </c>
      <c r="L3227" s="84">
        <v>0.90813187869467016</v>
      </c>
      <c r="M3227" s="84">
        <v>0.91429947038998571</v>
      </c>
      <c r="N3227" s="84">
        <v>0.89299963728690601</v>
      </c>
      <c r="O3227" s="84">
        <v>0.88704699058059733</v>
      </c>
      <c r="P3227" s="84">
        <v>0.89546985771029208</v>
      </c>
      <c r="Q3227" s="84">
        <v>0.88535836793645073</v>
      </c>
      <c r="R3227" s="84">
        <v>0.87725797859460497</v>
      </c>
      <c r="S3227" s="84">
        <v>0.88773676206276797</v>
      </c>
      <c r="T3227" s="84">
        <v>0.88241525423728828</v>
      </c>
      <c r="U3227" s="84">
        <v>0.88230325554456157</v>
      </c>
      <c r="V3227" s="84">
        <v>0.89085219952144312</v>
      </c>
      <c r="W3227" s="84">
        <v>0.90384953418878522</v>
      </c>
      <c r="X3227" s="84">
        <v>0.90062127298585304</v>
      </c>
      <c r="Y3227" s="84">
        <v>0.90789688811379365</v>
      </c>
      <c r="Z3227" s="84">
        <v>0.9276428327061238</v>
      </c>
      <c r="AA3227" s="84">
        <v>0.92643797131450556</v>
      </c>
      <c r="AB3227" s="84">
        <v>0.92972875660105614</v>
      </c>
      <c r="AC3227" s="84">
        <v>0.95343718252624443</v>
      </c>
      <c r="AD3227" s="84">
        <v>0.95281353096975041</v>
      </c>
      <c r="AE3227" s="84">
        <v>0.95255020437177906</v>
      </c>
      <c r="AF3227" s="84">
        <v>0.85463447577241258</v>
      </c>
      <c r="AG3227" s="84">
        <v>0.8544400366188587</v>
      </c>
      <c r="AH3227" s="84">
        <v>0.86050965579613792</v>
      </c>
      <c r="AI3227" s="84">
        <v>0.86265588136164473</v>
      </c>
      <c r="AJ3227" s="84">
        <v>0.86079558519199795</v>
      </c>
      <c r="AK3227" s="84">
        <v>0.86631740051801287</v>
      </c>
    </row>
    <row r="3228" spans="1:37">
      <c r="A3228" s="84">
        <v>21</v>
      </c>
      <c r="B3228" s="84">
        <v>0.97262149212867888</v>
      </c>
      <c r="C3228" s="84">
        <v>0.97559148360279335</v>
      </c>
      <c r="D3228" s="84">
        <v>0.97390102588635508</v>
      </c>
      <c r="E3228" s="84">
        <v>0.95948497854077264</v>
      </c>
      <c r="F3228" s="84">
        <v>0.95973699163893156</v>
      </c>
      <c r="G3228" s="84">
        <v>0.95984031460406349</v>
      </c>
      <c r="H3228" s="84">
        <v>1</v>
      </c>
      <c r="I3228" s="84">
        <v>1</v>
      </c>
      <c r="J3228" s="84">
        <v>1</v>
      </c>
      <c r="K3228" s="84">
        <v>1</v>
      </c>
      <c r="L3228" s="84">
        <v>1</v>
      </c>
      <c r="M3228" s="84">
        <v>1</v>
      </c>
      <c r="N3228" s="84">
        <v>1</v>
      </c>
      <c r="O3228" s="84">
        <v>1</v>
      </c>
      <c r="P3228" s="84">
        <v>1</v>
      </c>
      <c r="Q3228" s="84">
        <v>1</v>
      </c>
      <c r="R3228" s="84">
        <v>1</v>
      </c>
      <c r="S3228" s="84">
        <v>1</v>
      </c>
      <c r="T3228" s="84">
        <v>1</v>
      </c>
      <c r="U3228" s="84">
        <v>1</v>
      </c>
      <c r="V3228" s="84">
        <v>1</v>
      </c>
      <c r="W3228" s="84">
        <v>1</v>
      </c>
      <c r="X3228" s="84">
        <v>1</v>
      </c>
      <c r="Y3228" s="84">
        <v>1</v>
      </c>
      <c r="Z3228" s="84">
        <v>1</v>
      </c>
      <c r="AA3228" s="84">
        <v>1</v>
      </c>
      <c r="AB3228" s="84">
        <v>1</v>
      </c>
      <c r="AC3228" s="84">
        <v>1</v>
      </c>
      <c r="AD3228" s="84">
        <v>1</v>
      </c>
      <c r="AE3228" s="84">
        <v>1</v>
      </c>
      <c r="AF3228" s="84">
        <v>0.97197366199561031</v>
      </c>
      <c r="AG3228" s="84">
        <v>0.97169667378700031</v>
      </c>
      <c r="AH3228" s="84">
        <v>0.9707932116827156</v>
      </c>
      <c r="AI3228" s="84">
        <v>0.98213683855746547</v>
      </c>
      <c r="AJ3228" s="84">
        <v>0.98119107840882935</v>
      </c>
      <c r="AK3228" s="84">
        <v>0.97786672945608677</v>
      </c>
    </row>
    <row r="3229" spans="1:37">
      <c r="A3229" s="84">
        <v>22</v>
      </c>
      <c r="B3229" s="84">
        <v>1</v>
      </c>
      <c r="C3229" s="84">
        <v>1</v>
      </c>
      <c r="D3229" s="84">
        <v>1</v>
      </c>
      <c r="E3229" s="84">
        <v>1</v>
      </c>
      <c r="F3229" s="84">
        <v>1</v>
      </c>
      <c r="G3229" s="84">
        <v>1</v>
      </c>
      <c r="H3229" s="84">
        <v>0.8872876994338651</v>
      </c>
      <c r="I3229" s="84">
        <v>0.92620956198110516</v>
      </c>
      <c r="J3229" s="84">
        <v>0.94708705424943795</v>
      </c>
      <c r="K3229" s="84">
        <v>0.90530770587198028</v>
      </c>
      <c r="L3229" s="84">
        <v>0.9056567501321674</v>
      </c>
      <c r="M3229" s="84">
        <v>0.92502923172157658</v>
      </c>
      <c r="N3229" s="84">
        <v>0.92963365977511792</v>
      </c>
      <c r="O3229" s="84">
        <v>0.92158480123463371</v>
      </c>
      <c r="P3229" s="84">
        <v>0.93373221378651516</v>
      </c>
      <c r="Q3229" s="84">
        <v>0.93518685683336344</v>
      </c>
      <c r="R3229" s="84">
        <v>0.92931861107075397</v>
      </c>
      <c r="S3229" s="84">
        <v>0.9375086409511959</v>
      </c>
      <c r="T3229" s="84">
        <v>0.92567090395480234</v>
      </c>
      <c r="U3229" s="84">
        <v>0.92574269372782769</v>
      </c>
      <c r="V3229" s="84">
        <v>0.93606969752745561</v>
      </c>
      <c r="W3229" s="84">
        <v>0.91861487080330462</v>
      </c>
      <c r="X3229" s="84">
        <v>0.91329623992614584</v>
      </c>
      <c r="Y3229" s="84">
        <v>0.92931494904354461</v>
      </c>
      <c r="Z3229" s="84">
        <v>0.89462880602121109</v>
      </c>
      <c r="AA3229" s="84">
        <v>0.89432697520824112</v>
      </c>
      <c r="AB3229" s="84">
        <v>0.91958713394143066</v>
      </c>
      <c r="AC3229" s="84">
        <v>0.87571960717913988</v>
      </c>
      <c r="AD3229" s="84">
        <v>0.87705032294038399</v>
      </c>
      <c r="AE3229" s="84">
        <v>0.90983946448670117</v>
      </c>
      <c r="AF3229" s="84">
        <v>1</v>
      </c>
      <c r="AG3229" s="84">
        <v>1</v>
      </c>
      <c r="AH3229" s="84">
        <v>1</v>
      </c>
      <c r="AI3229" s="84">
        <v>1</v>
      </c>
      <c r="AJ3229" s="84">
        <v>1</v>
      </c>
      <c r="AK3229" s="84">
        <v>1</v>
      </c>
    </row>
    <row r="3230" spans="1:37">
      <c r="A3230" s="84">
        <v>23</v>
      </c>
      <c r="B3230" s="84">
        <v>0.877652292950034</v>
      </c>
      <c r="C3230" s="84">
        <v>0.86048478696923536</v>
      </c>
      <c r="D3230" s="84">
        <v>0.90161058842289898</v>
      </c>
      <c r="E3230" s="84">
        <v>0.86849785407725333</v>
      </c>
      <c r="F3230" s="84">
        <v>0.86868522877939203</v>
      </c>
      <c r="G3230" s="84">
        <v>0.90549961270333057</v>
      </c>
      <c r="H3230" s="84">
        <v>0.72173614685194698</v>
      </c>
      <c r="I3230" s="84">
        <v>0.77011165187517883</v>
      </c>
      <c r="J3230" s="84">
        <v>0.79132494988153823</v>
      </c>
      <c r="K3230" s="84">
        <v>0.73320402045494615</v>
      </c>
      <c r="L3230" s="84">
        <v>0.73386360359494396</v>
      </c>
      <c r="M3230" s="84">
        <v>0.75961207785955032</v>
      </c>
      <c r="N3230" s="84">
        <v>0.76677548059484957</v>
      </c>
      <c r="O3230" s="84">
        <v>0.74658080996221587</v>
      </c>
      <c r="P3230" s="84">
        <v>0.7767107446327115</v>
      </c>
      <c r="Q3230" s="84">
        <v>0.77541072395739308</v>
      </c>
      <c r="R3230" s="84">
        <v>0.75328103055838047</v>
      </c>
      <c r="S3230" s="84">
        <v>0.78432185815014521</v>
      </c>
      <c r="T3230" s="84">
        <v>0.75088276836158196</v>
      </c>
      <c r="U3230" s="84">
        <v>0.75073002389169097</v>
      </c>
      <c r="V3230" s="84">
        <v>0.78170439904288591</v>
      </c>
      <c r="W3230" s="84">
        <v>0.7516259448057655</v>
      </c>
      <c r="X3230" s="84">
        <v>0.74220913695451485</v>
      </c>
      <c r="Y3230" s="84">
        <v>0.76887023816011779</v>
      </c>
      <c r="Z3230" s="84">
        <v>0.72904550119739986</v>
      </c>
      <c r="AA3230" s="84">
        <v>0.72751244516733216</v>
      </c>
      <c r="AB3230" s="84">
        <v>0.75042006721075372</v>
      </c>
      <c r="AC3230" s="84">
        <v>0.71418896037927526</v>
      </c>
      <c r="AD3230" s="84">
        <v>0.71444170809906593</v>
      </c>
      <c r="AE3230" s="84">
        <v>0.7318879213316748</v>
      </c>
      <c r="AF3230" s="84">
        <v>0.86088131014688507</v>
      </c>
      <c r="AG3230" s="84">
        <v>0.86293357745905797</v>
      </c>
      <c r="AH3230" s="84">
        <v>0.90131403947438415</v>
      </c>
      <c r="AI3230" s="84">
        <v>0.85709470845972369</v>
      </c>
      <c r="AJ3230" s="84">
        <v>0.85440331110600121</v>
      </c>
      <c r="AK3230" s="84">
        <v>0.89822227454673886</v>
      </c>
    </row>
    <row r="3231" spans="1:37">
      <c r="A3231" s="84">
        <v>24</v>
      </c>
      <c r="B3231" s="84">
        <v>0.7227926078028748</v>
      </c>
      <c r="C3231" s="84">
        <v>0.70175692984364035</v>
      </c>
      <c r="D3231" s="84">
        <v>0.71748259182480212</v>
      </c>
      <c r="E3231" s="84">
        <v>0.70575107296137329</v>
      </c>
      <c r="F3231" s="84">
        <v>0.70614497930026765</v>
      </c>
      <c r="G3231" s="84">
        <v>0.72418518739200377</v>
      </c>
      <c r="H3231" s="84">
        <v>0.54160233316177719</v>
      </c>
      <c r="I3231" s="84">
        <v>0.57651016318350978</v>
      </c>
      <c r="J3231" s="84">
        <v>0.60470202296336784</v>
      </c>
      <c r="K3231" s="84">
        <v>0.5383530241579968</v>
      </c>
      <c r="L3231" s="84">
        <v>0.53306579516508878</v>
      </c>
      <c r="M3231" s="84">
        <v>0.56764564275397211</v>
      </c>
      <c r="N3231" s="84">
        <v>0.59448676097207132</v>
      </c>
      <c r="O3231" s="84">
        <v>0.54816135383960407</v>
      </c>
      <c r="P3231" s="84">
        <v>0.5828850118155765</v>
      </c>
      <c r="Q3231" s="84">
        <v>0.57627730637299146</v>
      </c>
      <c r="R3231" s="84">
        <v>0.55249648893408887</v>
      </c>
      <c r="S3231" s="84">
        <v>0.58730817088345078</v>
      </c>
      <c r="T3231" s="84">
        <v>0.55702683615819204</v>
      </c>
      <c r="U3231" s="84">
        <v>0.55204286024567428</v>
      </c>
      <c r="V3231" s="84">
        <v>0.58776612062089706</v>
      </c>
      <c r="W3231" s="84">
        <v>0.58393390754086827</v>
      </c>
      <c r="X3231" s="84">
        <v>0.54372614087177829</v>
      </c>
      <c r="Y3231" s="84">
        <v>0.57790615292386505</v>
      </c>
      <c r="Z3231" s="84">
        <v>0.53797468354430378</v>
      </c>
      <c r="AA3231" s="84">
        <v>0.52989304549263139</v>
      </c>
      <c r="AB3231" s="84">
        <v>0.5665506481036966</v>
      </c>
      <c r="AC3231" s="84">
        <v>0.5472400948188284</v>
      </c>
      <c r="AD3231" s="84">
        <v>0.52014311602620689</v>
      </c>
      <c r="AE3231" s="84">
        <v>0.55719447900005925</v>
      </c>
      <c r="AF3231" s="84">
        <v>0.70184028364004725</v>
      </c>
      <c r="AG3231" s="84">
        <v>0.70247177296307595</v>
      </c>
      <c r="AH3231" s="84">
        <v>0.71484811406075444</v>
      </c>
      <c r="AI3231" s="84">
        <v>0.70390967307044161</v>
      </c>
      <c r="AJ3231" s="84">
        <v>0.69737870774890753</v>
      </c>
      <c r="AK3231" s="84">
        <v>0.70955968919237122</v>
      </c>
    </row>
    <row r="3241" spans="1:50">
      <c r="A3241" s="84" t="s">
        <v>139</v>
      </c>
      <c r="B3241" s="83"/>
      <c r="C3241" s="83"/>
      <c r="D3241" s="83">
        <v>2015</v>
      </c>
      <c r="E3241" s="83"/>
      <c r="F3241" s="84" t="s">
        <v>1</v>
      </c>
      <c r="G3241" s="158">
        <v>11182.283999999891</v>
      </c>
      <c r="H3241" s="83" t="s">
        <v>2</v>
      </c>
      <c r="I3241" s="83"/>
      <c r="J3241" s="83"/>
      <c r="K3241" s="83" t="s">
        <v>3</v>
      </c>
      <c r="L3241" s="83" t="s">
        <v>4</v>
      </c>
      <c r="M3241" s="83"/>
      <c r="N3241" s="83"/>
      <c r="O3241" s="83"/>
      <c r="P3241" s="83"/>
      <c r="Q3241" s="83"/>
      <c r="R3241" s="83"/>
      <c r="S3241" s="83"/>
      <c r="T3241" s="104"/>
      <c r="U3241" s="83"/>
      <c r="V3241" s="83"/>
      <c r="W3241" s="83"/>
      <c r="X3241" s="83"/>
      <c r="Y3241" s="83"/>
      <c r="Z3241" s="83"/>
      <c r="AA3241" s="83"/>
      <c r="AB3241" s="83"/>
      <c r="AC3241" s="83"/>
      <c r="AD3241" s="83"/>
      <c r="AE3241" s="83"/>
      <c r="AF3241" s="83"/>
      <c r="AG3241" s="83"/>
      <c r="AH3241" s="83"/>
      <c r="AI3241" s="83"/>
      <c r="AJ3241" s="83"/>
      <c r="AK3241" s="83"/>
    </row>
    <row r="3242" spans="1:50">
      <c r="A3242" s="83">
        <v>82</v>
      </c>
      <c r="B3242" s="84" t="s">
        <v>138</v>
      </c>
      <c r="C3242" s="83"/>
      <c r="D3242" s="83"/>
      <c r="E3242" s="83"/>
      <c r="F3242" s="83" t="s">
        <v>9</v>
      </c>
      <c r="G3242" s="83">
        <v>0</v>
      </c>
      <c r="H3242" s="83" t="s">
        <v>2</v>
      </c>
      <c r="I3242" s="83"/>
      <c r="J3242" s="83"/>
      <c r="K3242" s="83" t="s">
        <v>10</v>
      </c>
      <c r="L3242" s="83" t="s">
        <v>4</v>
      </c>
      <c r="M3242" s="83"/>
      <c r="N3242" s="83" t="s">
        <v>11</v>
      </c>
      <c r="O3242" s="83"/>
      <c r="P3242" s="83"/>
      <c r="Q3242" s="83"/>
      <c r="R3242" s="83"/>
      <c r="S3242" s="83"/>
      <c r="T3242" s="83"/>
      <c r="U3242" s="83"/>
      <c r="V3242" s="83"/>
      <c r="W3242" s="83"/>
      <c r="X3242" s="83"/>
      <c r="Y3242" s="83"/>
      <c r="Z3242" s="83"/>
      <c r="AA3242" s="83"/>
      <c r="AB3242" s="83"/>
      <c r="AC3242" s="83"/>
      <c r="AD3242" s="83"/>
      <c r="AE3242" s="83"/>
      <c r="AF3242" s="83"/>
      <c r="AG3242" s="83"/>
      <c r="AH3242" s="83"/>
      <c r="AI3242" s="83"/>
      <c r="AJ3242" s="83"/>
      <c r="AK3242" s="83"/>
    </row>
    <row r="3243" spans="1:50">
      <c r="A3243" s="84"/>
      <c r="B3243" s="84">
        <v>1</v>
      </c>
      <c r="C3243" s="84" t="s">
        <v>22</v>
      </c>
      <c r="D3243" s="84" t="s">
        <v>23</v>
      </c>
      <c r="E3243" s="84">
        <v>2</v>
      </c>
      <c r="F3243" s="84" t="s">
        <v>24</v>
      </c>
      <c r="G3243" s="84" t="s">
        <v>25</v>
      </c>
      <c r="H3243" s="84">
        <v>3</v>
      </c>
      <c r="I3243" s="84" t="s">
        <v>26</v>
      </c>
      <c r="J3243" s="84" t="s">
        <v>27</v>
      </c>
      <c r="K3243" s="84">
        <v>4</v>
      </c>
      <c r="L3243" s="84" t="s">
        <v>28</v>
      </c>
      <c r="M3243" s="84" t="s">
        <v>29</v>
      </c>
      <c r="N3243" s="84">
        <v>5</v>
      </c>
      <c r="O3243" s="84" t="s">
        <v>30</v>
      </c>
      <c r="P3243" s="84" t="s">
        <v>30</v>
      </c>
      <c r="Q3243" s="84">
        <v>6</v>
      </c>
      <c r="R3243" s="84" t="s">
        <v>31</v>
      </c>
      <c r="S3243" s="84" t="s">
        <v>32</v>
      </c>
      <c r="T3243" s="84">
        <v>7</v>
      </c>
      <c r="U3243" s="84" t="s">
        <v>33</v>
      </c>
      <c r="V3243" s="84" t="s">
        <v>34</v>
      </c>
      <c r="W3243" s="84">
        <v>8</v>
      </c>
      <c r="X3243" s="84" t="s">
        <v>35</v>
      </c>
      <c r="Y3243" s="84" t="s">
        <v>36</v>
      </c>
      <c r="Z3243" s="84">
        <v>9</v>
      </c>
      <c r="AA3243" s="84" t="s">
        <v>37</v>
      </c>
      <c r="AB3243" s="84" t="s">
        <v>38</v>
      </c>
      <c r="AC3243" s="84">
        <v>10</v>
      </c>
      <c r="AD3243" s="84" t="s">
        <v>39</v>
      </c>
      <c r="AE3243" s="84" t="s">
        <v>40</v>
      </c>
      <c r="AF3243" s="84">
        <v>11</v>
      </c>
      <c r="AG3243" s="84" t="s">
        <v>41</v>
      </c>
      <c r="AH3243" s="84" t="s">
        <v>42</v>
      </c>
      <c r="AI3243" s="84">
        <v>12</v>
      </c>
      <c r="AJ3243" s="84" t="s">
        <v>43</v>
      </c>
      <c r="AK3243" s="84" t="s">
        <v>44</v>
      </c>
    </row>
    <row r="3244" spans="1:50">
      <c r="A3244" s="83"/>
      <c r="B3244" s="84">
        <v>31</v>
      </c>
      <c r="C3244" s="83"/>
      <c r="D3244" s="83"/>
      <c r="E3244" s="84">
        <v>28</v>
      </c>
      <c r="F3244" s="83"/>
      <c r="G3244" s="83"/>
      <c r="H3244" s="84">
        <v>31</v>
      </c>
      <c r="I3244" s="83"/>
      <c r="J3244" s="83"/>
      <c r="K3244" s="84">
        <v>30</v>
      </c>
      <c r="L3244" s="83"/>
      <c r="M3244" s="83"/>
      <c r="N3244" s="84">
        <v>31</v>
      </c>
      <c r="O3244" s="83"/>
      <c r="P3244" s="83"/>
      <c r="Q3244" s="84">
        <v>30</v>
      </c>
      <c r="R3244" s="83"/>
      <c r="S3244" s="83"/>
      <c r="T3244" s="84">
        <v>31</v>
      </c>
      <c r="U3244" s="83"/>
      <c r="V3244" s="83"/>
      <c r="W3244" s="84">
        <v>31</v>
      </c>
      <c r="X3244" s="83"/>
      <c r="Y3244" s="83"/>
      <c r="Z3244" s="84">
        <v>30</v>
      </c>
      <c r="AA3244" s="83"/>
      <c r="AB3244" s="83"/>
      <c r="AC3244" s="84">
        <v>31</v>
      </c>
      <c r="AD3244" s="83"/>
      <c r="AE3244" s="83"/>
      <c r="AF3244" s="84">
        <v>30</v>
      </c>
      <c r="AG3244" s="83"/>
      <c r="AH3244" s="83"/>
      <c r="AI3244" s="84">
        <v>31</v>
      </c>
      <c r="AJ3244" s="83"/>
      <c r="AK3244" s="83"/>
    </row>
    <row r="3245" spans="1:50">
      <c r="A3245" s="84" t="s">
        <v>47</v>
      </c>
      <c r="B3245" s="84" t="s">
        <v>48</v>
      </c>
      <c r="C3245" s="84" t="s">
        <v>49</v>
      </c>
      <c r="D3245" s="84" t="s">
        <v>50</v>
      </c>
      <c r="E3245" s="84" t="s">
        <v>48</v>
      </c>
      <c r="F3245" s="84" t="s">
        <v>49</v>
      </c>
      <c r="G3245" s="84" t="s">
        <v>50</v>
      </c>
      <c r="H3245" s="84" t="s">
        <v>48</v>
      </c>
      <c r="I3245" s="84" t="s">
        <v>49</v>
      </c>
      <c r="J3245" s="84" t="s">
        <v>50</v>
      </c>
      <c r="K3245" s="84" t="s">
        <v>48</v>
      </c>
      <c r="L3245" s="84" t="s">
        <v>49</v>
      </c>
      <c r="M3245" s="84" t="s">
        <v>50</v>
      </c>
      <c r="N3245" s="84" t="s">
        <v>48</v>
      </c>
      <c r="O3245" s="84" t="s">
        <v>49</v>
      </c>
      <c r="P3245" s="84" t="s">
        <v>50</v>
      </c>
      <c r="Q3245" s="84" t="s">
        <v>48</v>
      </c>
      <c r="R3245" s="84" t="s">
        <v>49</v>
      </c>
      <c r="S3245" s="84" t="s">
        <v>50</v>
      </c>
      <c r="T3245" s="84" t="s">
        <v>48</v>
      </c>
      <c r="U3245" s="84" t="s">
        <v>49</v>
      </c>
      <c r="V3245" s="84" t="s">
        <v>50</v>
      </c>
      <c r="W3245" s="84" t="s">
        <v>48</v>
      </c>
      <c r="X3245" s="84" t="s">
        <v>49</v>
      </c>
      <c r="Y3245" s="84" t="s">
        <v>50</v>
      </c>
      <c r="Z3245" s="84" t="s">
        <v>48</v>
      </c>
      <c r="AA3245" s="84" t="s">
        <v>49</v>
      </c>
      <c r="AB3245" s="84" t="s">
        <v>50</v>
      </c>
      <c r="AC3245" s="84" t="s">
        <v>48</v>
      </c>
      <c r="AD3245" s="84" t="s">
        <v>49</v>
      </c>
      <c r="AE3245" s="84" t="s">
        <v>50</v>
      </c>
      <c r="AF3245" s="84" t="s">
        <v>48</v>
      </c>
      <c r="AG3245" s="84" t="s">
        <v>49</v>
      </c>
      <c r="AH3245" s="84" t="s">
        <v>50</v>
      </c>
      <c r="AI3245" s="84" t="s">
        <v>48</v>
      </c>
      <c r="AJ3245" s="84" t="s">
        <v>49</v>
      </c>
      <c r="AK3245" s="84" t="s">
        <v>50</v>
      </c>
    </row>
    <row r="3246" spans="1:50">
      <c r="A3246" s="83"/>
      <c r="B3246" s="162">
        <v>8.2581807804723961E-2</v>
      </c>
      <c r="C3246" s="163">
        <v>1.044568613065503</v>
      </c>
      <c r="D3246" s="163">
        <v>0.99023246339262583</v>
      </c>
      <c r="E3246" s="162">
        <v>7.3361040419269219E-2</v>
      </c>
      <c r="F3246" s="163">
        <v>1.0514927431801591</v>
      </c>
      <c r="G3246" s="163">
        <v>0.98192037593251835</v>
      </c>
      <c r="H3246" s="162">
        <v>7.6907209585021508E-2</v>
      </c>
      <c r="I3246" s="163">
        <v>1.040240377425188</v>
      </c>
      <c r="J3246" s="163">
        <v>0.98981405192768734</v>
      </c>
      <c r="K3246" s="162">
        <v>7.3785537247674393E-2</v>
      </c>
      <c r="L3246" s="163">
        <v>1.0297501900388411</v>
      </c>
      <c r="M3246" s="163">
        <v>0.98659424638569937</v>
      </c>
      <c r="N3246" s="162">
        <v>7.5901609828797192E-2</v>
      </c>
      <c r="O3246" s="163">
        <v>1.2720949410204001</v>
      </c>
      <c r="P3246" s="163">
        <v>0.94643107421422967</v>
      </c>
      <c r="Q3246" s="162">
        <v>9.5479809775012706E-2</v>
      </c>
      <c r="R3246" s="163">
        <v>2.0000000000000009</v>
      </c>
      <c r="S3246" s="163">
        <v>1.1674685719937239</v>
      </c>
      <c r="T3246" s="162">
        <v>9.4425443971620518E-2</v>
      </c>
      <c r="U3246" s="163">
        <v>2.0000000000000009</v>
      </c>
      <c r="V3246" s="163">
        <v>1.313929152084542</v>
      </c>
      <c r="W3246" s="162">
        <v>0.1055416087188346</v>
      </c>
      <c r="X3246" s="163">
        <v>1.821681870467309</v>
      </c>
      <c r="Y3246" s="163">
        <v>0.94711008863928514</v>
      </c>
      <c r="Z3246" s="162">
        <v>8.3296385982366147E-2</v>
      </c>
      <c r="AA3246" s="163">
        <v>1.465627931341138</v>
      </c>
      <c r="AB3246" s="163">
        <v>0.98181807107093688</v>
      </c>
      <c r="AC3246" s="162">
        <v>8.0872485767363764E-2</v>
      </c>
      <c r="AD3246" s="163">
        <v>1.5896086611769951</v>
      </c>
      <c r="AE3246" s="163">
        <v>1.069417532990665</v>
      </c>
      <c r="AF3246" s="162">
        <v>7.5865154920606095E-2</v>
      </c>
      <c r="AG3246" s="163">
        <v>1.0689165722648279</v>
      </c>
      <c r="AH3246" s="163">
        <v>0.99290180388260241</v>
      </c>
      <c r="AI3246" s="162">
        <v>8.1981905978709871E-2</v>
      </c>
      <c r="AJ3246" s="163">
        <v>1.0496378975794489</v>
      </c>
      <c r="AK3246" s="163">
        <v>1.001082545225054</v>
      </c>
      <c r="AM3246" t="str">
        <f>A3241</f>
        <v>RefgChg-Res-16pct-Inc-NTXV_eff_meter_A-rDXGF-SFm1985-CZ02</v>
      </c>
      <c r="AN3246" s="159">
        <f>1/($B3246*(1/$B3244)*(1/(5/7+2/7*$D3246))*$B3256/SUM($B3248:$B3271))</f>
        <v>8979.317675805989</v>
      </c>
      <c r="AO3246" s="159">
        <f>1/(B3246*(1/B3244)*(1/(5/7+2/7*D3246)))</f>
        <v>374.33774283562923</v>
      </c>
      <c r="AP3246" s="159"/>
      <c r="AR3246" s="164">
        <f>CHOOSE(AV$3,C3246,F3246,I3246,L3246,O3246,R3246,U3246,X3246,AA3246,AD3246,AG3246,AJ3246)</f>
        <v>2.0000000000000009</v>
      </c>
      <c r="AS3246" s="160"/>
      <c r="AT3246" s="160"/>
      <c r="AV3246" s="115">
        <f>AN3246/AR3246</f>
        <v>4489.6588379029927</v>
      </c>
      <c r="AW3246" s="161">
        <f>AO3246/AR3246</f>
        <v>187.16887141781453</v>
      </c>
      <c r="AX3246" s="159"/>
    </row>
    <row r="3247" spans="1:50">
      <c r="A3247" s="84" t="s">
        <v>51</v>
      </c>
      <c r="B3247" s="84" t="s">
        <v>52</v>
      </c>
      <c r="C3247" s="84" t="s">
        <v>53</v>
      </c>
      <c r="D3247" s="84" t="s">
        <v>54</v>
      </c>
      <c r="E3247" s="84" t="s">
        <v>52</v>
      </c>
      <c r="F3247" s="84" t="s">
        <v>53</v>
      </c>
      <c r="G3247" s="84" t="s">
        <v>54</v>
      </c>
      <c r="H3247" s="84" t="s">
        <v>52</v>
      </c>
      <c r="I3247" s="84" t="s">
        <v>53</v>
      </c>
      <c r="J3247" s="84" t="s">
        <v>54</v>
      </c>
      <c r="K3247" s="84" t="s">
        <v>52</v>
      </c>
      <c r="L3247" s="84" t="s">
        <v>53</v>
      </c>
      <c r="M3247" s="84" t="s">
        <v>54</v>
      </c>
      <c r="N3247" s="84" t="s">
        <v>52</v>
      </c>
      <c r="O3247" s="84" t="s">
        <v>53</v>
      </c>
      <c r="P3247" s="84" t="s">
        <v>54</v>
      </c>
      <c r="Q3247" s="84" t="s">
        <v>52</v>
      </c>
      <c r="R3247" s="84" t="s">
        <v>53</v>
      </c>
      <c r="S3247" s="84" t="s">
        <v>54</v>
      </c>
      <c r="T3247" s="84" t="s">
        <v>52</v>
      </c>
      <c r="U3247" s="84" t="s">
        <v>53</v>
      </c>
      <c r="V3247" s="84" t="s">
        <v>54</v>
      </c>
      <c r="W3247" s="84" t="s">
        <v>52</v>
      </c>
      <c r="X3247" s="84" t="s">
        <v>53</v>
      </c>
      <c r="Y3247" s="84" t="s">
        <v>54</v>
      </c>
      <c r="Z3247" s="84" t="s">
        <v>52</v>
      </c>
      <c r="AA3247" s="84" t="s">
        <v>53</v>
      </c>
      <c r="AB3247" s="84" t="s">
        <v>54</v>
      </c>
      <c r="AC3247" s="84" t="s">
        <v>52</v>
      </c>
      <c r="AD3247" s="84" t="s">
        <v>53</v>
      </c>
      <c r="AE3247" s="84" t="s">
        <v>54</v>
      </c>
      <c r="AF3247" s="84" t="s">
        <v>52</v>
      </c>
      <c r="AG3247" s="84" t="s">
        <v>53</v>
      </c>
      <c r="AH3247" s="84" t="s">
        <v>54</v>
      </c>
      <c r="AI3247" s="84" t="s">
        <v>52</v>
      </c>
      <c r="AJ3247" s="84" t="s">
        <v>53</v>
      </c>
      <c r="AK3247" s="84" t="s">
        <v>54</v>
      </c>
    </row>
    <row r="3248" spans="1:50">
      <c r="A3248" s="84">
        <v>1</v>
      </c>
      <c r="B3248" s="84">
        <v>0.63570881226053622</v>
      </c>
      <c r="C3248" s="84">
        <v>0.56951222229649923</v>
      </c>
      <c r="D3248" s="84">
        <v>0.63181973037426387</v>
      </c>
      <c r="E3248" s="84">
        <v>0.5867743410025904</v>
      </c>
      <c r="F3248" s="84">
        <v>0.57146851724751524</v>
      </c>
      <c r="G3248" s="84">
        <v>0.62234643179765159</v>
      </c>
      <c r="H3248" s="84">
        <v>0.49184073107049597</v>
      </c>
      <c r="I3248" s="84">
        <v>0.47513863430706038</v>
      </c>
      <c r="J3248" s="84">
        <v>0.53442642428562948</v>
      </c>
      <c r="K3248" s="84">
        <v>0.53263302910280685</v>
      </c>
      <c r="L3248" s="84">
        <v>0.47573315843717789</v>
      </c>
      <c r="M3248" s="84">
        <v>0.51753439438899396</v>
      </c>
      <c r="N3248" s="84">
        <v>0.2428626917848126</v>
      </c>
      <c r="O3248" s="84">
        <v>0.44378203116828779</v>
      </c>
      <c r="P3248" s="84">
        <v>0.49103039288361761</v>
      </c>
      <c r="Q3248" s="84">
        <v>0.168079167723928</v>
      </c>
      <c r="R3248" s="84">
        <v>0.35855703117641508</v>
      </c>
      <c r="S3248" s="84">
        <v>0.2489377137527205</v>
      </c>
      <c r="T3248" s="84">
        <v>0.15417907930976341</v>
      </c>
      <c r="U3248" s="84">
        <v>0.36227124344643391</v>
      </c>
      <c r="V3248" s="84">
        <v>0.27035289426463738</v>
      </c>
      <c r="W3248" s="84">
        <v>0.1417414248021108</v>
      </c>
      <c r="X3248" s="84">
        <v>0.23922555239553711</v>
      </c>
      <c r="Y3248" s="84">
        <v>0.28943862987630831</v>
      </c>
      <c r="Z3248" s="84">
        <v>0.19456808751414559</v>
      </c>
      <c r="AA3248" s="84">
        <v>0.36842886527980989</v>
      </c>
      <c r="AB3248" s="84">
        <v>0.3855336080716214</v>
      </c>
      <c r="AC3248" s="84">
        <v>0.20532202082529891</v>
      </c>
      <c r="AD3248" s="84">
        <v>0.4129163318153406</v>
      </c>
      <c r="AE3248" s="84">
        <v>0.47060495792585849</v>
      </c>
      <c r="AF3248" s="84">
        <v>0.5841323847819363</v>
      </c>
      <c r="AG3248" s="84">
        <v>0.53040565686639374</v>
      </c>
      <c r="AH3248" s="84">
        <v>0.58818135506877234</v>
      </c>
      <c r="AI3248" s="84">
        <v>0.57595032560957138</v>
      </c>
      <c r="AJ3248" s="84">
        <v>0.56410983402761106</v>
      </c>
      <c r="AK3248" s="84">
        <v>0.6056141854609739</v>
      </c>
    </row>
    <row r="3249" spans="1:37">
      <c r="A3249" s="84">
        <v>2</v>
      </c>
      <c r="B3249" s="84">
        <v>0.56367816091954015</v>
      </c>
      <c r="C3249" s="84">
        <v>0.4866635470285447</v>
      </c>
      <c r="D3249" s="84">
        <v>0.55492285978488343</v>
      </c>
      <c r="E3249" s="84">
        <v>0.51531311900045718</v>
      </c>
      <c r="F3249" s="84">
        <v>0.49228500978672568</v>
      </c>
      <c r="G3249" s="84">
        <v>0.54968383017163525</v>
      </c>
      <c r="H3249" s="84">
        <v>0.45904046997389042</v>
      </c>
      <c r="I3249" s="84">
        <v>0.42676164180143378</v>
      </c>
      <c r="J3249" s="84">
        <v>0.47294005821897472</v>
      </c>
      <c r="K3249" s="84">
        <v>0.50335801618736009</v>
      </c>
      <c r="L3249" s="84">
        <v>0.44347887191979762</v>
      </c>
      <c r="M3249" s="84">
        <v>0.46722417048826542</v>
      </c>
      <c r="N3249" s="84">
        <v>0.215187415032045</v>
      </c>
      <c r="O3249" s="84">
        <v>0.39977512812467308</v>
      </c>
      <c r="P3249" s="84">
        <v>0.42589572522856428</v>
      </c>
      <c r="Q3249" s="84">
        <v>0.1164679015478305</v>
      </c>
      <c r="R3249" s="84">
        <v>0.30633889045869822</v>
      </c>
      <c r="S3249" s="84">
        <v>0.2142536359553667</v>
      </c>
      <c r="T3249" s="84">
        <v>0.1327637569557642</v>
      </c>
      <c r="U3249" s="84">
        <v>0.32121871599564761</v>
      </c>
      <c r="V3249" s="84">
        <v>0.2327041935269489</v>
      </c>
      <c r="W3249" s="84">
        <v>0.1208970976253298</v>
      </c>
      <c r="X3249" s="84">
        <v>0.21234412601181371</v>
      </c>
      <c r="Y3249" s="84">
        <v>0.2473200126863305</v>
      </c>
      <c r="Z3249" s="84">
        <v>0.17087891361750279</v>
      </c>
      <c r="AA3249" s="84">
        <v>0.32788345314587442</v>
      </c>
      <c r="AB3249" s="84">
        <v>0.33224385391502059</v>
      </c>
      <c r="AC3249" s="84">
        <v>0.17902043964519859</v>
      </c>
      <c r="AD3249" s="84">
        <v>0.36985445129029382</v>
      </c>
      <c r="AE3249" s="84">
        <v>0.41010916534000452</v>
      </c>
      <c r="AF3249" s="84">
        <v>0.51175378905041746</v>
      </c>
      <c r="AG3249" s="84">
        <v>0.4446098498945541</v>
      </c>
      <c r="AH3249" s="84">
        <v>0.50652063168619454</v>
      </c>
      <c r="AI3249" s="84">
        <v>0.49931849159472957</v>
      </c>
      <c r="AJ3249" s="84">
        <v>0.48140716669211131</v>
      </c>
      <c r="AK3249" s="84">
        <v>0.53259763218513956</v>
      </c>
    </row>
    <row r="3250" spans="1:37">
      <c r="A3250" s="84">
        <v>3</v>
      </c>
      <c r="B3250" s="84">
        <v>0.51969348659003833</v>
      </c>
      <c r="C3250" s="84">
        <v>0.45074314236691387</v>
      </c>
      <c r="D3250" s="84">
        <v>0.50026767897989965</v>
      </c>
      <c r="E3250" s="84">
        <v>0.48026817004418709</v>
      </c>
      <c r="F3250" s="84">
        <v>0.46190803019903909</v>
      </c>
      <c r="G3250" s="84">
        <v>0.50118563685636863</v>
      </c>
      <c r="H3250" s="84">
        <v>0.44500652741514363</v>
      </c>
      <c r="I3250" s="84">
        <v>0.41056637044943028</v>
      </c>
      <c r="J3250" s="84">
        <v>0.44656329828313429</v>
      </c>
      <c r="K3250" s="84">
        <v>0.49199242293783357</v>
      </c>
      <c r="L3250" s="84">
        <v>0.43373465754708163</v>
      </c>
      <c r="M3250" s="84">
        <v>0.45919881305637977</v>
      </c>
      <c r="N3250" s="84">
        <v>0.20324334822295589</v>
      </c>
      <c r="O3250" s="84">
        <v>0.38387720949691451</v>
      </c>
      <c r="P3250" s="84">
        <v>0.41013096120583142</v>
      </c>
      <c r="Q3250" s="84">
        <v>0.1106318193351941</v>
      </c>
      <c r="R3250" s="84">
        <v>0.28947913723273999</v>
      </c>
      <c r="S3250" s="84">
        <v>0.2051335198811621</v>
      </c>
      <c r="T3250" s="84">
        <v>0.12691810465965939</v>
      </c>
      <c r="U3250" s="84">
        <v>0.30368978138292618</v>
      </c>
      <c r="V3250" s="84">
        <v>0.22246959526815971</v>
      </c>
      <c r="W3250" s="84">
        <v>0.1143007915567282</v>
      </c>
      <c r="X3250" s="84">
        <v>0.20051684532924971</v>
      </c>
      <c r="Y3250" s="84">
        <v>0.2343799555978433</v>
      </c>
      <c r="Z3250" s="84">
        <v>0.16084496416446631</v>
      </c>
      <c r="AA3250" s="84">
        <v>0.30939203087558559</v>
      </c>
      <c r="AB3250" s="84">
        <v>0.31111742693382599</v>
      </c>
      <c r="AC3250" s="84">
        <v>0.16652526031623599</v>
      </c>
      <c r="AD3250" s="84">
        <v>0.35045539780337542</v>
      </c>
      <c r="AE3250" s="84">
        <v>0.38185126222424381</v>
      </c>
      <c r="AF3250" s="84">
        <v>0.47386328487472928</v>
      </c>
      <c r="AG3250" s="84">
        <v>0.41300086837861311</v>
      </c>
      <c r="AH3250" s="84">
        <v>0.45511971472236379</v>
      </c>
      <c r="AI3250" s="84">
        <v>0.47054369226109338</v>
      </c>
      <c r="AJ3250" s="84">
        <v>0.44869250398028387</v>
      </c>
      <c r="AK3250" s="84">
        <v>0.48122354957947178</v>
      </c>
    </row>
    <row r="3251" spans="1:37">
      <c r="A3251" s="84">
        <v>4</v>
      </c>
      <c r="B3251" s="84">
        <v>0.50252873563218381</v>
      </c>
      <c r="C3251" s="84">
        <v>0.43429819283820231</v>
      </c>
      <c r="D3251" s="84">
        <v>0.47228305835401768</v>
      </c>
      <c r="E3251" s="84">
        <v>0.46670729849154352</v>
      </c>
      <c r="F3251" s="84">
        <v>0.44924883703195312</v>
      </c>
      <c r="G3251" s="84">
        <v>0.48108626919602537</v>
      </c>
      <c r="H3251" s="84">
        <v>0.43978459530026098</v>
      </c>
      <c r="I3251" s="84">
        <v>0.40757326156059298</v>
      </c>
      <c r="J3251" s="84">
        <v>0.43313728984732369</v>
      </c>
      <c r="K3251" s="84">
        <v>0.48389874289650409</v>
      </c>
      <c r="L3251" s="84">
        <v>0.43015084793403913</v>
      </c>
      <c r="M3251" s="84">
        <v>0.44240625842999742</v>
      </c>
      <c r="N3251" s="84">
        <v>0.19479510584579529</v>
      </c>
      <c r="O3251" s="84">
        <v>0.37375797510720621</v>
      </c>
      <c r="P3251" s="84">
        <v>0.38502594514455152</v>
      </c>
      <c r="Q3251" s="84">
        <v>0.10464349149961941</v>
      </c>
      <c r="R3251" s="84">
        <v>0.27736648770839217</v>
      </c>
      <c r="S3251" s="84">
        <v>0.19000241821259539</v>
      </c>
      <c r="T3251" s="84">
        <v>0.11741891967848909</v>
      </c>
      <c r="U3251" s="84">
        <v>0.29124542486892863</v>
      </c>
      <c r="V3251" s="84">
        <v>0.2060211337808201</v>
      </c>
      <c r="W3251" s="84">
        <v>0.10844327176781</v>
      </c>
      <c r="X3251" s="84">
        <v>0.1929282432728068</v>
      </c>
      <c r="Y3251" s="84">
        <v>0.21728512527751351</v>
      </c>
      <c r="Z3251" s="84">
        <v>0.15299886835156551</v>
      </c>
      <c r="AA3251" s="84">
        <v>0.29934050088003888</v>
      </c>
      <c r="AB3251" s="84">
        <v>0.28885415186395719</v>
      </c>
      <c r="AC3251" s="84">
        <v>0.15719244118781339</v>
      </c>
      <c r="AD3251" s="84">
        <v>0.3417715867488168</v>
      </c>
      <c r="AE3251" s="84">
        <v>0.35734591767113949</v>
      </c>
      <c r="AF3251" s="84">
        <v>0.45746984225177861</v>
      </c>
      <c r="AG3251" s="84">
        <v>0.40205929785386418</v>
      </c>
      <c r="AH3251" s="84">
        <v>0.42939378502292419</v>
      </c>
      <c r="AI3251" s="84">
        <v>0.45630773890655763</v>
      </c>
      <c r="AJ3251" s="84">
        <v>0.43366556890798441</v>
      </c>
      <c r="AK3251" s="84">
        <v>0.45475973643327788</v>
      </c>
    </row>
    <row r="3252" spans="1:37">
      <c r="A3252" s="84">
        <v>5</v>
      </c>
      <c r="B3252" s="84">
        <v>0.48858237547892708</v>
      </c>
      <c r="C3252" s="84">
        <v>0.42863827795975651</v>
      </c>
      <c r="D3252" s="84">
        <v>0.45228013821969149</v>
      </c>
      <c r="E3252" s="84">
        <v>0.45634618314795072</v>
      </c>
      <c r="F3252" s="84">
        <v>0.44569002770787253</v>
      </c>
      <c r="G3252" s="84">
        <v>0.46510840108401102</v>
      </c>
      <c r="H3252" s="84">
        <v>0.47699086161879889</v>
      </c>
      <c r="I3252" s="84">
        <v>0.44170398385113352</v>
      </c>
      <c r="J3252" s="84">
        <v>0.45785065050793089</v>
      </c>
      <c r="K3252" s="84">
        <v>0.52798346822800069</v>
      </c>
      <c r="L3252" s="84">
        <v>0.47451513164058828</v>
      </c>
      <c r="M3252" s="84">
        <v>0.47524952792015113</v>
      </c>
      <c r="N3252" s="84">
        <v>0.21742085841911041</v>
      </c>
      <c r="O3252" s="84">
        <v>0.41894153331241502</v>
      </c>
      <c r="P3252" s="84">
        <v>0.41240425006177422</v>
      </c>
      <c r="Q3252" s="84">
        <v>0.11453945699061149</v>
      </c>
      <c r="R3252" s="84">
        <v>0.30988038052180478</v>
      </c>
      <c r="S3252" s="84">
        <v>0.20126437972846931</v>
      </c>
      <c r="T3252" s="84">
        <v>0.1242201112922264</v>
      </c>
      <c r="U3252" s="84">
        <v>0.32527450786427953</v>
      </c>
      <c r="V3252" s="84">
        <v>0.2183824018076693</v>
      </c>
      <c r="W3252" s="84">
        <v>0.1186279683377309</v>
      </c>
      <c r="X3252" s="84">
        <v>0.2147506016189018</v>
      </c>
      <c r="Y3252" s="84">
        <v>0.2317475420234697</v>
      </c>
      <c r="Z3252" s="84">
        <v>0.16816295737457571</v>
      </c>
      <c r="AA3252" s="84">
        <v>0.33267595478932083</v>
      </c>
      <c r="AB3252" s="84">
        <v>0.31078584624129613</v>
      </c>
      <c r="AC3252" s="84">
        <v>0.17107597377554959</v>
      </c>
      <c r="AD3252" s="84">
        <v>0.37777926600589329</v>
      </c>
      <c r="AE3252" s="84">
        <v>0.38691153058903799</v>
      </c>
      <c r="AF3252" s="84">
        <v>0.44927312094030308</v>
      </c>
      <c r="AG3252" s="84">
        <v>0.40367200099243272</v>
      </c>
      <c r="AH3252" s="84">
        <v>0.41095262353540513</v>
      </c>
      <c r="AI3252" s="84">
        <v>0.45782220202938051</v>
      </c>
      <c r="AJ3252" s="84">
        <v>0.43229155307408768</v>
      </c>
      <c r="AK3252" s="84">
        <v>0.43606364172068363</v>
      </c>
    </row>
    <row r="3253" spans="1:37">
      <c r="A3253" s="84">
        <v>6</v>
      </c>
      <c r="B3253" s="84">
        <v>0.51662835249042138</v>
      </c>
      <c r="C3253" s="84">
        <v>0.46172872518216451</v>
      </c>
      <c r="D3253" s="84">
        <v>0.48493697376745998</v>
      </c>
      <c r="E3253" s="84">
        <v>0.48819137589516992</v>
      </c>
      <c r="F3253" s="84">
        <v>0.4838709677419355</v>
      </c>
      <c r="G3253" s="84">
        <v>0.49920957542908773</v>
      </c>
      <c r="H3253" s="84">
        <v>0.53361618798955601</v>
      </c>
      <c r="I3253" s="84">
        <v>0.50298150769159378</v>
      </c>
      <c r="J3253" s="84">
        <v>0.51107942731539235</v>
      </c>
      <c r="K3253" s="84">
        <v>0.59256070260030991</v>
      </c>
      <c r="L3253" s="84">
        <v>0.54042912020987521</v>
      </c>
      <c r="M3253" s="84">
        <v>0.53088751011599666</v>
      </c>
      <c r="N3253" s="84">
        <v>0.2583025830258302</v>
      </c>
      <c r="O3253" s="84">
        <v>0.48682146219014732</v>
      </c>
      <c r="P3253" s="84">
        <v>0.47086730911786512</v>
      </c>
      <c r="Q3253" s="84">
        <v>0.13468662775945189</v>
      </c>
      <c r="R3253" s="84">
        <v>0.36882358481680322</v>
      </c>
      <c r="S3253" s="84">
        <v>0.231699312536705</v>
      </c>
      <c r="T3253" s="84">
        <v>0.14265639930301841</v>
      </c>
      <c r="U3253" s="84">
        <v>0.38668513206054023</v>
      </c>
      <c r="V3253" s="84">
        <v>0.25121286635209672</v>
      </c>
      <c r="W3253" s="84">
        <v>0.13878627968337731</v>
      </c>
      <c r="X3253" s="84">
        <v>0.25412929337125362</v>
      </c>
      <c r="Y3253" s="84">
        <v>0.26571519188074849</v>
      </c>
      <c r="Z3253" s="84">
        <v>0.1960015088645794</v>
      </c>
      <c r="AA3253" s="84">
        <v>0.3913947028012808</v>
      </c>
      <c r="AB3253" s="84">
        <v>0.35512292169958798</v>
      </c>
      <c r="AC3253" s="84">
        <v>0.1963748553798689</v>
      </c>
      <c r="AD3253" s="84">
        <v>0.43905705866595218</v>
      </c>
      <c r="AE3253" s="84">
        <v>0.43836706845576529</v>
      </c>
      <c r="AF3253" s="84">
        <v>0.481441385709867</v>
      </c>
      <c r="AG3253" s="84">
        <v>0.44594963404044169</v>
      </c>
      <c r="AH3253" s="84">
        <v>0.44676515537442701</v>
      </c>
      <c r="AI3253" s="84">
        <v>0.49371497804028469</v>
      </c>
      <c r="AJ3253" s="84">
        <v>0.46904102418704052</v>
      </c>
      <c r="AK3253" s="84">
        <v>0.46858091819788927</v>
      </c>
    </row>
    <row r="3254" spans="1:37">
      <c r="A3254" s="84">
        <v>7</v>
      </c>
      <c r="B3254" s="84">
        <v>0.56229885057471263</v>
      </c>
      <c r="C3254" s="84">
        <v>0.5135815673953249</v>
      </c>
      <c r="D3254" s="84">
        <v>0.5311724339319609</v>
      </c>
      <c r="E3254" s="84">
        <v>0.53588298034435478</v>
      </c>
      <c r="F3254" s="84">
        <v>0.53971885406339759</v>
      </c>
      <c r="G3254" s="84">
        <v>0.54974028906955752</v>
      </c>
      <c r="H3254" s="84">
        <v>0.62728459530026104</v>
      </c>
      <c r="I3254" s="84">
        <v>0.59560546648414114</v>
      </c>
      <c r="J3254" s="84">
        <v>0.56276361908156602</v>
      </c>
      <c r="K3254" s="84">
        <v>0.67177544343034268</v>
      </c>
      <c r="L3254" s="84">
        <v>0.62569099597114208</v>
      </c>
      <c r="M3254" s="84">
        <v>0.5687213380091718</v>
      </c>
      <c r="N3254" s="84">
        <v>0.31433288017090688</v>
      </c>
      <c r="O3254" s="84">
        <v>0.57635184604120882</v>
      </c>
      <c r="P3254" s="84">
        <v>0.52087966394860385</v>
      </c>
      <c r="Q3254" s="84">
        <v>0.15909667597056579</v>
      </c>
      <c r="R3254" s="84">
        <v>0.44654798907412641</v>
      </c>
      <c r="S3254" s="84">
        <v>0.26037240473969669</v>
      </c>
      <c r="T3254" s="84">
        <v>0.16047439716710701</v>
      </c>
      <c r="U3254" s="84">
        <v>0.46916608962310818</v>
      </c>
      <c r="V3254" s="84">
        <v>0.28228218249484938</v>
      </c>
      <c r="W3254" s="84">
        <v>0.16501319261213721</v>
      </c>
      <c r="X3254" s="84">
        <v>0.31072248960840071</v>
      </c>
      <c r="Y3254" s="84">
        <v>0.29844592451633362</v>
      </c>
      <c r="Z3254" s="84">
        <v>0.2352319879290834</v>
      </c>
      <c r="AA3254" s="84">
        <v>0.48372457959581833</v>
      </c>
      <c r="AB3254" s="84">
        <v>0.39903367912462701</v>
      </c>
      <c r="AC3254" s="84">
        <v>0.22884689548785189</v>
      </c>
      <c r="AD3254" s="84">
        <v>0.54214662023394933</v>
      </c>
      <c r="AE3254" s="84">
        <v>0.48891289515578801</v>
      </c>
      <c r="AF3254" s="84">
        <v>0.53000309310238169</v>
      </c>
      <c r="AG3254" s="84">
        <v>0.50475127155439781</v>
      </c>
      <c r="AH3254" s="84">
        <v>0.49770759042282242</v>
      </c>
      <c r="AI3254" s="84">
        <v>0.54641829471452374</v>
      </c>
      <c r="AJ3254" s="84">
        <v>0.52363089136550989</v>
      </c>
      <c r="AK3254" s="84">
        <v>0.51384796700058932</v>
      </c>
    </row>
    <row r="3255" spans="1:37">
      <c r="A3255" s="84">
        <v>8</v>
      </c>
      <c r="B3255" s="84">
        <v>0.61823754789272023</v>
      </c>
      <c r="C3255" s="84">
        <v>0.61006751788221147</v>
      </c>
      <c r="D3255" s="84">
        <v>0.56937752469946945</v>
      </c>
      <c r="E3255" s="84">
        <v>0.6111534359286912</v>
      </c>
      <c r="F3255" s="84">
        <v>0.63209537608988531</v>
      </c>
      <c r="G3255" s="84">
        <v>0.5842931345980128</v>
      </c>
      <c r="H3255" s="84">
        <v>0.61080287206266315</v>
      </c>
      <c r="I3255" s="84">
        <v>0.60395832849950115</v>
      </c>
      <c r="J3255" s="84">
        <v>0.56692211726964892</v>
      </c>
      <c r="K3255" s="84">
        <v>0.63750645772343717</v>
      </c>
      <c r="L3255" s="84">
        <v>0.60032324557294103</v>
      </c>
      <c r="M3255" s="84">
        <v>0.55145670353385501</v>
      </c>
      <c r="N3255" s="84">
        <v>0.31083705573897841</v>
      </c>
      <c r="O3255" s="84">
        <v>0.56278108984415831</v>
      </c>
      <c r="P3255" s="84">
        <v>0.52216456634544106</v>
      </c>
      <c r="Q3255" s="84">
        <v>0.16868815021568129</v>
      </c>
      <c r="R3255" s="84">
        <v>0.44392954695299991</v>
      </c>
      <c r="S3255" s="84">
        <v>0.26289425501779112</v>
      </c>
      <c r="T3255" s="84">
        <v>0.162385475802372</v>
      </c>
      <c r="U3255" s="84">
        <v>0.46303294094371361</v>
      </c>
      <c r="V3255" s="84">
        <v>0.28504020735030239</v>
      </c>
      <c r="W3255" s="84">
        <v>0.16506596306068599</v>
      </c>
      <c r="X3255" s="84">
        <v>0.30820662874644511</v>
      </c>
      <c r="Y3255" s="84">
        <v>0.3018395179194418</v>
      </c>
      <c r="Z3255" s="84">
        <v>0.2364390795926066</v>
      </c>
      <c r="AA3255" s="84">
        <v>0.48298237801386829</v>
      </c>
      <c r="AB3255" s="84">
        <v>0.40405475818293801</v>
      </c>
      <c r="AC3255" s="84">
        <v>0.23177786347859619</v>
      </c>
      <c r="AD3255" s="84">
        <v>0.540427716760425</v>
      </c>
      <c r="AE3255" s="84">
        <v>0.49095974528087338</v>
      </c>
      <c r="AF3255" s="84">
        <v>0.60238168883390042</v>
      </c>
      <c r="AG3255" s="84">
        <v>0.59493859322664688</v>
      </c>
      <c r="AH3255" s="84">
        <v>0.53499745287824774</v>
      </c>
      <c r="AI3255" s="84">
        <v>0.63713463577161888</v>
      </c>
      <c r="AJ3255" s="84">
        <v>0.62517720442302227</v>
      </c>
      <c r="AK3255" s="84">
        <v>0.55402582096748276</v>
      </c>
    </row>
    <row r="3256" spans="1:37">
      <c r="A3256" s="84">
        <v>9</v>
      </c>
      <c r="B3256" s="84">
        <v>0.59908045977011481</v>
      </c>
      <c r="C3256" s="84">
        <v>0.6034717115671725</v>
      </c>
      <c r="D3256" s="84">
        <v>0.55550688665011938</v>
      </c>
      <c r="E3256" s="84">
        <v>0.60079232058509824</v>
      </c>
      <c r="F3256" s="84">
        <v>0.61010701848038851</v>
      </c>
      <c r="G3256" s="84">
        <v>0.55753161698283671</v>
      </c>
      <c r="H3256" s="84">
        <v>0.47927545691905998</v>
      </c>
      <c r="I3256" s="84">
        <v>0.52337641244576449</v>
      </c>
      <c r="J3256" s="84">
        <v>0.51583199667320145</v>
      </c>
      <c r="K3256" s="84">
        <v>0.49991389702083688</v>
      </c>
      <c r="L3256" s="84">
        <v>0.4998594584465475</v>
      </c>
      <c r="M3256" s="84">
        <v>0.5075532775829511</v>
      </c>
      <c r="N3256" s="84">
        <v>0.28325888522043108</v>
      </c>
      <c r="O3256" s="84">
        <v>0.50630164208764772</v>
      </c>
      <c r="P3256" s="84">
        <v>0.51094638003459347</v>
      </c>
      <c r="Q3256" s="84">
        <v>0.20715554427810201</v>
      </c>
      <c r="R3256" s="84">
        <v>0.4223038523123292</v>
      </c>
      <c r="S3256" s="84">
        <v>0.25940511970152352</v>
      </c>
      <c r="T3256" s="84">
        <v>0.16064302175257161</v>
      </c>
      <c r="U3256" s="84">
        <v>0.42109011771688598</v>
      </c>
      <c r="V3256" s="84">
        <v>0.28145145211670097</v>
      </c>
      <c r="W3256" s="84">
        <v>0.15514511873350931</v>
      </c>
      <c r="X3256" s="84">
        <v>0.28047746663749717</v>
      </c>
      <c r="Y3256" s="84">
        <v>0.30047573739295907</v>
      </c>
      <c r="Z3256" s="84">
        <v>0.22263296869106</v>
      </c>
      <c r="AA3256" s="84">
        <v>0.4388743982865746</v>
      </c>
      <c r="AB3256" s="84">
        <v>0.40666003505281623</v>
      </c>
      <c r="AC3256" s="84">
        <v>0.22761280370227541</v>
      </c>
      <c r="AD3256" s="84">
        <v>0.48948566836324681</v>
      </c>
      <c r="AE3256" s="84">
        <v>0.49562201501023428</v>
      </c>
      <c r="AF3256" s="84">
        <v>0.59232910609341161</v>
      </c>
      <c r="AG3256" s="84">
        <v>0.57625604763676963</v>
      </c>
      <c r="AH3256" s="84">
        <v>0.51925624044829344</v>
      </c>
      <c r="AI3256" s="84">
        <v>0.61608359836437976</v>
      </c>
      <c r="AJ3256" s="84">
        <v>0.6048723037665481</v>
      </c>
      <c r="AK3256" s="84">
        <v>0.5505437402903518</v>
      </c>
    </row>
    <row r="3257" spans="1:37">
      <c r="A3257" s="84">
        <v>10</v>
      </c>
      <c r="B3257" s="84">
        <v>0.44858237547892721</v>
      </c>
      <c r="C3257" s="84">
        <v>0.46600708603516278</v>
      </c>
      <c r="D3257" s="84">
        <v>0.46950893074414762</v>
      </c>
      <c r="E3257" s="84">
        <v>0.45147036416273051</v>
      </c>
      <c r="F3257" s="84">
        <v>0.47970207681944133</v>
      </c>
      <c r="G3257" s="84">
        <v>0.48797425474254752</v>
      </c>
      <c r="H3257" s="84">
        <v>0.46605744125326359</v>
      </c>
      <c r="I3257" s="84">
        <v>0.49191396552124173</v>
      </c>
      <c r="J3257" s="84">
        <v>0.51494088991861242</v>
      </c>
      <c r="K3257" s="84">
        <v>0.48751506802135353</v>
      </c>
      <c r="L3257" s="84">
        <v>0.48779630844186272</v>
      </c>
      <c r="M3257" s="84">
        <v>0.52232263285675751</v>
      </c>
      <c r="N3257" s="84">
        <v>0.2774325111672169</v>
      </c>
      <c r="O3257" s="84">
        <v>0.49508419621378519</v>
      </c>
      <c r="P3257" s="84">
        <v>0.53056585124783784</v>
      </c>
      <c r="Q3257" s="84">
        <v>0.33849276833291042</v>
      </c>
      <c r="R3257" s="84">
        <v>0.45410191202787992</v>
      </c>
      <c r="S3257" s="84">
        <v>0.28552181573220031</v>
      </c>
      <c r="T3257" s="84">
        <v>0.21746950705412851</v>
      </c>
      <c r="U3257" s="84">
        <v>0.41194974774953019</v>
      </c>
      <c r="V3257" s="84">
        <v>0.32275536651824283</v>
      </c>
      <c r="W3257" s="84">
        <v>0.21002638522427439</v>
      </c>
      <c r="X3257" s="84">
        <v>0.27742835265806159</v>
      </c>
      <c r="Y3257" s="84">
        <v>0.33621947351728521</v>
      </c>
      <c r="Z3257" s="84">
        <v>0.22097321765371561</v>
      </c>
      <c r="AA3257" s="84">
        <v>0.43263990499819738</v>
      </c>
      <c r="AB3257" s="84">
        <v>0.41580218843257077</v>
      </c>
      <c r="AC3257" s="84">
        <v>0.22784419591207089</v>
      </c>
      <c r="AD3257" s="84">
        <v>0.47736405036163942</v>
      </c>
      <c r="AE3257" s="84">
        <v>0.50085285421878556</v>
      </c>
      <c r="AF3257" s="84">
        <v>0.45623260129910298</v>
      </c>
      <c r="AG3257" s="84">
        <v>0.49646445850390769</v>
      </c>
      <c r="AH3257" s="84">
        <v>0.49434538970962821</v>
      </c>
      <c r="AI3257" s="84">
        <v>0.45373315159775862</v>
      </c>
      <c r="AJ3257" s="84">
        <v>0.48088373208872198</v>
      </c>
      <c r="AK3257" s="84">
        <v>0.46734879734290458</v>
      </c>
    </row>
    <row r="3258" spans="1:37">
      <c r="A3258" s="84">
        <v>11</v>
      </c>
      <c r="B3258" s="84">
        <v>0.44858237547892721</v>
      </c>
      <c r="C3258" s="84">
        <v>0.45399647926554793</v>
      </c>
      <c r="D3258" s="84">
        <v>0.46848688372998493</v>
      </c>
      <c r="E3258" s="84">
        <v>0.45192747219259488</v>
      </c>
      <c r="F3258" s="84">
        <v>0.4682630468491828</v>
      </c>
      <c r="G3258" s="84">
        <v>0.49124887082204172</v>
      </c>
      <c r="H3258" s="84">
        <v>0.46573107049608348</v>
      </c>
      <c r="I3258" s="84">
        <v>0.48882804705445593</v>
      </c>
      <c r="J3258" s="84">
        <v>0.52046575179706522</v>
      </c>
      <c r="K3258" s="84">
        <v>0.48148785947993789</v>
      </c>
      <c r="L3258" s="84">
        <v>0.48208095193478873</v>
      </c>
      <c r="M3258" s="84">
        <v>0.52549231184246026</v>
      </c>
      <c r="N3258" s="84">
        <v>0.2724800932219848</v>
      </c>
      <c r="O3258" s="84">
        <v>0.4852002928563956</v>
      </c>
      <c r="P3258" s="84">
        <v>0.53288855942673596</v>
      </c>
      <c r="Q3258" s="84">
        <v>0.47201217964983522</v>
      </c>
      <c r="R3258" s="84">
        <v>0.48064424978807568</v>
      </c>
      <c r="S3258" s="84">
        <v>0.31412581614675089</v>
      </c>
      <c r="T3258" s="84">
        <v>0.3466921477151369</v>
      </c>
      <c r="U3258" s="84">
        <v>0.41210802255415968</v>
      </c>
      <c r="V3258" s="84">
        <v>0.4002791254070579</v>
      </c>
      <c r="W3258" s="84">
        <v>0.34664907651715038</v>
      </c>
      <c r="X3258" s="84">
        <v>0.29559997812294908</v>
      </c>
      <c r="Y3258" s="84">
        <v>0.37725975261655559</v>
      </c>
      <c r="Z3258" s="84">
        <v>0.2221048660882686</v>
      </c>
      <c r="AA3258" s="84">
        <v>0.43881078100812182</v>
      </c>
      <c r="AB3258" s="84">
        <v>0.41959168206148462</v>
      </c>
      <c r="AC3258" s="84">
        <v>0.24866949479367531</v>
      </c>
      <c r="AD3258" s="84">
        <v>0.48562371640325019</v>
      </c>
      <c r="AE3258" s="84">
        <v>0.50562883784398438</v>
      </c>
      <c r="AF3258" s="84">
        <v>0.44695329415403651</v>
      </c>
      <c r="AG3258" s="84">
        <v>0.48376131993549187</v>
      </c>
      <c r="AH3258" s="84">
        <v>0.49490575649516061</v>
      </c>
      <c r="AI3258" s="84">
        <v>0.44706951385733762</v>
      </c>
      <c r="AJ3258" s="84">
        <v>0.46799415498026209</v>
      </c>
      <c r="AK3258" s="84">
        <v>0.4702416028285209</v>
      </c>
    </row>
    <row r="3259" spans="1:37">
      <c r="A3259" s="84">
        <v>12</v>
      </c>
      <c r="B3259" s="84">
        <v>0.45701149425287352</v>
      </c>
      <c r="C3259" s="84">
        <v>0.46197383960603422</v>
      </c>
      <c r="D3259" s="84">
        <v>0.4730617608409986</v>
      </c>
      <c r="E3259" s="84">
        <v>0.46091726344659473</v>
      </c>
      <c r="F3259" s="84">
        <v>0.47355042070210229</v>
      </c>
      <c r="G3259" s="84">
        <v>0.49649954832881682</v>
      </c>
      <c r="H3259" s="84">
        <v>0.45626631853785898</v>
      </c>
      <c r="I3259" s="84">
        <v>0.47773730248961682</v>
      </c>
      <c r="J3259" s="84">
        <v>0.51541614685439319</v>
      </c>
      <c r="K3259" s="84">
        <v>0.46616152918890991</v>
      </c>
      <c r="L3259" s="84">
        <v>0.4669258877541459</v>
      </c>
      <c r="M3259" s="84">
        <v>0.51470191529538711</v>
      </c>
      <c r="N3259" s="84">
        <v>0.28694892212080009</v>
      </c>
      <c r="O3259" s="84">
        <v>0.47581319945612388</v>
      </c>
      <c r="P3259" s="84">
        <v>0.52003953545836423</v>
      </c>
      <c r="Q3259" s="84">
        <v>0.65521441258563817</v>
      </c>
      <c r="R3259" s="84">
        <v>0.52174813977583123</v>
      </c>
      <c r="S3259" s="84">
        <v>0.35551179742287631</v>
      </c>
      <c r="T3259" s="84">
        <v>0.52307346411106748</v>
      </c>
      <c r="U3259" s="84">
        <v>0.43658126422000199</v>
      </c>
      <c r="V3259" s="84">
        <v>0.49990031235462218</v>
      </c>
      <c r="W3259" s="84">
        <v>0.57197889182058048</v>
      </c>
      <c r="X3259" s="84">
        <v>0.34396193393130597</v>
      </c>
      <c r="Y3259" s="84">
        <v>0.42502378686964798</v>
      </c>
      <c r="Z3259" s="84">
        <v>0.27529234251225948</v>
      </c>
      <c r="AA3259" s="84">
        <v>0.45123735606590742</v>
      </c>
      <c r="AB3259" s="84">
        <v>0.41319691156269239</v>
      </c>
      <c r="AC3259" s="84">
        <v>0.33243347473968382</v>
      </c>
      <c r="AD3259" s="84">
        <v>0.49310206268416829</v>
      </c>
      <c r="AE3259" s="84">
        <v>0.51051853536502156</v>
      </c>
      <c r="AF3259" s="84">
        <v>0.45159294772656983</v>
      </c>
      <c r="AG3259" s="84">
        <v>0.49001364594963409</v>
      </c>
      <c r="AH3259" s="84">
        <v>0.50030565461029042</v>
      </c>
      <c r="AI3259" s="84">
        <v>0.45721641678025138</v>
      </c>
      <c r="AJ3259" s="84">
        <v>0.47588929358138299</v>
      </c>
      <c r="AK3259" s="84">
        <v>0.47506294530454801</v>
      </c>
    </row>
    <row r="3260" spans="1:37">
      <c r="A3260" s="84">
        <v>13</v>
      </c>
      <c r="B3260" s="84">
        <v>0.44183908045977011</v>
      </c>
      <c r="C3260" s="84">
        <v>0.4479577511865766</v>
      </c>
      <c r="D3260" s="84">
        <v>0.46897357278434809</v>
      </c>
      <c r="E3260" s="84">
        <v>0.45162273350601861</v>
      </c>
      <c r="F3260" s="84">
        <v>0.45972190447138978</v>
      </c>
      <c r="G3260" s="84">
        <v>0.49203929539295399</v>
      </c>
      <c r="H3260" s="84">
        <v>0.46067232375979111</v>
      </c>
      <c r="I3260" s="84">
        <v>0.47629875403141603</v>
      </c>
      <c r="J3260" s="84">
        <v>0.52379255034753158</v>
      </c>
      <c r="K3260" s="84">
        <v>0.46874461856380217</v>
      </c>
      <c r="L3260" s="84">
        <v>0.46943221212405117</v>
      </c>
      <c r="M3260" s="84">
        <v>0.52542487186404097</v>
      </c>
      <c r="N3260" s="84">
        <v>0.32423771606137108</v>
      </c>
      <c r="O3260" s="84">
        <v>0.48859951887877828</v>
      </c>
      <c r="P3260" s="84">
        <v>0.52942920681986649</v>
      </c>
      <c r="Q3260" s="84">
        <v>0.79147424511545306</v>
      </c>
      <c r="R3260" s="84">
        <v>0.58108693604596395</v>
      </c>
      <c r="S3260" s="84">
        <v>0.3867412857981829</v>
      </c>
      <c r="T3260" s="84">
        <v>0.67241863863751339</v>
      </c>
      <c r="U3260" s="84">
        <v>0.4965476308240182</v>
      </c>
      <c r="V3260" s="84">
        <v>0.59164617531733898</v>
      </c>
      <c r="W3260" s="84">
        <v>0.8092875989445909</v>
      </c>
      <c r="X3260" s="84">
        <v>0.43558575803981631</v>
      </c>
      <c r="Y3260" s="84">
        <v>0.49746273390421819</v>
      </c>
      <c r="Z3260" s="84">
        <v>0.43296869105997737</v>
      </c>
      <c r="AA3260" s="84">
        <v>0.49801726148822001</v>
      </c>
      <c r="AB3260" s="84">
        <v>0.4533181753588178</v>
      </c>
      <c r="AC3260" s="84">
        <v>0.56922483609718488</v>
      </c>
      <c r="AD3260" s="84">
        <v>0.51495669256183596</v>
      </c>
      <c r="AE3260" s="84">
        <v>0.64674778257903098</v>
      </c>
      <c r="AF3260" s="84">
        <v>0.44045777915248979</v>
      </c>
      <c r="AG3260" s="84">
        <v>0.47592110160029771</v>
      </c>
      <c r="AH3260" s="84">
        <v>0.49607743250127367</v>
      </c>
      <c r="AI3260" s="84">
        <v>0.44298046342571562</v>
      </c>
      <c r="AJ3260" s="84">
        <v>0.46173474951473242</v>
      </c>
      <c r="AK3260" s="84">
        <v>0.47361654256173991</v>
      </c>
    </row>
    <row r="3261" spans="1:37">
      <c r="A3261" s="84">
        <v>14</v>
      </c>
      <c r="B3261" s="84">
        <v>0.4505747126436781</v>
      </c>
      <c r="C3261" s="84">
        <v>0.45014149787196112</v>
      </c>
      <c r="D3261" s="84">
        <v>0.48352557550980679</v>
      </c>
      <c r="E3261" s="84">
        <v>0.46122200213317088</v>
      </c>
      <c r="F3261" s="84">
        <v>0.46200971046544143</v>
      </c>
      <c r="G3261" s="84">
        <v>0.50705736224028919</v>
      </c>
      <c r="H3261" s="84">
        <v>0.46263054830287198</v>
      </c>
      <c r="I3261" s="84">
        <v>0.4776676953061556</v>
      </c>
      <c r="J3261" s="84">
        <v>0.52521832115487443</v>
      </c>
      <c r="K3261" s="84">
        <v>0.47236094368865161</v>
      </c>
      <c r="L3261" s="84">
        <v>0.47292232736812517</v>
      </c>
      <c r="M3261" s="84">
        <v>0.52785271108713239</v>
      </c>
      <c r="N3261" s="84">
        <v>0.40570984657214992</v>
      </c>
      <c r="O3261" s="84">
        <v>0.51527036920824165</v>
      </c>
      <c r="P3261" s="84">
        <v>0.53545836422041027</v>
      </c>
      <c r="Q3261" s="84">
        <v>0.85983252981476788</v>
      </c>
      <c r="R3261" s="84">
        <v>0.62556277667891114</v>
      </c>
      <c r="S3261" s="84">
        <v>0.44730023836667021</v>
      </c>
      <c r="T3261" s="84">
        <v>0.7927041762689</v>
      </c>
      <c r="U3261" s="84">
        <v>0.5617370659808093</v>
      </c>
      <c r="V3261" s="84">
        <v>0.66541503289692294</v>
      </c>
      <c r="W3261" s="84">
        <v>0.93050131926121382</v>
      </c>
      <c r="X3261" s="84">
        <v>0.51986709691533595</v>
      </c>
      <c r="Y3261" s="84">
        <v>0.57256581033935938</v>
      </c>
      <c r="Z3261" s="84">
        <v>0.6479818936250471</v>
      </c>
      <c r="AA3261" s="84">
        <v>0.5534703225396016</v>
      </c>
      <c r="AB3261" s="84">
        <v>0.52768698782625179</v>
      </c>
      <c r="AC3261" s="84">
        <v>0.77963748553798695</v>
      </c>
      <c r="AD3261" s="84">
        <v>0.52960085721939454</v>
      </c>
      <c r="AE3261" s="84">
        <v>0.76256538549010677</v>
      </c>
      <c r="AF3261" s="84">
        <v>0.44556139808227652</v>
      </c>
      <c r="AG3261" s="84">
        <v>0.47827812926435931</v>
      </c>
      <c r="AH3261" s="84">
        <v>0.51105450840550193</v>
      </c>
      <c r="AI3261" s="84">
        <v>0.44373769498712701</v>
      </c>
      <c r="AJ3261" s="84">
        <v>0.46321781422433522</v>
      </c>
      <c r="AK3261" s="84">
        <v>0.48834842234960091</v>
      </c>
    </row>
    <row r="3262" spans="1:37">
      <c r="A3262" s="84">
        <v>15</v>
      </c>
      <c r="B3262" s="84">
        <v>0.44444444444444442</v>
      </c>
      <c r="C3262" s="84">
        <v>0.44764578737437882</v>
      </c>
      <c r="D3262" s="84">
        <v>0.47607923297805038</v>
      </c>
      <c r="E3262" s="84">
        <v>0.46122200213317088</v>
      </c>
      <c r="F3262" s="84">
        <v>0.46076412720201332</v>
      </c>
      <c r="G3262" s="84">
        <v>0.50112917795844636</v>
      </c>
      <c r="H3262" s="84">
        <v>0.47731723237597912</v>
      </c>
      <c r="I3262" s="84">
        <v>0.49063783382445059</v>
      </c>
      <c r="J3262" s="84">
        <v>0.52753519871680632</v>
      </c>
      <c r="K3262" s="84">
        <v>0.48734286206302729</v>
      </c>
      <c r="L3262" s="84">
        <v>0.48805396795652589</v>
      </c>
      <c r="M3262" s="84">
        <v>0.5324386296196385</v>
      </c>
      <c r="N3262" s="84">
        <v>0.52835502039230908</v>
      </c>
      <c r="O3262" s="84">
        <v>0.56058466687584985</v>
      </c>
      <c r="P3262" s="84">
        <v>0.54079565109957994</v>
      </c>
      <c r="Q3262" s="84">
        <v>0.95036792692210115</v>
      </c>
      <c r="R3262" s="84">
        <v>0.68316850334369406</v>
      </c>
      <c r="S3262" s="84">
        <v>0.56541265070646352</v>
      </c>
      <c r="T3262" s="84">
        <v>0.87004665280197857</v>
      </c>
      <c r="U3262" s="84">
        <v>0.62126817687209412</v>
      </c>
      <c r="V3262" s="84">
        <v>0.71343124875390451</v>
      </c>
      <c r="W3262" s="84">
        <v>0.9646437994722955</v>
      </c>
      <c r="X3262" s="84">
        <v>0.61821811419820627</v>
      </c>
      <c r="Y3262" s="84">
        <v>0.6867745004757374</v>
      </c>
      <c r="Z3262" s="84">
        <v>0.80075443228970211</v>
      </c>
      <c r="AA3262" s="84">
        <v>0.66530949805967288</v>
      </c>
      <c r="AB3262" s="84">
        <v>0.6359717682724646</v>
      </c>
      <c r="AC3262" s="84">
        <v>0.92479753181642876</v>
      </c>
      <c r="AD3262" s="84">
        <v>0.56638985623716387</v>
      </c>
      <c r="AE3262" s="84">
        <v>0.84006140550375241</v>
      </c>
      <c r="AF3262" s="84">
        <v>0.44478812248685429</v>
      </c>
      <c r="AG3262" s="84">
        <v>0.47609477732291272</v>
      </c>
      <c r="AH3262" s="84">
        <v>0.50331125827814571</v>
      </c>
      <c r="AI3262" s="84">
        <v>0.44025442980463431</v>
      </c>
      <c r="AJ3262" s="84">
        <v>0.45972825020174041</v>
      </c>
      <c r="AK3262" s="84">
        <v>0.47999142872448708</v>
      </c>
    </row>
    <row r="3263" spans="1:37">
      <c r="A3263" s="84">
        <v>16</v>
      </c>
      <c r="B3263" s="84">
        <v>0.45011494252873557</v>
      </c>
      <c r="C3263" s="84">
        <v>0.46288744791318498</v>
      </c>
      <c r="D3263" s="84">
        <v>0.47637124641066841</v>
      </c>
      <c r="E3263" s="84">
        <v>0.47264970287978059</v>
      </c>
      <c r="F3263" s="84">
        <v>0.4775159510917919</v>
      </c>
      <c r="G3263" s="84">
        <v>0.50135501355013556</v>
      </c>
      <c r="H3263" s="84">
        <v>0.52643603133159256</v>
      </c>
      <c r="I3263" s="84">
        <v>0.53978050534815192</v>
      </c>
      <c r="J3263" s="84">
        <v>0.57589259193251352</v>
      </c>
      <c r="K3263" s="84">
        <v>0.54572068193559509</v>
      </c>
      <c r="L3263" s="84">
        <v>0.54633186545488599</v>
      </c>
      <c r="M3263" s="84">
        <v>0.59266253034799032</v>
      </c>
      <c r="N3263" s="84">
        <v>0.77189745581666325</v>
      </c>
      <c r="O3263" s="84">
        <v>0.67516473172262292</v>
      </c>
      <c r="P3263" s="84">
        <v>0.60019767729182105</v>
      </c>
      <c r="Q3263" s="84">
        <v>0.97589444303476292</v>
      </c>
      <c r="R3263" s="84">
        <v>0.79943486860695112</v>
      </c>
      <c r="S3263" s="84">
        <v>0.73890213148167339</v>
      </c>
      <c r="T3263" s="84">
        <v>0.95885560114664725</v>
      </c>
      <c r="U3263" s="84">
        <v>0.75766148976159853</v>
      </c>
      <c r="V3263" s="84">
        <v>0.82823818701402252</v>
      </c>
      <c r="W3263" s="84">
        <v>1</v>
      </c>
      <c r="X3263" s="84">
        <v>0.79510774447604493</v>
      </c>
      <c r="Y3263" s="84">
        <v>0.84354582936885503</v>
      </c>
      <c r="Z3263" s="84">
        <v>0.96182572614107886</v>
      </c>
      <c r="AA3263" s="84">
        <v>0.83126577178361627</v>
      </c>
      <c r="AB3263" s="84">
        <v>0.80384633603334765</v>
      </c>
      <c r="AC3263" s="84">
        <v>1</v>
      </c>
      <c r="AD3263" s="84">
        <v>0.64516921153674445</v>
      </c>
      <c r="AE3263" s="84">
        <v>0.92221969524675906</v>
      </c>
      <c r="AF3263" s="84">
        <v>0.46118156510980512</v>
      </c>
      <c r="AG3263" s="84">
        <v>0.49306537650415588</v>
      </c>
      <c r="AH3263" s="84">
        <v>0.50575649516046883</v>
      </c>
      <c r="AI3263" s="84">
        <v>0.45661063153112208</v>
      </c>
      <c r="AJ3263" s="84">
        <v>0.47695797256330269</v>
      </c>
      <c r="AK3263" s="84">
        <v>0.48191996571489792</v>
      </c>
    </row>
    <row r="3264" spans="1:37">
      <c r="A3264" s="84">
        <v>17</v>
      </c>
      <c r="B3264" s="84">
        <v>0.50467432950191571</v>
      </c>
      <c r="C3264" s="84">
        <v>0.51997682554537961</v>
      </c>
      <c r="D3264" s="84">
        <v>0.53248649437874152</v>
      </c>
      <c r="E3264" s="84">
        <v>0.52491238762760928</v>
      </c>
      <c r="F3264" s="84">
        <v>0.5351940822084954</v>
      </c>
      <c r="G3264" s="84">
        <v>0.56018518518518534</v>
      </c>
      <c r="H3264" s="84">
        <v>0.60851827676240211</v>
      </c>
      <c r="I3264" s="84">
        <v>0.62168495788765388</v>
      </c>
      <c r="J3264" s="84">
        <v>0.65561694290976058</v>
      </c>
      <c r="K3264" s="84">
        <v>0.62700189426554154</v>
      </c>
      <c r="L3264" s="84">
        <v>0.62765857771947919</v>
      </c>
      <c r="M3264" s="84">
        <v>0.66482330725654171</v>
      </c>
      <c r="N3264" s="84">
        <v>0.94688288988153013</v>
      </c>
      <c r="O3264" s="84">
        <v>0.78705156364397</v>
      </c>
      <c r="P3264" s="84">
        <v>0.66182357301704975</v>
      </c>
      <c r="Q3264" s="84">
        <v>0.98802334432885053</v>
      </c>
      <c r="R3264" s="84">
        <v>0.91129320900442667</v>
      </c>
      <c r="S3264" s="84">
        <v>0.90568970877811172</v>
      </c>
      <c r="T3264" s="84">
        <v>1</v>
      </c>
      <c r="U3264" s="84">
        <v>0.89680482738154144</v>
      </c>
      <c r="V3264" s="84">
        <v>0.94985711437495812</v>
      </c>
      <c r="W3264" s="84">
        <v>0.99773087071240107</v>
      </c>
      <c r="X3264" s="84">
        <v>0.94454167578210457</v>
      </c>
      <c r="Y3264" s="84">
        <v>0.96343165239454487</v>
      </c>
      <c r="Z3264" s="84">
        <v>1</v>
      </c>
      <c r="AA3264" s="84">
        <v>0.9442500583158383</v>
      </c>
      <c r="AB3264" s="84">
        <v>0.96712614276917275</v>
      </c>
      <c r="AC3264" s="84">
        <v>0.98333976089471675</v>
      </c>
      <c r="AD3264" s="84">
        <v>0.74866059469595481</v>
      </c>
      <c r="AE3264" s="84">
        <v>0.98408005458266989</v>
      </c>
      <c r="AF3264" s="84">
        <v>0.51855861429013306</v>
      </c>
      <c r="AG3264" s="84">
        <v>0.55352933879171307</v>
      </c>
      <c r="AH3264" s="84">
        <v>0.5656138563423333</v>
      </c>
      <c r="AI3264" s="84">
        <v>0.51249432076328949</v>
      </c>
      <c r="AJ3264" s="84">
        <v>0.53623694139713418</v>
      </c>
      <c r="AK3264" s="84">
        <v>0.5371511223013874</v>
      </c>
    </row>
    <row r="3265" spans="1:37">
      <c r="A3265" s="84">
        <v>18</v>
      </c>
      <c r="B3265" s="84">
        <v>0.59494252873563203</v>
      </c>
      <c r="C3265" s="84">
        <v>0.61109254183657558</v>
      </c>
      <c r="D3265" s="84">
        <v>0.6285589137100307</v>
      </c>
      <c r="E3265" s="84">
        <v>0.6053634008837423</v>
      </c>
      <c r="F3265" s="84">
        <v>0.62467271664251744</v>
      </c>
      <c r="G3265" s="84">
        <v>0.65243902439024404</v>
      </c>
      <c r="H3265" s="84">
        <v>0.70985639686684066</v>
      </c>
      <c r="I3265" s="84">
        <v>0.72326504095222621</v>
      </c>
      <c r="J3265" s="84">
        <v>0.74793560268520176</v>
      </c>
      <c r="K3265" s="84">
        <v>0.72860340967797477</v>
      </c>
      <c r="L3265" s="84">
        <v>0.72884849620537806</v>
      </c>
      <c r="M3265" s="84">
        <v>0.75026975991367684</v>
      </c>
      <c r="N3265" s="84">
        <v>1</v>
      </c>
      <c r="O3265" s="84">
        <v>0.88541993515322648</v>
      </c>
      <c r="P3265" s="84">
        <v>0.73951074870274291</v>
      </c>
      <c r="Q3265" s="84">
        <v>1</v>
      </c>
      <c r="R3265" s="84">
        <v>1</v>
      </c>
      <c r="S3265" s="84">
        <v>1</v>
      </c>
      <c r="T3265" s="84">
        <v>0.99061323140913971</v>
      </c>
      <c r="U3265" s="84">
        <v>1</v>
      </c>
      <c r="V3265" s="84">
        <v>1</v>
      </c>
      <c r="W3265" s="84">
        <v>0.97794195250659632</v>
      </c>
      <c r="X3265" s="84">
        <v>1</v>
      </c>
      <c r="Y3265" s="84">
        <v>1</v>
      </c>
      <c r="Z3265" s="84">
        <v>0.96786118445869496</v>
      </c>
      <c r="AA3265" s="84">
        <v>1</v>
      </c>
      <c r="AB3265" s="84">
        <v>1</v>
      </c>
      <c r="AC3265" s="84">
        <v>0.84172772849980726</v>
      </c>
      <c r="AD3265" s="84">
        <v>0.82105545137958758</v>
      </c>
      <c r="AE3265" s="84">
        <v>0.97589265408232884</v>
      </c>
      <c r="AF3265" s="84">
        <v>0.60547479121558911</v>
      </c>
      <c r="AG3265" s="84">
        <v>0.64977049993797287</v>
      </c>
      <c r="AH3265" s="84">
        <v>0.66383087111563954</v>
      </c>
      <c r="AI3265" s="84">
        <v>0.60290776919582001</v>
      </c>
      <c r="AJ3265" s="84">
        <v>0.63196004449194121</v>
      </c>
      <c r="AK3265" s="84">
        <v>0.63116730058391812</v>
      </c>
    </row>
    <row r="3266" spans="1:37">
      <c r="A3266" s="84">
        <v>19</v>
      </c>
      <c r="B3266" s="84">
        <v>0.6960919540229884</v>
      </c>
      <c r="C3266" s="84">
        <v>0.7141297323796153</v>
      </c>
      <c r="D3266" s="84">
        <v>0.72935221686864271</v>
      </c>
      <c r="E3266" s="84">
        <v>0.69830870028950187</v>
      </c>
      <c r="F3266" s="84">
        <v>0.72701390477643058</v>
      </c>
      <c r="G3266" s="84">
        <v>0.75152439024390283</v>
      </c>
      <c r="H3266" s="84">
        <v>0.79177545691906004</v>
      </c>
      <c r="I3266" s="84">
        <v>0.81264066451657779</v>
      </c>
      <c r="J3266" s="84">
        <v>0.82415493376106463</v>
      </c>
      <c r="K3266" s="84">
        <v>0.80747373859135518</v>
      </c>
      <c r="L3266" s="84">
        <v>0.80757518973109721</v>
      </c>
      <c r="M3266" s="84">
        <v>0.81568653898030752</v>
      </c>
      <c r="N3266" s="84">
        <v>0.82248980384540649</v>
      </c>
      <c r="O3266" s="84">
        <v>0.90087333960882754</v>
      </c>
      <c r="P3266" s="84">
        <v>0.80019767729182112</v>
      </c>
      <c r="Q3266" s="84">
        <v>0.97391524993656431</v>
      </c>
      <c r="R3266" s="84">
        <v>0.98519355750211934</v>
      </c>
      <c r="S3266" s="84">
        <v>0.9423083566518119</v>
      </c>
      <c r="T3266" s="84">
        <v>0.89045022764319037</v>
      </c>
      <c r="U3266" s="84">
        <v>0.94964882777722881</v>
      </c>
      <c r="V3266" s="84">
        <v>0.936565428324583</v>
      </c>
      <c r="W3266" s="84">
        <v>0.85097625329815296</v>
      </c>
      <c r="X3266" s="84">
        <v>0.87844563552833077</v>
      </c>
      <c r="Y3266" s="84">
        <v>0.83482397716460499</v>
      </c>
      <c r="Z3266" s="84">
        <v>0.77321765371557893</v>
      </c>
      <c r="AA3266" s="84">
        <v>0.91006637402718538</v>
      </c>
      <c r="AB3266" s="84">
        <v>0.85031500165790364</v>
      </c>
      <c r="AC3266" s="84">
        <v>0.68006170458927895</v>
      </c>
      <c r="AD3266" s="84">
        <v>0.87474328065005791</v>
      </c>
      <c r="AE3266" s="84">
        <v>0.95371844439390496</v>
      </c>
      <c r="AF3266" s="84">
        <v>0.70429941231054738</v>
      </c>
      <c r="AG3266" s="84">
        <v>0.75799528594467203</v>
      </c>
      <c r="AH3266" s="84">
        <v>0.767244014263882</v>
      </c>
      <c r="AI3266" s="84">
        <v>0.70377101317582924</v>
      </c>
      <c r="AJ3266" s="84">
        <v>0.73880613290876962</v>
      </c>
      <c r="AK3266" s="84">
        <v>0.73268334494026888</v>
      </c>
    </row>
    <row r="3267" spans="1:37">
      <c r="A3267" s="84">
        <v>20</v>
      </c>
      <c r="B3267" s="84">
        <v>0.77731800766283521</v>
      </c>
      <c r="C3267" s="84">
        <v>0.80350736457428074</v>
      </c>
      <c r="D3267" s="84">
        <v>0.80488635810580622</v>
      </c>
      <c r="E3267" s="84">
        <v>0.77967392960536352</v>
      </c>
      <c r="F3267" s="84">
        <v>0.81349297135158505</v>
      </c>
      <c r="G3267" s="84">
        <v>0.8270099367660344</v>
      </c>
      <c r="H3267" s="84">
        <v>0.94141644908616184</v>
      </c>
      <c r="I3267" s="84">
        <v>0.92011415578087663</v>
      </c>
      <c r="J3267" s="84">
        <v>0.93085011584387811</v>
      </c>
      <c r="K3267" s="84">
        <v>0.90873084208713617</v>
      </c>
      <c r="L3267" s="84">
        <v>0.90972547549892258</v>
      </c>
      <c r="M3267" s="84">
        <v>0.91590234691124917</v>
      </c>
      <c r="N3267" s="84">
        <v>0.65556418722081944</v>
      </c>
      <c r="O3267" s="84">
        <v>0.93230310636962643</v>
      </c>
      <c r="P3267" s="84">
        <v>0.89755374351371375</v>
      </c>
      <c r="Q3267" s="84">
        <v>0.89657447348388752</v>
      </c>
      <c r="R3267" s="84">
        <v>0.94035980032024113</v>
      </c>
      <c r="S3267" s="84">
        <v>0.81279579921926282</v>
      </c>
      <c r="T3267" s="84">
        <v>0.73840705974931165</v>
      </c>
      <c r="U3267" s="84">
        <v>0.87152042734197266</v>
      </c>
      <c r="V3267" s="84">
        <v>0.80962982654349702</v>
      </c>
      <c r="W3267" s="84">
        <v>0.69994722955145117</v>
      </c>
      <c r="X3267" s="84">
        <v>0.76479435572084886</v>
      </c>
      <c r="Y3267" s="84">
        <v>0.7045036473200128</v>
      </c>
      <c r="Z3267" s="84">
        <v>0.62044511505092426</v>
      </c>
      <c r="AA3267" s="84">
        <v>0.91244141908942455</v>
      </c>
      <c r="AB3267" s="84">
        <v>0.80503055279238311</v>
      </c>
      <c r="AC3267" s="84">
        <v>0.61542614731970702</v>
      </c>
      <c r="AD3267" s="84">
        <v>0.96423787838199837</v>
      </c>
      <c r="AE3267" s="84">
        <v>1</v>
      </c>
      <c r="AF3267" s="84">
        <v>0.78858645221156809</v>
      </c>
      <c r="AG3267" s="84">
        <v>0.84967125666790733</v>
      </c>
      <c r="AH3267" s="84">
        <v>0.8444727457972494</v>
      </c>
      <c r="AI3267" s="84">
        <v>0.7940330152960775</v>
      </c>
      <c r="AJ3267" s="84">
        <v>0.83112691108154657</v>
      </c>
      <c r="AK3267" s="84">
        <v>0.80987839502866021</v>
      </c>
    </row>
    <row r="3268" spans="1:37">
      <c r="A3268" s="84">
        <v>21</v>
      </c>
      <c r="B3268" s="84">
        <v>0.97440613026819922</v>
      </c>
      <c r="C3268" s="84">
        <v>0.98605076096887045</v>
      </c>
      <c r="D3268" s="84">
        <v>0.97790431693191204</v>
      </c>
      <c r="E3268" s="84">
        <v>0.98872466859667862</v>
      </c>
      <c r="F3268" s="84">
        <v>0.96573375022242558</v>
      </c>
      <c r="G3268" s="84">
        <v>0.96731029810298119</v>
      </c>
      <c r="H3268" s="84">
        <v>1</v>
      </c>
      <c r="I3268" s="84">
        <v>1</v>
      </c>
      <c r="J3268" s="84">
        <v>1</v>
      </c>
      <c r="K3268" s="84">
        <v>1</v>
      </c>
      <c r="L3268" s="84">
        <v>1</v>
      </c>
      <c r="M3268" s="84">
        <v>1</v>
      </c>
      <c r="N3268" s="84">
        <v>0.55865216546902297</v>
      </c>
      <c r="O3268" s="84">
        <v>1</v>
      </c>
      <c r="P3268" s="84">
        <v>1</v>
      </c>
      <c r="Q3268" s="84">
        <v>0.77716315655924906</v>
      </c>
      <c r="R3268" s="84">
        <v>0.95614580389940651</v>
      </c>
      <c r="S3268" s="84">
        <v>0.72622378830276013</v>
      </c>
      <c r="T3268" s="84">
        <v>0.61227586982182014</v>
      </c>
      <c r="U3268" s="84">
        <v>0.87931546146997741</v>
      </c>
      <c r="V3268" s="84">
        <v>0.75034890675882238</v>
      </c>
      <c r="W3268" s="84">
        <v>0.59187335092348292</v>
      </c>
      <c r="X3268" s="84">
        <v>0.70336086195580849</v>
      </c>
      <c r="Y3268" s="84">
        <v>0.64779575007928958</v>
      </c>
      <c r="Z3268" s="84">
        <v>0.59864202187853643</v>
      </c>
      <c r="AA3268" s="84">
        <v>0.92783680047500894</v>
      </c>
      <c r="AB3268" s="84">
        <v>0.80934110179527274</v>
      </c>
      <c r="AC3268" s="84">
        <v>0.54917084458156584</v>
      </c>
      <c r="AD3268" s="84">
        <v>1</v>
      </c>
      <c r="AE3268" s="84">
        <v>0.99778257903115752</v>
      </c>
      <c r="AF3268" s="84">
        <v>0.98422517785338681</v>
      </c>
      <c r="AG3268" s="84">
        <v>0.97335318198734633</v>
      </c>
      <c r="AH3268" s="84">
        <v>0.97366276107997984</v>
      </c>
      <c r="AI3268" s="84">
        <v>0.9910646675753445</v>
      </c>
      <c r="AJ3268" s="84">
        <v>0.98357723931866259</v>
      </c>
      <c r="AK3268" s="84">
        <v>0.99244656345422422</v>
      </c>
    </row>
    <row r="3269" spans="1:37">
      <c r="A3269" s="84">
        <v>22</v>
      </c>
      <c r="B3269" s="84">
        <v>1</v>
      </c>
      <c r="C3269" s="84">
        <v>1</v>
      </c>
      <c r="D3269" s="84">
        <v>1</v>
      </c>
      <c r="E3269" s="84">
        <v>1</v>
      </c>
      <c r="F3269" s="84">
        <v>1</v>
      </c>
      <c r="G3269" s="84">
        <v>1</v>
      </c>
      <c r="H3269" s="84">
        <v>0.90453655352480411</v>
      </c>
      <c r="I3269" s="84">
        <v>0.92960393512610495</v>
      </c>
      <c r="J3269" s="84">
        <v>0.94991980039208701</v>
      </c>
      <c r="K3269" s="84">
        <v>0.92026864129498875</v>
      </c>
      <c r="L3269" s="84">
        <v>0.91277054249039624</v>
      </c>
      <c r="M3269" s="84">
        <v>0.92939034259509035</v>
      </c>
      <c r="N3269" s="84">
        <v>0.51485725383569614</v>
      </c>
      <c r="O3269" s="84">
        <v>0.9225760903671163</v>
      </c>
      <c r="P3269" s="84">
        <v>0.93540894489745474</v>
      </c>
      <c r="Q3269" s="84">
        <v>0.60746003552397887</v>
      </c>
      <c r="R3269" s="84">
        <v>0.83360648017330718</v>
      </c>
      <c r="S3269" s="84">
        <v>0.60465678654091959</v>
      </c>
      <c r="T3269" s="84">
        <v>0.48535776516216073</v>
      </c>
      <c r="U3269" s="84">
        <v>0.77244039964388178</v>
      </c>
      <c r="V3269" s="84">
        <v>0.63118894131720604</v>
      </c>
      <c r="W3269" s="84">
        <v>0.45271767810026392</v>
      </c>
      <c r="X3269" s="84">
        <v>0.57346587180048136</v>
      </c>
      <c r="Y3269" s="84">
        <v>0.55528068506184602</v>
      </c>
      <c r="Z3269" s="84">
        <v>0.49287061486231609</v>
      </c>
      <c r="AA3269" s="84">
        <v>0.80726085204741604</v>
      </c>
      <c r="AB3269" s="84">
        <v>0.7358249253943443</v>
      </c>
      <c r="AC3269" s="84">
        <v>0.43879676050906291</v>
      </c>
      <c r="AD3269" s="84">
        <v>0.86597017590856329</v>
      </c>
      <c r="AE3269" s="84">
        <v>0.88753695701614732</v>
      </c>
      <c r="AF3269" s="84">
        <v>1</v>
      </c>
      <c r="AG3269" s="84">
        <v>1</v>
      </c>
      <c r="AH3269" s="84">
        <v>1</v>
      </c>
      <c r="AI3269" s="84">
        <v>1</v>
      </c>
      <c r="AJ3269" s="84">
        <v>1</v>
      </c>
      <c r="AK3269" s="84">
        <v>1</v>
      </c>
    </row>
    <row r="3270" spans="1:37">
      <c r="A3270" s="84">
        <v>23</v>
      </c>
      <c r="B3270" s="84">
        <v>0.90835249042145572</v>
      </c>
      <c r="C3270" s="84">
        <v>0.87686342669964568</v>
      </c>
      <c r="D3270" s="84">
        <v>0.91760354309631575</v>
      </c>
      <c r="E3270" s="84">
        <v>0.89075118086241067</v>
      </c>
      <c r="F3270" s="84">
        <v>0.88085614784310717</v>
      </c>
      <c r="G3270" s="84">
        <v>0.91621499548328855</v>
      </c>
      <c r="H3270" s="84">
        <v>0.76060704960835501</v>
      </c>
      <c r="I3270" s="84">
        <v>0.78233833731641089</v>
      </c>
      <c r="J3270" s="84">
        <v>0.80158022931147144</v>
      </c>
      <c r="K3270" s="84">
        <v>0.7719993111761666</v>
      </c>
      <c r="L3270" s="84">
        <v>0.75334957369062117</v>
      </c>
      <c r="M3270" s="84">
        <v>0.77663879147558679</v>
      </c>
      <c r="N3270" s="84">
        <v>0.4188191881918818</v>
      </c>
      <c r="O3270" s="84">
        <v>0.75138583830143291</v>
      </c>
      <c r="P3270" s="84">
        <v>0.78265381764269815</v>
      </c>
      <c r="Q3270" s="84">
        <v>0.42283684344075112</v>
      </c>
      <c r="R3270" s="84">
        <v>0.64003014034096262</v>
      </c>
      <c r="S3270" s="84">
        <v>0.47555877983901612</v>
      </c>
      <c r="T3270" s="84">
        <v>0.34011578888201899</v>
      </c>
      <c r="U3270" s="84">
        <v>0.62478979127510148</v>
      </c>
      <c r="V3270" s="84">
        <v>0.48820362863029171</v>
      </c>
      <c r="W3270" s="84">
        <v>0.32406332453825859</v>
      </c>
      <c r="X3270" s="84">
        <v>0.4383614088820828</v>
      </c>
      <c r="Y3270" s="84">
        <v>0.45347288296860128</v>
      </c>
      <c r="Z3270" s="84">
        <v>0.3662768766503206</v>
      </c>
      <c r="AA3270" s="84">
        <v>0.64715736794113288</v>
      </c>
      <c r="AB3270" s="84">
        <v>0.6018189569418787</v>
      </c>
      <c r="AC3270" s="84">
        <v>0.33058233706131901</v>
      </c>
      <c r="AD3270" s="84">
        <v>0.70077685507634591</v>
      </c>
      <c r="AE3270" s="84">
        <v>0.7165112576756878</v>
      </c>
      <c r="AF3270" s="84">
        <v>0.89375193318898838</v>
      </c>
      <c r="AG3270" s="84">
        <v>0.86951991068105716</v>
      </c>
      <c r="AH3270" s="84">
        <v>0.9089658685685178</v>
      </c>
      <c r="AI3270" s="84">
        <v>0.87414811449341212</v>
      </c>
      <c r="AJ3270" s="84">
        <v>0.87378683125776968</v>
      </c>
      <c r="AK3270" s="84">
        <v>0.90807307012374772</v>
      </c>
    </row>
    <row r="3271" spans="1:37">
      <c r="A3271" s="84">
        <v>24</v>
      </c>
      <c r="B3271" s="84">
        <v>0.76689655172413795</v>
      </c>
      <c r="C3271" s="84">
        <v>0.74082492145196877</v>
      </c>
      <c r="D3271" s="84">
        <v>0.76098700540224862</v>
      </c>
      <c r="E3271" s="84">
        <v>0.74310528721621216</v>
      </c>
      <c r="F3271" s="84">
        <v>0.73733445181626378</v>
      </c>
      <c r="G3271" s="84">
        <v>0.7610659439927735</v>
      </c>
      <c r="H3271" s="84">
        <v>0.59252610966057428</v>
      </c>
      <c r="I3271" s="84">
        <v>0.60115083876656072</v>
      </c>
      <c r="J3271" s="84">
        <v>0.62929959009089298</v>
      </c>
      <c r="K3271" s="84">
        <v>0.59221629068365766</v>
      </c>
      <c r="L3271" s="84">
        <v>0.56905274992972932</v>
      </c>
      <c r="M3271" s="84">
        <v>0.60169948745616397</v>
      </c>
      <c r="N3271" s="84">
        <v>0.31141969314429979</v>
      </c>
      <c r="O3271" s="84">
        <v>0.55810061709026249</v>
      </c>
      <c r="P3271" s="84">
        <v>0.59382258463059057</v>
      </c>
      <c r="Q3271" s="84">
        <v>0.26942400405988343</v>
      </c>
      <c r="R3271" s="84">
        <v>0.45911274371291322</v>
      </c>
      <c r="S3271" s="84">
        <v>0.33858430925484512</v>
      </c>
      <c r="T3271" s="84">
        <v>0.22376482491147209</v>
      </c>
      <c r="U3271" s="84">
        <v>0.46176674250667721</v>
      </c>
      <c r="V3271" s="84">
        <v>0.3484083205954675</v>
      </c>
      <c r="W3271" s="84">
        <v>0.20643799472295521</v>
      </c>
      <c r="X3271" s="84">
        <v>0.31211715160796327</v>
      </c>
      <c r="Y3271" s="84">
        <v>0.34211861718997782</v>
      </c>
      <c r="Z3271" s="84">
        <v>0.25416823840060349</v>
      </c>
      <c r="AA3271" s="84">
        <v>0.47127679877854822</v>
      </c>
      <c r="AB3271" s="84">
        <v>0.45682345696556309</v>
      </c>
      <c r="AC3271" s="84">
        <v>0.25021210952564599</v>
      </c>
      <c r="AD3271" s="84">
        <v>0.51562639521385834</v>
      </c>
      <c r="AE3271" s="84">
        <v>0.54980668637707519</v>
      </c>
      <c r="AF3271" s="84">
        <v>0.75069594803587991</v>
      </c>
      <c r="AG3271" s="84">
        <v>0.7197618161518422</v>
      </c>
      <c r="AH3271" s="84">
        <v>0.73662761079979644</v>
      </c>
      <c r="AI3271" s="84">
        <v>0.743601393306073</v>
      </c>
      <c r="AJ3271" s="84">
        <v>0.73867527425792223</v>
      </c>
      <c r="AK3271" s="84">
        <v>0.74237960036427919</v>
      </c>
    </row>
    <row r="3281" spans="1:50">
      <c r="A3281" s="84" t="s">
        <v>140</v>
      </c>
      <c r="B3281" s="83"/>
      <c r="C3281" s="83"/>
      <c r="D3281" s="83">
        <v>2015</v>
      </c>
      <c r="E3281" s="83"/>
      <c r="F3281" s="84" t="s">
        <v>1</v>
      </c>
      <c r="G3281" s="158">
        <v>10734.261</v>
      </c>
      <c r="H3281" s="83" t="s">
        <v>2</v>
      </c>
      <c r="I3281" s="83"/>
      <c r="J3281" s="83"/>
      <c r="K3281" s="83" t="s">
        <v>3</v>
      </c>
      <c r="L3281" s="83" t="s">
        <v>4</v>
      </c>
      <c r="M3281" s="83"/>
      <c r="N3281" s="83"/>
      <c r="O3281" s="83"/>
      <c r="P3281" s="83"/>
      <c r="Q3281" s="83"/>
      <c r="R3281" s="83"/>
      <c r="S3281" s="83"/>
      <c r="T3281" s="104"/>
      <c r="U3281" s="83"/>
      <c r="V3281" s="83"/>
      <c r="W3281" s="83"/>
      <c r="X3281" s="83"/>
      <c r="Y3281" s="83"/>
      <c r="Z3281" s="83"/>
      <c r="AA3281" s="83"/>
      <c r="AB3281" s="83"/>
      <c r="AC3281" s="83"/>
      <c r="AD3281" s="83"/>
      <c r="AE3281" s="83"/>
      <c r="AF3281" s="83"/>
      <c r="AG3281" s="83"/>
      <c r="AH3281" s="83"/>
      <c r="AI3281" s="83"/>
      <c r="AJ3281" s="83"/>
      <c r="AK3281" s="83"/>
    </row>
    <row r="3282" spans="1:50">
      <c r="A3282" s="83">
        <v>83</v>
      </c>
      <c r="B3282" s="84" t="s">
        <v>138</v>
      </c>
      <c r="C3282" s="83"/>
      <c r="D3282" s="83"/>
      <c r="E3282" s="83"/>
      <c r="F3282" s="83" t="s">
        <v>9</v>
      </c>
      <c r="G3282" s="83">
        <v>0</v>
      </c>
      <c r="H3282" s="83" t="s">
        <v>2</v>
      </c>
      <c r="I3282" s="83"/>
      <c r="J3282" s="83"/>
      <c r="K3282" s="83" t="s">
        <v>10</v>
      </c>
      <c r="L3282" s="83" t="s">
        <v>4</v>
      </c>
      <c r="M3282" s="83"/>
      <c r="N3282" s="83" t="s">
        <v>11</v>
      </c>
      <c r="O3282" s="83"/>
      <c r="P3282" s="83"/>
      <c r="Q3282" s="83"/>
      <c r="R3282" s="83"/>
      <c r="S3282" s="83"/>
      <c r="T3282" s="83"/>
      <c r="U3282" s="83"/>
      <c r="V3282" s="83"/>
      <c r="W3282" s="83"/>
      <c r="X3282" s="83"/>
      <c r="Y3282" s="83"/>
      <c r="Z3282" s="83"/>
      <c r="AA3282" s="83"/>
      <c r="AB3282" s="83"/>
      <c r="AC3282" s="83"/>
      <c r="AD3282" s="83"/>
      <c r="AE3282" s="83"/>
      <c r="AF3282" s="83"/>
      <c r="AG3282" s="83"/>
      <c r="AH3282" s="83"/>
      <c r="AI3282" s="83"/>
      <c r="AJ3282" s="83"/>
      <c r="AK3282" s="83"/>
    </row>
    <row r="3283" spans="1:50">
      <c r="A3283" s="84"/>
      <c r="B3283" s="84">
        <v>1</v>
      </c>
      <c r="C3283" s="84" t="s">
        <v>22</v>
      </c>
      <c r="D3283" s="84" t="s">
        <v>23</v>
      </c>
      <c r="E3283" s="84">
        <v>2</v>
      </c>
      <c r="F3283" s="84" t="s">
        <v>24</v>
      </c>
      <c r="G3283" s="84" t="s">
        <v>25</v>
      </c>
      <c r="H3283" s="84">
        <v>3</v>
      </c>
      <c r="I3283" s="84" t="s">
        <v>26</v>
      </c>
      <c r="J3283" s="84" t="s">
        <v>27</v>
      </c>
      <c r="K3283" s="84">
        <v>4</v>
      </c>
      <c r="L3283" s="84" t="s">
        <v>28</v>
      </c>
      <c r="M3283" s="84" t="s">
        <v>29</v>
      </c>
      <c r="N3283" s="84">
        <v>5</v>
      </c>
      <c r="O3283" s="84" t="s">
        <v>30</v>
      </c>
      <c r="P3283" s="84" t="s">
        <v>30</v>
      </c>
      <c r="Q3283" s="84">
        <v>6</v>
      </c>
      <c r="R3283" s="84" t="s">
        <v>31</v>
      </c>
      <c r="S3283" s="84" t="s">
        <v>32</v>
      </c>
      <c r="T3283" s="84">
        <v>7</v>
      </c>
      <c r="U3283" s="84" t="s">
        <v>33</v>
      </c>
      <c r="V3283" s="84" t="s">
        <v>34</v>
      </c>
      <c r="W3283" s="84">
        <v>8</v>
      </c>
      <c r="X3283" s="84" t="s">
        <v>35</v>
      </c>
      <c r="Y3283" s="84" t="s">
        <v>36</v>
      </c>
      <c r="Z3283" s="84">
        <v>9</v>
      </c>
      <c r="AA3283" s="84" t="s">
        <v>37</v>
      </c>
      <c r="AB3283" s="84" t="s">
        <v>38</v>
      </c>
      <c r="AC3283" s="84">
        <v>10</v>
      </c>
      <c r="AD3283" s="84" t="s">
        <v>39</v>
      </c>
      <c r="AE3283" s="84" t="s">
        <v>40</v>
      </c>
      <c r="AF3283" s="84">
        <v>11</v>
      </c>
      <c r="AG3283" s="84" t="s">
        <v>41</v>
      </c>
      <c r="AH3283" s="84" t="s">
        <v>42</v>
      </c>
      <c r="AI3283" s="84">
        <v>12</v>
      </c>
      <c r="AJ3283" s="84" t="s">
        <v>43</v>
      </c>
      <c r="AK3283" s="84" t="s">
        <v>44</v>
      </c>
    </row>
    <row r="3284" spans="1:50">
      <c r="A3284" s="83"/>
      <c r="B3284" s="84">
        <v>31</v>
      </c>
      <c r="C3284" s="83"/>
      <c r="D3284" s="83"/>
      <c r="E3284" s="84">
        <v>28</v>
      </c>
      <c r="F3284" s="83"/>
      <c r="G3284" s="83"/>
      <c r="H3284" s="84">
        <v>31</v>
      </c>
      <c r="I3284" s="83"/>
      <c r="J3284" s="83"/>
      <c r="K3284" s="84">
        <v>30</v>
      </c>
      <c r="L3284" s="83"/>
      <c r="M3284" s="83"/>
      <c r="N3284" s="84">
        <v>31</v>
      </c>
      <c r="O3284" s="83"/>
      <c r="P3284" s="83"/>
      <c r="Q3284" s="84">
        <v>30</v>
      </c>
      <c r="R3284" s="83"/>
      <c r="S3284" s="83"/>
      <c r="T3284" s="84">
        <v>31</v>
      </c>
      <c r="U3284" s="83"/>
      <c r="V3284" s="83"/>
      <c r="W3284" s="84">
        <v>31</v>
      </c>
      <c r="X3284" s="83"/>
      <c r="Y3284" s="83"/>
      <c r="Z3284" s="84">
        <v>30</v>
      </c>
      <c r="AA3284" s="83"/>
      <c r="AB3284" s="83"/>
      <c r="AC3284" s="84">
        <v>31</v>
      </c>
      <c r="AD3284" s="83"/>
      <c r="AE3284" s="83"/>
      <c r="AF3284" s="84">
        <v>30</v>
      </c>
      <c r="AG3284" s="83"/>
      <c r="AH3284" s="83"/>
      <c r="AI3284" s="84">
        <v>31</v>
      </c>
      <c r="AJ3284" s="83"/>
      <c r="AK3284" s="83"/>
    </row>
    <row r="3285" spans="1:50">
      <c r="A3285" s="84" t="s">
        <v>47</v>
      </c>
      <c r="B3285" s="84" t="s">
        <v>48</v>
      </c>
      <c r="C3285" s="84" t="s">
        <v>49</v>
      </c>
      <c r="D3285" s="84" t="s">
        <v>50</v>
      </c>
      <c r="E3285" s="84" t="s">
        <v>48</v>
      </c>
      <c r="F3285" s="84" t="s">
        <v>49</v>
      </c>
      <c r="G3285" s="84" t="s">
        <v>50</v>
      </c>
      <c r="H3285" s="84" t="s">
        <v>48</v>
      </c>
      <c r="I3285" s="84" t="s">
        <v>49</v>
      </c>
      <c r="J3285" s="84" t="s">
        <v>50</v>
      </c>
      <c r="K3285" s="84" t="s">
        <v>48</v>
      </c>
      <c r="L3285" s="84" t="s">
        <v>49</v>
      </c>
      <c r="M3285" s="84" t="s">
        <v>50</v>
      </c>
      <c r="N3285" s="84" t="s">
        <v>48</v>
      </c>
      <c r="O3285" s="84" t="s">
        <v>49</v>
      </c>
      <c r="P3285" s="84" t="s">
        <v>50</v>
      </c>
      <c r="Q3285" s="84" t="s">
        <v>48</v>
      </c>
      <c r="R3285" s="84" t="s">
        <v>49</v>
      </c>
      <c r="S3285" s="84" t="s">
        <v>50</v>
      </c>
      <c r="T3285" s="84" t="s">
        <v>48</v>
      </c>
      <c r="U3285" s="84" t="s">
        <v>49</v>
      </c>
      <c r="V3285" s="84" t="s">
        <v>50</v>
      </c>
      <c r="W3285" s="84" t="s">
        <v>48</v>
      </c>
      <c r="X3285" s="84" t="s">
        <v>49</v>
      </c>
      <c r="Y3285" s="84" t="s">
        <v>50</v>
      </c>
      <c r="Z3285" s="84" t="s">
        <v>48</v>
      </c>
      <c r="AA3285" s="84" t="s">
        <v>49</v>
      </c>
      <c r="AB3285" s="84" t="s">
        <v>50</v>
      </c>
      <c r="AC3285" s="84" t="s">
        <v>48</v>
      </c>
      <c r="AD3285" s="84" t="s">
        <v>49</v>
      </c>
      <c r="AE3285" s="84" t="s">
        <v>50</v>
      </c>
      <c r="AF3285" s="84" t="s">
        <v>48</v>
      </c>
      <c r="AG3285" s="84" t="s">
        <v>49</v>
      </c>
      <c r="AH3285" s="84" t="s">
        <v>50</v>
      </c>
      <c r="AI3285" s="84" t="s">
        <v>48</v>
      </c>
      <c r="AJ3285" s="84" t="s">
        <v>49</v>
      </c>
      <c r="AK3285" s="84" t="s">
        <v>50</v>
      </c>
    </row>
    <row r="3286" spans="1:50">
      <c r="A3286" s="83"/>
      <c r="B3286" s="162">
        <v>8.8306880246907526E-2</v>
      </c>
      <c r="C3286" s="163">
        <v>1.0502164502164499</v>
      </c>
      <c r="D3286" s="163">
        <v>0.97881493506493522</v>
      </c>
      <c r="E3286" s="162">
        <v>7.7608277752860735E-2</v>
      </c>
      <c r="F3286" s="163">
        <v>1.0651178908410319</v>
      </c>
      <c r="G3286" s="163">
        <v>0.98400700645059413</v>
      </c>
      <c r="H3286" s="162">
        <v>8.0358307981134899E-2</v>
      </c>
      <c r="I3286" s="163">
        <v>1.043337063398089</v>
      </c>
      <c r="J3286" s="163">
        <v>0.9865142978586825</v>
      </c>
      <c r="K3286" s="162">
        <v>7.8945300517906547E-2</v>
      </c>
      <c r="L3286" s="163">
        <v>1.0330508551520889</v>
      </c>
      <c r="M3286" s="163">
        <v>0.98666960948152516</v>
      </c>
      <c r="N3286" s="162">
        <v>7.75489224266422E-2</v>
      </c>
      <c r="O3286" s="163">
        <v>1.0875920325167181</v>
      </c>
      <c r="P3286" s="163">
        <v>0.97895349642334484</v>
      </c>
      <c r="Q3286" s="162">
        <v>7.5336035416101912E-2</v>
      </c>
      <c r="R3286" s="163">
        <v>1.146712579532527</v>
      </c>
      <c r="S3286" s="163">
        <v>1.050511133983955</v>
      </c>
      <c r="T3286" s="162">
        <v>8.5962381421836986E-2</v>
      </c>
      <c r="U3286" s="163">
        <v>1.824258526349829</v>
      </c>
      <c r="V3286" s="163">
        <v>1.1000679479661719</v>
      </c>
      <c r="W3286" s="162">
        <v>9.1440640128449657E-2</v>
      </c>
      <c r="X3286" s="163">
        <v>2.0000000000000009</v>
      </c>
      <c r="Y3286" s="163">
        <v>0.93610877037120099</v>
      </c>
      <c r="Z3286" s="162">
        <v>8.5086602927722452E-2</v>
      </c>
      <c r="AA3286" s="163">
        <v>1.473040572067233</v>
      </c>
      <c r="AB3286" s="163">
        <v>0.97351982667259851</v>
      </c>
      <c r="AC3286" s="162">
        <v>9.2750255081352789E-2</v>
      </c>
      <c r="AD3286" s="163">
        <v>2.0000000000000009</v>
      </c>
      <c r="AE3286" s="163">
        <v>1.1220442380595921</v>
      </c>
      <c r="AF3286" s="162">
        <v>7.9839250511434146E-2</v>
      </c>
      <c r="AG3286" s="163">
        <v>1.067707423021083</v>
      </c>
      <c r="AH3286" s="163">
        <v>0.99710913959325187</v>
      </c>
      <c r="AI3286" s="162">
        <v>8.6817145587650163E-2</v>
      </c>
      <c r="AJ3286" s="163">
        <v>1.0535539339759541</v>
      </c>
      <c r="AK3286" s="163">
        <v>0.99958377554034072</v>
      </c>
      <c r="AM3286" t="str">
        <f>A3281</f>
        <v>RefgChg-Res-16pct-Inc-NTXV_eff_meter_A-rDXGF-SFm1985-CZ03</v>
      </c>
      <c r="AN3286" s="159">
        <f>1/($B3286*(1/$B3284)*(1/(5/7+2/7*$D3286))*$B3296/SUM($B3288:$B3311))</f>
        <v>8391.4629638787519</v>
      </c>
      <c r="AO3286" s="159">
        <f>1/(B3286*(1/B3284)*(1/(5/7+2/7*D3286)))</f>
        <v>348.92367126185866</v>
      </c>
      <c r="AP3286" s="159"/>
      <c r="AR3286" s="164">
        <f>CHOOSE(AV$3,C3286,F3286,I3286,L3286,O3286,R3286,U3286,X3286,AA3286,AD3286,AG3286,AJ3286)</f>
        <v>1.824258526349829</v>
      </c>
      <c r="AS3286" s="160"/>
      <c r="AT3286" s="160"/>
      <c r="AV3286" s="115">
        <f>AN3286/AR3286</f>
        <v>4599.9307897819099</v>
      </c>
      <c r="AW3286" s="161">
        <f>AO3286/AR3286</f>
        <v>191.26876274495061</v>
      </c>
      <c r="AX3286" s="159"/>
    </row>
    <row r="3287" spans="1:50">
      <c r="A3287" s="84" t="s">
        <v>51</v>
      </c>
      <c r="B3287" s="84" t="s">
        <v>52</v>
      </c>
      <c r="C3287" s="84" t="s">
        <v>53</v>
      </c>
      <c r="D3287" s="84" t="s">
        <v>54</v>
      </c>
      <c r="E3287" s="84" t="s">
        <v>52</v>
      </c>
      <c r="F3287" s="84" t="s">
        <v>53</v>
      </c>
      <c r="G3287" s="84" t="s">
        <v>54</v>
      </c>
      <c r="H3287" s="84" t="s">
        <v>52</v>
      </c>
      <c r="I3287" s="84" t="s">
        <v>53</v>
      </c>
      <c r="J3287" s="84" t="s">
        <v>54</v>
      </c>
      <c r="K3287" s="84" t="s">
        <v>52</v>
      </c>
      <c r="L3287" s="84" t="s">
        <v>53</v>
      </c>
      <c r="M3287" s="84" t="s">
        <v>54</v>
      </c>
      <c r="N3287" s="84" t="s">
        <v>52</v>
      </c>
      <c r="O3287" s="84" t="s">
        <v>53</v>
      </c>
      <c r="P3287" s="84" t="s">
        <v>54</v>
      </c>
      <c r="Q3287" s="84" t="s">
        <v>52</v>
      </c>
      <c r="R3287" s="84" t="s">
        <v>53</v>
      </c>
      <c r="S3287" s="84" t="s">
        <v>54</v>
      </c>
      <c r="T3287" s="84" t="s">
        <v>52</v>
      </c>
      <c r="U3287" s="84" t="s">
        <v>53</v>
      </c>
      <c r="V3287" s="84" t="s">
        <v>54</v>
      </c>
      <c r="W3287" s="84" t="s">
        <v>52</v>
      </c>
      <c r="X3287" s="84" t="s">
        <v>53</v>
      </c>
      <c r="Y3287" s="84" t="s">
        <v>54</v>
      </c>
      <c r="Z3287" s="84" t="s">
        <v>52</v>
      </c>
      <c r="AA3287" s="84" t="s">
        <v>53</v>
      </c>
      <c r="AB3287" s="84" t="s">
        <v>54</v>
      </c>
      <c r="AC3287" s="84" t="s">
        <v>52</v>
      </c>
      <c r="AD3287" s="84" t="s">
        <v>53</v>
      </c>
      <c r="AE3287" s="84" t="s">
        <v>54</v>
      </c>
      <c r="AF3287" s="84" t="s">
        <v>52</v>
      </c>
      <c r="AG3287" s="84" t="s">
        <v>53</v>
      </c>
      <c r="AH3287" s="84" t="s">
        <v>54</v>
      </c>
      <c r="AI3287" s="84" t="s">
        <v>52</v>
      </c>
      <c r="AJ3287" s="84" t="s">
        <v>53</v>
      </c>
      <c r="AK3287" s="84" t="s">
        <v>54</v>
      </c>
    </row>
    <row r="3288" spans="1:50">
      <c r="A3288" s="84">
        <v>1</v>
      </c>
      <c r="B3288" s="84">
        <v>0.61795994993742187</v>
      </c>
      <c r="C3288" s="84">
        <v>0.58422106892470183</v>
      </c>
      <c r="D3288" s="84">
        <v>0.63486809603794092</v>
      </c>
      <c r="E3288" s="84">
        <v>0.5970574276222117</v>
      </c>
      <c r="F3288" s="84">
        <v>0.57851962347615871</v>
      </c>
      <c r="G3288" s="84">
        <v>0.6354789141198568</v>
      </c>
      <c r="H3288" s="84">
        <v>0.51464577656675736</v>
      </c>
      <c r="I3288" s="84">
        <v>0.47618824740820481</v>
      </c>
      <c r="J3288" s="84">
        <v>0.52690542875871527</v>
      </c>
      <c r="K3288" s="84">
        <v>0.53108198924731187</v>
      </c>
      <c r="L3288" s="84">
        <v>0.49883747965589392</v>
      </c>
      <c r="M3288" s="84">
        <v>0.54352909734749777</v>
      </c>
      <c r="N3288" s="84">
        <v>0.53095030514385355</v>
      </c>
      <c r="O3288" s="84">
        <v>0.45858839533301932</v>
      </c>
      <c r="P3288" s="84">
        <v>0.50056922239271406</v>
      </c>
      <c r="Q3288" s="84">
        <v>0.3388493859082094</v>
      </c>
      <c r="R3288" s="84">
        <v>0.44291362166047671</v>
      </c>
      <c r="S3288" s="84">
        <v>0.49098210031988021</v>
      </c>
      <c r="T3288" s="84">
        <v>0.35112466641250478</v>
      </c>
      <c r="U3288" s="84">
        <v>0.46474853262746019</v>
      </c>
      <c r="V3288" s="84">
        <v>0.41004928110552252</v>
      </c>
      <c r="W3288" s="84">
        <v>0.24943342776203969</v>
      </c>
      <c r="X3288" s="84">
        <v>0.36554386401842981</v>
      </c>
      <c r="Y3288" s="84">
        <v>0.49779260780287488</v>
      </c>
      <c r="Z3288" s="84">
        <v>0.22170138888888891</v>
      </c>
      <c r="AA3288" s="84">
        <v>0.39466186492831579</v>
      </c>
      <c r="AB3288" s="84">
        <v>0.4507598953404221</v>
      </c>
      <c r="AC3288" s="84">
        <v>0.23677231973734059</v>
      </c>
      <c r="AD3288" s="84">
        <v>0.4017759906174081</v>
      </c>
      <c r="AE3288" s="84">
        <v>0.52290388548057254</v>
      </c>
      <c r="AF3288" s="84">
        <v>0.59640391716166308</v>
      </c>
      <c r="AG3288" s="84">
        <v>0.53765711162998653</v>
      </c>
      <c r="AH3288" s="84">
        <v>0.59492432821991159</v>
      </c>
      <c r="AI3288" s="84">
        <v>0.5964802011313638</v>
      </c>
      <c r="AJ3288" s="84">
        <v>0.57503238413067836</v>
      </c>
      <c r="AK3288" s="84">
        <v>0.62660016625103898</v>
      </c>
    </row>
    <row r="3289" spans="1:50">
      <c r="A3289" s="84">
        <v>2</v>
      </c>
      <c r="B3289" s="84">
        <v>0.54255319148936176</v>
      </c>
      <c r="C3289" s="84">
        <v>0.50348265501229172</v>
      </c>
      <c r="D3289" s="84">
        <v>0.55755360142278432</v>
      </c>
      <c r="E3289" s="84">
        <v>0.5225439012814429</v>
      </c>
      <c r="F3289" s="84">
        <v>0.4975567100457795</v>
      </c>
      <c r="G3289" s="84">
        <v>0.56063969039895301</v>
      </c>
      <c r="H3289" s="84">
        <v>0.46304495912806543</v>
      </c>
      <c r="I3289" s="84">
        <v>0.42685638061360598</v>
      </c>
      <c r="J3289" s="84">
        <v>0.46856563971157861</v>
      </c>
      <c r="K3289" s="84">
        <v>0.50033602150537626</v>
      </c>
      <c r="L3289" s="84">
        <v>0.46449662869100189</v>
      </c>
      <c r="M3289" s="84">
        <v>0.48934322175452649</v>
      </c>
      <c r="N3289" s="84">
        <v>0.43836094158674821</v>
      </c>
      <c r="O3289" s="84">
        <v>0.41003505467482848</v>
      </c>
      <c r="P3289" s="84">
        <v>0.43681631440875118</v>
      </c>
      <c r="Q3289" s="84">
        <v>0.29463477698771812</v>
      </c>
      <c r="R3289" s="84">
        <v>0.39482448783994251</v>
      </c>
      <c r="S3289" s="84">
        <v>0.4238072551555162</v>
      </c>
      <c r="T3289" s="84">
        <v>0.26984369043080442</v>
      </c>
      <c r="U3289" s="84">
        <v>0.40085165151340779</v>
      </c>
      <c r="V3289" s="84">
        <v>0.3530965808057715</v>
      </c>
      <c r="W3289" s="84">
        <v>0.18080736543909351</v>
      </c>
      <c r="X3289" s="84">
        <v>0.3202374281385551</v>
      </c>
      <c r="Y3289" s="84">
        <v>0.41267967145790557</v>
      </c>
      <c r="Z3289" s="84">
        <v>0.19513888888888889</v>
      </c>
      <c r="AA3289" s="84">
        <v>0.35142342670890991</v>
      </c>
      <c r="AB3289" s="84">
        <v>0.38891053832878703</v>
      </c>
      <c r="AC3289" s="84">
        <v>0.18866018436671289</v>
      </c>
      <c r="AD3289" s="84">
        <v>0.3535436039205832</v>
      </c>
      <c r="AE3289" s="84">
        <v>0.41825153374233132</v>
      </c>
      <c r="AF3289" s="84">
        <v>0.52672981216888737</v>
      </c>
      <c r="AG3289" s="84">
        <v>0.45581002533657911</v>
      </c>
      <c r="AH3289" s="84">
        <v>0.52059096056831045</v>
      </c>
      <c r="AI3289" s="84">
        <v>0.52262727844123169</v>
      </c>
      <c r="AJ3289" s="84">
        <v>0.49342437482161289</v>
      </c>
      <c r="AK3289" s="84">
        <v>0.55284012191742871</v>
      </c>
    </row>
    <row r="3290" spans="1:50">
      <c r="A3290" s="84">
        <v>3</v>
      </c>
      <c r="B3290" s="84">
        <v>0.50735294117647056</v>
      </c>
      <c r="C3290" s="84">
        <v>0.46872439224255669</v>
      </c>
      <c r="D3290" s="84">
        <v>0.50494022329809307</v>
      </c>
      <c r="E3290" s="84">
        <v>0.48963771555133678</v>
      </c>
      <c r="F3290" s="84">
        <v>0.46625687979013442</v>
      </c>
      <c r="G3290" s="84">
        <v>0.5090774571737523</v>
      </c>
      <c r="H3290" s="84">
        <v>0.44141689373296999</v>
      </c>
      <c r="I3290" s="84">
        <v>0.41129390840373498</v>
      </c>
      <c r="J3290" s="84">
        <v>0.4455634348370181</v>
      </c>
      <c r="K3290" s="84">
        <v>0.49075940860215062</v>
      </c>
      <c r="L3290" s="84">
        <v>0.45256916996047419</v>
      </c>
      <c r="M3290" s="84">
        <v>0.47598049041224022</v>
      </c>
      <c r="N3290" s="84">
        <v>0.39285091543156059</v>
      </c>
      <c r="O3290" s="84">
        <v>0.39180139172291112</v>
      </c>
      <c r="P3290" s="84">
        <v>0.4210265802108597</v>
      </c>
      <c r="Q3290" s="84">
        <v>0.2811893988364576</v>
      </c>
      <c r="R3290" s="84">
        <v>0.37488918174194319</v>
      </c>
      <c r="S3290" s="84">
        <v>0.40883413870550589</v>
      </c>
      <c r="T3290" s="84">
        <v>0.21700343118566531</v>
      </c>
      <c r="U3290" s="84">
        <v>0.36745310162274147</v>
      </c>
      <c r="V3290" s="84">
        <v>0.33800741756845998</v>
      </c>
      <c r="W3290" s="84">
        <v>0.153328611898017</v>
      </c>
      <c r="X3290" s="84">
        <v>0.30276238507357378</v>
      </c>
      <c r="Y3290" s="84">
        <v>0.37843942505133482</v>
      </c>
      <c r="Z3290" s="84">
        <v>0.18350694444444449</v>
      </c>
      <c r="AA3290" s="84">
        <v>0.33173022132062979</v>
      </c>
      <c r="AB3290" s="84">
        <v>0.36474976340254972</v>
      </c>
      <c r="AC3290" s="84">
        <v>0.13353958833186011</v>
      </c>
      <c r="AD3290" s="84">
        <v>0.33454804389712672</v>
      </c>
      <c r="AE3290" s="84">
        <v>0.34948875255623718</v>
      </c>
      <c r="AF3290" s="84">
        <v>0.4878792743618558</v>
      </c>
      <c r="AG3290" s="84">
        <v>0.42483481544040941</v>
      </c>
      <c r="AH3290" s="84">
        <v>0.47323175126119638</v>
      </c>
      <c r="AI3290" s="84">
        <v>0.48962916404776857</v>
      </c>
      <c r="AJ3290" s="84">
        <v>0.46231365402770791</v>
      </c>
      <c r="AK3290" s="84">
        <v>0.5035189803269603</v>
      </c>
    </row>
    <row r="3291" spans="1:50">
      <c r="A3291" s="84">
        <v>4</v>
      </c>
      <c r="B3291" s="84">
        <v>0.48873591989987492</v>
      </c>
      <c r="C3291" s="84">
        <v>0.45192570335973758</v>
      </c>
      <c r="D3291" s="84">
        <v>0.48270921845667419</v>
      </c>
      <c r="E3291" s="84">
        <v>0.47381743395032438</v>
      </c>
      <c r="F3291" s="84">
        <v>0.45267733141299332</v>
      </c>
      <c r="G3291" s="84">
        <v>0.48927209606738381</v>
      </c>
      <c r="H3291" s="84">
        <v>0.43358310626702989</v>
      </c>
      <c r="I3291" s="84">
        <v>0.40808780510636311</v>
      </c>
      <c r="J3291" s="84">
        <v>0.42905667123532559</v>
      </c>
      <c r="K3291" s="84">
        <v>0.48387096774193539</v>
      </c>
      <c r="L3291" s="84">
        <v>0.44601255521971628</v>
      </c>
      <c r="M3291" s="84">
        <v>0.4552014431749849</v>
      </c>
      <c r="N3291" s="84">
        <v>0.3808195292066261</v>
      </c>
      <c r="O3291" s="84">
        <v>0.38251451891382809</v>
      </c>
      <c r="P3291" s="84">
        <v>0.39484235014601798</v>
      </c>
      <c r="Q3291" s="84">
        <v>0.26360698125403997</v>
      </c>
      <c r="R3291" s="84">
        <v>0.3613513837306816</v>
      </c>
      <c r="S3291" s="84">
        <v>0.38433267542367111</v>
      </c>
      <c r="T3291" s="84">
        <v>0.17483797178802901</v>
      </c>
      <c r="U3291" s="84">
        <v>0.34367591207273551</v>
      </c>
      <c r="V3291" s="84">
        <v>0.31321444901691808</v>
      </c>
      <c r="W3291" s="84">
        <v>0.1442634560906515</v>
      </c>
      <c r="X3291" s="84">
        <v>0.29178340908619232</v>
      </c>
      <c r="Y3291" s="84">
        <v>0.35005133470225869</v>
      </c>
      <c r="Z3291" s="84">
        <v>0.1752604166666667</v>
      </c>
      <c r="AA3291" s="84">
        <v>0.32117703371093831</v>
      </c>
      <c r="AB3291" s="84">
        <v>0.33919723876857988</v>
      </c>
      <c r="AC3291" s="84">
        <v>0.12798333122869049</v>
      </c>
      <c r="AD3291" s="84">
        <v>0.32625450280640028</v>
      </c>
      <c r="AE3291" s="84">
        <v>0.32699386503067479</v>
      </c>
      <c r="AF3291" s="84">
        <v>0.46588537485952791</v>
      </c>
      <c r="AG3291" s="84">
        <v>0.41440210641363201</v>
      </c>
      <c r="AH3291" s="84">
        <v>0.44811077936785748</v>
      </c>
      <c r="AI3291" s="84">
        <v>0.47140163419233178</v>
      </c>
      <c r="AJ3291" s="84">
        <v>0.4470766461018289</v>
      </c>
      <c r="AK3291" s="84">
        <v>0.47536713771127742</v>
      </c>
    </row>
    <row r="3292" spans="1:50">
      <c r="A3292" s="84">
        <v>5</v>
      </c>
      <c r="B3292" s="84">
        <v>0.47762828535669588</v>
      </c>
      <c r="C3292" s="84">
        <v>0.44402713284166428</v>
      </c>
      <c r="D3292" s="84">
        <v>0.46388696769093968</v>
      </c>
      <c r="E3292" s="84">
        <v>0.467014712861889</v>
      </c>
      <c r="F3292" s="84">
        <v>0.44897381821922749</v>
      </c>
      <c r="G3292" s="84">
        <v>0.47191394912071027</v>
      </c>
      <c r="H3292" s="84">
        <v>0.45657356948228878</v>
      </c>
      <c r="I3292" s="84">
        <v>0.44155297091104823</v>
      </c>
      <c r="J3292" s="84">
        <v>0.45229724092723911</v>
      </c>
      <c r="K3292" s="84">
        <v>0.52671370967741937</v>
      </c>
      <c r="L3292" s="84">
        <v>0.48677051848407332</v>
      </c>
      <c r="M3292" s="84">
        <v>0.48426538384445772</v>
      </c>
      <c r="N3292" s="84">
        <v>0.42144725370531833</v>
      </c>
      <c r="O3292" s="84">
        <v>0.42612358080887353</v>
      </c>
      <c r="P3292" s="84">
        <v>0.420581101816562</v>
      </c>
      <c r="Q3292" s="84">
        <v>0.28442146089204912</v>
      </c>
      <c r="R3292" s="84">
        <v>0.40347430214448299</v>
      </c>
      <c r="S3292" s="84">
        <v>0.40903831756618791</v>
      </c>
      <c r="T3292" s="84">
        <v>0.1683568433091879</v>
      </c>
      <c r="U3292" s="84">
        <v>0.37794913108528028</v>
      </c>
      <c r="V3292" s="84">
        <v>0.33241883859167809</v>
      </c>
      <c r="W3292" s="84">
        <v>0.1582152974504249</v>
      </c>
      <c r="X3292" s="84">
        <v>0.32528070066205927</v>
      </c>
      <c r="Y3292" s="84">
        <v>0.37407597535934289</v>
      </c>
      <c r="Z3292" s="84">
        <v>0.19279513888888891</v>
      </c>
      <c r="AA3292" s="84">
        <v>0.35707610603332363</v>
      </c>
      <c r="AB3292" s="84">
        <v>0.36525079329733351</v>
      </c>
      <c r="AC3292" s="84">
        <v>0.14086374542240179</v>
      </c>
      <c r="AD3292" s="84">
        <v>0.36097847030242119</v>
      </c>
      <c r="AE3292" s="84">
        <v>0.35577709611451952</v>
      </c>
      <c r="AF3292" s="84">
        <v>0.4594637983624979</v>
      </c>
      <c r="AG3292" s="84">
        <v>0.41450146554722039</v>
      </c>
      <c r="AH3292" s="84">
        <v>0.4317409657160507</v>
      </c>
      <c r="AI3292" s="84">
        <v>0.46825895663104949</v>
      </c>
      <c r="AJ3292" s="84">
        <v>0.44389312139109061</v>
      </c>
      <c r="AK3292" s="84">
        <v>0.46012745912995279</v>
      </c>
    </row>
    <row r="3293" spans="1:50">
      <c r="A3293" s="84">
        <v>6</v>
      </c>
      <c r="B3293" s="84">
        <v>0.51110763454317898</v>
      </c>
      <c r="C3293" s="84">
        <v>0.47773832286260581</v>
      </c>
      <c r="D3293" s="84">
        <v>0.49802391068076279</v>
      </c>
      <c r="E3293" s="84">
        <v>0.4991298845119444</v>
      </c>
      <c r="F3293" s="84">
        <v>0.4849287588087034</v>
      </c>
      <c r="G3293" s="84">
        <v>0.50776848215810155</v>
      </c>
      <c r="H3293" s="84">
        <v>0.50851498637602177</v>
      </c>
      <c r="I3293" s="84">
        <v>0.50193068264257801</v>
      </c>
      <c r="J3293" s="84">
        <v>0.50491627435790476</v>
      </c>
      <c r="K3293" s="84">
        <v>0.58602150537634412</v>
      </c>
      <c r="L3293" s="84">
        <v>0.54903510811439193</v>
      </c>
      <c r="M3293" s="84">
        <v>0.54239326518340347</v>
      </c>
      <c r="N3293" s="84">
        <v>0.49067131647776818</v>
      </c>
      <c r="O3293" s="84">
        <v>0.49301522523936558</v>
      </c>
      <c r="P3293" s="84">
        <v>0.47676087709746079</v>
      </c>
      <c r="Q3293" s="84">
        <v>0.33122171945701362</v>
      </c>
      <c r="R3293" s="84">
        <v>0.47581166886306447</v>
      </c>
      <c r="S3293" s="84">
        <v>0.46511944463349891</v>
      </c>
      <c r="T3293" s="84">
        <v>0.20953107129241319</v>
      </c>
      <c r="U3293" s="84">
        <v>0.45349292208539538</v>
      </c>
      <c r="V3293" s="84">
        <v>0.38271604938271597</v>
      </c>
      <c r="W3293" s="84">
        <v>0.1854107648725212</v>
      </c>
      <c r="X3293" s="84">
        <v>0.38503206525122952</v>
      </c>
      <c r="Y3293" s="84">
        <v>0.42905544147843949</v>
      </c>
      <c r="Z3293" s="84">
        <v>0.2247395833333333</v>
      </c>
      <c r="AA3293" s="84">
        <v>0.42025847332072108</v>
      </c>
      <c r="AB3293" s="84">
        <v>0.4173579023548406</v>
      </c>
      <c r="AC3293" s="84">
        <v>0.16315191312034349</v>
      </c>
      <c r="AD3293" s="84">
        <v>0.41832118622769537</v>
      </c>
      <c r="AE3293" s="84">
        <v>0.40173824130879338</v>
      </c>
      <c r="AF3293" s="84">
        <v>0.49205329908492529</v>
      </c>
      <c r="AG3293" s="84">
        <v>0.4528540911123255</v>
      </c>
      <c r="AH3293" s="84">
        <v>0.46973128796458358</v>
      </c>
      <c r="AI3293" s="84">
        <v>0.49638592080452532</v>
      </c>
      <c r="AJ3293" s="84">
        <v>0.47882407183788178</v>
      </c>
      <c r="AK3293" s="84">
        <v>0.49498476032141853</v>
      </c>
    </row>
    <row r="3294" spans="1:50">
      <c r="A3294" s="84">
        <v>7</v>
      </c>
      <c r="B3294" s="84">
        <v>0.56336045056320405</v>
      </c>
      <c r="C3294" s="84">
        <v>0.52858963853227714</v>
      </c>
      <c r="D3294" s="84">
        <v>0.54688271909890329</v>
      </c>
      <c r="E3294" s="84">
        <v>0.55086220534725516</v>
      </c>
      <c r="F3294" s="84">
        <v>0.54163880458824143</v>
      </c>
      <c r="G3294" s="84">
        <v>0.55728188492402264</v>
      </c>
      <c r="H3294" s="84">
        <v>0.59690054495912803</v>
      </c>
      <c r="I3294" s="84">
        <v>0.59329292551075341</v>
      </c>
      <c r="J3294" s="84">
        <v>0.55264882903283463</v>
      </c>
      <c r="K3294" s="84">
        <v>0.66129032258064524</v>
      </c>
      <c r="L3294" s="84">
        <v>0.63213206231109043</v>
      </c>
      <c r="M3294" s="84">
        <v>0.57934121734482513</v>
      </c>
      <c r="N3294" s="84">
        <v>0.58308631211857032</v>
      </c>
      <c r="O3294" s="84">
        <v>0.58117511641291242</v>
      </c>
      <c r="P3294" s="84">
        <v>0.52521902687719646</v>
      </c>
      <c r="Q3294" s="84">
        <v>0.38202973497091142</v>
      </c>
      <c r="R3294" s="84">
        <v>0.57187013298190947</v>
      </c>
      <c r="S3294" s="84">
        <v>0.51664057714557943</v>
      </c>
      <c r="T3294" s="84">
        <v>0.25550895920701477</v>
      </c>
      <c r="U3294" s="84">
        <v>0.55398780066751074</v>
      </c>
      <c r="V3294" s="84">
        <v>0.42996494436823629</v>
      </c>
      <c r="W3294" s="84">
        <v>0.22089235127478751</v>
      </c>
      <c r="X3294" s="84">
        <v>0.47095448602204087</v>
      </c>
      <c r="Y3294" s="84">
        <v>0.48198151950718687</v>
      </c>
      <c r="Z3294" s="84">
        <v>0.26961805555555551</v>
      </c>
      <c r="AA3294" s="84">
        <v>0.51933991293050408</v>
      </c>
      <c r="AB3294" s="84">
        <v>0.46896398151756391</v>
      </c>
      <c r="AC3294" s="84">
        <v>0.19731026644778379</v>
      </c>
      <c r="AD3294" s="84">
        <v>0.5142623774817795</v>
      </c>
      <c r="AE3294" s="84">
        <v>0.44683026584867069</v>
      </c>
      <c r="AF3294" s="84">
        <v>0.54599454165997752</v>
      </c>
      <c r="AG3294" s="84">
        <v>0.50911620050673168</v>
      </c>
      <c r="AH3294" s="84">
        <v>0.51786265829300926</v>
      </c>
      <c r="AI3294" s="84">
        <v>0.54556882463859202</v>
      </c>
      <c r="AJ3294" s="84">
        <v>0.53114365380815443</v>
      </c>
      <c r="AK3294" s="84">
        <v>0.54070379606539198</v>
      </c>
    </row>
    <row r="3295" spans="1:50">
      <c r="A3295" s="84">
        <v>8</v>
      </c>
      <c r="B3295" s="84">
        <v>0.63782853566958708</v>
      </c>
      <c r="C3295" s="84">
        <v>0.62573977965947358</v>
      </c>
      <c r="D3295" s="84">
        <v>0.58418140499950588</v>
      </c>
      <c r="E3295" s="84">
        <v>0.62553393450403427</v>
      </c>
      <c r="F3295" s="84">
        <v>0.63283781698472297</v>
      </c>
      <c r="G3295" s="84">
        <v>0.58397359285185824</v>
      </c>
      <c r="H3295" s="84">
        <v>0.62397820163487727</v>
      </c>
      <c r="I3295" s="84">
        <v>0.59937750111160504</v>
      </c>
      <c r="J3295" s="84">
        <v>0.55288719385018781</v>
      </c>
      <c r="K3295" s="84">
        <v>0.62668010752688175</v>
      </c>
      <c r="L3295" s="84">
        <v>0.60695187165775399</v>
      </c>
      <c r="M3295" s="84">
        <v>0.56330593973408161</v>
      </c>
      <c r="N3295" s="84">
        <v>0.57140366172624246</v>
      </c>
      <c r="O3295" s="84">
        <v>0.56861821796682854</v>
      </c>
      <c r="P3295" s="84">
        <v>0.52482304608226504</v>
      </c>
      <c r="Q3295" s="84">
        <v>0.38215901745313502</v>
      </c>
      <c r="R3295" s="84">
        <v>0.56161495147957319</v>
      </c>
      <c r="S3295" s="84">
        <v>0.51997549853671821</v>
      </c>
      <c r="T3295" s="84">
        <v>0.26808997331300027</v>
      </c>
      <c r="U3295" s="84">
        <v>0.5501208424444699</v>
      </c>
      <c r="V3295" s="84">
        <v>0.43362292333485752</v>
      </c>
      <c r="W3295" s="84">
        <v>0.28831444759206798</v>
      </c>
      <c r="X3295" s="84">
        <v>0.47342423676400402</v>
      </c>
      <c r="Y3295" s="84">
        <v>0.51966119096509256</v>
      </c>
      <c r="Z3295" s="84">
        <v>0.27048611111111109</v>
      </c>
      <c r="AA3295" s="84">
        <v>0.51842819045882427</v>
      </c>
      <c r="AB3295" s="84">
        <v>0.47458665033680347</v>
      </c>
      <c r="AC3295" s="84">
        <v>0.21947215557519889</v>
      </c>
      <c r="AD3295" s="84">
        <v>0.50921504565636266</v>
      </c>
      <c r="AE3295" s="84">
        <v>0.48287321063394689</v>
      </c>
      <c r="AF3295" s="84">
        <v>0.61647134371488188</v>
      </c>
      <c r="AG3295" s="84">
        <v>0.5941427790749666</v>
      </c>
      <c r="AH3295" s="84">
        <v>0.54555750025738703</v>
      </c>
      <c r="AI3295" s="84">
        <v>0.62492143306096792</v>
      </c>
      <c r="AJ3295" s="84">
        <v>0.62873515269940972</v>
      </c>
      <c r="AK3295" s="84">
        <v>0.57345525076198389</v>
      </c>
    </row>
    <row r="3296" spans="1:50">
      <c r="A3296" s="84">
        <v>9</v>
      </c>
      <c r="B3296" s="84">
        <v>0.63125782227784732</v>
      </c>
      <c r="C3296" s="84">
        <v>0.61556496403532712</v>
      </c>
      <c r="D3296" s="84">
        <v>0.56175279122616339</v>
      </c>
      <c r="E3296" s="84">
        <v>0.61351052048726473</v>
      </c>
      <c r="F3296" s="84">
        <v>0.61241705673576474</v>
      </c>
      <c r="G3296" s="84">
        <v>0.55750953275283155</v>
      </c>
      <c r="H3296" s="84">
        <v>0.58463896457765685</v>
      </c>
      <c r="I3296" s="84">
        <v>0.54545880040251815</v>
      </c>
      <c r="J3296" s="84">
        <v>0.53739348072224535</v>
      </c>
      <c r="K3296" s="84">
        <v>0.551747311827957</v>
      </c>
      <c r="L3296" s="84">
        <v>0.54094396651941401</v>
      </c>
      <c r="M3296" s="84">
        <v>0.5464020845860893</v>
      </c>
      <c r="N3296" s="84">
        <v>0.5185701830863122</v>
      </c>
      <c r="O3296" s="84">
        <v>0.51436195259770823</v>
      </c>
      <c r="P3296" s="84">
        <v>0.51645795178933818</v>
      </c>
      <c r="Q3296" s="84">
        <v>0.36612798965740129</v>
      </c>
      <c r="R3296" s="84">
        <v>0.51029112255900311</v>
      </c>
      <c r="S3296" s="84">
        <v>0.51112774790716664</v>
      </c>
      <c r="T3296" s="84">
        <v>0.28631338162409448</v>
      </c>
      <c r="U3296" s="84">
        <v>0.50889630567384037</v>
      </c>
      <c r="V3296" s="84">
        <v>0.42752629172382262</v>
      </c>
      <c r="W3296" s="84">
        <v>0.3752832861189801</v>
      </c>
      <c r="X3296" s="84">
        <v>0.45030404914596428</v>
      </c>
      <c r="Y3296" s="84">
        <v>0.54111909650924039</v>
      </c>
      <c r="Z3296" s="84">
        <v>0.25416666666666671</v>
      </c>
      <c r="AA3296" s="84">
        <v>0.47088186356073231</v>
      </c>
      <c r="AB3296" s="84">
        <v>0.47731447976395941</v>
      </c>
      <c r="AC3296" s="84">
        <v>0.26947846950372523</v>
      </c>
      <c r="AD3296" s="84">
        <v>0.47028147775823081</v>
      </c>
      <c r="AE3296" s="84">
        <v>0.55710633946830257</v>
      </c>
      <c r="AF3296" s="84">
        <v>0.59576175951196009</v>
      </c>
      <c r="AG3296" s="84">
        <v>0.5712156589994537</v>
      </c>
      <c r="AH3296" s="84">
        <v>0.52548131370328421</v>
      </c>
      <c r="AI3296" s="84">
        <v>0.60952231301068494</v>
      </c>
      <c r="AJ3296" s="84">
        <v>0.60425494544097302</v>
      </c>
      <c r="AK3296" s="84">
        <v>0.55610972568578543</v>
      </c>
    </row>
    <row r="3297" spans="1:37">
      <c r="A3297" s="84">
        <v>10</v>
      </c>
      <c r="B3297" s="84">
        <v>0.5793178973717148</v>
      </c>
      <c r="C3297" s="84">
        <v>0.55073750341436756</v>
      </c>
      <c r="D3297" s="84">
        <v>0.5393241774528208</v>
      </c>
      <c r="E3297" s="84">
        <v>0.55845594051574132</v>
      </c>
      <c r="F3297" s="84">
        <v>0.53945270305025461</v>
      </c>
      <c r="G3297" s="84">
        <v>0.54459051846793016</v>
      </c>
      <c r="H3297" s="84">
        <v>0.55619891008174382</v>
      </c>
      <c r="I3297" s="84">
        <v>0.51627623973227876</v>
      </c>
      <c r="J3297" s="84">
        <v>0.52958703295393605</v>
      </c>
      <c r="K3297" s="84">
        <v>0.51965725806451613</v>
      </c>
      <c r="L3297" s="84">
        <v>0.51643803766565899</v>
      </c>
      <c r="M3297" s="84">
        <v>0.54660252555622357</v>
      </c>
      <c r="N3297" s="84">
        <v>0.50183086312118574</v>
      </c>
      <c r="O3297" s="84">
        <v>0.49903207241144748</v>
      </c>
      <c r="P3297" s="84">
        <v>0.5332871355739246</v>
      </c>
      <c r="Q3297" s="84">
        <v>0.37388493859082089</v>
      </c>
      <c r="R3297" s="84">
        <v>0.49823888822331369</v>
      </c>
      <c r="S3297" s="84">
        <v>0.53256652827877216</v>
      </c>
      <c r="T3297" s="84">
        <v>0.31444910407929849</v>
      </c>
      <c r="U3297" s="84">
        <v>0.50496029462538838</v>
      </c>
      <c r="V3297" s="84">
        <v>0.444901691815272</v>
      </c>
      <c r="W3297" s="84">
        <v>0.50672804532577909</v>
      </c>
      <c r="X3297" s="84">
        <v>0.4635244795882365</v>
      </c>
      <c r="Y3297" s="84">
        <v>0.59450718685831638</v>
      </c>
      <c r="Z3297" s="84">
        <v>0.26597222222222228</v>
      </c>
      <c r="AA3297" s="84">
        <v>0.46094408861942432</v>
      </c>
      <c r="AB3297" s="84">
        <v>0.49073094694650121</v>
      </c>
      <c r="AC3297" s="84">
        <v>0.34360399040282857</v>
      </c>
      <c r="AD3297" s="84">
        <v>0.47260618245790398</v>
      </c>
      <c r="AE3297" s="84">
        <v>0.61380368098159499</v>
      </c>
      <c r="AF3297" s="84">
        <v>0.54583400224755152</v>
      </c>
      <c r="AG3297" s="84">
        <v>0.51241989169854429</v>
      </c>
      <c r="AH3297" s="84">
        <v>0.52162050859672604</v>
      </c>
      <c r="AI3297" s="84">
        <v>0.56741043368950339</v>
      </c>
      <c r="AJ3297" s="84">
        <v>0.52699409401277819</v>
      </c>
      <c r="AK3297" s="84">
        <v>0.54491548905513987</v>
      </c>
    </row>
    <row r="3298" spans="1:37">
      <c r="A3298" s="84">
        <v>11</v>
      </c>
      <c r="B3298" s="84">
        <v>0.5448998748435544</v>
      </c>
      <c r="C3298" s="84">
        <v>0.52367294910315942</v>
      </c>
      <c r="D3298" s="84">
        <v>0.51506768105918388</v>
      </c>
      <c r="E3298" s="84">
        <v>0.53820598006644527</v>
      </c>
      <c r="F3298" s="84">
        <v>0.51190782367162191</v>
      </c>
      <c r="G3298" s="84">
        <v>0.53161459222582674</v>
      </c>
      <c r="H3298" s="84">
        <v>0.54444822888283384</v>
      </c>
      <c r="I3298" s="84">
        <v>0.5090917600805035</v>
      </c>
      <c r="J3298" s="84">
        <v>0.52952744174959776</v>
      </c>
      <c r="K3298" s="84">
        <v>0.5</v>
      </c>
      <c r="L3298" s="84">
        <v>0.50109276912345968</v>
      </c>
      <c r="M3298" s="84">
        <v>0.54212601055655774</v>
      </c>
      <c r="N3298" s="84">
        <v>0.49014821272885789</v>
      </c>
      <c r="O3298" s="84">
        <v>0.48728614032333989</v>
      </c>
      <c r="P3298" s="84">
        <v>0.53417809236252045</v>
      </c>
      <c r="Q3298" s="84">
        <v>0.37220426632191328</v>
      </c>
      <c r="R3298" s="84">
        <v>0.48601892895651128</v>
      </c>
      <c r="S3298" s="84">
        <v>0.53474443612604627</v>
      </c>
      <c r="T3298" s="84">
        <v>0.37971788028974462</v>
      </c>
      <c r="U3298" s="84">
        <v>0.50569685809644382</v>
      </c>
      <c r="V3298" s="84">
        <v>0.46491896560483659</v>
      </c>
      <c r="W3298" s="84">
        <v>0.66643059490084977</v>
      </c>
      <c r="X3298" s="84">
        <v>0.49031816200734701</v>
      </c>
      <c r="Y3298" s="84">
        <v>0.63187885010266953</v>
      </c>
      <c r="Z3298" s="84">
        <v>0.3278645833333334</v>
      </c>
      <c r="AA3298" s="84">
        <v>0.47006131333622042</v>
      </c>
      <c r="AB3298" s="84">
        <v>0.5186216110894617</v>
      </c>
      <c r="AC3298" s="84">
        <v>0.43540851117565338</v>
      </c>
      <c r="AD3298" s="84">
        <v>0.49287928290190169</v>
      </c>
      <c r="AE3298" s="84">
        <v>0.67259713701431501</v>
      </c>
      <c r="AF3298" s="84">
        <v>0.51179964681329249</v>
      </c>
      <c r="AG3298" s="84">
        <v>0.49485816483680262</v>
      </c>
      <c r="AH3298" s="84">
        <v>0.51683311026459389</v>
      </c>
      <c r="AI3298" s="84">
        <v>0.53535512256442475</v>
      </c>
      <c r="AJ3298" s="84">
        <v>0.49803499681647539</v>
      </c>
      <c r="AK3298" s="84">
        <v>0.52230534774175652</v>
      </c>
    </row>
    <row r="3299" spans="1:37">
      <c r="A3299" s="84">
        <v>12</v>
      </c>
      <c r="B3299" s="84">
        <v>0.53582603254067585</v>
      </c>
      <c r="C3299" s="84">
        <v>0.52119184193753987</v>
      </c>
      <c r="D3299" s="84">
        <v>0.50834897737377716</v>
      </c>
      <c r="E3299" s="84">
        <v>0.5334598955861416</v>
      </c>
      <c r="F3299" s="84">
        <v>0.50825574816110286</v>
      </c>
      <c r="G3299" s="84">
        <v>0.52478515736156184</v>
      </c>
      <c r="H3299" s="84">
        <v>0.5228201634877383</v>
      </c>
      <c r="I3299" s="84">
        <v>0.49303784137979462</v>
      </c>
      <c r="J3299" s="84">
        <v>0.52446218938084743</v>
      </c>
      <c r="K3299" s="84">
        <v>0.47530241935483869</v>
      </c>
      <c r="L3299" s="84">
        <v>0.47844687282027443</v>
      </c>
      <c r="M3299" s="84">
        <v>0.52408632324447102</v>
      </c>
      <c r="N3299" s="84">
        <v>0.50584132519616398</v>
      </c>
      <c r="O3299" s="84">
        <v>0.47590645110657648</v>
      </c>
      <c r="P3299" s="84">
        <v>0.52056625253675193</v>
      </c>
      <c r="Q3299" s="84">
        <v>0.40594699418228819</v>
      </c>
      <c r="R3299" s="84">
        <v>0.47018090331855761</v>
      </c>
      <c r="S3299" s="84">
        <v>0.54372830599605249</v>
      </c>
      <c r="T3299" s="84">
        <v>0.53503621807091106</v>
      </c>
      <c r="U3299" s="84">
        <v>0.51262515824605814</v>
      </c>
      <c r="V3299" s="84">
        <v>0.53116902911141595</v>
      </c>
      <c r="W3299" s="84">
        <v>0.81303116147308774</v>
      </c>
      <c r="X3299" s="84">
        <v>0.50845733972562934</v>
      </c>
      <c r="Y3299" s="84">
        <v>0.66344969199178649</v>
      </c>
      <c r="Z3299" s="84">
        <v>0.43142361111111122</v>
      </c>
      <c r="AA3299" s="84">
        <v>0.4843297700180067</v>
      </c>
      <c r="AB3299" s="84">
        <v>0.56271224183042934</v>
      </c>
      <c r="AC3299" s="84">
        <v>0.55657279959590844</v>
      </c>
      <c r="AD3299" s="84">
        <v>0.50791656195023904</v>
      </c>
      <c r="AE3299" s="84">
        <v>0.70644171779141096</v>
      </c>
      <c r="AF3299" s="84">
        <v>0.50152512441804442</v>
      </c>
      <c r="AG3299" s="84">
        <v>0.49744150231009993</v>
      </c>
      <c r="AH3299" s="84">
        <v>0.51775970349016787</v>
      </c>
      <c r="AI3299" s="84">
        <v>0.52011313639220602</v>
      </c>
      <c r="AJ3299" s="84">
        <v>0.49878147847278648</v>
      </c>
      <c r="AK3299" s="84">
        <v>0.5186478248822386</v>
      </c>
    </row>
    <row r="3300" spans="1:37">
      <c r="A3300" s="84">
        <v>13</v>
      </c>
      <c r="B3300" s="84">
        <v>0.51548811013767204</v>
      </c>
      <c r="C3300" s="84">
        <v>0.50029591186378941</v>
      </c>
      <c r="D3300" s="84">
        <v>0.49955537990317173</v>
      </c>
      <c r="E3300" s="84">
        <v>0.51700680272108845</v>
      </c>
      <c r="F3300" s="84">
        <v>0.48734632992130028</v>
      </c>
      <c r="G3300" s="84">
        <v>0.51340276592112011</v>
      </c>
      <c r="H3300" s="84">
        <v>0.51566757493188009</v>
      </c>
      <c r="I3300" s="84">
        <v>0.49006576022091702</v>
      </c>
      <c r="J3300" s="84">
        <v>0.53203027233180378</v>
      </c>
      <c r="K3300" s="84">
        <v>0.47614247311827962</v>
      </c>
      <c r="L3300" s="84">
        <v>0.47777261102069291</v>
      </c>
      <c r="M3300" s="84">
        <v>0.53110175719917141</v>
      </c>
      <c r="N3300" s="84">
        <v>0.53269398430688764</v>
      </c>
      <c r="O3300" s="84">
        <v>0.48231570135509838</v>
      </c>
      <c r="P3300" s="84">
        <v>0.52977280601890808</v>
      </c>
      <c r="Q3300" s="84">
        <v>0.43322559793148019</v>
      </c>
      <c r="R3300" s="84">
        <v>0.47387085180304289</v>
      </c>
      <c r="S3300" s="84">
        <v>0.56217246307765611</v>
      </c>
      <c r="T3300" s="84">
        <v>0.63835303088067097</v>
      </c>
      <c r="U3300" s="84">
        <v>0.54086776383933699</v>
      </c>
      <c r="V3300" s="84">
        <v>0.59203373469491427</v>
      </c>
      <c r="W3300" s="84">
        <v>0.90644475920679912</v>
      </c>
      <c r="X3300" s="84">
        <v>0.53967166843077452</v>
      </c>
      <c r="Y3300" s="84">
        <v>0.69727926078028757</v>
      </c>
      <c r="Z3300" s="84">
        <v>0.61597222222222225</v>
      </c>
      <c r="AA3300" s="84">
        <v>0.54598500216534074</v>
      </c>
      <c r="AB3300" s="84">
        <v>0.64137393531147369</v>
      </c>
      <c r="AC3300" s="84">
        <v>0.72730142694784683</v>
      </c>
      <c r="AD3300" s="84">
        <v>0.5483161598391556</v>
      </c>
      <c r="AE3300" s="84">
        <v>0.77116564417177913</v>
      </c>
      <c r="AF3300" s="84">
        <v>0.48129715845240001</v>
      </c>
      <c r="AG3300" s="84">
        <v>0.48069948830046189</v>
      </c>
      <c r="AH3300" s="84">
        <v>0.51178832492535775</v>
      </c>
      <c r="AI3300" s="84">
        <v>0.50141420490257682</v>
      </c>
      <c r="AJ3300" s="84">
        <v>0.4796583748655236</v>
      </c>
      <c r="AK3300" s="84">
        <v>0.51343862565807707</v>
      </c>
    </row>
    <row r="3301" spans="1:37">
      <c r="A3301" s="84">
        <v>14</v>
      </c>
      <c r="B3301" s="84">
        <v>0.5178347934918649</v>
      </c>
      <c r="C3301" s="84">
        <v>0.49897568970226719</v>
      </c>
      <c r="D3301" s="84">
        <v>0.50968283766426237</v>
      </c>
      <c r="E3301" s="84">
        <v>0.52918841955386808</v>
      </c>
      <c r="F3301" s="84">
        <v>0.48706342266344332</v>
      </c>
      <c r="G3301" s="84">
        <v>0.52746001935006559</v>
      </c>
      <c r="H3301" s="84">
        <v>0.51566757493188009</v>
      </c>
      <c r="I3301" s="84">
        <v>0.49116566427184022</v>
      </c>
      <c r="J3301" s="84">
        <v>0.53280495798820104</v>
      </c>
      <c r="K3301" s="84">
        <v>0.47698252688172038</v>
      </c>
      <c r="L3301" s="84">
        <v>0.47930713787491269</v>
      </c>
      <c r="M3301" s="84">
        <v>0.53070087525890286</v>
      </c>
      <c r="N3301" s="84">
        <v>0.55257192676547529</v>
      </c>
      <c r="O3301" s="84">
        <v>0.48998064144822878</v>
      </c>
      <c r="P3301" s="84">
        <v>0.53521754194921545</v>
      </c>
      <c r="Q3301" s="84">
        <v>0.47343244990303812</v>
      </c>
      <c r="R3301" s="84">
        <v>0.48302384090092237</v>
      </c>
      <c r="S3301" s="84">
        <v>0.58048050091880499</v>
      </c>
      <c r="T3301" s="84">
        <v>0.70293556995806317</v>
      </c>
      <c r="U3301" s="84">
        <v>0.55787777649902159</v>
      </c>
      <c r="V3301" s="84">
        <v>0.65716608240613716</v>
      </c>
      <c r="W3301" s="84">
        <v>0.89907932011331437</v>
      </c>
      <c r="X3301" s="84">
        <v>0.56899736421559477</v>
      </c>
      <c r="Y3301" s="84">
        <v>0.68742299794661188</v>
      </c>
      <c r="Z3301" s="84">
        <v>0.75399305555555562</v>
      </c>
      <c r="AA3301" s="84">
        <v>0.61573177124883183</v>
      </c>
      <c r="AB3301" s="84">
        <v>0.66392028057674102</v>
      </c>
      <c r="AC3301" s="84">
        <v>0.85692637959338291</v>
      </c>
      <c r="AD3301" s="84">
        <v>0.58624445002932069</v>
      </c>
      <c r="AE3301" s="84">
        <v>0.78108384458077706</v>
      </c>
      <c r="AF3301" s="84">
        <v>0.48418686787606352</v>
      </c>
      <c r="AG3301" s="84">
        <v>0.48218987530428742</v>
      </c>
      <c r="AH3301" s="84">
        <v>0.52542983630186335</v>
      </c>
      <c r="AI3301" s="84">
        <v>0.5051854179761156</v>
      </c>
      <c r="AJ3301" s="84">
        <v>0.47888993786638012</v>
      </c>
      <c r="AK3301" s="84">
        <v>0.5284012191742864</v>
      </c>
    </row>
    <row r="3302" spans="1:37">
      <c r="A3302" s="84">
        <v>15</v>
      </c>
      <c r="B3302" s="84">
        <v>0.505944931163955</v>
      </c>
      <c r="C3302" s="84">
        <v>0.49103159428207233</v>
      </c>
      <c r="D3302" s="84">
        <v>0.49995059776701911</v>
      </c>
      <c r="E3302" s="84">
        <v>0.53393450403417186</v>
      </c>
      <c r="F3302" s="84">
        <v>0.48294840800370359</v>
      </c>
      <c r="G3302" s="84">
        <v>0.52176882362984467</v>
      </c>
      <c r="H3302" s="84">
        <v>0.52486376021798353</v>
      </c>
      <c r="I3302" s="84">
        <v>0.50317099997659764</v>
      </c>
      <c r="J3302" s="84">
        <v>0.53506942375305411</v>
      </c>
      <c r="K3302" s="84">
        <v>0.48571908602150538</v>
      </c>
      <c r="L3302" s="84">
        <v>0.49051383399209469</v>
      </c>
      <c r="M3302" s="84">
        <v>0.5314358254827285</v>
      </c>
      <c r="N3302" s="84">
        <v>0.62859633827375772</v>
      </c>
      <c r="O3302" s="84">
        <v>0.51342018521425192</v>
      </c>
      <c r="P3302" s="84">
        <v>0.54021679948522494</v>
      </c>
      <c r="Q3302" s="84">
        <v>0.50071105365223012</v>
      </c>
      <c r="R3302" s="84">
        <v>0.50192883670779898</v>
      </c>
      <c r="S3302" s="84">
        <v>0.59075750357312995</v>
      </c>
      <c r="T3302" s="84">
        <v>0.7887914601601218</v>
      </c>
      <c r="U3302" s="84">
        <v>0.59277247094026908</v>
      </c>
      <c r="V3302" s="84">
        <v>0.72859828278209626</v>
      </c>
      <c r="W3302" s="84">
        <v>0.92259206798866855</v>
      </c>
      <c r="X3302" s="84">
        <v>0.62712990058734397</v>
      </c>
      <c r="Y3302" s="84">
        <v>0.68844969199178652</v>
      </c>
      <c r="Z3302" s="84">
        <v>0.84878472222222234</v>
      </c>
      <c r="AA3302" s="84">
        <v>0.70350785220978729</v>
      </c>
      <c r="AB3302" s="84">
        <v>0.68524188609920389</v>
      </c>
      <c r="AC3302" s="84">
        <v>0.94588963252935976</v>
      </c>
      <c r="AD3302" s="84">
        <v>0.64006869397671107</v>
      </c>
      <c r="AE3302" s="84">
        <v>0.78599182004089985</v>
      </c>
      <c r="AF3302" s="84">
        <v>0.48370524963878619</v>
      </c>
      <c r="AG3302" s="84">
        <v>0.47968105718118131</v>
      </c>
      <c r="AH3302" s="84">
        <v>0.51848038711005862</v>
      </c>
      <c r="AI3302" s="84">
        <v>0.49622878692646122</v>
      </c>
      <c r="AJ3302" s="84">
        <v>0.47502579752782847</v>
      </c>
      <c r="AK3302" s="84">
        <v>0.51792740371293977</v>
      </c>
    </row>
    <row r="3303" spans="1:37">
      <c r="A3303" s="84">
        <v>16</v>
      </c>
      <c r="B3303" s="84">
        <v>0.50844806007509391</v>
      </c>
      <c r="C3303" s="84">
        <v>0.50398342893562775</v>
      </c>
      <c r="D3303" s="84">
        <v>0.50049402232980933</v>
      </c>
      <c r="E3303" s="84">
        <v>0.54247745609871867</v>
      </c>
      <c r="F3303" s="84">
        <v>0.49783961730363679</v>
      </c>
      <c r="G3303" s="84">
        <v>0.52074440840020497</v>
      </c>
      <c r="H3303" s="84">
        <v>0.56777929155313345</v>
      </c>
      <c r="I3303" s="84">
        <v>0.5526432800542932</v>
      </c>
      <c r="J3303" s="84">
        <v>0.58339789047136636</v>
      </c>
      <c r="K3303" s="84">
        <v>0.53679435483870963</v>
      </c>
      <c r="L3303" s="84">
        <v>0.54543129504766319</v>
      </c>
      <c r="M3303" s="84">
        <v>0.58889557025455996</v>
      </c>
      <c r="N3303" s="84">
        <v>0.76320836965998262</v>
      </c>
      <c r="O3303" s="84">
        <v>0.58206456338617674</v>
      </c>
      <c r="P3303" s="84">
        <v>0.59936643072810958</v>
      </c>
      <c r="Q3303" s="84">
        <v>0.64279250161603085</v>
      </c>
      <c r="R3303" s="84">
        <v>0.56619144602851312</v>
      </c>
      <c r="S3303" s="84">
        <v>0.70033349213911378</v>
      </c>
      <c r="T3303" s="84">
        <v>0.88082348455966442</v>
      </c>
      <c r="U3303" s="84">
        <v>0.67855909770974787</v>
      </c>
      <c r="V3303" s="84">
        <v>0.83158055174516077</v>
      </c>
      <c r="W3303" s="84">
        <v>0.96480169971671392</v>
      </c>
      <c r="X3303" s="84">
        <v>0.74063466367806086</v>
      </c>
      <c r="Y3303" s="84">
        <v>0.7721765913757701</v>
      </c>
      <c r="Z3303" s="84">
        <v>0.94826388888888891</v>
      </c>
      <c r="AA3303" s="84">
        <v>0.83105782599776645</v>
      </c>
      <c r="AB3303" s="84">
        <v>0.77453654734732513</v>
      </c>
      <c r="AC3303" s="84">
        <v>0.99122363934840241</v>
      </c>
      <c r="AD3303" s="84">
        <v>0.72028147775823081</v>
      </c>
      <c r="AE3303" s="84">
        <v>0.83507157464212689</v>
      </c>
      <c r="AF3303" s="84">
        <v>0.49590624498314329</v>
      </c>
      <c r="AG3303" s="84">
        <v>0.49654727010780458</v>
      </c>
      <c r="AH3303" s="84">
        <v>0.51950993513847432</v>
      </c>
      <c r="AI3303" s="84">
        <v>0.50361407919547441</v>
      </c>
      <c r="AJ3303" s="84">
        <v>0.49318286605045347</v>
      </c>
      <c r="AK3303" s="84">
        <v>0.51654197838736482</v>
      </c>
    </row>
    <row r="3304" spans="1:37">
      <c r="A3304" s="84">
        <v>17</v>
      </c>
      <c r="B3304" s="84">
        <v>0.56664580725907387</v>
      </c>
      <c r="C3304" s="84">
        <v>0.55904579805153432</v>
      </c>
      <c r="D3304" s="84">
        <v>0.55745479695682243</v>
      </c>
      <c r="E3304" s="84">
        <v>0.59721563043822201</v>
      </c>
      <c r="F3304" s="84">
        <v>0.55524407180700586</v>
      </c>
      <c r="G3304" s="84">
        <v>0.57851004496044633</v>
      </c>
      <c r="H3304" s="84">
        <v>0.63913487738419628</v>
      </c>
      <c r="I3304" s="84">
        <v>0.63384896211181596</v>
      </c>
      <c r="J3304" s="84">
        <v>0.66205828019784285</v>
      </c>
      <c r="K3304" s="84">
        <v>0.61441532258064524</v>
      </c>
      <c r="L3304" s="84">
        <v>0.62522669146710064</v>
      </c>
      <c r="M3304" s="84">
        <v>0.65918353711498634</v>
      </c>
      <c r="N3304" s="84">
        <v>0.88840453356582394</v>
      </c>
      <c r="O3304" s="84">
        <v>0.66520169518129002</v>
      </c>
      <c r="P3304" s="84">
        <v>0.660644458743751</v>
      </c>
      <c r="Q3304" s="84">
        <v>0.84537815126050397</v>
      </c>
      <c r="R3304" s="84">
        <v>0.65429495627171419</v>
      </c>
      <c r="S3304" s="84">
        <v>0.88511536105628519</v>
      </c>
      <c r="T3304" s="84">
        <v>0.96393442622950798</v>
      </c>
      <c r="U3304" s="84">
        <v>0.77415122568765093</v>
      </c>
      <c r="V3304" s="84">
        <v>0.92597673118935075</v>
      </c>
      <c r="W3304" s="84">
        <v>0.98803116147308767</v>
      </c>
      <c r="X3304" s="84">
        <v>0.89419504804599115</v>
      </c>
      <c r="Y3304" s="84">
        <v>0.84681724845995909</v>
      </c>
      <c r="Z3304" s="84">
        <v>1</v>
      </c>
      <c r="AA3304" s="84">
        <v>0.93606546167346627</v>
      </c>
      <c r="AB3304" s="84">
        <v>0.91365584813227196</v>
      </c>
      <c r="AC3304" s="84">
        <v>1</v>
      </c>
      <c r="AD3304" s="84">
        <v>0.79563541928457748</v>
      </c>
      <c r="AE3304" s="84">
        <v>0.89882413087934554</v>
      </c>
      <c r="AF3304" s="84">
        <v>0.55466366993096794</v>
      </c>
      <c r="AG3304" s="84">
        <v>0.55703214267971579</v>
      </c>
      <c r="AH3304" s="84">
        <v>0.57917224338515405</v>
      </c>
      <c r="AI3304" s="84">
        <v>0.56646763042111858</v>
      </c>
      <c r="AJ3304" s="84">
        <v>0.55272575581267713</v>
      </c>
      <c r="AK3304" s="84">
        <v>0.57583818232197281</v>
      </c>
    </row>
    <row r="3305" spans="1:37">
      <c r="A3305" s="84">
        <v>18</v>
      </c>
      <c r="B3305" s="84">
        <v>0.66458072590738437</v>
      </c>
      <c r="C3305" s="84">
        <v>0.65218974779204231</v>
      </c>
      <c r="D3305" s="84">
        <v>0.65586404505483642</v>
      </c>
      <c r="E3305" s="84">
        <v>0.67995570321151733</v>
      </c>
      <c r="F3305" s="84">
        <v>0.64618589578725383</v>
      </c>
      <c r="G3305" s="84">
        <v>0.6695691764839794</v>
      </c>
      <c r="H3305" s="84">
        <v>0.72326294277929148</v>
      </c>
      <c r="I3305" s="84">
        <v>0.73379981746273193</v>
      </c>
      <c r="J3305" s="84">
        <v>0.75454382933079089</v>
      </c>
      <c r="K3305" s="84">
        <v>0.71303763440860213</v>
      </c>
      <c r="L3305" s="84">
        <v>0.72580795163915379</v>
      </c>
      <c r="M3305" s="84">
        <v>0.74356918554152462</v>
      </c>
      <c r="N3305" s="84">
        <v>0.98831734960767226</v>
      </c>
      <c r="O3305" s="84">
        <v>0.76400878982891185</v>
      </c>
      <c r="P3305" s="84">
        <v>0.73830619214968096</v>
      </c>
      <c r="Q3305" s="84">
        <v>1</v>
      </c>
      <c r="R3305" s="84">
        <v>0.76511321432850099</v>
      </c>
      <c r="S3305" s="84">
        <v>1</v>
      </c>
      <c r="T3305" s="84">
        <v>1</v>
      </c>
      <c r="U3305" s="84">
        <v>0.87872022096904112</v>
      </c>
      <c r="V3305" s="84">
        <v>1</v>
      </c>
      <c r="W3305" s="84">
        <v>1</v>
      </c>
      <c r="X3305" s="84">
        <v>1</v>
      </c>
      <c r="Y3305" s="84">
        <v>0.91278234086242305</v>
      </c>
      <c r="Z3305" s="84">
        <v>0.97187499999999993</v>
      </c>
      <c r="AA3305" s="84">
        <v>0.98837553848608495</v>
      </c>
      <c r="AB3305" s="84">
        <v>0.97873406446584654</v>
      </c>
      <c r="AC3305" s="84">
        <v>0.99097108220734931</v>
      </c>
      <c r="AD3305" s="84">
        <v>0.8800368601826255</v>
      </c>
      <c r="AE3305" s="84">
        <v>0.93798568507157476</v>
      </c>
      <c r="AF3305" s="84">
        <v>0.6464922138384972</v>
      </c>
      <c r="AG3305" s="84">
        <v>0.65350986139400857</v>
      </c>
      <c r="AH3305" s="84">
        <v>0.67769998970451972</v>
      </c>
      <c r="AI3305" s="84">
        <v>0.6632620993086108</v>
      </c>
      <c r="AJ3305" s="84">
        <v>0.64941708564779266</v>
      </c>
      <c r="AK3305" s="84">
        <v>0.67503463563313926</v>
      </c>
    </row>
    <row r="3306" spans="1:37">
      <c r="A3306" s="84">
        <v>19</v>
      </c>
      <c r="B3306" s="84">
        <v>0.77018147684605764</v>
      </c>
      <c r="C3306" s="84">
        <v>0.75924155513065639</v>
      </c>
      <c r="D3306" s="84">
        <v>0.76306689062345601</v>
      </c>
      <c r="E3306" s="84">
        <v>0.77788324632178463</v>
      </c>
      <c r="F3306" s="84">
        <v>0.75271333779126604</v>
      </c>
      <c r="G3306" s="84">
        <v>0.77138466791872984</v>
      </c>
      <c r="H3306" s="84">
        <v>0.81743869209809283</v>
      </c>
      <c r="I3306" s="84">
        <v>0.8243663850600268</v>
      </c>
      <c r="J3306" s="84">
        <v>0.83207198617484068</v>
      </c>
      <c r="K3306" s="84">
        <v>0.79737903225806461</v>
      </c>
      <c r="L3306" s="84">
        <v>0.80630086026505454</v>
      </c>
      <c r="M3306" s="84">
        <v>0.81051646956637902</v>
      </c>
      <c r="N3306" s="84">
        <v>0.92571926765475165</v>
      </c>
      <c r="O3306" s="84">
        <v>0.81805577355726455</v>
      </c>
      <c r="P3306" s="84">
        <v>0.79928723456912354</v>
      </c>
      <c r="Q3306" s="84">
        <v>0.79586296056884287</v>
      </c>
      <c r="R3306" s="84">
        <v>0.82245118006469398</v>
      </c>
      <c r="S3306" s="84">
        <v>0.91417681889335056</v>
      </c>
      <c r="T3306" s="84">
        <v>0.92382767823103318</v>
      </c>
      <c r="U3306" s="84">
        <v>0.92526182529635159</v>
      </c>
      <c r="V3306" s="84">
        <v>0.9816084946400444</v>
      </c>
      <c r="W3306" s="84">
        <v>0.93725212464589225</v>
      </c>
      <c r="X3306" s="84">
        <v>0.95066724778448808</v>
      </c>
      <c r="Y3306" s="84">
        <v>0.88690965092402474</v>
      </c>
      <c r="Z3306" s="84">
        <v>0.85269097222222223</v>
      </c>
      <c r="AA3306" s="84">
        <v>0.96143413944795186</v>
      </c>
      <c r="AB3306" s="84">
        <v>0.92573623559539053</v>
      </c>
      <c r="AC3306" s="84">
        <v>0.90516479353453716</v>
      </c>
      <c r="AD3306" s="84">
        <v>0.92227946720281462</v>
      </c>
      <c r="AE3306" s="84">
        <v>0.91651329243353785</v>
      </c>
      <c r="AF3306" s="84">
        <v>0.75132445015251215</v>
      </c>
      <c r="AG3306" s="84">
        <v>0.76186099657210982</v>
      </c>
      <c r="AH3306" s="84">
        <v>0.7833316174199525</v>
      </c>
      <c r="AI3306" s="84">
        <v>0.76964173475801356</v>
      </c>
      <c r="AJ3306" s="84">
        <v>0.75732759567040664</v>
      </c>
      <c r="AK3306" s="84">
        <v>0.78237738985868632</v>
      </c>
    </row>
    <row r="3307" spans="1:37">
      <c r="A3307" s="84">
        <v>20</v>
      </c>
      <c r="B3307" s="84">
        <v>0.86201501877346687</v>
      </c>
      <c r="C3307" s="84">
        <v>0.85579987253027401</v>
      </c>
      <c r="D3307" s="84">
        <v>0.84991601620393231</v>
      </c>
      <c r="E3307" s="84">
        <v>0.85999050783103947</v>
      </c>
      <c r="F3307" s="84">
        <v>0.84506969806079935</v>
      </c>
      <c r="G3307" s="84">
        <v>0.84980934494337268</v>
      </c>
      <c r="H3307" s="84">
        <v>0.92115122615803813</v>
      </c>
      <c r="I3307" s="84">
        <v>0.92635323301584338</v>
      </c>
      <c r="J3307" s="84">
        <v>0.92956319647220076</v>
      </c>
      <c r="K3307" s="84">
        <v>0.90272177419354849</v>
      </c>
      <c r="L3307" s="84">
        <v>0.90681236921646113</v>
      </c>
      <c r="M3307" s="84">
        <v>0.91334268724527268</v>
      </c>
      <c r="N3307" s="84">
        <v>0.88962510897994784</v>
      </c>
      <c r="O3307" s="84">
        <v>0.88915921100821393</v>
      </c>
      <c r="P3307" s="84">
        <v>0.89709449091719051</v>
      </c>
      <c r="Q3307" s="84">
        <v>0.69877181641887509</v>
      </c>
      <c r="R3307" s="84">
        <v>0.87863903198754012</v>
      </c>
      <c r="S3307" s="84">
        <v>0.92098278091608243</v>
      </c>
      <c r="T3307" s="84">
        <v>0.80892108272969887</v>
      </c>
      <c r="U3307" s="84">
        <v>0.93688571757394434</v>
      </c>
      <c r="V3307" s="84">
        <v>0.96580805771477918</v>
      </c>
      <c r="W3307" s="84">
        <v>0.86968838526912162</v>
      </c>
      <c r="X3307" s="84">
        <v>0.92653010397858182</v>
      </c>
      <c r="Y3307" s="84">
        <v>0.93167351129363452</v>
      </c>
      <c r="Z3307" s="84">
        <v>0.78975694444444455</v>
      </c>
      <c r="AA3307" s="84">
        <v>0.96273334397009569</v>
      </c>
      <c r="AB3307" s="84">
        <v>0.97979179424372342</v>
      </c>
      <c r="AC3307" s="84">
        <v>0.84373026897335524</v>
      </c>
      <c r="AD3307" s="84">
        <v>0.98079500712071721</v>
      </c>
      <c r="AE3307" s="84">
        <v>0.98364008179959106</v>
      </c>
      <c r="AF3307" s="84">
        <v>0.84588216407127914</v>
      </c>
      <c r="AG3307" s="84">
        <v>0.85498534452779551</v>
      </c>
      <c r="AH3307" s="84">
        <v>0.86312158962215568</v>
      </c>
      <c r="AI3307" s="84">
        <v>0.86282212445003115</v>
      </c>
      <c r="AJ3307" s="84">
        <v>0.85382132742002792</v>
      </c>
      <c r="AK3307" s="84">
        <v>0.86733167082294249</v>
      </c>
    </row>
    <row r="3308" spans="1:37">
      <c r="A3308" s="84">
        <v>21</v>
      </c>
      <c r="B3308" s="84">
        <v>0.97058823529411775</v>
      </c>
      <c r="C3308" s="84">
        <v>0.9709778748975687</v>
      </c>
      <c r="D3308" s="84">
        <v>0.96354115206007296</v>
      </c>
      <c r="E3308" s="84">
        <v>0.96345514950166111</v>
      </c>
      <c r="F3308" s="84">
        <v>0.95756391132143426</v>
      </c>
      <c r="G3308" s="84">
        <v>0.95805588754197268</v>
      </c>
      <c r="H3308" s="84">
        <v>1</v>
      </c>
      <c r="I3308" s="84">
        <v>1</v>
      </c>
      <c r="J3308" s="84">
        <v>1</v>
      </c>
      <c r="K3308" s="84">
        <v>1</v>
      </c>
      <c r="L3308" s="84">
        <v>1</v>
      </c>
      <c r="M3308" s="84">
        <v>1</v>
      </c>
      <c r="N3308" s="84">
        <v>1</v>
      </c>
      <c r="O3308" s="84">
        <v>1</v>
      </c>
      <c r="P3308" s="84">
        <v>1</v>
      </c>
      <c r="Q3308" s="84">
        <v>0.71700064641241101</v>
      </c>
      <c r="R3308" s="84">
        <v>1</v>
      </c>
      <c r="S3308" s="84">
        <v>0.99782209215272566</v>
      </c>
      <c r="T3308" s="84">
        <v>0.73976362943194807</v>
      </c>
      <c r="U3308" s="84">
        <v>1</v>
      </c>
      <c r="V3308" s="84">
        <v>0.98734948940710254</v>
      </c>
      <c r="W3308" s="84">
        <v>0.81055240793201122</v>
      </c>
      <c r="X3308" s="84">
        <v>0.95340680322935489</v>
      </c>
      <c r="Y3308" s="84">
        <v>1</v>
      </c>
      <c r="Z3308" s="84">
        <v>0.75069444444444444</v>
      </c>
      <c r="AA3308" s="84">
        <v>1</v>
      </c>
      <c r="AB3308" s="84">
        <v>1</v>
      </c>
      <c r="AC3308" s="84">
        <v>0.76726859451950991</v>
      </c>
      <c r="AD3308" s="84">
        <v>1</v>
      </c>
      <c r="AE3308" s="84">
        <v>1</v>
      </c>
      <c r="AF3308" s="84">
        <v>0.96355755337935434</v>
      </c>
      <c r="AG3308" s="84">
        <v>0.97054001689105274</v>
      </c>
      <c r="AH3308" s="84">
        <v>0.97101822300010321</v>
      </c>
      <c r="AI3308" s="84">
        <v>0.97658705216844743</v>
      </c>
      <c r="AJ3308" s="84">
        <v>0.97400487408610914</v>
      </c>
      <c r="AK3308" s="84">
        <v>0.97583818232197261</v>
      </c>
    </row>
    <row r="3309" spans="1:37">
      <c r="A3309" s="84">
        <v>22</v>
      </c>
      <c r="B3309" s="84">
        <v>1</v>
      </c>
      <c r="C3309" s="84">
        <v>1</v>
      </c>
      <c r="D3309" s="84">
        <v>1</v>
      </c>
      <c r="E3309" s="84">
        <v>1</v>
      </c>
      <c r="F3309" s="84">
        <v>1</v>
      </c>
      <c r="G3309" s="84">
        <v>1</v>
      </c>
      <c r="H3309" s="84">
        <v>0.95299727520435951</v>
      </c>
      <c r="I3309" s="84">
        <v>0.92948912967166686</v>
      </c>
      <c r="J3309" s="84">
        <v>0.94940706751683446</v>
      </c>
      <c r="K3309" s="84">
        <v>0.92691532258064524</v>
      </c>
      <c r="L3309" s="84">
        <v>0.91880957916763528</v>
      </c>
      <c r="M3309" s="84">
        <v>0.93833099485534832</v>
      </c>
      <c r="N3309" s="84">
        <v>0.92258064516129046</v>
      </c>
      <c r="O3309" s="84">
        <v>0.92277507455658403</v>
      </c>
      <c r="P3309" s="84">
        <v>0.93491065683314356</v>
      </c>
      <c r="Q3309" s="84">
        <v>0.67032967032967028</v>
      </c>
      <c r="R3309" s="84">
        <v>0.93013058583922326</v>
      </c>
      <c r="S3309" s="84">
        <v>0.93609201660654728</v>
      </c>
      <c r="T3309" s="84">
        <v>0.54349980937857423</v>
      </c>
      <c r="U3309" s="84">
        <v>0.9165841869029806</v>
      </c>
      <c r="V3309" s="84">
        <v>0.82624599908550522</v>
      </c>
      <c r="W3309" s="84">
        <v>0.66437677053824362</v>
      </c>
      <c r="X3309" s="84">
        <v>0.84888861216611655</v>
      </c>
      <c r="Y3309" s="84">
        <v>0.91421971252566758</v>
      </c>
      <c r="Z3309" s="84">
        <v>0.56545138888888902</v>
      </c>
      <c r="AA3309" s="84">
        <v>0.87308823194219665</v>
      </c>
      <c r="AB3309" s="84">
        <v>0.86132605912152771</v>
      </c>
      <c r="AC3309" s="84">
        <v>0.64515721682030558</v>
      </c>
      <c r="AD3309" s="84">
        <v>0.87044483538577555</v>
      </c>
      <c r="AE3309" s="84">
        <v>0.8945296523517382</v>
      </c>
      <c r="AF3309" s="84">
        <v>1</v>
      </c>
      <c r="AG3309" s="84">
        <v>1</v>
      </c>
      <c r="AH3309" s="84">
        <v>1</v>
      </c>
      <c r="AI3309" s="84">
        <v>1</v>
      </c>
      <c r="AJ3309" s="84">
        <v>1</v>
      </c>
      <c r="AK3309" s="84">
        <v>1</v>
      </c>
    </row>
    <row r="3310" spans="1:37">
      <c r="A3310" s="84">
        <v>23</v>
      </c>
      <c r="B3310" s="84">
        <v>0.90050062578222789</v>
      </c>
      <c r="C3310" s="84">
        <v>0.88336520076481817</v>
      </c>
      <c r="D3310" s="84">
        <v>0.92555083489773737</v>
      </c>
      <c r="E3310" s="84">
        <v>0.89843379212149987</v>
      </c>
      <c r="F3310" s="84">
        <v>0.88562831130085906</v>
      </c>
      <c r="G3310" s="84">
        <v>0.92339650560582787</v>
      </c>
      <c r="H3310" s="84">
        <v>0.82067438692098094</v>
      </c>
      <c r="I3310" s="84">
        <v>0.78102548501088209</v>
      </c>
      <c r="J3310" s="84">
        <v>0.79947559740182361</v>
      </c>
      <c r="K3310" s="84">
        <v>0.78343413978494625</v>
      </c>
      <c r="L3310" s="84">
        <v>0.76914671006742619</v>
      </c>
      <c r="M3310" s="84">
        <v>0.79454800561234717</v>
      </c>
      <c r="N3310" s="84">
        <v>0.75204882301656506</v>
      </c>
      <c r="O3310" s="84">
        <v>0.7519227750745564</v>
      </c>
      <c r="P3310" s="84">
        <v>0.78186407959213966</v>
      </c>
      <c r="Q3310" s="84">
        <v>0.55643180349062704</v>
      </c>
      <c r="R3310" s="84">
        <v>0.75629567509284756</v>
      </c>
      <c r="S3310" s="84">
        <v>0.78561219628394463</v>
      </c>
      <c r="T3310" s="84">
        <v>0.36995806328631342</v>
      </c>
      <c r="U3310" s="84">
        <v>0.73163770284267482</v>
      </c>
      <c r="V3310" s="84">
        <v>0.6647868719199308</v>
      </c>
      <c r="W3310" s="84">
        <v>0.48675637393767701</v>
      </c>
      <c r="X3310" s="84">
        <v>0.67723055849573499</v>
      </c>
      <c r="Y3310" s="84">
        <v>0.74301848049281316</v>
      </c>
      <c r="Z3310" s="84">
        <v>0.39270833333333333</v>
      </c>
      <c r="AA3310" s="84">
        <v>0.68661819342192243</v>
      </c>
      <c r="AB3310" s="84">
        <v>0.70517174191393428</v>
      </c>
      <c r="AC3310" s="84">
        <v>0.47057709306730638</v>
      </c>
      <c r="AD3310" s="84">
        <v>0.69638518890843615</v>
      </c>
      <c r="AE3310" s="84">
        <v>0.71114519427402867</v>
      </c>
      <c r="AF3310" s="84">
        <v>0.89966286723390576</v>
      </c>
      <c r="AG3310" s="84">
        <v>0.87190123702121292</v>
      </c>
      <c r="AH3310" s="84">
        <v>0.91104705034489863</v>
      </c>
      <c r="AI3310" s="84">
        <v>0.89252042740414816</v>
      </c>
      <c r="AJ3310" s="84">
        <v>0.87867477550661988</v>
      </c>
      <c r="AK3310" s="84">
        <v>0.91737323358270983</v>
      </c>
    </row>
    <row r="3311" spans="1:37">
      <c r="A3311" s="84">
        <v>24</v>
      </c>
      <c r="B3311" s="84">
        <v>0.76142052565707141</v>
      </c>
      <c r="C3311" s="84">
        <v>0.75223072020395154</v>
      </c>
      <c r="D3311" s="84">
        <v>0.77092184566742417</v>
      </c>
      <c r="E3311" s="84">
        <v>0.75652586616041773</v>
      </c>
      <c r="F3311" s="84">
        <v>0.74792963324931849</v>
      </c>
      <c r="G3311" s="84">
        <v>0.77246599510557179</v>
      </c>
      <c r="H3311" s="84">
        <v>0.6512261580381471</v>
      </c>
      <c r="I3311" s="84">
        <v>0.59986894760244314</v>
      </c>
      <c r="J3311" s="84">
        <v>0.62195339967820762</v>
      </c>
      <c r="K3311" s="84">
        <v>0.604502688172043</v>
      </c>
      <c r="L3311" s="84">
        <v>0.59216461288072542</v>
      </c>
      <c r="M3311" s="84">
        <v>0.62717979555021031</v>
      </c>
      <c r="N3311" s="84">
        <v>0.71769834350479511</v>
      </c>
      <c r="O3311" s="84">
        <v>0.58352953487155312</v>
      </c>
      <c r="P3311" s="84">
        <v>0.59441667079146665</v>
      </c>
      <c r="Q3311" s="84">
        <v>0.41357466063348408</v>
      </c>
      <c r="R3311" s="84">
        <v>0.63062178028034011</v>
      </c>
      <c r="S3311" s="84">
        <v>0.59177839787653985</v>
      </c>
      <c r="T3311" s="84">
        <v>0.25322150209683558</v>
      </c>
      <c r="U3311" s="84">
        <v>0.53755322821958806</v>
      </c>
      <c r="V3311" s="84">
        <v>0.49489407102575822</v>
      </c>
      <c r="W3311" s="84">
        <v>0.33519830028328612</v>
      </c>
      <c r="X3311" s="84">
        <v>0.48830500383952841</v>
      </c>
      <c r="Y3311" s="84">
        <v>0.55051334702258736</v>
      </c>
      <c r="Z3311" s="84">
        <v>0.28107638888888892</v>
      </c>
      <c r="AA3311" s="84">
        <v>0.49887174344129648</v>
      </c>
      <c r="AB3311" s="84">
        <v>0.53493291766408746</v>
      </c>
      <c r="AC3311" s="84">
        <v>0.31689607273645659</v>
      </c>
      <c r="AD3311" s="84">
        <v>0.5029111166959872</v>
      </c>
      <c r="AE3311" s="84">
        <v>0.65925357873210633</v>
      </c>
      <c r="AF3311" s="84">
        <v>0.7582276448868196</v>
      </c>
      <c r="AG3311" s="84">
        <v>0.72383128819116682</v>
      </c>
      <c r="AH3311" s="84">
        <v>0.73973025841655538</v>
      </c>
      <c r="AI3311" s="84">
        <v>0.7539283469516026</v>
      </c>
      <c r="AJ3311" s="84">
        <v>0.74812830702351441</v>
      </c>
      <c r="AK3311" s="84">
        <v>0.7567747298420614</v>
      </c>
    </row>
    <row r="3321" spans="1:50">
      <c r="A3321" s="84" t="s">
        <v>141</v>
      </c>
      <c r="B3321" s="83"/>
      <c r="C3321" s="83"/>
      <c r="D3321" s="83">
        <v>2015</v>
      </c>
      <c r="E3321" s="83"/>
      <c r="F3321" s="84" t="s">
        <v>1</v>
      </c>
      <c r="G3321" s="158">
        <v>14922.621999999959</v>
      </c>
      <c r="H3321" s="83" t="s">
        <v>2</v>
      </c>
      <c r="I3321" s="83"/>
      <c r="J3321" s="83"/>
      <c r="K3321" s="83" t="s">
        <v>3</v>
      </c>
      <c r="L3321" s="83" t="s">
        <v>4</v>
      </c>
      <c r="M3321" s="83"/>
      <c r="N3321" s="83"/>
      <c r="O3321" s="83"/>
      <c r="P3321" s="83"/>
      <c r="Q3321" s="83"/>
      <c r="R3321" s="83"/>
      <c r="S3321" s="83"/>
      <c r="T3321" s="104"/>
      <c r="U3321" s="83"/>
      <c r="V3321" s="83"/>
      <c r="W3321" s="83"/>
      <c r="X3321" s="83"/>
      <c r="Y3321" s="83"/>
      <c r="Z3321" s="83"/>
      <c r="AA3321" s="83"/>
      <c r="AB3321" s="83"/>
      <c r="AC3321" s="83"/>
      <c r="AD3321" s="83"/>
      <c r="AE3321" s="83"/>
      <c r="AF3321" s="83"/>
      <c r="AG3321" s="83"/>
      <c r="AH3321" s="83"/>
      <c r="AI3321" s="83"/>
      <c r="AJ3321" s="83"/>
      <c r="AK3321" s="83"/>
    </row>
    <row r="3322" spans="1:50">
      <c r="A3322" s="83">
        <v>84</v>
      </c>
      <c r="B3322" s="84" t="s">
        <v>138</v>
      </c>
      <c r="C3322" s="83"/>
      <c r="D3322" s="83"/>
      <c r="E3322" s="83"/>
      <c r="F3322" s="83" t="s">
        <v>9</v>
      </c>
      <c r="G3322" s="83">
        <v>0</v>
      </c>
      <c r="H3322" s="83" t="s">
        <v>2</v>
      </c>
      <c r="I3322" s="83"/>
      <c r="J3322" s="83"/>
      <c r="K3322" s="83" t="s">
        <v>10</v>
      </c>
      <c r="L3322" s="83" t="s">
        <v>4</v>
      </c>
      <c r="M3322" s="83"/>
      <c r="N3322" s="83" t="s">
        <v>11</v>
      </c>
      <c r="O3322" s="83"/>
      <c r="P3322" s="83"/>
      <c r="Q3322" s="83"/>
      <c r="R3322" s="83"/>
      <c r="S3322" s="83"/>
      <c r="T3322" s="83"/>
      <c r="U3322" s="83"/>
      <c r="V3322" s="83"/>
      <c r="W3322" s="83"/>
      <c r="X3322" s="83"/>
      <c r="Y3322" s="83"/>
      <c r="Z3322" s="83"/>
      <c r="AA3322" s="83"/>
      <c r="AB3322" s="83"/>
      <c r="AC3322" s="83"/>
      <c r="AD3322" s="83"/>
      <c r="AE3322" s="83"/>
      <c r="AF3322" s="83"/>
      <c r="AG3322" s="83"/>
      <c r="AH3322" s="83"/>
      <c r="AI3322" s="83"/>
      <c r="AJ3322" s="83"/>
      <c r="AK3322" s="83"/>
    </row>
    <row r="3323" spans="1:50">
      <c r="A3323" s="84"/>
      <c r="B3323" s="84">
        <v>1</v>
      </c>
      <c r="C3323" s="84" t="s">
        <v>22</v>
      </c>
      <c r="D3323" s="84" t="s">
        <v>23</v>
      </c>
      <c r="E3323" s="84">
        <v>2</v>
      </c>
      <c r="F3323" s="84" t="s">
        <v>24</v>
      </c>
      <c r="G3323" s="84" t="s">
        <v>25</v>
      </c>
      <c r="H3323" s="84">
        <v>3</v>
      </c>
      <c r="I3323" s="84" t="s">
        <v>26</v>
      </c>
      <c r="J3323" s="84" t="s">
        <v>27</v>
      </c>
      <c r="K3323" s="84">
        <v>4</v>
      </c>
      <c r="L3323" s="84" t="s">
        <v>28</v>
      </c>
      <c r="M3323" s="84" t="s">
        <v>29</v>
      </c>
      <c r="N3323" s="84">
        <v>5</v>
      </c>
      <c r="O3323" s="84" t="s">
        <v>30</v>
      </c>
      <c r="P3323" s="84" t="s">
        <v>30</v>
      </c>
      <c r="Q3323" s="84">
        <v>6</v>
      </c>
      <c r="R3323" s="84" t="s">
        <v>31</v>
      </c>
      <c r="S3323" s="84" t="s">
        <v>32</v>
      </c>
      <c r="T3323" s="84">
        <v>7</v>
      </c>
      <c r="U3323" s="84" t="s">
        <v>33</v>
      </c>
      <c r="V3323" s="84" t="s">
        <v>34</v>
      </c>
      <c r="W3323" s="84">
        <v>8</v>
      </c>
      <c r="X3323" s="84" t="s">
        <v>35</v>
      </c>
      <c r="Y3323" s="84" t="s">
        <v>36</v>
      </c>
      <c r="Z3323" s="84">
        <v>9</v>
      </c>
      <c r="AA3323" s="84" t="s">
        <v>37</v>
      </c>
      <c r="AB3323" s="84" t="s">
        <v>38</v>
      </c>
      <c r="AC3323" s="84">
        <v>10</v>
      </c>
      <c r="AD3323" s="84" t="s">
        <v>39</v>
      </c>
      <c r="AE3323" s="84" t="s">
        <v>40</v>
      </c>
      <c r="AF3323" s="84">
        <v>11</v>
      </c>
      <c r="AG3323" s="84" t="s">
        <v>41</v>
      </c>
      <c r="AH3323" s="84" t="s">
        <v>42</v>
      </c>
      <c r="AI3323" s="84">
        <v>12</v>
      </c>
      <c r="AJ3323" s="84" t="s">
        <v>43</v>
      </c>
      <c r="AK3323" s="84" t="s">
        <v>44</v>
      </c>
    </row>
    <row r="3324" spans="1:50">
      <c r="A3324" s="83"/>
      <c r="B3324" s="84">
        <v>31</v>
      </c>
      <c r="C3324" s="83"/>
      <c r="D3324" s="83"/>
      <c r="E3324" s="84">
        <v>28</v>
      </c>
      <c r="F3324" s="83"/>
      <c r="G3324" s="83"/>
      <c r="H3324" s="84">
        <v>31</v>
      </c>
      <c r="I3324" s="83"/>
      <c r="J3324" s="83"/>
      <c r="K3324" s="84">
        <v>30</v>
      </c>
      <c r="L3324" s="83"/>
      <c r="M3324" s="83"/>
      <c r="N3324" s="84">
        <v>31</v>
      </c>
      <c r="O3324" s="83"/>
      <c r="P3324" s="83"/>
      <c r="Q3324" s="84">
        <v>30</v>
      </c>
      <c r="R3324" s="83"/>
      <c r="S3324" s="83"/>
      <c r="T3324" s="84">
        <v>31</v>
      </c>
      <c r="U3324" s="83"/>
      <c r="V3324" s="83"/>
      <c r="W3324" s="84">
        <v>31</v>
      </c>
      <c r="X3324" s="83"/>
      <c r="Y3324" s="83"/>
      <c r="Z3324" s="84">
        <v>30</v>
      </c>
      <c r="AA3324" s="83"/>
      <c r="AB3324" s="83"/>
      <c r="AC3324" s="84">
        <v>31</v>
      </c>
      <c r="AD3324" s="83"/>
      <c r="AE3324" s="83"/>
      <c r="AF3324" s="84">
        <v>30</v>
      </c>
      <c r="AG3324" s="83"/>
      <c r="AH3324" s="83"/>
      <c r="AI3324" s="84">
        <v>31</v>
      </c>
      <c r="AJ3324" s="83"/>
      <c r="AK3324" s="83"/>
    </row>
    <row r="3325" spans="1:50">
      <c r="A3325" s="84" t="s">
        <v>47</v>
      </c>
      <c r="B3325" s="84" t="s">
        <v>48</v>
      </c>
      <c r="C3325" s="84" t="s">
        <v>49</v>
      </c>
      <c r="D3325" s="84" t="s">
        <v>50</v>
      </c>
      <c r="E3325" s="84" t="s">
        <v>48</v>
      </c>
      <c r="F3325" s="84" t="s">
        <v>49</v>
      </c>
      <c r="G3325" s="84" t="s">
        <v>50</v>
      </c>
      <c r="H3325" s="84" t="s">
        <v>48</v>
      </c>
      <c r="I3325" s="84" t="s">
        <v>49</v>
      </c>
      <c r="J3325" s="84" t="s">
        <v>50</v>
      </c>
      <c r="K3325" s="84" t="s">
        <v>48</v>
      </c>
      <c r="L3325" s="84" t="s">
        <v>49</v>
      </c>
      <c r="M3325" s="84" t="s">
        <v>50</v>
      </c>
      <c r="N3325" s="84" t="s">
        <v>48</v>
      </c>
      <c r="O3325" s="84" t="s">
        <v>49</v>
      </c>
      <c r="P3325" s="84" t="s">
        <v>50</v>
      </c>
      <c r="Q3325" s="84" t="s">
        <v>48</v>
      </c>
      <c r="R3325" s="84" t="s">
        <v>49</v>
      </c>
      <c r="S3325" s="84" t="s">
        <v>50</v>
      </c>
      <c r="T3325" s="84" t="s">
        <v>48</v>
      </c>
      <c r="U3325" s="84" t="s">
        <v>49</v>
      </c>
      <c r="V3325" s="84" t="s">
        <v>50</v>
      </c>
      <c r="W3325" s="84" t="s">
        <v>48</v>
      </c>
      <c r="X3325" s="84" t="s">
        <v>49</v>
      </c>
      <c r="Y3325" s="84" t="s">
        <v>50</v>
      </c>
      <c r="Z3325" s="84" t="s">
        <v>48</v>
      </c>
      <c r="AA3325" s="84" t="s">
        <v>49</v>
      </c>
      <c r="AB3325" s="84" t="s">
        <v>50</v>
      </c>
      <c r="AC3325" s="84" t="s">
        <v>48</v>
      </c>
      <c r="AD3325" s="84" t="s">
        <v>49</v>
      </c>
      <c r="AE3325" s="84" t="s">
        <v>50</v>
      </c>
      <c r="AF3325" s="84" t="s">
        <v>48</v>
      </c>
      <c r="AG3325" s="84" t="s">
        <v>49</v>
      </c>
      <c r="AH3325" s="84" t="s">
        <v>50</v>
      </c>
      <c r="AI3325" s="84" t="s">
        <v>48</v>
      </c>
      <c r="AJ3325" s="84" t="s">
        <v>49</v>
      </c>
      <c r="AK3325" s="84" t="s">
        <v>50</v>
      </c>
    </row>
    <row r="3326" spans="1:50">
      <c r="A3326" s="83"/>
      <c r="B3326" s="162">
        <v>6.1930522975372437E-2</v>
      </c>
      <c r="C3326" s="163">
        <v>1.046071389297502</v>
      </c>
      <c r="D3326" s="163">
        <v>0.99470214085018838</v>
      </c>
      <c r="E3326" s="162">
        <v>5.4813329752142897E-2</v>
      </c>
      <c r="F3326" s="163">
        <v>1.04252736510801</v>
      </c>
      <c r="G3326" s="163">
        <v>0.98218269186011098</v>
      </c>
      <c r="H3326" s="162">
        <v>5.7070999717719409E-2</v>
      </c>
      <c r="I3326" s="163">
        <v>1.0371614143494681</v>
      </c>
      <c r="J3326" s="163">
        <v>0.98768646298203433</v>
      </c>
      <c r="K3326" s="162">
        <v>5.5732170298783593E-2</v>
      </c>
      <c r="L3326" s="163">
        <v>1.0444186377776981</v>
      </c>
      <c r="M3326" s="163">
        <v>0.98363007375559852</v>
      </c>
      <c r="N3326" s="162">
        <v>8.084472320804216E-2</v>
      </c>
      <c r="O3326" s="163">
        <v>2.0000000000000009</v>
      </c>
      <c r="P3326" s="163">
        <v>1.0790676790919</v>
      </c>
      <c r="Q3326" s="162">
        <v>0.11824558731170989</v>
      </c>
      <c r="R3326" s="163">
        <v>1.9550307514295191</v>
      </c>
      <c r="S3326" s="163">
        <v>1.190780761067338</v>
      </c>
      <c r="T3326" s="162">
        <v>0.1158344083651357</v>
      </c>
      <c r="U3326" s="163">
        <v>1.759540486478038</v>
      </c>
      <c r="V3326" s="163">
        <v>1.104388033141944</v>
      </c>
      <c r="W3326" s="162">
        <v>0.14052666046723891</v>
      </c>
      <c r="X3326" s="163">
        <v>1.544285243400275</v>
      </c>
      <c r="Y3326" s="163">
        <v>1.057041386948629</v>
      </c>
      <c r="Z3326" s="162">
        <v>0.1030056524342825</v>
      </c>
      <c r="AA3326" s="163">
        <v>1.618728574329408</v>
      </c>
      <c r="AB3326" s="163">
        <v>1.224493912886524</v>
      </c>
      <c r="AC3326" s="162">
        <v>9.4084082370782474E-2</v>
      </c>
      <c r="AD3326" s="163">
        <v>1.9429782454876261</v>
      </c>
      <c r="AE3326" s="163">
        <v>1.071237959553242</v>
      </c>
      <c r="AF3326" s="162">
        <v>5.6579694624987888E-2</v>
      </c>
      <c r="AG3326" s="163">
        <v>1.049068535202341</v>
      </c>
      <c r="AH3326" s="163">
        <v>0.99076413218780468</v>
      </c>
      <c r="AI3326" s="162">
        <v>6.1332168473802073E-2</v>
      </c>
      <c r="AJ3326" s="163">
        <v>1.040284130007781</v>
      </c>
      <c r="AK3326" s="163">
        <v>0.98982450292415614</v>
      </c>
      <c r="AM3326" t="str">
        <f>A3321</f>
        <v>RefgChg-Res-16pct-Inc-NTXV_eff_meter_A-rDXGF-SFm1985-CZ04</v>
      </c>
      <c r="AN3326" s="159">
        <f>1/($B3326*(1/$B3324)*(1/(5/7+2/7*$D3326))*$B3336/SUM($B3328:$B3351))</f>
        <v>12147.498835160548</v>
      </c>
      <c r="AO3326" s="159">
        <f>1/(B3326*(1/B3324)*(1/(5/7+2/7*D3326)))</f>
        <v>499.80324107681179</v>
      </c>
      <c r="AP3326" s="159"/>
      <c r="AR3326" s="164">
        <f>CHOOSE(AV$3,C3326,F3326,I3326,L3326,O3326,R3326,U3326,X3326,AA3326,AD3326,AG3326,AJ3326)</f>
        <v>1.759540486478038</v>
      </c>
      <c r="AS3326" s="160"/>
      <c r="AT3326" s="160"/>
      <c r="AV3326" s="115">
        <f>AN3326/AR3326</f>
        <v>6903.7904660411859</v>
      </c>
      <c r="AW3326" s="161">
        <f>AO3326/AR3326</f>
        <v>284.05327693097684</v>
      </c>
      <c r="AX3326" s="159"/>
    </row>
    <row r="3327" spans="1:50">
      <c r="A3327" s="84" t="s">
        <v>51</v>
      </c>
      <c r="B3327" s="84" t="s">
        <v>52</v>
      </c>
      <c r="C3327" s="84" t="s">
        <v>53</v>
      </c>
      <c r="D3327" s="84" t="s">
        <v>54</v>
      </c>
      <c r="E3327" s="84" t="s">
        <v>52</v>
      </c>
      <c r="F3327" s="84" t="s">
        <v>53</v>
      </c>
      <c r="G3327" s="84" t="s">
        <v>54</v>
      </c>
      <c r="H3327" s="84" t="s">
        <v>52</v>
      </c>
      <c r="I3327" s="84" t="s">
        <v>53</v>
      </c>
      <c r="J3327" s="84" t="s">
        <v>54</v>
      </c>
      <c r="K3327" s="84" t="s">
        <v>52</v>
      </c>
      <c r="L3327" s="84" t="s">
        <v>53</v>
      </c>
      <c r="M3327" s="84" t="s">
        <v>54</v>
      </c>
      <c r="N3327" s="84" t="s">
        <v>52</v>
      </c>
      <c r="O3327" s="84" t="s">
        <v>53</v>
      </c>
      <c r="P3327" s="84" t="s">
        <v>54</v>
      </c>
      <c r="Q3327" s="84" t="s">
        <v>52</v>
      </c>
      <c r="R3327" s="84" t="s">
        <v>53</v>
      </c>
      <c r="S3327" s="84" t="s">
        <v>54</v>
      </c>
      <c r="T3327" s="84" t="s">
        <v>52</v>
      </c>
      <c r="U3327" s="84" t="s">
        <v>53</v>
      </c>
      <c r="V3327" s="84" t="s">
        <v>54</v>
      </c>
      <c r="W3327" s="84" t="s">
        <v>52</v>
      </c>
      <c r="X3327" s="84" t="s">
        <v>53</v>
      </c>
      <c r="Y3327" s="84" t="s">
        <v>54</v>
      </c>
      <c r="Z3327" s="84" t="s">
        <v>52</v>
      </c>
      <c r="AA3327" s="84" t="s">
        <v>53</v>
      </c>
      <c r="AB3327" s="84" t="s">
        <v>54</v>
      </c>
      <c r="AC3327" s="84" t="s">
        <v>52</v>
      </c>
      <c r="AD3327" s="84" t="s">
        <v>53</v>
      </c>
      <c r="AE3327" s="84" t="s">
        <v>54</v>
      </c>
      <c r="AF3327" s="84" t="s">
        <v>52</v>
      </c>
      <c r="AG3327" s="84" t="s">
        <v>53</v>
      </c>
      <c r="AH3327" s="84" t="s">
        <v>54</v>
      </c>
      <c r="AI3327" s="84" t="s">
        <v>52</v>
      </c>
      <c r="AJ3327" s="84" t="s">
        <v>53</v>
      </c>
      <c r="AK3327" s="84" t="s">
        <v>54</v>
      </c>
    </row>
    <row r="3328" spans="1:50">
      <c r="A3328" s="84">
        <v>1</v>
      </c>
      <c r="B3328" s="84">
        <v>0.62671128688773958</v>
      </c>
      <c r="C3328" s="84">
        <v>0.5683951721054985</v>
      </c>
      <c r="D3328" s="84">
        <v>0.63755029934242824</v>
      </c>
      <c r="E3328" s="84">
        <v>0.5854501728543513</v>
      </c>
      <c r="F3328" s="84">
        <v>0.56270689611603864</v>
      </c>
      <c r="G3328" s="84">
        <v>0.61697195838986885</v>
      </c>
      <c r="H3328" s="84">
        <v>0.50288921908535567</v>
      </c>
      <c r="I3328" s="84">
        <v>0.46563873578455311</v>
      </c>
      <c r="J3328" s="84">
        <v>0.51425516749821809</v>
      </c>
      <c r="K3328" s="84">
        <v>0.50933593115765552</v>
      </c>
      <c r="L3328" s="84">
        <v>0.4759924736927687</v>
      </c>
      <c r="M3328" s="84">
        <v>0.52399489898650919</v>
      </c>
      <c r="N3328" s="84">
        <v>0.2409180166912126</v>
      </c>
      <c r="O3328" s="84">
        <v>0.35318208036915982</v>
      </c>
      <c r="P3328" s="84">
        <v>0.33463408591161092</v>
      </c>
      <c r="Q3328" s="84">
        <v>0.62485740360483677</v>
      </c>
      <c r="R3328" s="84">
        <v>0.33406664582123552</v>
      </c>
      <c r="S3328" s="84">
        <v>0.26917045834297321</v>
      </c>
      <c r="T3328" s="84">
        <v>0.48730054383553473</v>
      </c>
      <c r="U3328" s="84">
        <v>0.31868676964250692</v>
      </c>
      <c r="V3328" s="84">
        <v>0.34299266478318358</v>
      </c>
      <c r="W3328" s="84">
        <v>0.51814379380510955</v>
      </c>
      <c r="X3328" s="84">
        <v>0.28711987443594278</v>
      </c>
      <c r="Y3328" s="84">
        <v>0.36345422164656371</v>
      </c>
      <c r="Z3328" s="84">
        <v>0.3081438457736036</v>
      </c>
      <c r="AA3328" s="84">
        <v>0.2245503775834658</v>
      </c>
      <c r="AB3328" s="84">
        <v>0.27055274472077712</v>
      </c>
      <c r="AC3328" s="84">
        <v>0.33649486995943689</v>
      </c>
      <c r="AD3328" s="84">
        <v>0.27670601785200111</v>
      </c>
      <c r="AE3328" s="84">
        <v>0.39468092641121882</v>
      </c>
      <c r="AF3328" s="84">
        <v>0.62104914777428433</v>
      </c>
      <c r="AG3328" s="84">
        <v>0.52728448490275048</v>
      </c>
      <c r="AH3328" s="84">
        <v>0.58667422446665984</v>
      </c>
      <c r="AI3328" s="84">
        <v>0.5819911029298972</v>
      </c>
      <c r="AJ3328" s="84">
        <v>0.56360683798196121</v>
      </c>
      <c r="AK3328" s="84">
        <v>0.6090122645641699</v>
      </c>
    </row>
    <row r="3329" spans="1:37">
      <c r="A3329" s="84">
        <v>2</v>
      </c>
      <c r="B3329" s="84">
        <v>0.55202312138728338</v>
      </c>
      <c r="C3329" s="84">
        <v>0.48596334376396971</v>
      </c>
      <c r="D3329" s="84">
        <v>0.55962312297575822</v>
      </c>
      <c r="E3329" s="84">
        <v>0.50172854351420415</v>
      </c>
      <c r="F3329" s="84">
        <v>0.47896292926995671</v>
      </c>
      <c r="G3329" s="84">
        <v>0.54211895070104033</v>
      </c>
      <c r="H3329" s="84">
        <v>0.45088327554895158</v>
      </c>
      <c r="I3329" s="84">
        <v>0.40984674062187493</v>
      </c>
      <c r="J3329" s="84">
        <v>0.44523639819434552</v>
      </c>
      <c r="K3329" s="84">
        <v>0.47637603507062831</v>
      </c>
      <c r="L3329" s="84">
        <v>0.44040511974726482</v>
      </c>
      <c r="M3329" s="84">
        <v>0.47070273172696148</v>
      </c>
      <c r="N3329" s="84">
        <v>0.17120765832106041</v>
      </c>
      <c r="O3329" s="84">
        <v>0.30588348394539511</v>
      </c>
      <c r="P3329" s="84">
        <v>0.26491994177583711</v>
      </c>
      <c r="Q3329" s="84">
        <v>0.54591603924252785</v>
      </c>
      <c r="R3329" s="84">
        <v>0.28126814669227668</v>
      </c>
      <c r="S3329" s="84">
        <v>0.22600961414873649</v>
      </c>
      <c r="T3329" s="84">
        <v>0.38923086117253342</v>
      </c>
      <c r="U3329" s="84">
        <v>0.25912766620139122</v>
      </c>
      <c r="V3329" s="84">
        <v>0.28208185376221467</v>
      </c>
      <c r="W3329" s="84">
        <v>0.43268143793805097</v>
      </c>
      <c r="X3329" s="84">
        <v>0.2200706297822248</v>
      </c>
      <c r="Y3329" s="84">
        <v>0.29986642920748002</v>
      </c>
      <c r="Z3329" s="84">
        <v>0.24388284725654971</v>
      </c>
      <c r="AA3329" s="84">
        <v>0.19239368044515101</v>
      </c>
      <c r="AB3329" s="84">
        <v>0.21190527090904759</v>
      </c>
      <c r="AC3329" s="84">
        <v>0.26789549033643523</v>
      </c>
      <c r="AD3329" s="84">
        <v>0.24033016604280641</v>
      </c>
      <c r="AE3329" s="84">
        <v>0.3137970111197676</v>
      </c>
      <c r="AF3329" s="84">
        <v>0.54575541949362893</v>
      </c>
      <c r="AG3329" s="84">
        <v>0.4384917673979008</v>
      </c>
      <c r="AH3329" s="84">
        <v>0.49979387818200571</v>
      </c>
      <c r="AI3329" s="84">
        <v>0.50513882497315543</v>
      </c>
      <c r="AJ3329" s="84">
        <v>0.48484715486405228</v>
      </c>
      <c r="AK3329" s="84">
        <v>0.53723171265878245</v>
      </c>
    </row>
    <row r="3330" spans="1:37">
      <c r="A3330" s="84">
        <v>3</v>
      </c>
      <c r="B3330" s="84">
        <v>0.50912686340127777</v>
      </c>
      <c r="C3330" s="84">
        <v>0.45125167635225749</v>
      </c>
      <c r="D3330" s="84">
        <v>0.50740995190892146</v>
      </c>
      <c r="E3330" s="84">
        <v>0.46580490004509251</v>
      </c>
      <c r="F3330" s="84">
        <v>0.44838652616683089</v>
      </c>
      <c r="G3330" s="84">
        <v>0.49485526910900052</v>
      </c>
      <c r="H3330" s="84">
        <v>0.43090638930163438</v>
      </c>
      <c r="I3330" s="84">
        <v>0.38768343449847659</v>
      </c>
      <c r="J3330" s="84">
        <v>0.41779520076027571</v>
      </c>
      <c r="K3330" s="84">
        <v>0.46566000974184119</v>
      </c>
      <c r="L3330" s="84">
        <v>0.43002160328927508</v>
      </c>
      <c r="M3330" s="84">
        <v>0.45795019799986569</v>
      </c>
      <c r="N3330" s="84">
        <v>0.14089347079037801</v>
      </c>
      <c r="O3330" s="84">
        <v>0.27738896366083438</v>
      </c>
      <c r="P3330" s="84">
        <v>0.25277958437858089</v>
      </c>
      <c r="Q3330" s="84">
        <v>0.47205110654802629</v>
      </c>
      <c r="R3330" s="84">
        <v>0.25046902220038408</v>
      </c>
      <c r="S3330" s="84">
        <v>0.20626719107477959</v>
      </c>
      <c r="T3330" s="84">
        <v>0.31847247953146479</v>
      </c>
      <c r="U3330" s="84">
        <v>0.22997681313230359</v>
      </c>
      <c r="V3330" s="84">
        <v>0.24812731655478101</v>
      </c>
      <c r="W3330" s="84">
        <v>0.36790639837214562</v>
      </c>
      <c r="X3330" s="84">
        <v>0.18808122424955859</v>
      </c>
      <c r="Y3330" s="84">
        <v>0.26272970128713669</v>
      </c>
      <c r="Z3330" s="84">
        <v>0.19914730598121599</v>
      </c>
      <c r="AA3330" s="84">
        <v>0.18137668918918909</v>
      </c>
      <c r="AB3330" s="84">
        <v>0.1818332977030333</v>
      </c>
      <c r="AC3330" s="84">
        <v>0.21880219518014801</v>
      </c>
      <c r="AD3330" s="84">
        <v>0.2197770556538193</v>
      </c>
      <c r="AE3330" s="84">
        <v>0.27725051349245688</v>
      </c>
      <c r="AF3330" s="84">
        <v>0.50306139334767497</v>
      </c>
      <c r="AG3330" s="84">
        <v>0.40352186240859572</v>
      </c>
      <c r="AH3330" s="84">
        <v>0.44481088323199008</v>
      </c>
      <c r="AI3330" s="84">
        <v>0.47630004601932813</v>
      </c>
      <c r="AJ3330" s="84">
        <v>0.45471702253725121</v>
      </c>
      <c r="AK3330" s="84">
        <v>0.48872098116513363</v>
      </c>
    </row>
    <row r="3331" spans="1:37">
      <c r="A3331" s="84">
        <v>4</v>
      </c>
      <c r="B3331" s="84">
        <v>0.49026467903863707</v>
      </c>
      <c r="C3331" s="84">
        <v>0.4353822083147072</v>
      </c>
      <c r="D3331" s="84">
        <v>0.48081264108352151</v>
      </c>
      <c r="E3331" s="84">
        <v>0.45032316248309029</v>
      </c>
      <c r="F3331" s="84">
        <v>0.43741945265711468</v>
      </c>
      <c r="G3331" s="84">
        <v>0.47540705563093633</v>
      </c>
      <c r="H3331" s="84">
        <v>0.42364206702988277</v>
      </c>
      <c r="I3331" s="84">
        <v>0.38300890718388803</v>
      </c>
      <c r="J3331" s="84">
        <v>0.40057020669992882</v>
      </c>
      <c r="K3331" s="84">
        <v>0.46176327325864591</v>
      </c>
      <c r="L3331" s="84">
        <v>0.42658366047991852</v>
      </c>
      <c r="M3331" s="84">
        <v>0.43982817638767707</v>
      </c>
      <c r="N3331" s="84">
        <v>0.12524545900834561</v>
      </c>
      <c r="O3331" s="84">
        <v>0.26550663333974223</v>
      </c>
      <c r="P3331" s="84">
        <v>0.23410449379045509</v>
      </c>
      <c r="Q3331" s="84">
        <v>0.39693132557608929</v>
      </c>
      <c r="R3331" s="84">
        <v>0.2202729262518425</v>
      </c>
      <c r="S3331" s="84">
        <v>0.18367137091591479</v>
      </c>
      <c r="T3331" s="84">
        <v>0.25386959899599598</v>
      </c>
      <c r="U3331" s="84">
        <v>0.20643233702862021</v>
      </c>
      <c r="V3331" s="84">
        <v>0.2117881858946114</v>
      </c>
      <c r="W3331" s="84">
        <v>0.30884015374180418</v>
      </c>
      <c r="X3331" s="84">
        <v>0.16731410633706101</v>
      </c>
      <c r="Y3331" s="84">
        <v>0.22717153727839401</v>
      </c>
      <c r="Z3331" s="84">
        <v>0.1570069204152249</v>
      </c>
      <c r="AA3331" s="84">
        <v>0.17545210651828291</v>
      </c>
      <c r="AB3331" s="84">
        <v>0.15748592603149719</v>
      </c>
      <c r="AC3331" s="84">
        <v>0.1772846575996182</v>
      </c>
      <c r="AD3331" s="84">
        <v>0.2066417122564545</v>
      </c>
      <c r="AE3331" s="84">
        <v>0.2467950988030313</v>
      </c>
      <c r="AF3331" s="84">
        <v>0.48419659109713709</v>
      </c>
      <c r="AG3331" s="84">
        <v>0.39195642441426642</v>
      </c>
      <c r="AH3331" s="84">
        <v>0.42203442234360522</v>
      </c>
      <c r="AI3331" s="84">
        <v>0.46464181622948308</v>
      </c>
      <c r="AJ3331" s="84">
        <v>0.44317408764730398</v>
      </c>
      <c r="AK3331" s="84">
        <v>0.46419185282523012</v>
      </c>
    </row>
    <row r="3332" spans="1:37">
      <c r="A3332" s="84">
        <v>5</v>
      </c>
      <c r="B3332" s="84">
        <v>0.479920900517189</v>
      </c>
      <c r="C3332" s="84">
        <v>0.43120250335270449</v>
      </c>
      <c r="D3332" s="84">
        <v>0.462606732751006</v>
      </c>
      <c r="E3332" s="84">
        <v>0.44536299413798291</v>
      </c>
      <c r="F3332" s="84">
        <v>0.43661082050893268</v>
      </c>
      <c r="G3332" s="84">
        <v>0.46036861148801439</v>
      </c>
      <c r="H3332" s="84">
        <v>0.4475813108799736</v>
      </c>
      <c r="I3332" s="84">
        <v>0.41791669573710988</v>
      </c>
      <c r="J3332" s="84">
        <v>0.43020907578997392</v>
      </c>
      <c r="K3332" s="84">
        <v>0.50462737457379447</v>
      </c>
      <c r="L3332" s="84">
        <v>0.4713233756881694</v>
      </c>
      <c r="M3332" s="84">
        <v>0.47365595006376271</v>
      </c>
      <c r="N3332" s="84">
        <v>0.1372115856651939</v>
      </c>
      <c r="O3332" s="84">
        <v>0.29648144587579311</v>
      </c>
      <c r="P3332" s="84">
        <v>0.24856762364892071</v>
      </c>
      <c r="Q3332" s="84">
        <v>0.36105407255304578</v>
      </c>
      <c r="R3332" s="84">
        <v>0.22194800553892879</v>
      </c>
      <c r="S3332" s="84">
        <v>0.18446826559728541</v>
      </c>
      <c r="T3332" s="84">
        <v>0.21920755393533739</v>
      </c>
      <c r="U3332" s="84">
        <v>0.2109889602823953</v>
      </c>
      <c r="V3332" s="84">
        <v>0.204141935149426</v>
      </c>
      <c r="W3332" s="84">
        <v>0.27910920189916349</v>
      </c>
      <c r="X3332" s="84">
        <v>0.17259172061997249</v>
      </c>
      <c r="Y3332" s="84">
        <v>0.21699182384845789</v>
      </c>
      <c r="Z3332" s="84">
        <v>0.14810924369747899</v>
      </c>
      <c r="AA3332" s="84">
        <v>0.1948405206677265</v>
      </c>
      <c r="AB3332" s="84">
        <v>0.16083517423216701</v>
      </c>
      <c r="AC3332" s="84">
        <v>0.16887377714149371</v>
      </c>
      <c r="AD3332" s="84">
        <v>0.2259608133492384</v>
      </c>
      <c r="AE3332" s="84">
        <v>0.25444436574828239</v>
      </c>
      <c r="AF3332" s="84">
        <v>0.47459870925037229</v>
      </c>
      <c r="AG3332" s="84">
        <v>0.39227975923991432</v>
      </c>
      <c r="AH3332" s="84">
        <v>0.40910027826445428</v>
      </c>
      <c r="AI3332" s="84">
        <v>0.4643350207086977</v>
      </c>
      <c r="AJ3332" s="84">
        <v>0.44332770084926149</v>
      </c>
      <c r="AK3332" s="84">
        <v>0.44754708716600961</v>
      </c>
    </row>
    <row r="3333" spans="1:37">
      <c r="A3333" s="84">
        <v>6</v>
      </c>
      <c r="B3333" s="84">
        <v>0.51521143900212951</v>
      </c>
      <c r="C3333" s="84">
        <v>0.46513187304425557</v>
      </c>
      <c r="D3333" s="84">
        <v>0.49631956031013852</v>
      </c>
      <c r="E3333" s="84">
        <v>0.47888170750037579</v>
      </c>
      <c r="F3333" s="84">
        <v>0.47517246607535429</v>
      </c>
      <c r="G3333" s="84">
        <v>0.49694708276797828</v>
      </c>
      <c r="H3333" s="84">
        <v>0.50041274558362225</v>
      </c>
      <c r="I3333" s="84">
        <v>0.48026698295309178</v>
      </c>
      <c r="J3333" s="84">
        <v>0.48711095272036109</v>
      </c>
      <c r="K3333" s="84">
        <v>0.56324078584185755</v>
      </c>
      <c r="L3333" s="84">
        <v>0.53443750145183411</v>
      </c>
      <c r="M3333" s="84">
        <v>0.52983421706154765</v>
      </c>
      <c r="N3333" s="84">
        <v>0.16126656848306331</v>
      </c>
      <c r="O3333" s="84">
        <v>0.34924053066717919</v>
      </c>
      <c r="P3333" s="84">
        <v>0.28567004242931038</v>
      </c>
      <c r="Q3333" s="84">
        <v>0.39989733059548249</v>
      </c>
      <c r="R3333" s="84">
        <v>0.25731451288694329</v>
      </c>
      <c r="S3333" s="84">
        <v>0.21531580165034311</v>
      </c>
      <c r="T3333" s="84">
        <v>0.25022410804996109</v>
      </c>
      <c r="U3333" s="84">
        <v>0.24836480671842379</v>
      </c>
      <c r="V3333" s="84">
        <v>0.2343381457193956</v>
      </c>
      <c r="W3333" s="84">
        <v>0.30098349536513669</v>
      </c>
      <c r="X3333" s="84">
        <v>0.20435550323719839</v>
      </c>
      <c r="Y3333" s="84">
        <v>0.2345381688658626</v>
      </c>
      <c r="Z3333" s="84">
        <v>0.16757291151754819</v>
      </c>
      <c r="AA3333" s="84">
        <v>0.22927017090620019</v>
      </c>
      <c r="AB3333" s="84">
        <v>0.18235587543647111</v>
      </c>
      <c r="AC3333" s="84">
        <v>0.18146027201145309</v>
      </c>
      <c r="AD3333" s="84">
        <v>0.26317304923697088</v>
      </c>
      <c r="AE3333" s="84">
        <v>0.2827041575182378</v>
      </c>
      <c r="AF3333" s="84">
        <v>0.51133542942247223</v>
      </c>
      <c r="AG3333" s="84">
        <v>0.4353579067800824</v>
      </c>
      <c r="AH3333" s="84">
        <v>0.44955168504586218</v>
      </c>
      <c r="AI3333" s="84">
        <v>0.50038349440098173</v>
      </c>
      <c r="AJ3333" s="84">
        <v>0.47942680330926729</v>
      </c>
      <c r="AK3333" s="84">
        <v>0.48247919404292611</v>
      </c>
    </row>
    <row r="3334" spans="1:37">
      <c r="A3334" s="84">
        <v>7</v>
      </c>
      <c r="B3334" s="84">
        <v>0.56099787039853988</v>
      </c>
      <c r="C3334" s="84">
        <v>0.5151542244076891</v>
      </c>
      <c r="D3334" s="84">
        <v>0.54230052016880947</v>
      </c>
      <c r="E3334" s="84">
        <v>0.52788215842477082</v>
      </c>
      <c r="F3334" s="84">
        <v>0.5302605311702423</v>
      </c>
      <c r="G3334" s="84">
        <v>0.54669832654907291</v>
      </c>
      <c r="H3334" s="84">
        <v>0.58230146937427762</v>
      </c>
      <c r="I3334" s="84">
        <v>0.57436219446963854</v>
      </c>
      <c r="J3334" s="84">
        <v>0.5361130909954861</v>
      </c>
      <c r="K3334" s="84">
        <v>0.63500568274070457</v>
      </c>
      <c r="L3334" s="84">
        <v>0.61794699063857472</v>
      </c>
      <c r="M3334" s="84">
        <v>0.56601114168736166</v>
      </c>
      <c r="N3334" s="84">
        <v>0.2376043200785469</v>
      </c>
      <c r="O3334" s="84">
        <v>0.43047490867140908</v>
      </c>
      <c r="P3334" s="84">
        <v>0.32741800613211941</v>
      </c>
      <c r="Q3334" s="84">
        <v>0.50667351129363447</v>
      </c>
      <c r="R3334" s="84">
        <v>0.32688613927725912</v>
      </c>
      <c r="S3334" s="84">
        <v>0.25821958304413761</v>
      </c>
      <c r="T3334" s="84">
        <v>0.34608259128667912</v>
      </c>
      <c r="U3334" s="84">
        <v>0.3182714824598844</v>
      </c>
      <c r="V3334" s="84">
        <v>0.29255332935901102</v>
      </c>
      <c r="W3334" s="84">
        <v>0.375763056748813</v>
      </c>
      <c r="X3334" s="84">
        <v>0.26566607808514808</v>
      </c>
      <c r="Y3334" s="84">
        <v>0.27505464259694012</v>
      </c>
      <c r="Z3334" s="84">
        <v>0.2179930795847751</v>
      </c>
      <c r="AA3334" s="84">
        <v>0.28343600953895071</v>
      </c>
      <c r="AB3334" s="84">
        <v>0.21375804650941821</v>
      </c>
      <c r="AC3334" s="84">
        <v>0.23866618945359111</v>
      </c>
      <c r="AD3334" s="84">
        <v>0.33019346523521592</v>
      </c>
      <c r="AE3334" s="84">
        <v>0.32286280898080599</v>
      </c>
      <c r="AF3334" s="84">
        <v>0.56081416514976001</v>
      </c>
      <c r="AG3334" s="84">
        <v>0.49442869223498981</v>
      </c>
      <c r="AH3334" s="84">
        <v>0.50005153045449868</v>
      </c>
      <c r="AI3334" s="84">
        <v>0.55238533517410637</v>
      </c>
      <c r="AJ3334" s="84">
        <v>0.53262086067282577</v>
      </c>
      <c r="AK3334" s="84">
        <v>0.52819754708716604</v>
      </c>
    </row>
    <row r="3335" spans="1:37">
      <c r="A3335" s="84">
        <v>8</v>
      </c>
      <c r="B3335" s="84">
        <v>0.61484636446607854</v>
      </c>
      <c r="C3335" s="84">
        <v>0.60932051855163172</v>
      </c>
      <c r="D3335" s="84">
        <v>0.58023358523898316</v>
      </c>
      <c r="E3335" s="84">
        <v>0.61521118292499621</v>
      </c>
      <c r="F3335" s="84">
        <v>0.62277310287317122</v>
      </c>
      <c r="G3335" s="84">
        <v>0.57643600180913612</v>
      </c>
      <c r="H3335" s="84">
        <v>0.60194815915469702</v>
      </c>
      <c r="I3335" s="84">
        <v>0.58594385915951541</v>
      </c>
      <c r="J3335" s="84">
        <v>0.53474697077690669</v>
      </c>
      <c r="K3335" s="84">
        <v>0.60042214645234626</v>
      </c>
      <c r="L3335" s="84">
        <v>0.59023438407396245</v>
      </c>
      <c r="M3335" s="84">
        <v>0.54943284784213697</v>
      </c>
      <c r="N3335" s="84">
        <v>0.32756504663721159</v>
      </c>
      <c r="O3335" s="84">
        <v>0.4437223610844066</v>
      </c>
      <c r="P3335" s="84">
        <v>0.35767598872681111</v>
      </c>
      <c r="Q3335" s="84">
        <v>0.6185261236595937</v>
      </c>
      <c r="R3335" s="84">
        <v>0.36171662125340592</v>
      </c>
      <c r="S3335" s="84">
        <v>0.29623917122953142</v>
      </c>
      <c r="T3335" s="84">
        <v>0.42574553277953753</v>
      </c>
      <c r="U3335" s="84">
        <v>0.35112531290735632</v>
      </c>
      <c r="V3335" s="84">
        <v>0.33290998159715929</v>
      </c>
      <c r="W3335" s="84">
        <v>0.47303866154193991</v>
      </c>
      <c r="X3335" s="84">
        <v>0.30795566019227011</v>
      </c>
      <c r="Y3335" s="84">
        <v>0.32747105966162071</v>
      </c>
      <c r="Z3335" s="84">
        <v>0.27687839841819079</v>
      </c>
      <c r="AA3335" s="84">
        <v>0.28307581478537341</v>
      </c>
      <c r="AB3335" s="84">
        <v>0.23846172118102571</v>
      </c>
      <c r="AC3335" s="84">
        <v>0.31722739203054162</v>
      </c>
      <c r="AD3335" s="84">
        <v>0.34544033565052862</v>
      </c>
      <c r="AE3335" s="84">
        <v>0.35611587222891128</v>
      </c>
      <c r="AF3335" s="84">
        <v>0.60814165149760036</v>
      </c>
      <c r="AG3335" s="84">
        <v>0.58409192657812248</v>
      </c>
      <c r="AH3335" s="84">
        <v>0.52973307224569721</v>
      </c>
      <c r="AI3335" s="84">
        <v>0.64196962724344231</v>
      </c>
      <c r="AJ3335" s="84">
        <v>0.62928745419034859</v>
      </c>
      <c r="AK3335" s="84">
        <v>0.56460797196671064</v>
      </c>
    </row>
    <row r="3336" spans="1:37">
      <c r="A3336" s="84">
        <v>9</v>
      </c>
      <c r="B3336" s="84">
        <v>0.58685731670216013</v>
      </c>
      <c r="C3336" s="84">
        <v>0.59814483683504716</v>
      </c>
      <c r="D3336" s="84">
        <v>0.55898518009618237</v>
      </c>
      <c r="E3336" s="84">
        <v>0.59837667217796486</v>
      </c>
      <c r="F3336" s="84">
        <v>0.60071260708058538</v>
      </c>
      <c r="G3336" s="84">
        <v>0.549864314789688</v>
      </c>
      <c r="H3336" s="84">
        <v>0.5273237576357932</v>
      </c>
      <c r="I3336" s="84">
        <v>0.52552384939184604</v>
      </c>
      <c r="J3336" s="84">
        <v>0.51710620099786175</v>
      </c>
      <c r="K3336" s="84">
        <v>0.47442766682903081</v>
      </c>
      <c r="L3336" s="84">
        <v>0.49912889962600782</v>
      </c>
      <c r="M3336" s="84">
        <v>0.50875897711255791</v>
      </c>
      <c r="N3336" s="84">
        <v>0.44777859597447228</v>
      </c>
      <c r="O3336" s="84">
        <v>0.4414920207652373</v>
      </c>
      <c r="P3336" s="84">
        <v>0.4084363095791137</v>
      </c>
      <c r="Q3336" s="84">
        <v>0.74589322381930168</v>
      </c>
      <c r="R3336" s="84">
        <v>0.39085183365345949</v>
      </c>
      <c r="S3336" s="84">
        <v>0.34006837870491757</v>
      </c>
      <c r="T3336" s="84">
        <v>0.54198290802605642</v>
      </c>
      <c r="U3336" s="84">
        <v>0.38230645886926529</v>
      </c>
      <c r="V3336" s="84">
        <v>0.37762110883595562</v>
      </c>
      <c r="W3336" s="84">
        <v>0.59665385484964961</v>
      </c>
      <c r="X3336" s="84">
        <v>0.35616048656072208</v>
      </c>
      <c r="Y3336" s="84">
        <v>0.40700639520764192</v>
      </c>
      <c r="Z3336" s="84">
        <v>0.36913000494315368</v>
      </c>
      <c r="AA3336" s="84">
        <v>0.28142388712241639</v>
      </c>
      <c r="AB3336" s="84">
        <v>0.27423454238818018</v>
      </c>
      <c r="AC3336" s="84">
        <v>0.4216774039608685</v>
      </c>
      <c r="AD3336" s="84">
        <v>0.34774381967010798</v>
      </c>
      <c r="AE3336" s="84">
        <v>0.43944330335009552</v>
      </c>
      <c r="AF3336" s="84">
        <v>0.5778586794638424</v>
      </c>
      <c r="AG3336" s="84">
        <v>0.56832313585037042</v>
      </c>
      <c r="AH3336" s="84">
        <v>0.51231577862516753</v>
      </c>
      <c r="AI3336" s="84">
        <v>0.61650559901825441</v>
      </c>
      <c r="AJ3336" s="84">
        <v>0.60385349689481871</v>
      </c>
      <c r="AK3336" s="84">
        <v>0.54391151992991682</v>
      </c>
    </row>
    <row r="3337" spans="1:37">
      <c r="A3337" s="84">
        <v>10</v>
      </c>
      <c r="B3337" s="84">
        <v>0.44782476422269551</v>
      </c>
      <c r="C3337" s="84">
        <v>0.47109968708091199</v>
      </c>
      <c r="D3337" s="84">
        <v>0.47718127392285797</v>
      </c>
      <c r="E3337" s="84">
        <v>0.44866977303472122</v>
      </c>
      <c r="F3337" s="84">
        <v>0.47936724534404762</v>
      </c>
      <c r="G3337" s="84">
        <v>0.49236770691994591</v>
      </c>
      <c r="H3337" s="84">
        <v>0.48027076110285621</v>
      </c>
      <c r="I3337" s="84">
        <v>0.49763947998790659</v>
      </c>
      <c r="J3337" s="84">
        <v>0.52043240674744606</v>
      </c>
      <c r="K3337" s="84">
        <v>0.46257509335931157</v>
      </c>
      <c r="L3337" s="84">
        <v>0.48686380636019427</v>
      </c>
      <c r="M3337" s="84">
        <v>0.52325659440230887</v>
      </c>
      <c r="N3337" s="84">
        <v>0.58523564064801181</v>
      </c>
      <c r="O3337" s="84">
        <v>0.48204191501634303</v>
      </c>
      <c r="P3337" s="84">
        <v>0.48360122642385972</v>
      </c>
      <c r="Q3337" s="84">
        <v>0.86133926534337213</v>
      </c>
      <c r="R3337" s="84">
        <v>0.45730781256979491</v>
      </c>
      <c r="S3337" s="84">
        <v>0.42330531348808509</v>
      </c>
      <c r="T3337" s="84">
        <v>0.70614952489093419</v>
      </c>
      <c r="U3337" s="84">
        <v>0.44953683943382511</v>
      </c>
      <c r="V3337" s="84">
        <v>0.46349239262849601</v>
      </c>
      <c r="W3337" s="84">
        <v>0.76266108975808278</v>
      </c>
      <c r="X3337" s="84">
        <v>0.45617029625269762</v>
      </c>
      <c r="Y3337" s="84">
        <v>0.51550230713187084</v>
      </c>
      <c r="Z3337" s="84">
        <v>0.50599357390014832</v>
      </c>
      <c r="AA3337" s="84">
        <v>0.33098171701112861</v>
      </c>
      <c r="AB3337" s="84">
        <v>0.35281123067056208</v>
      </c>
      <c r="AC3337" s="84">
        <v>0.60963970412789303</v>
      </c>
      <c r="AD3337" s="84">
        <v>0.39678883358699069</v>
      </c>
      <c r="AE3337" s="84">
        <v>0.56569162121963301</v>
      </c>
      <c r="AF3337" s="84">
        <v>0.4881681284130398</v>
      </c>
      <c r="AG3337" s="84">
        <v>0.50144257076058307</v>
      </c>
      <c r="AH3337" s="84">
        <v>0.50360713181490258</v>
      </c>
      <c r="AI3337" s="84">
        <v>0.46356803190673418</v>
      </c>
      <c r="AJ3337" s="84">
        <v>0.48769997147183392</v>
      </c>
      <c r="AK3337" s="84">
        <v>0.48078186596583439</v>
      </c>
    </row>
    <row r="3338" spans="1:37">
      <c r="A3338" s="84">
        <v>11</v>
      </c>
      <c r="B3338" s="84">
        <v>0.44356556130209918</v>
      </c>
      <c r="C3338" s="84">
        <v>0.45784532856504262</v>
      </c>
      <c r="D3338" s="84">
        <v>0.47673962116007462</v>
      </c>
      <c r="E3338" s="84">
        <v>0.43589358184277771</v>
      </c>
      <c r="F3338" s="84">
        <v>0.46617643342683129</v>
      </c>
      <c r="G3338" s="84">
        <v>0.49547715965626421</v>
      </c>
      <c r="H3338" s="84">
        <v>0.47515271586594021</v>
      </c>
      <c r="I3338" s="84">
        <v>0.49449987209004848</v>
      </c>
      <c r="J3338" s="84">
        <v>0.5260156806842482</v>
      </c>
      <c r="K3338" s="84">
        <v>0.45672998863451852</v>
      </c>
      <c r="L3338" s="84">
        <v>0.48098678250365878</v>
      </c>
      <c r="M3338" s="84">
        <v>0.52647828713336464</v>
      </c>
      <c r="N3338" s="84">
        <v>0.73373834069710375</v>
      </c>
      <c r="O3338" s="84">
        <v>0.53318592578350288</v>
      </c>
      <c r="P3338" s="84">
        <v>0.5686146985041346</v>
      </c>
      <c r="Q3338" s="84">
        <v>0.90902349988592279</v>
      </c>
      <c r="R3338" s="84">
        <v>0.53263054451244007</v>
      </c>
      <c r="S3338" s="84">
        <v>0.51276316804195265</v>
      </c>
      <c r="T3338" s="84">
        <v>0.86224825195721055</v>
      </c>
      <c r="U3338" s="84">
        <v>0.53077162665682287</v>
      </c>
      <c r="V3338" s="84">
        <v>0.56991783520385697</v>
      </c>
      <c r="W3338" s="84">
        <v>0.87661089758082755</v>
      </c>
      <c r="X3338" s="84">
        <v>0.57283696291936448</v>
      </c>
      <c r="Y3338" s="84">
        <v>0.61825062737796499</v>
      </c>
      <c r="Z3338" s="84">
        <v>0.68660405338606034</v>
      </c>
      <c r="AA3338" s="84">
        <v>0.42416037360890291</v>
      </c>
      <c r="AB3338" s="84">
        <v>0.45970213069194038</v>
      </c>
      <c r="AC3338" s="84">
        <v>0.81036745406824151</v>
      </c>
      <c r="AD3338" s="84">
        <v>0.48935324201664537</v>
      </c>
      <c r="AE3338" s="84">
        <v>0.68351158014023661</v>
      </c>
      <c r="AF3338" s="84">
        <v>0.48370014893264929</v>
      </c>
      <c r="AG3338" s="84">
        <v>0.48883251256031429</v>
      </c>
      <c r="AH3338" s="84">
        <v>0.50438008863238182</v>
      </c>
      <c r="AI3338" s="84">
        <v>0.45006902899217682</v>
      </c>
      <c r="AJ3338" s="84">
        <v>0.47407228598389262</v>
      </c>
      <c r="AK3338" s="84">
        <v>0.47935830048182221</v>
      </c>
    </row>
    <row r="3339" spans="1:37">
      <c r="A3339" s="84">
        <v>12</v>
      </c>
      <c r="B3339" s="84">
        <v>0.44812899300273812</v>
      </c>
      <c r="C3339" s="84">
        <v>0.46370138578453279</v>
      </c>
      <c r="D3339" s="84">
        <v>0.48145058396309748</v>
      </c>
      <c r="E3339" s="84">
        <v>0.43859912821283631</v>
      </c>
      <c r="F3339" s="84">
        <v>0.4695878503019737</v>
      </c>
      <c r="G3339" s="84">
        <v>0.50011307100859348</v>
      </c>
      <c r="H3339" s="84">
        <v>0.46458642892521052</v>
      </c>
      <c r="I3339" s="84">
        <v>0.4826623874973836</v>
      </c>
      <c r="J3339" s="84">
        <v>0.52090757899738671</v>
      </c>
      <c r="K3339" s="84">
        <v>0.44146777074200372</v>
      </c>
      <c r="L3339" s="84">
        <v>0.46565541592139198</v>
      </c>
      <c r="M3339" s="84">
        <v>0.51573931136317874</v>
      </c>
      <c r="N3339" s="84">
        <v>0.84830633284241552</v>
      </c>
      <c r="O3339" s="84">
        <v>0.59307825418188787</v>
      </c>
      <c r="P3339" s="84">
        <v>0.63111276286041695</v>
      </c>
      <c r="Q3339" s="84">
        <v>0.92168605977640861</v>
      </c>
      <c r="R3339" s="84">
        <v>0.61190646357260925</v>
      </c>
      <c r="S3339" s="84">
        <v>0.62725893935888533</v>
      </c>
      <c r="T3339" s="84">
        <v>0.93629355166437578</v>
      </c>
      <c r="U3339" s="84">
        <v>0.63611614198207345</v>
      </c>
      <c r="V3339" s="84">
        <v>0.64321816438143153</v>
      </c>
      <c r="W3339" s="84">
        <v>0.91498982591001599</v>
      </c>
      <c r="X3339" s="84">
        <v>0.68315675887777139</v>
      </c>
      <c r="Y3339" s="84">
        <v>0.72615963733506039</v>
      </c>
      <c r="Z3339" s="84">
        <v>0.82000741473059813</v>
      </c>
      <c r="AA3339" s="84">
        <v>0.53100158982511902</v>
      </c>
      <c r="AB3339" s="84">
        <v>0.57861231858238893</v>
      </c>
      <c r="AC3339" s="84">
        <v>0.92967072297780962</v>
      </c>
      <c r="AD3339" s="84">
        <v>0.58933541743792228</v>
      </c>
      <c r="AE3339" s="84">
        <v>0.8050499327147812</v>
      </c>
      <c r="AF3339" s="84">
        <v>0.48849908985603169</v>
      </c>
      <c r="AG3339" s="84">
        <v>0.4949261304282942</v>
      </c>
      <c r="AH3339" s="84">
        <v>0.50984231680923431</v>
      </c>
      <c r="AI3339" s="84">
        <v>0.45651173492866998</v>
      </c>
      <c r="AJ3339" s="84">
        <v>0.48140183019157762</v>
      </c>
      <c r="AK3339" s="84">
        <v>0.48417652212001749</v>
      </c>
    </row>
    <row r="3340" spans="1:37">
      <c r="A3340" s="84">
        <v>13</v>
      </c>
      <c r="B3340" s="84">
        <v>0.44067538789169458</v>
      </c>
      <c r="C3340" s="84">
        <v>0.44948591864103699</v>
      </c>
      <c r="D3340" s="84">
        <v>0.47762292668564138</v>
      </c>
      <c r="E3340" s="84">
        <v>0.42416954757252368</v>
      </c>
      <c r="F3340" s="84">
        <v>0.45513355065322308</v>
      </c>
      <c r="G3340" s="84">
        <v>0.4947421981004072</v>
      </c>
      <c r="H3340" s="84">
        <v>0.46012877662209012</v>
      </c>
      <c r="I3340" s="84">
        <v>0.48080187911346772</v>
      </c>
      <c r="J3340" s="84">
        <v>0.52910430030886202</v>
      </c>
      <c r="K3340" s="84">
        <v>0.4429290469232019</v>
      </c>
      <c r="L3340" s="84">
        <v>0.46788543287881268</v>
      </c>
      <c r="M3340" s="84">
        <v>0.52627693133767361</v>
      </c>
      <c r="N3340" s="84">
        <v>0.90623465881197862</v>
      </c>
      <c r="O3340" s="84">
        <v>0.64660642184195338</v>
      </c>
      <c r="P3340" s="84">
        <v>0.693672767815665</v>
      </c>
      <c r="Q3340" s="84">
        <v>0.94119324663472492</v>
      </c>
      <c r="R3340" s="84">
        <v>0.68639165587171136</v>
      </c>
      <c r="S3340" s="84">
        <v>0.74702449808488203</v>
      </c>
      <c r="T3340" s="84">
        <v>0.95679196796748944</v>
      </c>
      <c r="U3340" s="84">
        <v>0.72554131530679344</v>
      </c>
      <c r="V3340" s="84">
        <v>0.72123584147637465</v>
      </c>
      <c r="W3340" s="84">
        <v>0.93754239204160095</v>
      </c>
      <c r="X3340" s="84">
        <v>0.77523052776142842</v>
      </c>
      <c r="Y3340" s="84">
        <v>0.81561159232575098</v>
      </c>
      <c r="Z3340" s="84">
        <v>0.90051903114186849</v>
      </c>
      <c r="AA3340" s="84">
        <v>0.64279858903020637</v>
      </c>
      <c r="AB3340" s="84">
        <v>0.72619302121190499</v>
      </c>
      <c r="AC3340" s="84">
        <v>0.96838463373896455</v>
      </c>
      <c r="AD3340" s="84">
        <v>0.6685313918253738</v>
      </c>
      <c r="AE3340" s="84">
        <v>0.87945321906650598</v>
      </c>
      <c r="AF3340" s="84">
        <v>0.48105245738871422</v>
      </c>
      <c r="AG3340" s="84">
        <v>0.4808486295577773</v>
      </c>
      <c r="AH3340" s="84">
        <v>0.50561681954034843</v>
      </c>
      <c r="AI3340" s="84">
        <v>0.44255253873293449</v>
      </c>
      <c r="AJ3340" s="84">
        <v>0.46669885228993402</v>
      </c>
      <c r="AK3340" s="84">
        <v>0.48056285589137099</v>
      </c>
    </row>
    <row r="3341" spans="1:37">
      <c r="A3341" s="84">
        <v>14</v>
      </c>
      <c r="B3341" s="84">
        <v>0.44965013690295103</v>
      </c>
      <c r="C3341" s="84">
        <v>0.45093875726419319</v>
      </c>
      <c r="D3341" s="84">
        <v>0.49185396015310628</v>
      </c>
      <c r="E3341" s="84">
        <v>0.42492108823087332</v>
      </c>
      <c r="F3341" s="84">
        <v>0.45649811740327989</v>
      </c>
      <c r="G3341" s="84">
        <v>0.50831071913161474</v>
      </c>
      <c r="H3341" s="84">
        <v>0.46062407132243682</v>
      </c>
      <c r="I3341" s="84">
        <v>0.4819646968534152</v>
      </c>
      <c r="J3341" s="84">
        <v>0.53052981705868385</v>
      </c>
      <c r="K3341" s="84">
        <v>0.44552687124533202</v>
      </c>
      <c r="L3341" s="84">
        <v>0.47125368765824999</v>
      </c>
      <c r="M3341" s="84">
        <v>0.52849184509027447</v>
      </c>
      <c r="N3341" s="84">
        <v>0.94360579283259705</v>
      </c>
      <c r="O3341" s="84">
        <v>0.69700057681215133</v>
      </c>
      <c r="P3341" s="84">
        <v>0.73535879091950829</v>
      </c>
      <c r="Q3341" s="84">
        <v>0.94079397672826814</v>
      </c>
      <c r="R3341" s="84">
        <v>0.7355161477643275</v>
      </c>
      <c r="S3341" s="84">
        <v>0.82339785609624438</v>
      </c>
      <c r="T3341" s="84">
        <v>0.96820653797884437</v>
      </c>
      <c r="U3341" s="84">
        <v>0.77875575345784265</v>
      </c>
      <c r="V3341" s="84">
        <v>0.77393017288302557</v>
      </c>
      <c r="W3341" s="84">
        <v>0.9507687090210265</v>
      </c>
      <c r="X3341" s="84">
        <v>0.82836962919364354</v>
      </c>
      <c r="Y3341" s="84">
        <v>0.86009471383469616</v>
      </c>
      <c r="Z3341" s="84">
        <v>0.96144340088976765</v>
      </c>
      <c r="AA3341" s="84">
        <v>0.72045160969793276</v>
      </c>
      <c r="AB3341" s="84">
        <v>0.80887907076177556</v>
      </c>
      <c r="AC3341" s="84">
        <v>0.98210450966356488</v>
      </c>
      <c r="AD3341" s="84">
        <v>0.75367803326340599</v>
      </c>
      <c r="AE3341" s="84">
        <v>0.89939089170621156</v>
      </c>
      <c r="AF3341" s="84">
        <v>0.49114678139996681</v>
      </c>
      <c r="AG3341" s="84">
        <v>0.48321146097597367</v>
      </c>
      <c r="AH3341" s="84">
        <v>0.52071524270844072</v>
      </c>
      <c r="AI3341" s="84">
        <v>0.44316612977450531</v>
      </c>
      <c r="AJ3341" s="84">
        <v>0.46777414470363621</v>
      </c>
      <c r="AK3341" s="84">
        <v>0.49490801576872528</v>
      </c>
    </row>
    <row r="3342" spans="1:37">
      <c r="A3342" s="84">
        <v>15</v>
      </c>
      <c r="B3342" s="84">
        <v>0.44326133252205657</v>
      </c>
      <c r="C3342" s="84">
        <v>0.44740724184175251</v>
      </c>
      <c r="D3342" s="84">
        <v>0.48360977524781629</v>
      </c>
      <c r="E3342" s="84">
        <v>0.42296708251916432</v>
      </c>
      <c r="F3342" s="84">
        <v>0.45505774138933108</v>
      </c>
      <c r="G3342" s="84">
        <v>0.50282677521483499</v>
      </c>
      <c r="H3342" s="84">
        <v>0.47052996532937102</v>
      </c>
      <c r="I3342" s="84">
        <v>0.49489523012163072</v>
      </c>
      <c r="J3342" s="84">
        <v>0.53284628177714422</v>
      </c>
      <c r="K3342" s="84">
        <v>0.45949017697678202</v>
      </c>
      <c r="L3342" s="84">
        <v>0.49016237310971228</v>
      </c>
      <c r="M3342" s="84">
        <v>0.53305590979260342</v>
      </c>
      <c r="N3342" s="84">
        <v>0.96624938635247903</v>
      </c>
      <c r="O3342" s="84">
        <v>0.74856758315708494</v>
      </c>
      <c r="P3342" s="84">
        <v>0.78769859704543377</v>
      </c>
      <c r="Q3342" s="84">
        <v>0.94763860369609842</v>
      </c>
      <c r="R3342" s="84">
        <v>0.79364139902622055</v>
      </c>
      <c r="S3342" s="84">
        <v>0.87946325287267679</v>
      </c>
      <c r="T3342" s="84">
        <v>0.97442180123110034</v>
      </c>
      <c r="U3342" s="84">
        <v>0.82012297114907662</v>
      </c>
      <c r="V3342" s="84">
        <v>0.83186024208807485</v>
      </c>
      <c r="W3342" s="84">
        <v>0.95766448112141067</v>
      </c>
      <c r="X3342" s="84">
        <v>0.87541691190896631</v>
      </c>
      <c r="Y3342" s="84">
        <v>0.90643973123937505</v>
      </c>
      <c r="Z3342" s="84">
        <v>0.96861097380128525</v>
      </c>
      <c r="AA3342" s="84">
        <v>0.82775238473767854</v>
      </c>
      <c r="AB3342" s="84">
        <v>0.89125632437825109</v>
      </c>
      <c r="AC3342" s="84">
        <v>0.97757098544500132</v>
      </c>
      <c r="AD3342" s="84">
        <v>0.85726625807247714</v>
      </c>
      <c r="AE3342" s="84">
        <v>0.89762022806147723</v>
      </c>
      <c r="AF3342" s="84">
        <v>0.48485851398312091</v>
      </c>
      <c r="AG3342" s="84">
        <v>0.48040093518380328</v>
      </c>
      <c r="AH3342" s="84">
        <v>0.51272802226115644</v>
      </c>
      <c r="AI3342" s="84">
        <v>0.43933118576468783</v>
      </c>
      <c r="AJ3342" s="84">
        <v>0.46421909631547759</v>
      </c>
      <c r="AK3342" s="84">
        <v>0.48554533508541392</v>
      </c>
    </row>
    <row r="3343" spans="1:37">
      <c r="A3343" s="84">
        <v>16</v>
      </c>
      <c r="B3343" s="84">
        <v>0.448585336172802</v>
      </c>
      <c r="C3343" s="84">
        <v>0.46291908806437199</v>
      </c>
      <c r="D3343" s="84">
        <v>0.48414957306899592</v>
      </c>
      <c r="E3343" s="84">
        <v>0.43784758755448672</v>
      </c>
      <c r="F3343" s="84">
        <v>0.47143254239001342</v>
      </c>
      <c r="G3343" s="84">
        <v>0.50474898236092269</v>
      </c>
      <c r="H3343" s="84">
        <v>0.51411589895988108</v>
      </c>
      <c r="I3343" s="84">
        <v>0.54517546919695814</v>
      </c>
      <c r="J3343" s="84">
        <v>0.58125445473984316</v>
      </c>
      <c r="K3343" s="84">
        <v>0.51404448774151656</v>
      </c>
      <c r="L3343" s="84">
        <v>0.55501869962136186</v>
      </c>
      <c r="M3343" s="84">
        <v>0.59272434391569895</v>
      </c>
      <c r="N3343" s="84">
        <v>0.97465635738831624</v>
      </c>
      <c r="O3343" s="84">
        <v>0.82289944241491986</v>
      </c>
      <c r="P3343" s="84">
        <v>0.87472513859209045</v>
      </c>
      <c r="Q3343" s="84">
        <v>0.97216518366415683</v>
      </c>
      <c r="R3343" s="84">
        <v>0.88070085317371671</v>
      </c>
      <c r="S3343" s="84">
        <v>0.94537415490604337</v>
      </c>
      <c r="T3343" s="84">
        <v>0.98523874977589221</v>
      </c>
      <c r="U3343" s="84">
        <v>0.89560141659072312</v>
      </c>
      <c r="V3343" s="84">
        <v>0.92040123376791727</v>
      </c>
      <c r="W3343" s="84">
        <v>0.97382997965181994</v>
      </c>
      <c r="X3343" s="84">
        <v>0.933823817932117</v>
      </c>
      <c r="Y3343" s="84">
        <v>0.95671092042418848</v>
      </c>
      <c r="Z3343" s="84">
        <v>0.98418190805734063</v>
      </c>
      <c r="AA3343" s="84">
        <v>0.93261874006359269</v>
      </c>
      <c r="AB3343" s="84">
        <v>0.96786146939357198</v>
      </c>
      <c r="AC3343" s="84">
        <v>0.98174659985683599</v>
      </c>
      <c r="AD3343" s="84">
        <v>0.95575391112390795</v>
      </c>
      <c r="AE3343" s="84">
        <v>0.9426304979106167</v>
      </c>
      <c r="AF3343" s="84">
        <v>0.49114678139996681</v>
      </c>
      <c r="AG3343" s="84">
        <v>0.49696562702084252</v>
      </c>
      <c r="AH3343" s="84">
        <v>0.51381016180562711</v>
      </c>
      <c r="AI3343" s="84">
        <v>0.45528455284552838</v>
      </c>
      <c r="AJ3343" s="84">
        <v>0.48137988544844079</v>
      </c>
      <c r="AK3343" s="84">
        <v>0.48576434515987738</v>
      </c>
    </row>
    <row r="3344" spans="1:37">
      <c r="A3344" s="84">
        <v>17</v>
      </c>
      <c r="B3344" s="84">
        <v>0.5025859446303621</v>
      </c>
      <c r="C3344" s="84">
        <v>0.52065265981224862</v>
      </c>
      <c r="D3344" s="84">
        <v>0.54131906958484655</v>
      </c>
      <c r="E3344" s="84">
        <v>0.49210882308732901</v>
      </c>
      <c r="F3344" s="84">
        <v>0.52952770828595253</v>
      </c>
      <c r="G3344" s="84">
        <v>0.56382858435097249</v>
      </c>
      <c r="H3344" s="84">
        <v>0.5905563810467227</v>
      </c>
      <c r="I3344" s="84">
        <v>0.6276657596688292</v>
      </c>
      <c r="J3344" s="84">
        <v>0.66126158232359233</v>
      </c>
      <c r="K3344" s="84">
        <v>0.59100503328462406</v>
      </c>
      <c r="L3344" s="84">
        <v>0.64322051615600839</v>
      </c>
      <c r="M3344" s="84">
        <v>0.6644070071816901</v>
      </c>
      <c r="N3344" s="84">
        <v>0.98214285714285743</v>
      </c>
      <c r="O3344" s="84">
        <v>0.91484329936550635</v>
      </c>
      <c r="P3344" s="84">
        <v>0.95905726408374381</v>
      </c>
      <c r="Q3344" s="84">
        <v>0.9852840520191648</v>
      </c>
      <c r="R3344" s="84">
        <v>0.95803368026086544</v>
      </c>
      <c r="S3344" s="84">
        <v>0.9884321739801033</v>
      </c>
      <c r="T3344" s="84">
        <v>0.98930257574852121</v>
      </c>
      <c r="U3344" s="84">
        <v>0.95777913643337542</v>
      </c>
      <c r="V3344" s="84">
        <v>0.98335968481895275</v>
      </c>
      <c r="W3344" s="84">
        <v>0.98683020574270863</v>
      </c>
      <c r="X3344" s="84">
        <v>0.9783794388856194</v>
      </c>
      <c r="Y3344" s="84">
        <v>0.99048814053266421</v>
      </c>
      <c r="Z3344" s="84">
        <v>0.99029906080079089</v>
      </c>
      <c r="AA3344" s="84">
        <v>0.99554103736088995</v>
      </c>
      <c r="AB3344" s="84">
        <v>1</v>
      </c>
      <c r="AC3344" s="84">
        <v>0.9884872345502268</v>
      </c>
      <c r="AD3344" s="84">
        <v>1</v>
      </c>
      <c r="AE3344" s="84">
        <v>0.99029676322685722</v>
      </c>
      <c r="AF3344" s="84">
        <v>0.54989243753102768</v>
      </c>
      <c r="AG3344" s="84">
        <v>0.55772770233298508</v>
      </c>
      <c r="AH3344" s="84">
        <v>0.57374008038750901</v>
      </c>
      <c r="AI3344" s="84">
        <v>0.51219512195121941</v>
      </c>
      <c r="AJ3344" s="84">
        <v>0.54098180780793947</v>
      </c>
      <c r="AK3344" s="84">
        <v>0.54314498466929484</v>
      </c>
    </row>
    <row r="3345" spans="1:37">
      <c r="A3345" s="84">
        <v>18</v>
      </c>
      <c r="B3345" s="84">
        <v>0.59218132035290538</v>
      </c>
      <c r="C3345" s="84">
        <v>0.61350022351363453</v>
      </c>
      <c r="D3345" s="84">
        <v>0.63784473451761714</v>
      </c>
      <c r="E3345" s="84">
        <v>0.57673230121749586</v>
      </c>
      <c r="F3345" s="84">
        <v>0.61946276501655184</v>
      </c>
      <c r="G3345" s="84">
        <v>0.65598145635459093</v>
      </c>
      <c r="H3345" s="84">
        <v>0.68697374938088152</v>
      </c>
      <c r="I3345" s="84">
        <v>0.72945882462382849</v>
      </c>
      <c r="J3345" s="84">
        <v>0.75362318840579712</v>
      </c>
      <c r="K3345" s="84">
        <v>0.68663744114304259</v>
      </c>
      <c r="L3345" s="84">
        <v>0.74152709702896724</v>
      </c>
      <c r="M3345" s="84">
        <v>0.74917779716759503</v>
      </c>
      <c r="N3345" s="84">
        <v>1</v>
      </c>
      <c r="O3345" s="84">
        <v>0.9999615458565656</v>
      </c>
      <c r="P3345" s="84">
        <v>1</v>
      </c>
      <c r="Q3345" s="84">
        <v>1</v>
      </c>
      <c r="R3345" s="84">
        <v>1</v>
      </c>
      <c r="S3345" s="84">
        <v>1</v>
      </c>
      <c r="T3345" s="84">
        <v>1</v>
      </c>
      <c r="U3345" s="84">
        <v>1</v>
      </c>
      <c r="V3345" s="84">
        <v>1</v>
      </c>
      <c r="W3345" s="84">
        <v>1</v>
      </c>
      <c r="X3345" s="84">
        <v>1</v>
      </c>
      <c r="Y3345" s="84">
        <v>1</v>
      </c>
      <c r="Z3345" s="84">
        <v>1</v>
      </c>
      <c r="AA3345" s="84">
        <v>1</v>
      </c>
      <c r="AB3345" s="84">
        <v>0.9868405425307013</v>
      </c>
      <c r="AC3345" s="84">
        <v>1</v>
      </c>
      <c r="AD3345" s="84">
        <v>0.97995420454389626</v>
      </c>
      <c r="AE3345" s="84">
        <v>1</v>
      </c>
      <c r="AF3345" s="84">
        <v>0.64587125599867601</v>
      </c>
      <c r="AG3345" s="84">
        <v>0.6545540466597024</v>
      </c>
      <c r="AH3345" s="84">
        <v>0.6735545707513142</v>
      </c>
      <c r="AI3345" s="84">
        <v>0.60423377818683843</v>
      </c>
      <c r="AJ3345" s="84">
        <v>0.63771423555487261</v>
      </c>
      <c r="AK3345" s="84">
        <v>0.64263031099430579</v>
      </c>
    </row>
    <row r="3346" spans="1:37">
      <c r="A3346" s="84">
        <v>19</v>
      </c>
      <c r="B3346" s="84">
        <v>0.68816550045634328</v>
      </c>
      <c r="C3346" s="84">
        <v>0.7170540902995084</v>
      </c>
      <c r="D3346" s="84">
        <v>0.73888507213661803</v>
      </c>
      <c r="E3346" s="84">
        <v>0.67338042988125657</v>
      </c>
      <c r="F3346" s="84">
        <v>0.72233593611806046</v>
      </c>
      <c r="G3346" s="84">
        <v>0.754296698326549</v>
      </c>
      <c r="H3346" s="84">
        <v>0.77629189367673757</v>
      </c>
      <c r="I3346" s="84">
        <v>0.81925161050256978</v>
      </c>
      <c r="J3346" s="84">
        <v>0.82976954145877901</v>
      </c>
      <c r="K3346" s="84">
        <v>0.76067543432375395</v>
      </c>
      <c r="L3346" s="84">
        <v>0.80259704058166292</v>
      </c>
      <c r="M3346" s="84">
        <v>0.81421571917578361</v>
      </c>
      <c r="N3346" s="84">
        <v>0.99705449189985285</v>
      </c>
      <c r="O3346" s="84">
        <v>1</v>
      </c>
      <c r="P3346" s="84">
        <v>0.96549908637616555</v>
      </c>
      <c r="Q3346" s="84">
        <v>0.99326945014830004</v>
      </c>
      <c r="R3346" s="84">
        <v>0.9540469915576002</v>
      </c>
      <c r="S3346" s="84">
        <v>0.95699339348602863</v>
      </c>
      <c r="T3346" s="84">
        <v>0.99868523277356136</v>
      </c>
      <c r="U3346" s="84">
        <v>0.94578195115761332</v>
      </c>
      <c r="V3346" s="84">
        <v>0.94041108317565658</v>
      </c>
      <c r="W3346" s="84">
        <v>0.98451277413520244</v>
      </c>
      <c r="X3346" s="84">
        <v>0.95534628212674122</v>
      </c>
      <c r="Y3346" s="84">
        <v>0.94653120699425242</v>
      </c>
      <c r="Z3346" s="84">
        <v>0.95662382600098861</v>
      </c>
      <c r="AA3346" s="84">
        <v>0.91839725755166901</v>
      </c>
      <c r="AB3346" s="84">
        <v>0.88574550464381574</v>
      </c>
      <c r="AC3346" s="84">
        <v>0.99504891434025289</v>
      </c>
      <c r="AD3346" s="84">
        <v>0.92239452648321052</v>
      </c>
      <c r="AE3346" s="84">
        <v>0.95679580706848921</v>
      </c>
      <c r="AF3346" s="84">
        <v>0.74946218765513817</v>
      </c>
      <c r="AG3346" s="84">
        <v>0.76341839526438815</v>
      </c>
      <c r="AH3346" s="84">
        <v>0.77841904565598263</v>
      </c>
      <c r="AI3346" s="84">
        <v>0.70731707317073167</v>
      </c>
      <c r="AJ3346" s="84">
        <v>0.74548486909960698</v>
      </c>
      <c r="AK3346" s="84">
        <v>0.74583880858519491</v>
      </c>
    </row>
    <row r="3347" spans="1:37">
      <c r="A3347" s="84">
        <v>20</v>
      </c>
      <c r="B3347" s="84">
        <v>0.76315789473684226</v>
      </c>
      <c r="C3347" s="84">
        <v>0.80500670540903019</v>
      </c>
      <c r="D3347" s="84">
        <v>0.8135734615762098</v>
      </c>
      <c r="E3347" s="84">
        <v>0.75454682098301507</v>
      </c>
      <c r="F3347" s="84">
        <v>0.80863214818184115</v>
      </c>
      <c r="G3347" s="84">
        <v>0.82784938941655373</v>
      </c>
      <c r="H3347" s="84">
        <v>0.92157833911177145</v>
      </c>
      <c r="I3347" s="84">
        <v>0.92676573873811008</v>
      </c>
      <c r="J3347" s="84">
        <v>0.92991209313376111</v>
      </c>
      <c r="K3347" s="84">
        <v>0.91638252963143374</v>
      </c>
      <c r="L3347" s="84">
        <v>0.91079932170317568</v>
      </c>
      <c r="M3347" s="84">
        <v>0.91489361702127658</v>
      </c>
      <c r="N3347" s="84">
        <v>0.98429062346588125</v>
      </c>
      <c r="O3347" s="84">
        <v>0.98965583541626578</v>
      </c>
      <c r="P3347" s="84">
        <v>0.88652482269503563</v>
      </c>
      <c r="Q3347" s="84">
        <v>0.99224275610312551</v>
      </c>
      <c r="R3347" s="84">
        <v>0.88922142314736219</v>
      </c>
      <c r="S3347" s="84">
        <v>0.90049098994884447</v>
      </c>
      <c r="T3347" s="84">
        <v>0.99551783900077717</v>
      </c>
      <c r="U3347" s="84">
        <v>0.89585520320232559</v>
      </c>
      <c r="V3347" s="84">
        <v>0.89183795132319055</v>
      </c>
      <c r="W3347" s="84">
        <v>0.98151706986208476</v>
      </c>
      <c r="X3347" s="84">
        <v>0.90363939572297458</v>
      </c>
      <c r="Y3347" s="84">
        <v>0.87039585525783214</v>
      </c>
      <c r="Z3347" s="84">
        <v>0.90132229362333161</v>
      </c>
      <c r="AA3347" s="84">
        <v>0.84453249205087433</v>
      </c>
      <c r="AB3347" s="84">
        <v>0.81757286396351436</v>
      </c>
      <c r="AC3347" s="84">
        <v>0.97965879265091871</v>
      </c>
      <c r="AD3347" s="84">
        <v>0.87897111047125442</v>
      </c>
      <c r="AE3347" s="84">
        <v>0.9515192294071817</v>
      </c>
      <c r="AF3347" s="84">
        <v>0.82988581830216768</v>
      </c>
      <c r="AG3347" s="84">
        <v>0.85524548574839565</v>
      </c>
      <c r="AH3347" s="84">
        <v>0.85617850149438313</v>
      </c>
      <c r="AI3347" s="84">
        <v>0.79536738763614057</v>
      </c>
      <c r="AJ3347" s="84">
        <v>0.83789418244859426</v>
      </c>
      <c r="AK3347" s="84">
        <v>0.82216381953569861</v>
      </c>
    </row>
    <row r="3348" spans="1:37">
      <c r="A3348" s="84">
        <v>21</v>
      </c>
      <c r="B3348" s="84">
        <v>0.98707027684818982</v>
      </c>
      <c r="C3348" s="84">
        <v>0.98562807331247226</v>
      </c>
      <c r="D3348" s="84">
        <v>0.97462950240455404</v>
      </c>
      <c r="E3348" s="84">
        <v>0.9810611754095897</v>
      </c>
      <c r="F3348" s="84">
        <v>0.96730093750789681</v>
      </c>
      <c r="G3348" s="84">
        <v>0.96500452284034388</v>
      </c>
      <c r="H3348" s="84">
        <v>1</v>
      </c>
      <c r="I3348" s="84">
        <v>1</v>
      </c>
      <c r="J3348" s="84">
        <v>1</v>
      </c>
      <c r="K3348" s="84">
        <v>1</v>
      </c>
      <c r="L3348" s="84">
        <v>1</v>
      </c>
      <c r="M3348" s="84">
        <v>1</v>
      </c>
      <c r="N3348" s="84">
        <v>0.95311732940598926</v>
      </c>
      <c r="O3348" s="84">
        <v>0.99523168621418923</v>
      </c>
      <c r="P3348" s="84">
        <v>0.89166589240917971</v>
      </c>
      <c r="Q3348" s="84">
        <v>0.98534109057722996</v>
      </c>
      <c r="R3348" s="84">
        <v>0.84963371599589033</v>
      </c>
      <c r="S3348" s="84">
        <v>0.84200920284825587</v>
      </c>
      <c r="T3348" s="84">
        <v>0.9991633299468119</v>
      </c>
      <c r="U3348" s="84">
        <v>0.86723499486658895</v>
      </c>
      <c r="V3348" s="84">
        <v>0.83530753479692099</v>
      </c>
      <c r="W3348" s="84">
        <v>0.98055618358580166</v>
      </c>
      <c r="X3348" s="84">
        <v>0.86568569746909974</v>
      </c>
      <c r="Y3348" s="84">
        <v>0.806848538816482</v>
      </c>
      <c r="Z3348" s="84">
        <v>0.86424864063272377</v>
      </c>
      <c r="AA3348" s="84">
        <v>0.79175775039745622</v>
      </c>
      <c r="AB3348" s="84">
        <v>0.74312929048195897</v>
      </c>
      <c r="AC3348" s="84">
        <v>0.93444285373419234</v>
      </c>
      <c r="AD3348" s="84">
        <v>0.8430888623805407</v>
      </c>
      <c r="AE3348" s="84">
        <v>0.91284793540619014</v>
      </c>
      <c r="AF3348" s="84">
        <v>0.9589607810690054</v>
      </c>
      <c r="AG3348" s="84">
        <v>0.97149679152365298</v>
      </c>
      <c r="AH3348" s="84">
        <v>0.96897866639183783</v>
      </c>
      <c r="AI3348" s="84">
        <v>0.98941555453290375</v>
      </c>
      <c r="AJ3348" s="84">
        <v>0.9839364480238757</v>
      </c>
      <c r="AK3348" s="84">
        <v>0.98636662286465171</v>
      </c>
    </row>
    <row r="3349" spans="1:37">
      <c r="A3349" s="84">
        <v>22</v>
      </c>
      <c r="B3349" s="84">
        <v>1</v>
      </c>
      <c r="C3349" s="84">
        <v>1</v>
      </c>
      <c r="D3349" s="84">
        <v>1</v>
      </c>
      <c r="E3349" s="84">
        <v>1</v>
      </c>
      <c r="F3349" s="84">
        <v>1</v>
      </c>
      <c r="G3349" s="84">
        <v>1</v>
      </c>
      <c r="H3349" s="84">
        <v>0.94667327059600459</v>
      </c>
      <c r="I3349" s="84">
        <v>0.92799832554245443</v>
      </c>
      <c r="J3349" s="84">
        <v>0.94909717272511296</v>
      </c>
      <c r="K3349" s="84">
        <v>0.92157817827569422</v>
      </c>
      <c r="L3349" s="84">
        <v>0.91282027457083792</v>
      </c>
      <c r="M3349" s="84">
        <v>0.92965970870528225</v>
      </c>
      <c r="N3349" s="84">
        <v>0.81903534609720197</v>
      </c>
      <c r="O3349" s="84">
        <v>0.8694866371851564</v>
      </c>
      <c r="P3349" s="84">
        <v>0.77754033881507656</v>
      </c>
      <c r="Q3349" s="84">
        <v>0.94729637234770692</v>
      </c>
      <c r="R3349" s="84">
        <v>0.7339415732344664</v>
      </c>
      <c r="S3349" s="84">
        <v>0.75255134829438819</v>
      </c>
      <c r="T3349" s="84">
        <v>0.94179166915675616</v>
      </c>
      <c r="U3349" s="84">
        <v>0.73167833700554874</v>
      </c>
      <c r="V3349" s="84">
        <v>0.74399315725357074</v>
      </c>
      <c r="W3349" s="84">
        <v>0.93567714221116904</v>
      </c>
      <c r="X3349" s="84">
        <v>0.73374534039631178</v>
      </c>
      <c r="Y3349" s="84">
        <v>0.69778596292398598</v>
      </c>
      <c r="Z3349" s="84">
        <v>0.73733316856154218</v>
      </c>
      <c r="AA3349" s="84">
        <v>0.65133147853736062</v>
      </c>
      <c r="AB3349" s="84">
        <v>0.63144017672628794</v>
      </c>
      <c r="AC3349" s="84">
        <v>0.79706513958482461</v>
      </c>
      <c r="AD3349" s="84">
        <v>0.68460093510482212</v>
      </c>
      <c r="AE3349" s="84">
        <v>0.75557759048091211</v>
      </c>
      <c r="AF3349" s="84">
        <v>1</v>
      </c>
      <c r="AG3349" s="84">
        <v>1</v>
      </c>
      <c r="AH3349" s="84">
        <v>1</v>
      </c>
      <c r="AI3349" s="84">
        <v>1</v>
      </c>
      <c r="AJ3349" s="84">
        <v>1</v>
      </c>
      <c r="AK3349" s="84">
        <v>1</v>
      </c>
    </row>
    <row r="3350" spans="1:37">
      <c r="A3350" s="84">
        <v>23</v>
      </c>
      <c r="B3350" s="84">
        <v>0.90721022208700963</v>
      </c>
      <c r="C3350" s="84">
        <v>0.87717925793473417</v>
      </c>
      <c r="D3350" s="84">
        <v>0.91834331141427039</v>
      </c>
      <c r="E3350" s="84">
        <v>0.88726890124755742</v>
      </c>
      <c r="F3350" s="84">
        <v>0.88272306875900219</v>
      </c>
      <c r="G3350" s="84">
        <v>0.9145183175033923</v>
      </c>
      <c r="H3350" s="84">
        <v>0.81310879973584271</v>
      </c>
      <c r="I3350" s="84">
        <v>0.77915765482918209</v>
      </c>
      <c r="J3350" s="84">
        <v>0.79888334521263982</v>
      </c>
      <c r="K3350" s="84">
        <v>0.7809709368403962</v>
      </c>
      <c r="L3350" s="84">
        <v>0.75493042811679723</v>
      </c>
      <c r="M3350" s="84">
        <v>0.77830726894422431</v>
      </c>
      <c r="N3350" s="84">
        <v>0.61843397152675506</v>
      </c>
      <c r="O3350" s="84">
        <v>0.66894827917708122</v>
      </c>
      <c r="P3350" s="84">
        <v>0.59726222552572095</v>
      </c>
      <c r="Q3350" s="84">
        <v>0.85694729637234757</v>
      </c>
      <c r="R3350" s="84">
        <v>0.56970563273328267</v>
      </c>
      <c r="S3350" s="84">
        <v>0.62067813166756636</v>
      </c>
      <c r="T3350" s="84">
        <v>0.82095260861770181</v>
      </c>
      <c r="U3350" s="84">
        <v>0.55932262046212244</v>
      </c>
      <c r="V3350" s="84">
        <v>0.59988077032736353</v>
      </c>
      <c r="W3350" s="84">
        <v>0.82749265204612255</v>
      </c>
      <c r="X3350" s="84">
        <v>0.56834412399450662</v>
      </c>
      <c r="Y3350" s="84">
        <v>0.54379502954747849</v>
      </c>
      <c r="Z3350" s="84">
        <v>0.57871972318339093</v>
      </c>
      <c r="AA3350" s="84">
        <v>0.4902002186009537</v>
      </c>
      <c r="AB3350" s="84">
        <v>0.46718449369343679</v>
      </c>
      <c r="AC3350" s="84">
        <v>0.65461703650680025</v>
      </c>
      <c r="AD3350" s="84">
        <v>0.53997504558978782</v>
      </c>
      <c r="AE3350" s="84">
        <v>0.59161413697853948</v>
      </c>
      <c r="AF3350" s="84">
        <v>0.9141155055436041</v>
      </c>
      <c r="AG3350" s="84">
        <v>0.86797990349699039</v>
      </c>
      <c r="AH3350" s="84">
        <v>0.90940946099144593</v>
      </c>
      <c r="AI3350" s="84">
        <v>0.87728179168584142</v>
      </c>
      <c r="AJ3350" s="84">
        <v>0.86914349667537127</v>
      </c>
      <c r="AK3350" s="84">
        <v>0.91108190976784942</v>
      </c>
    </row>
    <row r="3351" spans="1:37">
      <c r="A3351" s="84">
        <v>24</v>
      </c>
      <c r="B3351" s="84">
        <v>0.76528749619714043</v>
      </c>
      <c r="C3351" s="84">
        <v>0.74224407688869032</v>
      </c>
      <c r="D3351" s="84">
        <v>0.76170379821376011</v>
      </c>
      <c r="E3351" s="84">
        <v>0.75274312340297611</v>
      </c>
      <c r="F3351" s="84">
        <v>0.73838223030854366</v>
      </c>
      <c r="G3351" s="84">
        <v>0.75192220714608771</v>
      </c>
      <c r="H3351" s="84">
        <v>0.64206702988278019</v>
      </c>
      <c r="I3351" s="84">
        <v>0.59557199004628003</v>
      </c>
      <c r="J3351" s="84">
        <v>0.61784271798526968</v>
      </c>
      <c r="K3351" s="84">
        <v>0.60659197921740537</v>
      </c>
      <c r="L3351" s="84">
        <v>0.5722548723547588</v>
      </c>
      <c r="M3351" s="84">
        <v>0.60212094771461167</v>
      </c>
      <c r="N3351" s="84">
        <v>0.34333578792341679</v>
      </c>
      <c r="O3351" s="84">
        <v>0.48146510286483352</v>
      </c>
      <c r="P3351" s="84">
        <v>0.3966675957756513</v>
      </c>
      <c r="Q3351" s="84">
        <v>0.74418206707734413</v>
      </c>
      <c r="R3351" s="84">
        <v>0.41363291195783269</v>
      </c>
      <c r="S3351" s="84">
        <v>0.46762294028431151</v>
      </c>
      <c r="T3351" s="84">
        <v>0.66778222673758447</v>
      </c>
      <c r="U3351" s="84">
        <v>0.38487893225051051</v>
      </c>
      <c r="V3351" s="84">
        <v>0.466213939503901</v>
      </c>
      <c r="W3351" s="84">
        <v>0.71597332127515267</v>
      </c>
      <c r="X3351" s="84">
        <v>0.42018834608593308</v>
      </c>
      <c r="Y3351" s="84">
        <v>0.37824819881810079</v>
      </c>
      <c r="Z3351" s="84">
        <v>0.4110850222441918</v>
      </c>
      <c r="AA3351" s="84">
        <v>0.33074572734499202</v>
      </c>
      <c r="AB3351" s="84">
        <v>0.31459179552958488</v>
      </c>
      <c r="AC3351" s="84">
        <v>0.50495108565974711</v>
      </c>
      <c r="AD3351" s="84">
        <v>0.38093866973797852</v>
      </c>
      <c r="AE3351" s="84">
        <v>0.44309087045824769</v>
      </c>
      <c r="AF3351" s="84">
        <v>0.76551381764024484</v>
      </c>
      <c r="AG3351" s="84">
        <v>0.7164353579067797</v>
      </c>
      <c r="AH3351" s="84">
        <v>0.73436050705967226</v>
      </c>
      <c r="AI3351" s="84">
        <v>0.7479674796747966</v>
      </c>
      <c r="AJ3351" s="84">
        <v>0.73475388970572086</v>
      </c>
      <c r="AK3351" s="84">
        <v>0.74720762155059128</v>
      </c>
    </row>
    <row r="3361" spans="1:50">
      <c r="A3361" s="84" t="s">
        <v>142</v>
      </c>
      <c r="B3361" s="83"/>
      <c r="C3361" s="83"/>
      <c r="D3361" s="83">
        <v>2015</v>
      </c>
      <c r="E3361" s="83"/>
      <c r="F3361" s="84" t="s">
        <v>1</v>
      </c>
      <c r="G3361" s="158">
        <v>10139.41</v>
      </c>
      <c r="H3361" s="83" t="s">
        <v>2</v>
      </c>
      <c r="I3361" s="83"/>
      <c r="J3361" s="83"/>
      <c r="K3361" s="83" t="s">
        <v>3</v>
      </c>
      <c r="L3361" s="83" t="s">
        <v>4</v>
      </c>
      <c r="M3361" s="83"/>
      <c r="N3361" s="83"/>
      <c r="O3361" s="83"/>
      <c r="P3361" s="83"/>
      <c r="Q3361" s="83"/>
      <c r="R3361" s="83"/>
      <c r="S3361" s="83"/>
      <c r="T3361" s="104"/>
      <c r="U3361" s="83"/>
      <c r="V3361" s="83"/>
      <c r="W3361" s="83"/>
      <c r="X3361" s="83"/>
      <c r="Y3361" s="83"/>
      <c r="Z3361" s="83"/>
      <c r="AA3361" s="83"/>
      <c r="AB3361" s="83"/>
      <c r="AC3361" s="83"/>
      <c r="AD3361" s="83"/>
      <c r="AE3361" s="83"/>
      <c r="AF3361" s="83"/>
      <c r="AG3361" s="83"/>
      <c r="AH3361" s="83"/>
      <c r="AI3361" s="83"/>
      <c r="AJ3361" s="83"/>
      <c r="AK3361" s="83"/>
    </row>
    <row r="3362" spans="1:50">
      <c r="A3362" s="83">
        <v>85</v>
      </c>
      <c r="B3362" s="84" t="s">
        <v>138</v>
      </c>
      <c r="C3362" s="83"/>
      <c r="D3362" s="83"/>
      <c r="E3362" s="83"/>
      <c r="F3362" s="83" t="s">
        <v>9</v>
      </c>
      <c r="G3362" s="83">
        <v>0</v>
      </c>
      <c r="H3362" s="83" t="s">
        <v>2</v>
      </c>
      <c r="I3362" s="83"/>
      <c r="J3362" s="83"/>
      <c r="K3362" s="83" t="s">
        <v>10</v>
      </c>
      <c r="L3362" s="83" t="s">
        <v>4</v>
      </c>
      <c r="M3362" s="83"/>
      <c r="N3362" s="83" t="s">
        <v>11</v>
      </c>
      <c r="O3362" s="83"/>
      <c r="P3362" s="83"/>
      <c r="Q3362" s="83"/>
      <c r="R3362" s="83"/>
      <c r="S3362" s="83"/>
      <c r="T3362" s="83"/>
      <c r="U3362" s="83"/>
      <c r="V3362" s="83"/>
      <c r="W3362" s="83"/>
      <c r="X3362" s="83"/>
      <c r="Y3362" s="83"/>
      <c r="Z3362" s="83"/>
      <c r="AA3362" s="83"/>
      <c r="AB3362" s="83"/>
      <c r="AC3362" s="83"/>
      <c r="AD3362" s="83"/>
      <c r="AE3362" s="83"/>
      <c r="AF3362" s="83"/>
      <c r="AG3362" s="83"/>
      <c r="AH3362" s="83"/>
      <c r="AI3362" s="83"/>
      <c r="AJ3362" s="83"/>
      <c r="AK3362" s="83"/>
    </row>
    <row r="3363" spans="1:50">
      <c r="A3363" s="84"/>
      <c r="B3363" s="84">
        <v>1</v>
      </c>
      <c r="C3363" s="84" t="s">
        <v>22</v>
      </c>
      <c r="D3363" s="84" t="s">
        <v>23</v>
      </c>
      <c r="E3363" s="84">
        <v>2</v>
      </c>
      <c r="F3363" s="84" t="s">
        <v>24</v>
      </c>
      <c r="G3363" s="84" t="s">
        <v>25</v>
      </c>
      <c r="H3363" s="84">
        <v>3</v>
      </c>
      <c r="I3363" s="84" t="s">
        <v>26</v>
      </c>
      <c r="J3363" s="84" t="s">
        <v>27</v>
      </c>
      <c r="K3363" s="84">
        <v>4</v>
      </c>
      <c r="L3363" s="84" t="s">
        <v>28</v>
      </c>
      <c r="M3363" s="84" t="s">
        <v>29</v>
      </c>
      <c r="N3363" s="84">
        <v>5</v>
      </c>
      <c r="O3363" s="84" t="s">
        <v>30</v>
      </c>
      <c r="P3363" s="84" t="s">
        <v>30</v>
      </c>
      <c r="Q3363" s="84">
        <v>6</v>
      </c>
      <c r="R3363" s="84" t="s">
        <v>31</v>
      </c>
      <c r="S3363" s="84" t="s">
        <v>32</v>
      </c>
      <c r="T3363" s="84">
        <v>7</v>
      </c>
      <c r="U3363" s="84" t="s">
        <v>33</v>
      </c>
      <c r="V3363" s="84" t="s">
        <v>34</v>
      </c>
      <c r="W3363" s="84">
        <v>8</v>
      </c>
      <c r="X3363" s="84" t="s">
        <v>35</v>
      </c>
      <c r="Y3363" s="84" t="s">
        <v>36</v>
      </c>
      <c r="Z3363" s="84">
        <v>9</v>
      </c>
      <c r="AA3363" s="84" t="s">
        <v>37</v>
      </c>
      <c r="AB3363" s="84" t="s">
        <v>38</v>
      </c>
      <c r="AC3363" s="84">
        <v>10</v>
      </c>
      <c r="AD3363" s="84" t="s">
        <v>39</v>
      </c>
      <c r="AE3363" s="84" t="s">
        <v>40</v>
      </c>
      <c r="AF3363" s="84">
        <v>11</v>
      </c>
      <c r="AG3363" s="84" t="s">
        <v>41</v>
      </c>
      <c r="AH3363" s="84" t="s">
        <v>42</v>
      </c>
      <c r="AI3363" s="84">
        <v>12</v>
      </c>
      <c r="AJ3363" s="84" t="s">
        <v>43</v>
      </c>
      <c r="AK3363" s="84" t="s">
        <v>44</v>
      </c>
    </row>
    <row r="3364" spans="1:50">
      <c r="A3364" s="83"/>
      <c r="B3364" s="84">
        <v>31</v>
      </c>
      <c r="C3364" s="83"/>
      <c r="D3364" s="83"/>
      <c r="E3364" s="84">
        <v>28</v>
      </c>
      <c r="F3364" s="83"/>
      <c r="G3364" s="83"/>
      <c r="H3364" s="84">
        <v>31</v>
      </c>
      <c r="I3364" s="83"/>
      <c r="J3364" s="83"/>
      <c r="K3364" s="84">
        <v>30</v>
      </c>
      <c r="L3364" s="83"/>
      <c r="M3364" s="83"/>
      <c r="N3364" s="84">
        <v>31</v>
      </c>
      <c r="O3364" s="83"/>
      <c r="P3364" s="83"/>
      <c r="Q3364" s="84">
        <v>30</v>
      </c>
      <c r="R3364" s="83"/>
      <c r="S3364" s="83"/>
      <c r="T3364" s="84">
        <v>31</v>
      </c>
      <c r="U3364" s="83"/>
      <c r="V3364" s="83"/>
      <c r="W3364" s="84">
        <v>31</v>
      </c>
      <c r="X3364" s="83"/>
      <c r="Y3364" s="83"/>
      <c r="Z3364" s="84">
        <v>30</v>
      </c>
      <c r="AA3364" s="83"/>
      <c r="AB3364" s="83"/>
      <c r="AC3364" s="84">
        <v>31</v>
      </c>
      <c r="AD3364" s="83"/>
      <c r="AE3364" s="83"/>
      <c r="AF3364" s="84">
        <v>30</v>
      </c>
      <c r="AG3364" s="83"/>
      <c r="AH3364" s="83"/>
      <c r="AI3364" s="84">
        <v>31</v>
      </c>
      <c r="AJ3364" s="83"/>
      <c r="AK3364" s="83"/>
    </row>
    <row r="3365" spans="1:50">
      <c r="A3365" s="84" t="s">
        <v>47</v>
      </c>
      <c r="B3365" s="84" t="s">
        <v>48</v>
      </c>
      <c r="C3365" s="84" t="s">
        <v>49</v>
      </c>
      <c r="D3365" s="84" t="s">
        <v>50</v>
      </c>
      <c r="E3365" s="84" t="s">
        <v>48</v>
      </c>
      <c r="F3365" s="84" t="s">
        <v>49</v>
      </c>
      <c r="G3365" s="84" t="s">
        <v>50</v>
      </c>
      <c r="H3365" s="84" t="s">
        <v>48</v>
      </c>
      <c r="I3365" s="84" t="s">
        <v>49</v>
      </c>
      <c r="J3365" s="84" t="s">
        <v>50</v>
      </c>
      <c r="K3365" s="84" t="s">
        <v>48</v>
      </c>
      <c r="L3365" s="84" t="s">
        <v>49</v>
      </c>
      <c r="M3365" s="84" t="s">
        <v>50</v>
      </c>
      <c r="N3365" s="84" t="s">
        <v>48</v>
      </c>
      <c r="O3365" s="84" t="s">
        <v>49</v>
      </c>
      <c r="P3365" s="84" t="s">
        <v>50</v>
      </c>
      <c r="Q3365" s="84" t="s">
        <v>48</v>
      </c>
      <c r="R3365" s="84" t="s">
        <v>49</v>
      </c>
      <c r="S3365" s="84" t="s">
        <v>50</v>
      </c>
      <c r="T3365" s="84" t="s">
        <v>48</v>
      </c>
      <c r="U3365" s="84" t="s">
        <v>49</v>
      </c>
      <c r="V3365" s="84" t="s">
        <v>50</v>
      </c>
      <c r="W3365" s="84" t="s">
        <v>48</v>
      </c>
      <c r="X3365" s="84" t="s">
        <v>49</v>
      </c>
      <c r="Y3365" s="84" t="s">
        <v>50</v>
      </c>
      <c r="Z3365" s="84" t="s">
        <v>48</v>
      </c>
      <c r="AA3365" s="84" t="s">
        <v>49</v>
      </c>
      <c r="AB3365" s="84" t="s">
        <v>50</v>
      </c>
      <c r="AC3365" s="84" t="s">
        <v>48</v>
      </c>
      <c r="AD3365" s="84" t="s">
        <v>49</v>
      </c>
      <c r="AE3365" s="84" t="s">
        <v>50</v>
      </c>
      <c r="AF3365" s="84" t="s">
        <v>48</v>
      </c>
      <c r="AG3365" s="84" t="s">
        <v>49</v>
      </c>
      <c r="AH3365" s="84" t="s">
        <v>50</v>
      </c>
      <c r="AI3365" s="84" t="s">
        <v>48</v>
      </c>
      <c r="AJ3365" s="84" t="s">
        <v>49</v>
      </c>
      <c r="AK3365" s="84" t="s">
        <v>50</v>
      </c>
    </row>
    <row r="3366" spans="1:50">
      <c r="A3366" s="83"/>
      <c r="B3366" s="162">
        <v>8.8056817539193713E-2</v>
      </c>
      <c r="C3366" s="163">
        <v>1.0421068612599049</v>
      </c>
      <c r="D3366" s="163">
        <v>0.99287899640583355</v>
      </c>
      <c r="E3366" s="162">
        <v>7.8240707483428068E-2</v>
      </c>
      <c r="F3366" s="163">
        <v>1.0447754850893129</v>
      </c>
      <c r="G3366" s="163">
        <v>0.9823848764274381</v>
      </c>
      <c r="H3366" s="162">
        <v>8.3030314326471247E-2</v>
      </c>
      <c r="I3366" s="163">
        <v>1.0170916497307489</v>
      </c>
      <c r="J3366" s="163">
        <v>0.98789216335160224</v>
      </c>
      <c r="K3366" s="162">
        <v>8.0967789989042138E-2</v>
      </c>
      <c r="L3366" s="163">
        <v>1.0589771567622639</v>
      </c>
      <c r="M3366" s="163">
        <v>0.9876299140501722</v>
      </c>
      <c r="N3366" s="162">
        <v>8.1748739931170017E-2</v>
      </c>
      <c r="O3366" s="163">
        <v>1.035241988671995</v>
      </c>
      <c r="P3366" s="163">
        <v>0.99910199726552906</v>
      </c>
      <c r="Q3366" s="162">
        <v>7.8114217083850093E-2</v>
      </c>
      <c r="R3366" s="163">
        <v>1.0453954919842079</v>
      </c>
      <c r="S3366" s="163">
        <v>0.99529363908124246</v>
      </c>
      <c r="T3366" s="162">
        <v>8.056507174791766E-2</v>
      </c>
      <c r="U3366" s="163">
        <v>1.059370617975852</v>
      </c>
      <c r="V3366" s="163">
        <v>0.99209676962821702</v>
      </c>
      <c r="W3366" s="162">
        <v>8.3806236606889933E-2</v>
      </c>
      <c r="X3366" s="163">
        <v>1.335231102917642</v>
      </c>
      <c r="Y3366" s="163">
        <v>1.101208934060256</v>
      </c>
      <c r="Z3366" s="162">
        <v>8.5769625666039823E-2</v>
      </c>
      <c r="AA3366" s="163">
        <v>1.4943170850790839</v>
      </c>
      <c r="AB3366" s="163">
        <v>0.95952508014367199</v>
      </c>
      <c r="AC3366" s="162">
        <v>9.0277085935250842E-2</v>
      </c>
      <c r="AD3366" s="163">
        <v>1.540466138752405</v>
      </c>
      <c r="AE3366" s="163">
        <v>0.88811238849401319</v>
      </c>
      <c r="AF3366" s="162">
        <v>8.1718732584188783E-2</v>
      </c>
      <c r="AG3366" s="163">
        <v>1.0269081433664049</v>
      </c>
      <c r="AH3366" s="163">
        <v>0.9917149674252097</v>
      </c>
      <c r="AI3366" s="162">
        <v>8.7704661106557683E-2</v>
      </c>
      <c r="AJ3366" s="163">
        <v>1.0410082197789221</v>
      </c>
      <c r="AK3366" s="163">
        <v>0.99289608383134187</v>
      </c>
      <c r="AM3366" t="str">
        <f>A3361</f>
        <v>RefgChg-Res-16pct-Inc-NTXV_eff_meter_A-rDXGF-SFm1985-CZ05</v>
      </c>
      <c r="AN3366" s="159">
        <f>1/($B3366*(1/$B3364)*(1/(5/7+2/7*$D3366))*$B3376/SUM($B3368:$B3391))</f>
        <v>9155.0575876464736</v>
      </c>
      <c r="AO3366" s="159">
        <f>1/(B3366*(1/B3364)*(1/(5/7+2/7*D3366)))</f>
        <v>351.32916585487936</v>
      </c>
      <c r="AP3366" s="159"/>
      <c r="AR3366" s="164">
        <f>CHOOSE(AV$3,C3366,F3366,I3366,L3366,O3366,R3366,U3366,X3366,AA3366,AD3366,AG3366,AJ3366)</f>
        <v>1.059370617975852</v>
      </c>
      <c r="AS3366" s="160"/>
      <c r="AT3366" s="160"/>
      <c r="AV3366" s="115">
        <f>AN3366/AR3366</f>
        <v>8641.9780125100278</v>
      </c>
      <c r="AW3366" s="161">
        <f>AO3366/AR3366</f>
        <v>331.63952246114474</v>
      </c>
      <c r="AX3366" s="159"/>
    </row>
    <row r="3367" spans="1:50">
      <c r="A3367" s="84" t="s">
        <v>51</v>
      </c>
      <c r="B3367" s="84" t="s">
        <v>52</v>
      </c>
      <c r="C3367" s="84" t="s">
        <v>53</v>
      </c>
      <c r="D3367" s="84" t="s">
        <v>54</v>
      </c>
      <c r="E3367" s="84" t="s">
        <v>52</v>
      </c>
      <c r="F3367" s="84" t="s">
        <v>53</v>
      </c>
      <c r="G3367" s="84" t="s">
        <v>54</v>
      </c>
      <c r="H3367" s="84" t="s">
        <v>52</v>
      </c>
      <c r="I3367" s="84" t="s">
        <v>53</v>
      </c>
      <c r="J3367" s="84" t="s">
        <v>54</v>
      </c>
      <c r="K3367" s="84" t="s">
        <v>52</v>
      </c>
      <c r="L3367" s="84" t="s">
        <v>53</v>
      </c>
      <c r="M3367" s="84" t="s">
        <v>54</v>
      </c>
      <c r="N3367" s="84" t="s">
        <v>52</v>
      </c>
      <c r="O3367" s="84" t="s">
        <v>53</v>
      </c>
      <c r="P3367" s="84" t="s">
        <v>54</v>
      </c>
      <c r="Q3367" s="84" t="s">
        <v>52</v>
      </c>
      <c r="R3367" s="84" t="s">
        <v>53</v>
      </c>
      <c r="S3367" s="84" t="s">
        <v>54</v>
      </c>
      <c r="T3367" s="84" t="s">
        <v>52</v>
      </c>
      <c r="U3367" s="84" t="s">
        <v>53</v>
      </c>
      <c r="V3367" s="84" t="s">
        <v>54</v>
      </c>
      <c r="W3367" s="84" t="s">
        <v>52</v>
      </c>
      <c r="X3367" s="84" t="s">
        <v>53</v>
      </c>
      <c r="Y3367" s="84" t="s">
        <v>54</v>
      </c>
      <c r="Z3367" s="84" t="s">
        <v>52</v>
      </c>
      <c r="AA3367" s="84" t="s">
        <v>53</v>
      </c>
      <c r="AB3367" s="84" t="s">
        <v>54</v>
      </c>
      <c r="AC3367" s="84" t="s">
        <v>52</v>
      </c>
      <c r="AD3367" s="84" t="s">
        <v>53</v>
      </c>
      <c r="AE3367" s="84" t="s">
        <v>54</v>
      </c>
      <c r="AF3367" s="84" t="s">
        <v>52</v>
      </c>
      <c r="AG3367" s="84" t="s">
        <v>53</v>
      </c>
      <c r="AH3367" s="84" t="s">
        <v>54</v>
      </c>
      <c r="AI3367" s="84" t="s">
        <v>52</v>
      </c>
      <c r="AJ3367" s="84" t="s">
        <v>53</v>
      </c>
      <c r="AK3367" s="84" t="s">
        <v>54</v>
      </c>
    </row>
    <row r="3368" spans="1:50">
      <c r="A3368" s="84">
        <v>1</v>
      </c>
      <c r="B3368" s="84">
        <v>0.52682348959214753</v>
      </c>
      <c r="C3368" s="84">
        <v>0.50592725104353009</v>
      </c>
      <c r="D3368" s="84">
        <v>0.55939998954685621</v>
      </c>
      <c r="E3368" s="84">
        <v>0.50917972039750703</v>
      </c>
      <c r="F3368" s="84">
        <v>0.51018675721561979</v>
      </c>
      <c r="G3368" s="84">
        <v>0.56699222176735486</v>
      </c>
      <c r="H3368" s="84">
        <v>0.50584277620396612</v>
      </c>
      <c r="I3368" s="84">
        <v>0.44915035137612519</v>
      </c>
      <c r="J3368" s="84">
        <v>0.50732699324122266</v>
      </c>
      <c r="K3368" s="84">
        <v>0.45557098229781329</v>
      </c>
      <c r="L3368" s="84">
        <v>0.4288108784437783</v>
      </c>
      <c r="M3368" s="84">
        <v>0.4813163051557538</v>
      </c>
      <c r="N3368" s="84">
        <v>0.43112826811721361</v>
      </c>
      <c r="O3368" s="84">
        <v>0.43213310938484151</v>
      </c>
      <c r="P3368" s="84">
        <v>0.48799960329267089</v>
      </c>
      <c r="Q3368" s="84">
        <v>0.43697183098591552</v>
      </c>
      <c r="R3368" s="84">
        <v>0.43708736006123811</v>
      </c>
      <c r="S3368" s="84">
        <v>0.49105557831489821</v>
      </c>
      <c r="T3368" s="84">
        <v>0.36548372846414368</v>
      </c>
      <c r="U3368" s="84">
        <v>0.43723409340790659</v>
      </c>
      <c r="V3368" s="84">
        <v>0.49162519723267378</v>
      </c>
      <c r="W3368" s="84">
        <v>0.3042596348884381</v>
      </c>
      <c r="X3368" s="84">
        <v>0.43117970569290981</v>
      </c>
      <c r="Y3368" s="84">
        <v>0.47011536253066771</v>
      </c>
      <c r="Z3368" s="84">
        <v>0.22463002114164909</v>
      </c>
      <c r="AA3368" s="84">
        <v>0.41691387559808601</v>
      </c>
      <c r="AB3368" s="84">
        <v>0.48244003553449799</v>
      </c>
      <c r="AC3368" s="84">
        <v>0.23074060290286569</v>
      </c>
      <c r="AD3368" s="84">
        <v>0.4059399362154501</v>
      </c>
      <c r="AE3368" s="84">
        <v>0.47756671716583149</v>
      </c>
      <c r="AF3368" s="84">
        <v>0.52313951517206314</v>
      </c>
      <c r="AG3368" s="84">
        <v>0.50921872263778045</v>
      </c>
      <c r="AH3368" s="84">
        <v>0.56372165754495696</v>
      </c>
      <c r="AI3368" s="84">
        <v>0.510556940980881</v>
      </c>
      <c r="AJ3368" s="84">
        <v>0.50419882749722733</v>
      </c>
      <c r="AK3368" s="84">
        <v>0.55746627294308371</v>
      </c>
    </row>
    <row r="3369" spans="1:50">
      <c r="A3369" s="84">
        <v>2</v>
      </c>
      <c r="B3369" s="84">
        <v>0.45659163987138263</v>
      </c>
      <c r="C3369" s="84">
        <v>0.41631484794275481</v>
      </c>
      <c r="D3369" s="84">
        <v>0.47838812522866248</v>
      </c>
      <c r="E3369" s="84">
        <v>0.42260400875863219</v>
      </c>
      <c r="F3369" s="84">
        <v>0.41577355687606099</v>
      </c>
      <c r="G3369" s="84">
        <v>0.47184045850634537</v>
      </c>
      <c r="H3369" s="84">
        <v>0.4178470254957507</v>
      </c>
      <c r="I3369" s="84">
        <v>0.38877006604460951</v>
      </c>
      <c r="J3369" s="84">
        <v>0.43136551229140507</v>
      </c>
      <c r="K3369" s="84">
        <v>0.43023255813953493</v>
      </c>
      <c r="L3369" s="84">
        <v>0.38664746570976671</v>
      </c>
      <c r="M3369" s="84">
        <v>0.41482532603554301</v>
      </c>
      <c r="N3369" s="84">
        <v>0.38147043340937009</v>
      </c>
      <c r="O3369" s="84">
        <v>0.3826107495276086</v>
      </c>
      <c r="P3369" s="84">
        <v>0.41931964693047702</v>
      </c>
      <c r="Q3369" s="84">
        <v>0.38732394366197193</v>
      </c>
      <c r="R3369" s="84">
        <v>0.38725959238350388</v>
      </c>
      <c r="S3369" s="84">
        <v>0.42229960398743688</v>
      </c>
      <c r="T3369" s="84">
        <v>0.32425268738035629</v>
      </c>
      <c r="U3369" s="84">
        <v>0.3880443615851617</v>
      </c>
      <c r="V3369" s="84">
        <v>0.42347372253914323</v>
      </c>
      <c r="W3369" s="84">
        <v>0.26222672977236872</v>
      </c>
      <c r="X3369" s="84">
        <v>0.38289649705197448</v>
      </c>
      <c r="Y3369" s="84">
        <v>0.40507386333977141</v>
      </c>
      <c r="Z3369" s="84">
        <v>0.19767441860465121</v>
      </c>
      <c r="AA3369" s="84">
        <v>0.37114832535885162</v>
      </c>
      <c r="AB3369" s="84">
        <v>0.41628664495114009</v>
      </c>
      <c r="AC3369" s="84">
        <v>0.2055266096017864</v>
      </c>
      <c r="AD3369" s="84">
        <v>0.36135719347980161</v>
      </c>
      <c r="AE3369" s="84">
        <v>0.41253933108029373</v>
      </c>
      <c r="AF3369" s="84">
        <v>0.43854890659433809</v>
      </c>
      <c r="AG3369" s="84">
        <v>0.41097740975158242</v>
      </c>
      <c r="AH3369" s="84">
        <v>0.4733906697941101</v>
      </c>
      <c r="AI3369" s="84">
        <v>0.42776392352452203</v>
      </c>
      <c r="AJ3369" s="84">
        <v>0.4149256434052378</v>
      </c>
      <c r="AK3369" s="84">
        <v>0.47322100631115738</v>
      </c>
    </row>
    <row r="3370" spans="1:50">
      <c r="A3370" s="84">
        <v>3</v>
      </c>
      <c r="B3370" s="84">
        <v>0.42731426637332881</v>
      </c>
      <c r="C3370" s="84">
        <v>0.38929039952295758</v>
      </c>
      <c r="D3370" s="84">
        <v>0.43735953588041598</v>
      </c>
      <c r="E3370" s="84">
        <v>0.39430688900117888</v>
      </c>
      <c r="F3370" s="84">
        <v>0.37929753820033951</v>
      </c>
      <c r="G3370" s="84">
        <v>0.42207146616761221</v>
      </c>
      <c r="H3370" s="84">
        <v>0.37800991501416431</v>
      </c>
      <c r="I3370" s="84">
        <v>0.3608244999647448</v>
      </c>
      <c r="J3370" s="84">
        <v>0.39416233028291181</v>
      </c>
      <c r="K3370" s="84">
        <v>0.42849704963554319</v>
      </c>
      <c r="L3370" s="84">
        <v>0.37425340541561419</v>
      </c>
      <c r="M3370" s="84">
        <v>0.39894587472126503</v>
      </c>
      <c r="N3370" s="84">
        <v>0.36339708720828218</v>
      </c>
      <c r="O3370" s="84">
        <v>0.36452865840856602</v>
      </c>
      <c r="P3370" s="84">
        <v>0.39948428047208168</v>
      </c>
      <c r="Q3370" s="84">
        <v>0.36584507042253522</v>
      </c>
      <c r="R3370" s="84">
        <v>0.36587407903549901</v>
      </c>
      <c r="S3370" s="84">
        <v>0.40420592653284171</v>
      </c>
      <c r="T3370" s="84">
        <v>0.30702400235605942</v>
      </c>
      <c r="U3370" s="84">
        <v>0.3672020651082748</v>
      </c>
      <c r="V3370" s="84">
        <v>0.40508556863697048</v>
      </c>
      <c r="W3370" s="84">
        <v>0.24847870182555781</v>
      </c>
      <c r="X3370" s="84">
        <v>0.36176485160778882</v>
      </c>
      <c r="Y3370" s="84">
        <v>0.38393276609072402</v>
      </c>
      <c r="Z3370" s="84">
        <v>0.18622269203664549</v>
      </c>
      <c r="AA3370" s="84">
        <v>0.35011961722488028</v>
      </c>
      <c r="AB3370" s="84">
        <v>0.39034646135623341</v>
      </c>
      <c r="AC3370" s="84">
        <v>0.1938034983252698</v>
      </c>
      <c r="AD3370" s="84">
        <v>0.3402064138908576</v>
      </c>
      <c r="AE3370" s="84">
        <v>0.38189022258478028</v>
      </c>
      <c r="AF3370" s="84">
        <v>0.40803526021359549</v>
      </c>
      <c r="AG3370" s="84">
        <v>0.36707277412253259</v>
      </c>
      <c r="AH3370" s="84">
        <v>0.41297888975762309</v>
      </c>
      <c r="AI3370" s="84">
        <v>0.39950124688279298</v>
      </c>
      <c r="AJ3370" s="84">
        <v>0.38158401050272739</v>
      </c>
      <c r="AK3370" s="84">
        <v>0.42122633315963171</v>
      </c>
    </row>
    <row r="3371" spans="1:50">
      <c r="A3371" s="84">
        <v>4</v>
      </c>
      <c r="B3371" s="84">
        <v>0.41952953122355729</v>
      </c>
      <c r="C3371" s="84">
        <v>0.38499701848539047</v>
      </c>
      <c r="D3371" s="84">
        <v>0.42204568023833161</v>
      </c>
      <c r="E3371" s="84">
        <v>0.38891696142833082</v>
      </c>
      <c r="F3371" s="84">
        <v>0.36834146859083189</v>
      </c>
      <c r="G3371" s="84">
        <v>0.40306450669629801</v>
      </c>
      <c r="H3371" s="84">
        <v>0.35906515580736548</v>
      </c>
      <c r="I3371" s="84">
        <v>0.3471690130914048</v>
      </c>
      <c r="J3371" s="84">
        <v>0.36593097673305819</v>
      </c>
      <c r="K3371" s="84">
        <v>0.43144741409232901</v>
      </c>
      <c r="L3371" s="84">
        <v>0.37038173705706001</v>
      </c>
      <c r="M3371" s="84">
        <v>0.38313399554023919</v>
      </c>
      <c r="N3371" s="84">
        <v>0.35848394455167581</v>
      </c>
      <c r="O3371" s="84">
        <v>0.3540310728532437</v>
      </c>
      <c r="P3371" s="84">
        <v>0.37007834969751058</v>
      </c>
      <c r="Q3371" s="84">
        <v>0.35088028169014079</v>
      </c>
      <c r="R3371" s="84">
        <v>0.35030140656396519</v>
      </c>
      <c r="S3371" s="84">
        <v>0.3737539259866175</v>
      </c>
      <c r="T3371" s="84">
        <v>0.29465469003092332</v>
      </c>
      <c r="U3371" s="84">
        <v>0.35223959080261952</v>
      </c>
      <c r="V3371" s="84">
        <v>0.37522757616215568</v>
      </c>
      <c r="W3371" s="84">
        <v>0.2304485012395763</v>
      </c>
      <c r="X3371" s="84">
        <v>0.34828816330575241</v>
      </c>
      <c r="Y3371" s="84">
        <v>0.35600563762593312</v>
      </c>
      <c r="Z3371" s="84">
        <v>0.17785412262156439</v>
      </c>
      <c r="AA3371" s="84">
        <v>0.33868421052631581</v>
      </c>
      <c r="AB3371" s="84">
        <v>0.36274800118448342</v>
      </c>
      <c r="AC3371" s="84">
        <v>0.18831410494975809</v>
      </c>
      <c r="AD3371" s="84">
        <v>0.32988571934798011</v>
      </c>
      <c r="AE3371" s="84">
        <v>0.355436429320592</v>
      </c>
      <c r="AF3371" s="84">
        <v>0.39650788269198167</v>
      </c>
      <c r="AG3371" s="84">
        <v>0.34603357266154661</v>
      </c>
      <c r="AH3371" s="84">
        <v>0.38248631743549638</v>
      </c>
      <c r="AI3371" s="84">
        <v>0.39152119700748128</v>
      </c>
      <c r="AJ3371" s="84">
        <v>0.37194142013173681</v>
      </c>
      <c r="AK3371" s="84">
        <v>0.39702391291760752</v>
      </c>
    </row>
    <row r="3372" spans="1:50">
      <c r="A3372" s="84">
        <v>5</v>
      </c>
      <c r="B3372" s="84">
        <v>0.41800643086816719</v>
      </c>
      <c r="C3372" s="84">
        <v>0.39107930828861048</v>
      </c>
      <c r="D3372" s="84">
        <v>0.41321277374170268</v>
      </c>
      <c r="E3372" s="84">
        <v>0.39700185278760319</v>
      </c>
      <c r="F3372" s="84">
        <v>0.36847410865874358</v>
      </c>
      <c r="G3372" s="84">
        <v>0.38856073454587992</v>
      </c>
      <c r="H3372" s="84">
        <v>0.36419971671388102</v>
      </c>
      <c r="I3372" s="84">
        <v>0.37450349025783253</v>
      </c>
      <c r="J3372" s="84">
        <v>0.38273820204557701</v>
      </c>
      <c r="K3372" s="84">
        <v>0.482297813259285</v>
      </c>
      <c r="L3372" s="84">
        <v>0.41729030430368991</v>
      </c>
      <c r="M3372" s="84">
        <v>0.41914994256368682</v>
      </c>
      <c r="N3372" s="84">
        <v>0.40638708545358831</v>
      </c>
      <c r="O3372" s="84">
        <v>0.39785849254671418</v>
      </c>
      <c r="P3372" s="84">
        <v>0.39576514926113271</v>
      </c>
      <c r="Q3372" s="84">
        <v>0.39225352112676048</v>
      </c>
      <c r="R3372" s="84">
        <v>0.39130226772557658</v>
      </c>
      <c r="S3372" s="84">
        <v>0.39587600710091492</v>
      </c>
      <c r="T3372" s="84">
        <v>0.32955382123398608</v>
      </c>
      <c r="U3372" s="84">
        <v>0.39347005114967259</v>
      </c>
      <c r="V3372" s="84">
        <v>0.39798519237771579</v>
      </c>
      <c r="W3372" s="84">
        <v>0.24622492675231011</v>
      </c>
      <c r="X3372" s="84">
        <v>0.3880741217856612</v>
      </c>
      <c r="Y3372" s="84">
        <v>0.3801743488020044</v>
      </c>
      <c r="Z3372" s="84">
        <v>0.19564834390415789</v>
      </c>
      <c r="AA3372" s="84">
        <v>0.37607655502392351</v>
      </c>
      <c r="AB3372" s="84">
        <v>0.39034646135623341</v>
      </c>
      <c r="AC3372" s="84">
        <v>0.20850390770375879</v>
      </c>
      <c r="AD3372" s="84">
        <v>0.36543231750531541</v>
      </c>
      <c r="AE3372" s="84">
        <v>0.38666822048712268</v>
      </c>
      <c r="AF3372" s="84">
        <v>0.39633836243431092</v>
      </c>
      <c r="AG3372" s="84">
        <v>0.34045480699472153</v>
      </c>
      <c r="AH3372" s="84">
        <v>0.36174094344540009</v>
      </c>
      <c r="AI3372" s="84">
        <v>0.3901911886949293</v>
      </c>
      <c r="AJ3372" s="84">
        <v>0.37646845786459637</v>
      </c>
      <c r="AK3372" s="84">
        <v>0.38347518962422572</v>
      </c>
    </row>
    <row r="3373" spans="1:50">
      <c r="A3373" s="84">
        <v>6</v>
      </c>
      <c r="B3373" s="84">
        <v>0.46014554070062619</v>
      </c>
      <c r="C3373" s="84">
        <v>0.43756708407871198</v>
      </c>
      <c r="D3373" s="84">
        <v>0.45586160037631318</v>
      </c>
      <c r="E3373" s="84">
        <v>0.43725787434731339</v>
      </c>
      <c r="F3373" s="84">
        <v>0.40948641765704591</v>
      </c>
      <c r="G3373" s="84">
        <v>0.4304345283349903</v>
      </c>
      <c r="H3373" s="84">
        <v>0.4153682719546743</v>
      </c>
      <c r="I3373" s="84">
        <v>0.43627047735445512</v>
      </c>
      <c r="J3373" s="84">
        <v>0.43321969017285727</v>
      </c>
      <c r="K3373" s="84">
        <v>0.54824713641096856</v>
      </c>
      <c r="L3373" s="84">
        <v>0.48294341226185711</v>
      </c>
      <c r="M3373" s="84">
        <v>0.47577539022906951</v>
      </c>
      <c r="N3373" s="84">
        <v>0.47903140901912611</v>
      </c>
      <c r="O3373" s="84">
        <v>0.46845475540625647</v>
      </c>
      <c r="P3373" s="84">
        <v>0.45551919071704849</v>
      </c>
      <c r="Q3373" s="84">
        <v>0.46742957746478869</v>
      </c>
      <c r="R3373" s="84">
        <v>0.46622332791120469</v>
      </c>
      <c r="S3373" s="84">
        <v>0.45602894988392728</v>
      </c>
      <c r="T3373" s="84">
        <v>0.39184214401413631</v>
      </c>
      <c r="U3373" s="84">
        <v>0.46770878149051098</v>
      </c>
      <c r="V3373" s="84">
        <v>0.45794392523364469</v>
      </c>
      <c r="W3373" s="84">
        <v>0.28239801667793551</v>
      </c>
      <c r="X3373" s="84">
        <v>0.45942129514938318</v>
      </c>
      <c r="Y3373" s="84">
        <v>0.43602860573158642</v>
      </c>
      <c r="Z3373" s="84">
        <v>0.22806553911205071</v>
      </c>
      <c r="AA3373" s="84">
        <v>0.44232057416267939</v>
      </c>
      <c r="AB3373" s="84">
        <v>0.44554338169973362</v>
      </c>
      <c r="AC3373" s="84">
        <v>0.2437662820989952</v>
      </c>
      <c r="AD3373" s="84">
        <v>0.42680279943302629</v>
      </c>
      <c r="AE3373" s="84">
        <v>0.44138212329565318</v>
      </c>
      <c r="AF3373" s="84">
        <v>0.43854890659433809</v>
      </c>
      <c r="AG3373" s="84">
        <v>0.37953118354889548</v>
      </c>
      <c r="AH3373" s="84">
        <v>0.3972895491269221</v>
      </c>
      <c r="AI3373" s="84">
        <v>0.43108894430590178</v>
      </c>
      <c r="AJ3373" s="84">
        <v>0.42092396840127672</v>
      </c>
      <c r="AK3373" s="84">
        <v>0.42551097214984662</v>
      </c>
    </row>
    <row r="3374" spans="1:50">
      <c r="A3374" s="84">
        <v>7</v>
      </c>
      <c r="B3374" s="84">
        <v>0.51277711964799455</v>
      </c>
      <c r="C3374" s="84">
        <v>0.4963864042933811</v>
      </c>
      <c r="D3374" s="84">
        <v>0.5101134166100455</v>
      </c>
      <c r="E3374" s="84">
        <v>0.49856830048846218</v>
      </c>
      <c r="F3374" s="84">
        <v>0.47209252971137522</v>
      </c>
      <c r="G3374" s="84">
        <v>0.48312766828469511</v>
      </c>
      <c r="H3374" s="84">
        <v>0.50017705382436273</v>
      </c>
      <c r="I3374" s="84">
        <v>0.53510235739300072</v>
      </c>
      <c r="J3374" s="84">
        <v>0.48770859501166353</v>
      </c>
      <c r="K3374" s="84">
        <v>0.62686567164179108</v>
      </c>
      <c r="L3374" s="84">
        <v>0.57388040322009504</v>
      </c>
      <c r="M3374" s="84">
        <v>0.51544023244813841</v>
      </c>
      <c r="N3374" s="84">
        <v>0.57501316020354454</v>
      </c>
      <c r="O3374" s="84">
        <v>0.56458639512912023</v>
      </c>
      <c r="P3374" s="84">
        <v>0.50976891798075952</v>
      </c>
      <c r="Q3374" s="84">
        <v>0.56619718309859157</v>
      </c>
      <c r="R3374" s="84">
        <v>0.56508946512295466</v>
      </c>
      <c r="S3374" s="84">
        <v>0.51304110337293463</v>
      </c>
      <c r="T3374" s="84">
        <v>0.47533500220880581</v>
      </c>
      <c r="U3374" s="84">
        <v>0.56723552751087525</v>
      </c>
      <c r="V3374" s="84">
        <v>0.51450418740138348</v>
      </c>
      <c r="W3374" s="84">
        <v>0.31733153031327471</v>
      </c>
      <c r="X3374" s="84">
        <v>0.56188376356339487</v>
      </c>
      <c r="Y3374" s="84">
        <v>0.48984705329644518</v>
      </c>
      <c r="Z3374" s="84">
        <v>0.27360817477096538</v>
      </c>
      <c r="AA3374" s="84">
        <v>0.54650717703349283</v>
      </c>
      <c r="AB3374" s="84">
        <v>0.50044418122594014</v>
      </c>
      <c r="AC3374" s="84">
        <v>0.30461481205805729</v>
      </c>
      <c r="AD3374" s="84">
        <v>0.53020907158043951</v>
      </c>
      <c r="AE3374" s="84">
        <v>0.49370702715301251</v>
      </c>
      <c r="AF3374" s="84">
        <v>0.4943210713680285</v>
      </c>
      <c r="AG3374" s="84">
        <v>0.43962174467765741</v>
      </c>
      <c r="AH3374" s="84">
        <v>0.44779775866562421</v>
      </c>
      <c r="AI3374" s="84">
        <v>0.48960931005818781</v>
      </c>
      <c r="AJ3374" s="84">
        <v>0.48308019647343758</v>
      </c>
      <c r="AK3374" s="84">
        <v>0.48005326848474311</v>
      </c>
    </row>
    <row r="3375" spans="1:50">
      <c r="A3375" s="84">
        <v>8</v>
      </c>
      <c r="B3375" s="84">
        <v>0.59637840582162804</v>
      </c>
      <c r="C3375" s="84">
        <v>0.59091234347048294</v>
      </c>
      <c r="D3375" s="84">
        <v>0.54236136518057798</v>
      </c>
      <c r="E3375" s="84">
        <v>0.60333501768569975</v>
      </c>
      <c r="F3375" s="84">
        <v>0.57181133276740237</v>
      </c>
      <c r="G3375" s="84">
        <v>0.5124276273466285</v>
      </c>
      <c r="H3375" s="84">
        <v>0.573831444759207</v>
      </c>
      <c r="I3375" s="84">
        <v>0.55961642418971957</v>
      </c>
      <c r="J3375" s="84">
        <v>0.5048148812728035</v>
      </c>
      <c r="K3375" s="84">
        <v>0.59736202707393271</v>
      </c>
      <c r="L3375" s="84">
        <v>0.56146273519204914</v>
      </c>
      <c r="M3375" s="84">
        <v>0.51266977498479627</v>
      </c>
      <c r="N3375" s="84">
        <v>0.56413405860677301</v>
      </c>
      <c r="O3375" s="84">
        <v>0.55645076632374546</v>
      </c>
      <c r="P3375" s="84">
        <v>0.51418228701775259</v>
      </c>
      <c r="Q3375" s="84">
        <v>0.55616197183098592</v>
      </c>
      <c r="R3375" s="84">
        <v>0.55666921825662607</v>
      </c>
      <c r="S3375" s="84">
        <v>0.51823023351085618</v>
      </c>
      <c r="T3375" s="84">
        <v>0.46870858489176842</v>
      </c>
      <c r="U3375" s="84">
        <v>0.55953917491275851</v>
      </c>
      <c r="V3375" s="84">
        <v>0.51935914552736995</v>
      </c>
      <c r="W3375" s="84">
        <v>0.320937570430471</v>
      </c>
      <c r="X3375" s="84">
        <v>0.55683000545013139</v>
      </c>
      <c r="Y3375" s="84">
        <v>0.49506707730855548</v>
      </c>
      <c r="Z3375" s="84">
        <v>0.27413671599718109</v>
      </c>
      <c r="AA3375" s="84">
        <v>0.54552631578947364</v>
      </c>
      <c r="AB3375" s="84">
        <v>0.50648504589872678</v>
      </c>
      <c r="AC3375" s="84">
        <v>0.30647562337179007</v>
      </c>
      <c r="AD3375" s="84">
        <v>0.53291105598866062</v>
      </c>
      <c r="AE3375" s="84">
        <v>0.50005826826710176</v>
      </c>
      <c r="AF3375" s="84">
        <v>0.558230208509917</v>
      </c>
      <c r="AG3375" s="84">
        <v>0.54334175568508736</v>
      </c>
      <c r="AH3375" s="84">
        <v>0.49184258535314052</v>
      </c>
      <c r="AI3375" s="84">
        <v>0.58620116375727338</v>
      </c>
      <c r="AJ3375" s="84">
        <v>0.5778537314108515</v>
      </c>
      <c r="AK3375" s="84">
        <v>0.51595159515951594</v>
      </c>
    </row>
    <row r="3376" spans="1:50">
      <c r="A3376" s="84">
        <v>9</v>
      </c>
      <c r="B3376" s="84">
        <v>0.58588593670671851</v>
      </c>
      <c r="C3376" s="84">
        <v>0.5665593321407274</v>
      </c>
      <c r="D3376" s="84">
        <v>0.50797052213453198</v>
      </c>
      <c r="E3376" s="84">
        <v>0.58581775307394301</v>
      </c>
      <c r="F3376" s="84">
        <v>0.56112054329371819</v>
      </c>
      <c r="G3376" s="84">
        <v>0.50347973565705595</v>
      </c>
      <c r="H3376" s="84">
        <v>0.62305240793201144</v>
      </c>
      <c r="I3376" s="84">
        <v>0.58060497802430244</v>
      </c>
      <c r="J3376" s="84">
        <v>0.58795382498953297</v>
      </c>
      <c r="K3376" s="84">
        <v>0.73967372440124968</v>
      </c>
      <c r="L3376" s="84">
        <v>0.651455416794542</v>
      </c>
      <c r="M3376" s="84">
        <v>0.66463950266909932</v>
      </c>
      <c r="N3376" s="84">
        <v>0.7171433584839445</v>
      </c>
      <c r="O3376" s="84">
        <v>0.61085450346420322</v>
      </c>
      <c r="P3376" s="84">
        <v>0.62635128433997811</v>
      </c>
      <c r="Q3376" s="84">
        <v>0.55616197183098603</v>
      </c>
      <c r="R3376" s="84">
        <v>0.55044971773036089</v>
      </c>
      <c r="S3376" s="84">
        <v>0.55837771405161807</v>
      </c>
      <c r="T3376" s="84">
        <v>0.42526873803563542</v>
      </c>
      <c r="U3376" s="84">
        <v>0.50867632295998833</v>
      </c>
      <c r="V3376" s="84">
        <v>0.51213739531496538</v>
      </c>
      <c r="W3376" s="84">
        <v>0.33716475095785442</v>
      </c>
      <c r="X3376" s="84">
        <v>0.51555764752514488</v>
      </c>
      <c r="Y3376" s="84">
        <v>0.50983974526282827</v>
      </c>
      <c r="Z3376" s="84">
        <v>0.26206835799859052</v>
      </c>
      <c r="AA3376" s="84">
        <v>0.50227272727272709</v>
      </c>
      <c r="AB3376" s="84">
        <v>0.50938702990820273</v>
      </c>
      <c r="AC3376" s="84">
        <v>0.31633792333457389</v>
      </c>
      <c r="AD3376" s="84">
        <v>0.51366495393338052</v>
      </c>
      <c r="AE3376" s="84">
        <v>0.5425358349842675</v>
      </c>
      <c r="AF3376" s="84">
        <v>0.53076792676724871</v>
      </c>
      <c r="AG3376" s="84">
        <v>0.54736947439521666</v>
      </c>
      <c r="AH3376" s="84">
        <v>0.49257232212666152</v>
      </c>
      <c r="AI3376" s="84">
        <v>0.56907730673316692</v>
      </c>
      <c r="AJ3376" s="84">
        <v>0.55657665406641166</v>
      </c>
      <c r="AK3376" s="84">
        <v>0.49788663076834</v>
      </c>
    </row>
    <row r="3377" spans="1:37">
      <c r="A3377" s="84">
        <v>10</v>
      </c>
      <c r="B3377" s="84">
        <v>0.7353190049077678</v>
      </c>
      <c r="C3377" s="84">
        <v>0.68050089445438267</v>
      </c>
      <c r="D3377" s="84">
        <v>0.69785187895259493</v>
      </c>
      <c r="E3377" s="84">
        <v>0.71770254337207351</v>
      </c>
      <c r="F3377" s="84">
        <v>0.64717741935483875</v>
      </c>
      <c r="G3377" s="84">
        <v>0.66647172349260186</v>
      </c>
      <c r="H3377" s="84">
        <v>0.68077195467422091</v>
      </c>
      <c r="I3377" s="84">
        <v>0.56293040637412739</v>
      </c>
      <c r="J3377" s="84">
        <v>0.58245110353490048</v>
      </c>
      <c r="K3377" s="84">
        <v>0.65671641791044788</v>
      </c>
      <c r="L3377" s="84">
        <v>0.58490521494841718</v>
      </c>
      <c r="M3377" s="84">
        <v>0.61517670112845457</v>
      </c>
      <c r="N3377" s="84">
        <v>0.64098964730654506</v>
      </c>
      <c r="O3377" s="84">
        <v>0.55857652739869823</v>
      </c>
      <c r="P3377" s="84">
        <v>0.60597044530397692</v>
      </c>
      <c r="Q3377" s="84">
        <v>0.53239436619718306</v>
      </c>
      <c r="R3377" s="84">
        <v>0.51746244378528372</v>
      </c>
      <c r="S3377" s="84">
        <v>0.55803632391096547</v>
      </c>
      <c r="T3377" s="84">
        <v>0.41540273891915758</v>
      </c>
      <c r="U3377" s="84">
        <v>0.49689277690138139</v>
      </c>
      <c r="V3377" s="84">
        <v>0.53271028037383172</v>
      </c>
      <c r="W3377" s="84">
        <v>0.38652242506197881</v>
      </c>
      <c r="X3377" s="84">
        <v>0.49616013476688298</v>
      </c>
      <c r="Y3377" s="84">
        <v>0.53604426580362263</v>
      </c>
      <c r="Z3377" s="84">
        <v>0.31307258632840029</v>
      </c>
      <c r="AA3377" s="84">
        <v>0.50112440191387564</v>
      </c>
      <c r="AB3377" s="84">
        <v>0.52016582765768438</v>
      </c>
      <c r="AC3377" s="84">
        <v>0.47208783029400819</v>
      </c>
      <c r="AD3377" s="84">
        <v>0.53215804394046784</v>
      </c>
      <c r="AE3377" s="84">
        <v>0.52517189138795017</v>
      </c>
      <c r="AF3377" s="84">
        <v>0.6611290049160875</v>
      </c>
      <c r="AG3377" s="84">
        <v>0.57761489005078437</v>
      </c>
      <c r="AH3377" s="84">
        <v>0.57805577273911912</v>
      </c>
      <c r="AI3377" s="84">
        <v>0.7057356608478802</v>
      </c>
      <c r="AJ3377" s="84">
        <v>0.64849815523212384</v>
      </c>
      <c r="AK3377" s="84">
        <v>0.68096809680968085</v>
      </c>
    </row>
    <row r="3378" spans="1:37">
      <c r="A3378" s="84">
        <v>11</v>
      </c>
      <c r="B3378" s="84">
        <v>0.64444068370282614</v>
      </c>
      <c r="C3378" s="84">
        <v>0.58635658914728694</v>
      </c>
      <c r="D3378" s="84">
        <v>0.61339047718601369</v>
      </c>
      <c r="E3378" s="84">
        <v>0.6338217955196227</v>
      </c>
      <c r="F3378" s="84">
        <v>0.5734295415959253</v>
      </c>
      <c r="G3378" s="84">
        <v>0.60208199309901167</v>
      </c>
      <c r="H3378" s="84">
        <v>0.61154390934844194</v>
      </c>
      <c r="I3378" s="84">
        <v>0.53237596070228232</v>
      </c>
      <c r="J3378" s="84">
        <v>0.55499730845146245</v>
      </c>
      <c r="K3378" s="84">
        <v>0.60465116279069775</v>
      </c>
      <c r="L3378" s="84">
        <v>0.54420548171581018</v>
      </c>
      <c r="M3378" s="84">
        <v>0.58105277383607001</v>
      </c>
      <c r="N3378" s="84">
        <v>0.59308650640463245</v>
      </c>
      <c r="O3378" s="84">
        <v>0.52579781650220447</v>
      </c>
      <c r="P3378" s="84">
        <v>0.58380442328672022</v>
      </c>
      <c r="Q3378" s="84">
        <v>0.51250000000000007</v>
      </c>
      <c r="R3378" s="84">
        <v>0.49562242847574389</v>
      </c>
      <c r="S3378" s="84">
        <v>0.54472210842550861</v>
      </c>
      <c r="T3378" s="84">
        <v>0.40686202326608739</v>
      </c>
      <c r="U3378" s="84">
        <v>0.48541995315263642</v>
      </c>
      <c r="V3378" s="84">
        <v>0.53489501153052554</v>
      </c>
      <c r="W3378" s="84">
        <v>0.44343024566148298</v>
      </c>
      <c r="X3378" s="84">
        <v>0.48709309815190999</v>
      </c>
      <c r="Y3378" s="84">
        <v>0.56292738946599141</v>
      </c>
      <c r="Z3378" s="84">
        <v>0.40239605355884422</v>
      </c>
      <c r="AA3378" s="84">
        <v>0.52150717703349281</v>
      </c>
      <c r="AB3378" s="84">
        <v>0.52407462244595804</v>
      </c>
      <c r="AC3378" s="84">
        <v>0.70236323036844073</v>
      </c>
      <c r="AD3378" s="84">
        <v>0.58413802267895121</v>
      </c>
      <c r="AE3378" s="84">
        <v>0.52080177135531991</v>
      </c>
      <c r="AF3378" s="84">
        <v>0.57246991015426341</v>
      </c>
      <c r="AG3378" s="84">
        <v>0.52347834788482217</v>
      </c>
      <c r="AH3378" s="84">
        <v>0.54485274954391438</v>
      </c>
      <c r="AI3378" s="84">
        <v>0.62892768079800487</v>
      </c>
      <c r="AJ3378" s="84">
        <v>0.5611715973652639</v>
      </c>
      <c r="AK3378" s="84">
        <v>0.60587111342713218</v>
      </c>
    </row>
    <row r="3379" spans="1:37">
      <c r="A3379" s="84">
        <v>12</v>
      </c>
      <c r="B3379" s="84">
        <v>0.60619394144525296</v>
      </c>
      <c r="C3379" s="84">
        <v>0.54607036374478224</v>
      </c>
      <c r="D3379" s="84">
        <v>0.57048032195682852</v>
      </c>
      <c r="E3379" s="84">
        <v>0.59626073774633648</v>
      </c>
      <c r="F3379" s="84">
        <v>0.55011141765704585</v>
      </c>
      <c r="G3379" s="84">
        <v>0.56535469910521075</v>
      </c>
      <c r="H3379" s="84">
        <v>0.56232294617563738</v>
      </c>
      <c r="I3379" s="84">
        <v>0.5043128775236797</v>
      </c>
      <c r="J3379" s="84">
        <v>0.53232848854596571</v>
      </c>
      <c r="K3379" s="84">
        <v>0.56178410274210344</v>
      </c>
      <c r="L3379" s="84">
        <v>0.50858141127033218</v>
      </c>
      <c r="M3379" s="84">
        <v>0.54652341374417202</v>
      </c>
      <c r="N3379" s="84">
        <v>0.55255307948762944</v>
      </c>
      <c r="O3379" s="84">
        <v>0.49800545874448882</v>
      </c>
      <c r="P3379" s="84">
        <v>0.55167112962411957</v>
      </c>
      <c r="Q3379" s="84">
        <v>0.49084507042253528</v>
      </c>
      <c r="R3379" s="84">
        <v>0.47435652090709041</v>
      </c>
      <c r="S3379" s="84">
        <v>0.52362419773316948</v>
      </c>
      <c r="T3379" s="84">
        <v>0.39419820350463841</v>
      </c>
      <c r="U3379" s="84">
        <v>0.4697643290788277</v>
      </c>
      <c r="V3379" s="84">
        <v>0.52111906784803974</v>
      </c>
      <c r="W3379" s="84">
        <v>0.50980392156862742</v>
      </c>
      <c r="X3379" s="84">
        <v>0.47183273051578062</v>
      </c>
      <c r="Y3379" s="84">
        <v>0.58589549511927763</v>
      </c>
      <c r="Z3379" s="84">
        <v>0.57311486962649749</v>
      </c>
      <c r="AA3379" s="84">
        <v>0.54688995215310987</v>
      </c>
      <c r="AB3379" s="84">
        <v>0.5357417826473202</v>
      </c>
      <c r="AC3379" s="84">
        <v>0.76795682917752139</v>
      </c>
      <c r="AD3379" s="84">
        <v>0.5902064138908576</v>
      </c>
      <c r="AE3379" s="84">
        <v>0.51410092063862012</v>
      </c>
      <c r="AF3379" s="84">
        <v>0.52958128496355306</v>
      </c>
      <c r="AG3379" s="84">
        <v>0.50821804718184782</v>
      </c>
      <c r="AH3379" s="84">
        <v>0.53359395360959072</v>
      </c>
      <c r="AI3379" s="84">
        <v>0.59501246882793013</v>
      </c>
      <c r="AJ3379" s="84">
        <v>0.53582018606125081</v>
      </c>
      <c r="AK3379" s="84">
        <v>0.57732615366799833</v>
      </c>
    </row>
    <row r="3380" spans="1:37">
      <c r="A3380" s="84">
        <v>13</v>
      </c>
      <c r="B3380" s="84">
        <v>0.57183956676256564</v>
      </c>
      <c r="C3380" s="84">
        <v>0.50890876565295162</v>
      </c>
      <c r="D3380" s="84">
        <v>0.5445042596560915</v>
      </c>
      <c r="E3380" s="84">
        <v>0.55768906855314127</v>
      </c>
      <c r="F3380" s="84">
        <v>0.51939197792869274</v>
      </c>
      <c r="G3380" s="84">
        <v>0.53763377975320203</v>
      </c>
      <c r="H3380" s="84">
        <v>0.52691218130311623</v>
      </c>
      <c r="I3380" s="84">
        <v>0.49413589677298031</v>
      </c>
      <c r="J3380" s="84">
        <v>0.53490041270410915</v>
      </c>
      <c r="K3380" s="84">
        <v>0.55275945852134689</v>
      </c>
      <c r="L3380" s="84">
        <v>0.50223093085294757</v>
      </c>
      <c r="M3380" s="84">
        <v>0.54645584161091965</v>
      </c>
      <c r="N3380" s="84">
        <v>0.54184944727145123</v>
      </c>
      <c r="O3380" s="84">
        <v>0.49343900902792343</v>
      </c>
      <c r="P3380" s="84">
        <v>0.55087771496578408</v>
      </c>
      <c r="Q3380" s="84">
        <v>0.48626760563380278</v>
      </c>
      <c r="R3380" s="84">
        <v>0.47495454980384672</v>
      </c>
      <c r="S3380" s="84">
        <v>0.53065683463061597</v>
      </c>
      <c r="T3380" s="84">
        <v>0.39684877043145328</v>
      </c>
      <c r="U3380" s="84">
        <v>0.47279984702901651</v>
      </c>
      <c r="V3380" s="84">
        <v>0.52973661852166531</v>
      </c>
      <c r="W3380" s="84">
        <v>0.55307640297498306</v>
      </c>
      <c r="X3380" s="84">
        <v>0.47460734281325873</v>
      </c>
      <c r="Y3380" s="84">
        <v>0.61298741974213089</v>
      </c>
      <c r="Z3380" s="84">
        <v>0.71969696969696961</v>
      </c>
      <c r="AA3380" s="84">
        <v>0.59155502392344494</v>
      </c>
      <c r="AB3380" s="84">
        <v>0.55801006810778808</v>
      </c>
      <c r="AC3380" s="84">
        <v>0.80191663565314475</v>
      </c>
      <c r="AD3380" s="84">
        <v>0.61080350815024798</v>
      </c>
      <c r="AE3380" s="84">
        <v>0.52773569514042651</v>
      </c>
      <c r="AF3380" s="84">
        <v>0.50127140193253095</v>
      </c>
      <c r="AG3380" s="84">
        <v>0.48782928476721782</v>
      </c>
      <c r="AH3380" s="84">
        <v>0.51978107896794379</v>
      </c>
      <c r="AI3380" s="84">
        <v>0.55843724023275132</v>
      </c>
      <c r="AJ3380" s="84">
        <v>0.50766201136286471</v>
      </c>
      <c r="AK3380" s="84">
        <v>0.55816107926582115</v>
      </c>
    </row>
    <row r="3381" spans="1:37">
      <c r="A3381" s="84">
        <v>14</v>
      </c>
      <c r="B3381" s="84">
        <v>0.56270096463022512</v>
      </c>
      <c r="C3381" s="84">
        <v>0.4995348837209303</v>
      </c>
      <c r="D3381" s="84">
        <v>0.5488945800449484</v>
      </c>
      <c r="E3381" s="84">
        <v>0.55078322385042955</v>
      </c>
      <c r="F3381" s="84">
        <v>0.51392720713072992</v>
      </c>
      <c r="G3381" s="84">
        <v>0.54699105210831045</v>
      </c>
      <c r="H3381" s="84">
        <v>0.51788243626062325</v>
      </c>
      <c r="I3381" s="84">
        <v>0.49183256163771832</v>
      </c>
      <c r="J3381" s="84">
        <v>0.5344219151863151</v>
      </c>
      <c r="K3381" s="84">
        <v>0.54321416174939263</v>
      </c>
      <c r="L3381" s="84">
        <v>0.50083807455322371</v>
      </c>
      <c r="M3381" s="84">
        <v>0.54233394148253256</v>
      </c>
      <c r="N3381" s="84">
        <v>0.53412879452535533</v>
      </c>
      <c r="O3381" s="84">
        <v>0.49383266848624802</v>
      </c>
      <c r="P3381" s="84">
        <v>0.54829911732619241</v>
      </c>
      <c r="Q3381" s="84">
        <v>0.4859154929577465</v>
      </c>
      <c r="R3381" s="84">
        <v>0.48031288871878292</v>
      </c>
      <c r="S3381" s="84">
        <v>0.53775774955619282</v>
      </c>
      <c r="T3381" s="84">
        <v>0.40214990428508313</v>
      </c>
      <c r="U3381" s="84">
        <v>0.47915770352311288</v>
      </c>
      <c r="V3381" s="84">
        <v>0.53647287292147106</v>
      </c>
      <c r="W3381" s="84">
        <v>0.59465855307640303</v>
      </c>
      <c r="X3381" s="84">
        <v>0.47904176782440672</v>
      </c>
      <c r="Y3381" s="84">
        <v>0.63480712011275253</v>
      </c>
      <c r="Z3381" s="84">
        <v>0.77219873150105711</v>
      </c>
      <c r="AA3381" s="84">
        <v>0.60576555023923429</v>
      </c>
      <c r="AB3381" s="84">
        <v>0.57305300562629558</v>
      </c>
      <c r="AC3381" s="84">
        <v>0.84843691849646452</v>
      </c>
      <c r="AD3381" s="84">
        <v>0.63680457122608092</v>
      </c>
      <c r="AE3381" s="84">
        <v>0.52336557510779624</v>
      </c>
      <c r="AF3381" s="84">
        <v>0.50805221223936259</v>
      </c>
      <c r="AG3381" s="84">
        <v>0.48837965626798091</v>
      </c>
      <c r="AH3381" s="84">
        <v>0.53302058900182436</v>
      </c>
      <c r="AI3381" s="84">
        <v>0.54812967581047367</v>
      </c>
      <c r="AJ3381" s="84">
        <v>0.50247855315874057</v>
      </c>
      <c r="AK3381" s="84">
        <v>0.56400903248219547</v>
      </c>
    </row>
    <row r="3382" spans="1:37">
      <c r="A3382" s="84">
        <v>15</v>
      </c>
      <c r="B3382" s="84">
        <v>0.5535623624978846</v>
      </c>
      <c r="C3382" s="84">
        <v>0.4906380441264161</v>
      </c>
      <c r="D3382" s="84">
        <v>0.5343647101865886</v>
      </c>
      <c r="E3382" s="84">
        <v>0.55010948290382344</v>
      </c>
      <c r="F3382" s="84">
        <v>0.50689728353140906</v>
      </c>
      <c r="G3382" s="84">
        <v>0.53839405813205443</v>
      </c>
      <c r="H3382" s="84">
        <v>0.51788243626062325</v>
      </c>
      <c r="I3382" s="84">
        <v>0.50318471337579629</v>
      </c>
      <c r="J3382" s="84">
        <v>0.535079849273282</v>
      </c>
      <c r="K3382" s="84">
        <v>0.53644567858382508</v>
      </c>
      <c r="L3382" s="84">
        <v>0.50754267097901284</v>
      </c>
      <c r="M3382" s="84">
        <v>0.539428339752686</v>
      </c>
      <c r="N3382" s="84">
        <v>0.53676083523425167</v>
      </c>
      <c r="O3382" s="84">
        <v>0.5030180558471552</v>
      </c>
      <c r="P3382" s="84">
        <v>0.54740652583556459</v>
      </c>
      <c r="Q3382" s="84">
        <v>0.5257042253521127</v>
      </c>
      <c r="R3382" s="84">
        <v>0.4975121997894939</v>
      </c>
      <c r="S3382" s="84">
        <v>0.5436296599754199</v>
      </c>
      <c r="T3382" s="84">
        <v>0.41716978353703432</v>
      </c>
      <c r="U3382" s="84">
        <v>0.49368994693818991</v>
      </c>
      <c r="V3382" s="84">
        <v>0.54242019662580399</v>
      </c>
      <c r="W3382" s="84">
        <v>0.67151228307414912</v>
      </c>
      <c r="X3382" s="84">
        <v>0.49762176088787602</v>
      </c>
      <c r="Y3382" s="84">
        <v>0.68298794174453215</v>
      </c>
      <c r="Z3382" s="84">
        <v>0.82399577167019022</v>
      </c>
      <c r="AA3382" s="84">
        <v>0.64026315789473665</v>
      </c>
      <c r="AB3382" s="84">
        <v>0.59318922120225059</v>
      </c>
      <c r="AC3382" s="84">
        <v>0.8775586155563827</v>
      </c>
      <c r="AD3382" s="84">
        <v>0.67500885896527296</v>
      </c>
      <c r="AE3382" s="84">
        <v>0.52557976925766225</v>
      </c>
      <c r="AF3382" s="84">
        <v>0.50296660450923891</v>
      </c>
      <c r="AG3382" s="84">
        <v>0.48367648162509691</v>
      </c>
      <c r="AH3382" s="84">
        <v>0.52483711232733909</v>
      </c>
      <c r="AI3382" s="84">
        <v>0.53981712385702407</v>
      </c>
      <c r="AJ3382" s="84">
        <v>0.49539373910681528</v>
      </c>
      <c r="AK3382" s="84">
        <v>0.54773898442475821</v>
      </c>
    </row>
    <row r="3383" spans="1:37">
      <c r="A3383" s="84">
        <v>16</v>
      </c>
      <c r="B3383" s="84">
        <v>0.56134709764765622</v>
      </c>
      <c r="C3383" s="84">
        <v>0.50654740608228965</v>
      </c>
      <c r="D3383" s="84">
        <v>0.53436471018658871</v>
      </c>
      <c r="E3383" s="84">
        <v>0.56796361798888317</v>
      </c>
      <c r="F3383" s="84">
        <v>0.52005517826825121</v>
      </c>
      <c r="G3383" s="84">
        <v>0.53628867185215512</v>
      </c>
      <c r="H3383" s="84">
        <v>0.54550283286118983</v>
      </c>
      <c r="I3383" s="84">
        <v>0.55230686064822421</v>
      </c>
      <c r="J3383" s="84">
        <v>0.58328847419104013</v>
      </c>
      <c r="K3383" s="84">
        <v>0.58642832349878526</v>
      </c>
      <c r="L3383" s="84">
        <v>0.56103779598196379</v>
      </c>
      <c r="M3383" s="84">
        <v>0.59517534968578956</v>
      </c>
      <c r="N3383" s="84">
        <v>0.57553956834532372</v>
      </c>
      <c r="O3383" s="84">
        <v>0.55498110434600023</v>
      </c>
      <c r="P3383" s="84">
        <v>0.60145789943469219</v>
      </c>
      <c r="Q3383" s="84">
        <v>0.64718309859154932</v>
      </c>
      <c r="R3383" s="84">
        <v>0.56284087647115133</v>
      </c>
      <c r="S3383" s="84">
        <v>0.60262187628021302</v>
      </c>
      <c r="T3383" s="84">
        <v>0.54042114563392718</v>
      </c>
      <c r="U3383" s="84">
        <v>0.56269420144366356</v>
      </c>
      <c r="V3383" s="84">
        <v>0.60104381599708701</v>
      </c>
      <c r="W3383" s="84">
        <v>0.82138832544512042</v>
      </c>
      <c r="X3383" s="84">
        <v>0.56852301441807462</v>
      </c>
      <c r="Y3383" s="84">
        <v>0.80946912355796841</v>
      </c>
      <c r="Z3383" s="84">
        <v>0.87288583509513717</v>
      </c>
      <c r="AA3383" s="84">
        <v>0.70906698564593296</v>
      </c>
      <c r="AB3383" s="84">
        <v>0.74036126739709818</v>
      </c>
      <c r="AC3383" s="84">
        <v>0.93542984741347235</v>
      </c>
      <c r="AD3383" s="84">
        <v>0.74043231750531546</v>
      </c>
      <c r="AE3383" s="84">
        <v>0.58582915744085784</v>
      </c>
      <c r="AF3383" s="84">
        <v>0.51551110357687746</v>
      </c>
      <c r="AG3383" s="84">
        <v>0.50066294748955531</v>
      </c>
      <c r="AH3383" s="84">
        <v>0.52327339066979428</v>
      </c>
      <c r="AI3383" s="84">
        <v>0.55411471321695749</v>
      </c>
      <c r="AJ3383" s="84">
        <v>0.51087620815319501</v>
      </c>
      <c r="AK3383" s="84">
        <v>0.54588616756412478</v>
      </c>
    </row>
    <row r="3384" spans="1:37">
      <c r="A3384" s="84">
        <v>17</v>
      </c>
      <c r="B3384" s="84">
        <v>0.61820951091555254</v>
      </c>
      <c r="C3384" s="84">
        <v>0.56920691711389371</v>
      </c>
      <c r="D3384" s="84">
        <v>0.59499294412794657</v>
      </c>
      <c r="E3384" s="84">
        <v>0.62775812700016853</v>
      </c>
      <c r="F3384" s="84">
        <v>0.57937181663837012</v>
      </c>
      <c r="G3384" s="84">
        <v>0.5929586525527808</v>
      </c>
      <c r="H3384" s="84">
        <v>0.61809490084985841</v>
      </c>
      <c r="I3384" s="84">
        <v>0.63470985028321614</v>
      </c>
      <c r="J3384" s="84">
        <v>0.66289849871403805</v>
      </c>
      <c r="K3384" s="84">
        <v>0.65185699409927111</v>
      </c>
      <c r="L3384" s="84">
        <v>0.63854198635472981</v>
      </c>
      <c r="M3384" s="84">
        <v>0.66619366173390093</v>
      </c>
      <c r="N3384" s="84">
        <v>0.63818213721705574</v>
      </c>
      <c r="O3384" s="84">
        <v>0.62804429981104337</v>
      </c>
      <c r="P3384" s="84">
        <v>0.66155905980362995</v>
      </c>
      <c r="Q3384" s="84">
        <v>0.86549295774647894</v>
      </c>
      <c r="R3384" s="84">
        <v>0.65570280355946797</v>
      </c>
      <c r="S3384" s="84">
        <v>0.65977058582548143</v>
      </c>
      <c r="T3384" s="84">
        <v>0.8369901340008834</v>
      </c>
      <c r="U3384" s="84">
        <v>0.67500836560064981</v>
      </c>
      <c r="V3384" s="84">
        <v>0.66440101954120645</v>
      </c>
      <c r="W3384" s="84">
        <v>0.98839305837277447</v>
      </c>
      <c r="X3384" s="84">
        <v>0.66352871228261412</v>
      </c>
      <c r="Y3384" s="84">
        <v>0.9388213185780655</v>
      </c>
      <c r="Z3384" s="84">
        <v>0.99621212121212133</v>
      </c>
      <c r="AA3384" s="84">
        <v>0.85071770334928221</v>
      </c>
      <c r="AB3384" s="84">
        <v>0.90843944329286375</v>
      </c>
      <c r="AC3384" s="84">
        <v>1</v>
      </c>
      <c r="AD3384" s="84">
        <v>0.82749379872430906</v>
      </c>
      <c r="AE3384" s="84">
        <v>0.6769607271879734</v>
      </c>
      <c r="AF3384" s="84">
        <v>0.57111374809289717</v>
      </c>
      <c r="AG3384" s="84">
        <v>0.56135391389187717</v>
      </c>
      <c r="AH3384" s="84">
        <v>0.58290330987750838</v>
      </c>
      <c r="AI3384" s="84">
        <v>0.60914380714879446</v>
      </c>
      <c r="AJ3384" s="84">
        <v>0.57330405848932764</v>
      </c>
      <c r="AK3384" s="84">
        <v>0.60731862659950198</v>
      </c>
    </row>
    <row r="3385" spans="1:37">
      <c r="A3385" s="84">
        <v>18</v>
      </c>
      <c r="B3385" s="84">
        <v>0.70959553223895744</v>
      </c>
      <c r="C3385" s="84">
        <v>0.6708884913536074</v>
      </c>
      <c r="D3385" s="84">
        <v>0.69738148748236006</v>
      </c>
      <c r="E3385" s="84">
        <v>0.71534445005895231</v>
      </c>
      <c r="F3385" s="84">
        <v>0.67516447368421051</v>
      </c>
      <c r="G3385" s="84">
        <v>0.68805193286157085</v>
      </c>
      <c r="H3385" s="84">
        <v>0.7163597733711049</v>
      </c>
      <c r="I3385" s="84">
        <v>0.73692622276541231</v>
      </c>
      <c r="J3385" s="84">
        <v>0.75554758059692573</v>
      </c>
      <c r="K3385" s="84">
        <v>0.75425199583477975</v>
      </c>
      <c r="L3385" s="84">
        <v>0.74019688850067289</v>
      </c>
      <c r="M3385" s="84">
        <v>0.75282113656328131</v>
      </c>
      <c r="N3385" s="84">
        <v>0.73784874539392875</v>
      </c>
      <c r="O3385" s="84">
        <v>0.72693155574217916</v>
      </c>
      <c r="P3385" s="84">
        <v>0.73936328473668556</v>
      </c>
      <c r="Q3385" s="84">
        <v>0.93362676056338034</v>
      </c>
      <c r="R3385" s="84">
        <v>0.74892354798583871</v>
      </c>
      <c r="S3385" s="84">
        <v>0.73419363648777813</v>
      </c>
      <c r="T3385" s="84">
        <v>1</v>
      </c>
      <c r="U3385" s="84">
        <v>0.78584062335675664</v>
      </c>
      <c r="V3385" s="84">
        <v>0.74669255977667193</v>
      </c>
      <c r="W3385" s="84">
        <v>1</v>
      </c>
      <c r="X3385" s="84">
        <v>0.7740672843482137</v>
      </c>
      <c r="Y3385" s="84">
        <v>1</v>
      </c>
      <c r="Z3385" s="84">
        <v>1</v>
      </c>
      <c r="AA3385" s="84">
        <v>0.91901913875598074</v>
      </c>
      <c r="AB3385" s="84">
        <v>0.9543381699733493</v>
      </c>
      <c r="AC3385" s="84">
        <v>0.98957945664309643</v>
      </c>
      <c r="AD3385" s="84">
        <v>0.889838766832034</v>
      </c>
      <c r="AE3385" s="84">
        <v>0.77520102552150094</v>
      </c>
      <c r="AF3385" s="84">
        <v>0.6694354975419563</v>
      </c>
      <c r="AG3385" s="84">
        <v>0.65859455132214229</v>
      </c>
      <c r="AH3385" s="84">
        <v>0.6828772478498828</v>
      </c>
      <c r="AI3385" s="84">
        <v>0.70739817123857007</v>
      </c>
      <c r="AJ3385" s="84">
        <v>0.67405328323411573</v>
      </c>
      <c r="AK3385" s="84">
        <v>0.70893405129986675</v>
      </c>
    </row>
    <row r="3386" spans="1:37">
      <c r="A3386" s="84">
        <v>19</v>
      </c>
      <c r="B3386" s="84">
        <v>0.819935691318328</v>
      </c>
      <c r="C3386" s="84">
        <v>0.78561717352415006</v>
      </c>
      <c r="D3386" s="84">
        <v>0.81283646056551506</v>
      </c>
      <c r="E3386" s="84">
        <v>0.82078490820279604</v>
      </c>
      <c r="F3386" s="84">
        <v>0.78690046689303905</v>
      </c>
      <c r="G3386" s="84">
        <v>0.79618691151529319</v>
      </c>
      <c r="H3386" s="84">
        <v>0.8194050991501417</v>
      </c>
      <c r="I3386" s="84">
        <v>0.82882459397842356</v>
      </c>
      <c r="J3386" s="84">
        <v>0.83246605658233164</v>
      </c>
      <c r="K3386" s="84">
        <v>0.85768830267268314</v>
      </c>
      <c r="L3386" s="84">
        <v>0.82688448735805864</v>
      </c>
      <c r="M3386" s="84">
        <v>0.82546117980944667</v>
      </c>
      <c r="N3386" s="84">
        <v>0.82804000701877534</v>
      </c>
      <c r="O3386" s="84">
        <v>0.80492861641822355</v>
      </c>
      <c r="P3386" s="84">
        <v>0.80194386591292277</v>
      </c>
      <c r="Q3386" s="84">
        <v>0.90457746478873235</v>
      </c>
      <c r="R3386" s="84">
        <v>0.80741077408860407</v>
      </c>
      <c r="S3386" s="84">
        <v>0.79311757476444078</v>
      </c>
      <c r="T3386" s="84">
        <v>0.71447504049477251</v>
      </c>
      <c r="U3386" s="84">
        <v>0.80257182465701038</v>
      </c>
      <c r="V3386" s="84">
        <v>0.79524214103653357</v>
      </c>
      <c r="W3386" s="84">
        <v>0.8497858913680415</v>
      </c>
      <c r="X3386" s="84">
        <v>0.82928702373284424</v>
      </c>
      <c r="Y3386" s="84">
        <v>0.9602756172678395</v>
      </c>
      <c r="Z3386" s="84">
        <v>0.8357117688513036</v>
      </c>
      <c r="AA3386" s="84">
        <v>0.91380382775119595</v>
      </c>
      <c r="AB3386" s="84">
        <v>0.91809298193663014</v>
      </c>
      <c r="AC3386" s="84">
        <v>0.81224413844436183</v>
      </c>
      <c r="AD3386" s="84">
        <v>0.91076807228915657</v>
      </c>
      <c r="AE3386" s="84">
        <v>0.84891038340519764</v>
      </c>
      <c r="AF3386" s="84">
        <v>0.78759111713849805</v>
      </c>
      <c r="AG3386" s="84">
        <v>0.76891902033872883</v>
      </c>
      <c r="AH3386" s="84">
        <v>0.79113891060724528</v>
      </c>
      <c r="AI3386" s="84">
        <v>0.81995012468827921</v>
      </c>
      <c r="AJ3386" s="84">
        <v>0.78727449693293194</v>
      </c>
      <c r="AK3386" s="84">
        <v>0.82131897400266352</v>
      </c>
    </row>
    <row r="3387" spans="1:37">
      <c r="A3387" s="84">
        <v>20</v>
      </c>
      <c r="B3387" s="84">
        <v>0.92536808258588588</v>
      </c>
      <c r="C3387" s="84">
        <v>0.88997018485390544</v>
      </c>
      <c r="D3387" s="84">
        <v>0.90775100611508908</v>
      </c>
      <c r="E3387" s="84">
        <v>0.91965639211723094</v>
      </c>
      <c r="F3387" s="84">
        <v>0.88468272495755529</v>
      </c>
      <c r="G3387" s="84">
        <v>0.88075326042458602</v>
      </c>
      <c r="H3387" s="84">
        <v>0.91979461756373948</v>
      </c>
      <c r="I3387" s="84">
        <v>0.93000681599172674</v>
      </c>
      <c r="J3387" s="84">
        <v>0.93109635743764607</v>
      </c>
      <c r="K3387" s="84">
        <v>0.91027421034363076</v>
      </c>
      <c r="L3387" s="84">
        <v>0.91031421893812414</v>
      </c>
      <c r="M3387" s="84">
        <v>0.91627812690046617</v>
      </c>
      <c r="N3387" s="84">
        <v>0.8885769433233901</v>
      </c>
      <c r="O3387" s="84">
        <v>0.88896178878857879</v>
      </c>
      <c r="P3387" s="84">
        <v>0.89715362491322015</v>
      </c>
      <c r="Q3387" s="84">
        <v>0.87869718309859157</v>
      </c>
      <c r="R3387" s="84">
        <v>0.87891110898478619</v>
      </c>
      <c r="S3387" s="84">
        <v>0.88918476034412119</v>
      </c>
      <c r="T3387" s="84">
        <v>0.7418642320718597</v>
      </c>
      <c r="U3387" s="84">
        <v>0.88352693723409326</v>
      </c>
      <c r="V3387" s="84">
        <v>0.89221992960310703</v>
      </c>
      <c r="W3387" s="84">
        <v>0.59679963939598824</v>
      </c>
      <c r="X3387" s="84">
        <v>0.90142694346727437</v>
      </c>
      <c r="Y3387" s="84">
        <v>0.89011849454507497</v>
      </c>
      <c r="Z3387" s="84">
        <v>0.57373150105708237</v>
      </c>
      <c r="AA3387" s="84">
        <v>0.93497607655502402</v>
      </c>
      <c r="AB3387" s="84">
        <v>0.9388806633106308</v>
      </c>
      <c r="AC3387" s="84">
        <v>0.69380349832526977</v>
      </c>
      <c r="AD3387" s="84">
        <v>0.96228295535081487</v>
      </c>
      <c r="AE3387" s="84">
        <v>0.95356019111991597</v>
      </c>
      <c r="AF3387" s="84">
        <v>0.89693168333615869</v>
      </c>
      <c r="AG3387" s="84">
        <v>0.86443349260751023</v>
      </c>
      <c r="AH3387" s="84">
        <v>0.87662236121970305</v>
      </c>
      <c r="AI3387" s="84">
        <v>0.92319201995012456</v>
      </c>
      <c r="AJ3387" s="84">
        <v>0.89078521469476457</v>
      </c>
      <c r="AK3387" s="84">
        <v>0.91002258120548896</v>
      </c>
    </row>
    <row r="3388" spans="1:37">
      <c r="A3388" s="84">
        <v>21</v>
      </c>
      <c r="B3388" s="84">
        <v>0.97647656117786441</v>
      </c>
      <c r="C3388" s="84">
        <v>0.97710196779964242</v>
      </c>
      <c r="D3388" s="84">
        <v>0.97501698635864742</v>
      </c>
      <c r="E3388" s="84">
        <v>0.96109146033350168</v>
      </c>
      <c r="F3388" s="84">
        <v>0.96110993208828499</v>
      </c>
      <c r="G3388" s="84">
        <v>0.96093338791742211</v>
      </c>
      <c r="H3388" s="84">
        <v>0.9952195467422098</v>
      </c>
      <c r="I3388" s="84">
        <v>1</v>
      </c>
      <c r="J3388" s="84">
        <v>1</v>
      </c>
      <c r="K3388" s="84">
        <v>1</v>
      </c>
      <c r="L3388" s="84">
        <v>1</v>
      </c>
      <c r="M3388" s="84">
        <v>1</v>
      </c>
      <c r="N3388" s="84">
        <v>1</v>
      </c>
      <c r="O3388" s="84">
        <v>1</v>
      </c>
      <c r="P3388" s="84">
        <v>1</v>
      </c>
      <c r="Q3388" s="84">
        <v>1</v>
      </c>
      <c r="R3388" s="84">
        <v>1</v>
      </c>
      <c r="S3388" s="84">
        <v>1</v>
      </c>
      <c r="T3388" s="84">
        <v>0.83978795464585476</v>
      </c>
      <c r="U3388" s="84">
        <v>1</v>
      </c>
      <c r="V3388" s="84">
        <v>1</v>
      </c>
      <c r="W3388" s="84">
        <v>0.62497182781158434</v>
      </c>
      <c r="X3388" s="84">
        <v>1</v>
      </c>
      <c r="Y3388" s="84">
        <v>0.96502583911886008</v>
      </c>
      <c r="Z3388" s="84">
        <v>0.57452431289640582</v>
      </c>
      <c r="AA3388" s="84">
        <v>1</v>
      </c>
      <c r="AB3388" s="84">
        <v>1</v>
      </c>
      <c r="AC3388" s="84">
        <v>0.69036099739486412</v>
      </c>
      <c r="AD3388" s="84">
        <v>1</v>
      </c>
      <c r="AE3388" s="84">
        <v>1</v>
      </c>
      <c r="AF3388" s="84">
        <v>0.97236819799966101</v>
      </c>
      <c r="AG3388" s="84">
        <v>0.97260650939384108</v>
      </c>
      <c r="AH3388" s="84">
        <v>0.9719572582746937</v>
      </c>
      <c r="AI3388" s="84">
        <v>0.98171238570241059</v>
      </c>
      <c r="AJ3388" s="84">
        <v>0.98193711944589068</v>
      </c>
      <c r="AK3388" s="84">
        <v>0.97898210873718949</v>
      </c>
    </row>
    <row r="3389" spans="1:37">
      <c r="A3389" s="84">
        <v>22</v>
      </c>
      <c r="B3389" s="84">
        <v>1</v>
      </c>
      <c r="C3389" s="84">
        <v>1</v>
      </c>
      <c r="D3389" s="84">
        <v>1</v>
      </c>
      <c r="E3389" s="84">
        <v>1</v>
      </c>
      <c r="F3389" s="84">
        <v>1</v>
      </c>
      <c r="G3389" s="84">
        <v>1</v>
      </c>
      <c r="H3389" s="84">
        <v>1</v>
      </c>
      <c r="I3389" s="84">
        <v>0.92704538510353218</v>
      </c>
      <c r="J3389" s="84">
        <v>0.94784377056044045</v>
      </c>
      <c r="K3389" s="84">
        <v>0.90645609163484897</v>
      </c>
      <c r="L3389" s="84">
        <v>0.9069855284591235</v>
      </c>
      <c r="M3389" s="84">
        <v>0.92600851408878992</v>
      </c>
      <c r="N3389" s="84">
        <v>0.9220915950166696</v>
      </c>
      <c r="O3389" s="84">
        <v>0.92229162292672673</v>
      </c>
      <c r="P3389" s="84">
        <v>0.93449370227114936</v>
      </c>
      <c r="Q3389" s="84">
        <v>0.93028169014084505</v>
      </c>
      <c r="R3389" s="84">
        <v>0.92995885561190339</v>
      </c>
      <c r="S3389" s="84">
        <v>0.93807182848559323</v>
      </c>
      <c r="T3389" s="84">
        <v>0.77808864673833</v>
      </c>
      <c r="U3389" s="84">
        <v>0.92664563315646042</v>
      </c>
      <c r="V3389" s="84">
        <v>0.93706760529190447</v>
      </c>
      <c r="W3389" s="84">
        <v>0.58147396889790393</v>
      </c>
      <c r="X3389" s="84">
        <v>0.91388792548184106</v>
      </c>
      <c r="Y3389" s="84">
        <v>0.89737432792190841</v>
      </c>
      <c r="Z3389" s="84">
        <v>0.46035940803382658</v>
      </c>
      <c r="AA3389" s="84">
        <v>0.87976076555023908</v>
      </c>
      <c r="AB3389" s="84">
        <v>0.92052117263843658</v>
      </c>
      <c r="AC3389" s="84">
        <v>0.58048008931894313</v>
      </c>
      <c r="AD3389" s="84">
        <v>0.87263022678951119</v>
      </c>
      <c r="AE3389" s="84">
        <v>0.91166530707376769</v>
      </c>
      <c r="AF3389" s="84">
        <v>1</v>
      </c>
      <c r="AG3389" s="84">
        <v>1</v>
      </c>
      <c r="AH3389" s="84">
        <v>1</v>
      </c>
      <c r="AI3389" s="84">
        <v>1</v>
      </c>
      <c r="AJ3389" s="84">
        <v>1</v>
      </c>
      <c r="AK3389" s="84">
        <v>1</v>
      </c>
    </row>
    <row r="3390" spans="1:37">
      <c r="A3390" s="84">
        <v>23</v>
      </c>
      <c r="B3390" s="84">
        <v>0.87256727026569647</v>
      </c>
      <c r="C3390" s="84">
        <v>0.86089445438282641</v>
      </c>
      <c r="D3390" s="84">
        <v>0.90069513406156909</v>
      </c>
      <c r="E3390" s="84">
        <v>0.87064173825164226</v>
      </c>
      <c r="F3390" s="84">
        <v>0.87080857385398969</v>
      </c>
      <c r="G3390" s="84">
        <v>0.9068951400666706</v>
      </c>
      <c r="H3390" s="84">
        <v>0.86579320113314462</v>
      </c>
      <c r="I3390" s="84">
        <v>0.77314499259642266</v>
      </c>
      <c r="J3390" s="84">
        <v>0.7941264429690772</v>
      </c>
      <c r="K3390" s="84">
        <v>0.73654980909406453</v>
      </c>
      <c r="L3390" s="84">
        <v>0.73778889964352312</v>
      </c>
      <c r="M3390" s="84">
        <v>0.76322724508412731</v>
      </c>
      <c r="N3390" s="84">
        <v>0.74872784699070005</v>
      </c>
      <c r="O3390" s="84">
        <v>0.7494226327944572</v>
      </c>
      <c r="P3390" s="84">
        <v>0.77952990181493609</v>
      </c>
      <c r="Q3390" s="84">
        <v>0.7558098591549296</v>
      </c>
      <c r="R3390" s="84">
        <v>0.75593244665582249</v>
      </c>
      <c r="S3390" s="84">
        <v>0.78676771814829993</v>
      </c>
      <c r="T3390" s="84">
        <v>0.6323074657635106</v>
      </c>
      <c r="U3390" s="84">
        <v>0.75357330656341115</v>
      </c>
      <c r="V3390" s="84">
        <v>0.78468260711251359</v>
      </c>
      <c r="W3390" s="84">
        <v>0.48208248816768079</v>
      </c>
      <c r="X3390" s="84">
        <v>0.7441411088539861</v>
      </c>
      <c r="Y3390" s="84">
        <v>0.74416662316646653</v>
      </c>
      <c r="Z3390" s="84">
        <v>0.37588090204369268</v>
      </c>
      <c r="AA3390" s="84">
        <v>0.71799043062200951</v>
      </c>
      <c r="AB3390" s="84">
        <v>0.75344980752146884</v>
      </c>
      <c r="AC3390" s="84">
        <v>0.45375883885374019</v>
      </c>
      <c r="AD3390" s="84">
        <v>0.70838501063075843</v>
      </c>
      <c r="AE3390" s="84">
        <v>0.73656916443304987</v>
      </c>
      <c r="AF3390" s="84">
        <v>0.8750635700966265</v>
      </c>
      <c r="AG3390" s="84">
        <v>0.86473369524429</v>
      </c>
      <c r="AH3390" s="84">
        <v>0.90304925723221274</v>
      </c>
      <c r="AI3390" s="84">
        <v>0.85552784704904405</v>
      </c>
      <c r="AJ3390" s="84">
        <v>0.85567803707643919</v>
      </c>
      <c r="AK3390" s="84">
        <v>0.89936888425684669</v>
      </c>
    </row>
    <row r="3391" spans="1:37">
      <c r="A3391" s="84">
        <v>24</v>
      </c>
      <c r="B3391" s="84">
        <v>0.70621086478253514</v>
      </c>
      <c r="C3391" s="84">
        <v>0.70268336314847935</v>
      </c>
      <c r="D3391" s="84">
        <v>0.71530862907019299</v>
      </c>
      <c r="E3391" s="84">
        <v>0.71079669866936157</v>
      </c>
      <c r="F3391" s="84">
        <v>0.71105687606112045</v>
      </c>
      <c r="G3391" s="84">
        <v>0.72717702789636807</v>
      </c>
      <c r="H3391" s="84">
        <v>0.68218838526912184</v>
      </c>
      <c r="I3391" s="84">
        <v>0.58227372082638018</v>
      </c>
      <c r="J3391" s="84">
        <v>0.61026377175668411</v>
      </c>
      <c r="K3391" s="84">
        <v>0.53696633113502257</v>
      </c>
      <c r="L3391" s="84">
        <v>0.54087679123680921</v>
      </c>
      <c r="M3391" s="84">
        <v>0.57463342117710658</v>
      </c>
      <c r="N3391" s="84">
        <v>0.55553605895771196</v>
      </c>
      <c r="O3391" s="84">
        <v>0.55348519840436705</v>
      </c>
      <c r="P3391" s="84">
        <v>0.58871367648517303</v>
      </c>
      <c r="Q3391" s="84">
        <v>0.56302816901408459</v>
      </c>
      <c r="R3391" s="84">
        <v>0.55745861640034444</v>
      </c>
      <c r="S3391" s="84">
        <v>0.59210705994810875</v>
      </c>
      <c r="T3391" s="84">
        <v>0.45987336180238553</v>
      </c>
      <c r="U3391" s="84">
        <v>0.55729241359529613</v>
      </c>
      <c r="V3391" s="84">
        <v>0.59345794392523354</v>
      </c>
      <c r="W3391" s="84">
        <v>0.36781609195402298</v>
      </c>
      <c r="X3391" s="84">
        <v>0.5474409156220581</v>
      </c>
      <c r="Y3391" s="84">
        <v>0.56146578274260062</v>
      </c>
      <c r="Z3391" s="84">
        <v>0.27951021846370683</v>
      </c>
      <c r="AA3391" s="84">
        <v>0.52672248803827748</v>
      </c>
      <c r="AB3391" s="84">
        <v>0.57210541901095646</v>
      </c>
      <c r="AC3391" s="84">
        <v>0.2866579828805359</v>
      </c>
      <c r="AD3391" s="84">
        <v>0.50947909284195614</v>
      </c>
      <c r="AE3391" s="84">
        <v>0.58390630462650039</v>
      </c>
      <c r="AF3391" s="84">
        <v>0.70910323783692142</v>
      </c>
      <c r="AG3391" s="84">
        <v>0.70645185500212648</v>
      </c>
      <c r="AH3391" s="84">
        <v>0.71988532707844677</v>
      </c>
      <c r="AI3391" s="84">
        <v>0.69975062344139649</v>
      </c>
      <c r="AJ3391" s="84">
        <v>0.69965368161343622</v>
      </c>
      <c r="AK3391" s="84">
        <v>0.71281338660181803</v>
      </c>
    </row>
    <row r="3401" spans="1:50">
      <c r="A3401" s="84" t="s">
        <v>143</v>
      </c>
      <c r="B3401" s="83"/>
      <c r="C3401" s="83"/>
      <c r="D3401" s="83">
        <v>2015</v>
      </c>
      <c r="E3401" s="83"/>
      <c r="F3401" s="84" t="s">
        <v>1</v>
      </c>
      <c r="G3401" s="158">
        <v>13065.548999999981</v>
      </c>
      <c r="H3401" s="83" t="s">
        <v>2</v>
      </c>
      <c r="I3401" s="83"/>
      <c r="J3401" s="83"/>
      <c r="K3401" s="83" t="s">
        <v>3</v>
      </c>
      <c r="L3401" s="83" t="s">
        <v>4</v>
      </c>
      <c r="M3401" s="83"/>
      <c r="N3401" s="83"/>
      <c r="O3401" s="83"/>
      <c r="P3401" s="83"/>
      <c r="Q3401" s="83"/>
      <c r="R3401" s="83"/>
      <c r="S3401" s="83"/>
      <c r="T3401" s="104"/>
      <c r="U3401" s="83"/>
      <c r="V3401" s="83"/>
      <c r="W3401" s="83"/>
      <c r="X3401" s="83"/>
      <c r="Y3401" s="83"/>
      <c r="Z3401" s="83"/>
      <c r="AA3401" s="83"/>
      <c r="AB3401" s="83"/>
      <c r="AC3401" s="83"/>
      <c r="AD3401" s="83"/>
      <c r="AE3401" s="83"/>
      <c r="AF3401" s="83"/>
      <c r="AG3401" s="83"/>
      <c r="AH3401" s="83"/>
      <c r="AI3401" s="83"/>
      <c r="AJ3401" s="83"/>
      <c r="AK3401" s="83"/>
    </row>
    <row r="3402" spans="1:50">
      <c r="A3402" s="83">
        <v>86</v>
      </c>
      <c r="B3402" s="84" t="s">
        <v>138</v>
      </c>
      <c r="C3402" s="83"/>
      <c r="D3402" s="83"/>
      <c r="E3402" s="83"/>
      <c r="F3402" s="83" t="s">
        <v>9</v>
      </c>
      <c r="G3402" s="83">
        <v>0</v>
      </c>
      <c r="H3402" s="83" t="s">
        <v>2</v>
      </c>
      <c r="I3402" s="83"/>
      <c r="J3402" s="83"/>
      <c r="K3402" s="83" t="s">
        <v>10</v>
      </c>
      <c r="L3402" s="83" t="s">
        <v>4</v>
      </c>
      <c r="M3402" s="83"/>
      <c r="N3402" s="83" t="s">
        <v>11</v>
      </c>
      <c r="O3402" s="83"/>
      <c r="P3402" s="83"/>
      <c r="Q3402" s="83"/>
      <c r="R3402" s="83"/>
      <c r="S3402" s="83"/>
      <c r="T3402" s="83"/>
      <c r="U3402" s="83"/>
      <c r="V3402" s="83"/>
      <c r="W3402" s="83"/>
      <c r="X3402" s="83"/>
      <c r="Y3402" s="83"/>
      <c r="Z3402" s="83"/>
      <c r="AA3402" s="83"/>
      <c r="AB3402" s="83"/>
      <c r="AC3402" s="83"/>
      <c r="AD3402" s="83"/>
      <c r="AE3402" s="83"/>
      <c r="AF3402" s="83"/>
      <c r="AG3402" s="83"/>
      <c r="AH3402" s="83"/>
      <c r="AI3402" s="83"/>
      <c r="AJ3402" s="83"/>
      <c r="AK3402" s="83"/>
    </row>
    <row r="3403" spans="1:50">
      <c r="A3403" s="84"/>
      <c r="B3403" s="84">
        <v>1</v>
      </c>
      <c r="C3403" s="84" t="s">
        <v>22</v>
      </c>
      <c r="D3403" s="84" t="s">
        <v>23</v>
      </c>
      <c r="E3403" s="84">
        <v>2</v>
      </c>
      <c r="F3403" s="84" t="s">
        <v>24</v>
      </c>
      <c r="G3403" s="84" t="s">
        <v>25</v>
      </c>
      <c r="H3403" s="84">
        <v>3</v>
      </c>
      <c r="I3403" s="84" t="s">
        <v>26</v>
      </c>
      <c r="J3403" s="84" t="s">
        <v>27</v>
      </c>
      <c r="K3403" s="84">
        <v>4</v>
      </c>
      <c r="L3403" s="84" t="s">
        <v>28</v>
      </c>
      <c r="M3403" s="84" t="s">
        <v>29</v>
      </c>
      <c r="N3403" s="84">
        <v>5</v>
      </c>
      <c r="O3403" s="84" t="s">
        <v>30</v>
      </c>
      <c r="P3403" s="84" t="s">
        <v>30</v>
      </c>
      <c r="Q3403" s="84">
        <v>6</v>
      </c>
      <c r="R3403" s="84" t="s">
        <v>31</v>
      </c>
      <c r="S3403" s="84" t="s">
        <v>32</v>
      </c>
      <c r="T3403" s="84">
        <v>7</v>
      </c>
      <c r="U3403" s="84" t="s">
        <v>33</v>
      </c>
      <c r="V3403" s="84" t="s">
        <v>34</v>
      </c>
      <c r="W3403" s="84">
        <v>8</v>
      </c>
      <c r="X3403" s="84" t="s">
        <v>35</v>
      </c>
      <c r="Y3403" s="84" t="s">
        <v>36</v>
      </c>
      <c r="Z3403" s="84">
        <v>9</v>
      </c>
      <c r="AA3403" s="84" t="s">
        <v>37</v>
      </c>
      <c r="AB3403" s="84" t="s">
        <v>38</v>
      </c>
      <c r="AC3403" s="84">
        <v>10</v>
      </c>
      <c r="AD3403" s="84" t="s">
        <v>39</v>
      </c>
      <c r="AE3403" s="84" t="s">
        <v>40</v>
      </c>
      <c r="AF3403" s="84">
        <v>11</v>
      </c>
      <c r="AG3403" s="84" t="s">
        <v>41</v>
      </c>
      <c r="AH3403" s="84" t="s">
        <v>42</v>
      </c>
      <c r="AI3403" s="84">
        <v>12</v>
      </c>
      <c r="AJ3403" s="84" t="s">
        <v>43</v>
      </c>
      <c r="AK3403" s="84" t="s">
        <v>44</v>
      </c>
    </row>
    <row r="3404" spans="1:50">
      <c r="A3404" s="83"/>
      <c r="B3404" s="84">
        <v>31</v>
      </c>
      <c r="C3404" s="83"/>
      <c r="D3404" s="83"/>
      <c r="E3404" s="84">
        <v>28</v>
      </c>
      <c r="F3404" s="83"/>
      <c r="G3404" s="83"/>
      <c r="H3404" s="84">
        <v>31</v>
      </c>
      <c r="I3404" s="83"/>
      <c r="J3404" s="83"/>
      <c r="K3404" s="84">
        <v>30</v>
      </c>
      <c r="L3404" s="83"/>
      <c r="M3404" s="83"/>
      <c r="N3404" s="84">
        <v>31</v>
      </c>
      <c r="O3404" s="83"/>
      <c r="P3404" s="83"/>
      <c r="Q3404" s="84">
        <v>30</v>
      </c>
      <c r="R3404" s="83"/>
      <c r="S3404" s="83"/>
      <c r="T3404" s="84">
        <v>31</v>
      </c>
      <c r="U3404" s="83"/>
      <c r="V3404" s="83"/>
      <c r="W3404" s="84">
        <v>31</v>
      </c>
      <c r="X3404" s="83"/>
      <c r="Y3404" s="83"/>
      <c r="Z3404" s="84">
        <v>30</v>
      </c>
      <c r="AA3404" s="83"/>
      <c r="AB3404" s="83"/>
      <c r="AC3404" s="84">
        <v>31</v>
      </c>
      <c r="AD3404" s="83"/>
      <c r="AE3404" s="83"/>
      <c r="AF3404" s="84">
        <v>30</v>
      </c>
      <c r="AG3404" s="83"/>
      <c r="AH3404" s="83"/>
      <c r="AI3404" s="84">
        <v>31</v>
      </c>
      <c r="AJ3404" s="83"/>
      <c r="AK3404" s="83"/>
    </row>
    <row r="3405" spans="1:50">
      <c r="A3405" s="84" t="s">
        <v>47</v>
      </c>
      <c r="B3405" s="84" t="s">
        <v>48</v>
      </c>
      <c r="C3405" s="84" t="s">
        <v>49</v>
      </c>
      <c r="D3405" s="84" t="s">
        <v>50</v>
      </c>
      <c r="E3405" s="84" t="s">
        <v>48</v>
      </c>
      <c r="F3405" s="84" t="s">
        <v>49</v>
      </c>
      <c r="G3405" s="84" t="s">
        <v>50</v>
      </c>
      <c r="H3405" s="84" t="s">
        <v>48</v>
      </c>
      <c r="I3405" s="84" t="s">
        <v>49</v>
      </c>
      <c r="J3405" s="84" t="s">
        <v>50</v>
      </c>
      <c r="K3405" s="84" t="s">
        <v>48</v>
      </c>
      <c r="L3405" s="84" t="s">
        <v>49</v>
      </c>
      <c r="M3405" s="84" t="s">
        <v>50</v>
      </c>
      <c r="N3405" s="84" t="s">
        <v>48</v>
      </c>
      <c r="O3405" s="84" t="s">
        <v>49</v>
      </c>
      <c r="P3405" s="84" t="s">
        <v>50</v>
      </c>
      <c r="Q3405" s="84" t="s">
        <v>48</v>
      </c>
      <c r="R3405" s="84" t="s">
        <v>49</v>
      </c>
      <c r="S3405" s="84" t="s">
        <v>50</v>
      </c>
      <c r="T3405" s="84" t="s">
        <v>48</v>
      </c>
      <c r="U3405" s="84" t="s">
        <v>49</v>
      </c>
      <c r="V3405" s="84" t="s">
        <v>50</v>
      </c>
      <c r="W3405" s="84" t="s">
        <v>48</v>
      </c>
      <c r="X3405" s="84" t="s">
        <v>49</v>
      </c>
      <c r="Y3405" s="84" t="s">
        <v>50</v>
      </c>
      <c r="Z3405" s="84" t="s">
        <v>48</v>
      </c>
      <c r="AA3405" s="84" t="s">
        <v>49</v>
      </c>
      <c r="AB3405" s="84" t="s">
        <v>50</v>
      </c>
      <c r="AC3405" s="84" t="s">
        <v>48</v>
      </c>
      <c r="AD3405" s="84" t="s">
        <v>49</v>
      </c>
      <c r="AE3405" s="84" t="s">
        <v>50</v>
      </c>
      <c r="AF3405" s="84" t="s">
        <v>48</v>
      </c>
      <c r="AG3405" s="84" t="s">
        <v>49</v>
      </c>
      <c r="AH3405" s="84" t="s">
        <v>50</v>
      </c>
      <c r="AI3405" s="84" t="s">
        <v>48</v>
      </c>
      <c r="AJ3405" s="84" t="s">
        <v>49</v>
      </c>
      <c r="AK3405" s="84" t="s">
        <v>50</v>
      </c>
    </row>
    <row r="3406" spans="1:50">
      <c r="A3406" s="83"/>
      <c r="B3406" s="162">
        <v>6.0367499655023492E-2</v>
      </c>
      <c r="C3406" s="163">
        <v>1.0227526937847209</v>
      </c>
      <c r="D3406" s="163">
        <v>0.99056877073934602</v>
      </c>
      <c r="E3406" s="162">
        <v>5.4699303189756618E-2</v>
      </c>
      <c r="F3406" s="163">
        <v>1.025117513641443</v>
      </c>
      <c r="G3406" s="163">
        <v>0.9914830002410534</v>
      </c>
      <c r="H3406" s="162">
        <v>5.8290015949837549E-2</v>
      </c>
      <c r="I3406" s="163">
        <v>1.012220005538639</v>
      </c>
      <c r="J3406" s="163">
        <v>0.98803461628756883</v>
      </c>
      <c r="K3406" s="162">
        <v>5.7859414513696888E-2</v>
      </c>
      <c r="L3406" s="163">
        <v>1.318281339405202</v>
      </c>
      <c r="M3406" s="163">
        <v>0.94407017406971339</v>
      </c>
      <c r="N3406" s="162">
        <v>6.4156565123498599E-2</v>
      </c>
      <c r="O3406" s="163">
        <v>1.6121198435016071</v>
      </c>
      <c r="P3406" s="163">
        <v>0.90616955795704868</v>
      </c>
      <c r="Q3406" s="162">
        <v>9.335088304446347E-2</v>
      </c>
      <c r="R3406" s="163">
        <v>1.685180701574678</v>
      </c>
      <c r="S3406" s="163">
        <v>1.1474221158054509</v>
      </c>
      <c r="T3406" s="162">
        <v>0.1153222924410687</v>
      </c>
      <c r="U3406" s="163">
        <v>1.4862075800902419</v>
      </c>
      <c r="V3406" s="163">
        <v>1.15826844097625</v>
      </c>
      <c r="W3406" s="162">
        <v>0.1242066366779698</v>
      </c>
      <c r="X3406" s="163">
        <v>1.2413838959400061</v>
      </c>
      <c r="Y3406" s="163">
        <v>1.0321242953086609</v>
      </c>
      <c r="Z3406" s="162">
        <v>0.11780183908509601</v>
      </c>
      <c r="AA3406" s="163">
        <v>1.5507588355538611</v>
      </c>
      <c r="AB3406" s="163">
        <v>1.0395488395632999</v>
      </c>
      <c r="AC3406" s="162">
        <v>0.1242737780617737</v>
      </c>
      <c r="AD3406" s="163">
        <v>1.6247214215989481</v>
      </c>
      <c r="AE3406" s="163">
        <v>0.95364788108360776</v>
      </c>
      <c r="AF3406" s="162">
        <v>6.8956389657494344E-2</v>
      </c>
      <c r="AG3406" s="163">
        <v>1.8481345526360979</v>
      </c>
      <c r="AH3406" s="163">
        <v>0.89950734157650702</v>
      </c>
      <c r="AI3406" s="162">
        <v>6.0715382600320923E-2</v>
      </c>
      <c r="AJ3406" s="163">
        <v>1.03522145176584</v>
      </c>
      <c r="AK3406" s="163">
        <v>0.98431953515994486</v>
      </c>
      <c r="AM3406" t="str">
        <f>A3401</f>
        <v>RefgChg-Res-16pct-Inc-NTXV_eff_meter_A-rDXGF-SFm1985-CZ06</v>
      </c>
      <c r="AN3406" s="159">
        <f>1/($B3406*(1/$B3404)*(1/(5/7+2/7*$D3406))*$B3416/SUM($B3408:$B3431))</f>
        <v>12994.103018182519</v>
      </c>
      <c r="AO3406" s="159">
        <f>1/(B3406*(1/B3404)*(1/(5/7+2/7*D3406)))</f>
        <v>512.13759774374228</v>
      </c>
      <c r="AP3406" s="159"/>
      <c r="AR3406" s="164">
        <f>CHOOSE(AV$3,C3406,F3406,I3406,L3406,O3406,R3406,U3406,X3406,AA3406,AD3406,AG3406,AJ3406)</f>
        <v>1.4862075800902419</v>
      </c>
      <c r="AS3406" s="160"/>
      <c r="AT3406" s="160"/>
      <c r="AV3406" s="115">
        <f>AN3406/AR3406</f>
        <v>8743.1279400375024</v>
      </c>
      <c r="AW3406" s="161">
        <f>AO3406/AR3406</f>
        <v>344.59358477544941</v>
      </c>
      <c r="AX3406" s="159"/>
    </row>
    <row r="3407" spans="1:50">
      <c r="A3407" s="84" t="s">
        <v>51</v>
      </c>
      <c r="B3407" s="84" t="s">
        <v>52</v>
      </c>
      <c r="C3407" s="84" t="s">
        <v>53</v>
      </c>
      <c r="D3407" s="84" t="s">
        <v>54</v>
      </c>
      <c r="E3407" s="84" t="s">
        <v>52</v>
      </c>
      <c r="F3407" s="84" t="s">
        <v>53</v>
      </c>
      <c r="G3407" s="84" t="s">
        <v>54</v>
      </c>
      <c r="H3407" s="84" t="s">
        <v>52</v>
      </c>
      <c r="I3407" s="84" t="s">
        <v>53</v>
      </c>
      <c r="J3407" s="84" t="s">
        <v>54</v>
      </c>
      <c r="K3407" s="84" t="s">
        <v>52</v>
      </c>
      <c r="L3407" s="84" t="s">
        <v>53</v>
      </c>
      <c r="M3407" s="84" t="s">
        <v>54</v>
      </c>
      <c r="N3407" s="84" t="s">
        <v>52</v>
      </c>
      <c r="O3407" s="84" t="s">
        <v>53</v>
      </c>
      <c r="P3407" s="84" t="s">
        <v>54</v>
      </c>
      <c r="Q3407" s="84" t="s">
        <v>52</v>
      </c>
      <c r="R3407" s="84" t="s">
        <v>53</v>
      </c>
      <c r="S3407" s="84" t="s">
        <v>54</v>
      </c>
      <c r="T3407" s="84" t="s">
        <v>52</v>
      </c>
      <c r="U3407" s="84" t="s">
        <v>53</v>
      </c>
      <c r="V3407" s="84" t="s">
        <v>54</v>
      </c>
      <c r="W3407" s="84" t="s">
        <v>52</v>
      </c>
      <c r="X3407" s="84" t="s">
        <v>53</v>
      </c>
      <c r="Y3407" s="84" t="s">
        <v>54</v>
      </c>
      <c r="Z3407" s="84" t="s">
        <v>52</v>
      </c>
      <c r="AA3407" s="84" t="s">
        <v>53</v>
      </c>
      <c r="AB3407" s="84" t="s">
        <v>54</v>
      </c>
      <c r="AC3407" s="84" t="s">
        <v>52</v>
      </c>
      <c r="AD3407" s="84" t="s">
        <v>53</v>
      </c>
      <c r="AE3407" s="84" t="s">
        <v>54</v>
      </c>
      <c r="AF3407" s="84" t="s">
        <v>52</v>
      </c>
      <c r="AG3407" s="84" t="s">
        <v>53</v>
      </c>
      <c r="AH3407" s="84" t="s">
        <v>54</v>
      </c>
      <c r="AI3407" s="84" t="s">
        <v>52</v>
      </c>
      <c r="AJ3407" s="84" t="s">
        <v>53</v>
      </c>
      <c r="AK3407" s="84" t="s">
        <v>54</v>
      </c>
    </row>
    <row r="3408" spans="1:50">
      <c r="A3408" s="84">
        <v>1</v>
      </c>
      <c r="B3408" s="84">
        <v>0.57776540460282111</v>
      </c>
      <c r="C3408" s="84">
        <v>0.51745369162535859</v>
      </c>
      <c r="D3408" s="84">
        <v>0.58879522908423654</v>
      </c>
      <c r="E3408" s="84">
        <v>0.56310679611650483</v>
      </c>
      <c r="F3408" s="84">
        <v>0.5425617925617926</v>
      </c>
      <c r="G3408" s="84">
        <v>0.60539434999360875</v>
      </c>
      <c r="H3408" s="84">
        <v>0.42507363770250378</v>
      </c>
      <c r="I3408" s="84">
        <v>0.45263157894736827</v>
      </c>
      <c r="J3408" s="84">
        <v>0.51025624221770749</v>
      </c>
      <c r="K3408" s="84">
        <v>0.40734800991398162</v>
      </c>
      <c r="L3408" s="84">
        <v>0.43282197824234231</v>
      </c>
      <c r="M3408" s="84">
        <v>0.48657246430420947</v>
      </c>
      <c r="N3408" s="84">
        <v>0.21746106654082109</v>
      </c>
      <c r="O3408" s="84">
        <v>0.39722236862910448</v>
      </c>
      <c r="P3408" s="84">
        <v>0.49039671682626529</v>
      </c>
      <c r="Q3408" s="84">
        <v>0.24691186675919499</v>
      </c>
      <c r="R3408" s="84">
        <v>0.25396384679458139</v>
      </c>
      <c r="S3408" s="84">
        <v>0.28248441706930261</v>
      </c>
      <c r="T3408" s="84">
        <v>0.30284209815702412</v>
      </c>
      <c r="U3408" s="84">
        <v>0.26315587505436311</v>
      </c>
      <c r="V3408" s="84">
        <v>0.2292136097341145</v>
      </c>
      <c r="W3408" s="84">
        <v>0.2927787663107948</v>
      </c>
      <c r="X3408" s="84">
        <v>0.25202292650033709</v>
      </c>
      <c r="Y3408" s="84">
        <v>0.28395483193277321</v>
      </c>
      <c r="Z3408" s="84">
        <v>0.37379242011394598</v>
      </c>
      <c r="AA3408" s="84">
        <v>0.25118900378696107</v>
      </c>
      <c r="AB3408" s="84">
        <v>0.29645402152002959</v>
      </c>
      <c r="AC3408" s="84">
        <v>0.2018460854092527</v>
      </c>
      <c r="AD3408" s="84">
        <v>0.23208995181152961</v>
      </c>
      <c r="AE3408" s="84">
        <v>0.30776767398426258</v>
      </c>
      <c r="AF3408" s="84">
        <v>0.36396931794623721</v>
      </c>
      <c r="AG3408" s="84">
        <v>0.5561724967610584</v>
      </c>
      <c r="AH3408" s="84">
        <v>0.54465560804130497</v>
      </c>
      <c r="AI3408" s="84">
        <v>0.59178615684191893</v>
      </c>
      <c r="AJ3408" s="84">
        <v>0.52030294059601334</v>
      </c>
      <c r="AK3408" s="84">
        <v>0.57892761058624798</v>
      </c>
    </row>
    <row r="3409" spans="1:37">
      <c r="A3409" s="84">
        <v>2</v>
      </c>
      <c r="B3409" s="84">
        <v>0.49962880475129923</v>
      </c>
      <c r="C3409" s="84">
        <v>0.43042003652491517</v>
      </c>
      <c r="D3409" s="84">
        <v>0.50249440908308973</v>
      </c>
      <c r="E3409" s="84">
        <v>0.47968356706220788</v>
      </c>
      <c r="F3409" s="84">
        <v>0.45244282744282749</v>
      </c>
      <c r="G3409" s="84">
        <v>0.5228812476032213</v>
      </c>
      <c r="H3409" s="84">
        <v>0.37868188512518408</v>
      </c>
      <c r="I3409" s="84">
        <v>0.39289666709561177</v>
      </c>
      <c r="J3409" s="84">
        <v>0.43416999803394718</v>
      </c>
      <c r="K3409" s="84">
        <v>0.33561743694416102</v>
      </c>
      <c r="L3409" s="84">
        <v>0.38211259838572209</v>
      </c>
      <c r="M3409" s="84">
        <v>0.42280091736332043</v>
      </c>
      <c r="N3409" s="84">
        <v>0.18990089664936291</v>
      </c>
      <c r="O3409" s="84">
        <v>0.35136773309439728</v>
      </c>
      <c r="P3409" s="84">
        <v>0.42166894664842691</v>
      </c>
      <c r="Q3409" s="84">
        <v>0.17133934767522549</v>
      </c>
      <c r="R3409" s="84">
        <v>0.21820519939793359</v>
      </c>
      <c r="S3409" s="84">
        <v>0.2160587172205215</v>
      </c>
      <c r="T3409" s="84">
        <v>0.24762033349085261</v>
      </c>
      <c r="U3409" s="84">
        <v>0.21901302156616939</v>
      </c>
      <c r="V3409" s="84">
        <v>0.17919107706173959</v>
      </c>
      <c r="W3409" s="84">
        <v>0.22019572953736649</v>
      </c>
      <c r="X3409" s="84">
        <v>0.19557549665439081</v>
      </c>
      <c r="Y3409" s="84">
        <v>0.20955882352941169</v>
      </c>
      <c r="Z3409" s="84">
        <v>0.29811741392122859</v>
      </c>
      <c r="AA3409" s="84">
        <v>0.21034847692758879</v>
      </c>
      <c r="AB3409" s="84">
        <v>0.24478323822502349</v>
      </c>
      <c r="AC3409" s="84">
        <v>0.15869661921708189</v>
      </c>
      <c r="AD3409" s="84">
        <v>0.1918615027663752</v>
      </c>
      <c r="AE3409" s="84">
        <v>0.2550442423685742</v>
      </c>
      <c r="AF3409" s="84">
        <v>0.26280146499896351</v>
      </c>
      <c r="AG3409" s="84">
        <v>0.43671505248406961</v>
      </c>
      <c r="AH3409" s="84">
        <v>0.45402614522684809</v>
      </c>
      <c r="AI3409" s="84">
        <v>0.5119490175252257</v>
      </c>
      <c r="AJ3409" s="84">
        <v>0.43284981251233462</v>
      </c>
      <c r="AK3409" s="84">
        <v>0.4924607395357567</v>
      </c>
    </row>
    <row r="3410" spans="1:37">
      <c r="A3410" s="84">
        <v>3</v>
      </c>
      <c r="B3410" s="84">
        <v>0.46176688938381588</v>
      </c>
      <c r="C3410" s="84">
        <v>0.3974954343855987</v>
      </c>
      <c r="D3410" s="84">
        <v>0.44756006651757563</v>
      </c>
      <c r="E3410" s="84">
        <v>0.44732110751528242</v>
      </c>
      <c r="F3410" s="84">
        <v>0.41588704088704098</v>
      </c>
      <c r="G3410" s="84">
        <v>0.47162213984404971</v>
      </c>
      <c r="H3410" s="84">
        <v>0.35640648011782028</v>
      </c>
      <c r="I3410" s="84">
        <v>0.36633637884442161</v>
      </c>
      <c r="J3410" s="84">
        <v>0.39727374008781702</v>
      </c>
      <c r="K3410" s="84">
        <v>0.32176702143169561</v>
      </c>
      <c r="L3410" s="84">
        <v>0.36298691532561289</v>
      </c>
      <c r="M3410" s="84">
        <v>0.40430568913220388</v>
      </c>
      <c r="N3410" s="84">
        <v>0.17923548843794249</v>
      </c>
      <c r="O3410" s="84">
        <v>0.33212986876087058</v>
      </c>
      <c r="P3410" s="84">
        <v>0.40229822161422713</v>
      </c>
      <c r="Q3410" s="84">
        <v>0.13837612768910479</v>
      </c>
      <c r="R3410" s="84">
        <v>0.203270447604156</v>
      </c>
      <c r="S3410" s="84">
        <v>0.19890827278427331</v>
      </c>
      <c r="T3410" s="84">
        <v>0.2090056031863903</v>
      </c>
      <c r="U3410" s="84">
        <v>0.19761313924633531</v>
      </c>
      <c r="V3410" s="84">
        <v>0.1713609734114466</v>
      </c>
      <c r="W3410" s="84">
        <v>0.18186536180308421</v>
      </c>
      <c r="X3410" s="84">
        <v>0.17900306032470559</v>
      </c>
      <c r="Y3410" s="84">
        <v>0.1845588235294118</v>
      </c>
      <c r="Z3410" s="84">
        <v>0.2426925935100322</v>
      </c>
      <c r="AA3410" s="84">
        <v>0.19058487510678729</v>
      </c>
      <c r="AB3410" s="84">
        <v>0.21585327768787441</v>
      </c>
      <c r="AC3410" s="84">
        <v>0.13651023131672599</v>
      </c>
      <c r="AD3410" s="84">
        <v>0.174454161461122</v>
      </c>
      <c r="AE3410" s="84">
        <v>0.2289887021217967</v>
      </c>
      <c r="AF3410" s="84">
        <v>0.20171377237233079</v>
      </c>
      <c r="AG3410" s="84">
        <v>0.37717141270722621</v>
      </c>
      <c r="AH3410" s="84">
        <v>0.39184884104141499</v>
      </c>
      <c r="AI3410" s="84">
        <v>0.46556912727916439</v>
      </c>
      <c r="AJ3410" s="84">
        <v>0.39818926386421938</v>
      </c>
      <c r="AK3410" s="84">
        <v>0.43621347681912043</v>
      </c>
    </row>
    <row r="3411" spans="1:37">
      <c r="A3411" s="84">
        <v>4</v>
      </c>
      <c r="B3411" s="84">
        <v>0.44543429844097993</v>
      </c>
      <c r="C3411" s="84">
        <v>0.38510305243934262</v>
      </c>
      <c r="D3411" s="84">
        <v>0.42376283043752511</v>
      </c>
      <c r="E3411" s="84">
        <v>0.43455591513843939</v>
      </c>
      <c r="F3411" s="84">
        <v>0.40017902517902532</v>
      </c>
      <c r="G3411" s="84">
        <v>0.44861306404192769</v>
      </c>
      <c r="H3411" s="84">
        <v>0.34536082474226809</v>
      </c>
      <c r="I3411" s="84">
        <v>0.35470338437781501</v>
      </c>
      <c r="J3411" s="84">
        <v>0.37060095681237298</v>
      </c>
      <c r="K3411" s="84">
        <v>0.31462312290421351</v>
      </c>
      <c r="L3411" s="84">
        <v>0.35326114202636971</v>
      </c>
      <c r="M3411" s="84">
        <v>0.38277724347118441</v>
      </c>
      <c r="N3411" s="84">
        <v>0.1721566776781501</v>
      </c>
      <c r="O3411" s="84">
        <v>0.31934854793654149</v>
      </c>
      <c r="P3411" s="84">
        <v>0.37329685362517101</v>
      </c>
      <c r="Q3411" s="84">
        <v>0.12956280360860509</v>
      </c>
      <c r="R3411" s="84">
        <v>0.1951308617439465</v>
      </c>
      <c r="S3411" s="84">
        <v>0.18426585033010001</v>
      </c>
      <c r="T3411" s="84">
        <v>0.17693917504894349</v>
      </c>
      <c r="U3411" s="84">
        <v>0.1837985110900765</v>
      </c>
      <c r="V3411" s="84">
        <v>0.1589398377647589</v>
      </c>
      <c r="W3411" s="84">
        <v>0.15080071174377219</v>
      </c>
      <c r="X3411" s="84">
        <v>0.1685383059287307</v>
      </c>
      <c r="Y3411" s="84">
        <v>0.1660976890756303</v>
      </c>
      <c r="Z3411" s="84">
        <v>0.19284121872677731</v>
      </c>
      <c r="AA3411" s="84">
        <v>0.17731138510971989</v>
      </c>
      <c r="AB3411" s="84">
        <v>0.17993924424381791</v>
      </c>
      <c r="AC3411" s="84">
        <v>0.1187722419928826</v>
      </c>
      <c r="AD3411" s="84">
        <v>0.164542804449997</v>
      </c>
      <c r="AE3411" s="84">
        <v>0.20480083279752609</v>
      </c>
      <c r="AF3411" s="84">
        <v>0.14739824476539279</v>
      </c>
      <c r="AG3411" s="84">
        <v>0.33843631844742328</v>
      </c>
      <c r="AH3411" s="84">
        <v>0.35828847632648569</v>
      </c>
      <c r="AI3411" s="84">
        <v>0.44149406974685779</v>
      </c>
      <c r="AJ3411" s="84">
        <v>0.38415235839747391</v>
      </c>
      <c r="AK3411" s="84">
        <v>0.40768316336107119</v>
      </c>
    </row>
    <row r="3412" spans="1:37">
      <c r="A3412" s="84">
        <v>5</v>
      </c>
      <c r="B3412" s="84">
        <v>0.44116555308092048</v>
      </c>
      <c r="C3412" s="84">
        <v>0.38445082181059231</v>
      </c>
      <c r="D3412" s="84">
        <v>0.4111474281782212</v>
      </c>
      <c r="E3412" s="84">
        <v>0.43383674937073002</v>
      </c>
      <c r="F3412" s="84">
        <v>0.39706052206052211</v>
      </c>
      <c r="G3412" s="84">
        <v>0.42963057650517711</v>
      </c>
      <c r="H3412" s="84">
        <v>0.38089101620029459</v>
      </c>
      <c r="I3412" s="84">
        <v>0.38291082228799378</v>
      </c>
      <c r="J3412" s="84">
        <v>0.38803329182777369</v>
      </c>
      <c r="K3412" s="84">
        <v>0.34669776935413332</v>
      </c>
      <c r="L3412" s="84">
        <v>0.39251516518774748</v>
      </c>
      <c r="M3412" s="84">
        <v>0.41273951320559288</v>
      </c>
      <c r="N3412" s="84">
        <v>0.1915998112317131</v>
      </c>
      <c r="O3412" s="84">
        <v>0.3560322563643073</v>
      </c>
      <c r="P3412" s="84">
        <v>0.39611491108071112</v>
      </c>
      <c r="Q3412" s="84">
        <v>0.13927827897293549</v>
      </c>
      <c r="R3412" s="84">
        <v>0.2175622159547573</v>
      </c>
      <c r="S3412" s="84">
        <v>0.19474053037288391</v>
      </c>
      <c r="T3412" s="84">
        <v>0.1856477418483764</v>
      </c>
      <c r="U3412" s="84">
        <v>0.20192381488398259</v>
      </c>
      <c r="V3412" s="84">
        <v>0.16834722848129791</v>
      </c>
      <c r="W3412" s="84">
        <v>0.15295077105575319</v>
      </c>
      <c r="X3412" s="84">
        <v>0.18590175838995801</v>
      </c>
      <c r="Y3412" s="84">
        <v>0.17473739495798321</v>
      </c>
      <c r="Z3412" s="84">
        <v>0.15853356452811501</v>
      </c>
      <c r="AA3412" s="84">
        <v>0.18403100972879241</v>
      </c>
      <c r="AB3412" s="84">
        <v>0.18368679555971951</v>
      </c>
      <c r="AC3412" s="84">
        <v>0.1182717971530249</v>
      </c>
      <c r="AD3412" s="84">
        <v>0.1788446665476828</v>
      </c>
      <c r="AE3412" s="84">
        <v>0.21349621873182081</v>
      </c>
      <c r="AF3412" s="84">
        <v>0.13026052104208419</v>
      </c>
      <c r="AG3412" s="84">
        <v>0.32643240527749129</v>
      </c>
      <c r="AH3412" s="84">
        <v>0.33565857409645172</v>
      </c>
      <c r="AI3412" s="84">
        <v>0.4287484510532838</v>
      </c>
      <c r="AJ3412" s="84">
        <v>0.38437438326425888</v>
      </c>
      <c r="AK3412" s="84">
        <v>0.38822498905086661</v>
      </c>
    </row>
    <row r="3413" spans="1:37">
      <c r="A3413" s="84">
        <v>6</v>
      </c>
      <c r="B3413" s="84">
        <v>0.47921306607275421</v>
      </c>
      <c r="C3413" s="84">
        <v>0.4243934255152621</v>
      </c>
      <c r="D3413" s="84">
        <v>0.45260622742129708</v>
      </c>
      <c r="E3413" s="84">
        <v>0.47303128371089531</v>
      </c>
      <c r="F3413" s="84">
        <v>0.43754331254331269</v>
      </c>
      <c r="G3413" s="84">
        <v>0.46497507350121431</v>
      </c>
      <c r="H3413" s="84">
        <v>0.44495581737849788</v>
      </c>
      <c r="I3413" s="84">
        <v>0.44256852399948521</v>
      </c>
      <c r="J3413" s="84">
        <v>0.43757782292417591</v>
      </c>
      <c r="K3413" s="84">
        <v>0.39466394518151338</v>
      </c>
      <c r="L3413" s="84">
        <v>0.45706121221236268</v>
      </c>
      <c r="M3413" s="84">
        <v>0.46770733150847088</v>
      </c>
      <c r="N3413" s="84">
        <v>0.2276545540349221</v>
      </c>
      <c r="O3413" s="84">
        <v>0.4226005376060718</v>
      </c>
      <c r="P3413" s="84">
        <v>0.45504787961696308</v>
      </c>
      <c r="Q3413" s="84">
        <v>0.16939625260235949</v>
      </c>
      <c r="R3413" s="84">
        <v>0.2604959740468501</v>
      </c>
      <c r="S3413" s="84">
        <v>0.22398849260502349</v>
      </c>
      <c r="T3413" s="84">
        <v>0.25369607776952668</v>
      </c>
      <c r="U3413" s="84">
        <v>0.24921333367443521</v>
      </c>
      <c r="V3413" s="84">
        <v>0.1934429923388914</v>
      </c>
      <c r="W3413" s="84">
        <v>0.20536773428232499</v>
      </c>
      <c r="X3413" s="84">
        <v>0.22578971938378539</v>
      </c>
      <c r="Y3413" s="84">
        <v>0.20286239495798319</v>
      </c>
      <c r="Z3413" s="84">
        <v>0.19017835026009411</v>
      </c>
      <c r="AA3413" s="84">
        <v>0.2174633735830773</v>
      </c>
      <c r="AB3413" s="84">
        <v>0.21193538313034099</v>
      </c>
      <c r="AC3413" s="84">
        <v>0.14524021352313171</v>
      </c>
      <c r="AD3413" s="84">
        <v>0.2103040038074841</v>
      </c>
      <c r="AE3413" s="84">
        <v>0.2397048467591317</v>
      </c>
      <c r="AF3413" s="84">
        <v>0.13952042015064611</v>
      </c>
      <c r="AG3413" s="84">
        <v>0.35964146902514471</v>
      </c>
      <c r="AH3413" s="84">
        <v>0.3704273316489069</v>
      </c>
      <c r="AI3413" s="84">
        <v>0.46043547530536377</v>
      </c>
      <c r="AJ3413" s="84">
        <v>0.42268600749950652</v>
      </c>
      <c r="AK3413" s="84">
        <v>0.42376274791966462</v>
      </c>
    </row>
    <row r="3414" spans="1:37">
      <c r="A3414" s="84">
        <v>7</v>
      </c>
      <c r="B3414" s="84">
        <v>0.53043801039346694</v>
      </c>
      <c r="C3414" s="84">
        <v>0.48105922254109029</v>
      </c>
      <c r="D3414" s="84">
        <v>0.50037272779402486</v>
      </c>
      <c r="E3414" s="84">
        <v>0.52588996763754059</v>
      </c>
      <c r="F3414" s="84">
        <v>0.49312774312774321</v>
      </c>
      <c r="G3414" s="84">
        <v>0.51118496740380925</v>
      </c>
      <c r="H3414" s="84">
        <v>0.5528350515463919</v>
      </c>
      <c r="I3414" s="84">
        <v>0.54126881997168952</v>
      </c>
      <c r="J3414" s="84">
        <v>0.49144767022740682</v>
      </c>
      <c r="K3414" s="84">
        <v>0.46012538270884967</v>
      </c>
      <c r="L3414" s="84">
        <v>0.55158670476763416</v>
      </c>
      <c r="M3414" s="84">
        <v>0.51424132573795966</v>
      </c>
      <c r="N3414" s="84">
        <v>0.27815007078810772</v>
      </c>
      <c r="O3414" s="84">
        <v>0.51565382385495184</v>
      </c>
      <c r="P3414" s="84">
        <v>0.51244870041039658</v>
      </c>
      <c r="Q3414" s="84">
        <v>0.2466342817487856</v>
      </c>
      <c r="R3414" s="84">
        <v>0.3322616942613727</v>
      </c>
      <c r="S3414" s="84">
        <v>0.25253568398923032</v>
      </c>
      <c r="T3414" s="84">
        <v>0.37784378586376832</v>
      </c>
      <c r="U3414" s="84">
        <v>0.33317557369080808</v>
      </c>
      <c r="V3414" s="84">
        <v>0.25661897251013971</v>
      </c>
      <c r="W3414" s="84">
        <v>0.34467674970344009</v>
      </c>
      <c r="X3414" s="84">
        <v>0.31136210384356039</v>
      </c>
      <c r="Y3414" s="84">
        <v>0.26814600840336128</v>
      </c>
      <c r="Z3414" s="84">
        <v>0.32666584097101808</v>
      </c>
      <c r="AA3414" s="84">
        <v>0.29172351358588239</v>
      </c>
      <c r="AB3414" s="84">
        <v>0.27856798114868131</v>
      </c>
      <c r="AC3414" s="84">
        <v>0.20356983985765131</v>
      </c>
      <c r="AD3414" s="84">
        <v>0.27478136712475448</v>
      </c>
      <c r="AE3414" s="84">
        <v>0.28318177643060538</v>
      </c>
      <c r="AF3414" s="84">
        <v>0.16094257480478191</v>
      </c>
      <c r="AG3414" s="84">
        <v>0.41699056079955571</v>
      </c>
      <c r="AH3414" s="84">
        <v>0.41980665714599569</v>
      </c>
      <c r="AI3414" s="84">
        <v>0.50433705080545232</v>
      </c>
      <c r="AJ3414" s="84">
        <v>0.47806887704756262</v>
      </c>
      <c r="AK3414" s="84">
        <v>0.47175123568791838</v>
      </c>
    </row>
    <row r="3415" spans="1:37">
      <c r="A3415" s="84">
        <v>8</v>
      </c>
      <c r="B3415" s="84">
        <v>0.60486265775798076</v>
      </c>
      <c r="C3415" s="84">
        <v>0.57401513175058694</v>
      </c>
      <c r="D3415" s="84">
        <v>0.5276105281266128</v>
      </c>
      <c r="E3415" s="84">
        <v>0.60661632506292695</v>
      </c>
      <c r="F3415" s="84">
        <v>0.58428620928620933</v>
      </c>
      <c r="G3415" s="84">
        <v>0.5369423494822958</v>
      </c>
      <c r="H3415" s="84">
        <v>0.55725331369661268</v>
      </c>
      <c r="I3415" s="84">
        <v>0.56736584738128926</v>
      </c>
      <c r="J3415" s="84">
        <v>0.51005963693557899</v>
      </c>
      <c r="K3415" s="84">
        <v>0.46100014579384752</v>
      </c>
      <c r="L3415" s="84">
        <v>0.5494059257031132</v>
      </c>
      <c r="M3415" s="84">
        <v>0.51609084856107135</v>
      </c>
      <c r="N3415" s="84">
        <v>0.39443133553562998</v>
      </c>
      <c r="O3415" s="84">
        <v>0.54469509302693297</v>
      </c>
      <c r="P3415" s="84">
        <v>0.52224350205198355</v>
      </c>
      <c r="Q3415" s="84">
        <v>0.40569049271339352</v>
      </c>
      <c r="R3415" s="84">
        <v>0.3623650100100832</v>
      </c>
      <c r="S3415" s="84">
        <v>0.337808431379781</v>
      </c>
      <c r="T3415" s="84">
        <v>0.45892121784918638</v>
      </c>
      <c r="U3415" s="84">
        <v>0.3695540945022896</v>
      </c>
      <c r="V3415" s="84">
        <v>0.38550585849481761</v>
      </c>
      <c r="W3415" s="84">
        <v>0.49347568208778159</v>
      </c>
      <c r="X3415" s="84">
        <v>0.39300534260075742</v>
      </c>
      <c r="Y3415" s="84">
        <v>0.37245273109243698</v>
      </c>
      <c r="Z3415" s="84">
        <v>0.46606390884320043</v>
      </c>
      <c r="AA3415" s="84">
        <v>0.33900314942558052</v>
      </c>
      <c r="AB3415" s="84">
        <v>0.35967975470573199</v>
      </c>
      <c r="AC3415" s="84">
        <v>0.34169261565836301</v>
      </c>
      <c r="AD3415" s="84">
        <v>0.35100243916949248</v>
      </c>
      <c r="AE3415" s="84">
        <v>0.32950613881999952</v>
      </c>
      <c r="AF3415" s="84">
        <v>0.22327413447584821</v>
      </c>
      <c r="AG3415" s="84">
        <v>0.53338092594061481</v>
      </c>
      <c r="AH3415" s="84">
        <v>0.46605514665494879</v>
      </c>
      <c r="AI3415" s="84">
        <v>0.55815188528943172</v>
      </c>
      <c r="AJ3415" s="84">
        <v>0.57156601539372376</v>
      </c>
      <c r="AK3415" s="84">
        <v>0.51304511042983159</v>
      </c>
    </row>
    <row r="3416" spans="1:37">
      <c r="A3416" s="84">
        <v>9</v>
      </c>
      <c r="B3416" s="84">
        <v>0.57331106161841128</v>
      </c>
      <c r="C3416" s="84">
        <v>0.5596921471432299</v>
      </c>
      <c r="D3416" s="84">
        <v>0.51080910602672169</v>
      </c>
      <c r="E3416" s="84">
        <v>0.57784969435454869</v>
      </c>
      <c r="F3416" s="84">
        <v>0.57409332409332425</v>
      </c>
      <c r="G3416" s="84">
        <v>0.51757637734884321</v>
      </c>
      <c r="H3416" s="84">
        <v>0.51104565537555224</v>
      </c>
      <c r="I3416" s="84">
        <v>0.52906961780980555</v>
      </c>
      <c r="J3416" s="84">
        <v>0.51930008519562221</v>
      </c>
      <c r="K3416" s="84">
        <v>0.48199445983379507</v>
      </c>
      <c r="L3416" s="84">
        <v>0.51130495813906851</v>
      </c>
      <c r="M3416" s="84">
        <v>0.51490715395427977</v>
      </c>
      <c r="N3416" s="84">
        <v>0.49664936290703171</v>
      </c>
      <c r="O3416" s="84">
        <v>0.54801560111737746</v>
      </c>
      <c r="P3416" s="84">
        <v>0.54391244870041033</v>
      </c>
      <c r="Q3416" s="84">
        <v>0.55281054823039544</v>
      </c>
      <c r="R3416" s="84">
        <v>0.39251216553901008</v>
      </c>
      <c r="S3416" s="84">
        <v>0.45679194482351643</v>
      </c>
      <c r="T3416" s="84">
        <v>0.52467427259839317</v>
      </c>
      <c r="U3416" s="84">
        <v>0.40561283225459832</v>
      </c>
      <c r="V3416" s="84">
        <v>0.51315344749887337</v>
      </c>
      <c r="W3416" s="84">
        <v>0.59074733096085419</v>
      </c>
      <c r="X3416" s="84">
        <v>0.47813683282327918</v>
      </c>
      <c r="Y3416" s="84">
        <v>0.50165441176470582</v>
      </c>
      <c r="Z3416" s="84">
        <v>0.53424572702501849</v>
      </c>
      <c r="AA3416" s="84">
        <v>0.40033406862432591</v>
      </c>
      <c r="AB3416" s="84">
        <v>0.44201232149447811</v>
      </c>
      <c r="AC3416" s="84">
        <v>0.54376112099644125</v>
      </c>
      <c r="AD3416" s="84">
        <v>0.46284728419299193</v>
      </c>
      <c r="AE3416" s="84">
        <v>0.46358041701111419</v>
      </c>
      <c r="AF3416" s="84">
        <v>0.30094672102826342</v>
      </c>
      <c r="AG3416" s="84">
        <v>0.56973638983633423</v>
      </c>
      <c r="AH3416" s="84">
        <v>0.48747665604745682</v>
      </c>
      <c r="AI3416" s="84">
        <v>0.54965480616038231</v>
      </c>
      <c r="AJ3416" s="84">
        <v>0.56071146635089786</v>
      </c>
      <c r="AK3416" s="84">
        <v>0.51166864793843458</v>
      </c>
    </row>
    <row r="3417" spans="1:37">
      <c r="A3417" s="84">
        <v>10</v>
      </c>
      <c r="B3417" s="84">
        <v>0.50668151447661469</v>
      </c>
      <c r="C3417" s="84">
        <v>0.50563527263240271</v>
      </c>
      <c r="D3417" s="84">
        <v>0.5114972188772291</v>
      </c>
      <c r="E3417" s="84">
        <v>0.49172959367134128</v>
      </c>
      <c r="F3417" s="84">
        <v>0.50213675213675235</v>
      </c>
      <c r="G3417" s="84">
        <v>0.50913971622139853</v>
      </c>
      <c r="H3417" s="84">
        <v>0.49926362297496318</v>
      </c>
      <c r="I3417" s="84">
        <v>0.50709046454767726</v>
      </c>
      <c r="J3417" s="84">
        <v>0.52847499836162259</v>
      </c>
      <c r="K3417" s="84">
        <v>0.51523545706371188</v>
      </c>
      <c r="L3417" s="84">
        <v>0.5065924700456208</v>
      </c>
      <c r="M3417" s="84">
        <v>0.52925945106162609</v>
      </c>
      <c r="N3417" s="84">
        <v>0.5736668239735726</v>
      </c>
      <c r="O3417" s="84">
        <v>0.56996784904864806</v>
      </c>
      <c r="P3417" s="84">
        <v>0.58878248974008196</v>
      </c>
      <c r="Q3417" s="84">
        <v>0.70312283136710607</v>
      </c>
      <c r="R3417" s="84">
        <v>0.42923528810042239</v>
      </c>
      <c r="S3417" s="84">
        <v>0.53631099472577737</v>
      </c>
      <c r="T3417" s="84">
        <v>0.59589549719840673</v>
      </c>
      <c r="U3417" s="84">
        <v>0.47941876231164748</v>
      </c>
      <c r="V3417" s="84">
        <v>0.6313373141054528</v>
      </c>
      <c r="W3417" s="84">
        <v>0.67793594306049831</v>
      </c>
      <c r="X3417" s="84">
        <v>0.59193941594481037</v>
      </c>
      <c r="Y3417" s="84">
        <v>0.64028361344537821</v>
      </c>
      <c r="Z3417" s="84">
        <v>0.6284988853108745</v>
      </c>
      <c r="AA3417" s="84">
        <v>0.51431267293151606</v>
      </c>
      <c r="AB3417" s="84">
        <v>0.55980467308292869</v>
      </c>
      <c r="AC3417" s="84">
        <v>0.73064946619217086</v>
      </c>
      <c r="AD3417" s="84">
        <v>0.61290975072877629</v>
      </c>
      <c r="AE3417" s="84">
        <v>0.62043415694559267</v>
      </c>
      <c r="AF3417" s="84">
        <v>0.50038007048579913</v>
      </c>
      <c r="AG3417" s="84">
        <v>0.6351233441738714</v>
      </c>
      <c r="AH3417" s="84">
        <v>0.57843568054487515</v>
      </c>
      <c r="AI3417" s="84">
        <v>0.47654452115418661</v>
      </c>
      <c r="AJ3417" s="84">
        <v>0.503700414446418</v>
      </c>
      <c r="AK3417" s="84">
        <v>0.50416067071263215</v>
      </c>
    </row>
    <row r="3418" spans="1:37">
      <c r="A3418" s="84">
        <v>11</v>
      </c>
      <c r="B3418" s="84">
        <v>0.49740163325909431</v>
      </c>
      <c r="C3418" s="84">
        <v>0.49282546308374631</v>
      </c>
      <c r="D3418" s="84">
        <v>0.51155456161477153</v>
      </c>
      <c r="E3418" s="84">
        <v>0.47788565264293431</v>
      </c>
      <c r="F3418" s="84">
        <v>0.48870986370986358</v>
      </c>
      <c r="G3418" s="84">
        <v>0.51220759299501473</v>
      </c>
      <c r="H3418" s="84">
        <v>0.49926362297496318</v>
      </c>
      <c r="I3418" s="84">
        <v>0.50361600823574815</v>
      </c>
      <c r="J3418" s="84">
        <v>0.5335867356969658</v>
      </c>
      <c r="K3418" s="84">
        <v>0.5452689896486369</v>
      </c>
      <c r="L3418" s="84">
        <v>0.50651727076753383</v>
      </c>
      <c r="M3418" s="84">
        <v>0.53229266849152923</v>
      </c>
      <c r="N3418" s="84">
        <v>0.64190655969797084</v>
      </c>
      <c r="O3418" s="84">
        <v>0.58725557371000914</v>
      </c>
      <c r="P3418" s="84">
        <v>0.61860465116279051</v>
      </c>
      <c r="Q3418" s="84">
        <v>0.83018736988202646</v>
      </c>
      <c r="R3418" s="84">
        <v>0.46635296868378362</v>
      </c>
      <c r="S3418" s="84">
        <v>0.6021834544314536</v>
      </c>
      <c r="T3418" s="84">
        <v>0.6445014514277998</v>
      </c>
      <c r="U3418" s="84">
        <v>0.55786794238788373</v>
      </c>
      <c r="V3418" s="84">
        <v>0.7018082469580893</v>
      </c>
      <c r="W3418" s="84">
        <v>0.76631079478054576</v>
      </c>
      <c r="X3418" s="84">
        <v>0.70545671455988379</v>
      </c>
      <c r="Y3418" s="84">
        <v>0.74256827731092445</v>
      </c>
      <c r="Z3418" s="84">
        <v>0.68163240029725047</v>
      </c>
      <c r="AA3418" s="84">
        <v>0.60484271998163919</v>
      </c>
      <c r="AB3418" s="84">
        <v>0.65664480595065733</v>
      </c>
      <c r="AC3418" s="84">
        <v>0.84291592526690395</v>
      </c>
      <c r="AD3418" s="84">
        <v>0.73021595573799747</v>
      </c>
      <c r="AE3418" s="84">
        <v>0.72961636202198354</v>
      </c>
      <c r="AF3418" s="84">
        <v>0.68765116439776108</v>
      </c>
      <c r="AG3418" s="84">
        <v>0.72753232331244544</v>
      </c>
      <c r="AH3418" s="84">
        <v>0.64226079314511708</v>
      </c>
      <c r="AI3418" s="84">
        <v>0.46981766684368909</v>
      </c>
      <c r="AJ3418" s="84">
        <v>0.48986086441681459</v>
      </c>
      <c r="AK3418" s="84">
        <v>0.50247137583682655</v>
      </c>
    </row>
    <row r="3419" spans="1:37">
      <c r="A3419" s="84">
        <v>12</v>
      </c>
      <c r="B3419" s="84">
        <v>0.50463994060876027</v>
      </c>
      <c r="C3419" s="84">
        <v>0.50005217845029992</v>
      </c>
      <c r="D3419" s="84">
        <v>0.51717414989391597</v>
      </c>
      <c r="E3419" s="84">
        <v>0.48112189859762677</v>
      </c>
      <c r="F3419" s="84">
        <v>0.49240586740586728</v>
      </c>
      <c r="G3419" s="84">
        <v>0.51674549405598891</v>
      </c>
      <c r="H3419" s="84">
        <v>0.48490427098674532</v>
      </c>
      <c r="I3419" s="84">
        <v>0.49159696306781631</v>
      </c>
      <c r="J3419" s="84">
        <v>0.52821285798545126</v>
      </c>
      <c r="K3419" s="84">
        <v>0.59542207318851137</v>
      </c>
      <c r="L3419" s="84">
        <v>0.50230611119466584</v>
      </c>
      <c r="M3419" s="84">
        <v>0.52119553155285936</v>
      </c>
      <c r="N3419" s="84">
        <v>0.67154318074563479</v>
      </c>
      <c r="O3419" s="84">
        <v>0.58098350287250311</v>
      </c>
      <c r="P3419" s="84">
        <v>0.61023255813953492</v>
      </c>
      <c r="Q3419" s="84">
        <v>0.86037473976405254</v>
      </c>
      <c r="R3419" s="84">
        <v>0.49100553842556738</v>
      </c>
      <c r="S3419" s="84">
        <v>0.66182274185814927</v>
      </c>
      <c r="T3419" s="84">
        <v>0.6802808344022141</v>
      </c>
      <c r="U3419" s="84">
        <v>0.61994422983448005</v>
      </c>
      <c r="V3419" s="84">
        <v>0.7626182965299686</v>
      </c>
      <c r="W3419" s="84">
        <v>0.78484578884934764</v>
      </c>
      <c r="X3419" s="84">
        <v>0.78244462887079236</v>
      </c>
      <c r="Y3419" s="84">
        <v>0.79364495798319312</v>
      </c>
      <c r="Z3419" s="84">
        <v>0.72913054248204112</v>
      </c>
      <c r="AA3419" s="84">
        <v>0.6869062950259478</v>
      </c>
      <c r="AB3419" s="84">
        <v>0.73886381057831518</v>
      </c>
      <c r="AC3419" s="84">
        <v>0.87733540925266906</v>
      </c>
      <c r="AD3419" s="84">
        <v>0.80552085192456424</v>
      </c>
      <c r="AE3419" s="84">
        <v>0.80141453109212835</v>
      </c>
      <c r="AF3419" s="84">
        <v>0.87492225830972292</v>
      </c>
      <c r="AG3419" s="84">
        <v>0.80357473361360077</v>
      </c>
      <c r="AH3419" s="84">
        <v>0.71218279688014929</v>
      </c>
      <c r="AI3419" s="84">
        <v>0.47459727385377948</v>
      </c>
      <c r="AJ3419" s="84">
        <v>0.49775508190250639</v>
      </c>
      <c r="AK3419" s="84">
        <v>0.50772695989488825</v>
      </c>
    </row>
    <row r="3420" spans="1:37">
      <c r="A3420" s="84">
        <v>13</v>
      </c>
      <c r="B3420" s="84">
        <v>0.49387527839643652</v>
      </c>
      <c r="C3420" s="84">
        <v>0.48572919384294277</v>
      </c>
      <c r="D3420" s="84">
        <v>0.51361890016629397</v>
      </c>
      <c r="E3420" s="84">
        <v>0.46548004314994612</v>
      </c>
      <c r="F3420" s="84">
        <v>0.47721760221760229</v>
      </c>
      <c r="G3420" s="84">
        <v>0.51112105330435897</v>
      </c>
      <c r="H3420" s="84">
        <v>0.48711340206185572</v>
      </c>
      <c r="I3420" s="84">
        <v>0.48953802599408042</v>
      </c>
      <c r="J3420" s="84">
        <v>0.53594599908250862</v>
      </c>
      <c r="K3420" s="84">
        <v>0.63449482431841386</v>
      </c>
      <c r="L3420" s="84">
        <v>0.510753496766431</v>
      </c>
      <c r="M3420" s="84">
        <v>0.53155285936228458</v>
      </c>
      <c r="N3420" s="84">
        <v>0.62642756016989154</v>
      </c>
      <c r="O3420" s="84">
        <v>0.56709534601802569</v>
      </c>
      <c r="P3420" s="84">
        <v>0.60974008207934327</v>
      </c>
      <c r="Q3420" s="84">
        <v>0.82824427480916019</v>
      </c>
      <c r="R3420" s="84">
        <v>0.54657976648010398</v>
      </c>
      <c r="S3420" s="84">
        <v>0.70409028879135482</v>
      </c>
      <c r="T3420" s="84">
        <v>0.71335988658610672</v>
      </c>
      <c r="U3420" s="84">
        <v>0.66714420936836416</v>
      </c>
      <c r="V3420" s="84">
        <v>0.80283911671924302</v>
      </c>
      <c r="W3420" s="84">
        <v>0.80819988137603804</v>
      </c>
      <c r="X3420" s="84">
        <v>0.81536905441153584</v>
      </c>
      <c r="Y3420" s="84">
        <v>0.80483193277310938</v>
      </c>
      <c r="Z3420" s="84">
        <v>0.73637602179836514</v>
      </c>
      <c r="AA3420" s="84">
        <v>0.73029696405574618</v>
      </c>
      <c r="AB3420" s="84">
        <v>0.7851120006813731</v>
      </c>
      <c r="AC3420" s="84">
        <v>0.92454403914590744</v>
      </c>
      <c r="AD3420" s="84">
        <v>0.84850972693200089</v>
      </c>
      <c r="AE3420" s="84">
        <v>0.85719971831848407</v>
      </c>
      <c r="AF3420" s="84">
        <v>0.94637550963996941</v>
      </c>
      <c r="AG3420" s="84">
        <v>0.8467518045530259</v>
      </c>
      <c r="AH3420" s="84">
        <v>0.71877403053938238</v>
      </c>
      <c r="AI3420" s="84">
        <v>0.46627721720658521</v>
      </c>
      <c r="AJ3420" s="84">
        <v>0.48324945727254781</v>
      </c>
      <c r="AK3420" s="84">
        <v>0.50403553775886878</v>
      </c>
    </row>
    <row r="3421" spans="1:37">
      <c r="A3421" s="84">
        <v>14</v>
      </c>
      <c r="B3421" s="84">
        <v>0.5</v>
      </c>
      <c r="C3421" s="84">
        <v>0.48750326115314357</v>
      </c>
      <c r="D3421" s="84">
        <v>0.52915878204025457</v>
      </c>
      <c r="E3421" s="84">
        <v>0.46601941747572823</v>
      </c>
      <c r="F3421" s="84">
        <v>0.47819935319935342</v>
      </c>
      <c r="G3421" s="84">
        <v>0.52473475648728107</v>
      </c>
      <c r="H3421" s="84">
        <v>0.48729749631811492</v>
      </c>
      <c r="I3421" s="84">
        <v>0.48984686655514098</v>
      </c>
      <c r="J3421" s="84">
        <v>0.53614260436463723</v>
      </c>
      <c r="K3421" s="84">
        <v>0.69339553870826653</v>
      </c>
      <c r="L3421" s="84">
        <v>0.52308617837268767</v>
      </c>
      <c r="M3421" s="84">
        <v>0.53303247762077388</v>
      </c>
      <c r="N3421" s="84">
        <v>0.66267107126002844</v>
      </c>
      <c r="O3421" s="84">
        <v>0.5816159806040162</v>
      </c>
      <c r="P3421" s="84">
        <v>0.61526675786593688</v>
      </c>
      <c r="Q3421" s="84">
        <v>0.77335183900069393</v>
      </c>
      <c r="R3421" s="84">
        <v>0.61290935394777213</v>
      </c>
      <c r="S3421" s="84">
        <v>0.74126802640799627</v>
      </c>
      <c r="T3421" s="84">
        <v>0.73557010733814865</v>
      </c>
      <c r="U3421" s="84">
        <v>0.70221801529842143</v>
      </c>
      <c r="V3421" s="84">
        <v>0.82294952681388012</v>
      </c>
      <c r="W3421" s="84">
        <v>0.79959964412811402</v>
      </c>
      <c r="X3421" s="84">
        <v>0.8220862077908605</v>
      </c>
      <c r="Y3421" s="84">
        <v>0.85522584033613447</v>
      </c>
      <c r="Z3421" s="84">
        <v>0.78430765419866244</v>
      </c>
      <c r="AA3421" s="84">
        <v>0.78093003684955431</v>
      </c>
      <c r="AB3421" s="84">
        <v>0.81458138148368986</v>
      </c>
      <c r="AC3421" s="84">
        <v>0.9438945729537368</v>
      </c>
      <c r="AD3421" s="84">
        <v>0.89076090189779289</v>
      </c>
      <c r="AE3421" s="84">
        <v>0.90070726554606417</v>
      </c>
      <c r="AF3421" s="84">
        <v>1</v>
      </c>
      <c r="AG3421" s="84">
        <v>0.88873906031040939</v>
      </c>
      <c r="AH3421" s="84">
        <v>0.74431506096891109</v>
      </c>
      <c r="AI3421" s="84">
        <v>0.4767215436360418</v>
      </c>
      <c r="AJ3421" s="84">
        <v>0.48408821788040252</v>
      </c>
      <c r="AK3421" s="84">
        <v>0.51986485640993552</v>
      </c>
    </row>
    <row r="3422" spans="1:37">
      <c r="A3422" s="84">
        <v>15</v>
      </c>
      <c r="B3422" s="84">
        <v>0.4949888641425389</v>
      </c>
      <c r="C3422" s="84">
        <v>0.48330289590399161</v>
      </c>
      <c r="D3422" s="84">
        <v>0.51969723034577664</v>
      </c>
      <c r="E3422" s="84">
        <v>0.46314275440489039</v>
      </c>
      <c r="F3422" s="84">
        <v>0.47565835065835071</v>
      </c>
      <c r="G3422" s="84">
        <v>0.51795986194554522</v>
      </c>
      <c r="H3422" s="84">
        <v>0.50312960235640647</v>
      </c>
      <c r="I3422" s="84">
        <v>0.50209754214386826</v>
      </c>
      <c r="J3422" s="84">
        <v>0.53764991152762298</v>
      </c>
      <c r="K3422" s="84">
        <v>0.76979151479807539</v>
      </c>
      <c r="L3422" s="84">
        <v>0.54855366721812804</v>
      </c>
      <c r="M3422" s="84">
        <v>0.53702744691869497</v>
      </c>
      <c r="N3422" s="84">
        <v>0.74148183105238319</v>
      </c>
      <c r="O3422" s="84">
        <v>0.62119854530121754</v>
      </c>
      <c r="P3422" s="84">
        <v>0.63398084815321465</v>
      </c>
      <c r="Q3422" s="84">
        <v>0.85010409437890344</v>
      </c>
      <c r="R3422" s="84">
        <v>0.70411071005830705</v>
      </c>
      <c r="S3422" s="84">
        <v>0.79939512411020552</v>
      </c>
      <c r="T3422" s="84">
        <v>0.80260581921285334</v>
      </c>
      <c r="U3422" s="84">
        <v>0.76543273043567217</v>
      </c>
      <c r="V3422" s="84">
        <v>0.85883280757097802</v>
      </c>
      <c r="W3422" s="84">
        <v>0.82606761565836306</v>
      </c>
      <c r="X3422" s="84">
        <v>0.86187042896415811</v>
      </c>
      <c r="Y3422" s="84">
        <v>0.86646533613445398</v>
      </c>
      <c r="Z3422" s="84">
        <v>0.83985632895714657</v>
      </c>
      <c r="AA3422" s="84">
        <v>0.8555981995996278</v>
      </c>
      <c r="AB3422" s="84">
        <v>0.90673707520654123</v>
      </c>
      <c r="AC3422" s="84">
        <v>0.95562722419928825</v>
      </c>
      <c r="AD3422" s="84">
        <v>0.94933666488190838</v>
      </c>
      <c r="AE3422" s="84">
        <v>0.94467407611524479</v>
      </c>
      <c r="AF3422" s="84">
        <v>0.92585170340681355</v>
      </c>
      <c r="AG3422" s="84">
        <v>0.88165304989291637</v>
      </c>
      <c r="AH3422" s="84">
        <v>0.69932989124464451</v>
      </c>
      <c r="AI3422" s="84">
        <v>0.47123384669853069</v>
      </c>
      <c r="AJ3422" s="84">
        <v>0.47952437339648701</v>
      </c>
      <c r="AK3422" s="84">
        <v>0.51110554964649946</v>
      </c>
    </row>
    <row r="3423" spans="1:37">
      <c r="A3423" s="84">
        <v>16</v>
      </c>
      <c r="B3423" s="84">
        <v>0.50686711210096513</v>
      </c>
      <c r="C3423" s="84">
        <v>0.49950430472214957</v>
      </c>
      <c r="D3423" s="84">
        <v>0.5198692585584036</v>
      </c>
      <c r="E3423" s="84">
        <v>0.47860481841064367</v>
      </c>
      <c r="F3423" s="84">
        <v>0.49194386694386699</v>
      </c>
      <c r="G3423" s="84">
        <v>0.51911031573565136</v>
      </c>
      <c r="H3423" s="84">
        <v>0.5613033873343154</v>
      </c>
      <c r="I3423" s="84">
        <v>0.55146055848668118</v>
      </c>
      <c r="J3423" s="84">
        <v>0.58470410905039649</v>
      </c>
      <c r="K3423" s="84">
        <v>0.86353695874034109</v>
      </c>
      <c r="L3423" s="84">
        <v>0.61249812001804771</v>
      </c>
      <c r="M3423" s="84">
        <v>0.59569431086779612</v>
      </c>
      <c r="N3423" s="84">
        <v>0.87994336951392182</v>
      </c>
      <c r="O3423" s="84">
        <v>0.72110367364149053</v>
      </c>
      <c r="P3423" s="84">
        <v>0.70566347469220236</v>
      </c>
      <c r="Q3423" s="84">
        <v>0.92116585704371967</v>
      </c>
      <c r="R3423" s="84">
        <v>0.84432494045096529</v>
      </c>
      <c r="S3423" s="84">
        <v>0.89086416110352962</v>
      </c>
      <c r="T3423" s="84">
        <v>0.89002902855599775</v>
      </c>
      <c r="U3423" s="84">
        <v>0.86772493540382167</v>
      </c>
      <c r="V3423" s="84">
        <v>0.93789432176656162</v>
      </c>
      <c r="W3423" s="84">
        <v>0.91244068801897993</v>
      </c>
      <c r="X3423" s="84">
        <v>0.93697805902795794</v>
      </c>
      <c r="Y3423" s="84">
        <v>0.93610819327731087</v>
      </c>
      <c r="Z3423" s="84">
        <v>0.92537775575922732</v>
      </c>
      <c r="AA3423" s="84">
        <v>0.94772208550626724</v>
      </c>
      <c r="AB3423" s="84">
        <v>0.96542032194872685</v>
      </c>
      <c r="AC3423" s="84">
        <v>0.97898131672597877</v>
      </c>
      <c r="AD3423" s="84">
        <v>0.99662085787375809</v>
      </c>
      <c r="AE3423" s="84">
        <v>0.99470316279354587</v>
      </c>
      <c r="AF3423" s="84">
        <v>0.85218713288646253</v>
      </c>
      <c r="AG3423" s="84">
        <v>0.85235715607731144</v>
      </c>
      <c r="AH3423" s="84">
        <v>0.67362407997363505</v>
      </c>
      <c r="AI3423" s="84">
        <v>0.47796070100902821</v>
      </c>
      <c r="AJ3423" s="84">
        <v>0.49649694099072422</v>
      </c>
      <c r="AK3423" s="84">
        <v>0.51135581555402621</v>
      </c>
    </row>
    <row r="3424" spans="1:37">
      <c r="A3424" s="84">
        <v>17</v>
      </c>
      <c r="B3424" s="84">
        <v>0.56644394951744614</v>
      </c>
      <c r="C3424" s="84">
        <v>0.5590660057396295</v>
      </c>
      <c r="D3424" s="84">
        <v>0.57893227822696258</v>
      </c>
      <c r="E3424" s="84">
        <v>0.53667745415318235</v>
      </c>
      <c r="F3424" s="84">
        <v>0.55056017556017556</v>
      </c>
      <c r="G3424" s="84">
        <v>0.57797520132941338</v>
      </c>
      <c r="H3424" s="84">
        <v>0.6470913107511046</v>
      </c>
      <c r="I3424" s="84">
        <v>0.63263415261871059</v>
      </c>
      <c r="J3424" s="84">
        <v>0.6628874762435284</v>
      </c>
      <c r="K3424" s="84">
        <v>0.94693103951013269</v>
      </c>
      <c r="L3424" s="84">
        <v>0.6937384067779615</v>
      </c>
      <c r="M3424" s="84">
        <v>0.66590219723311395</v>
      </c>
      <c r="N3424" s="84">
        <v>0.97649834827748949</v>
      </c>
      <c r="O3424" s="84">
        <v>0.82973172402888329</v>
      </c>
      <c r="P3424" s="84">
        <v>0.79124487004103938</v>
      </c>
      <c r="Q3424" s="84">
        <v>1</v>
      </c>
      <c r="R3424" s="84">
        <v>0.95234615890459018</v>
      </c>
      <c r="S3424" s="84">
        <v>1</v>
      </c>
      <c r="T3424" s="84">
        <v>0.96165530277458944</v>
      </c>
      <c r="U3424" s="84">
        <v>0.96484944613574131</v>
      </c>
      <c r="V3424" s="84">
        <v>1</v>
      </c>
      <c r="W3424" s="84">
        <v>0.98761862396204037</v>
      </c>
      <c r="X3424" s="84">
        <v>0.99228435084807298</v>
      </c>
      <c r="Y3424" s="84">
        <v>1</v>
      </c>
      <c r="Z3424" s="84">
        <v>0.98699529353480298</v>
      </c>
      <c r="AA3424" s="84">
        <v>1</v>
      </c>
      <c r="AB3424" s="84">
        <v>1</v>
      </c>
      <c r="AC3424" s="84">
        <v>1</v>
      </c>
      <c r="AD3424" s="84">
        <v>1</v>
      </c>
      <c r="AE3424" s="84">
        <v>1</v>
      </c>
      <c r="AF3424" s="84">
        <v>0.73035726625665109</v>
      </c>
      <c r="AG3424" s="84">
        <v>0.79437349620581144</v>
      </c>
      <c r="AH3424" s="84">
        <v>0.68845435570690972</v>
      </c>
      <c r="AI3424" s="84">
        <v>0.5333687378297044</v>
      </c>
      <c r="AJ3424" s="84">
        <v>0.55580224985198357</v>
      </c>
      <c r="AK3424" s="84">
        <v>0.5691672401927047</v>
      </c>
    </row>
    <row r="3425" spans="1:37">
      <c r="A3425" s="84">
        <v>18</v>
      </c>
      <c r="B3425" s="84">
        <v>0.66388270230141044</v>
      </c>
      <c r="C3425" s="84">
        <v>0.65528306809287751</v>
      </c>
      <c r="D3425" s="84">
        <v>0.67928206892597054</v>
      </c>
      <c r="E3425" s="84">
        <v>0.62657317511686439</v>
      </c>
      <c r="F3425" s="84">
        <v>0.64197851697851716</v>
      </c>
      <c r="G3425" s="84">
        <v>0.67058673143295422</v>
      </c>
      <c r="H3425" s="84">
        <v>0.75092047128129602</v>
      </c>
      <c r="I3425" s="84">
        <v>0.73447432762836184</v>
      </c>
      <c r="J3425" s="84">
        <v>0.75489874827970371</v>
      </c>
      <c r="K3425" s="84">
        <v>1</v>
      </c>
      <c r="L3425" s="84">
        <v>0.78793803579485633</v>
      </c>
      <c r="M3425" s="84">
        <v>0.75098024709624922</v>
      </c>
      <c r="N3425" s="84">
        <v>1</v>
      </c>
      <c r="O3425" s="84">
        <v>0.91184841617034729</v>
      </c>
      <c r="P3425" s="84">
        <v>0.85367989056087545</v>
      </c>
      <c r="Q3425" s="84">
        <v>0.98043025676613471</v>
      </c>
      <c r="R3425" s="84">
        <v>1</v>
      </c>
      <c r="S3425" s="84">
        <v>0.99151698447239345</v>
      </c>
      <c r="T3425" s="84">
        <v>1</v>
      </c>
      <c r="U3425" s="84">
        <v>1</v>
      </c>
      <c r="V3425" s="84">
        <v>0.9702005407841372</v>
      </c>
      <c r="W3425" s="84">
        <v>1</v>
      </c>
      <c r="X3425" s="84">
        <v>1</v>
      </c>
      <c r="Y3425" s="84">
        <v>0.97560399159663858</v>
      </c>
      <c r="Z3425" s="84">
        <v>1</v>
      </c>
      <c r="AA3425" s="84">
        <v>0.98529843038749421</v>
      </c>
      <c r="AB3425" s="84">
        <v>0.92678079663855994</v>
      </c>
      <c r="AC3425" s="84">
        <v>0.97753558718861222</v>
      </c>
      <c r="AD3425" s="84">
        <v>0.93916354333987762</v>
      </c>
      <c r="AE3425" s="84">
        <v>0.91074982394905246</v>
      </c>
      <c r="AF3425" s="84">
        <v>0.6322299771957709</v>
      </c>
      <c r="AG3425" s="84">
        <v>0.78802781523492238</v>
      </c>
      <c r="AH3425" s="84">
        <v>0.76139734153575744</v>
      </c>
      <c r="AI3425" s="84">
        <v>0.62559745087626129</v>
      </c>
      <c r="AJ3425" s="84">
        <v>0.65262976119992078</v>
      </c>
      <c r="AK3425" s="84">
        <v>0.66939873615716694</v>
      </c>
    </row>
    <row r="3426" spans="1:37">
      <c r="A3426" s="84">
        <v>19</v>
      </c>
      <c r="B3426" s="84">
        <v>0.77319970304380103</v>
      </c>
      <c r="C3426" s="84">
        <v>0.76504043829898238</v>
      </c>
      <c r="D3426" s="84">
        <v>0.78639830265496868</v>
      </c>
      <c r="E3426" s="84">
        <v>0.73193096008629999</v>
      </c>
      <c r="F3426" s="84">
        <v>0.74896049896049899</v>
      </c>
      <c r="G3426" s="84">
        <v>0.77163492266393963</v>
      </c>
      <c r="H3426" s="84">
        <v>0.8346833578792342</v>
      </c>
      <c r="I3426" s="84">
        <v>0.82509329558615352</v>
      </c>
      <c r="J3426" s="84">
        <v>0.83170587849793554</v>
      </c>
      <c r="K3426" s="84">
        <v>0.93862079020265343</v>
      </c>
      <c r="L3426" s="84">
        <v>0.84393643154359044</v>
      </c>
      <c r="M3426" s="84">
        <v>0.81630539320855233</v>
      </c>
      <c r="N3426" s="84">
        <v>0.84190655969797079</v>
      </c>
      <c r="O3426" s="84">
        <v>0.89838191113687882</v>
      </c>
      <c r="P3426" s="84">
        <v>0.84</v>
      </c>
      <c r="Q3426" s="84">
        <v>0.82005551700208179</v>
      </c>
      <c r="R3426" s="84">
        <v>0.88676184770060351</v>
      </c>
      <c r="S3426" s="84">
        <v>0.8765536827352195</v>
      </c>
      <c r="T3426" s="84">
        <v>0.92607844460946442</v>
      </c>
      <c r="U3426" s="84">
        <v>0.92105195835145415</v>
      </c>
      <c r="V3426" s="84">
        <v>0.86232537178909441</v>
      </c>
      <c r="W3426" s="84">
        <v>0.88219157769869516</v>
      </c>
      <c r="X3426" s="84">
        <v>0.9016157477047565</v>
      </c>
      <c r="Y3426" s="84">
        <v>0.85412289915966388</v>
      </c>
      <c r="Z3426" s="84">
        <v>0.94680455783998019</v>
      </c>
      <c r="AA3426" s="84">
        <v>0.91254287426524039</v>
      </c>
      <c r="AB3426" s="84">
        <v>0.80575192345910351</v>
      </c>
      <c r="AC3426" s="84">
        <v>0.93366325622775814</v>
      </c>
      <c r="AD3426" s="84">
        <v>0.87475757034921753</v>
      </c>
      <c r="AE3426" s="84">
        <v>0.8308073849545331</v>
      </c>
      <c r="AF3426" s="84">
        <v>0.59000760140971598</v>
      </c>
      <c r="AG3426" s="84">
        <v>0.85952248750694027</v>
      </c>
      <c r="AH3426" s="84">
        <v>0.84109634186531912</v>
      </c>
      <c r="AI3426" s="84">
        <v>0.72862453531598503</v>
      </c>
      <c r="AJ3426" s="84">
        <v>0.762828103414249</v>
      </c>
      <c r="AK3426" s="84">
        <v>0.77644997810173311</v>
      </c>
    </row>
    <row r="3427" spans="1:37">
      <c r="A3427" s="84">
        <v>20</v>
      </c>
      <c r="B3427" s="84">
        <v>0.86284335560504832</v>
      </c>
      <c r="C3427" s="84">
        <v>0.85862248891207915</v>
      </c>
      <c r="D3427" s="84">
        <v>0.86621939331383679</v>
      </c>
      <c r="E3427" s="84">
        <v>0.82074793239841781</v>
      </c>
      <c r="F3427" s="84">
        <v>0.83916608916608926</v>
      </c>
      <c r="G3427" s="84">
        <v>0.847500958711492</v>
      </c>
      <c r="H3427" s="84">
        <v>0.93777614138438903</v>
      </c>
      <c r="I3427" s="84">
        <v>0.92647020975421446</v>
      </c>
      <c r="J3427" s="84">
        <v>0.92909102824562539</v>
      </c>
      <c r="K3427" s="84">
        <v>0.93555911940516101</v>
      </c>
      <c r="L3427" s="84">
        <v>0.9238732641499976</v>
      </c>
      <c r="M3427" s="84">
        <v>0.91610564474365619</v>
      </c>
      <c r="N3427" s="84">
        <v>0.73921661160924979</v>
      </c>
      <c r="O3427" s="84">
        <v>0.92660622990565544</v>
      </c>
      <c r="P3427" s="84">
        <v>0.92404924760601903</v>
      </c>
      <c r="Q3427" s="84">
        <v>0.74330326162387228</v>
      </c>
      <c r="R3427" s="84">
        <v>0.78172173430170533</v>
      </c>
      <c r="S3427" s="84">
        <v>0.75587356618596246</v>
      </c>
      <c r="T3427" s="84">
        <v>0.84911901707959203</v>
      </c>
      <c r="U3427" s="84">
        <v>0.85672439816828261</v>
      </c>
      <c r="V3427" s="84">
        <v>0.7994592158630015</v>
      </c>
      <c r="W3427" s="84">
        <v>0.82354685646500614</v>
      </c>
      <c r="X3427" s="84">
        <v>0.8517817314176046</v>
      </c>
      <c r="Y3427" s="84">
        <v>0.81444327731092447</v>
      </c>
      <c r="Z3427" s="84">
        <v>0.90611840475600702</v>
      </c>
      <c r="AA3427" s="84">
        <v>0.88625090848814847</v>
      </c>
      <c r="AB3427" s="84">
        <v>0.77824148993555342</v>
      </c>
      <c r="AC3427" s="84">
        <v>0.86221085409252674</v>
      </c>
      <c r="AD3427" s="84">
        <v>0.81879945267416254</v>
      </c>
      <c r="AE3427" s="84">
        <v>0.76326505618321538</v>
      </c>
      <c r="AF3427" s="84">
        <v>0.55096399695943621</v>
      </c>
      <c r="AG3427" s="84">
        <v>0.91671293725707914</v>
      </c>
      <c r="AH3427" s="84">
        <v>0.89322201472042173</v>
      </c>
      <c r="AI3427" s="84">
        <v>0.81235616923349263</v>
      </c>
      <c r="AJ3427" s="84">
        <v>0.85773139925004938</v>
      </c>
      <c r="AK3427" s="84">
        <v>0.85697303384846402</v>
      </c>
    </row>
    <row r="3428" spans="1:37">
      <c r="A3428" s="84">
        <v>21</v>
      </c>
      <c r="B3428" s="84">
        <v>0.97642910170749819</v>
      </c>
      <c r="C3428" s="84">
        <v>0.97685885729193822</v>
      </c>
      <c r="D3428" s="84">
        <v>0.97413842536842699</v>
      </c>
      <c r="E3428" s="84">
        <v>0.96565983459187366</v>
      </c>
      <c r="F3428" s="84">
        <v>0.96176946176946188</v>
      </c>
      <c r="G3428" s="84">
        <v>0.95909497635178331</v>
      </c>
      <c r="H3428" s="84">
        <v>1</v>
      </c>
      <c r="I3428" s="84">
        <v>1</v>
      </c>
      <c r="J3428" s="84">
        <v>1</v>
      </c>
      <c r="K3428" s="84">
        <v>0.94037031637264901</v>
      </c>
      <c r="L3428" s="84">
        <v>1</v>
      </c>
      <c r="M3428" s="84">
        <v>1</v>
      </c>
      <c r="N3428" s="84">
        <v>0.71231713072203884</v>
      </c>
      <c r="O3428" s="84">
        <v>1</v>
      </c>
      <c r="P3428" s="84">
        <v>1</v>
      </c>
      <c r="Q3428" s="84">
        <v>0.72650936849410119</v>
      </c>
      <c r="R3428" s="84">
        <v>0.80524908301793063</v>
      </c>
      <c r="S3428" s="84">
        <v>0.76490982185667411</v>
      </c>
      <c r="T3428" s="84">
        <v>0.78363599540943751</v>
      </c>
      <c r="U3428" s="84">
        <v>0.76126275934406096</v>
      </c>
      <c r="V3428" s="84">
        <v>0.74974650743578186</v>
      </c>
      <c r="W3428" s="84">
        <v>0.79559608540925275</v>
      </c>
      <c r="X3428" s="84">
        <v>0.84276933450905112</v>
      </c>
      <c r="Y3428" s="84">
        <v>0.80296743697478989</v>
      </c>
      <c r="Z3428" s="84">
        <v>0.86084964082239313</v>
      </c>
      <c r="AA3428" s="84">
        <v>0.85029390388514181</v>
      </c>
      <c r="AB3428" s="84">
        <v>0.73358317008772678</v>
      </c>
      <c r="AC3428" s="84">
        <v>0.79020240213523119</v>
      </c>
      <c r="AD3428" s="84">
        <v>0.77263370813254806</v>
      </c>
      <c r="AE3428" s="84">
        <v>0.71599154955451461</v>
      </c>
      <c r="AF3428" s="84">
        <v>0.53527745145463335</v>
      </c>
      <c r="AG3428" s="84">
        <v>0.99050791888104484</v>
      </c>
      <c r="AH3428" s="84">
        <v>0.98099527628254413</v>
      </c>
      <c r="AI3428" s="84">
        <v>0.98867056116126739</v>
      </c>
      <c r="AJ3428" s="84">
        <v>0.98204065522005124</v>
      </c>
      <c r="AK3428" s="84">
        <v>0.97991616092097855</v>
      </c>
    </row>
    <row r="3429" spans="1:37">
      <c r="A3429" s="84">
        <v>22</v>
      </c>
      <c r="B3429" s="84">
        <v>1</v>
      </c>
      <c r="C3429" s="84">
        <v>1</v>
      </c>
      <c r="D3429" s="84">
        <v>1</v>
      </c>
      <c r="E3429" s="84">
        <v>1</v>
      </c>
      <c r="F3429" s="84">
        <v>1</v>
      </c>
      <c r="G3429" s="84">
        <v>1</v>
      </c>
      <c r="H3429" s="84">
        <v>0.89027982326951416</v>
      </c>
      <c r="I3429" s="84">
        <v>0.92791146570582939</v>
      </c>
      <c r="J3429" s="84">
        <v>0.9487515564584833</v>
      </c>
      <c r="K3429" s="84">
        <v>0.80871847208047831</v>
      </c>
      <c r="L3429" s="84">
        <v>0.90071188649922262</v>
      </c>
      <c r="M3429" s="84">
        <v>0.92720278168232606</v>
      </c>
      <c r="N3429" s="84">
        <v>0.5907503539405381</v>
      </c>
      <c r="O3429" s="84">
        <v>0.89962051336109228</v>
      </c>
      <c r="P3429" s="84">
        <v>0.93581395348837193</v>
      </c>
      <c r="Q3429" s="84">
        <v>0.62428868841082585</v>
      </c>
      <c r="R3429" s="84">
        <v>0.7019479475676228</v>
      </c>
      <c r="S3429" s="84">
        <v>0.66119573636263052</v>
      </c>
      <c r="T3429" s="84">
        <v>0.68473638020657523</v>
      </c>
      <c r="U3429" s="84">
        <v>0.63372048402363823</v>
      </c>
      <c r="V3429" s="84">
        <v>0.63519603424966209</v>
      </c>
      <c r="W3429" s="84">
        <v>0.69565539739027282</v>
      </c>
      <c r="X3429" s="84">
        <v>0.72564707713055665</v>
      </c>
      <c r="Y3429" s="84">
        <v>0.69889705882352948</v>
      </c>
      <c r="Z3429" s="84">
        <v>0.74263066633638841</v>
      </c>
      <c r="AA3429" s="84">
        <v>0.69931273668507032</v>
      </c>
      <c r="AB3429" s="84">
        <v>0.6063935496692503</v>
      </c>
      <c r="AC3429" s="84">
        <v>0.66531361209964412</v>
      </c>
      <c r="AD3429" s="84">
        <v>0.63063834850377776</v>
      </c>
      <c r="AE3429" s="84">
        <v>0.59064327485380141</v>
      </c>
      <c r="AF3429" s="84">
        <v>0.50715223550549371</v>
      </c>
      <c r="AG3429" s="84">
        <v>1</v>
      </c>
      <c r="AH3429" s="84">
        <v>1</v>
      </c>
      <c r="AI3429" s="84">
        <v>1</v>
      </c>
      <c r="AJ3429" s="84">
        <v>1</v>
      </c>
      <c r="AK3429" s="84">
        <v>1</v>
      </c>
    </row>
    <row r="3430" spans="1:37">
      <c r="A3430" s="84">
        <v>23</v>
      </c>
      <c r="B3430" s="84">
        <v>0.87323682256867108</v>
      </c>
      <c r="C3430" s="84">
        <v>0.86329246021393158</v>
      </c>
      <c r="D3430" s="84">
        <v>0.90584322495555936</v>
      </c>
      <c r="E3430" s="84">
        <v>0.87935994246673865</v>
      </c>
      <c r="F3430" s="84">
        <v>0.87777200277200296</v>
      </c>
      <c r="G3430" s="84">
        <v>0.91665601431675847</v>
      </c>
      <c r="H3430" s="84">
        <v>0.72882916053019164</v>
      </c>
      <c r="I3430" s="84">
        <v>0.77480375756015951</v>
      </c>
      <c r="J3430" s="84">
        <v>0.79585818205649117</v>
      </c>
      <c r="K3430" s="84">
        <v>0.62982942119842555</v>
      </c>
      <c r="L3430" s="84">
        <v>0.72958339599939848</v>
      </c>
      <c r="M3430" s="84">
        <v>0.76533254420359553</v>
      </c>
      <c r="N3430" s="84">
        <v>0.43898065125058999</v>
      </c>
      <c r="O3430" s="84">
        <v>0.71069414431033562</v>
      </c>
      <c r="P3430" s="84">
        <v>0.7812311901504787</v>
      </c>
      <c r="Q3430" s="84">
        <v>0.48813324080499643</v>
      </c>
      <c r="R3430" s="84">
        <v>0.53304788765325661</v>
      </c>
      <c r="S3430" s="84">
        <v>0.52188986832884598</v>
      </c>
      <c r="T3430" s="84">
        <v>0.53851346789981769</v>
      </c>
      <c r="U3430" s="84">
        <v>0.48081301644964047</v>
      </c>
      <c r="V3430" s="84">
        <v>0.48005858494817488</v>
      </c>
      <c r="W3430" s="84">
        <v>0.54455812574139995</v>
      </c>
      <c r="X3430" s="84">
        <v>0.55240157684527225</v>
      </c>
      <c r="Y3430" s="84">
        <v>0.53981092436974787</v>
      </c>
      <c r="Z3430" s="84">
        <v>0.59827842457270253</v>
      </c>
      <c r="AA3430" s="84">
        <v>0.51229806061687932</v>
      </c>
      <c r="AB3430" s="84">
        <v>0.45106890384124021</v>
      </c>
      <c r="AC3430" s="84">
        <v>0.53441948398576522</v>
      </c>
      <c r="AD3430" s="84">
        <v>0.4690820393836635</v>
      </c>
      <c r="AE3430" s="84">
        <v>0.43972934080401721</v>
      </c>
      <c r="AF3430" s="84">
        <v>0.36438394029438181</v>
      </c>
      <c r="AG3430" s="84">
        <v>0.8420454244996165</v>
      </c>
      <c r="AH3430" s="84">
        <v>0.88234647918268694</v>
      </c>
      <c r="AI3430" s="84">
        <v>0.89714993804213128</v>
      </c>
      <c r="AJ3430" s="84">
        <v>0.86039569765147017</v>
      </c>
      <c r="AK3430" s="84">
        <v>0.9045861227554276</v>
      </c>
    </row>
    <row r="3431" spans="1:37">
      <c r="A3431" s="84">
        <v>24</v>
      </c>
      <c r="B3431" s="84">
        <v>0.7121380846325166</v>
      </c>
      <c r="C3431" s="84">
        <v>0.70798330289590383</v>
      </c>
      <c r="D3431" s="84">
        <v>0.73083318997648938</v>
      </c>
      <c r="E3431" s="84">
        <v>0.73822366055375765</v>
      </c>
      <c r="F3431" s="84">
        <v>0.73131785631785651</v>
      </c>
      <c r="G3431" s="84">
        <v>0.7476671353700628</v>
      </c>
      <c r="H3431" s="84">
        <v>0.52982326951399128</v>
      </c>
      <c r="I3431" s="84">
        <v>0.58486681250804273</v>
      </c>
      <c r="J3431" s="84">
        <v>0.61301526967691189</v>
      </c>
      <c r="K3431" s="84">
        <v>0.43840209943140401</v>
      </c>
      <c r="L3431" s="84">
        <v>0.55211309971424272</v>
      </c>
      <c r="M3431" s="84">
        <v>0.57793889176592439</v>
      </c>
      <c r="N3431" s="84">
        <v>0.29023124115148657</v>
      </c>
      <c r="O3431" s="84">
        <v>0.51091024086860271</v>
      </c>
      <c r="P3431" s="84">
        <v>0.59091655266757859</v>
      </c>
      <c r="Q3431" s="84">
        <v>0.35079805690492699</v>
      </c>
      <c r="R3431" s="84">
        <v>0.36283263433239332</v>
      </c>
      <c r="S3431" s="84">
        <v>0.36524914247777818</v>
      </c>
      <c r="T3431" s="84">
        <v>0.39883885776007549</v>
      </c>
      <c r="U3431" s="84">
        <v>0.3336104786512829</v>
      </c>
      <c r="V3431" s="84">
        <v>0.3290615141955836</v>
      </c>
      <c r="W3431" s="84">
        <v>0.39879893238434172</v>
      </c>
      <c r="X3431" s="84">
        <v>0.36738160692982008</v>
      </c>
      <c r="Y3431" s="84">
        <v>0.38411239495798322</v>
      </c>
      <c r="Z3431" s="84">
        <v>0.46073817190983413</v>
      </c>
      <c r="AA3431" s="84">
        <v>0.3507465541203923</v>
      </c>
      <c r="AB3431" s="84">
        <v>0.32867728472872848</v>
      </c>
      <c r="AC3431" s="84">
        <v>0.41431272241992878</v>
      </c>
      <c r="AD3431" s="84">
        <v>0.32812183949074902</v>
      </c>
      <c r="AE3431" s="84">
        <v>0.33602767827072039</v>
      </c>
      <c r="AF3431" s="84">
        <v>0.27019556354087487</v>
      </c>
      <c r="AG3431" s="84">
        <v>0.68102376986330326</v>
      </c>
      <c r="AH3431" s="84">
        <v>0.69922003735032401</v>
      </c>
      <c r="AI3431" s="84">
        <v>0.74137015400955919</v>
      </c>
      <c r="AJ3431" s="84">
        <v>0.71205841720939422</v>
      </c>
      <c r="AK3431" s="84">
        <v>0.72721016079584566</v>
      </c>
    </row>
    <row r="3441" spans="1:50">
      <c r="A3441" s="84" t="s">
        <v>144</v>
      </c>
      <c r="B3441" s="83"/>
      <c r="C3441" s="83"/>
      <c r="D3441" s="83">
        <v>2015</v>
      </c>
      <c r="E3441" s="83"/>
      <c r="F3441" s="84" t="s">
        <v>1</v>
      </c>
      <c r="G3441" s="158">
        <v>12805.421000000029</v>
      </c>
      <c r="H3441" s="83" t="s">
        <v>2</v>
      </c>
      <c r="I3441" s="83"/>
      <c r="J3441" s="83"/>
      <c r="K3441" s="83" t="s">
        <v>3</v>
      </c>
      <c r="L3441" s="83" t="s">
        <v>4</v>
      </c>
      <c r="M3441" s="83"/>
      <c r="N3441" s="83"/>
      <c r="O3441" s="83"/>
      <c r="P3441" s="83"/>
      <c r="Q3441" s="83"/>
      <c r="R3441" s="83"/>
      <c r="S3441" s="83"/>
      <c r="T3441" s="104"/>
      <c r="U3441" s="83"/>
      <c r="V3441" s="83"/>
      <c r="W3441" s="83"/>
      <c r="X3441" s="83"/>
      <c r="Y3441" s="83"/>
      <c r="Z3441" s="83"/>
      <c r="AA3441" s="83"/>
      <c r="AB3441" s="83"/>
      <c r="AC3441" s="83"/>
      <c r="AD3441" s="83"/>
      <c r="AE3441" s="83"/>
      <c r="AF3441" s="83"/>
      <c r="AG3441" s="83"/>
      <c r="AH3441" s="83"/>
      <c r="AI3441" s="83"/>
      <c r="AJ3441" s="83"/>
      <c r="AK3441" s="83"/>
    </row>
    <row r="3442" spans="1:50">
      <c r="A3442" s="83">
        <v>87</v>
      </c>
      <c r="B3442" s="84" t="s">
        <v>138</v>
      </c>
      <c r="C3442" s="83"/>
      <c r="D3442" s="83"/>
      <c r="E3442" s="83"/>
      <c r="F3442" s="83" t="s">
        <v>9</v>
      </c>
      <c r="G3442" s="83">
        <v>0</v>
      </c>
      <c r="H3442" s="83" t="s">
        <v>2</v>
      </c>
      <c r="I3442" s="83"/>
      <c r="J3442" s="83"/>
      <c r="K3442" s="83" t="s">
        <v>10</v>
      </c>
      <c r="L3442" s="83" t="s">
        <v>4</v>
      </c>
      <c r="M3442" s="83"/>
      <c r="N3442" s="83" t="s">
        <v>11</v>
      </c>
      <c r="O3442" s="83"/>
      <c r="P3442" s="83"/>
      <c r="Q3442" s="83"/>
      <c r="R3442" s="83"/>
      <c r="S3442" s="83"/>
      <c r="T3442" s="83"/>
      <c r="U3442" s="83"/>
      <c r="V3442" s="83"/>
      <c r="W3442" s="83"/>
      <c r="X3442" s="83"/>
      <c r="Y3442" s="83"/>
      <c r="Z3442" s="83"/>
      <c r="AA3442" s="83"/>
      <c r="AB3442" s="83"/>
      <c r="AC3442" s="83"/>
      <c r="AD3442" s="83"/>
      <c r="AE3442" s="83"/>
      <c r="AF3442" s="83"/>
      <c r="AG3442" s="83"/>
      <c r="AH3442" s="83"/>
      <c r="AI3442" s="83"/>
      <c r="AJ3442" s="83"/>
      <c r="AK3442" s="83"/>
    </row>
    <row r="3443" spans="1:50">
      <c r="A3443" s="84"/>
      <c r="B3443" s="84">
        <v>1</v>
      </c>
      <c r="C3443" s="84" t="s">
        <v>22</v>
      </c>
      <c r="D3443" s="84" t="s">
        <v>23</v>
      </c>
      <c r="E3443" s="84">
        <v>2</v>
      </c>
      <c r="F3443" s="84" t="s">
        <v>24</v>
      </c>
      <c r="G3443" s="84" t="s">
        <v>25</v>
      </c>
      <c r="H3443" s="84">
        <v>3</v>
      </c>
      <c r="I3443" s="84" t="s">
        <v>26</v>
      </c>
      <c r="J3443" s="84" t="s">
        <v>27</v>
      </c>
      <c r="K3443" s="84">
        <v>4</v>
      </c>
      <c r="L3443" s="84" t="s">
        <v>28</v>
      </c>
      <c r="M3443" s="84" t="s">
        <v>29</v>
      </c>
      <c r="N3443" s="84">
        <v>5</v>
      </c>
      <c r="O3443" s="84" t="s">
        <v>30</v>
      </c>
      <c r="P3443" s="84" t="s">
        <v>30</v>
      </c>
      <c r="Q3443" s="84">
        <v>6</v>
      </c>
      <c r="R3443" s="84" t="s">
        <v>31</v>
      </c>
      <c r="S3443" s="84" t="s">
        <v>32</v>
      </c>
      <c r="T3443" s="84">
        <v>7</v>
      </c>
      <c r="U3443" s="84" t="s">
        <v>33</v>
      </c>
      <c r="V3443" s="84" t="s">
        <v>34</v>
      </c>
      <c r="W3443" s="84">
        <v>8</v>
      </c>
      <c r="X3443" s="84" t="s">
        <v>35</v>
      </c>
      <c r="Y3443" s="84" t="s">
        <v>36</v>
      </c>
      <c r="Z3443" s="84">
        <v>9</v>
      </c>
      <c r="AA3443" s="84" t="s">
        <v>37</v>
      </c>
      <c r="AB3443" s="84" t="s">
        <v>38</v>
      </c>
      <c r="AC3443" s="84">
        <v>10</v>
      </c>
      <c r="AD3443" s="84" t="s">
        <v>39</v>
      </c>
      <c r="AE3443" s="84" t="s">
        <v>40</v>
      </c>
      <c r="AF3443" s="84">
        <v>11</v>
      </c>
      <c r="AG3443" s="84" t="s">
        <v>41</v>
      </c>
      <c r="AH3443" s="84" t="s">
        <v>42</v>
      </c>
      <c r="AI3443" s="84">
        <v>12</v>
      </c>
      <c r="AJ3443" s="84" t="s">
        <v>43</v>
      </c>
      <c r="AK3443" s="84" t="s">
        <v>44</v>
      </c>
    </row>
    <row r="3444" spans="1:50">
      <c r="A3444" s="83"/>
      <c r="B3444" s="84">
        <v>31</v>
      </c>
      <c r="C3444" s="83"/>
      <c r="D3444" s="83"/>
      <c r="E3444" s="84">
        <v>28</v>
      </c>
      <c r="F3444" s="83"/>
      <c r="G3444" s="83"/>
      <c r="H3444" s="84">
        <v>31</v>
      </c>
      <c r="I3444" s="83"/>
      <c r="J3444" s="83"/>
      <c r="K3444" s="84">
        <v>30</v>
      </c>
      <c r="L3444" s="83"/>
      <c r="M3444" s="83"/>
      <c r="N3444" s="84">
        <v>31</v>
      </c>
      <c r="O3444" s="83"/>
      <c r="P3444" s="83"/>
      <c r="Q3444" s="84">
        <v>30</v>
      </c>
      <c r="R3444" s="83"/>
      <c r="S3444" s="83"/>
      <c r="T3444" s="84">
        <v>31</v>
      </c>
      <c r="U3444" s="83"/>
      <c r="V3444" s="83"/>
      <c r="W3444" s="84">
        <v>31</v>
      </c>
      <c r="X3444" s="83"/>
      <c r="Y3444" s="83"/>
      <c r="Z3444" s="84">
        <v>30</v>
      </c>
      <c r="AA3444" s="83"/>
      <c r="AB3444" s="83"/>
      <c r="AC3444" s="84">
        <v>31</v>
      </c>
      <c r="AD3444" s="83"/>
      <c r="AE3444" s="83"/>
      <c r="AF3444" s="84">
        <v>30</v>
      </c>
      <c r="AG3444" s="83"/>
      <c r="AH3444" s="83"/>
      <c r="AI3444" s="84">
        <v>31</v>
      </c>
      <c r="AJ3444" s="83"/>
      <c r="AK3444" s="83"/>
    </row>
    <row r="3445" spans="1:50">
      <c r="A3445" s="84" t="s">
        <v>47</v>
      </c>
      <c r="B3445" s="84" t="s">
        <v>48</v>
      </c>
      <c r="C3445" s="84" t="s">
        <v>49</v>
      </c>
      <c r="D3445" s="84" t="s">
        <v>50</v>
      </c>
      <c r="E3445" s="84" t="s">
        <v>48</v>
      </c>
      <c r="F3445" s="84" t="s">
        <v>49</v>
      </c>
      <c r="G3445" s="84" t="s">
        <v>50</v>
      </c>
      <c r="H3445" s="84" t="s">
        <v>48</v>
      </c>
      <c r="I3445" s="84" t="s">
        <v>49</v>
      </c>
      <c r="J3445" s="84" t="s">
        <v>50</v>
      </c>
      <c r="K3445" s="84" t="s">
        <v>48</v>
      </c>
      <c r="L3445" s="84" t="s">
        <v>49</v>
      </c>
      <c r="M3445" s="84" t="s">
        <v>50</v>
      </c>
      <c r="N3445" s="84" t="s">
        <v>48</v>
      </c>
      <c r="O3445" s="84" t="s">
        <v>49</v>
      </c>
      <c r="P3445" s="84" t="s">
        <v>50</v>
      </c>
      <c r="Q3445" s="84" t="s">
        <v>48</v>
      </c>
      <c r="R3445" s="84" t="s">
        <v>49</v>
      </c>
      <c r="S3445" s="84" t="s">
        <v>50</v>
      </c>
      <c r="T3445" s="84" t="s">
        <v>48</v>
      </c>
      <c r="U3445" s="84" t="s">
        <v>49</v>
      </c>
      <c r="V3445" s="84" t="s">
        <v>50</v>
      </c>
      <c r="W3445" s="84" t="s">
        <v>48</v>
      </c>
      <c r="X3445" s="84" t="s">
        <v>49</v>
      </c>
      <c r="Y3445" s="84" t="s">
        <v>50</v>
      </c>
      <c r="Z3445" s="84" t="s">
        <v>48</v>
      </c>
      <c r="AA3445" s="84" t="s">
        <v>49</v>
      </c>
      <c r="AB3445" s="84" t="s">
        <v>50</v>
      </c>
      <c r="AC3445" s="84" t="s">
        <v>48</v>
      </c>
      <c r="AD3445" s="84" t="s">
        <v>49</v>
      </c>
      <c r="AE3445" s="84" t="s">
        <v>50</v>
      </c>
      <c r="AF3445" s="84" t="s">
        <v>48</v>
      </c>
      <c r="AG3445" s="84" t="s">
        <v>49</v>
      </c>
      <c r="AH3445" s="84" t="s">
        <v>50</v>
      </c>
      <c r="AI3445" s="84" t="s">
        <v>48</v>
      </c>
      <c r="AJ3445" s="84" t="s">
        <v>49</v>
      </c>
      <c r="AK3445" s="84" t="s">
        <v>50</v>
      </c>
    </row>
    <row r="3446" spans="1:50">
      <c r="A3446" s="83"/>
      <c r="B3446" s="162">
        <v>6.3562844961261439E-2</v>
      </c>
      <c r="C3446" s="163">
        <v>1.0268508853984211</v>
      </c>
      <c r="D3446" s="163">
        <v>0.98908520266829425</v>
      </c>
      <c r="E3446" s="162">
        <v>5.8197431207421838E-2</v>
      </c>
      <c r="F3446" s="163">
        <v>1.0958133766535649</v>
      </c>
      <c r="G3446" s="163">
        <v>1.035178816957145</v>
      </c>
      <c r="H3446" s="162">
        <v>6.0669069709035822E-2</v>
      </c>
      <c r="I3446" s="163">
        <v>1.0251760078449379</v>
      </c>
      <c r="J3446" s="163">
        <v>0.9920620426774448</v>
      </c>
      <c r="K3446" s="162">
        <v>6.2312339333082417E-2</v>
      </c>
      <c r="L3446" s="163">
        <v>1.462578598853709</v>
      </c>
      <c r="M3446" s="163">
        <v>0.95628605345649487</v>
      </c>
      <c r="N3446" s="162">
        <v>7.1538900589720553E-2</v>
      </c>
      <c r="O3446" s="163">
        <v>1.7071043553255709</v>
      </c>
      <c r="P3446" s="163">
        <v>0.86325414559567226</v>
      </c>
      <c r="Q3446" s="162">
        <v>7.7682765262428358E-2</v>
      </c>
      <c r="R3446" s="163">
        <v>1.7572759180150299</v>
      </c>
      <c r="S3446" s="163">
        <v>1.088448500066002</v>
      </c>
      <c r="T3446" s="162">
        <v>0.1056332039325842</v>
      </c>
      <c r="U3446" s="163">
        <v>1.587570349669887</v>
      </c>
      <c r="V3446" s="163">
        <v>1.085299809953884</v>
      </c>
      <c r="W3446" s="162">
        <v>0.13021451563131231</v>
      </c>
      <c r="X3446" s="163">
        <v>1.2093099909823071</v>
      </c>
      <c r="Y3446" s="163">
        <v>1.0153356758605681</v>
      </c>
      <c r="Z3446" s="162">
        <v>0.1105927134856575</v>
      </c>
      <c r="AA3446" s="163">
        <v>1.532216496187252</v>
      </c>
      <c r="AB3446" s="163">
        <v>1.103847527571223</v>
      </c>
      <c r="AC3446" s="162">
        <v>0.1163646648736105</v>
      </c>
      <c r="AD3446" s="163">
        <v>1.606473776828381</v>
      </c>
      <c r="AE3446" s="163">
        <v>1.0388420665355089</v>
      </c>
      <c r="AF3446" s="162">
        <v>7.6408437647072683E-2</v>
      </c>
      <c r="AG3446" s="163">
        <v>1.63638229529058</v>
      </c>
      <c r="AH3446" s="163">
        <v>1.015504448754657</v>
      </c>
      <c r="AI3446" s="162">
        <v>6.6823113366812223E-2</v>
      </c>
      <c r="AJ3446" s="163">
        <v>1.439737989342462</v>
      </c>
      <c r="AK3446" s="163">
        <v>1.013005808997006</v>
      </c>
      <c r="AM3446" t="str">
        <f>A3441</f>
        <v>RefgChg-Res-16pct-Inc-NTXV_eff_meter_A-rDXGF-SFm1985-CZ07</v>
      </c>
      <c r="AN3446" s="159">
        <f>1/($B3446*(1/$B3444)*(1/(5/7+2/7*$D3446))*$B3456/SUM($B3448:$B3471))</f>
        <v>12357.414632189617</v>
      </c>
      <c r="AO3446" s="159">
        <f>1/(B3446*(1/B3444)*(1/(5/7+2/7*D3446)))</f>
        <v>486.18538235049812</v>
      </c>
      <c r="AP3446" s="159"/>
      <c r="AR3446" s="164">
        <f>CHOOSE(AV$3,C3446,F3446,I3446,L3446,O3446,R3446,U3446,X3446,AA3446,AD3446,AG3446,AJ3446)</f>
        <v>1.587570349669887</v>
      </c>
      <c r="AS3446" s="160"/>
      <c r="AT3446" s="160"/>
      <c r="AV3446" s="115">
        <f>AN3446/AR3446</f>
        <v>7783.8532539733869</v>
      </c>
      <c r="AW3446" s="161">
        <f>AO3446/AR3446</f>
        <v>306.24493739858116</v>
      </c>
      <c r="AX3446" s="159"/>
    </row>
    <row r="3447" spans="1:50">
      <c r="A3447" s="84" t="s">
        <v>51</v>
      </c>
      <c r="B3447" s="84" t="s">
        <v>52</v>
      </c>
      <c r="C3447" s="84" t="s">
        <v>53</v>
      </c>
      <c r="D3447" s="84" t="s">
        <v>54</v>
      </c>
      <c r="E3447" s="84" t="s">
        <v>52</v>
      </c>
      <c r="F3447" s="84" t="s">
        <v>53</v>
      </c>
      <c r="G3447" s="84" t="s">
        <v>54</v>
      </c>
      <c r="H3447" s="84" t="s">
        <v>52</v>
      </c>
      <c r="I3447" s="84" t="s">
        <v>53</v>
      </c>
      <c r="J3447" s="84" t="s">
        <v>54</v>
      </c>
      <c r="K3447" s="84" t="s">
        <v>52</v>
      </c>
      <c r="L3447" s="84" t="s">
        <v>53</v>
      </c>
      <c r="M3447" s="84" t="s">
        <v>54</v>
      </c>
      <c r="N3447" s="84" t="s">
        <v>52</v>
      </c>
      <c r="O3447" s="84" t="s">
        <v>53</v>
      </c>
      <c r="P3447" s="84" t="s">
        <v>54</v>
      </c>
      <c r="Q3447" s="84" t="s">
        <v>52</v>
      </c>
      <c r="R3447" s="84" t="s">
        <v>53</v>
      </c>
      <c r="S3447" s="84" t="s">
        <v>54</v>
      </c>
      <c r="T3447" s="84" t="s">
        <v>52</v>
      </c>
      <c r="U3447" s="84" t="s">
        <v>53</v>
      </c>
      <c r="V3447" s="84" t="s">
        <v>54</v>
      </c>
      <c r="W3447" s="84" t="s">
        <v>52</v>
      </c>
      <c r="X3447" s="84" t="s">
        <v>53</v>
      </c>
      <c r="Y3447" s="84" t="s">
        <v>54</v>
      </c>
      <c r="Z3447" s="84" t="s">
        <v>52</v>
      </c>
      <c r="AA3447" s="84" t="s">
        <v>53</v>
      </c>
      <c r="AB3447" s="84" t="s">
        <v>54</v>
      </c>
      <c r="AC3447" s="84" t="s">
        <v>52</v>
      </c>
      <c r="AD3447" s="84" t="s">
        <v>53</v>
      </c>
      <c r="AE3447" s="84" t="s">
        <v>54</v>
      </c>
      <c r="AF3447" s="84" t="s">
        <v>52</v>
      </c>
      <c r="AG3447" s="84" t="s">
        <v>53</v>
      </c>
      <c r="AH3447" s="84" t="s">
        <v>54</v>
      </c>
      <c r="AI3447" s="84" t="s">
        <v>52</v>
      </c>
      <c r="AJ3447" s="84" t="s">
        <v>53</v>
      </c>
      <c r="AK3447" s="84" t="s">
        <v>54</v>
      </c>
    </row>
    <row r="3448" spans="1:50">
      <c r="A3448" s="84">
        <v>1</v>
      </c>
      <c r="B3448" s="84">
        <v>0.61004915346805022</v>
      </c>
      <c r="C3448" s="84">
        <v>0.55224890091308743</v>
      </c>
      <c r="D3448" s="84">
        <v>0.60637152088883839</v>
      </c>
      <c r="E3448" s="84">
        <v>0.6729957805907173</v>
      </c>
      <c r="F3448" s="84">
        <v>0.5495130101967951</v>
      </c>
      <c r="G3448" s="84">
        <v>0.66352357320099253</v>
      </c>
      <c r="H3448" s="84">
        <v>0.55630674135599778</v>
      </c>
      <c r="I3448" s="84">
        <v>0.46744831842024048</v>
      </c>
      <c r="J3448" s="84">
        <v>0.52342677906292889</v>
      </c>
      <c r="K3448" s="84">
        <v>0.231843862352337</v>
      </c>
      <c r="L3448" s="84">
        <v>0.42144177449168208</v>
      </c>
      <c r="M3448" s="84">
        <v>0.4768095572733661</v>
      </c>
      <c r="N3448" s="84">
        <v>0.2284912975336138</v>
      </c>
      <c r="O3448" s="84">
        <v>0.37726134807047379</v>
      </c>
      <c r="P3448" s="84">
        <v>0.46174808235769071</v>
      </c>
      <c r="Q3448" s="84">
        <v>0.29108960453862842</v>
      </c>
      <c r="R3448" s="84">
        <v>0.35369950777404491</v>
      </c>
      <c r="S3448" s="84">
        <v>0.34445194254314082</v>
      </c>
      <c r="T3448" s="84">
        <v>0.38415779586725107</v>
      </c>
      <c r="U3448" s="84">
        <v>0.31145813514423287</v>
      </c>
      <c r="V3448" s="84">
        <v>0.32304194536887543</v>
      </c>
      <c r="W3448" s="84">
        <v>0.35365755949042538</v>
      </c>
      <c r="X3448" s="84">
        <v>0.34015441024581689</v>
      </c>
      <c r="Y3448" s="84">
        <v>0.36744667853063828</v>
      </c>
      <c r="Z3448" s="84">
        <v>0.37700332627759298</v>
      </c>
      <c r="AA3448" s="84">
        <v>0.28172337450477752</v>
      </c>
      <c r="AB3448" s="84">
        <v>0.36185634943048101</v>
      </c>
      <c r="AC3448" s="84">
        <v>0.35195761370673639</v>
      </c>
      <c r="AD3448" s="84">
        <v>0.2985324828458184</v>
      </c>
      <c r="AE3448" s="84">
        <v>0.38791532779010829</v>
      </c>
      <c r="AF3448" s="84">
        <v>0.24398183843056631</v>
      </c>
      <c r="AG3448" s="84">
        <v>0.45443394184284569</v>
      </c>
      <c r="AH3448" s="84">
        <v>0.49689533555213361</v>
      </c>
      <c r="AI3448" s="84">
        <v>0.80250033249102271</v>
      </c>
      <c r="AJ3448" s="84">
        <v>0.5610034484433436</v>
      </c>
      <c r="AK3448" s="84">
        <v>0.6861632474901791</v>
      </c>
    </row>
    <row r="3449" spans="1:50">
      <c r="A3449" s="84">
        <v>2</v>
      </c>
      <c r="B3449" s="84">
        <v>0.53340615328600027</v>
      </c>
      <c r="C3449" s="84">
        <v>0.47381701828776562</v>
      </c>
      <c r="D3449" s="84">
        <v>0.53041210815713391</v>
      </c>
      <c r="E3449" s="84">
        <v>0.5682137834036568</v>
      </c>
      <c r="F3449" s="84">
        <v>0.46393990460141099</v>
      </c>
      <c r="G3449" s="84">
        <v>0.57599255583126563</v>
      </c>
      <c r="H3449" s="84">
        <v>0.47904191616766473</v>
      </c>
      <c r="I3449" s="84">
        <v>0.41419829270801201</v>
      </c>
      <c r="J3449" s="84">
        <v>0.45892962164281509</v>
      </c>
      <c r="K3449" s="84">
        <v>0.20554699537750379</v>
      </c>
      <c r="L3449" s="84">
        <v>0.38447319778188532</v>
      </c>
      <c r="M3449" s="84">
        <v>0.42297962052002808</v>
      </c>
      <c r="N3449" s="84">
        <v>0.16621298358492129</v>
      </c>
      <c r="O3449" s="84">
        <v>0.32707477209390212</v>
      </c>
      <c r="P3449" s="84">
        <v>0.40058538554703282</v>
      </c>
      <c r="Q3449" s="84">
        <v>0.22517937593859499</v>
      </c>
      <c r="R3449" s="84">
        <v>0.30654738651457142</v>
      </c>
      <c r="S3449" s="84">
        <v>0.28265689771522218</v>
      </c>
      <c r="T3449" s="84">
        <v>0.31551346274264241</v>
      </c>
      <c r="U3449" s="84">
        <v>0.25713114874061488</v>
      </c>
      <c r="V3449" s="84">
        <v>0.24732281129526509</v>
      </c>
      <c r="W3449" s="84">
        <v>0.29669097027481772</v>
      </c>
      <c r="X3449" s="84">
        <v>0.27841613303036561</v>
      </c>
      <c r="Y3449" s="84">
        <v>0.29273021859810361</v>
      </c>
      <c r="Z3449" s="84">
        <v>0.31259449652252791</v>
      </c>
      <c r="AA3449" s="84">
        <v>0.23552202283849921</v>
      </c>
      <c r="AB3449" s="84">
        <v>0.2857635947158681</v>
      </c>
      <c r="AC3449" s="84">
        <v>0.27915777884813869</v>
      </c>
      <c r="AD3449" s="84">
        <v>0.24443465783978061</v>
      </c>
      <c r="AE3449" s="84">
        <v>0.31516878126345782</v>
      </c>
      <c r="AF3449" s="84">
        <v>0.19883491818726981</v>
      </c>
      <c r="AG3449" s="84">
        <v>0.3671501070303293</v>
      </c>
      <c r="AH3449" s="84">
        <v>0.41890616462172769</v>
      </c>
      <c r="AI3449" s="84">
        <v>0.53983242452453783</v>
      </c>
      <c r="AJ3449" s="84">
        <v>0.45971149643013259</v>
      </c>
      <c r="AK3449" s="84">
        <v>0.56126457566876586</v>
      </c>
    </row>
    <row r="3450" spans="1:50">
      <c r="A3450" s="84">
        <v>3</v>
      </c>
      <c r="B3450" s="84">
        <v>0.49717822683415253</v>
      </c>
      <c r="C3450" s="84">
        <v>0.44168986238651442</v>
      </c>
      <c r="D3450" s="84">
        <v>0.48268238761974941</v>
      </c>
      <c r="E3450" s="84">
        <v>0.50914205344585084</v>
      </c>
      <c r="F3450" s="84">
        <v>0.43203564593984739</v>
      </c>
      <c r="G3450" s="84">
        <v>0.51904466501240698</v>
      </c>
      <c r="H3450" s="84">
        <v>0.4489086343442148</v>
      </c>
      <c r="I3450" s="84">
        <v>0.3919572148513833</v>
      </c>
      <c r="J3450" s="84">
        <v>0.43207214271711419</v>
      </c>
      <c r="K3450" s="84">
        <v>0.1940421160760144</v>
      </c>
      <c r="L3450" s="84">
        <v>0.37042993974602112</v>
      </c>
      <c r="M3450" s="84">
        <v>0.40850316233309908</v>
      </c>
      <c r="N3450" s="84">
        <v>0.15697434628392309</v>
      </c>
      <c r="O3450" s="84">
        <v>0.31144017760143589</v>
      </c>
      <c r="P3450" s="84">
        <v>0.38403310456197021</v>
      </c>
      <c r="Q3450" s="84">
        <v>0.19122309360921069</v>
      </c>
      <c r="R3450" s="84">
        <v>0.28508086569263219</v>
      </c>
      <c r="S3450" s="84">
        <v>0.26139978791092261</v>
      </c>
      <c r="T3450" s="84">
        <v>0.2802128991859737</v>
      </c>
      <c r="U3450" s="84">
        <v>0.23280694308252961</v>
      </c>
      <c r="V3450" s="84">
        <v>0.2168440475798214</v>
      </c>
      <c r="W3450" s="84">
        <v>0.25887348770130603</v>
      </c>
      <c r="X3450" s="84">
        <v>0.24307994216071049</v>
      </c>
      <c r="Y3450" s="84">
        <v>0.25403065154452981</v>
      </c>
      <c r="Z3450" s="84">
        <v>0.27653462352585417</v>
      </c>
      <c r="AA3450" s="84">
        <v>0.2087800046609182</v>
      </c>
      <c r="AB3450" s="84">
        <v>0.24318303053123719</v>
      </c>
      <c r="AC3450" s="84">
        <v>0.23147319892658089</v>
      </c>
      <c r="AD3450" s="84">
        <v>0.21781193618502359</v>
      </c>
      <c r="AE3450" s="84">
        <v>0.27246828104813342</v>
      </c>
      <c r="AF3450" s="84">
        <v>0.1753619463719695</v>
      </c>
      <c r="AG3450" s="84">
        <v>0.32999013877865169</v>
      </c>
      <c r="AH3450" s="84">
        <v>0.36818836620138101</v>
      </c>
      <c r="AI3450" s="84">
        <v>0.34924857028860218</v>
      </c>
      <c r="AJ3450" s="84">
        <v>0.41160328330661999</v>
      </c>
      <c r="AK3450" s="84">
        <v>0.47583712664463418</v>
      </c>
    </row>
    <row r="3451" spans="1:50">
      <c r="A3451" s="84">
        <v>4</v>
      </c>
      <c r="B3451" s="84">
        <v>0.48133988712907338</v>
      </c>
      <c r="C3451" s="84">
        <v>0.43045186129393093</v>
      </c>
      <c r="D3451" s="84">
        <v>0.45995124992914221</v>
      </c>
      <c r="E3451" s="84">
        <v>0.47890295358649793</v>
      </c>
      <c r="F3451" s="84">
        <v>0.42152466367712998</v>
      </c>
      <c r="G3451" s="84">
        <v>0.49472704714640198</v>
      </c>
      <c r="H3451" s="84">
        <v>0.4382847208808191</v>
      </c>
      <c r="I3451" s="84">
        <v>0.38450066851794712</v>
      </c>
      <c r="J3451" s="84">
        <v>0.4129909168136966</v>
      </c>
      <c r="K3451" s="84">
        <v>0.18726245505906519</v>
      </c>
      <c r="L3451" s="84">
        <v>0.36378039705211601</v>
      </c>
      <c r="M3451" s="84">
        <v>0.38826423049894582</v>
      </c>
      <c r="N3451" s="84">
        <v>0.15087024663862081</v>
      </c>
      <c r="O3451" s="84">
        <v>0.30097775258608489</v>
      </c>
      <c r="P3451" s="84">
        <v>0.35829632620104968</v>
      </c>
      <c r="Q3451" s="84">
        <v>0.17311863841148009</v>
      </c>
      <c r="R3451" s="84">
        <v>0.27101726697398232</v>
      </c>
      <c r="S3451" s="84">
        <v>0.2409139111153957</v>
      </c>
      <c r="T3451" s="84">
        <v>0.25164370695053229</v>
      </c>
      <c r="U3451" s="84">
        <v>0.21921056097882241</v>
      </c>
      <c r="V3451" s="84">
        <v>0.19618438828297469</v>
      </c>
      <c r="W3451" s="84">
        <v>0.20607323131159369</v>
      </c>
      <c r="X3451" s="84">
        <v>0.2107131790952283</v>
      </c>
      <c r="Y3451" s="84">
        <v>0.21974023214428001</v>
      </c>
      <c r="Z3451" s="84">
        <v>0.2431206531599637</v>
      </c>
      <c r="AA3451" s="84">
        <v>0.1997494756467024</v>
      </c>
      <c r="AB3451" s="84">
        <v>0.2100160030123317</v>
      </c>
      <c r="AC3451" s="84">
        <v>0.18874286107479529</v>
      </c>
      <c r="AD3451" s="84">
        <v>0.20110525493315909</v>
      </c>
      <c r="AE3451" s="84">
        <v>0.2392089309967867</v>
      </c>
      <c r="AF3451" s="84">
        <v>0.16302578600188469</v>
      </c>
      <c r="AG3451" s="84">
        <v>0.3122639921110229</v>
      </c>
      <c r="AH3451" s="84">
        <v>0.34215885947046848</v>
      </c>
      <c r="AI3451" s="84">
        <v>0.282883362149222</v>
      </c>
      <c r="AJ3451" s="84">
        <v>0.39300111710136493</v>
      </c>
      <c r="AK3451" s="84">
        <v>0.43861071272681917</v>
      </c>
    </row>
    <row r="3452" spans="1:50">
      <c r="A3452" s="84">
        <v>5</v>
      </c>
      <c r="B3452" s="84">
        <v>0.47715273985071899</v>
      </c>
      <c r="C3452" s="84">
        <v>0.43128430581930738</v>
      </c>
      <c r="D3452" s="84">
        <v>0.44339890028909928</v>
      </c>
      <c r="E3452" s="84">
        <v>0.45675105485232059</v>
      </c>
      <c r="F3452" s="84">
        <v>0.41901116791865423</v>
      </c>
      <c r="G3452" s="84">
        <v>0.47748138957816377</v>
      </c>
      <c r="H3452" s="84">
        <v>0.44755649990341911</v>
      </c>
      <c r="I3452" s="84">
        <v>0.41419829270801178</v>
      </c>
      <c r="J3452" s="84">
        <v>0.43462066261517351</v>
      </c>
      <c r="K3452" s="84">
        <v>0.20821777092963539</v>
      </c>
      <c r="L3452" s="84">
        <v>0.40199726336510061</v>
      </c>
      <c r="M3452" s="84">
        <v>0.41517919887561477</v>
      </c>
      <c r="N3452" s="84">
        <v>0.16794522807885839</v>
      </c>
      <c r="O3452" s="84">
        <v>0.33394738085116438</v>
      </c>
      <c r="P3452" s="84">
        <v>0.38009689140088798</v>
      </c>
      <c r="Q3452" s="84">
        <v>0.18438177874186551</v>
      </c>
      <c r="R3452" s="84">
        <v>0.2996327838112352</v>
      </c>
      <c r="S3452" s="84">
        <v>0.25469970114720908</v>
      </c>
      <c r="T3452" s="84">
        <v>0.25994051346274272</v>
      </c>
      <c r="U3452" s="84">
        <v>0.24079792761280311</v>
      </c>
      <c r="V3452" s="84">
        <v>0.20501499225674649</v>
      </c>
      <c r="W3452" s="84">
        <v>0.23804182357182921</v>
      </c>
      <c r="X3452" s="84">
        <v>0.23146044205742619</v>
      </c>
      <c r="Y3452" s="84">
        <v>0.2288506998857871</v>
      </c>
      <c r="Z3452" s="84">
        <v>0.25120955548835799</v>
      </c>
      <c r="AA3452" s="84">
        <v>0.21907772081099969</v>
      </c>
      <c r="AB3452" s="84">
        <v>0.21776648153377889</v>
      </c>
      <c r="AC3452" s="84">
        <v>0.19218330695658159</v>
      </c>
      <c r="AD3452" s="84">
        <v>0.22103678027020501</v>
      </c>
      <c r="AE3452" s="84">
        <v>0.24868320800344521</v>
      </c>
      <c r="AF3452" s="84">
        <v>0.1570290413775379</v>
      </c>
      <c r="AG3452" s="84">
        <v>0.30639536282079027</v>
      </c>
      <c r="AH3452" s="84">
        <v>0.32353087278326959</v>
      </c>
      <c r="AI3452" s="84">
        <v>0.27091368533049598</v>
      </c>
      <c r="AJ3452" s="84">
        <v>0.39215114867162082</v>
      </c>
      <c r="AK3452" s="84">
        <v>0.41890627922928231</v>
      </c>
    </row>
    <row r="3453" spans="1:50">
      <c r="A3453" s="84">
        <v>6</v>
      </c>
      <c r="B3453" s="84">
        <v>0.51374476606590203</v>
      </c>
      <c r="C3453" s="84">
        <v>0.46811997606721978</v>
      </c>
      <c r="D3453" s="84">
        <v>0.48058500085029188</v>
      </c>
      <c r="E3453" s="84">
        <v>0.48417721518987328</v>
      </c>
      <c r="F3453" s="84">
        <v>0.45674216674759349</v>
      </c>
      <c r="G3453" s="84">
        <v>0.5093052109181142</v>
      </c>
      <c r="H3453" s="84">
        <v>0.49468804326830218</v>
      </c>
      <c r="I3453" s="84">
        <v>0.47307929651342179</v>
      </c>
      <c r="J3453" s="84">
        <v>0.48513363392798792</v>
      </c>
      <c r="K3453" s="84">
        <v>0.2459167950693375</v>
      </c>
      <c r="L3453" s="84">
        <v>0.46189115874882969</v>
      </c>
      <c r="M3453" s="84">
        <v>0.4680252986647927</v>
      </c>
      <c r="N3453" s="84">
        <v>0.1996205559679948</v>
      </c>
      <c r="O3453" s="84">
        <v>0.39199848849841767</v>
      </c>
      <c r="P3453" s="84">
        <v>0.43409366168752528</v>
      </c>
      <c r="Q3453" s="84">
        <v>0.232688136158852</v>
      </c>
      <c r="R3453" s="84">
        <v>0.36325103523712787</v>
      </c>
      <c r="S3453" s="84">
        <v>0.2927793309553649</v>
      </c>
      <c r="T3453" s="84">
        <v>0.33242016280525988</v>
      </c>
      <c r="U3453" s="84">
        <v>0.29509564301081559</v>
      </c>
      <c r="V3453" s="84">
        <v>0.23809680714356321</v>
      </c>
      <c r="W3453" s="84">
        <v>0.32857944074993989</v>
      </c>
      <c r="X3453" s="84">
        <v>0.29754957653377401</v>
      </c>
      <c r="Y3453" s="84">
        <v>0.26114903450290838</v>
      </c>
      <c r="Z3453" s="84">
        <v>0.29996976111279111</v>
      </c>
      <c r="AA3453" s="84">
        <v>0.25926357492426011</v>
      </c>
      <c r="AB3453" s="84">
        <v>0.2469798236530798</v>
      </c>
      <c r="AC3453" s="84">
        <v>0.22122067019885769</v>
      </c>
      <c r="AD3453" s="84">
        <v>0.26250514980608308</v>
      </c>
      <c r="AE3453" s="84">
        <v>0.27733792692218512</v>
      </c>
      <c r="AF3453" s="84">
        <v>0.17270624518118741</v>
      </c>
      <c r="AG3453" s="84">
        <v>0.33759049474469061</v>
      </c>
      <c r="AH3453" s="84">
        <v>0.35273955590879752</v>
      </c>
      <c r="AI3453" s="84">
        <v>0.29378906769517221</v>
      </c>
      <c r="AJ3453" s="84">
        <v>0.4300597406382049</v>
      </c>
      <c r="AK3453" s="84">
        <v>0.4531396146411425</v>
      </c>
    </row>
    <row r="3454" spans="1:50">
      <c r="A3454" s="84">
        <v>7</v>
      </c>
      <c r="B3454" s="84">
        <v>0.56453668305115601</v>
      </c>
      <c r="C3454" s="84">
        <v>0.52173460627975332</v>
      </c>
      <c r="D3454" s="84">
        <v>0.52888158267671903</v>
      </c>
      <c r="E3454" s="84">
        <v>0.52725035161744016</v>
      </c>
      <c r="F3454" s="84">
        <v>0.51178201136785584</v>
      </c>
      <c r="G3454" s="84">
        <v>0.55446650124069474</v>
      </c>
      <c r="H3454" s="84">
        <v>0.57118022020475179</v>
      </c>
      <c r="I3454" s="84">
        <v>0.56721176591586964</v>
      </c>
      <c r="J3454" s="84">
        <v>0.52577925896882949</v>
      </c>
      <c r="K3454" s="84">
        <v>0.30303030303030298</v>
      </c>
      <c r="L3454" s="84">
        <v>0.55054372614446545</v>
      </c>
      <c r="M3454" s="84">
        <v>0.51377371749824308</v>
      </c>
      <c r="N3454" s="84">
        <v>0.28903736698836918</v>
      </c>
      <c r="O3454" s="84">
        <v>0.48542818005762611</v>
      </c>
      <c r="P3454" s="84">
        <v>0.48324586192975377</v>
      </c>
      <c r="Q3454" s="84">
        <v>0.3289671283163691</v>
      </c>
      <c r="R3454" s="84">
        <v>0.45618798343620592</v>
      </c>
      <c r="S3454" s="84">
        <v>0.33052154632218261</v>
      </c>
      <c r="T3454" s="84">
        <v>0.44215716969317459</v>
      </c>
      <c r="U3454" s="84">
        <v>0.3727369853791328</v>
      </c>
      <c r="V3454" s="84">
        <v>0.28933408020033607</v>
      </c>
      <c r="W3454" s="84">
        <v>0.4589375851293967</v>
      </c>
      <c r="X3454" s="84">
        <v>0.3975418302003717</v>
      </c>
      <c r="Y3454" s="84">
        <v>0.32967675104252442</v>
      </c>
      <c r="Z3454" s="84">
        <v>0.42047172664045962</v>
      </c>
      <c r="AA3454" s="84">
        <v>0.33252738289443012</v>
      </c>
      <c r="AB3454" s="84">
        <v>0.31723618563494299</v>
      </c>
      <c r="AC3454" s="84">
        <v>0.30785109750223633</v>
      </c>
      <c r="AD3454" s="84">
        <v>0.34946228921310962</v>
      </c>
      <c r="AE3454" s="84">
        <v>0.33726438533143399</v>
      </c>
      <c r="AF3454" s="84">
        <v>0.1990919215283132</v>
      </c>
      <c r="AG3454" s="84">
        <v>0.38831565529018452</v>
      </c>
      <c r="AH3454" s="84">
        <v>0.3945655953504546</v>
      </c>
      <c r="AI3454" s="84">
        <v>0.32943210533315598</v>
      </c>
      <c r="AJ3454" s="84">
        <v>0.48105784642284721</v>
      </c>
      <c r="AK3454" s="84">
        <v>0.49710045519735607</v>
      </c>
    </row>
    <row r="3455" spans="1:50">
      <c r="A3455" s="84">
        <v>8</v>
      </c>
      <c r="B3455" s="84">
        <v>0.63025669033315113</v>
      </c>
      <c r="C3455" s="84">
        <v>0.60856897583309477</v>
      </c>
      <c r="D3455" s="84">
        <v>0.55382347939459209</v>
      </c>
      <c r="E3455" s="84">
        <v>0.58473980309423335</v>
      </c>
      <c r="F3455" s="84">
        <v>0.60329610693781976</v>
      </c>
      <c r="G3455" s="84">
        <v>0.58294044665012423</v>
      </c>
      <c r="H3455" s="84">
        <v>0.63704848367780575</v>
      </c>
      <c r="I3455" s="84">
        <v>0.58778154890465883</v>
      </c>
      <c r="J3455" s="84">
        <v>0.52839312553094164</v>
      </c>
      <c r="K3455" s="84">
        <v>0.33456599897277872</v>
      </c>
      <c r="L3455" s="84">
        <v>0.54905538084835681</v>
      </c>
      <c r="M3455" s="84">
        <v>0.51250878425860857</v>
      </c>
      <c r="N3455" s="84">
        <v>0.36467870989029122</v>
      </c>
      <c r="O3455" s="84">
        <v>0.50340087856029481</v>
      </c>
      <c r="P3455" s="84">
        <v>0.49530682276947918</v>
      </c>
      <c r="Q3455" s="84">
        <v>0.42624728850325377</v>
      </c>
      <c r="R3455" s="84">
        <v>0.46650128916321593</v>
      </c>
      <c r="S3455" s="84">
        <v>0.35259809119830332</v>
      </c>
      <c r="T3455" s="84">
        <v>0.5500156543519098</v>
      </c>
      <c r="U3455" s="84">
        <v>0.39771978866333962</v>
      </c>
      <c r="V3455" s="84">
        <v>0.3532241589508715</v>
      </c>
      <c r="W3455" s="84">
        <v>0.54979568944796087</v>
      </c>
      <c r="X3455" s="84">
        <v>0.45168870068167738</v>
      </c>
      <c r="Y3455" s="84">
        <v>0.39095327897155302</v>
      </c>
      <c r="Z3455" s="84">
        <v>0.53522830359842755</v>
      </c>
      <c r="AA3455" s="84">
        <v>0.38818165928687942</v>
      </c>
      <c r="AB3455" s="84">
        <v>0.4014559603376322</v>
      </c>
      <c r="AC3455" s="84">
        <v>0.41945916190738319</v>
      </c>
      <c r="AD3455" s="84">
        <v>0.4018127317412738</v>
      </c>
      <c r="AE3455" s="84">
        <v>0.38831284990227583</v>
      </c>
      <c r="AF3455" s="84">
        <v>0.24363916730917501</v>
      </c>
      <c r="AG3455" s="84">
        <v>0.48031363494239587</v>
      </c>
      <c r="AH3455" s="84">
        <v>0.43057970294570558</v>
      </c>
      <c r="AI3455" s="84">
        <v>0.3811677084718712</v>
      </c>
      <c r="AJ3455" s="84">
        <v>0.57151877215989122</v>
      </c>
      <c r="AK3455" s="84">
        <v>0.53270561825777885</v>
      </c>
    </row>
    <row r="3456" spans="1:50">
      <c r="A3456" s="84">
        <v>9</v>
      </c>
      <c r="B3456" s="84">
        <v>0.5818314218095757</v>
      </c>
      <c r="C3456" s="84">
        <v>0.58310137613485591</v>
      </c>
      <c r="D3456" s="84">
        <v>0.52190918882149528</v>
      </c>
      <c r="E3456" s="84">
        <v>0.58350914205344584</v>
      </c>
      <c r="F3456" s="84">
        <v>0.58498757533346646</v>
      </c>
      <c r="G3456" s="84">
        <v>0.56482630272952861</v>
      </c>
      <c r="H3456" s="84">
        <v>0.60672203979138506</v>
      </c>
      <c r="I3456" s="84">
        <v>0.5431965442764578</v>
      </c>
      <c r="J3456" s="84">
        <v>0.53035352545252556</v>
      </c>
      <c r="K3456" s="84">
        <v>0.34483821263482278</v>
      </c>
      <c r="L3456" s="84">
        <v>0.5063494730777538</v>
      </c>
      <c r="M3456" s="84">
        <v>0.5048489107519325</v>
      </c>
      <c r="N3456" s="84">
        <v>0.46836591602738598</v>
      </c>
      <c r="O3456" s="84">
        <v>0.50696707760615944</v>
      </c>
      <c r="P3456" s="84">
        <v>0.5225070649979815</v>
      </c>
      <c r="Q3456" s="84">
        <v>0.51793759385950278</v>
      </c>
      <c r="R3456" s="84">
        <v>0.44425345730135157</v>
      </c>
      <c r="S3456" s="84">
        <v>0.40089655837269828</v>
      </c>
      <c r="T3456" s="84">
        <v>0.62773951158422048</v>
      </c>
      <c r="U3456" s="84">
        <v>0.42602485108375893</v>
      </c>
      <c r="V3456" s="84">
        <v>0.41342383604072619</v>
      </c>
      <c r="W3456" s="84">
        <v>0.62535053280987107</v>
      </c>
      <c r="X3456" s="84">
        <v>0.49571369551745509</v>
      </c>
      <c r="Y3456" s="84">
        <v>0.4613668357725304</v>
      </c>
      <c r="Z3456" s="84">
        <v>0.62163592379800414</v>
      </c>
      <c r="AA3456" s="84">
        <v>0.42858599394080632</v>
      </c>
      <c r="AB3456" s="84">
        <v>0.49016285418431699</v>
      </c>
      <c r="AC3456" s="84">
        <v>0.56382027110713551</v>
      </c>
      <c r="AD3456" s="84">
        <v>0.47747581366936098</v>
      </c>
      <c r="AE3456" s="84">
        <v>0.46066187431675892</v>
      </c>
      <c r="AF3456" s="84">
        <v>0.30026557011907817</v>
      </c>
      <c r="AG3456" s="84">
        <v>0.49104071962864082</v>
      </c>
      <c r="AH3456" s="84">
        <v>0.45919229049724308</v>
      </c>
      <c r="AI3456" s="84">
        <v>0.41774172097353368</v>
      </c>
      <c r="AJ3456" s="84">
        <v>0.56746320850939813</v>
      </c>
      <c r="AK3456" s="84">
        <v>0.52771715408118725</v>
      </c>
    </row>
    <row r="3457" spans="1:37">
      <c r="A3457" s="84">
        <v>10</v>
      </c>
      <c r="B3457" s="84">
        <v>0.5091935190242125</v>
      </c>
      <c r="C3457" s="84">
        <v>0.51848286985250136</v>
      </c>
      <c r="D3457" s="84">
        <v>0.52343971430191027</v>
      </c>
      <c r="E3457" s="84">
        <v>0.55748945147679319</v>
      </c>
      <c r="F3457" s="84">
        <v>0.52106480820313605</v>
      </c>
      <c r="G3457" s="84">
        <v>0.54255583126550877</v>
      </c>
      <c r="H3457" s="84">
        <v>0.55514776897817264</v>
      </c>
      <c r="I3457" s="84">
        <v>0.51632726524735162</v>
      </c>
      <c r="J3457" s="84">
        <v>0.53656145853754156</v>
      </c>
      <c r="K3457" s="84">
        <v>0.37699024139702109</v>
      </c>
      <c r="L3457" s="84">
        <v>0.49931584127517581</v>
      </c>
      <c r="M3457" s="84">
        <v>0.51187631763879127</v>
      </c>
      <c r="N3457" s="84">
        <v>0.52487008166295479</v>
      </c>
      <c r="O3457" s="84">
        <v>0.51764205753152903</v>
      </c>
      <c r="P3457" s="84">
        <v>0.54607387969317711</v>
      </c>
      <c r="Q3457" s="84">
        <v>0.6141331553479058</v>
      </c>
      <c r="R3457" s="84">
        <v>0.46058285803578403</v>
      </c>
      <c r="S3457" s="84">
        <v>0.47122336836016582</v>
      </c>
      <c r="T3457" s="84">
        <v>0.70765497808390743</v>
      </c>
      <c r="U3457" s="84">
        <v>0.46460403647167292</v>
      </c>
      <c r="V3457" s="84">
        <v>0.50410227684602449</v>
      </c>
      <c r="W3457" s="84">
        <v>0.6933739283711241</v>
      </c>
      <c r="X3457" s="84">
        <v>0.56339082834125165</v>
      </c>
      <c r="Y3457" s="84">
        <v>0.53355998831310258</v>
      </c>
      <c r="Z3457" s="84">
        <v>0.70592682189295419</v>
      </c>
      <c r="AA3457" s="84">
        <v>0.50161675600093225</v>
      </c>
      <c r="AB3457" s="84">
        <v>0.56399636009915577</v>
      </c>
      <c r="AC3457" s="84">
        <v>0.75325122135828815</v>
      </c>
      <c r="AD3457" s="84">
        <v>0.60127004872782019</v>
      </c>
      <c r="AE3457" s="84">
        <v>0.56318945241329055</v>
      </c>
      <c r="AF3457" s="84">
        <v>0.56600702475798848</v>
      </c>
      <c r="AG3457" s="84">
        <v>0.51925343338865237</v>
      </c>
      <c r="AH3457" s="84">
        <v>0.5742884109085491</v>
      </c>
      <c r="AI3457" s="84">
        <v>0.50312541561377833</v>
      </c>
      <c r="AJ3457" s="84">
        <v>0.53317305357229605</v>
      </c>
      <c r="AK3457" s="84">
        <v>0.52946311654299427</v>
      </c>
    </row>
    <row r="3458" spans="1:37">
      <c r="A3458" s="84">
        <v>11</v>
      </c>
      <c r="B3458" s="84">
        <v>0.49426542872747131</v>
      </c>
      <c r="C3458" s="84">
        <v>0.49894643739757027</v>
      </c>
      <c r="D3458" s="84">
        <v>0.51550365625531436</v>
      </c>
      <c r="E3458" s="84">
        <v>0.54535864978902948</v>
      </c>
      <c r="F3458" s="84">
        <v>0.501528091171346</v>
      </c>
      <c r="G3458" s="84">
        <v>0.53033498759305209</v>
      </c>
      <c r="H3458" s="84">
        <v>0.53872899362565185</v>
      </c>
      <c r="I3458" s="84">
        <v>0.50943638794610713</v>
      </c>
      <c r="J3458" s="84">
        <v>0.53688819185780556</v>
      </c>
      <c r="K3458" s="84">
        <v>0.42290703646635858</v>
      </c>
      <c r="L3458" s="84">
        <v>0.5011402645413735</v>
      </c>
      <c r="M3458" s="84">
        <v>0.51117357695010546</v>
      </c>
      <c r="N3458" s="84">
        <v>0.62121587065907791</v>
      </c>
      <c r="O3458" s="84">
        <v>0.54980870058098352</v>
      </c>
      <c r="P3458" s="84">
        <v>0.5486475575292693</v>
      </c>
      <c r="Q3458" s="84">
        <v>0.65501418321374938</v>
      </c>
      <c r="R3458" s="84">
        <v>0.472790843034612</v>
      </c>
      <c r="S3458" s="84">
        <v>0.51542466017545541</v>
      </c>
      <c r="T3458" s="84">
        <v>0.75469630557294931</v>
      </c>
      <c r="U3458" s="84">
        <v>0.51492089510735151</v>
      </c>
      <c r="V3458" s="84">
        <v>0.57431875844344127</v>
      </c>
      <c r="W3458" s="84">
        <v>0.75170258793365918</v>
      </c>
      <c r="X3458" s="84">
        <v>0.62768539557942582</v>
      </c>
      <c r="Y3458" s="84">
        <v>0.61064038885494965</v>
      </c>
      <c r="Z3458" s="84">
        <v>0.77396431811309341</v>
      </c>
      <c r="AA3458" s="84">
        <v>0.57572535539501279</v>
      </c>
      <c r="AB3458" s="84">
        <v>0.62891838463710814</v>
      </c>
      <c r="AC3458" s="84">
        <v>0.85901052776439846</v>
      </c>
      <c r="AD3458" s="84">
        <v>0.70349902686422972</v>
      </c>
      <c r="AE3458" s="84">
        <v>0.65425514294232623</v>
      </c>
      <c r="AF3458" s="84">
        <v>0.72809046517604736</v>
      </c>
      <c r="AG3458" s="84">
        <v>0.58397671789691408</v>
      </c>
      <c r="AH3458" s="84">
        <v>0.66564005762257217</v>
      </c>
      <c r="AI3458" s="84">
        <v>0.67242984439420128</v>
      </c>
      <c r="AJ3458" s="84">
        <v>0.5296517557919278</v>
      </c>
      <c r="AK3458" s="84">
        <v>0.56980732057117922</v>
      </c>
    </row>
    <row r="3459" spans="1:37">
      <c r="A3459" s="84">
        <v>12</v>
      </c>
      <c r="B3459" s="84">
        <v>0.50027307482250127</v>
      </c>
      <c r="C3459" s="84">
        <v>0.50391509065841156</v>
      </c>
      <c r="D3459" s="84">
        <v>0.51958505753642081</v>
      </c>
      <c r="E3459" s="84">
        <v>0.54026019690576654</v>
      </c>
      <c r="F3459" s="84">
        <v>0.50272771414698258</v>
      </c>
      <c r="G3459" s="84">
        <v>0.52952853598014893</v>
      </c>
      <c r="H3459" s="84">
        <v>0.52907089047711031</v>
      </c>
      <c r="I3459" s="84">
        <v>0.49539751105625829</v>
      </c>
      <c r="J3459" s="84">
        <v>0.5281970855387832</v>
      </c>
      <c r="K3459" s="84">
        <v>0.46461222393425777</v>
      </c>
      <c r="L3459" s="84">
        <v>0.49605108385145341</v>
      </c>
      <c r="M3459" s="84">
        <v>0.49810260014054808</v>
      </c>
      <c r="N3459" s="84">
        <v>0.68250433061123483</v>
      </c>
      <c r="O3459" s="84">
        <v>0.57179632516177803</v>
      </c>
      <c r="P3459" s="84">
        <v>0.53653613241824794</v>
      </c>
      <c r="Q3459" s="84">
        <v>0.70866010345402963</v>
      </c>
      <c r="R3459" s="84">
        <v>0.49013594812094691</v>
      </c>
      <c r="S3459" s="84">
        <v>0.55461293743372209</v>
      </c>
      <c r="T3459" s="84">
        <v>0.81144333124608647</v>
      </c>
      <c r="U3459" s="84">
        <v>0.57047726374639596</v>
      </c>
      <c r="V3459" s="84">
        <v>0.62219512998780835</v>
      </c>
      <c r="W3459" s="84">
        <v>0.78399166733434833</v>
      </c>
      <c r="X3459" s="84">
        <v>0.6748347448874199</v>
      </c>
      <c r="Y3459" s="84">
        <v>0.6931658211373477</v>
      </c>
      <c r="Z3459" s="84">
        <v>0.83285455095252481</v>
      </c>
      <c r="AA3459" s="84">
        <v>0.63987124213470037</v>
      </c>
      <c r="AB3459" s="84">
        <v>0.67993975336533941</v>
      </c>
      <c r="AC3459" s="84">
        <v>0.90256657262781248</v>
      </c>
      <c r="AD3459" s="84">
        <v>0.76552400164793777</v>
      </c>
      <c r="AE3459" s="84">
        <v>0.70745685228740851</v>
      </c>
      <c r="AF3459" s="84">
        <v>0.85899083354750294</v>
      </c>
      <c r="AG3459" s="84">
        <v>0.66512735406594981</v>
      </c>
      <c r="AH3459" s="84">
        <v>0.74606328548010536</v>
      </c>
      <c r="AI3459" s="84">
        <v>0.81633195903710587</v>
      </c>
      <c r="AJ3459" s="84">
        <v>0.55099810578464226</v>
      </c>
      <c r="AK3459" s="84">
        <v>0.59967574982852168</v>
      </c>
    </row>
    <row r="3460" spans="1:37">
      <c r="A3460" s="84">
        <v>13</v>
      </c>
      <c r="B3460" s="84">
        <v>0.48916803204077908</v>
      </c>
      <c r="C3460" s="84">
        <v>0.4882807419161832</v>
      </c>
      <c r="D3460" s="84">
        <v>0.51385975851709076</v>
      </c>
      <c r="E3460" s="84">
        <v>0.52760196905766521</v>
      </c>
      <c r="F3460" s="84">
        <v>0.48656136642769421</v>
      </c>
      <c r="G3460" s="84">
        <v>0.52258064516129032</v>
      </c>
      <c r="H3460" s="84">
        <v>0.51149314274676461</v>
      </c>
      <c r="I3460" s="84">
        <v>0.49192636017690011</v>
      </c>
      <c r="J3460" s="84">
        <v>0.53518917859243287</v>
      </c>
      <c r="K3460" s="84">
        <v>0.5222393425783256</v>
      </c>
      <c r="L3460" s="84">
        <v>0.51023837530307026</v>
      </c>
      <c r="M3460" s="84">
        <v>0.50702740688685877</v>
      </c>
      <c r="N3460" s="84">
        <v>0.69974428771756181</v>
      </c>
      <c r="O3460" s="84">
        <v>0.58006234944027224</v>
      </c>
      <c r="P3460" s="84">
        <v>0.54107791683488082</v>
      </c>
      <c r="Q3460" s="84">
        <v>0.76314033038544971</v>
      </c>
      <c r="R3460" s="84">
        <v>0.51912258770216413</v>
      </c>
      <c r="S3460" s="84">
        <v>0.59413862913332682</v>
      </c>
      <c r="T3460" s="84">
        <v>0.82514088916718842</v>
      </c>
      <c r="U3460" s="84">
        <v>0.61754504075987526</v>
      </c>
      <c r="V3460" s="84">
        <v>0.66015354706909612</v>
      </c>
      <c r="W3460" s="84">
        <v>0.81059209999198789</v>
      </c>
      <c r="X3460" s="84">
        <v>0.70733061350960547</v>
      </c>
      <c r="Y3460" s="84">
        <v>0.75229089750059774</v>
      </c>
      <c r="Z3460" s="84">
        <v>0.85954036891442398</v>
      </c>
      <c r="AA3460" s="84">
        <v>0.68477627592635759</v>
      </c>
      <c r="AB3460" s="84">
        <v>0.76506950327904855</v>
      </c>
      <c r="AC3460" s="84">
        <v>0.9338058212344319</v>
      </c>
      <c r="AD3460" s="84">
        <v>0.80856927732238493</v>
      </c>
      <c r="AE3460" s="84">
        <v>0.76287806009209247</v>
      </c>
      <c r="AF3460" s="84">
        <v>0.91981495759444876</v>
      </c>
      <c r="AG3460" s="84">
        <v>0.74307910623662121</v>
      </c>
      <c r="AH3460" s="84">
        <v>0.81913466792509093</v>
      </c>
      <c r="AI3460" s="84">
        <v>0.89001196967681862</v>
      </c>
      <c r="AJ3460" s="84">
        <v>0.55019670697945511</v>
      </c>
      <c r="AK3460" s="84">
        <v>0.60996445719274173</v>
      </c>
    </row>
    <row r="3461" spans="1:37">
      <c r="A3461" s="84">
        <v>14</v>
      </c>
      <c r="B3461" s="84">
        <v>0.49335517931913342</v>
      </c>
      <c r="C3461" s="84">
        <v>0.48921724200723188</v>
      </c>
      <c r="D3461" s="84">
        <v>0.52820134912986783</v>
      </c>
      <c r="E3461" s="84">
        <v>0.52971167369901551</v>
      </c>
      <c r="F3461" s="84">
        <v>0.48630430436148631</v>
      </c>
      <c r="G3461" s="84">
        <v>0.5323821339950372</v>
      </c>
      <c r="H3461" s="84">
        <v>0.5068572532354646</v>
      </c>
      <c r="I3461" s="84">
        <v>0.49143782783091627</v>
      </c>
      <c r="J3461" s="84">
        <v>0.53551591191269676</v>
      </c>
      <c r="K3461" s="84">
        <v>0.5674370826913202</v>
      </c>
      <c r="L3461" s="84">
        <v>0.52269726576565767</v>
      </c>
      <c r="M3461" s="84">
        <v>0.50667603654251581</v>
      </c>
      <c r="N3461" s="84">
        <v>0.70980780334900617</v>
      </c>
      <c r="O3461" s="84">
        <v>0.5996882527986398</v>
      </c>
      <c r="P3461" s="84">
        <v>0.58735365361324177</v>
      </c>
      <c r="Q3461" s="84">
        <v>0.81294843984648746</v>
      </c>
      <c r="R3461" s="84">
        <v>0.56783733104148759</v>
      </c>
      <c r="S3461" s="84">
        <v>0.6463896654776824</v>
      </c>
      <c r="T3461" s="84">
        <v>0.84455228553537876</v>
      </c>
      <c r="U3461" s="84">
        <v>0.65381181670496291</v>
      </c>
      <c r="V3461" s="84">
        <v>0.70394411677485236</v>
      </c>
      <c r="W3461" s="84">
        <v>0.83286595625350535</v>
      </c>
      <c r="X3461" s="84">
        <v>0.73920677545961577</v>
      </c>
      <c r="Y3461" s="84">
        <v>0.78118940742117993</v>
      </c>
      <c r="Z3461" s="84">
        <v>0.93271847596008439</v>
      </c>
      <c r="AA3461" s="84">
        <v>0.74225122349102757</v>
      </c>
      <c r="AB3461" s="84">
        <v>0.82757538673946429</v>
      </c>
      <c r="AC3461" s="84">
        <v>0.93490676391660366</v>
      </c>
      <c r="AD3461" s="84">
        <v>0.85689931951527887</v>
      </c>
      <c r="AE3461" s="84">
        <v>0.8186636631662636</v>
      </c>
      <c r="AF3461" s="84">
        <v>0.98552214512121994</v>
      </c>
      <c r="AG3461" s="84">
        <v>0.81001515260841339</v>
      </c>
      <c r="AH3461" s="84">
        <v>0.90894640107297209</v>
      </c>
      <c r="AI3461" s="84">
        <v>0.96927782949860353</v>
      </c>
      <c r="AJ3461" s="84">
        <v>0.56969741123901119</v>
      </c>
      <c r="AK3461" s="84">
        <v>0.63945875163683996</v>
      </c>
    </row>
    <row r="3462" spans="1:37">
      <c r="A3462" s="84">
        <v>15</v>
      </c>
      <c r="B3462" s="84">
        <v>0.48771163298743858</v>
      </c>
      <c r="C3462" s="84">
        <v>0.48508103327176721</v>
      </c>
      <c r="D3462" s="84">
        <v>0.51947168527861209</v>
      </c>
      <c r="E3462" s="84">
        <v>0.5290084388185653</v>
      </c>
      <c r="F3462" s="84">
        <v>0.48299105995258629</v>
      </c>
      <c r="G3462" s="84">
        <v>0.52822580645161299</v>
      </c>
      <c r="H3462" s="84">
        <v>0.5068572532354646</v>
      </c>
      <c r="I3462" s="84">
        <v>0.50285405738969446</v>
      </c>
      <c r="J3462" s="84">
        <v>0.53688819185780556</v>
      </c>
      <c r="K3462" s="84">
        <v>0.6899845916795071</v>
      </c>
      <c r="L3462" s="84">
        <v>0.56163429915740448</v>
      </c>
      <c r="M3462" s="84">
        <v>0.53246661981728738</v>
      </c>
      <c r="N3462" s="84">
        <v>0.75847562484533537</v>
      </c>
      <c r="O3462" s="84">
        <v>0.64085305370554069</v>
      </c>
      <c r="P3462" s="84">
        <v>0.64256156641098106</v>
      </c>
      <c r="Q3462" s="84">
        <v>0.86225596529284165</v>
      </c>
      <c r="R3462" s="84">
        <v>0.64506992733807311</v>
      </c>
      <c r="S3462" s="84">
        <v>0.71927118480670971</v>
      </c>
      <c r="T3462" s="84">
        <v>0.86357232310582344</v>
      </c>
      <c r="U3462" s="84">
        <v>0.72442811772798432</v>
      </c>
      <c r="V3462" s="84">
        <v>0.77442419849088928</v>
      </c>
      <c r="W3462" s="84">
        <v>0.88790962262639228</v>
      </c>
      <c r="X3462" s="84">
        <v>0.79829838876265247</v>
      </c>
      <c r="Y3462" s="84">
        <v>0.83269143934765855</v>
      </c>
      <c r="Z3462" s="84">
        <v>0.94405805866344106</v>
      </c>
      <c r="AA3462" s="84">
        <v>0.81507807037986468</v>
      </c>
      <c r="AB3462" s="84">
        <v>0.87181900906837362</v>
      </c>
      <c r="AC3462" s="84">
        <v>0.94034266840982594</v>
      </c>
      <c r="AD3462" s="84">
        <v>0.9021039621542527</v>
      </c>
      <c r="AE3462" s="84">
        <v>0.87272667042104213</v>
      </c>
      <c r="AF3462" s="84">
        <v>1</v>
      </c>
      <c r="AG3462" s="84">
        <v>0.89371527527238614</v>
      </c>
      <c r="AH3462" s="84">
        <v>0.95226267944960541</v>
      </c>
      <c r="AI3462" s="84">
        <v>1</v>
      </c>
      <c r="AJ3462" s="84">
        <v>0.56947884792850567</v>
      </c>
      <c r="AK3462" s="84">
        <v>0.66003616636528029</v>
      </c>
    </row>
    <row r="3463" spans="1:37">
      <c r="A3463" s="84">
        <v>16</v>
      </c>
      <c r="B3463" s="84">
        <v>0.49845257600582549</v>
      </c>
      <c r="C3463" s="84">
        <v>0.50131370151660992</v>
      </c>
      <c r="D3463" s="84">
        <v>0.51992517430984631</v>
      </c>
      <c r="E3463" s="84">
        <v>0.54711673699015473</v>
      </c>
      <c r="F3463" s="84">
        <v>0.49687241152780548</v>
      </c>
      <c r="G3463" s="84">
        <v>0.53461538461538471</v>
      </c>
      <c r="H3463" s="84">
        <v>0.53525207649217699</v>
      </c>
      <c r="I3463" s="84">
        <v>0.55181014090301339</v>
      </c>
      <c r="J3463" s="84">
        <v>0.58380709664771613</v>
      </c>
      <c r="K3463" s="84">
        <v>0.8401643554185928</v>
      </c>
      <c r="L3463" s="84">
        <v>0.64104472237559107</v>
      </c>
      <c r="M3463" s="84">
        <v>0.65762473647224173</v>
      </c>
      <c r="N3463" s="84">
        <v>0.87222634661387466</v>
      </c>
      <c r="O3463" s="84">
        <v>0.77811629115299241</v>
      </c>
      <c r="P3463" s="84">
        <v>0.74126968106580537</v>
      </c>
      <c r="Q3463" s="84">
        <v>0.90163524111463356</v>
      </c>
      <c r="R3463" s="84">
        <v>0.75398468630361748</v>
      </c>
      <c r="S3463" s="84">
        <v>0.81581991709245139</v>
      </c>
      <c r="T3463" s="84">
        <v>0.9366781465247338</v>
      </c>
      <c r="U3463" s="84">
        <v>0.82525209653577625</v>
      </c>
      <c r="V3463" s="84">
        <v>0.86922139114962582</v>
      </c>
      <c r="W3463" s="84">
        <v>0.9430334107843924</v>
      </c>
      <c r="X3463" s="84">
        <v>0.90138917579012601</v>
      </c>
      <c r="Y3463" s="84">
        <v>0.93059576615580764</v>
      </c>
      <c r="Z3463" s="84">
        <v>0.97384336256425774</v>
      </c>
      <c r="AA3463" s="84">
        <v>0.9174726171055696</v>
      </c>
      <c r="AB3463" s="84">
        <v>0.94700178857196649</v>
      </c>
      <c r="AC3463" s="84">
        <v>0.96167343287690077</v>
      </c>
      <c r="AD3463" s="84">
        <v>0.95607392990581175</v>
      </c>
      <c r="AE3463" s="84">
        <v>0.94447941166727423</v>
      </c>
      <c r="AF3463" s="84">
        <v>0.97369999143322195</v>
      </c>
      <c r="AG3463" s="84">
        <v>0.91726194771147507</v>
      </c>
      <c r="AH3463" s="84">
        <v>0.93671451989469012</v>
      </c>
      <c r="AI3463" s="84">
        <v>0.96063306290730155</v>
      </c>
      <c r="AJ3463" s="84">
        <v>0.58927096993540262</v>
      </c>
      <c r="AK3463" s="84">
        <v>0.65348880713350377</v>
      </c>
    </row>
    <row r="3464" spans="1:37">
      <c r="A3464" s="84">
        <v>17</v>
      </c>
      <c r="B3464" s="84">
        <v>0.55652648825778261</v>
      </c>
      <c r="C3464" s="84">
        <v>0.56065138784110713</v>
      </c>
      <c r="D3464" s="84">
        <v>0.57808514256561416</v>
      </c>
      <c r="E3464" s="84">
        <v>0.60372714486638535</v>
      </c>
      <c r="F3464" s="84">
        <v>0.55408300248493325</v>
      </c>
      <c r="G3464" s="84">
        <v>0.59299007444168739</v>
      </c>
      <c r="H3464" s="84">
        <v>0.6034382847208809</v>
      </c>
      <c r="I3464" s="84">
        <v>0.63277794919263608</v>
      </c>
      <c r="J3464" s="84">
        <v>0.66196170685486511</v>
      </c>
      <c r="K3464" s="84">
        <v>0.95860297894196211</v>
      </c>
      <c r="L3464" s="84">
        <v>0.73255395251698374</v>
      </c>
      <c r="M3464" s="84">
        <v>0.77456078706957132</v>
      </c>
      <c r="N3464" s="84">
        <v>0.96255052379773998</v>
      </c>
      <c r="O3464" s="84">
        <v>0.91608804496717222</v>
      </c>
      <c r="P3464" s="84">
        <v>0.83180258377069038</v>
      </c>
      <c r="Q3464" s="84">
        <v>0.96762890038378102</v>
      </c>
      <c r="R3464" s="84">
        <v>0.8948550668020937</v>
      </c>
      <c r="S3464" s="84">
        <v>0.96211317844403732</v>
      </c>
      <c r="T3464" s="84">
        <v>0.98747651847213513</v>
      </c>
      <c r="U3464" s="84">
        <v>0.9464047887365169</v>
      </c>
      <c r="V3464" s="84">
        <v>0.97291508781178959</v>
      </c>
      <c r="W3464" s="84">
        <v>0.9915070907779826</v>
      </c>
      <c r="X3464" s="84">
        <v>0.98400382152447841</v>
      </c>
      <c r="Y3464" s="84">
        <v>1</v>
      </c>
      <c r="Z3464" s="84">
        <v>1</v>
      </c>
      <c r="AA3464" s="84">
        <v>0.9920618736891168</v>
      </c>
      <c r="AB3464" s="84">
        <v>1</v>
      </c>
      <c r="AC3464" s="84">
        <v>0.98610059863758348</v>
      </c>
      <c r="AD3464" s="84">
        <v>1</v>
      </c>
      <c r="AE3464" s="84">
        <v>1</v>
      </c>
      <c r="AF3464" s="84">
        <v>0.89736999914332216</v>
      </c>
      <c r="AG3464" s="84">
        <v>0.87103446617120028</v>
      </c>
      <c r="AH3464" s="84">
        <v>0.90089911082410223</v>
      </c>
      <c r="AI3464" s="84">
        <v>0.89400186194972719</v>
      </c>
      <c r="AJ3464" s="84">
        <v>0.61892272572733009</v>
      </c>
      <c r="AK3464" s="84">
        <v>0.68435492922616448</v>
      </c>
    </row>
    <row r="3465" spans="1:37">
      <c r="A3465" s="84">
        <v>18</v>
      </c>
      <c r="B3465" s="84">
        <v>0.65410522483160383</v>
      </c>
      <c r="C3465" s="84">
        <v>0.65705886943627878</v>
      </c>
      <c r="D3465" s="84">
        <v>0.67711580976135133</v>
      </c>
      <c r="E3465" s="84">
        <v>0.68565400843881852</v>
      </c>
      <c r="F3465" s="84">
        <v>0.64494016166347701</v>
      </c>
      <c r="G3465" s="84">
        <v>0.68058312655086861</v>
      </c>
      <c r="H3465" s="84">
        <v>0.69905350589144299</v>
      </c>
      <c r="I3465" s="84">
        <v>0.73457266275840771</v>
      </c>
      <c r="J3465" s="84">
        <v>0.75364307652094364</v>
      </c>
      <c r="K3465" s="84">
        <v>1</v>
      </c>
      <c r="L3465" s="84">
        <v>0.82336702114890647</v>
      </c>
      <c r="M3465" s="84">
        <v>0.87357695010541103</v>
      </c>
      <c r="N3465" s="84">
        <v>1</v>
      </c>
      <c r="O3465" s="84">
        <v>1</v>
      </c>
      <c r="P3465" s="84">
        <v>0.91188938231731942</v>
      </c>
      <c r="Q3465" s="84">
        <v>1</v>
      </c>
      <c r="R3465" s="84">
        <v>1</v>
      </c>
      <c r="S3465" s="84">
        <v>1</v>
      </c>
      <c r="T3465" s="84">
        <v>1</v>
      </c>
      <c r="U3465" s="84">
        <v>1</v>
      </c>
      <c r="V3465" s="84">
        <v>1</v>
      </c>
      <c r="W3465" s="84">
        <v>1</v>
      </c>
      <c r="X3465" s="84">
        <v>1</v>
      </c>
      <c r="Y3465" s="84">
        <v>0.98998645382347472</v>
      </c>
      <c r="Z3465" s="84">
        <v>0.99818566676746279</v>
      </c>
      <c r="AA3465" s="84">
        <v>1</v>
      </c>
      <c r="AB3465" s="84">
        <v>0.96184379804825992</v>
      </c>
      <c r="AC3465" s="84">
        <v>1</v>
      </c>
      <c r="AD3465" s="84">
        <v>0.98731371908340526</v>
      </c>
      <c r="AE3465" s="84">
        <v>0.97492298009076761</v>
      </c>
      <c r="AF3465" s="84">
        <v>0.84845369656472203</v>
      </c>
      <c r="AG3465" s="84">
        <v>0.86521394039974031</v>
      </c>
      <c r="AH3465" s="84">
        <v>0.89637871938800884</v>
      </c>
      <c r="AI3465" s="84">
        <v>0.86141774172097352</v>
      </c>
      <c r="AJ3465" s="84">
        <v>0.69809121375491778</v>
      </c>
      <c r="AK3465" s="84">
        <v>0.75475462991831388</v>
      </c>
    </row>
    <row r="3466" spans="1:37">
      <c r="A3466" s="84">
        <v>19</v>
      </c>
      <c r="B3466" s="84">
        <v>0.76224285454214435</v>
      </c>
      <c r="C3466" s="84">
        <v>0.7666814078718035</v>
      </c>
      <c r="D3466" s="84">
        <v>0.78323224307012052</v>
      </c>
      <c r="E3466" s="84">
        <v>0.78164556962025311</v>
      </c>
      <c r="F3466" s="84">
        <v>0.75259204250092837</v>
      </c>
      <c r="G3466" s="84">
        <v>0.77996277915632761</v>
      </c>
      <c r="H3466" s="84">
        <v>0.80123623720301329</v>
      </c>
      <c r="I3466" s="84">
        <v>0.82533683019644144</v>
      </c>
      <c r="J3466" s="84">
        <v>0.83127491341567006</v>
      </c>
      <c r="K3466" s="84">
        <v>0.91391884951207003</v>
      </c>
      <c r="L3466" s="84">
        <v>0.86816141344791975</v>
      </c>
      <c r="M3466" s="84">
        <v>0.88685874912157414</v>
      </c>
      <c r="N3466" s="84">
        <v>0.90571640682999277</v>
      </c>
      <c r="O3466" s="84">
        <v>0.96811676349723708</v>
      </c>
      <c r="P3466" s="84">
        <v>0.90462252725070658</v>
      </c>
      <c r="Q3466" s="84">
        <v>0.92107458701818778</v>
      </c>
      <c r="R3466" s="84">
        <v>0.97202906477068529</v>
      </c>
      <c r="S3466" s="84">
        <v>0.90918731321700552</v>
      </c>
      <c r="T3466" s="84">
        <v>0.94427050720100181</v>
      </c>
      <c r="U3466" s="84">
        <v>0.95094179460535355</v>
      </c>
      <c r="V3466" s="84">
        <v>0.93317736992981648</v>
      </c>
      <c r="W3466" s="84">
        <v>0.94623828218892736</v>
      </c>
      <c r="X3466" s="84">
        <v>0.9406501755835569</v>
      </c>
      <c r="Y3466" s="84">
        <v>0.92076814789237427</v>
      </c>
      <c r="Z3466" s="84">
        <v>0.92765346235258528</v>
      </c>
      <c r="AA3466" s="84">
        <v>0.93218364017711486</v>
      </c>
      <c r="AB3466" s="84">
        <v>0.87153660296840174</v>
      </c>
      <c r="AC3466" s="84">
        <v>0.97385261129842438</v>
      </c>
      <c r="AD3466" s="84">
        <v>0.94956741628901398</v>
      </c>
      <c r="AE3466" s="84">
        <v>0.92404014973332893</v>
      </c>
      <c r="AF3466" s="84">
        <v>0.80973185984751128</v>
      </c>
      <c r="AG3466" s="84">
        <v>0.91514539288548957</v>
      </c>
      <c r="AH3466" s="84">
        <v>0.92583577566936592</v>
      </c>
      <c r="AI3466" s="84">
        <v>0.86713658731214249</v>
      </c>
      <c r="AJ3466" s="84">
        <v>0.7951576084316867</v>
      </c>
      <c r="AK3466" s="84">
        <v>0.83531832637026882</v>
      </c>
    </row>
    <row r="3467" spans="1:37">
      <c r="A3467" s="84">
        <v>20</v>
      </c>
      <c r="B3467" s="84">
        <v>0.85417804478427084</v>
      </c>
      <c r="C3467" s="84">
        <v>0.86033141697666538</v>
      </c>
      <c r="D3467" s="84">
        <v>0.86361317385635716</v>
      </c>
      <c r="E3467" s="84">
        <v>0.86251758087201114</v>
      </c>
      <c r="F3467" s="84">
        <v>0.84496301162491771</v>
      </c>
      <c r="G3467" s="84">
        <v>0.85638957816377181</v>
      </c>
      <c r="H3467" s="84">
        <v>0.89665829631060479</v>
      </c>
      <c r="I3467" s="84">
        <v>0.92646302581507745</v>
      </c>
      <c r="J3467" s="84">
        <v>0.92883748284650058</v>
      </c>
      <c r="K3467" s="84">
        <v>0.85526450950179778</v>
      </c>
      <c r="L3467" s="84">
        <v>0.93321650622944519</v>
      </c>
      <c r="M3467" s="84">
        <v>0.93942375263527744</v>
      </c>
      <c r="N3467" s="84">
        <v>0.82628062360801791</v>
      </c>
      <c r="O3467" s="84">
        <v>0.92903027726607168</v>
      </c>
      <c r="P3467" s="84">
        <v>0.94312676624949543</v>
      </c>
      <c r="Q3467" s="84">
        <v>0.85533121975638238</v>
      </c>
      <c r="R3467" s="84">
        <v>0.9376904445659815</v>
      </c>
      <c r="S3467" s="84">
        <v>0.86561264822134387</v>
      </c>
      <c r="T3467" s="84">
        <v>0.90082968065122115</v>
      </c>
      <c r="U3467" s="84">
        <v>0.90822076192427592</v>
      </c>
      <c r="V3467" s="84">
        <v>0.883851197733039</v>
      </c>
      <c r="W3467" s="84">
        <v>0.88927169297331954</v>
      </c>
      <c r="X3467" s="84">
        <v>0.90256403635612481</v>
      </c>
      <c r="Y3467" s="84">
        <v>0.88307790379558559</v>
      </c>
      <c r="Z3467" s="84">
        <v>0.90187481100695499</v>
      </c>
      <c r="AA3467" s="84">
        <v>0.92127417851316717</v>
      </c>
      <c r="AB3467" s="84">
        <v>0.85057579465938671</v>
      </c>
      <c r="AC3467" s="84">
        <v>0.94116837542145482</v>
      </c>
      <c r="AD3467" s="84">
        <v>0.94892813001662135</v>
      </c>
      <c r="AE3467" s="84">
        <v>0.91440023851326735</v>
      </c>
      <c r="AF3467" s="84">
        <v>0.77066735200890946</v>
      </c>
      <c r="AG3467" s="84">
        <v>0.93811482309930971</v>
      </c>
      <c r="AH3467" s="84">
        <v>0.94948090010431685</v>
      </c>
      <c r="AI3467" s="84">
        <v>0.84599015826572677</v>
      </c>
      <c r="AJ3467" s="84">
        <v>0.87855165379571631</v>
      </c>
      <c r="AK3467" s="84">
        <v>0.89929537943505655</v>
      </c>
    </row>
    <row r="3468" spans="1:37">
      <c r="A3468" s="84">
        <v>21</v>
      </c>
      <c r="B3468" s="84">
        <v>0.96923356999817933</v>
      </c>
      <c r="C3468" s="84">
        <v>0.9760932337868421</v>
      </c>
      <c r="D3468" s="84">
        <v>0.97137350490335006</v>
      </c>
      <c r="E3468" s="84">
        <v>0.96114627285513343</v>
      </c>
      <c r="F3468" s="84">
        <v>0.95758475907571916</v>
      </c>
      <c r="G3468" s="84">
        <v>0.95874689826302739</v>
      </c>
      <c r="H3468" s="84">
        <v>0.99053505891442939</v>
      </c>
      <c r="I3468" s="84">
        <v>1</v>
      </c>
      <c r="J3468" s="84">
        <v>1</v>
      </c>
      <c r="K3468" s="84">
        <v>0.8260914227015923</v>
      </c>
      <c r="L3468" s="84">
        <v>1</v>
      </c>
      <c r="M3468" s="84">
        <v>1</v>
      </c>
      <c r="N3468" s="84">
        <v>0.79081085539882867</v>
      </c>
      <c r="O3468" s="84">
        <v>0.97765811723584151</v>
      </c>
      <c r="P3468" s="84">
        <v>1</v>
      </c>
      <c r="Q3468" s="84">
        <v>0.8552477890872684</v>
      </c>
      <c r="R3468" s="84">
        <v>0.97618954605828578</v>
      </c>
      <c r="S3468" s="84">
        <v>0.89332883447411549</v>
      </c>
      <c r="T3468" s="84">
        <v>0.88392298058860364</v>
      </c>
      <c r="U3468" s="84">
        <v>0.92251964816251264</v>
      </c>
      <c r="V3468" s="84">
        <v>0.87933704570167048</v>
      </c>
      <c r="W3468" s="84">
        <v>0.875811233074273</v>
      </c>
      <c r="X3468" s="84">
        <v>0.89749018797769065</v>
      </c>
      <c r="Y3468" s="84">
        <v>0.87038168344444744</v>
      </c>
      <c r="Z3468" s="84">
        <v>0.86551254913819164</v>
      </c>
      <c r="AA3468" s="84">
        <v>0.9168026101141924</v>
      </c>
      <c r="AB3468" s="84">
        <v>0.83482380997207317</v>
      </c>
      <c r="AC3468" s="84">
        <v>0.90050230509874074</v>
      </c>
      <c r="AD3468" s="84">
        <v>0.92535977610774112</v>
      </c>
      <c r="AE3468" s="84">
        <v>0.8895219796601187</v>
      </c>
      <c r="AF3468" s="84">
        <v>0.75781718495673778</v>
      </c>
      <c r="AG3468" s="84">
        <v>1</v>
      </c>
      <c r="AH3468" s="84">
        <v>1</v>
      </c>
      <c r="AI3468" s="84">
        <v>0.84120228753823623</v>
      </c>
      <c r="AJ3468" s="84">
        <v>0.98722618874156109</v>
      </c>
      <c r="AK3468" s="84">
        <v>0.98347571241504028</v>
      </c>
    </row>
    <row r="3469" spans="1:37">
      <c r="A3469" s="84">
        <v>22</v>
      </c>
      <c r="B3469" s="84">
        <v>1</v>
      </c>
      <c r="C3469" s="84">
        <v>1</v>
      </c>
      <c r="D3469" s="84">
        <v>1</v>
      </c>
      <c r="E3469" s="84">
        <v>1</v>
      </c>
      <c r="F3469" s="84">
        <v>1</v>
      </c>
      <c r="G3469" s="84">
        <v>1</v>
      </c>
      <c r="H3469" s="84">
        <v>1</v>
      </c>
      <c r="I3469" s="84">
        <v>0.92864856525763639</v>
      </c>
      <c r="J3469" s="84">
        <v>0.94942168202313271</v>
      </c>
      <c r="K3469" s="84">
        <v>0.68166409861325128</v>
      </c>
      <c r="L3469" s="84">
        <v>0.89495162877787648</v>
      </c>
      <c r="M3469" s="84">
        <v>0.89739985945186229</v>
      </c>
      <c r="N3469" s="84">
        <v>0.67763754846160196</v>
      </c>
      <c r="O3469" s="84">
        <v>0.86450805346936865</v>
      </c>
      <c r="P3469" s="84">
        <v>0.8875151392813887</v>
      </c>
      <c r="Q3469" s="84">
        <v>0.74219923243784425</v>
      </c>
      <c r="R3469" s="84">
        <v>0.86162981482928336</v>
      </c>
      <c r="S3469" s="84">
        <v>0.7973103248819049</v>
      </c>
      <c r="T3469" s="84">
        <v>0.80048528490920479</v>
      </c>
      <c r="U3469" s="84">
        <v>0.80648938194271691</v>
      </c>
      <c r="V3469" s="84">
        <v>0.77379814820916659</v>
      </c>
      <c r="W3469" s="84">
        <v>0.76908901530326113</v>
      </c>
      <c r="X3469" s="84">
        <v>0.78231512084280108</v>
      </c>
      <c r="Y3469" s="84">
        <v>0.76607612419984605</v>
      </c>
      <c r="Z3469" s="84">
        <v>0.75219231932264885</v>
      </c>
      <c r="AA3469" s="84">
        <v>0.78074749475646699</v>
      </c>
      <c r="AB3469" s="84">
        <v>0.72408924032759114</v>
      </c>
      <c r="AC3469" s="84">
        <v>0.77926099222459233</v>
      </c>
      <c r="AD3469" s="84">
        <v>0.77340853234078211</v>
      </c>
      <c r="AE3469" s="84">
        <v>0.7639712459005531</v>
      </c>
      <c r="AF3469" s="84">
        <v>0.71061423798509382</v>
      </c>
      <c r="AG3469" s="84">
        <v>0.98285109555763983</v>
      </c>
      <c r="AH3469" s="84">
        <v>0.98837613630718824</v>
      </c>
      <c r="AI3469" s="84">
        <v>0.81181008112780939</v>
      </c>
      <c r="AJ3469" s="84">
        <v>1</v>
      </c>
      <c r="AK3469" s="84">
        <v>1</v>
      </c>
    </row>
    <row r="3470" spans="1:37">
      <c r="A3470" s="84">
        <v>23</v>
      </c>
      <c r="B3470" s="84">
        <v>0.88640087383943189</v>
      </c>
      <c r="C3470" s="84">
        <v>0.86662677869982563</v>
      </c>
      <c r="D3470" s="84">
        <v>0.91344028116319931</v>
      </c>
      <c r="E3470" s="84">
        <v>0.91508438818565396</v>
      </c>
      <c r="F3470" s="84">
        <v>0.88289394761646334</v>
      </c>
      <c r="G3470" s="84">
        <v>0.92270471464019865</v>
      </c>
      <c r="H3470" s="84">
        <v>0.87463782113192989</v>
      </c>
      <c r="I3470" s="84">
        <v>0.77756350920497797</v>
      </c>
      <c r="J3470" s="84">
        <v>0.79873227471737573</v>
      </c>
      <c r="K3470" s="84">
        <v>0.4817668207498717</v>
      </c>
      <c r="L3470" s="84">
        <v>0.71872674460474806</v>
      </c>
      <c r="M3470" s="84">
        <v>0.72909346451159507</v>
      </c>
      <c r="N3470" s="84">
        <v>0.51810607935329545</v>
      </c>
      <c r="O3470" s="84">
        <v>0.68426148977374723</v>
      </c>
      <c r="P3470" s="84">
        <v>0.72305207912797731</v>
      </c>
      <c r="Q3470" s="84">
        <v>0.58251293175371266</v>
      </c>
      <c r="R3470" s="84">
        <v>0.66096960700054685</v>
      </c>
      <c r="S3470" s="84">
        <v>0.625180757736431</v>
      </c>
      <c r="T3470" s="84">
        <v>0.65090795241077015</v>
      </c>
      <c r="U3470" s="84">
        <v>0.60933452368756114</v>
      </c>
      <c r="V3470" s="84">
        <v>0.61138752512438621</v>
      </c>
      <c r="W3470" s="84">
        <v>0.61918115535614138</v>
      </c>
      <c r="X3470" s="84">
        <v>0.61607880603181164</v>
      </c>
      <c r="Y3470" s="84">
        <v>0.61744003824802796</v>
      </c>
      <c r="Z3470" s="84">
        <v>0.61165709101905041</v>
      </c>
      <c r="AA3470" s="84">
        <v>0.60117105569797247</v>
      </c>
      <c r="AB3470" s="84">
        <v>0.5617057328438293</v>
      </c>
      <c r="AC3470" s="84">
        <v>0.64996903598706401</v>
      </c>
      <c r="AD3470" s="84">
        <v>0.59602790129419947</v>
      </c>
      <c r="AE3470" s="84">
        <v>0.5879020770530361</v>
      </c>
      <c r="AF3470" s="84">
        <v>0.56600702475798848</v>
      </c>
      <c r="AG3470" s="84">
        <v>0.8147292974481084</v>
      </c>
      <c r="AH3470" s="84">
        <v>0.86741840941831039</v>
      </c>
      <c r="AI3470" s="84">
        <v>0.67588775103072218</v>
      </c>
      <c r="AJ3470" s="84">
        <v>0.85482539219971831</v>
      </c>
      <c r="AK3470" s="84">
        <v>0.90172725572114487</v>
      </c>
    </row>
    <row r="3471" spans="1:37">
      <c r="A3471" s="84">
        <v>24</v>
      </c>
      <c r="B3471" s="84">
        <v>0.74385581649371924</v>
      </c>
      <c r="C3471" s="84">
        <v>0.72180744517572393</v>
      </c>
      <c r="D3471" s="84">
        <v>0.74990079927441744</v>
      </c>
      <c r="E3471" s="84">
        <v>0.77144866385372701</v>
      </c>
      <c r="F3471" s="84">
        <v>0.73639713232983905</v>
      </c>
      <c r="G3471" s="84">
        <v>0.76935483870967736</v>
      </c>
      <c r="H3471" s="84">
        <v>0.70562101603245142</v>
      </c>
      <c r="I3471" s="84">
        <v>0.59210120333230465</v>
      </c>
      <c r="J3471" s="84">
        <v>0.61863686858785849</v>
      </c>
      <c r="K3471" s="84">
        <v>0.29286081150487941</v>
      </c>
      <c r="L3471" s="84">
        <v>0.52327339942866746</v>
      </c>
      <c r="M3471" s="84">
        <v>0.5555165144061841</v>
      </c>
      <c r="N3471" s="84">
        <v>0.31988781654705928</v>
      </c>
      <c r="O3471" s="84">
        <v>0.48875820698124789</v>
      </c>
      <c r="P3471" s="84">
        <v>0.55137262817924915</v>
      </c>
      <c r="Q3471" s="84">
        <v>0.42391122976806278</v>
      </c>
      <c r="R3471" s="84">
        <v>0.45019142120478151</v>
      </c>
      <c r="S3471" s="84">
        <v>0.45512387930203407</v>
      </c>
      <c r="T3471" s="84">
        <v>0.49452097683155921</v>
      </c>
      <c r="U3471" s="84">
        <v>0.42192691029900331</v>
      </c>
      <c r="V3471" s="84">
        <v>0.43879534745790633</v>
      </c>
      <c r="W3471" s="84">
        <v>0.46919317362390839</v>
      </c>
      <c r="X3471" s="84">
        <v>0.45011361288989882</v>
      </c>
      <c r="Y3471" s="84">
        <v>0.4668384286435231</v>
      </c>
      <c r="Z3471" s="84">
        <v>0.47316298760205627</v>
      </c>
      <c r="AA3471" s="84">
        <v>0.41313213703099511</v>
      </c>
      <c r="AB3471" s="84">
        <v>0.39226207286077369</v>
      </c>
      <c r="AC3471" s="84">
        <v>0.50595197137549031</v>
      </c>
      <c r="AD3471" s="84">
        <v>0.42173005071671088</v>
      </c>
      <c r="AE3471" s="84">
        <v>0.43094709643223922</v>
      </c>
      <c r="AF3471" s="84">
        <v>0.41334704017818902</v>
      </c>
      <c r="AG3471" s="84">
        <v>0.63749188253120703</v>
      </c>
      <c r="AH3471" s="84">
        <v>0.66678257413938702</v>
      </c>
      <c r="AI3471" s="84">
        <v>0.52733076206942409</v>
      </c>
      <c r="AJ3471" s="84">
        <v>0.70600806255767656</v>
      </c>
      <c r="AK3471" s="84">
        <v>0.72844048138679307</v>
      </c>
    </row>
    <row r="3481" spans="1:50">
      <c r="A3481" s="84" t="s">
        <v>145</v>
      </c>
      <c r="B3481" s="83"/>
      <c r="C3481" s="83"/>
      <c r="D3481" s="83">
        <v>2015</v>
      </c>
      <c r="E3481" s="83"/>
      <c r="F3481" s="84" t="s">
        <v>1</v>
      </c>
      <c r="G3481" s="158">
        <v>13483.79000000007</v>
      </c>
      <c r="H3481" s="83" t="s">
        <v>2</v>
      </c>
      <c r="I3481" s="83"/>
      <c r="J3481" s="83"/>
      <c r="K3481" s="83" t="s">
        <v>3</v>
      </c>
      <c r="L3481" s="83" t="s">
        <v>4</v>
      </c>
      <c r="M3481" s="83"/>
      <c r="N3481" s="83"/>
      <c r="O3481" s="83"/>
      <c r="P3481" s="83"/>
      <c r="Q3481" s="83"/>
      <c r="R3481" s="83"/>
      <c r="S3481" s="83"/>
      <c r="T3481" s="104"/>
      <c r="U3481" s="83"/>
      <c r="V3481" s="83"/>
      <c r="W3481" s="83"/>
      <c r="X3481" s="83"/>
      <c r="Y3481" s="83"/>
      <c r="Z3481" s="83"/>
      <c r="AA3481" s="83"/>
      <c r="AB3481" s="83"/>
      <c r="AC3481" s="83"/>
      <c r="AD3481" s="83"/>
      <c r="AE3481" s="83"/>
      <c r="AF3481" s="83"/>
      <c r="AG3481" s="83"/>
      <c r="AH3481" s="83"/>
      <c r="AI3481" s="83"/>
      <c r="AJ3481" s="83"/>
      <c r="AK3481" s="83"/>
    </row>
    <row r="3482" spans="1:50">
      <c r="A3482" s="83">
        <v>88</v>
      </c>
      <c r="B3482" s="84" t="s">
        <v>138</v>
      </c>
      <c r="C3482" s="83"/>
      <c r="D3482" s="83"/>
      <c r="E3482" s="83"/>
      <c r="F3482" s="83" t="s">
        <v>9</v>
      </c>
      <c r="G3482" s="83">
        <v>0</v>
      </c>
      <c r="H3482" s="83" t="s">
        <v>2</v>
      </c>
      <c r="I3482" s="83"/>
      <c r="J3482" s="83"/>
      <c r="K3482" s="83" t="s">
        <v>10</v>
      </c>
      <c r="L3482" s="83" t="s">
        <v>4</v>
      </c>
      <c r="M3482" s="83"/>
      <c r="N3482" s="83" t="s">
        <v>11</v>
      </c>
      <c r="O3482" s="83"/>
      <c r="P3482" s="83"/>
      <c r="Q3482" s="83"/>
      <c r="R3482" s="83"/>
      <c r="S3482" s="83"/>
      <c r="T3482" s="83"/>
      <c r="U3482" s="83"/>
      <c r="V3482" s="83"/>
      <c r="W3482" s="83"/>
      <c r="X3482" s="83"/>
      <c r="Y3482" s="83"/>
      <c r="Z3482" s="83"/>
      <c r="AA3482" s="83"/>
      <c r="AB3482" s="83"/>
      <c r="AC3482" s="83"/>
      <c r="AD3482" s="83"/>
      <c r="AE3482" s="83"/>
      <c r="AF3482" s="83"/>
      <c r="AG3482" s="83"/>
      <c r="AH3482" s="83"/>
      <c r="AI3482" s="83"/>
      <c r="AJ3482" s="83"/>
      <c r="AK3482" s="83"/>
    </row>
    <row r="3483" spans="1:50">
      <c r="A3483" s="84"/>
      <c r="B3483" s="84">
        <v>1</v>
      </c>
      <c r="C3483" s="84" t="s">
        <v>22</v>
      </c>
      <c r="D3483" s="84" t="s">
        <v>23</v>
      </c>
      <c r="E3483" s="84">
        <v>2</v>
      </c>
      <c r="F3483" s="84" t="s">
        <v>24</v>
      </c>
      <c r="G3483" s="84" t="s">
        <v>25</v>
      </c>
      <c r="H3483" s="84">
        <v>3</v>
      </c>
      <c r="I3483" s="84" t="s">
        <v>26</v>
      </c>
      <c r="J3483" s="84" t="s">
        <v>27</v>
      </c>
      <c r="K3483" s="84">
        <v>4</v>
      </c>
      <c r="L3483" s="84" t="s">
        <v>28</v>
      </c>
      <c r="M3483" s="84" t="s">
        <v>29</v>
      </c>
      <c r="N3483" s="84">
        <v>5</v>
      </c>
      <c r="O3483" s="84" t="s">
        <v>30</v>
      </c>
      <c r="P3483" s="84" t="s">
        <v>30</v>
      </c>
      <c r="Q3483" s="84">
        <v>6</v>
      </c>
      <c r="R3483" s="84" t="s">
        <v>31</v>
      </c>
      <c r="S3483" s="84" t="s">
        <v>32</v>
      </c>
      <c r="T3483" s="84">
        <v>7</v>
      </c>
      <c r="U3483" s="84" t="s">
        <v>33</v>
      </c>
      <c r="V3483" s="84" t="s">
        <v>34</v>
      </c>
      <c r="W3483" s="84">
        <v>8</v>
      </c>
      <c r="X3483" s="84" t="s">
        <v>35</v>
      </c>
      <c r="Y3483" s="84" t="s">
        <v>36</v>
      </c>
      <c r="Z3483" s="84">
        <v>9</v>
      </c>
      <c r="AA3483" s="84" t="s">
        <v>37</v>
      </c>
      <c r="AB3483" s="84" t="s">
        <v>38</v>
      </c>
      <c r="AC3483" s="84">
        <v>10</v>
      </c>
      <c r="AD3483" s="84" t="s">
        <v>39</v>
      </c>
      <c r="AE3483" s="84" t="s">
        <v>40</v>
      </c>
      <c r="AF3483" s="84">
        <v>11</v>
      </c>
      <c r="AG3483" s="84" t="s">
        <v>41</v>
      </c>
      <c r="AH3483" s="84" t="s">
        <v>42</v>
      </c>
      <c r="AI3483" s="84">
        <v>12</v>
      </c>
      <c r="AJ3483" s="84" t="s">
        <v>43</v>
      </c>
      <c r="AK3483" s="84" t="s">
        <v>44</v>
      </c>
    </row>
    <row r="3484" spans="1:50">
      <c r="A3484" s="83"/>
      <c r="B3484" s="84">
        <v>31</v>
      </c>
      <c r="C3484" s="83"/>
      <c r="D3484" s="83"/>
      <c r="E3484" s="84">
        <v>28</v>
      </c>
      <c r="F3484" s="83"/>
      <c r="G3484" s="83"/>
      <c r="H3484" s="84">
        <v>31</v>
      </c>
      <c r="I3484" s="83"/>
      <c r="J3484" s="83"/>
      <c r="K3484" s="84">
        <v>30</v>
      </c>
      <c r="L3484" s="83"/>
      <c r="M3484" s="83"/>
      <c r="N3484" s="84">
        <v>31</v>
      </c>
      <c r="O3484" s="83"/>
      <c r="P3484" s="83"/>
      <c r="Q3484" s="84">
        <v>30</v>
      </c>
      <c r="R3484" s="83"/>
      <c r="S3484" s="83"/>
      <c r="T3484" s="84">
        <v>31</v>
      </c>
      <c r="U3484" s="83"/>
      <c r="V3484" s="83"/>
      <c r="W3484" s="84">
        <v>31</v>
      </c>
      <c r="X3484" s="83"/>
      <c r="Y3484" s="83"/>
      <c r="Z3484" s="84">
        <v>30</v>
      </c>
      <c r="AA3484" s="83"/>
      <c r="AB3484" s="83"/>
      <c r="AC3484" s="84">
        <v>31</v>
      </c>
      <c r="AD3484" s="83"/>
      <c r="AE3484" s="83"/>
      <c r="AF3484" s="84">
        <v>30</v>
      </c>
      <c r="AG3484" s="83"/>
      <c r="AH3484" s="83"/>
      <c r="AI3484" s="84">
        <v>31</v>
      </c>
      <c r="AJ3484" s="83"/>
      <c r="AK3484" s="83"/>
    </row>
    <row r="3485" spans="1:50">
      <c r="A3485" s="84" t="s">
        <v>47</v>
      </c>
      <c r="B3485" s="84" t="s">
        <v>48</v>
      </c>
      <c r="C3485" s="84" t="s">
        <v>49</v>
      </c>
      <c r="D3485" s="84" t="s">
        <v>50</v>
      </c>
      <c r="E3485" s="84" t="s">
        <v>48</v>
      </c>
      <c r="F3485" s="84" t="s">
        <v>49</v>
      </c>
      <c r="G3485" s="84" t="s">
        <v>50</v>
      </c>
      <c r="H3485" s="84" t="s">
        <v>48</v>
      </c>
      <c r="I3485" s="84" t="s">
        <v>49</v>
      </c>
      <c r="J3485" s="84" t="s">
        <v>50</v>
      </c>
      <c r="K3485" s="84" t="s">
        <v>48</v>
      </c>
      <c r="L3485" s="84" t="s">
        <v>49</v>
      </c>
      <c r="M3485" s="84" t="s">
        <v>50</v>
      </c>
      <c r="N3485" s="84" t="s">
        <v>48</v>
      </c>
      <c r="O3485" s="84" t="s">
        <v>49</v>
      </c>
      <c r="P3485" s="84" t="s">
        <v>50</v>
      </c>
      <c r="Q3485" s="84" t="s">
        <v>48</v>
      </c>
      <c r="R3485" s="84" t="s">
        <v>49</v>
      </c>
      <c r="S3485" s="84" t="s">
        <v>50</v>
      </c>
      <c r="T3485" s="84" t="s">
        <v>48</v>
      </c>
      <c r="U3485" s="84" t="s">
        <v>49</v>
      </c>
      <c r="V3485" s="84" t="s">
        <v>50</v>
      </c>
      <c r="W3485" s="84" t="s">
        <v>48</v>
      </c>
      <c r="X3485" s="84" t="s">
        <v>49</v>
      </c>
      <c r="Y3485" s="84" t="s">
        <v>50</v>
      </c>
      <c r="Z3485" s="84" t="s">
        <v>48</v>
      </c>
      <c r="AA3485" s="84" t="s">
        <v>49</v>
      </c>
      <c r="AB3485" s="84" t="s">
        <v>50</v>
      </c>
      <c r="AC3485" s="84" t="s">
        <v>48</v>
      </c>
      <c r="AD3485" s="84" t="s">
        <v>49</v>
      </c>
      <c r="AE3485" s="84" t="s">
        <v>50</v>
      </c>
      <c r="AF3485" s="84" t="s">
        <v>48</v>
      </c>
      <c r="AG3485" s="84" t="s">
        <v>49</v>
      </c>
      <c r="AH3485" s="84" t="s">
        <v>50</v>
      </c>
      <c r="AI3485" s="84" t="s">
        <v>48</v>
      </c>
      <c r="AJ3485" s="84" t="s">
        <v>49</v>
      </c>
      <c r="AK3485" s="84" t="s">
        <v>50</v>
      </c>
    </row>
    <row r="3486" spans="1:50">
      <c r="A3486" s="83"/>
      <c r="B3486" s="162">
        <v>5.9233777009926547E-2</v>
      </c>
      <c r="C3486" s="163">
        <v>1.044866330736842</v>
      </c>
      <c r="D3486" s="163">
        <v>0.99227956676467166</v>
      </c>
      <c r="E3486" s="162">
        <v>5.3418130276269293E-2</v>
      </c>
      <c r="F3486" s="163">
        <v>1.0293748004429319</v>
      </c>
      <c r="G3486" s="163">
        <v>0.99238184523202955</v>
      </c>
      <c r="H3486" s="162">
        <v>5.8862235345203857E-2</v>
      </c>
      <c r="I3486" s="163">
        <v>1.305925572330682</v>
      </c>
      <c r="J3486" s="163">
        <v>0.93950462854884109</v>
      </c>
      <c r="K3486" s="162">
        <v>5.7128845009116982E-2</v>
      </c>
      <c r="L3486" s="163">
        <v>1.341872989448486</v>
      </c>
      <c r="M3486" s="163">
        <v>0.94790531151286328</v>
      </c>
      <c r="N3486" s="162">
        <v>7.2855758905820509E-2</v>
      </c>
      <c r="O3486" s="163">
        <v>1.7600907237046191</v>
      </c>
      <c r="P3486" s="163">
        <v>0.90037544191052354</v>
      </c>
      <c r="Q3486" s="162">
        <v>9.777596885130127E-2</v>
      </c>
      <c r="R3486" s="163">
        <v>1.8774333955134641</v>
      </c>
      <c r="S3486" s="163">
        <v>1.1838140335772711</v>
      </c>
      <c r="T3486" s="162">
        <v>0.1102740999117809</v>
      </c>
      <c r="U3486" s="163">
        <v>1.600942165956013</v>
      </c>
      <c r="V3486" s="163">
        <v>1.175321503753523</v>
      </c>
      <c r="W3486" s="162">
        <v>0.1320439330466327</v>
      </c>
      <c r="X3486" s="163">
        <v>1.2997605560448251</v>
      </c>
      <c r="Y3486" s="163">
        <v>0.98931952850753202</v>
      </c>
      <c r="Z3486" s="162">
        <v>0.1116187889855699</v>
      </c>
      <c r="AA3486" s="163">
        <v>1.7369971480036031</v>
      </c>
      <c r="AB3486" s="163">
        <v>1.1313402934685859</v>
      </c>
      <c r="AC3486" s="162">
        <v>0.1174058691280961</v>
      </c>
      <c r="AD3486" s="163">
        <v>1.6542871393863341</v>
      </c>
      <c r="AE3486" s="163">
        <v>0.95596852826181411</v>
      </c>
      <c r="AF3486" s="162">
        <v>6.7402073229691079E-2</v>
      </c>
      <c r="AG3486" s="163">
        <v>1.5674307516839849</v>
      </c>
      <c r="AH3486" s="163">
        <v>1.02147889777943</v>
      </c>
      <c r="AI3486" s="162">
        <v>6.1980520300590917E-2</v>
      </c>
      <c r="AJ3486" s="163">
        <v>1.3212479637608949</v>
      </c>
      <c r="AK3486" s="163">
        <v>1.031365734049319</v>
      </c>
      <c r="AM3486" t="str">
        <f>A3481</f>
        <v>RefgChg-Res-16pct-Inc-NTXV_eff_meter_A-rDXGF-SFm1985-CZ08</v>
      </c>
      <c r="AN3486" s="159">
        <f>1/($B3486*(1/$B3484)*(1/(5/7+2/7*$D3486))*$B3496/SUM($B3488:$B3511))</f>
        <v>12979.170580107913</v>
      </c>
      <c r="AO3486" s="159">
        <f>1/(B3486*(1/B3484)*(1/(5/7+2/7*D3486)))</f>
        <v>522.19562184481447</v>
      </c>
      <c r="AP3486" s="159"/>
      <c r="AR3486" s="164">
        <f>CHOOSE(AV$3,C3486,F3486,I3486,L3486,O3486,R3486,U3486,X3486,AA3486,AD3486,AG3486,AJ3486)</f>
        <v>1.600942165956013</v>
      </c>
      <c r="AS3486" s="160"/>
      <c r="AT3486" s="160"/>
      <c r="AV3486" s="115">
        <f>AN3486/AR3486</f>
        <v>8107.2076531617349</v>
      </c>
      <c r="AW3486" s="161">
        <f>AO3486/AR3486</f>
        <v>326.18019123319294</v>
      </c>
      <c r="AX3486" s="159"/>
    </row>
    <row r="3487" spans="1:50">
      <c r="A3487" s="84" t="s">
        <v>51</v>
      </c>
      <c r="B3487" s="84" t="s">
        <v>52</v>
      </c>
      <c r="C3487" s="84" t="s">
        <v>53</v>
      </c>
      <c r="D3487" s="84" t="s">
        <v>54</v>
      </c>
      <c r="E3487" s="84" t="s">
        <v>52</v>
      </c>
      <c r="F3487" s="84" t="s">
        <v>53</v>
      </c>
      <c r="G3487" s="84" t="s">
        <v>54</v>
      </c>
      <c r="H3487" s="84" t="s">
        <v>52</v>
      </c>
      <c r="I3487" s="84" t="s">
        <v>53</v>
      </c>
      <c r="J3487" s="84" t="s">
        <v>54</v>
      </c>
      <c r="K3487" s="84" t="s">
        <v>52</v>
      </c>
      <c r="L3487" s="84" t="s">
        <v>53</v>
      </c>
      <c r="M3487" s="84" t="s">
        <v>54</v>
      </c>
      <c r="N3487" s="84" t="s">
        <v>52</v>
      </c>
      <c r="O3487" s="84" t="s">
        <v>53</v>
      </c>
      <c r="P3487" s="84" t="s">
        <v>54</v>
      </c>
      <c r="Q3487" s="84" t="s">
        <v>52</v>
      </c>
      <c r="R3487" s="84" t="s">
        <v>53</v>
      </c>
      <c r="S3487" s="84" t="s">
        <v>54</v>
      </c>
      <c r="T3487" s="84" t="s">
        <v>52</v>
      </c>
      <c r="U3487" s="84" t="s">
        <v>53</v>
      </c>
      <c r="V3487" s="84" t="s">
        <v>54</v>
      </c>
      <c r="W3487" s="84" t="s">
        <v>52</v>
      </c>
      <c r="X3487" s="84" t="s">
        <v>53</v>
      </c>
      <c r="Y3487" s="84" t="s">
        <v>54</v>
      </c>
      <c r="Z3487" s="84" t="s">
        <v>52</v>
      </c>
      <c r="AA3487" s="84" t="s">
        <v>53</v>
      </c>
      <c r="AB3487" s="84" t="s">
        <v>54</v>
      </c>
      <c r="AC3487" s="84" t="s">
        <v>52</v>
      </c>
      <c r="AD3487" s="84" t="s">
        <v>53</v>
      </c>
      <c r="AE3487" s="84" t="s">
        <v>54</v>
      </c>
      <c r="AF3487" s="84" t="s">
        <v>52</v>
      </c>
      <c r="AG3487" s="84" t="s">
        <v>53</v>
      </c>
      <c r="AH3487" s="84" t="s">
        <v>54</v>
      </c>
      <c r="AI3487" s="84" t="s">
        <v>52</v>
      </c>
      <c r="AJ3487" s="84" t="s">
        <v>53</v>
      </c>
      <c r="AK3487" s="84" t="s">
        <v>54</v>
      </c>
    </row>
    <row r="3488" spans="1:50">
      <c r="A3488" s="84">
        <v>1</v>
      </c>
      <c r="B3488" s="84">
        <v>0.5963084795321637</v>
      </c>
      <c r="C3488" s="84">
        <v>0.52117035110533172</v>
      </c>
      <c r="D3488" s="84">
        <v>0.59470387243735756</v>
      </c>
      <c r="E3488" s="84">
        <v>0.57754398693996023</v>
      </c>
      <c r="F3488" s="84">
        <v>0.53790655392340758</v>
      </c>
      <c r="G3488" s="84">
        <v>0.59969422856414834</v>
      </c>
      <c r="H3488" s="84">
        <v>0.22298288508557451</v>
      </c>
      <c r="I3488" s="84">
        <v>0.45666598086616611</v>
      </c>
      <c r="J3488" s="84">
        <v>0.51534987235713814</v>
      </c>
      <c r="K3488" s="84">
        <v>0.2038067875740707</v>
      </c>
      <c r="L3488" s="84">
        <v>0.44392041647337771</v>
      </c>
      <c r="M3488" s="84">
        <v>0.48837895668855608</v>
      </c>
      <c r="N3488" s="84">
        <v>0.14735469448584201</v>
      </c>
      <c r="O3488" s="84">
        <v>0.28069493783303728</v>
      </c>
      <c r="P3488" s="84">
        <v>0.37415134956118562</v>
      </c>
      <c r="Q3488" s="84">
        <v>0.16599462365591389</v>
      </c>
      <c r="R3488" s="84">
        <v>0.19807381171017541</v>
      </c>
      <c r="S3488" s="84">
        <v>0.18051909388616741</v>
      </c>
      <c r="T3488" s="84">
        <v>0.15246250215504861</v>
      </c>
      <c r="U3488" s="84">
        <v>0.17538172996554741</v>
      </c>
      <c r="V3488" s="84">
        <v>0.17032357403256121</v>
      </c>
      <c r="W3488" s="84">
        <v>0.16775151307525399</v>
      </c>
      <c r="X3488" s="84">
        <v>0.15033251343718679</v>
      </c>
      <c r="Y3488" s="84">
        <v>0.16664444994572769</v>
      </c>
      <c r="Z3488" s="84">
        <v>0.17289796817355871</v>
      </c>
      <c r="AA3488" s="84">
        <v>0.18141549148704639</v>
      </c>
      <c r="AB3488" s="84">
        <v>0.1917933897566457</v>
      </c>
      <c r="AC3488" s="84">
        <v>0.1606027987082885</v>
      </c>
      <c r="AD3488" s="84">
        <v>0.17794509134507919</v>
      </c>
      <c r="AE3488" s="84">
        <v>0.22786417010472859</v>
      </c>
      <c r="AF3488" s="84">
        <v>0.2321558483550239</v>
      </c>
      <c r="AG3488" s="84">
        <v>0.51424661283700546</v>
      </c>
      <c r="AH3488" s="84">
        <v>0.51570462818512752</v>
      </c>
      <c r="AI3488" s="84">
        <v>0.38694550063371358</v>
      </c>
      <c r="AJ3488" s="84">
        <v>0.53005437590729032</v>
      </c>
      <c r="AK3488" s="84">
        <v>0.5899249061326659</v>
      </c>
    </row>
    <row r="3489" spans="1:37">
      <c r="A3489" s="84">
        <v>2</v>
      </c>
      <c r="B3489" s="84">
        <v>0.51790935672514626</v>
      </c>
      <c r="C3489" s="84">
        <v>0.43682704811443451</v>
      </c>
      <c r="D3489" s="84">
        <v>0.51036446469248298</v>
      </c>
      <c r="E3489" s="84">
        <v>0.49682568474514782</v>
      </c>
      <c r="F3489" s="84">
        <v>0.4500880205477476</v>
      </c>
      <c r="G3489" s="84">
        <v>0.51694483373678179</v>
      </c>
      <c r="H3489" s="84">
        <v>0.1984352078239609</v>
      </c>
      <c r="I3489" s="84">
        <v>0.39782429791173751</v>
      </c>
      <c r="J3489" s="84">
        <v>0.44053151796818751</v>
      </c>
      <c r="K3489" s="84">
        <v>0.18055306159094989</v>
      </c>
      <c r="L3489" s="84">
        <v>0.39959280449461387</v>
      </c>
      <c r="M3489" s="84">
        <v>0.42647384342949901</v>
      </c>
      <c r="N3489" s="84">
        <v>0.12940884252359661</v>
      </c>
      <c r="O3489" s="84">
        <v>0.24885287152161051</v>
      </c>
      <c r="P3489" s="84">
        <v>0.32190760059612522</v>
      </c>
      <c r="Q3489" s="84">
        <v>0.13043234767025089</v>
      </c>
      <c r="R3489" s="84">
        <v>0.1699790108881018</v>
      </c>
      <c r="S3489" s="84">
        <v>0.15559284419064109</v>
      </c>
      <c r="T3489" s="84">
        <v>0.1232687776564565</v>
      </c>
      <c r="U3489" s="84">
        <v>0.1537316779809593</v>
      </c>
      <c r="V3489" s="84">
        <v>0.14688766614586871</v>
      </c>
      <c r="W3489" s="84">
        <v>0.1229873244261733</v>
      </c>
      <c r="X3489" s="84">
        <v>0.1320852691992348</v>
      </c>
      <c r="Y3489" s="84">
        <v>0.13792775122350659</v>
      </c>
      <c r="Z3489" s="84">
        <v>0.12818677385606519</v>
      </c>
      <c r="AA3489" s="84">
        <v>0.1587399289946031</v>
      </c>
      <c r="AB3489" s="84">
        <v>0.1583293194798045</v>
      </c>
      <c r="AC3489" s="84">
        <v>0.13003229278794401</v>
      </c>
      <c r="AD3489" s="84">
        <v>0.1562722266252109</v>
      </c>
      <c r="AE3489" s="84">
        <v>0.18917274939172751</v>
      </c>
      <c r="AF3489" s="84">
        <v>0.1891520491471991</v>
      </c>
      <c r="AG3489" s="84">
        <v>0.41702477076775712</v>
      </c>
      <c r="AH3489" s="84">
        <v>0.43270930837233512</v>
      </c>
      <c r="AI3489" s="84">
        <v>0.32572877059569078</v>
      </c>
      <c r="AJ3489" s="84">
        <v>0.44347120045272248</v>
      </c>
      <c r="AK3489" s="84">
        <v>0.51013767209011274</v>
      </c>
    </row>
    <row r="3490" spans="1:37">
      <c r="A3490" s="84">
        <v>3</v>
      </c>
      <c r="B3490" s="84">
        <v>0.47569444444444448</v>
      </c>
      <c r="C3490" s="84">
        <v>0.40605981794538371</v>
      </c>
      <c r="D3490" s="84">
        <v>0.45552391799544428</v>
      </c>
      <c r="E3490" s="84">
        <v>0.46345002720841638</v>
      </c>
      <c r="F3490" s="84">
        <v>0.41597645089607799</v>
      </c>
      <c r="G3490" s="84">
        <v>0.4692317492674225</v>
      </c>
      <c r="H3490" s="84">
        <v>0.18679706601466989</v>
      </c>
      <c r="I3490" s="84">
        <v>0.37308404485135283</v>
      </c>
      <c r="J3490" s="84">
        <v>0.40407148000261828</v>
      </c>
      <c r="K3490" s="84">
        <v>0.17013826539773749</v>
      </c>
      <c r="L3490" s="84">
        <v>0.38077934127106849</v>
      </c>
      <c r="M3490" s="84">
        <v>0.40898694016085002</v>
      </c>
      <c r="N3490" s="84">
        <v>0.12264033780427221</v>
      </c>
      <c r="O3490" s="84">
        <v>0.23503182356423921</v>
      </c>
      <c r="P3490" s="84">
        <v>0.30688027819175362</v>
      </c>
      <c r="Q3490" s="84">
        <v>0.1158154121863799</v>
      </c>
      <c r="R3490" s="84">
        <v>0.15707945253399799</v>
      </c>
      <c r="S3490" s="84">
        <v>0.14909740453056919</v>
      </c>
      <c r="T3490" s="84">
        <v>0.11522326303086031</v>
      </c>
      <c r="U3490" s="84">
        <v>0.14503700079505841</v>
      </c>
      <c r="V3490" s="84">
        <v>0.1403890134275298</v>
      </c>
      <c r="W3490" s="84">
        <v>0.114308553157474</v>
      </c>
      <c r="X3490" s="84">
        <v>0.12445112507971209</v>
      </c>
      <c r="Y3490" s="84">
        <v>0.13084379106126101</v>
      </c>
      <c r="Z3490" s="84">
        <v>0.10979571609492871</v>
      </c>
      <c r="AA3490" s="84">
        <v>0.14842985743962889</v>
      </c>
      <c r="AB3490" s="84">
        <v>0.14231977797655909</v>
      </c>
      <c r="AC3490" s="84">
        <v>0.1061356297093649</v>
      </c>
      <c r="AD3490" s="84">
        <v>0.14401837062326001</v>
      </c>
      <c r="AE3490" s="84">
        <v>0.16640220035967421</v>
      </c>
      <c r="AF3490" s="84">
        <v>0.16659930482580229</v>
      </c>
      <c r="AG3490" s="84">
        <v>0.3732311482140413</v>
      </c>
      <c r="AH3490" s="84">
        <v>0.37992719708788358</v>
      </c>
      <c r="AI3490" s="84">
        <v>0.28846641318124211</v>
      </c>
      <c r="AJ3490" s="84">
        <v>0.40995989469281308</v>
      </c>
      <c r="AK3490" s="84">
        <v>0.45419274092615769</v>
      </c>
    </row>
    <row r="3491" spans="1:37">
      <c r="A3491" s="84">
        <v>4</v>
      </c>
      <c r="B3491" s="84">
        <v>0.45650584795321653</v>
      </c>
      <c r="C3491" s="84">
        <v>0.39492847854356322</v>
      </c>
      <c r="D3491" s="84">
        <v>0.43263097949886098</v>
      </c>
      <c r="E3491" s="84">
        <v>0.45075276618900778</v>
      </c>
      <c r="F3491" s="84">
        <v>0.40241262878416212</v>
      </c>
      <c r="G3491" s="84">
        <v>0.44992992737928389</v>
      </c>
      <c r="H3491" s="84">
        <v>0.18083129584352081</v>
      </c>
      <c r="I3491" s="84">
        <v>0.36187120666598088</v>
      </c>
      <c r="J3491" s="84">
        <v>0.37873928127250112</v>
      </c>
      <c r="K3491" s="84">
        <v>0.16421260549470279</v>
      </c>
      <c r="L3491" s="84">
        <v>0.37132106592443692</v>
      </c>
      <c r="M3491" s="84">
        <v>0.38596620674389431</v>
      </c>
      <c r="N3491" s="84">
        <v>0.1164307004470939</v>
      </c>
      <c r="O3491" s="84">
        <v>0.2257992895204263</v>
      </c>
      <c r="P3491" s="84">
        <v>0.28456698128829278</v>
      </c>
      <c r="Q3491" s="84">
        <v>0.1075268817204301</v>
      </c>
      <c r="R3491" s="84">
        <v>0.1490664217936945</v>
      </c>
      <c r="S3491" s="84">
        <v>0.13827167176378249</v>
      </c>
      <c r="T3491" s="84">
        <v>0.1095339348313315</v>
      </c>
      <c r="U3491" s="84">
        <v>0.1393492752736836</v>
      </c>
      <c r="V3491" s="84">
        <v>0.1303127052057152</v>
      </c>
      <c r="W3491" s="84">
        <v>0.1088843211145369</v>
      </c>
      <c r="X3491" s="84">
        <v>0.1200783456317755</v>
      </c>
      <c r="Y3491" s="84">
        <v>0.121646068592539</v>
      </c>
      <c r="Z3491" s="84">
        <v>0.105005230989483</v>
      </c>
      <c r="AA3491" s="84">
        <v>0.14370349201464069</v>
      </c>
      <c r="AB3491" s="84">
        <v>0.13055345306085001</v>
      </c>
      <c r="AC3491" s="84">
        <v>0.1018299246501615</v>
      </c>
      <c r="AD3491" s="84">
        <v>0.13988294824117539</v>
      </c>
      <c r="AE3491" s="84">
        <v>0.15286152544165871</v>
      </c>
      <c r="AF3491" s="84">
        <v>0.15512084714251079</v>
      </c>
      <c r="AG3491" s="84">
        <v>0.3547009716710004</v>
      </c>
      <c r="AH3491" s="84">
        <v>0.35200208008320338</v>
      </c>
      <c r="AI3491" s="84">
        <v>0.26793409378960709</v>
      </c>
      <c r="AJ3491" s="84">
        <v>0.39682110080456667</v>
      </c>
      <c r="AK3491" s="84">
        <v>0.42396745932415519</v>
      </c>
    </row>
    <row r="3492" spans="1:37">
      <c r="A3492" s="84">
        <v>5</v>
      </c>
      <c r="B3492" s="84">
        <v>0.44846491228070179</v>
      </c>
      <c r="C3492" s="84">
        <v>0.39568270481144352</v>
      </c>
      <c r="D3492" s="84">
        <v>0.41981776765375861</v>
      </c>
      <c r="E3492" s="84">
        <v>0.44639941955378187</v>
      </c>
      <c r="F3492" s="84">
        <v>0.3981126085827249</v>
      </c>
      <c r="G3492" s="84">
        <v>0.43336730793731681</v>
      </c>
      <c r="H3492" s="84">
        <v>0.2</v>
      </c>
      <c r="I3492" s="84">
        <v>0.3892346466412922</v>
      </c>
      <c r="J3492" s="84">
        <v>0.39739477646134708</v>
      </c>
      <c r="K3492" s="84">
        <v>0.18225893338121751</v>
      </c>
      <c r="L3492" s="84">
        <v>0.41191175712592148</v>
      </c>
      <c r="M3492" s="84">
        <v>0.41488969231904371</v>
      </c>
      <c r="N3492" s="84">
        <v>0.12717337307501239</v>
      </c>
      <c r="O3492" s="84">
        <v>0.25133214920071051</v>
      </c>
      <c r="P3492" s="84">
        <v>0.30153999006458021</v>
      </c>
      <c r="Q3492" s="84">
        <v>0.1154233870967742</v>
      </c>
      <c r="R3492" s="84">
        <v>0.1657921203375749</v>
      </c>
      <c r="S3492" s="84">
        <v>0.1458767490324501</v>
      </c>
      <c r="T3492" s="84">
        <v>0.1195333601517154</v>
      </c>
      <c r="U3492" s="84">
        <v>0.15483252808187059</v>
      </c>
      <c r="V3492" s="84">
        <v>0.1376718067160293</v>
      </c>
      <c r="W3492" s="84">
        <v>0.11899052186821971</v>
      </c>
      <c r="X3492" s="84">
        <v>0.13310558440375331</v>
      </c>
      <c r="Y3492" s="84">
        <v>0.12933940167196689</v>
      </c>
      <c r="Z3492" s="84">
        <v>0.1146963272947525</v>
      </c>
      <c r="AA3492" s="84">
        <v>0.15892678530210269</v>
      </c>
      <c r="AB3492" s="84">
        <v>0.13993440216518721</v>
      </c>
      <c r="AC3492" s="84">
        <v>0.1115177610333692</v>
      </c>
      <c r="AD3492" s="84">
        <v>0.15412830986201709</v>
      </c>
      <c r="AE3492" s="84">
        <v>0.16513276208611019</v>
      </c>
      <c r="AF3492" s="84">
        <v>0.14921994988279039</v>
      </c>
      <c r="AG3492" s="84">
        <v>0.34939099493636239</v>
      </c>
      <c r="AH3492" s="84">
        <v>0.33234529381175248</v>
      </c>
      <c r="AI3492" s="84">
        <v>0.25602027883396711</v>
      </c>
      <c r="AJ3492" s="84">
        <v>0.39758383977560707</v>
      </c>
      <c r="AK3492" s="84">
        <v>0.40538172715894882</v>
      </c>
    </row>
    <row r="3493" spans="1:37">
      <c r="A3493" s="84">
        <v>6</v>
      </c>
      <c r="B3493" s="84">
        <v>0.47861842105263169</v>
      </c>
      <c r="C3493" s="84">
        <v>0.43433029908972698</v>
      </c>
      <c r="D3493" s="84">
        <v>0.46099088838268798</v>
      </c>
      <c r="E3493" s="84">
        <v>0.48449120261200812</v>
      </c>
      <c r="F3493" s="84">
        <v>0.43692822717959068</v>
      </c>
      <c r="G3493" s="84">
        <v>0.46783029685310229</v>
      </c>
      <c r="H3493" s="84">
        <v>0.23422982885085569</v>
      </c>
      <c r="I3493" s="84">
        <v>0.44918218290299361</v>
      </c>
      <c r="J3493" s="84">
        <v>0.44563723244092418</v>
      </c>
      <c r="K3493" s="84">
        <v>0.21529897647692581</v>
      </c>
      <c r="L3493" s="84">
        <v>0.4790732436472348</v>
      </c>
      <c r="M3493" s="84">
        <v>0.47015420940013269</v>
      </c>
      <c r="N3493" s="84">
        <v>0.14909339294585189</v>
      </c>
      <c r="O3493" s="84">
        <v>0.29819789816459441</v>
      </c>
      <c r="P3493" s="84">
        <v>0.34604239112435831</v>
      </c>
      <c r="Q3493" s="84">
        <v>0.1337925627240143</v>
      </c>
      <c r="R3493" s="84">
        <v>0.19726485635576549</v>
      </c>
      <c r="S3493" s="84">
        <v>0.16733876424260469</v>
      </c>
      <c r="T3493" s="84">
        <v>0.13999195448537441</v>
      </c>
      <c r="U3493" s="84">
        <v>0.18345463070556331</v>
      </c>
      <c r="V3493" s="84">
        <v>0.157711206213346</v>
      </c>
      <c r="W3493" s="84">
        <v>0.13863195158159189</v>
      </c>
      <c r="X3493" s="84">
        <v>0.1568643527375421</v>
      </c>
      <c r="Y3493" s="84">
        <v>0.1476777178984251</v>
      </c>
      <c r="Z3493" s="84">
        <v>0.13297725896151091</v>
      </c>
      <c r="AA3493" s="84">
        <v>0.18629573857703419</v>
      </c>
      <c r="AB3493" s="84">
        <v>0.15899447235028319</v>
      </c>
      <c r="AC3493" s="84">
        <v>0.1286329386437029</v>
      </c>
      <c r="AD3493" s="84">
        <v>0.1791847019854092</v>
      </c>
      <c r="AE3493" s="84">
        <v>0.18856447688564479</v>
      </c>
      <c r="AF3493" s="84">
        <v>0.16368927330046079</v>
      </c>
      <c r="AG3493" s="84">
        <v>0.38604078281100312</v>
      </c>
      <c r="AH3493" s="84">
        <v>0.36292251690067612</v>
      </c>
      <c r="AI3493" s="84">
        <v>0.27908745247148292</v>
      </c>
      <c r="AJ3493" s="84">
        <v>0.4341214969367419</v>
      </c>
      <c r="AK3493" s="84">
        <v>0.4404255319148937</v>
      </c>
    </row>
    <row r="3494" spans="1:37">
      <c r="A3494" s="84">
        <v>7</v>
      </c>
      <c r="B3494" s="84">
        <v>0.52613304093567248</v>
      </c>
      <c r="C3494" s="84">
        <v>0.48990897269180772</v>
      </c>
      <c r="D3494" s="84">
        <v>0.51224373576309801</v>
      </c>
      <c r="E3494" s="84">
        <v>0.53310357337202974</v>
      </c>
      <c r="F3494" s="84">
        <v>0.49369426567775831</v>
      </c>
      <c r="G3494" s="84">
        <v>0.51611670276468335</v>
      </c>
      <c r="H3494" s="84">
        <v>0.29105134474327632</v>
      </c>
      <c r="I3494" s="84">
        <v>0.5471659294311283</v>
      </c>
      <c r="J3494" s="84">
        <v>0.49597434051188061</v>
      </c>
      <c r="K3494" s="84">
        <v>0.26548752020111333</v>
      </c>
      <c r="L3494" s="84">
        <v>0.575408484098758</v>
      </c>
      <c r="M3494" s="84">
        <v>0.51745001106766031</v>
      </c>
      <c r="N3494" s="84">
        <v>0.1772851465474416</v>
      </c>
      <c r="O3494" s="84">
        <v>0.36360272350503259</v>
      </c>
      <c r="P3494" s="84">
        <v>0.38975823811889382</v>
      </c>
      <c r="Q3494" s="84">
        <v>0.1766353046594982</v>
      </c>
      <c r="R3494" s="84">
        <v>0.24871004416458961</v>
      </c>
      <c r="S3494" s="84">
        <v>0.18823242848250291</v>
      </c>
      <c r="T3494" s="84">
        <v>0.16568013332567089</v>
      </c>
      <c r="U3494" s="84">
        <v>0.22263673985281221</v>
      </c>
      <c r="V3494" s="84">
        <v>0.1775015284287752</v>
      </c>
      <c r="W3494" s="84">
        <v>0.16501084846408581</v>
      </c>
      <c r="X3494" s="84">
        <v>0.19160972943427171</v>
      </c>
      <c r="Y3494" s="84">
        <v>0.16595890541389749</v>
      </c>
      <c r="Z3494" s="84">
        <v>0.16348218710423429</v>
      </c>
      <c r="AA3494" s="84">
        <v>0.23059167500192351</v>
      </c>
      <c r="AB3494" s="84">
        <v>0.1856693960870662</v>
      </c>
      <c r="AC3494" s="84">
        <v>0.16194833153928959</v>
      </c>
      <c r="AD3494" s="84">
        <v>0.2245016155581297</v>
      </c>
      <c r="AE3494" s="84">
        <v>0.21585739976726959</v>
      </c>
      <c r="AF3494" s="84">
        <v>0.18899038072912461</v>
      </c>
      <c r="AG3494" s="84">
        <v>0.44382099356781157</v>
      </c>
      <c r="AH3494" s="84">
        <v>0.40800832033281331</v>
      </c>
      <c r="AI3494" s="84">
        <v>0.31406844106463883</v>
      </c>
      <c r="AJ3494" s="84">
        <v>0.48805452353418821</v>
      </c>
      <c r="AK3494" s="84">
        <v>0.48817271589486871</v>
      </c>
    </row>
    <row r="3495" spans="1:37">
      <c r="A3495" s="84">
        <v>8</v>
      </c>
      <c r="B3495" s="84">
        <v>0.60032894736842113</v>
      </c>
      <c r="C3495" s="84">
        <v>0.58481144343302993</v>
      </c>
      <c r="D3495" s="84">
        <v>0.53787015945330308</v>
      </c>
      <c r="E3495" s="84">
        <v>0.6172682749863958</v>
      </c>
      <c r="F3495" s="84">
        <v>0.58895847161698078</v>
      </c>
      <c r="G3495" s="84">
        <v>0.54376353675627465</v>
      </c>
      <c r="H3495" s="84">
        <v>0.29330073349633251</v>
      </c>
      <c r="I3495" s="84">
        <v>0.57180331241641791</v>
      </c>
      <c r="J3495" s="84">
        <v>0.51207697846435807</v>
      </c>
      <c r="K3495" s="84">
        <v>0.26593643383013099</v>
      </c>
      <c r="L3495" s="84">
        <v>0.56759960826761524</v>
      </c>
      <c r="M3495" s="84">
        <v>0.51936840551907326</v>
      </c>
      <c r="N3495" s="84">
        <v>0.17803030303030301</v>
      </c>
      <c r="O3495" s="84">
        <v>0.36193753700414449</v>
      </c>
      <c r="P3495" s="84">
        <v>0.39646464646464652</v>
      </c>
      <c r="Q3495" s="84">
        <v>0.2267025089605734</v>
      </c>
      <c r="R3495" s="84">
        <v>0.26026498753771482</v>
      </c>
      <c r="S3495" s="84">
        <v>0.19908522558120659</v>
      </c>
      <c r="T3495" s="84">
        <v>0.22280328716740419</v>
      </c>
      <c r="U3495" s="84">
        <v>0.23039365584164059</v>
      </c>
      <c r="V3495" s="84">
        <v>0.18268686456988881</v>
      </c>
      <c r="W3495" s="84">
        <v>0.23170035400251221</v>
      </c>
      <c r="X3495" s="84">
        <v>0.19976314111323679</v>
      </c>
      <c r="Y3495" s="84">
        <v>0.17989831089444519</v>
      </c>
      <c r="Z3495" s="84">
        <v>0.23566984196905449</v>
      </c>
      <c r="AA3495" s="84">
        <v>0.24038514382439899</v>
      </c>
      <c r="AB3495" s="84">
        <v>0.22016560012844319</v>
      </c>
      <c r="AC3495" s="84">
        <v>0.20479009687836389</v>
      </c>
      <c r="AD3495" s="84">
        <v>0.235078948972749</v>
      </c>
      <c r="AE3495" s="84">
        <v>0.22363270919284889</v>
      </c>
      <c r="AF3495" s="84">
        <v>0.23142834047368849</v>
      </c>
      <c r="AG3495" s="84">
        <v>0.54651703845627486</v>
      </c>
      <c r="AH3495" s="84">
        <v>0.44685387415496619</v>
      </c>
      <c r="AI3495" s="84">
        <v>0.36172370088719902</v>
      </c>
      <c r="AJ3495" s="84">
        <v>0.57884506557094717</v>
      </c>
      <c r="AK3495" s="84">
        <v>0.5290362953692116</v>
      </c>
    </row>
    <row r="3496" spans="1:37">
      <c r="A3496" s="84">
        <v>9</v>
      </c>
      <c r="B3496" s="84">
        <v>0.59612573099415223</v>
      </c>
      <c r="C3496" s="84">
        <v>0.56668400520156048</v>
      </c>
      <c r="D3496" s="84">
        <v>0.51907744874715267</v>
      </c>
      <c r="E3496" s="84">
        <v>0.58897152185742796</v>
      </c>
      <c r="F3496" s="84">
        <v>0.5804161496060718</v>
      </c>
      <c r="G3496" s="84">
        <v>0.52656389348961641</v>
      </c>
      <c r="H3496" s="84">
        <v>0.26845965770171148</v>
      </c>
      <c r="I3496" s="84">
        <v>0.5326869663614856</v>
      </c>
      <c r="J3496" s="84">
        <v>0.51953917653989656</v>
      </c>
      <c r="K3496" s="84">
        <v>0.2436703178308493</v>
      </c>
      <c r="L3496" s="84">
        <v>0.51489613937425904</v>
      </c>
      <c r="M3496" s="84">
        <v>0.51634324503799889</v>
      </c>
      <c r="N3496" s="84">
        <v>0.29992548435171379</v>
      </c>
      <c r="O3496" s="84">
        <v>0.37420441089402012</v>
      </c>
      <c r="P3496" s="84">
        <v>0.39907269415466129</v>
      </c>
      <c r="Q3496" s="84">
        <v>0.58635752688172027</v>
      </c>
      <c r="R3496" s="84">
        <v>0.31243167606803968</v>
      </c>
      <c r="S3496" s="84">
        <v>0.35819643292105341</v>
      </c>
      <c r="T3496" s="84">
        <v>0.59588529394862355</v>
      </c>
      <c r="U3496" s="84">
        <v>0.31334474955660191</v>
      </c>
      <c r="V3496" s="84">
        <v>0.36487557457600261</v>
      </c>
      <c r="W3496" s="84">
        <v>0.58981386319515805</v>
      </c>
      <c r="X3496" s="84">
        <v>0.37766238498679061</v>
      </c>
      <c r="Y3496" s="84">
        <v>0.38563784205815699</v>
      </c>
      <c r="Z3496" s="84">
        <v>0.59792962942569239</v>
      </c>
      <c r="AA3496" s="84">
        <v>0.31888677606920279</v>
      </c>
      <c r="AB3496" s="84">
        <v>0.38016926993738381</v>
      </c>
      <c r="AC3496" s="84">
        <v>0.50936490850376759</v>
      </c>
      <c r="AD3496" s="84">
        <v>0.31986018817695949</v>
      </c>
      <c r="AE3496" s="84">
        <v>0.40378715751613242</v>
      </c>
      <c r="AF3496" s="84">
        <v>0.23684423247918521</v>
      </c>
      <c r="AG3496" s="84">
        <v>0.55308608183933217</v>
      </c>
      <c r="AH3496" s="84">
        <v>0.45356214248569948</v>
      </c>
      <c r="AI3496" s="84">
        <v>0.3678073510773131</v>
      </c>
      <c r="AJ3496" s="84">
        <v>0.56595231651206857</v>
      </c>
      <c r="AK3496" s="84">
        <v>0.52546933667083862</v>
      </c>
    </row>
    <row r="3497" spans="1:37">
      <c r="A3497" s="84">
        <v>10</v>
      </c>
      <c r="B3497" s="84">
        <v>0.54440789473684215</v>
      </c>
      <c r="C3497" s="84">
        <v>0.51282184655396612</v>
      </c>
      <c r="D3497" s="84">
        <v>0.52346241457858778</v>
      </c>
      <c r="E3497" s="84">
        <v>0.52222020678396519</v>
      </c>
      <c r="F3497" s="84">
        <v>0.51992727482612333</v>
      </c>
      <c r="G3497" s="84">
        <v>0.52363358389603776</v>
      </c>
      <c r="H3497" s="84">
        <v>0.26210268948655252</v>
      </c>
      <c r="I3497" s="84">
        <v>0.51005554984055135</v>
      </c>
      <c r="J3497" s="84">
        <v>0.52804870066112453</v>
      </c>
      <c r="K3497" s="84">
        <v>0.2406177051535284</v>
      </c>
      <c r="L3497" s="84">
        <v>0.50113396216689876</v>
      </c>
      <c r="M3497" s="84">
        <v>0.52940308418800264</v>
      </c>
      <c r="N3497" s="84">
        <v>0.41579731743666148</v>
      </c>
      <c r="O3497" s="84">
        <v>0.40939535227945539</v>
      </c>
      <c r="P3497" s="84">
        <v>0.46141745322073191</v>
      </c>
      <c r="Q3497" s="84">
        <v>0.69483646953404998</v>
      </c>
      <c r="R3497" s="84">
        <v>0.34578468669377749</v>
      </c>
      <c r="S3497" s="84">
        <v>0.42496413976021008</v>
      </c>
      <c r="T3497" s="84">
        <v>0.67180047123728526</v>
      </c>
      <c r="U3497" s="84">
        <v>0.34774631521007893</v>
      </c>
      <c r="V3497" s="84">
        <v>0.46120055249869801</v>
      </c>
      <c r="W3497" s="84">
        <v>0.66723763846065998</v>
      </c>
      <c r="X3497" s="84">
        <v>0.45843126537305279</v>
      </c>
      <c r="Y3497" s="84">
        <v>0.46870298783158448</v>
      </c>
      <c r="Z3497" s="84">
        <v>0.73410054512416711</v>
      </c>
      <c r="AA3497" s="84">
        <v>0.38714428604403223</v>
      </c>
      <c r="AB3497" s="84">
        <v>0.45407004747815299</v>
      </c>
      <c r="AC3497" s="84">
        <v>0.69079655543595275</v>
      </c>
      <c r="AD3497" s="84">
        <v>0.43124225243349801</v>
      </c>
      <c r="AE3497" s="84">
        <v>0.46723262456363063</v>
      </c>
      <c r="AF3497" s="84">
        <v>0.27823134750626471</v>
      </c>
      <c r="AG3497" s="84">
        <v>0.52678253729300661</v>
      </c>
      <c r="AH3497" s="84">
        <v>0.46952678107124302</v>
      </c>
      <c r="AI3497" s="84">
        <v>0.36463878326996202</v>
      </c>
      <c r="AJ3497" s="84">
        <v>0.51334793199320938</v>
      </c>
      <c r="AK3497" s="84">
        <v>0.53391739674593242</v>
      </c>
    </row>
    <row r="3498" spans="1:37">
      <c r="A3498" s="84">
        <v>11</v>
      </c>
      <c r="B3498" s="84">
        <v>0.52266081871345027</v>
      </c>
      <c r="C3498" s="84">
        <v>0.49799739921976599</v>
      </c>
      <c r="D3498" s="84">
        <v>0.51566059225512528</v>
      </c>
      <c r="E3498" s="84">
        <v>0.50281153636858344</v>
      </c>
      <c r="F3498" s="84">
        <v>0.50307350437216825</v>
      </c>
      <c r="G3498" s="84">
        <v>0.52165881003949544</v>
      </c>
      <c r="H3498" s="84">
        <v>0.29936430317848411</v>
      </c>
      <c r="I3498" s="84">
        <v>0.51494187840757122</v>
      </c>
      <c r="J3498" s="84">
        <v>0.53348170452313937</v>
      </c>
      <c r="K3498" s="84">
        <v>0.25561142036272222</v>
      </c>
      <c r="L3498" s="84">
        <v>0.49943301891655079</v>
      </c>
      <c r="M3498" s="84">
        <v>0.53250202907105437</v>
      </c>
      <c r="N3498" s="84">
        <v>0.52750869349230001</v>
      </c>
      <c r="O3498" s="84">
        <v>0.45065497335701588</v>
      </c>
      <c r="P3498" s="84">
        <v>0.48567643649610848</v>
      </c>
      <c r="Q3498" s="84">
        <v>0.79317876344086014</v>
      </c>
      <c r="R3498" s="84">
        <v>0.38065722156631238</v>
      </c>
      <c r="S3498" s="84">
        <v>0.48133914314325149</v>
      </c>
      <c r="T3498" s="84">
        <v>0.73392333773921048</v>
      </c>
      <c r="U3498" s="84">
        <v>0.39138279004342241</v>
      </c>
      <c r="V3498" s="84">
        <v>0.5368294726354641</v>
      </c>
      <c r="W3498" s="84">
        <v>0.78171748315633194</v>
      </c>
      <c r="X3498" s="84">
        <v>0.56085451398378439</v>
      </c>
      <c r="Y3498" s="84">
        <v>0.55561480014472608</v>
      </c>
      <c r="Z3498" s="84">
        <v>0.88447772699741189</v>
      </c>
      <c r="AA3498" s="84">
        <v>0.48329834357379159</v>
      </c>
      <c r="AB3498" s="84">
        <v>0.54501250028670367</v>
      </c>
      <c r="AC3498" s="84">
        <v>0.86345532831001082</v>
      </c>
      <c r="AD3498" s="84">
        <v>0.56616675811335337</v>
      </c>
      <c r="AE3498" s="84">
        <v>0.55352798053527985</v>
      </c>
      <c r="AF3498" s="84">
        <v>0.40489855306765837</v>
      </c>
      <c r="AG3498" s="84">
        <v>0.57101409607225939</v>
      </c>
      <c r="AH3498" s="84">
        <v>0.52022880915236613</v>
      </c>
      <c r="AI3498" s="84">
        <v>0.36197718631178699</v>
      </c>
      <c r="AJ3498" s="84">
        <v>0.49910193637280709</v>
      </c>
      <c r="AK3498" s="84">
        <v>0.5262828535669587</v>
      </c>
    </row>
    <row r="3499" spans="1:37">
      <c r="A3499" s="84">
        <v>12</v>
      </c>
      <c r="B3499" s="84">
        <v>0.52083333333333326</v>
      </c>
      <c r="C3499" s="84">
        <v>0.50460338101430446</v>
      </c>
      <c r="D3499" s="84">
        <v>0.51714123006833723</v>
      </c>
      <c r="E3499" s="84">
        <v>0.50063486305097049</v>
      </c>
      <c r="F3499" s="84">
        <v>0.50330437794003058</v>
      </c>
      <c r="G3499" s="84">
        <v>0.52376098866097587</v>
      </c>
      <c r="H3499" s="84">
        <v>0.34474327628361862</v>
      </c>
      <c r="I3499" s="84">
        <v>0.51681925727805778</v>
      </c>
      <c r="J3499" s="84">
        <v>0.5285069058061137</v>
      </c>
      <c r="K3499" s="84">
        <v>0.29727060513557191</v>
      </c>
      <c r="L3499" s="84">
        <v>0.49788670687078013</v>
      </c>
      <c r="M3499" s="84">
        <v>0.5220246439902605</v>
      </c>
      <c r="N3499" s="84">
        <v>0.6309612518628912</v>
      </c>
      <c r="O3499" s="84">
        <v>0.49302471876850212</v>
      </c>
      <c r="P3499" s="84">
        <v>0.52715681404205983</v>
      </c>
      <c r="Q3499" s="84">
        <v>0.87029569892473113</v>
      </c>
      <c r="R3499" s="84">
        <v>0.40738554374918012</v>
      </c>
      <c r="S3499" s="84">
        <v>0.54710546970148044</v>
      </c>
      <c r="T3499" s="84">
        <v>0.77909315556577208</v>
      </c>
      <c r="U3499" s="84">
        <v>0.46151101869406552</v>
      </c>
      <c r="V3499" s="84">
        <v>0.60672961528881642</v>
      </c>
      <c r="W3499" s="84">
        <v>0.80307182825168422</v>
      </c>
      <c r="X3499" s="84">
        <v>0.63447207798123351</v>
      </c>
      <c r="Y3499" s="84">
        <v>0.62763506179422246</v>
      </c>
      <c r="Z3499" s="84">
        <v>0.95793183194757991</v>
      </c>
      <c r="AA3499" s="84">
        <v>0.59137823014102153</v>
      </c>
      <c r="AB3499" s="84">
        <v>0.6527443289983712</v>
      </c>
      <c r="AC3499" s="84">
        <v>0.96081808396124879</v>
      </c>
      <c r="AD3499" s="84">
        <v>0.67936759535857272</v>
      </c>
      <c r="AE3499" s="84">
        <v>0.66518565534750873</v>
      </c>
      <c r="AF3499" s="84">
        <v>0.62703095950206134</v>
      </c>
      <c r="AG3499" s="84">
        <v>0.68542493499384138</v>
      </c>
      <c r="AH3499" s="84">
        <v>0.7013520540821635</v>
      </c>
      <c r="AI3499" s="84">
        <v>0.47376425855513299</v>
      </c>
      <c r="AJ3499" s="84">
        <v>0.51696479098491765</v>
      </c>
      <c r="AK3499" s="84">
        <v>0.55056320400500636</v>
      </c>
    </row>
    <row r="3500" spans="1:37">
      <c r="A3500" s="84">
        <v>13</v>
      </c>
      <c r="B3500" s="84">
        <v>0.50986842105263164</v>
      </c>
      <c r="C3500" s="84">
        <v>0.49063719115734722</v>
      </c>
      <c r="D3500" s="84">
        <v>0.51406605922551263</v>
      </c>
      <c r="E3500" s="84">
        <v>0.48050063486305089</v>
      </c>
      <c r="F3500" s="84">
        <v>0.48621973391821299</v>
      </c>
      <c r="G3500" s="84">
        <v>0.51783666709134923</v>
      </c>
      <c r="H3500" s="84">
        <v>0.3994132029339853</v>
      </c>
      <c r="I3500" s="84">
        <v>0.5288807735829647</v>
      </c>
      <c r="J3500" s="84">
        <v>0.53655822478235249</v>
      </c>
      <c r="K3500" s="84">
        <v>0.3497037170048482</v>
      </c>
      <c r="L3500" s="84">
        <v>0.51461264883253455</v>
      </c>
      <c r="M3500" s="84">
        <v>0.5326495978750091</v>
      </c>
      <c r="N3500" s="84">
        <v>0.69777694982613003</v>
      </c>
      <c r="O3500" s="84">
        <v>0.54431246299585545</v>
      </c>
      <c r="P3500" s="84">
        <v>0.58101506871998665</v>
      </c>
      <c r="Q3500" s="84">
        <v>0.87152777777777757</v>
      </c>
      <c r="R3500" s="84">
        <v>0.44001705365341731</v>
      </c>
      <c r="S3500" s="84">
        <v>0.59655200411377851</v>
      </c>
      <c r="T3500" s="84">
        <v>0.82817079478190903</v>
      </c>
      <c r="U3500" s="84">
        <v>0.53785701180355949</v>
      </c>
      <c r="V3500" s="84">
        <v>0.66788940968684185</v>
      </c>
      <c r="W3500" s="84">
        <v>0.84315404819001927</v>
      </c>
      <c r="X3500" s="84">
        <v>0.7044274391910359</v>
      </c>
      <c r="Y3500" s="84">
        <v>0.67743225487022252</v>
      </c>
      <c r="Z3500" s="84">
        <v>1</v>
      </c>
      <c r="AA3500" s="84">
        <v>0.68910407896327741</v>
      </c>
      <c r="AB3500" s="84">
        <v>0.73650771806692805</v>
      </c>
      <c r="AC3500" s="84">
        <v>0.98552206673842846</v>
      </c>
      <c r="AD3500" s="84">
        <v>0.75632506248856923</v>
      </c>
      <c r="AE3500" s="84">
        <v>0.7471702105151804</v>
      </c>
      <c r="AF3500" s="84">
        <v>0.79363026432786365</v>
      </c>
      <c r="AG3500" s="84">
        <v>0.77479129601751739</v>
      </c>
      <c r="AH3500" s="84">
        <v>0.80764430577223112</v>
      </c>
      <c r="AI3500" s="84">
        <v>0.64575411913814951</v>
      </c>
      <c r="AJ3500" s="84">
        <v>0.51566075338926765</v>
      </c>
      <c r="AK3500" s="84">
        <v>0.58954943679599503</v>
      </c>
    </row>
    <row r="3501" spans="1:37">
      <c r="A3501" s="84">
        <v>14</v>
      </c>
      <c r="B3501" s="84">
        <v>0.51553362573099415</v>
      </c>
      <c r="C3501" s="84">
        <v>0.49284785435630701</v>
      </c>
      <c r="D3501" s="84">
        <v>0.53023917995444203</v>
      </c>
      <c r="E3501" s="84">
        <v>0.47904951931797568</v>
      </c>
      <c r="F3501" s="84">
        <v>0.48544053562667749</v>
      </c>
      <c r="G3501" s="84">
        <v>0.53044973882023183</v>
      </c>
      <c r="H3501" s="84">
        <v>0.47061124694376533</v>
      </c>
      <c r="I3501" s="84">
        <v>0.54788601995679465</v>
      </c>
      <c r="J3501" s="84">
        <v>0.53721280356090861</v>
      </c>
      <c r="K3501" s="84">
        <v>0.41030705692224811</v>
      </c>
      <c r="L3501" s="84">
        <v>0.53407040874181766</v>
      </c>
      <c r="M3501" s="84">
        <v>0.53405150151258018</v>
      </c>
      <c r="N3501" s="84">
        <v>0.75962493790362628</v>
      </c>
      <c r="O3501" s="84">
        <v>0.59095618709295439</v>
      </c>
      <c r="P3501" s="84">
        <v>0.64377380360986902</v>
      </c>
      <c r="Q3501" s="84">
        <v>0.83898969534050172</v>
      </c>
      <c r="R3501" s="84">
        <v>0.48219205037386859</v>
      </c>
      <c r="S3501" s="84">
        <v>0.6497875449944519</v>
      </c>
      <c r="T3501" s="84">
        <v>0.86368599505775534</v>
      </c>
      <c r="U3501" s="84">
        <v>0.6023484802152772</v>
      </c>
      <c r="V3501" s="84">
        <v>0.72766795733985468</v>
      </c>
      <c r="W3501" s="84">
        <v>0.86228160328879722</v>
      </c>
      <c r="X3501" s="84">
        <v>0.75724697093923654</v>
      </c>
      <c r="Y3501" s="84">
        <v>0.71568944832708081</v>
      </c>
      <c r="Z3501" s="84">
        <v>0.99361268652607238</v>
      </c>
      <c r="AA3501" s="84">
        <v>0.74551270073313614</v>
      </c>
      <c r="AB3501" s="84">
        <v>0.79611917704534485</v>
      </c>
      <c r="AC3501" s="84">
        <v>0.98234660925726591</v>
      </c>
      <c r="AD3501" s="84">
        <v>0.82434107581946403</v>
      </c>
      <c r="AE3501" s="84">
        <v>0.80686025600338518</v>
      </c>
      <c r="AF3501" s="84">
        <v>0.93064424864602724</v>
      </c>
      <c r="AG3501" s="84">
        <v>0.86686738743670433</v>
      </c>
      <c r="AH3501" s="84">
        <v>0.89833593343733786</v>
      </c>
      <c r="AI3501" s="84">
        <v>0.86248415716096316</v>
      </c>
      <c r="AJ3501" s="84">
        <v>0.5379278104470635</v>
      </c>
      <c r="AK3501" s="84">
        <v>0.67997496871088858</v>
      </c>
    </row>
    <row r="3502" spans="1:37">
      <c r="A3502" s="84">
        <v>15</v>
      </c>
      <c r="B3502" s="84">
        <v>0.51005116959064334</v>
      </c>
      <c r="C3502" s="84">
        <v>0.48889466840052009</v>
      </c>
      <c r="D3502" s="84">
        <v>0.52135535307517089</v>
      </c>
      <c r="E3502" s="84">
        <v>0.47143116270633062</v>
      </c>
      <c r="F3502" s="84">
        <v>0.48177541773686178</v>
      </c>
      <c r="G3502" s="84">
        <v>0.52197732195184099</v>
      </c>
      <c r="H3502" s="84">
        <v>0.58454767726161372</v>
      </c>
      <c r="I3502" s="84">
        <v>0.58759386894352439</v>
      </c>
      <c r="J3502" s="84">
        <v>0.53904562414086532</v>
      </c>
      <c r="K3502" s="84">
        <v>0.54758484467588431</v>
      </c>
      <c r="L3502" s="84">
        <v>0.58576877480542255</v>
      </c>
      <c r="M3502" s="84">
        <v>0.53818342802331576</v>
      </c>
      <c r="N3502" s="84">
        <v>0.81495280675608539</v>
      </c>
      <c r="O3502" s="84">
        <v>0.6439091178211962</v>
      </c>
      <c r="P3502" s="84">
        <v>0.71551581387646945</v>
      </c>
      <c r="Q3502" s="84">
        <v>0.88474462365591389</v>
      </c>
      <c r="R3502" s="84">
        <v>0.57868730596003315</v>
      </c>
      <c r="S3502" s="84">
        <v>0.72199518254891881</v>
      </c>
      <c r="T3502" s="84">
        <v>0.90310901672317667</v>
      </c>
      <c r="U3502" s="84">
        <v>0.68675718100829708</v>
      </c>
      <c r="V3502" s="84">
        <v>0.793220569254806</v>
      </c>
      <c r="W3502" s="84">
        <v>0.92354687678428671</v>
      </c>
      <c r="X3502" s="84">
        <v>0.8143572925207252</v>
      </c>
      <c r="Y3502" s="84">
        <v>0.77706472682954697</v>
      </c>
      <c r="Z3502" s="84">
        <v>0.98155387919167436</v>
      </c>
      <c r="AA3502" s="84">
        <v>0.79793139076050512</v>
      </c>
      <c r="AB3502" s="84">
        <v>0.87433198009128588</v>
      </c>
      <c r="AC3502" s="84">
        <v>0.97949407965554358</v>
      </c>
      <c r="AD3502" s="84">
        <v>0.87137515495133011</v>
      </c>
      <c r="AE3502" s="84">
        <v>0.86067914947635682</v>
      </c>
      <c r="AF3502" s="84">
        <v>1</v>
      </c>
      <c r="AG3502" s="84">
        <v>0.91824278089503231</v>
      </c>
      <c r="AH3502" s="84">
        <v>0.91622464898595946</v>
      </c>
      <c r="AI3502" s="84">
        <v>1</v>
      </c>
      <c r="AJ3502" s="84">
        <v>0.54602268533326781</v>
      </c>
      <c r="AK3502" s="84">
        <v>0.71245306633291616</v>
      </c>
    </row>
    <row r="3503" spans="1:37">
      <c r="A3503" s="84">
        <v>16</v>
      </c>
      <c r="B3503" s="84">
        <v>0.52065058479532178</v>
      </c>
      <c r="C3503" s="84">
        <v>0.50520156046814058</v>
      </c>
      <c r="D3503" s="84">
        <v>0.52198177676537605</v>
      </c>
      <c r="E3503" s="84">
        <v>0.48920732813350271</v>
      </c>
      <c r="F3503" s="84">
        <v>0.49886006175867931</v>
      </c>
      <c r="G3503" s="84">
        <v>0.52350617913109943</v>
      </c>
      <c r="H3503" s="84">
        <v>0.73193154034229824</v>
      </c>
      <c r="I3503" s="84">
        <v>0.66788396255529281</v>
      </c>
      <c r="J3503" s="84">
        <v>0.58610983831904173</v>
      </c>
      <c r="K3503" s="84">
        <v>0.70739809660621289</v>
      </c>
      <c r="L3503" s="84">
        <v>0.68058347507860439</v>
      </c>
      <c r="M3503" s="84">
        <v>0.60916402272559578</v>
      </c>
      <c r="N3503" s="84">
        <v>0.88903378042722281</v>
      </c>
      <c r="O3503" s="84">
        <v>0.73682652457075204</v>
      </c>
      <c r="P3503" s="84">
        <v>0.80182977314124848</v>
      </c>
      <c r="Q3503" s="84">
        <v>0.94808467741935465</v>
      </c>
      <c r="R3503" s="84">
        <v>0.72408063317154225</v>
      </c>
      <c r="S3503" s="84">
        <v>0.82180843865869169</v>
      </c>
      <c r="T3503" s="84">
        <v>0.93121084995115222</v>
      </c>
      <c r="U3503" s="84">
        <v>0.78406009826106426</v>
      </c>
      <c r="V3503" s="84">
        <v>0.86142245771347048</v>
      </c>
      <c r="W3503" s="84">
        <v>0.9638574854402191</v>
      </c>
      <c r="X3503" s="84">
        <v>0.87960280586681261</v>
      </c>
      <c r="Y3503" s="84">
        <v>0.85906346999790528</v>
      </c>
      <c r="Z3503" s="84">
        <v>0.9764330158030945</v>
      </c>
      <c r="AA3503" s="84">
        <v>0.84958067246287616</v>
      </c>
      <c r="AB3503" s="84">
        <v>0.9082089038739416</v>
      </c>
      <c r="AC3503" s="84">
        <v>0.98396124865446732</v>
      </c>
      <c r="AD3503" s="84">
        <v>0.90469223109593799</v>
      </c>
      <c r="AE3503" s="84">
        <v>0.90138051412250098</v>
      </c>
      <c r="AF3503" s="84">
        <v>0.95505617977528123</v>
      </c>
      <c r="AG3503" s="84">
        <v>0.89557958122348447</v>
      </c>
      <c r="AH3503" s="84">
        <v>0.89453978159126368</v>
      </c>
      <c r="AI3503" s="84">
        <v>0.96704689480354888</v>
      </c>
      <c r="AJ3503" s="84">
        <v>0.55930910611913498</v>
      </c>
      <c r="AK3503" s="84">
        <v>0.69561952440550689</v>
      </c>
    </row>
    <row r="3504" spans="1:37">
      <c r="A3504" s="84">
        <v>17</v>
      </c>
      <c r="B3504" s="84">
        <v>0.57675438596491224</v>
      </c>
      <c r="C3504" s="84">
        <v>0.56426527958387518</v>
      </c>
      <c r="D3504" s="84">
        <v>0.57927107061503413</v>
      </c>
      <c r="E3504" s="84">
        <v>0.55178668601487402</v>
      </c>
      <c r="F3504" s="84">
        <v>0.55851201985512677</v>
      </c>
      <c r="G3504" s="84">
        <v>0.58287679959230465</v>
      </c>
      <c r="H3504" s="84">
        <v>1</v>
      </c>
      <c r="I3504" s="84">
        <v>0.80750437197819158</v>
      </c>
      <c r="J3504" s="84">
        <v>0.66413562872291687</v>
      </c>
      <c r="K3504" s="84">
        <v>1</v>
      </c>
      <c r="L3504" s="84">
        <v>0.84923457553734361</v>
      </c>
      <c r="M3504" s="84">
        <v>0.75333874418947822</v>
      </c>
      <c r="N3504" s="84">
        <v>1</v>
      </c>
      <c r="O3504" s="84">
        <v>0.94393872113676736</v>
      </c>
      <c r="P3504" s="84">
        <v>1</v>
      </c>
      <c r="Q3504" s="84">
        <v>0.98280689964157697</v>
      </c>
      <c r="R3504" s="84">
        <v>0.98648825921553185</v>
      </c>
      <c r="S3504" s="84">
        <v>1</v>
      </c>
      <c r="T3504" s="84">
        <v>0.97678294350899364</v>
      </c>
      <c r="U3504" s="84">
        <v>0.98811489613275416</v>
      </c>
      <c r="V3504" s="84">
        <v>1</v>
      </c>
      <c r="W3504" s="84">
        <v>0.98150051387461434</v>
      </c>
      <c r="X3504" s="84">
        <v>1</v>
      </c>
      <c r="Y3504" s="84">
        <v>1</v>
      </c>
      <c r="Z3504" s="84">
        <v>0.97246847640548428</v>
      </c>
      <c r="AA3504" s="84">
        <v>1</v>
      </c>
      <c r="AB3504" s="84">
        <v>1</v>
      </c>
      <c r="AC3504" s="84">
        <v>0.98842841765339096</v>
      </c>
      <c r="AD3504" s="84">
        <v>1</v>
      </c>
      <c r="AE3504" s="84">
        <v>1</v>
      </c>
      <c r="AF3504" s="84">
        <v>0.83356236359227243</v>
      </c>
      <c r="AG3504" s="84">
        <v>0.858026549883673</v>
      </c>
      <c r="AH3504" s="84">
        <v>0.87186687467498725</v>
      </c>
      <c r="AI3504" s="84">
        <v>0.87807351077313067</v>
      </c>
      <c r="AJ3504" s="84">
        <v>0.60635287749427957</v>
      </c>
      <c r="AK3504" s="84">
        <v>0.69624530663329176</v>
      </c>
    </row>
    <row r="3505" spans="1:37">
      <c r="A3505" s="84">
        <v>18</v>
      </c>
      <c r="B3505" s="84">
        <v>0.66885964912280704</v>
      </c>
      <c r="C3505" s="84">
        <v>0.65966189856957114</v>
      </c>
      <c r="D3505" s="84">
        <v>0.67915717539863341</v>
      </c>
      <c r="E3505" s="84">
        <v>0.64084890259386917</v>
      </c>
      <c r="F3505" s="84">
        <v>0.64938962800496347</v>
      </c>
      <c r="G3505" s="84">
        <v>0.67479933749522225</v>
      </c>
      <c r="H3505" s="84">
        <v>0.91823960880195588</v>
      </c>
      <c r="I3505" s="84">
        <v>0.87326406748276941</v>
      </c>
      <c r="J3505" s="84">
        <v>0.75603848923217909</v>
      </c>
      <c r="K3505" s="84">
        <v>0.98132519303286025</v>
      </c>
      <c r="L3505" s="84">
        <v>0.93173032317921767</v>
      </c>
      <c r="M3505" s="84">
        <v>0.85302147126097538</v>
      </c>
      <c r="N3505" s="84">
        <v>0.99925484351713834</v>
      </c>
      <c r="O3505" s="84">
        <v>1</v>
      </c>
      <c r="P3505" s="84">
        <v>0.9843103162775293</v>
      </c>
      <c r="Q3505" s="84">
        <v>1</v>
      </c>
      <c r="R3505" s="84">
        <v>1</v>
      </c>
      <c r="S3505" s="84">
        <v>0.99215134374407965</v>
      </c>
      <c r="T3505" s="84">
        <v>1</v>
      </c>
      <c r="U3505" s="84">
        <v>1</v>
      </c>
      <c r="V3505" s="84">
        <v>0.97878314426103319</v>
      </c>
      <c r="W3505" s="84">
        <v>1</v>
      </c>
      <c r="X3505" s="84">
        <v>0.99530837205065148</v>
      </c>
      <c r="Y3505" s="84">
        <v>0.98640336678536733</v>
      </c>
      <c r="Z3505" s="84">
        <v>0.98568360773085162</v>
      </c>
      <c r="AA3505" s="84">
        <v>0.96932259092757656</v>
      </c>
      <c r="AB3505" s="84">
        <v>0.9298607766233169</v>
      </c>
      <c r="AC3505" s="84">
        <v>1</v>
      </c>
      <c r="AD3505" s="84">
        <v>0.94478652279054642</v>
      </c>
      <c r="AE3505" s="84">
        <v>0.93684544589019358</v>
      </c>
      <c r="AF3505" s="84">
        <v>0.87373696548379287</v>
      </c>
      <c r="AG3505" s="84">
        <v>0.94621595730121788</v>
      </c>
      <c r="AH3505" s="84">
        <v>1</v>
      </c>
      <c r="AI3505" s="84">
        <v>0.91482889733840311</v>
      </c>
      <c r="AJ3505" s="84">
        <v>0.69940703196122356</v>
      </c>
      <c r="AK3505" s="84">
        <v>0.78892365456821034</v>
      </c>
    </row>
    <row r="3506" spans="1:37">
      <c r="A3506" s="84">
        <v>19</v>
      </c>
      <c r="B3506" s="84">
        <v>0.77320906432748537</v>
      </c>
      <c r="C3506" s="84">
        <v>0.76866059817945398</v>
      </c>
      <c r="D3506" s="84">
        <v>0.78553530751708434</v>
      </c>
      <c r="E3506" s="84">
        <v>0.75077090513332134</v>
      </c>
      <c r="F3506" s="84">
        <v>0.75697671062884175</v>
      </c>
      <c r="G3506" s="84">
        <v>0.77614982800356724</v>
      </c>
      <c r="H3506" s="84">
        <v>0.75843520782396079</v>
      </c>
      <c r="I3506" s="84">
        <v>0.9098858142166445</v>
      </c>
      <c r="J3506" s="84">
        <v>0.83255874844537536</v>
      </c>
      <c r="K3506" s="84">
        <v>0.80023343508708911</v>
      </c>
      <c r="L3506" s="84">
        <v>0.94072470491211824</v>
      </c>
      <c r="M3506" s="84">
        <v>0.86438426916549838</v>
      </c>
      <c r="N3506" s="84">
        <v>0.91356184798807727</v>
      </c>
      <c r="O3506" s="84">
        <v>0.92552915926583779</v>
      </c>
      <c r="P3506" s="84">
        <v>0.91703924490809718</v>
      </c>
      <c r="Q3506" s="84">
        <v>0.99899193548387089</v>
      </c>
      <c r="R3506" s="84">
        <v>0.91331059512877699</v>
      </c>
      <c r="S3506" s="84">
        <v>0.89999729356680824</v>
      </c>
      <c r="T3506" s="84">
        <v>0.9717832308488018</v>
      </c>
      <c r="U3506" s="84">
        <v>0.89327869855054731</v>
      </c>
      <c r="V3506" s="84">
        <v>0.8861037520096009</v>
      </c>
      <c r="W3506" s="84">
        <v>0.97864565490464761</v>
      </c>
      <c r="X3506" s="84">
        <v>0.90287874646989164</v>
      </c>
      <c r="Y3506" s="84">
        <v>0.89143640622322096</v>
      </c>
      <c r="Z3506" s="84">
        <v>0.97687352018060669</v>
      </c>
      <c r="AA3506" s="84">
        <v>0.87269589685531812</v>
      </c>
      <c r="AB3506" s="84">
        <v>0.82309227275854935</v>
      </c>
      <c r="AC3506" s="84">
        <v>0.98885898815931128</v>
      </c>
      <c r="AD3506" s="84">
        <v>0.8664979983336385</v>
      </c>
      <c r="AE3506" s="84">
        <v>0.85290384005077757</v>
      </c>
      <c r="AF3506" s="84">
        <v>0.77018834370705691</v>
      </c>
      <c r="AG3506" s="84">
        <v>0.97197208156562209</v>
      </c>
      <c r="AH3506" s="84">
        <v>0.97774310972438916</v>
      </c>
      <c r="AI3506" s="84">
        <v>0.84778200253485425</v>
      </c>
      <c r="AJ3506" s="84">
        <v>0.79494623920478336</v>
      </c>
      <c r="AK3506" s="84">
        <v>0.86339173967459359</v>
      </c>
    </row>
    <row r="3507" spans="1:37">
      <c r="A3507" s="84">
        <v>20</v>
      </c>
      <c r="B3507" s="84">
        <v>0.86165935672514615</v>
      </c>
      <c r="C3507" s="84">
        <v>0.86187256176853078</v>
      </c>
      <c r="D3507" s="84">
        <v>0.8653189066059227</v>
      </c>
      <c r="E3507" s="84">
        <v>0.84509341556321427</v>
      </c>
      <c r="F3507" s="84">
        <v>0.84863351707021439</v>
      </c>
      <c r="G3507" s="84">
        <v>0.85246528220155415</v>
      </c>
      <c r="H3507" s="84">
        <v>0.49290953545232269</v>
      </c>
      <c r="I3507" s="84">
        <v>0.92655076638205935</v>
      </c>
      <c r="J3507" s="84">
        <v>0.92930549191595213</v>
      </c>
      <c r="K3507" s="84">
        <v>0.43383013108277962</v>
      </c>
      <c r="L3507" s="84">
        <v>0.90956651718983594</v>
      </c>
      <c r="M3507" s="84">
        <v>0.91647605696155821</v>
      </c>
      <c r="N3507" s="84">
        <v>0.42815449577744652</v>
      </c>
      <c r="O3507" s="84">
        <v>0.6142873001776199</v>
      </c>
      <c r="P3507" s="84">
        <v>0.68202516973008764</v>
      </c>
      <c r="Q3507" s="84">
        <v>0.68845206093189948</v>
      </c>
      <c r="R3507" s="84">
        <v>0.43848659757750658</v>
      </c>
      <c r="S3507" s="84">
        <v>0.45037754743024172</v>
      </c>
      <c r="T3507" s="84">
        <v>0.57077179472444106</v>
      </c>
      <c r="U3507" s="84">
        <v>0.4156728436588995</v>
      </c>
      <c r="V3507" s="84">
        <v>0.42275207753096478</v>
      </c>
      <c r="W3507" s="84">
        <v>0.60231814548361295</v>
      </c>
      <c r="X3507" s="84">
        <v>0.43239500774346362</v>
      </c>
      <c r="Y3507" s="84">
        <v>0.4266372136423362</v>
      </c>
      <c r="Z3507" s="84">
        <v>0.71069875006882854</v>
      </c>
      <c r="AA3507" s="84">
        <v>0.48430956594378921</v>
      </c>
      <c r="AB3507" s="84">
        <v>0.4492075506318951</v>
      </c>
      <c r="AC3507" s="84">
        <v>0.78896663078579132</v>
      </c>
      <c r="AD3507" s="84">
        <v>0.50400333272368891</v>
      </c>
      <c r="AE3507" s="84">
        <v>0.50119009838146622</v>
      </c>
      <c r="AF3507" s="84">
        <v>0.7098051895562203</v>
      </c>
      <c r="AG3507" s="84">
        <v>1</v>
      </c>
      <c r="AH3507" s="84">
        <v>0.98512740509620422</v>
      </c>
      <c r="AI3507" s="84">
        <v>0.77021546261089979</v>
      </c>
      <c r="AJ3507" s="84">
        <v>0.87929040671210312</v>
      </c>
      <c r="AK3507" s="84">
        <v>0.90876095118898637</v>
      </c>
    </row>
    <row r="3508" spans="1:37">
      <c r="A3508" s="84">
        <v>21</v>
      </c>
      <c r="B3508" s="84">
        <v>0.97423245614035103</v>
      </c>
      <c r="C3508" s="84">
        <v>0.97700910273081931</v>
      </c>
      <c r="D3508" s="84">
        <v>0.97317767653758547</v>
      </c>
      <c r="E3508" s="84">
        <v>0.95791764919281697</v>
      </c>
      <c r="F3508" s="84">
        <v>0.95977028079997695</v>
      </c>
      <c r="G3508" s="84">
        <v>0.95903936807236578</v>
      </c>
      <c r="H3508" s="84">
        <v>0.52596577017114909</v>
      </c>
      <c r="I3508" s="84">
        <v>1</v>
      </c>
      <c r="J3508" s="84">
        <v>1</v>
      </c>
      <c r="K3508" s="84">
        <v>0.47656670856527189</v>
      </c>
      <c r="L3508" s="84">
        <v>1</v>
      </c>
      <c r="M3508" s="84">
        <v>1</v>
      </c>
      <c r="N3508" s="84">
        <v>0.41505216095380032</v>
      </c>
      <c r="O3508" s="84">
        <v>0.67197676139727647</v>
      </c>
      <c r="P3508" s="84">
        <v>0.76088756416625258</v>
      </c>
      <c r="Q3508" s="84">
        <v>0.64006496415770597</v>
      </c>
      <c r="R3508" s="84">
        <v>0.47644190826008992</v>
      </c>
      <c r="S3508" s="84">
        <v>0.46331429808655178</v>
      </c>
      <c r="T3508" s="84">
        <v>0.56054249755761154</v>
      </c>
      <c r="U3508" s="84">
        <v>0.44252135445334628</v>
      </c>
      <c r="V3508" s="84">
        <v>0.44199895840409392</v>
      </c>
      <c r="W3508" s="84">
        <v>0.57502569373072954</v>
      </c>
      <c r="X3508" s="84">
        <v>0.44922109866083643</v>
      </c>
      <c r="Y3508" s="84">
        <v>0.44242378077809302</v>
      </c>
      <c r="Z3508" s="84">
        <v>0.65706734210671203</v>
      </c>
      <c r="AA3508" s="84">
        <v>0.49714769342375698</v>
      </c>
      <c r="AB3508" s="84">
        <v>0.45347370352531008</v>
      </c>
      <c r="AC3508" s="84">
        <v>0.70247578040904202</v>
      </c>
      <c r="AD3508" s="84">
        <v>0.50688898372248981</v>
      </c>
      <c r="AE3508" s="84">
        <v>0.50833068867026343</v>
      </c>
      <c r="AF3508" s="84">
        <v>0.42672378950771978</v>
      </c>
      <c r="AG3508" s="84">
        <v>0.97150677432598864</v>
      </c>
      <c r="AH3508" s="84">
        <v>0.88595943837753544</v>
      </c>
      <c r="AI3508" s="84">
        <v>0.67832699619771863</v>
      </c>
      <c r="AJ3508" s="84">
        <v>0.9799719508894521</v>
      </c>
      <c r="AK3508" s="84">
        <v>0.9767209011264083</v>
      </c>
    </row>
    <row r="3509" spans="1:37">
      <c r="A3509" s="84">
        <v>22</v>
      </c>
      <c r="B3509" s="84">
        <v>1</v>
      </c>
      <c r="C3509" s="84">
        <v>1</v>
      </c>
      <c r="D3509" s="84">
        <v>1</v>
      </c>
      <c r="E3509" s="84">
        <v>1</v>
      </c>
      <c r="F3509" s="84">
        <v>1</v>
      </c>
      <c r="G3509" s="84">
        <v>1</v>
      </c>
      <c r="H3509" s="84">
        <v>0.4677750611246943</v>
      </c>
      <c r="I3509" s="84">
        <v>0.92786235983952259</v>
      </c>
      <c r="J3509" s="84">
        <v>0.94855010800549833</v>
      </c>
      <c r="K3509" s="84">
        <v>0.43293230382474401</v>
      </c>
      <c r="L3509" s="84">
        <v>0.91018504200814421</v>
      </c>
      <c r="M3509" s="84">
        <v>0.92746993285619417</v>
      </c>
      <c r="N3509" s="84">
        <v>0.35519125683060099</v>
      </c>
      <c r="O3509" s="84">
        <v>0.61184502664298401</v>
      </c>
      <c r="P3509" s="84">
        <v>0.71195562179168725</v>
      </c>
      <c r="Q3509" s="84">
        <v>0.54037858422939067</v>
      </c>
      <c r="R3509" s="84">
        <v>0.43284577375486472</v>
      </c>
      <c r="S3509" s="84">
        <v>0.41365124901891798</v>
      </c>
      <c r="T3509" s="84">
        <v>0.4719843687144416</v>
      </c>
      <c r="U3509" s="84">
        <v>0.39824271706113779</v>
      </c>
      <c r="V3509" s="84">
        <v>0.38960215565065781</v>
      </c>
      <c r="W3509" s="84">
        <v>0.47944501541623841</v>
      </c>
      <c r="X3509" s="84">
        <v>0.37450122984421969</v>
      </c>
      <c r="Y3509" s="84">
        <v>0.38579018528745251</v>
      </c>
      <c r="Z3509" s="84">
        <v>0.5417102582456913</v>
      </c>
      <c r="AA3509" s="84">
        <v>0.42498818408643763</v>
      </c>
      <c r="AB3509" s="84">
        <v>0.39661460125232217</v>
      </c>
      <c r="AC3509" s="84">
        <v>0.56824542518837473</v>
      </c>
      <c r="AD3509" s="84">
        <v>0.42458696579893929</v>
      </c>
      <c r="AE3509" s="84">
        <v>0.44633978631122401</v>
      </c>
      <c r="AF3509" s="84">
        <v>0.43884892086330951</v>
      </c>
      <c r="AG3509" s="84">
        <v>0.99893253045025299</v>
      </c>
      <c r="AH3509" s="84">
        <v>0.91159646385855431</v>
      </c>
      <c r="AI3509" s="84">
        <v>0.69378960709759196</v>
      </c>
      <c r="AJ3509" s="84">
        <v>1</v>
      </c>
      <c r="AK3509" s="84">
        <v>1</v>
      </c>
    </row>
    <row r="3510" spans="1:37">
      <c r="A3510" s="84">
        <v>23</v>
      </c>
      <c r="B3510" s="84">
        <v>0.88596491228070173</v>
      </c>
      <c r="C3510" s="84">
        <v>0.8634590377113136</v>
      </c>
      <c r="D3510" s="84">
        <v>0.90894077448747168</v>
      </c>
      <c r="E3510" s="84">
        <v>0.88100852530382723</v>
      </c>
      <c r="F3510" s="84">
        <v>0.87772358662087668</v>
      </c>
      <c r="G3510" s="84">
        <v>0.91400178366670914</v>
      </c>
      <c r="H3510" s="84">
        <v>0.38200488997554999</v>
      </c>
      <c r="I3510" s="84">
        <v>0.77538319102972941</v>
      </c>
      <c r="J3510" s="84">
        <v>0.79622962623551741</v>
      </c>
      <c r="K3510" s="84">
        <v>0.35293589513377621</v>
      </c>
      <c r="L3510" s="84">
        <v>0.74511623112210723</v>
      </c>
      <c r="M3510" s="84">
        <v>0.76573452372168516</v>
      </c>
      <c r="N3510" s="84">
        <v>0.27092647789369101</v>
      </c>
      <c r="O3510" s="84">
        <v>0.49180358200118418</v>
      </c>
      <c r="P3510" s="84">
        <v>0.59438648782911085</v>
      </c>
      <c r="Q3510" s="84">
        <v>0.40260976702508949</v>
      </c>
      <c r="R3510" s="84">
        <v>0.34335782063054793</v>
      </c>
      <c r="S3510" s="84">
        <v>0.33118622966792072</v>
      </c>
      <c r="T3510" s="84">
        <v>0.33538302396413999</v>
      </c>
      <c r="U3510" s="84">
        <v>0.31023586732717667</v>
      </c>
      <c r="V3510" s="84">
        <v>0.30013812467450129</v>
      </c>
      <c r="W3510" s="84">
        <v>0.36673518328194582</v>
      </c>
      <c r="X3510" s="84">
        <v>0.28733715951535033</v>
      </c>
      <c r="Y3510" s="84">
        <v>0.28811913240530912</v>
      </c>
      <c r="Z3510" s="84">
        <v>0.41622157370188861</v>
      </c>
      <c r="AA3510" s="84">
        <v>0.33015311225667449</v>
      </c>
      <c r="AB3510" s="84">
        <v>0.30830982361980758</v>
      </c>
      <c r="AC3510" s="84">
        <v>0.42195909580193758</v>
      </c>
      <c r="AD3510" s="84">
        <v>0.32982787701436728</v>
      </c>
      <c r="AE3510" s="84">
        <v>0.34407066539722841</v>
      </c>
      <c r="AF3510" s="84">
        <v>0.38493250343545399</v>
      </c>
      <c r="AG3510" s="84">
        <v>0.86454085123853808</v>
      </c>
      <c r="AH3510" s="84">
        <v>0.82386895475819066</v>
      </c>
      <c r="AI3510" s="84">
        <v>0.61875792141951835</v>
      </c>
      <c r="AJ3510" s="84">
        <v>0.86162438796348695</v>
      </c>
      <c r="AK3510" s="84">
        <v>0.90707133917396765</v>
      </c>
    </row>
    <row r="3511" spans="1:37">
      <c r="A3511" s="84">
        <v>24</v>
      </c>
      <c r="B3511" s="84">
        <v>0.73592836257309946</v>
      </c>
      <c r="C3511" s="84">
        <v>0.70829648894668418</v>
      </c>
      <c r="D3511" s="84">
        <v>0.73735763097949891</v>
      </c>
      <c r="E3511" s="84">
        <v>0.73372029747868683</v>
      </c>
      <c r="F3511" s="84">
        <v>0.72624166690715997</v>
      </c>
      <c r="G3511" s="84">
        <v>0.74748375589247029</v>
      </c>
      <c r="H3511" s="84">
        <v>0.28273838630806841</v>
      </c>
      <c r="I3511" s="84">
        <v>0.58777389157494109</v>
      </c>
      <c r="J3511" s="84">
        <v>0.61569679910977282</v>
      </c>
      <c r="K3511" s="84">
        <v>0.25668881307236491</v>
      </c>
      <c r="L3511" s="84">
        <v>0.5552548837688781</v>
      </c>
      <c r="M3511" s="84">
        <v>0.57876484911089787</v>
      </c>
      <c r="N3511" s="84">
        <v>0.18082463984103331</v>
      </c>
      <c r="O3511" s="84">
        <v>0.35943975725281219</v>
      </c>
      <c r="P3511" s="84">
        <v>0.44999172048352371</v>
      </c>
      <c r="Q3511" s="84">
        <v>0.27570564516129031</v>
      </c>
      <c r="R3511" s="84">
        <v>0.2478792251519524</v>
      </c>
      <c r="S3511" s="84">
        <v>0.24103494005250481</v>
      </c>
      <c r="T3511" s="84">
        <v>0.21521751623469909</v>
      </c>
      <c r="U3511" s="84">
        <v>0.22490979145006421</v>
      </c>
      <c r="V3511" s="84">
        <v>0.21495369426895811</v>
      </c>
      <c r="W3511" s="84">
        <v>0.25807925088500622</v>
      </c>
      <c r="X3511" s="84">
        <v>0.20024596884394641</v>
      </c>
      <c r="Y3511" s="84">
        <v>0.2015310494544208</v>
      </c>
      <c r="Z3511" s="84">
        <v>0.28649303452453051</v>
      </c>
      <c r="AA3511" s="84">
        <v>0.24036316072939909</v>
      </c>
      <c r="AB3511" s="84">
        <v>0.22580793137457281</v>
      </c>
      <c r="AC3511" s="84">
        <v>0.31399354144241121</v>
      </c>
      <c r="AD3511" s="84">
        <v>0.23653193521510299</v>
      </c>
      <c r="AE3511" s="84">
        <v>0.25983814662012061</v>
      </c>
      <c r="AF3511" s="84">
        <v>0.31282838897421389</v>
      </c>
      <c r="AG3511" s="84">
        <v>0.7068564390310661</v>
      </c>
      <c r="AH3511" s="84">
        <v>0.65772230889235583</v>
      </c>
      <c r="AI3511" s="84">
        <v>0.50405576679340935</v>
      </c>
      <c r="AJ3511" s="84">
        <v>0.71495706517727553</v>
      </c>
      <c r="AK3511" s="84">
        <v>0.73135168961201502</v>
      </c>
    </row>
    <row r="3521" spans="1:50">
      <c r="A3521" s="84" t="s">
        <v>146</v>
      </c>
      <c r="B3521" s="83"/>
      <c r="C3521" s="83"/>
      <c r="D3521" s="83">
        <v>2015</v>
      </c>
      <c r="E3521" s="83"/>
      <c r="F3521" s="84" t="s">
        <v>1</v>
      </c>
      <c r="G3521" s="158">
        <v>13768.501000000089</v>
      </c>
      <c r="H3521" s="83" t="s">
        <v>2</v>
      </c>
      <c r="I3521" s="83"/>
      <c r="J3521" s="83"/>
      <c r="K3521" s="83" t="s">
        <v>3</v>
      </c>
      <c r="L3521" s="83" t="s">
        <v>4</v>
      </c>
      <c r="M3521" s="83"/>
      <c r="N3521" s="83"/>
      <c r="O3521" s="83"/>
      <c r="P3521" s="83"/>
      <c r="Q3521" s="83"/>
      <c r="R3521" s="83"/>
      <c r="S3521" s="83"/>
      <c r="T3521" s="104"/>
      <c r="U3521" s="83"/>
      <c r="V3521" s="83"/>
      <c r="W3521" s="83"/>
      <c r="X3521" s="83"/>
      <c r="Y3521" s="83"/>
      <c r="Z3521" s="83"/>
      <c r="AA3521" s="83"/>
      <c r="AB3521" s="83"/>
      <c r="AC3521" s="83"/>
      <c r="AD3521" s="83"/>
      <c r="AE3521" s="83"/>
      <c r="AF3521" s="83"/>
      <c r="AG3521" s="83"/>
      <c r="AH3521" s="83"/>
      <c r="AI3521" s="83"/>
      <c r="AJ3521" s="83"/>
      <c r="AK3521" s="83"/>
    </row>
    <row r="3522" spans="1:50">
      <c r="A3522" s="83">
        <v>89</v>
      </c>
      <c r="B3522" s="84" t="s">
        <v>138</v>
      </c>
      <c r="C3522" s="83"/>
      <c r="D3522" s="83"/>
      <c r="E3522" s="83"/>
      <c r="F3522" s="83" t="s">
        <v>9</v>
      </c>
      <c r="G3522" s="83">
        <v>0</v>
      </c>
      <c r="H3522" s="83" t="s">
        <v>2</v>
      </c>
      <c r="I3522" s="83"/>
      <c r="J3522" s="83"/>
      <c r="K3522" s="83" t="s">
        <v>10</v>
      </c>
      <c r="L3522" s="83" t="s">
        <v>4</v>
      </c>
      <c r="M3522" s="83"/>
      <c r="N3522" s="83" t="s">
        <v>11</v>
      </c>
      <c r="O3522" s="83"/>
      <c r="P3522" s="83"/>
      <c r="Q3522" s="83"/>
      <c r="R3522" s="83"/>
      <c r="S3522" s="83"/>
      <c r="T3522" s="83"/>
      <c r="U3522" s="83"/>
      <c r="V3522" s="83"/>
      <c r="W3522" s="83"/>
      <c r="X3522" s="83"/>
      <c r="Y3522" s="83"/>
      <c r="Z3522" s="83"/>
      <c r="AA3522" s="83"/>
      <c r="AB3522" s="83"/>
      <c r="AC3522" s="83"/>
      <c r="AD3522" s="83"/>
      <c r="AE3522" s="83"/>
      <c r="AF3522" s="83"/>
      <c r="AG3522" s="83"/>
      <c r="AH3522" s="83"/>
      <c r="AI3522" s="83"/>
      <c r="AJ3522" s="83"/>
      <c r="AK3522" s="83"/>
    </row>
    <row r="3523" spans="1:50">
      <c r="A3523" s="84"/>
      <c r="B3523" s="84">
        <v>1</v>
      </c>
      <c r="C3523" s="84" t="s">
        <v>22</v>
      </c>
      <c r="D3523" s="84" t="s">
        <v>23</v>
      </c>
      <c r="E3523" s="84">
        <v>2</v>
      </c>
      <c r="F3523" s="84" t="s">
        <v>24</v>
      </c>
      <c r="G3523" s="84" t="s">
        <v>25</v>
      </c>
      <c r="H3523" s="84">
        <v>3</v>
      </c>
      <c r="I3523" s="84" t="s">
        <v>26</v>
      </c>
      <c r="J3523" s="84" t="s">
        <v>27</v>
      </c>
      <c r="K3523" s="84">
        <v>4</v>
      </c>
      <c r="L3523" s="84" t="s">
        <v>28</v>
      </c>
      <c r="M3523" s="84" t="s">
        <v>29</v>
      </c>
      <c r="N3523" s="84">
        <v>5</v>
      </c>
      <c r="O3523" s="84" t="s">
        <v>30</v>
      </c>
      <c r="P3523" s="84" t="s">
        <v>30</v>
      </c>
      <c r="Q3523" s="84">
        <v>6</v>
      </c>
      <c r="R3523" s="84" t="s">
        <v>31</v>
      </c>
      <c r="S3523" s="84" t="s">
        <v>32</v>
      </c>
      <c r="T3523" s="84">
        <v>7</v>
      </c>
      <c r="U3523" s="84" t="s">
        <v>33</v>
      </c>
      <c r="V3523" s="84" t="s">
        <v>34</v>
      </c>
      <c r="W3523" s="84">
        <v>8</v>
      </c>
      <c r="X3523" s="84" t="s">
        <v>35</v>
      </c>
      <c r="Y3523" s="84" t="s">
        <v>36</v>
      </c>
      <c r="Z3523" s="84">
        <v>9</v>
      </c>
      <c r="AA3523" s="84" t="s">
        <v>37</v>
      </c>
      <c r="AB3523" s="84" t="s">
        <v>38</v>
      </c>
      <c r="AC3523" s="84">
        <v>10</v>
      </c>
      <c r="AD3523" s="84" t="s">
        <v>39</v>
      </c>
      <c r="AE3523" s="84" t="s">
        <v>40</v>
      </c>
      <c r="AF3523" s="84">
        <v>11</v>
      </c>
      <c r="AG3523" s="84" t="s">
        <v>41</v>
      </c>
      <c r="AH3523" s="84" t="s">
        <v>42</v>
      </c>
      <c r="AI3523" s="84">
        <v>12</v>
      </c>
      <c r="AJ3523" s="84" t="s">
        <v>43</v>
      </c>
      <c r="AK3523" s="84" t="s">
        <v>44</v>
      </c>
    </row>
    <row r="3524" spans="1:50">
      <c r="A3524" s="83"/>
      <c r="B3524" s="84">
        <v>31</v>
      </c>
      <c r="C3524" s="83"/>
      <c r="D3524" s="83"/>
      <c r="E3524" s="84">
        <v>28</v>
      </c>
      <c r="F3524" s="83"/>
      <c r="G3524" s="83"/>
      <c r="H3524" s="84">
        <v>31</v>
      </c>
      <c r="I3524" s="83"/>
      <c r="J3524" s="83"/>
      <c r="K3524" s="84">
        <v>30</v>
      </c>
      <c r="L3524" s="83"/>
      <c r="M3524" s="83"/>
      <c r="N3524" s="84">
        <v>31</v>
      </c>
      <c r="O3524" s="83"/>
      <c r="P3524" s="83"/>
      <c r="Q3524" s="84">
        <v>30</v>
      </c>
      <c r="R3524" s="83"/>
      <c r="S3524" s="83"/>
      <c r="T3524" s="84">
        <v>31</v>
      </c>
      <c r="U3524" s="83"/>
      <c r="V3524" s="83"/>
      <c r="W3524" s="84">
        <v>31</v>
      </c>
      <c r="X3524" s="83"/>
      <c r="Y3524" s="83"/>
      <c r="Z3524" s="84">
        <v>30</v>
      </c>
      <c r="AA3524" s="83"/>
      <c r="AB3524" s="83"/>
      <c r="AC3524" s="84">
        <v>31</v>
      </c>
      <c r="AD3524" s="83"/>
      <c r="AE3524" s="83"/>
      <c r="AF3524" s="84">
        <v>30</v>
      </c>
      <c r="AG3524" s="83"/>
      <c r="AH3524" s="83"/>
      <c r="AI3524" s="84">
        <v>31</v>
      </c>
      <c r="AJ3524" s="83"/>
      <c r="AK3524" s="83"/>
    </row>
    <row r="3525" spans="1:50">
      <c r="A3525" s="84" t="s">
        <v>47</v>
      </c>
      <c r="B3525" s="84" t="s">
        <v>48</v>
      </c>
      <c r="C3525" s="84" t="s">
        <v>49</v>
      </c>
      <c r="D3525" s="84" t="s">
        <v>50</v>
      </c>
      <c r="E3525" s="84" t="s">
        <v>48</v>
      </c>
      <c r="F3525" s="84" t="s">
        <v>49</v>
      </c>
      <c r="G3525" s="84" t="s">
        <v>50</v>
      </c>
      <c r="H3525" s="84" t="s">
        <v>48</v>
      </c>
      <c r="I3525" s="84" t="s">
        <v>49</v>
      </c>
      <c r="J3525" s="84" t="s">
        <v>50</v>
      </c>
      <c r="K3525" s="84" t="s">
        <v>48</v>
      </c>
      <c r="L3525" s="84" t="s">
        <v>49</v>
      </c>
      <c r="M3525" s="84" t="s">
        <v>50</v>
      </c>
      <c r="N3525" s="84" t="s">
        <v>48</v>
      </c>
      <c r="O3525" s="84" t="s">
        <v>49</v>
      </c>
      <c r="P3525" s="84" t="s">
        <v>50</v>
      </c>
      <c r="Q3525" s="84" t="s">
        <v>48</v>
      </c>
      <c r="R3525" s="84" t="s">
        <v>49</v>
      </c>
      <c r="S3525" s="84" t="s">
        <v>50</v>
      </c>
      <c r="T3525" s="84" t="s">
        <v>48</v>
      </c>
      <c r="U3525" s="84" t="s">
        <v>49</v>
      </c>
      <c r="V3525" s="84" t="s">
        <v>50</v>
      </c>
      <c r="W3525" s="84" t="s">
        <v>48</v>
      </c>
      <c r="X3525" s="84" t="s">
        <v>49</v>
      </c>
      <c r="Y3525" s="84" t="s">
        <v>50</v>
      </c>
      <c r="Z3525" s="84" t="s">
        <v>48</v>
      </c>
      <c r="AA3525" s="84" t="s">
        <v>49</v>
      </c>
      <c r="AB3525" s="84" t="s">
        <v>50</v>
      </c>
      <c r="AC3525" s="84" t="s">
        <v>48</v>
      </c>
      <c r="AD3525" s="84" t="s">
        <v>49</v>
      </c>
      <c r="AE3525" s="84" t="s">
        <v>50</v>
      </c>
      <c r="AF3525" s="84" t="s">
        <v>48</v>
      </c>
      <c r="AG3525" s="84" t="s">
        <v>49</v>
      </c>
      <c r="AH3525" s="84" t="s">
        <v>50</v>
      </c>
      <c r="AI3525" s="84" t="s">
        <v>48</v>
      </c>
      <c r="AJ3525" s="84" t="s">
        <v>49</v>
      </c>
      <c r="AK3525" s="84" t="s">
        <v>50</v>
      </c>
    </row>
    <row r="3526" spans="1:50">
      <c r="A3526" s="83"/>
      <c r="B3526" s="162">
        <v>5.963479241391758E-2</v>
      </c>
      <c r="C3526" s="163">
        <v>1.0615359207859649</v>
      </c>
      <c r="D3526" s="163">
        <v>1.0002267207349851</v>
      </c>
      <c r="E3526" s="162">
        <v>5.3857117699005121E-2</v>
      </c>
      <c r="F3526" s="163">
        <v>1.050986376136694</v>
      </c>
      <c r="G3526" s="163">
        <v>0.98811530188648566</v>
      </c>
      <c r="H3526" s="162">
        <v>5.8534238788279611E-2</v>
      </c>
      <c r="I3526" s="163">
        <v>1.292755204509012</v>
      </c>
      <c r="J3526" s="163">
        <v>0.9398302868379661</v>
      </c>
      <c r="K3526" s="162">
        <v>5.7215173316023021E-2</v>
      </c>
      <c r="L3526" s="163">
        <v>1.3589758374146981</v>
      </c>
      <c r="M3526" s="163">
        <v>0.93444279192500224</v>
      </c>
      <c r="N3526" s="162">
        <v>7.1696489408681729E-2</v>
      </c>
      <c r="O3526" s="163">
        <v>1.956119202664413</v>
      </c>
      <c r="P3526" s="163">
        <v>0.97144771269889341</v>
      </c>
      <c r="Q3526" s="162">
        <v>0.10121085844441691</v>
      </c>
      <c r="R3526" s="163">
        <v>2.0000000000000009</v>
      </c>
      <c r="S3526" s="163">
        <v>1.253739100185042</v>
      </c>
      <c r="T3526" s="162">
        <v>0.11471015544595679</v>
      </c>
      <c r="U3526" s="163">
        <v>1.716017792132309</v>
      </c>
      <c r="V3526" s="163">
        <v>1.273332595383035</v>
      </c>
      <c r="W3526" s="162">
        <v>0.1359737273546725</v>
      </c>
      <c r="X3526" s="163">
        <v>1.323724884080371</v>
      </c>
      <c r="Y3526" s="163">
        <v>1.005955508942372</v>
      </c>
      <c r="Z3526" s="162">
        <v>0.1194970532582573</v>
      </c>
      <c r="AA3526" s="163">
        <v>2.0000000000000009</v>
      </c>
      <c r="AB3526" s="163">
        <v>1.1704799998050071</v>
      </c>
      <c r="AC3526" s="162">
        <v>0.1029681988114689</v>
      </c>
      <c r="AD3526" s="163">
        <v>2.0000000000000009</v>
      </c>
      <c r="AE3526" s="163">
        <v>0.9191079453277663</v>
      </c>
      <c r="AF3526" s="162">
        <v>6.3412417269083948E-2</v>
      </c>
      <c r="AG3526" s="163">
        <v>1.514050156453391</v>
      </c>
      <c r="AH3526" s="163">
        <v>1.0357671362870671</v>
      </c>
      <c r="AI3526" s="162">
        <v>6.1289777790236449E-2</v>
      </c>
      <c r="AJ3526" s="163">
        <v>1.17659255462719</v>
      </c>
      <c r="AK3526" s="163">
        <v>0.99425693172125806</v>
      </c>
      <c r="AM3526" t="str">
        <f>A3521</f>
        <v>RefgChg-Res-16pct-Inc-NTXV_eff_meter_A-rDXGF-SFm1985-CZ09</v>
      </c>
      <c r="AN3526" s="159">
        <f>1/($B3526*(1/$B3524)*(1/(5/7+2/7*$D3526))*$B3536/SUM($B3528:$B3551))</f>
        <v>12737.131153778937</v>
      </c>
      <c r="AO3526" s="159">
        <f>1/(B3526*(1/B3524)*(1/(5/7+2/7*D3526)))</f>
        <v>519.86444226647768</v>
      </c>
      <c r="AP3526" s="159"/>
      <c r="AR3526" s="164">
        <f>CHOOSE(AV$3,C3526,F3526,I3526,L3526,O3526,R3526,U3526,X3526,AA3526,AD3526,AG3526,AJ3526)</f>
        <v>1.716017792132309</v>
      </c>
      <c r="AS3526" s="160"/>
      <c r="AT3526" s="160"/>
      <c r="AV3526" s="115">
        <f>AN3526/AR3526</f>
        <v>7422.4936432342502</v>
      </c>
      <c r="AW3526" s="161">
        <f>AO3526/AR3526</f>
        <v>302.94816560176719</v>
      </c>
      <c r="AX3526" s="159"/>
    </row>
    <row r="3527" spans="1:50">
      <c r="A3527" s="84" t="s">
        <v>51</v>
      </c>
      <c r="B3527" s="84" t="s">
        <v>52</v>
      </c>
      <c r="C3527" s="84" t="s">
        <v>53</v>
      </c>
      <c r="D3527" s="84" t="s">
        <v>54</v>
      </c>
      <c r="E3527" s="84" t="s">
        <v>52</v>
      </c>
      <c r="F3527" s="84" t="s">
        <v>53</v>
      </c>
      <c r="G3527" s="84" t="s">
        <v>54</v>
      </c>
      <c r="H3527" s="84" t="s">
        <v>52</v>
      </c>
      <c r="I3527" s="84" t="s">
        <v>53</v>
      </c>
      <c r="J3527" s="84" t="s">
        <v>54</v>
      </c>
      <c r="K3527" s="84" t="s">
        <v>52</v>
      </c>
      <c r="L3527" s="84" t="s">
        <v>53</v>
      </c>
      <c r="M3527" s="84" t="s">
        <v>54</v>
      </c>
      <c r="N3527" s="84" t="s">
        <v>52</v>
      </c>
      <c r="O3527" s="84" t="s">
        <v>53</v>
      </c>
      <c r="P3527" s="84" t="s">
        <v>54</v>
      </c>
      <c r="Q3527" s="84" t="s">
        <v>52</v>
      </c>
      <c r="R3527" s="84" t="s">
        <v>53</v>
      </c>
      <c r="S3527" s="84" t="s">
        <v>54</v>
      </c>
      <c r="T3527" s="84" t="s">
        <v>52</v>
      </c>
      <c r="U3527" s="84" t="s">
        <v>53</v>
      </c>
      <c r="V3527" s="84" t="s">
        <v>54</v>
      </c>
      <c r="W3527" s="84" t="s">
        <v>52</v>
      </c>
      <c r="X3527" s="84" t="s">
        <v>53</v>
      </c>
      <c r="Y3527" s="84" t="s">
        <v>54</v>
      </c>
      <c r="Z3527" s="84" t="s">
        <v>52</v>
      </c>
      <c r="AA3527" s="84" t="s">
        <v>53</v>
      </c>
      <c r="AB3527" s="84" t="s">
        <v>54</v>
      </c>
      <c r="AC3527" s="84" t="s">
        <v>52</v>
      </c>
      <c r="AD3527" s="84" t="s">
        <v>53</v>
      </c>
      <c r="AE3527" s="84" t="s">
        <v>54</v>
      </c>
      <c r="AF3527" s="84" t="s">
        <v>52</v>
      </c>
      <c r="AG3527" s="84" t="s">
        <v>53</v>
      </c>
      <c r="AH3527" s="84" t="s">
        <v>54</v>
      </c>
      <c r="AI3527" s="84" t="s">
        <v>52</v>
      </c>
      <c r="AJ3527" s="84" t="s">
        <v>53</v>
      </c>
      <c r="AK3527" s="84" t="s">
        <v>54</v>
      </c>
    </row>
    <row r="3528" spans="1:50">
      <c r="A3528" s="84">
        <v>1</v>
      </c>
      <c r="B3528" s="84">
        <v>0.61491791577444666</v>
      </c>
      <c r="C3528" s="84">
        <v>0.55073137954204809</v>
      </c>
      <c r="D3528" s="84">
        <v>0.604365013083904</v>
      </c>
      <c r="E3528" s="84">
        <v>0.57639860139860133</v>
      </c>
      <c r="F3528" s="84">
        <v>0.55817774881717996</v>
      </c>
      <c r="G3528" s="84">
        <v>0.61881747426562894</v>
      </c>
      <c r="H3528" s="84">
        <v>0.42423172024019778</v>
      </c>
      <c r="I3528" s="84">
        <v>0.49851027528075581</v>
      </c>
      <c r="J3528" s="84">
        <v>0.51550286607608142</v>
      </c>
      <c r="K3528" s="84">
        <v>0.23230268510984539</v>
      </c>
      <c r="L3528" s="84">
        <v>0.43402532139633598</v>
      </c>
      <c r="M3528" s="84">
        <v>0.49645959559091901</v>
      </c>
      <c r="N3528" s="84">
        <v>0.1587993370572709</v>
      </c>
      <c r="O3528" s="84">
        <v>0.35218629064543389</v>
      </c>
      <c r="P3528" s="84">
        <v>0.36940313545318992</v>
      </c>
      <c r="Q3528" s="84">
        <v>0.26637595101131939</v>
      </c>
      <c r="R3528" s="84">
        <v>0.2569219544040654</v>
      </c>
      <c r="S3528" s="84">
        <v>0.24943349683045071</v>
      </c>
      <c r="T3528" s="84">
        <v>0.2421683464995914</v>
      </c>
      <c r="U3528" s="84">
        <v>0.21798487086522539</v>
      </c>
      <c r="V3528" s="84">
        <v>0.21566777867249509</v>
      </c>
      <c r="W3528" s="84">
        <v>0.1720694423106468</v>
      </c>
      <c r="X3528" s="84">
        <v>0.18670372944174199</v>
      </c>
      <c r="Y3528" s="84">
        <v>0.19856957598145161</v>
      </c>
      <c r="Z3528" s="84">
        <v>0.27364472626596409</v>
      </c>
      <c r="AA3528" s="84">
        <v>0.22033098015731339</v>
      </c>
      <c r="AB3528" s="84">
        <v>0.27070143761570631</v>
      </c>
      <c r="AC3528" s="84">
        <v>0.19714702115444069</v>
      </c>
      <c r="AD3528" s="84">
        <v>0.24328038897893031</v>
      </c>
      <c r="AE3528" s="84">
        <v>0.33608381552367572</v>
      </c>
      <c r="AF3528" s="84">
        <v>0.31920955882352942</v>
      </c>
      <c r="AG3528" s="84">
        <v>0.52801007826739588</v>
      </c>
      <c r="AH3528" s="84">
        <v>0.55087966985230252</v>
      </c>
      <c r="AI3528" s="84">
        <v>0.38962055026731002</v>
      </c>
      <c r="AJ3528" s="84">
        <v>0.55048550777542526</v>
      </c>
      <c r="AK3528" s="84">
        <v>0.59431221020092728</v>
      </c>
    </row>
    <row r="3529" spans="1:50">
      <c r="A3529" s="84">
        <v>2</v>
      </c>
      <c r="B3529" s="84">
        <v>0.52980014275517495</v>
      </c>
      <c r="C3529" s="84">
        <v>0.4665839665064353</v>
      </c>
      <c r="D3529" s="84">
        <v>0.52998162685819283</v>
      </c>
      <c r="E3529" s="84">
        <v>0.49615384615384611</v>
      </c>
      <c r="F3529" s="84">
        <v>0.47100320140521862</v>
      </c>
      <c r="G3529" s="84">
        <v>0.53841325633944259</v>
      </c>
      <c r="H3529" s="84">
        <v>0.30060049452490278</v>
      </c>
      <c r="I3529" s="84">
        <v>0.42068807456263202</v>
      </c>
      <c r="J3529" s="84">
        <v>0.44560969254820221</v>
      </c>
      <c r="K3529" s="84">
        <v>0.20575671277461349</v>
      </c>
      <c r="L3529" s="84">
        <v>0.39584807162198421</v>
      </c>
      <c r="M3529" s="84">
        <v>0.43784217826118688</v>
      </c>
      <c r="N3529" s="84">
        <v>0.12589773494567549</v>
      </c>
      <c r="O3529" s="84">
        <v>0.30750411458565008</v>
      </c>
      <c r="P3529" s="84">
        <v>0.3204771692258091</v>
      </c>
      <c r="Q3529" s="84">
        <v>0.2104750417517165</v>
      </c>
      <c r="R3529" s="84">
        <v>0.22463870150151691</v>
      </c>
      <c r="S3529" s="84">
        <v>0.20353956917075411</v>
      </c>
      <c r="T3529" s="84">
        <v>0.18065922092073</v>
      </c>
      <c r="U3529" s="84">
        <v>0.1850297659012578</v>
      </c>
      <c r="V3529" s="84">
        <v>0.16463821465546991</v>
      </c>
      <c r="W3529" s="84">
        <v>0.13622164182926211</v>
      </c>
      <c r="X3529" s="84">
        <v>0.15238359972202919</v>
      </c>
      <c r="Y3529" s="84">
        <v>0.16096199944983691</v>
      </c>
      <c r="Z3529" s="84">
        <v>0.2150576047155488</v>
      </c>
      <c r="AA3529" s="84">
        <v>0.18776271693941241</v>
      </c>
      <c r="AB3529" s="84">
        <v>0.19829497405892171</v>
      </c>
      <c r="AC3529" s="84">
        <v>0.13955747913262381</v>
      </c>
      <c r="AD3529" s="84">
        <v>0.20758508914100479</v>
      </c>
      <c r="AE3529" s="84">
        <v>0.26445715068305542</v>
      </c>
      <c r="AF3529" s="84">
        <v>0.2161764705882353</v>
      </c>
      <c r="AG3529" s="84">
        <v>0.41980272327650908</v>
      </c>
      <c r="AH3529" s="84">
        <v>0.46807124239791498</v>
      </c>
      <c r="AI3529" s="84">
        <v>0.30355978615204071</v>
      </c>
      <c r="AJ3529" s="84">
        <v>0.46061181280572377</v>
      </c>
      <c r="AK3529" s="84">
        <v>0.51604327666151462</v>
      </c>
    </row>
    <row r="3530" spans="1:50">
      <c r="A3530" s="84">
        <v>3</v>
      </c>
      <c r="B3530" s="84">
        <v>0.48822269807280511</v>
      </c>
      <c r="C3530" s="84">
        <v>0.43414999741561999</v>
      </c>
      <c r="D3530" s="84">
        <v>0.48070820110238849</v>
      </c>
      <c r="E3530" s="84">
        <v>0.46241258741258717</v>
      </c>
      <c r="F3530" s="84">
        <v>0.43408788282290289</v>
      </c>
      <c r="G3530" s="84">
        <v>0.48650514687421548</v>
      </c>
      <c r="H3530" s="84">
        <v>0.22489108677734609</v>
      </c>
      <c r="I3530" s="84">
        <v>0.382999312434745</v>
      </c>
      <c r="J3530" s="84">
        <v>0.41505992704533617</v>
      </c>
      <c r="K3530" s="84">
        <v>0.19406021155410899</v>
      </c>
      <c r="L3530" s="84">
        <v>0.3802844388066256</v>
      </c>
      <c r="M3530" s="84">
        <v>0.42178261186947952</v>
      </c>
      <c r="N3530" s="84">
        <v>0.1190227733104168</v>
      </c>
      <c r="O3530" s="84">
        <v>0.29093456696766162</v>
      </c>
      <c r="P3530" s="84">
        <v>0.30705678474992959</v>
      </c>
      <c r="Q3530" s="84">
        <v>0.17113564668769721</v>
      </c>
      <c r="R3530" s="84">
        <v>0.20656417608581559</v>
      </c>
      <c r="S3530" s="84">
        <v>0.18116627943665209</v>
      </c>
      <c r="T3530" s="84">
        <v>0.13625715064015259</v>
      </c>
      <c r="U3530" s="84">
        <v>0.16428315652835601</v>
      </c>
      <c r="V3530" s="84">
        <v>0.15025882894282749</v>
      </c>
      <c r="W3530" s="84">
        <v>0.10785066830542329</v>
      </c>
      <c r="X3530" s="84">
        <v>0.1317674310864026</v>
      </c>
      <c r="Y3530" s="84">
        <v>0.1393680984005973</v>
      </c>
      <c r="Z3530" s="84">
        <v>0.17531481646869701</v>
      </c>
      <c r="AA3530" s="84">
        <v>0.17040756394458331</v>
      </c>
      <c r="AB3530" s="84">
        <v>0.1660914680136219</v>
      </c>
      <c r="AC3530" s="84">
        <v>0.1183147109481959</v>
      </c>
      <c r="AD3530" s="84">
        <v>0.1915591572123177</v>
      </c>
      <c r="AE3530" s="84">
        <v>0.2296024925531551</v>
      </c>
      <c r="AF3530" s="84">
        <v>0.19080882352941181</v>
      </c>
      <c r="AG3530" s="84">
        <v>0.37989171223330132</v>
      </c>
      <c r="AH3530" s="84">
        <v>0.41355343179843618</v>
      </c>
      <c r="AI3530" s="84">
        <v>0.26730994914591211</v>
      </c>
      <c r="AJ3530" s="84">
        <v>0.42491056435715852</v>
      </c>
      <c r="AK3530" s="84">
        <v>0.46083462132921171</v>
      </c>
    </row>
    <row r="3531" spans="1:50">
      <c r="A3531" s="84">
        <v>4</v>
      </c>
      <c r="B3531" s="84">
        <v>0.4719842969307636</v>
      </c>
      <c r="C3531" s="84">
        <v>0.42332144518530013</v>
      </c>
      <c r="D3531" s="84">
        <v>0.45843772618451101</v>
      </c>
      <c r="E3531" s="84">
        <v>0.44895104895104893</v>
      </c>
      <c r="F3531" s="84">
        <v>0.41799586367113362</v>
      </c>
      <c r="G3531" s="84">
        <v>0.46409741400954058</v>
      </c>
      <c r="H3531" s="84">
        <v>0.2179441893323914</v>
      </c>
      <c r="I3531" s="84">
        <v>0.37306781430645031</v>
      </c>
      <c r="J3531" s="84">
        <v>0.3987754038561751</v>
      </c>
      <c r="K3531" s="84">
        <v>0.1873474369406021</v>
      </c>
      <c r="L3531" s="84">
        <v>0.3727953553045642</v>
      </c>
      <c r="M3531" s="84">
        <v>0.3995182130082488</v>
      </c>
      <c r="N3531" s="84">
        <v>0.1142962371861764</v>
      </c>
      <c r="O3531" s="84">
        <v>0.28037009029847421</v>
      </c>
      <c r="P3531" s="84">
        <v>0.28605972675613589</v>
      </c>
      <c r="Q3531" s="84">
        <v>0.14065689367229539</v>
      </c>
      <c r="R3531" s="84">
        <v>0.19455716132665979</v>
      </c>
      <c r="S3531" s="84">
        <v>0.1592806126839342</v>
      </c>
      <c r="T3531" s="84">
        <v>0.1202941977662762</v>
      </c>
      <c r="U3531" s="84">
        <v>0.15572266236963439</v>
      </c>
      <c r="V3531" s="84">
        <v>0.13714482917289769</v>
      </c>
      <c r="W3531" s="84">
        <v>0.10016899677369789</v>
      </c>
      <c r="X3531" s="84">
        <v>0.122640722724114</v>
      </c>
      <c r="Y3531" s="84">
        <v>0.1249852634888199</v>
      </c>
      <c r="Z3531" s="84">
        <v>0.14119853532196119</v>
      </c>
      <c r="AA3531" s="84">
        <v>0.15696797300565449</v>
      </c>
      <c r="AB3531" s="84">
        <v>0.1501154206568692</v>
      </c>
      <c r="AC3531" s="84">
        <v>0.1044472905533719</v>
      </c>
      <c r="AD3531" s="84">
        <v>0.18324797406807131</v>
      </c>
      <c r="AE3531" s="84">
        <v>0.20495086794261649</v>
      </c>
      <c r="AF3531" s="84">
        <v>0.1771139705882353</v>
      </c>
      <c r="AG3531" s="84">
        <v>0.36150423501661838</v>
      </c>
      <c r="AH3531" s="84">
        <v>0.38721763683753269</v>
      </c>
      <c r="AI3531" s="84">
        <v>0.24853305515712609</v>
      </c>
      <c r="AJ3531" s="84">
        <v>0.41162298313499301</v>
      </c>
      <c r="AK3531" s="84">
        <v>0.43282843894899531</v>
      </c>
    </row>
    <row r="3532" spans="1:50">
      <c r="A3532" s="84">
        <v>5</v>
      </c>
      <c r="B3532" s="84">
        <v>0.46538187009279081</v>
      </c>
      <c r="C3532" s="84">
        <v>0.42435519718819459</v>
      </c>
      <c r="D3532" s="84">
        <v>0.44496408885919497</v>
      </c>
      <c r="E3532" s="84">
        <v>0.44632867132867132</v>
      </c>
      <c r="F3532" s="84">
        <v>0.4158427061789956</v>
      </c>
      <c r="G3532" s="84">
        <v>0.4472759226713533</v>
      </c>
      <c r="H3532" s="84">
        <v>0.24066878605910749</v>
      </c>
      <c r="I3532" s="84">
        <v>0.40179276273905618</v>
      </c>
      <c r="J3532" s="84">
        <v>0.42606826472120901</v>
      </c>
      <c r="K3532" s="84">
        <v>0.20748576078112291</v>
      </c>
      <c r="L3532" s="84">
        <v>0.41116776034932789</v>
      </c>
      <c r="M3532" s="84">
        <v>0.42900941674574788</v>
      </c>
      <c r="N3532" s="84">
        <v>0.12694125590817021</v>
      </c>
      <c r="O3532" s="84">
        <v>0.31084026511276192</v>
      </c>
      <c r="P3532" s="84">
        <v>0.30294603635191231</v>
      </c>
      <c r="Q3532" s="84">
        <v>0.13374466505845239</v>
      </c>
      <c r="R3532" s="84">
        <v>0.20991794779892731</v>
      </c>
      <c r="S3532" s="84">
        <v>0.16234976909617649</v>
      </c>
      <c r="T3532" s="84">
        <v>0.1205666031054209</v>
      </c>
      <c r="U3532" s="84">
        <v>0.17192605523477009</v>
      </c>
      <c r="V3532" s="84">
        <v>0.14098700103531581</v>
      </c>
      <c r="W3532" s="84">
        <v>0.1067240231474369</v>
      </c>
      <c r="X3532" s="84">
        <v>0.13470465601111889</v>
      </c>
      <c r="Y3532" s="84">
        <v>0.13296262820764729</v>
      </c>
      <c r="Z3532" s="84">
        <v>0.13365187103688489</v>
      </c>
      <c r="AA3532" s="84">
        <v>0.17091428374005271</v>
      </c>
      <c r="AB3532" s="84">
        <v>0.15395515736063811</v>
      </c>
      <c r="AC3532" s="84">
        <v>0.10572803957072829</v>
      </c>
      <c r="AD3532" s="84">
        <v>0.19944246353322531</v>
      </c>
      <c r="AE3532" s="84">
        <v>0.21220940185571949</v>
      </c>
      <c r="AF3532" s="84">
        <v>0.16994485294117651</v>
      </c>
      <c r="AG3532" s="84">
        <v>0.35799292376970088</v>
      </c>
      <c r="AH3532" s="84">
        <v>0.36631190269331032</v>
      </c>
      <c r="AI3532" s="84">
        <v>0.23953579345416609</v>
      </c>
      <c r="AJ3532" s="84">
        <v>0.41004112822759242</v>
      </c>
      <c r="AK3532" s="84">
        <v>0.4138485316846986</v>
      </c>
    </row>
    <row r="3533" spans="1:50">
      <c r="A3533" s="84">
        <v>6</v>
      </c>
      <c r="B3533" s="84">
        <v>0.4976802284082798</v>
      </c>
      <c r="C3533" s="84">
        <v>0.46095001809066011</v>
      </c>
      <c r="D3533" s="84">
        <v>0.4812092867880407</v>
      </c>
      <c r="E3533" s="84">
        <v>0.48024475524475507</v>
      </c>
      <c r="F3533" s="84">
        <v>0.45904751111992531</v>
      </c>
      <c r="G3533" s="84">
        <v>0.48217424052221958</v>
      </c>
      <c r="H3533" s="84">
        <v>0.28187919463087252</v>
      </c>
      <c r="I3533" s="84">
        <v>0.46186559372533031</v>
      </c>
      <c r="J3533" s="84">
        <v>0.48026315789473689</v>
      </c>
      <c r="K3533" s="84">
        <v>0.24511798209926769</v>
      </c>
      <c r="L3533" s="84">
        <v>0.47447125118922739</v>
      </c>
      <c r="M3533" s="84">
        <v>0.4841959267099788</v>
      </c>
      <c r="N3533" s="84">
        <v>0.1503284021852557</v>
      </c>
      <c r="O3533" s="84">
        <v>0.3656420977714514</v>
      </c>
      <c r="P3533" s="84">
        <v>0.34502075524926451</v>
      </c>
      <c r="Q3533" s="84">
        <v>0.1831044720727408</v>
      </c>
      <c r="R3533" s="84">
        <v>0.2534785781031989</v>
      </c>
      <c r="S3533" s="84">
        <v>0.1981470326707398</v>
      </c>
      <c r="T3533" s="84">
        <v>0.1675292835739581</v>
      </c>
      <c r="U3533" s="84">
        <v>0.2050937737791505</v>
      </c>
      <c r="V3533" s="84">
        <v>0.16601863568388359</v>
      </c>
      <c r="W3533" s="84">
        <v>0.13765555384851741</v>
      </c>
      <c r="X3533" s="84">
        <v>0.1624554088487376</v>
      </c>
      <c r="Y3533" s="84">
        <v>0.15180571383660149</v>
      </c>
      <c r="Z3533" s="84">
        <v>0.16406180226846481</v>
      </c>
      <c r="AA3533" s="84">
        <v>0.2030909907523637</v>
      </c>
      <c r="AB3533" s="84">
        <v>0.17649075491966271</v>
      </c>
      <c r="AC3533" s="84">
        <v>0.1190213310957029</v>
      </c>
      <c r="AD3533" s="84">
        <v>0.2312090761750405</v>
      </c>
      <c r="AE3533" s="84">
        <v>0.23466977094532129</v>
      </c>
      <c r="AF3533" s="84">
        <v>0.18694852941176471</v>
      </c>
      <c r="AG3533" s="84">
        <v>0.39511632893749332</v>
      </c>
      <c r="AH3533" s="84">
        <v>0.39943527367506532</v>
      </c>
      <c r="AI3533" s="84">
        <v>0.26339809623158172</v>
      </c>
      <c r="AJ3533" s="84">
        <v>0.44554768684140061</v>
      </c>
      <c r="AK3533" s="84">
        <v>0.44778979907264299</v>
      </c>
    </row>
    <row r="3534" spans="1:50">
      <c r="A3534" s="84">
        <v>7</v>
      </c>
      <c r="B3534" s="84">
        <v>0.54817987152034264</v>
      </c>
      <c r="C3534" s="84">
        <v>0.5172378146482659</v>
      </c>
      <c r="D3534" s="84">
        <v>0.52959189354712988</v>
      </c>
      <c r="E3534" s="84">
        <v>0.53479020979020975</v>
      </c>
      <c r="F3534" s="84">
        <v>0.51689945321132091</v>
      </c>
      <c r="G3534" s="84">
        <v>0.5298142103941752</v>
      </c>
      <c r="H3534" s="84">
        <v>0.3507594489579654</v>
      </c>
      <c r="I3534" s="84">
        <v>0.55652041050192247</v>
      </c>
      <c r="J3534" s="84">
        <v>0.52553413236060453</v>
      </c>
      <c r="K3534" s="84">
        <v>0.30207485760781122</v>
      </c>
      <c r="L3534" s="84">
        <v>0.56512087429561142</v>
      </c>
      <c r="M3534" s="84">
        <v>0.52908971457770626</v>
      </c>
      <c r="N3534" s="84">
        <v>0.18795654042109139</v>
      </c>
      <c r="O3534" s="84">
        <v>0.44350785107424051</v>
      </c>
      <c r="P3534" s="84">
        <v>0.38568492322572839</v>
      </c>
      <c r="Q3534" s="84">
        <v>0.28692707366858422</v>
      </c>
      <c r="R3534" s="84">
        <v>0.31860831274561252</v>
      </c>
      <c r="S3534" s="84">
        <v>0.25499813555918882</v>
      </c>
      <c r="T3534" s="84">
        <v>0.24538272950149831</v>
      </c>
      <c r="U3534" s="84">
        <v>0.26248825030213502</v>
      </c>
      <c r="V3534" s="84">
        <v>0.19788335442309909</v>
      </c>
      <c r="W3534" s="84">
        <v>0.20725149792594871</v>
      </c>
      <c r="X3534" s="84">
        <v>0.21802177438035669</v>
      </c>
      <c r="Y3534" s="84">
        <v>0.18617125790859429</v>
      </c>
      <c r="Z3534" s="84">
        <v>0.25390729659730282</v>
      </c>
      <c r="AA3534" s="84">
        <v>0.26432347149125329</v>
      </c>
      <c r="AB3534" s="84">
        <v>0.22046488240806339</v>
      </c>
      <c r="AC3534" s="84">
        <v>0.16133021242768181</v>
      </c>
      <c r="AD3534" s="84">
        <v>0.29340680713128031</v>
      </c>
      <c r="AE3534" s="84">
        <v>0.27907693361180541</v>
      </c>
      <c r="AF3534" s="84">
        <v>0.21507352941176469</v>
      </c>
      <c r="AG3534" s="84">
        <v>0.45102926986169189</v>
      </c>
      <c r="AH3534" s="84">
        <v>0.44542788879235451</v>
      </c>
      <c r="AI3534" s="84">
        <v>0.30251662537488588</v>
      </c>
      <c r="AJ3534" s="84">
        <v>0.49979314205057079</v>
      </c>
      <c r="AK3534" s="84">
        <v>0.49755795981452872</v>
      </c>
    </row>
    <row r="3535" spans="1:50">
      <c r="A3535" s="84">
        <v>8</v>
      </c>
      <c r="B3535" s="84">
        <v>0.62669521770164172</v>
      </c>
      <c r="C3535" s="84">
        <v>0.60616633069726589</v>
      </c>
      <c r="D3535" s="84">
        <v>0.55670619675964594</v>
      </c>
      <c r="E3535" s="84">
        <v>0.6239510489510488</v>
      </c>
      <c r="F3535" s="84">
        <v>0.59985267869790637</v>
      </c>
      <c r="G3535" s="84">
        <v>0.55366557870951538</v>
      </c>
      <c r="H3535" s="84">
        <v>0.35311432944778048</v>
      </c>
      <c r="I3535" s="84">
        <v>0.57666352593648917</v>
      </c>
      <c r="J3535" s="84">
        <v>0.52677175612298088</v>
      </c>
      <c r="K3535" s="84">
        <v>0.30268510984540281</v>
      </c>
      <c r="L3535" s="84">
        <v>0.55487522259898037</v>
      </c>
      <c r="M3535" s="84">
        <v>0.52354186436966199</v>
      </c>
      <c r="N3535" s="84">
        <v>0.21349211220919531</v>
      </c>
      <c r="O3535" s="84">
        <v>0.44853431786842218</v>
      </c>
      <c r="P3535" s="84">
        <v>0.39156893563857659</v>
      </c>
      <c r="Q3535" s="84">
        <v>0.39251252551493782</v>
      </c>
      <c r="R3535" s="84">
        <v>0.33975499545576732</v>
      </c>
      <c r="S3535" s="84">
        <v>0.30513725152740728</v>
      </c>
      <c r="T3535" s="84">
        <v>0.3439389812040316</v>
      </c>
      <c r="U3535" s="84">
        <v>0.2897587395371739</v>
      </c>
      <c r="V3535" s="84">
        <v>0.25687334637064307</v>
      </c>
      <c r="W3535" s="84">
        <v>0.26220105494955698</v>
      </c>
      <c r="X3535" s="84">
        <v>0.2531294880704193</v>
      </c>
      <c r="Y3535" s="84">
        <v>0.2286713561520021</v>
      </c>
      <c r="Z3535" s="84">
        <v>0.36322229168527292</v>
      </c>
      <c r="AA3535" s="84">
        <v>0.29419690670597592</v>
      </c>
      <c r="AB3535" s="84">
        <v>0.26805019084405629</v>
      </c>
      <c r="AC3535" s="84">
        <v>0.2392350836903237</v>
      </c>
      <c r="AD3535" s="84">
        <v>0.31849594813614251</v>
      </c>
      <c r="AE3535" s="84">
        <v>0.3162940391002157</v>
      </c>
      <c r="AF3535" s="84">
        <v>0.26314338235294121</v>
      </c>
      <c r="AG3535" s="84">
        <v>0.54698724134233934</v>
      </c>
      <c r="AH3535" s="84">
        <v>0.48197219808861869</v>
      </c>
      <c r="AI3535" s="84">
        <v>0.37071326118137959</v>
      </c>
      <c r="AJ3535" s="84">
        <v>0.59061594996471234</v>
      </c>
      <c r="AK3535" s="84">
        <v>0.53341576506955179</v>
      </c>
    </row>
    <row r="3536" spans="1:50">
      <c r="A3536" s="84">
        <v>9</v>
      </c>
      <c r="B3536" s="84">
        <v>0.61527480371163445</v>
      </c>
      <c r="C3536" s="84">
        <v>0.58332041143329727</v>
      </c>
      <c r="D3536" s="84">
        <v>0.53733088358109238</v>
      </c>
      <c r="E3536" s="84">
        <v>0.61276223776223759</v>
      </c>
      <c r="F3536" s="84">
        <v>0.58704705782361122</v>
      </c>
      <c r="G3536" s="84">
        <v>0.53383128295254834</v>
      </c>
      <c r="H3536" s="84">
        <v>0.32308960320263752</v>
      </c>
      <c r="I3536" s="84">
        <v>0.5341618070233517</v>
      </c>
      <c r="J3536" s="84">
        <v>0.5244267847837415</v>
      </c>
      <c r="K3536" s="84">
        <v>0.29312449145646868</v>
      </c>
      <c r="L3536" s="84">
        <v>0.50601322176957042</v>
      </c>
      <c r="M3536" s="84">
        <v>0.51668004963865966</v>
      </c>
      <c r="N3536" s="84">
        <v>0.28604751089558661</v>
      </c>
      <c r="O3536" s="84">
        <v>0.44121702771229038</v>
      </c>
      <c r="P3536" s="84">
        <v>0.40781042195623263</v>
      </c>
      <c r="Q3536" s="84">
        <v>0.49967526442753768</v>
      </c>
      <c r="R3536" s="84">
        <v>0.34775540507673991</v>
      </c>
      <c r="S3536" s="84">
        <v>0.35934945357542369</v>
      </c>
      <c r="T3536" s="84">
        <v>0.45028602560610181</v>
      </c>
      <c r="U3536" s="84">
        <v>0.30918490667382842</v>
      </c>
      <c r="V3536" s="84">
        <v>0.34581847463476362</v>
      </c>
      <c r="W3536" s="84">
        <v>0.33082398729963641</v>
      </c>
      <c r="X3536" s="84">
        <v>0.28678248783877702</v>
      </c>
      <c r="Y3536" s="84">
        <v>0.28341258301567968</v>
      </c>
      <c r="Z3536" s="84">
        <v>0.48785388943467001</v>
      </c>
      <c r="AA3536" s="84">
        <v>0.32260776432922972</v>
      </c>
      <c r="AB3536" s="84">
        <v>0.33387424862295162</v>
      </c>
      <c r="AC3536" s="84">
        <v>0.39199752682948358</v>
      </c>
      <c r="AD3536" s="84">
        <v>0.3475915721231766</v>
      </c>
      <c r="AE3536" s="84">
        <v>0.3933646043756634</v>
      </c>
      <c r="AF3536" s="84">
        <v>0.26930147058823523</v>
      </c>
      <c r="AG3536" s="84">
        <v>0.54803259354562028</v>
      </c>
      <c r="AH3536" s="84">
        <v>0.48034317984361419</v>
      </c>
      <c r="AI3536" s="84">
        <v>0.37918894249576213</v>
      </c>
      <c r="AJ3536" s="84">
        <v>0.57613589350466032</v>
      </c>
      <c r="AK3536" s="84">
        <v>0.52346213292117472</v>
      </c>
    </row>
    <row r="3537" spans="1:37">
      <c r="A3537" s="84">
        <v>10</v>
      </c>
      <c r="B3537" s="84">
        <v>0.58172733761598849</v>
      </c>
      <c r="C3537" s="84">
        <v>0.51853000465188415</v>
      </c>
      <c r="D3537" s="84">
        <v>0.52870107455041482</v>
      </c>
      <c r="E3537" s="84">
        <v>0.54685314685314679</v>
      </c>
      <c r="F3537" s="84">
        <v>0.52551208317987375</v>
      </c>
      <c r="G3537" s="84">
        <v>0.52698970625156916</v>
      </c>
      <c r="H3537" s="84">
        <v>0.37630990227245981</v>
      </c>
      <c r="I3537" s="84">
        <v>0.52178563243270759</v>
      </c>
      <c r="J3537" s="84">
        <v>0.5285956227201668</v>
      </c>
      <c r="K3537" s="84">
        <v>0.32607811228641181</v>
      </c>
      <c r="L3537" s="84">
        <v>0.49801185568267758</v>
      </c>
      <c r="M3537" s="84">
        <v>0.52704576976421624</v>
      </c>
      <c r="N3537" s="84">
        <v>0.37842980786937569</v>
      </c>
      <c r="O3537" s="84">
        <v>0.47575730616965439</v>
      </c>
      <c r="P3537" s="84">
        <v>0.46084713658163062</v>
      </c>
      <c r="Q3537" s="84">
        <v>0.61676563369827431</v>
      </c>
      <c r="R3537" s="84">
        <v>0.3927881107512704</v>
      </c>
      <c r="S3537" s="84">
        <v>0.43320999340274791</v>
      </c>
      <c r="T3537" s="84">
        <v>0.55576137292290939</v>
      </c>
      <c r="U3537" s="84">
        <v>0.35409113289467808</v>
      </c>
      <c r="V3537" s="84">
        <v>0.46027838490739681</v>
      </c>
      <c r="W3537" s="84">
        <v>0.44113279049521181</v>
      </c>
      <c r="X3537" s="84">
        <v>0.3685615010423906</v>
      </c>
      <c r="Y3537" s="84">
        <v>0.39825912681259079</v>
      </c>
      <c r="Z3537" s="84">
        <v>0.62025542556041791</v>
      </c>
      <c r="AA3537" s="84">
        <v>0.39522992410719432</v>
      </c>
      <c r="AB3537" s="84">
        <v>0.43539871551665033</v>
      </c>
      <c r="AC3537" s="84">
        <v>0.54692399417038373</v>
      </c>
      <c r="AD3537" s="84">
        <v>0.41961750405186382</v>
      </c>
      <c r="AE3537" s="84">
        <v>0.47382476803506007</v>
      </c>
      <c r="AF3537" s="84">
        <v>0.25680147058823533</v>
      </c>
      <c r="AG3537" s="84">
        <v>0.50225152782245097</v>
      </c>
      <c r="AH3537" s="84">
        <v>0.49261511728931379</v>
      </c>
      <c r="AI3537" s="84">
        <v>0.36145520928413089</v>
      </c>
      <c r="AJ3537" s="84">
        <v>0.51792363291231658</v>
      </c>
      <c r="AK3537" s="84">
        <v>0.52989180834621319</v>
      </c>
    </row>
    <row r="3538" spans="1:37">
      <c r="A3538" s="84">
        <v>11</v>
      </c>
      <c r="B3538" s="84">
        <v>0.55674518201284795</v>
      </c>
      <c r="C3538" s="84">
        <v>0.50230009820644039</v>
      </c>
      <c r="D3538" s="84">
        <v>0.51906909414843272</v>
      </c>
      <c r="E3538" s="84">
        <v>0.52202797202797202</v>
      </c>
      <c r="F3538" s="84">
        <v>0.50318723970875723</v>
      </c>
      <c r="G3538" s="84">
        <v>0.52473010293748434</v>
      </c>
      <c r="H3538" s="84">
        <v>0.41387024608501122</v>
      </c>
      <c r="I3538" s="84">
        <v>0.523313555221676</v>
      </c>
      <c r="J3538" s="84">
        <v>0.53256904637832214</v>
      </c>
      <c r="K3538" s="84">
        <v>0.35913344182262008</v>
      </c>
      <c r="L3538" s="84">
        <v>0.49759715073305211</v>
      </c>
      <c r="M3538" s="84">
        <v>0.52887072049054662</v>
      </c>
      <c r="N3538" s="84">
        <v>0.50371370695476025</v>
      </c>
      <c r="O3538" s="84">
        <v>0.52764556736799972</v>
      </c>
      <c r="P3538" s="84">
        <v>0.4949824688671261</v>
      </c>
      <c r="Q3538" s="84">
        <v>0.73376322137687888</v>
      </c>
      <c r="R3538" s="84">
        <v>0.45031425608991182</v>
      </c>
      <c r="S3538" s="84">
        <v>0.49923988182313628</v>
      </c>
      <c r="T3538" s="84">
        <v>0.67104331244892412</v>
      </c>
      <c r="U3538" s="84">
        <v>0.41127299583725008</v>
      </c>
      <c r="V3538" s="84">
        <v>0.57476130219717014</v>
      </c>
      <c r="W3538" s="84">
        <v>0.58769908332053045</v>
      </c>
      <c r="X3538" s="84">
        <v>0.48484595784109352</v>
      </c>
      <c r="Y3538" s="84">
        <v>0.51878413958423397</v>
      </c>
      <c r="Z3538" s="84">
        <v>0.7453335714923639</v>
      </c>
      <c r="AA3538" s="84">
        <v>0.50211325187428735</v>
      </c>
      <c r="AB3538" s="84">
        <v>0.55571046556807535</v>
      </c>
      <c r="AC3538" s="84">
        <v>0.72079671421631386</v>
      </c>
      <c r="AD3538" s="84">
        <v>0.54738411669367892</v>
      </c>
      <c r="AE3538" s="84">
        <v>0.56746670318759196</v>
      </c>
      <c r="AF3538" s="84">
        <v>0.40395220588235292</v>
      </c>
      <c r="AG3538" s="84">
        <v>0.51983488795968691</v>
      </c>
      <c r="AH3538" s="84">
        <v>0.52106863596872299</v>
      </c>
      <c r="AI3538" s="84">
        <v>0.3553266397183466</v>
      </c>
      <c r="AJ3538" s="84">
        <v>0.50122897958190349</v>
      </c>
      <c r="AK3538" s="84">
        <v>0.52667697063369401</v>
      </c>
    </row>
    <row r="3539" spans="1:37">
      <c r="A3539" s="84">
        <v>12</v>
      </c>
      <c r="B3539" s="84">
        <v>0.53497501784439683</v>
      </c>
      <c r="C3539" s="84">
        <v>0.50710704501989978</v>
      </c>
      <c r="D3539" s="84">
        <v>0.51622960859640343</v>
      </c>
      <c r="E3539" s="84">
        <v>0.51608391608391602</v>
      </c>
      <c r="F3539" s="84">
        <v>0.50284726747315645</v>
      </c>
      <c r="G3539" s="84">
        <v>0.52736630680391672</v>
      </c>
      <c r="H3539" s="84">
        <v>0.43930295537501468</v>
      </c>
      <c r="I3539" s="84">
        <v>0.51844966767679335</v>
      </c>
      <c r="J3539" s="84">
        <v>0.5280093798853569</v>
      </c>
      <c r="K3539" s="84">
        <v>0.38018714401952802</v>
      </c>
      <c r="L3539" s="84">
        <v>0.48754665430683303</v>
      </c>
      <c r="M3539" s="84">
        <v>0.5182860062778305</v>
      </c>
      <c r="N3539" s="84">
        <v>0.62997974341661034</v>
      </c>
      <c r="O3539" s="84">
        <v>0.58442684933944222</v>
      </c>
      <c r="P3539" s="84">
        <v>0.53774231249748128</v>
      </c>
      <c r="Q3539" s="84">
        <v>0.85219892373353145</v>
      </c>
      <c r="R3539" s="84">
        <v>0.51292226161979482</v>
      </c>
      <c r="S3539" s="84">
        <v>0.57691535438717267</v>
      </c>
      <c r="T3539" s="84">
        <v>0.74802506129120139</v>
      </c>
      <c r="U3539" s="84">
        <v>0.47740700953404058</v>
      </c>
      <c r="V3539" s="84">
        <v>0.67047049350051779</v>
      </c>
      <c r="W3539" s="84">
        <v>0.70917191580888006</v>
      </c>
      <c r="X3539" s="84">
        <v>0.6017234190410008</v>
      </c>
      <c r="Y3539" s="84">
        <v>0.65854521161630053</v>
      </c>
      <c r="Z3539" s="84">
        <v>0.855407698490667</v>
      </c>
      <c r="AA3539" s="84">
        <v>0.61589487867515791</v>
      </c>
      <c r="AB3539" s="84">
        <v>0.68159897607021225</v>
      </c>
      <c r="AC3539" s="84">
        <v>0.8570860751667182</v>
      </c>
      <c r="AD3539" s="84">
        <v>0.70344246353322526</v>
      </c>
      <c r="AE3539" s="84">
        <v>0.64364707090765894</v>
      </c>
      <c r="AF3539" s="84">
        <v>0.64705882352941158</v>
      </c>
      <c r="AG3539" s="84">
        <v>0.60161359493942335</v>
      </c>
      <c r="AH3539" s="84">
        <v>0.66301042571676805</v>
      </c>
      <c r="AI3539" s="84">
        <v>0.40552875211892031</v>
      </c>
      <c r="AJ3539" s="84">
        <v>0.51405417244652096</v>
      </c>
      <c r="AK3539" s="84">
        <v>0.5306955177743431</v>
      </c>
    </row>
    <row r="3540" spans="1:37">
      <c r="A3540" s="84">
        <v>13</v>
      </c>
      <c r="B3540" s="84">
        <v>0.51088508208422556</v>
      </c>
      <c r="C3540" s="84">
        <v>0.49235023517858068</v>
      </c>
      <c r="D3540" s="84">
        <v>0.50832359000055682</v>
      </c>
      <c r="E3540" s="84">
        <v>0.49755244755244749</v>
      </c>
      <c r="F3540" s="84">
        <v>0.4869535654588209</v>
      </c>
      <c r="G3540" s="84">
        <v>0.52021089630931461</v>
      </c>
      <c r="H3540" s="84">
        <v>0.47238902625691742</v>
      </c>
      <c r="I3540" s="84">
        <v>0.52326262446204375</v>
      </c>
      <c r="J3540" s="84">
        <v>0.53621677957269409</v>
      </c>
      <c r="K3540" s="84">
        <v>0.42463384865744508</v>
      </c>
      <c r="L3540" s="84">
        <v>0.49893884321713472</v>
      </c>
      <c r="M3540" s="84">
        <v>0.52872472443244034</v>
      </c>
      <c r="N3540" s="84">
        <v>0.72322141059480693</v>
      </c>
      <c r="O3540" s="84">
        <v>0.64011832213869491</v>
      </c>
      <c r="P3540" s="84">
        <v>0.59154475476564705</v>
      </c>
      <c r="Q3540" s="84">
        <v>0.92215624420115072</v>
      </c>
      <c r="R3540" s="84">
        <v>0.55906862431356485</v>
      </c>
      <c r="S3540" s="84">
        <v>0.66428591916931989</v>
      </c>
      <c r="T3540" s="84">
        <v>0.81579950967038961</v>
      </c>
      <c r="U3540" s="84">
        <v>0.55836802291750587</v>
      </c>
      <c r="V3540" s="84">
        <v>0.74756700793742092</v>
      </c>
      <c r="W3540" s="84">
        <v>0.79146822348543033</v>
      </c>
      <c r="X3540" s="84">
        <v>0.68809821635394974</v>
      </c>
      <c r="Y3540" s="84">
        <v>0.74574606043934444</v>
      </c>
      <c r="Z3540" s="84">
        <v>0.92810574260962753</v>
      </c>
      <c r="AA3540" s="84">
        <v>0.71506224592032963</v>
      </c>
      <c r="AB3540" s="84">
        <v>0.78950014856124129</v>
      </c>
      <c r="AC3540" s="84">
        <v>0.94223380294130643</v>
      </c>
      <c r="AD3540" s="84">
        <v>0.81383468395461922</v>
      </c>
      <c r="AE3540" s="84">
        <v>0.73848734892320334</v>
      </c>
      <c r="AF3540" s="84">
        <v>0.80312499999999987</v>
      </c>
      <c r="AG3540" s="84">
        <v>0.67288517208105492</v>
      </c>
      <c r="AH3540" s="84">
        <v>0.7728605560382279</v>
      </c>
      <c r="AI3540" s="84">
        <v>0.50945364454296516</v>
      </c>
      <c r="AJ3540" s="84">
        <v>0.51047674673286114</v>
      </c>
      <c r="AK3540" s="84">
        <v>0.54732612055641416</v>
      </c>
    </row>
    <row r="3541" spans="1:37">
      <c r="A3541" s="84">
        <v>14</v>
      </c>
      <c r="B3541" s="84">
        <v>0.51177730192719484</v>
      </c>
      <c r="C3541" s="84">
        <v>0.49356489378198182</v>
      </c>
      <c r="D3541" s="84">
        <v>0.52263237013529307</v>
      </c>
      <c r="E3541" s="84">
        <v>0.49999999999999989</v>
      </c>
      <c r="F3541" s="84">
        <v>0.48808680624415668</v>
      </c>
      <c r="G3541" s="84">
        <v>0.53364298267637467</v>
      </c>
      <c r="H3541" s="84">
        <v>0.51925114800423877</v>
      </c>
      <c r="I3541" s="84">
        <v>0.53370343018666111</v>
      </c>
      <c r="J3541" s="84">
        <v>0.53693329859301731</v>
      </c>
      <c r="K3541" s="84">
        <v>0.50335638730675347</v>
      </c>
      <c r="L3541" s="84">
        <v>0.51955211865440454</v>
      </c>
      <c r="M3541" s="84">
        <v>0.53025768304255771</v>
      </c>
      <c r="N3541" s="84">
        <v>0.77030262107912351</v>
      </c>
      <c r="O3541" s="84">
        <v>0.67610426582447403</v>
      </c>
      <c r="P3541" s="84">
        <v>0.68053036714625403</v>
      </c>
      <c r="Q3541" s="84">
        <v>0.95718129523102624</v>
      </c>
      <c r="R3541" s="84">
        <v>0.60108037531521596</v>
      </c>
      <c r="S3541" s="84">
        <v>0.72954134756045086</v>
      </c>
      <c r="T3541" s="84">
        <v>0.867229637700899</v>
      </c>
      <c r="U3541" s="84">
        <v>0.63852334273309164</v>
      </c>
      <c r="V3541" s="84">
        <v>0.80694811917634868</v>
      </c>
      <c r="W3541" s="84">
        <v>0.87023096225738727</v>
      </c>
      <c r="X3541" s="84">
        <v>0.77514014361825334</v>
      </c>
      <c r="Y3541" s="84">
        <v>0.79215624631587211</v>
      </c>
      <c r="Z3541" s="84">
        <v>0.9763776011431633</v>
      </c>
      <c r="AA3541" s="84">
        <v>0.78494351225916403</v>
      </c>
      <c r="AB3541" s="84">
        <v>0.87082028660891841</v>
      </c>
      <c r="AC3541" s="84">
        <v>0.95592456829925354</v>
      </c>
      <c r="AD3541" s="84">
        <v>0.88455105348460294</v>
      </c>
      <c r="AE3541" s="84">
        <v>0.81350361214777267</v>
      </c>
      <c r="AF3541" s="84">
        <v>0.9310661764705882</v>
      </c>
      <c r="AG3541" s="84">
        <v>0.74110110432078913</v>
      </c>
      <c r="AH3541" s="84">
        <v>0.87315377932232863</v>
      </c>
      <c r="AI3541" s="84">
        <v>0.74142652236275919</v>
      </c>
      <c r="AJ3541" s="84">
        <v>0.53583509770996074</v>
      </c>
      <c r="AK3541" s="84">
        <v>0.60401854714064918</v>
      </c>
    </row>
    <row r="3542" spans="1:37">
      <c r="A3542" s="84">
        <v>15</v>
      </c>
      <c r="B3542" s="84">
        <v>0.5048179871520343</v>
      </c>
      <c r="C3542" s="84">
        <v>0.48886132216881178</v>
      </c>
      <c r="D3542" s="84">
        <v>0.51389120873002625</v>
      </c>
      <c r="E3542" s="84">
        <v>0.48933566433566428</v>
      </c>
      <c r="F3542" s="84">
        <v>0.48324220188684591</v>
      </c>
      <c r="G3542" s="84">
        <v>0.52805674114988699</v>
      </c>
      <c r="H3542" s="84">
        <v>0.66949252325444486</v>
      </c>
      <c r="I3542" s="84">
        <v>0.57595049530163722</v>
      </c>
      <c r="J3542" s="84">
        <v>0.53986451276706626</v>
      </c>
      <c r="K3542" s="84">
        <v>0.60781122864117165</v>
      </c>
      <c r="L3542" s="84">
        <v>0.55519234991340005</v>
      </c>
      <c r="M3542" s="84">
        <v>0.53434557266953786</v>
      </c>
      <c r="N3542" s="84">
        <v>0.82284697072002955</v>
      </c>
      <c r="O3542" s="84">
        <v>0.72741426093145312</v>
      </c>
      <c r="P3542" s="84">
        <v>0.78781284004352548</v>
      </c>
      <c r="Q3542" s="84">
        <v>0.95676377806643165</v>
      </c>
      <c r="R3542" s="84">
        <v>0.68245414165205243</v>
      </c>
      <c r="S3542" s="84">
        <v>0.79628832860052201</v>
      </c>
      <c r="T3542" s="84">
        <v>0.92323617542903846</v>
      </c>
      <c r="U3542" s="84">
        <v>0.74604986347970126</v>
      </c>
      <c r="V3542" s="84">
        <v>0.88404463361325192</v>
      </c>
      <c r="W3542" s="84">
        <v>0.90689814103548916</v>
      </c>
      <c r="X3542" s="84">
        <v>0.85119295807273587</v>
      </c>
      <c r="Y3542" s="84">
        <v>0.8502966950917592</v>
      </c>
      <c r="Z3542" s="84">
        <v>0.98079842815039731</v>
      </c>
      <c r="AA3542" s="84">
        <v>0.86358872778782259</v>
      </c>
      <c r="AB3542" s="84">
        <v>0.9315475510250727</v>
      </c>
      <c r="AC3542" s="84">
        <v>0.98330609901514809</v>
      </c>
      <c r="AD3542" s="84">
        <v>0.95030145867098859</v>
      </c>
      <c r="AE3542" s="84">
        <v>0.91765672612729809</v>
      </c>
      <c r="AF3542" s="84">
        <v>1</v>
      </c>
      <c r="AG3542" s="84">
        <v>0.76152567813873706</v>
      </c>
      <c r="AH3542" s="84">
        <v>0.90274761077324084</v>
      </c>
      <c r="AI3542" s="84">
        <v>0.97183465901682098</v>
      </c>
      <c r="AJ3542" s="84">
        <v>0.5612907936044389</v>
      </c>
      <c r="AK3542" s="84">
        <v>0.62961360123647603</v>
      </c>
    </row>
    <row r="3543" spans="1:37">
      <c r="A3543" s="84">
        <v>16</v>
      </c>
      <c r="B3543" s="84">
        <v>0.51695217701641671</v>
      </c>
      <c r="C3543" s="84">
        <v>0.50532382281490673</v>
      </c>
      <c r="D3543" s="84">
        <v>0.51522743722509889</v>
      </c>
      <c r="E3543" s="84">
        <v>0.50157342657342641</v>
      </c>
      <c r="F3543" s="84">
        <v>0.49888092472448081</v>
      </c>
      <c r="G3543" s="84">
        <v>0.52786844087371332</v>
      </c>
      <c r="H3543" s="84">
        <v>0.8851995761215119</v>
      </c>
      <c r="I3543" s="84">
        <v>0.66339860959026198</v>
      </c>
      <c r="J3543" s="84">
        <v>0.58774101094319953</v>
      </c>
      <c r="K3543" s="84">
        <v>0.77542717656631421</v>
      </c>
      <c r="L3543" s="84">
        <v>0.64811065303832371</v>
      </c>
      <c r="M3543" s="84">
        <v>0.62661508139280231</v>
      </c>
      <c r="N3543" s="84">
        <v>0.91694800810263344</v>
      </c>
      <c r="O3543" s="84">
        <v>0.83537209198879059</v>
      </c>
      <c r="P3543" s="84">
        <v>0.92274211099020664</v>
      </c>
      <c r="Q3543" s="84">
        <v>0.98139729077750992</v>
      </c>
      <c r="R3543" s="84">
        <v>0.82382457981848645</v>
      </c>
      <c r="S3543" s="84">
        <v>0.91067894329231558</v>
      </c>
      <c r="T3543" s="84">
        <v>0.96692999182783979</v>
      </c>
      <c r="U3543" s="84">
        <v>0.86435253569670123</v>
      </c>
      <c r="V3543" s="84">
        <v>0.96107212699873468</v>
      </c>
      <c r="W3543" s="84">
        <v>0.96353766579607703</v>
      </c>
      <c r="X3543" s="84">
        <v>0.94501737317581669</v>
      </c>
      <c r="Y3543" s="84">
        <v>0.93390183518685888</v>
      </c>
      <c r="Z3543" s="84">
        <v>0.99700812717692233</v>
      </c>
      <c r="AA3543" s="84">
        <v>0.95345087697073649</v>
      </c>
      <c r="AB3543" s="84">
        <v>0.98596667657074943</v>
      </c>
      <c r="AC3543" s="84">
        <v>0.99708519189153366</v>
      </c>
      <c r="AD3543" s="84">
        <v>0.99885899513776322</v>
      </c>
      <c r="AE3543" s="84">
        <v>0.98811928647242098</v>
      </c>
      <c r="AF3543" s="84">
        <v>0.97095588235294106</v>
      </c>
      <c r="AG3543" s="84">
        <v>0.76988849576498342</v>
      </c>
      <c r="AH3543" s="84">
        <v>0.86153344917463093</v>
      </c>
      <c r="AI3543" s="84">
        <v>1</v>
      </c>
      <c r="AJ3543" s="84">
        <v>0.58346109853739248</v>
      </c>
      <c r="AK3543" s="84">
        <v>0.62911901081916521</v>
      </c>
    </row>
    <row r="3544" spans="1:37">
      <c r="A3544" s="84">
        <v>17</v>
      </c>
      <c r="B3544" s="84">
        <v>0.57351891506067088</v>
      </c>
      <c r="C3544" s="84">
        <v>0.56391171757895286</v>
      </c>
      <c r="D3544" s="84">
        <v>0.57368743388452759</v>
      </c>
      <c r="E3544" s="84">
        <v>0.56118881118881114</v>
      </c>
      <c r="F3544" s="84">
        <v>0.55712950109074433</v>
      </c>
      <c r="G3544" s="84">
        <v>0.58486065779563134</v>
      </c>
      <c r="H3544" s="84">
        <v>1</v>
      </c>
      <c r="I3544" s="84">
        <v>0.7565509689577018</v>
      </c>
      <c r="J3544" s="84">
        <v>0.6653856175091194</v>
      </c>
      <c r="K3544" s="84">
        <v>0.92595606183889345</v>
      </c>
      <c r="L3544" s="84">
        <v>0.75598272875856853</v>
      </c>
      <c r="M3544" s="84">
        <v>0.73319220381049699</v>
      </c>
      <c r="N3544" s="84">
        <v>0.99165183230004272</v>
      </c>
      <c r="O3544" s="84">
        <v>0.93198701125394767</v>
      </c>
      <c r="P3544" s="84">
        <v>0.99274573812114608</v>
      </c>
      <c r="Q3544" s="84">
        <v>0.99652069029504564</v>
      </c>
      <c r="R3544" s="84">
        <v>0.94406113593015939</v>
      </c>
      <c r="S3544" s="84">
        <v>0.99259960416487403</v>
      </c>
      <c r="T3544" s="84">
        <v>1</v>
      </c>
      <c r="U3544" s="84">
        <v>0.96184145741014304</v>
      </c>
      <c r="V3544" s="84">
        <v>1</v>
      </c>
      <c r="W3544" s="84">
        <v>1</v>
      </c>
      <c r="X3544" s="84">
        <v>1</v>
      </c>
      <c r="Y3544" s="84">
        <v>1</v>
      </c>
      <c r="Z3544" s="84">
        <v>1</v>
      </c>
      <c r="AA3544" s="84">
        <v>1</v>
      </c>
      <c r="AB3544" s="84">
        <v>1</v>
      </c>
      <c r="AC3544" s="84">
        <v>1</v>
      </c>
      <c r="AD3544" s="84">
        <v>1</v>
      </c>
      <c r="AE3544" s="84">
        <v>1</v>
      </c>
      <c r="AF3544" s="84">
        <v>0.86562499999999987</v>
      </c>
      <c r="AG3544" s="84">
        <v>0.77318537579071511</v>
      </c>
      <c r="AH3544" s="84">
        <v>0.84546046915725481</v>
      </c>
      <c r="AI3544" s="84">
        <v>0.87651584300430296</v>
      </c>
      <c r="AJ3544" s="84">
        <v>0.62113358156287246</v>
      </c>
      <c r="AK3544" s="84">
        <v>0.66170015455950537</v>
      </c>
    </row>
    <row r="3545" spans="1:37">
      <c r="A3545" s="84">
        <v>18</v>
      </c>
      <c r="B3545" s="84">
        <v>0.66595289079229114</v>
      </c>
      <c r="C3545" s="84">
        <v>0.65914612084560931</v>
      </c>
      <c r="D3545" s="84">
        <v>0.67134346639942111</v>
      </c>
      <c r="E3545" s="84">
        <v>0.64947552447552437</v>
      </c>
      <c r="F3545" s="84">
        <v>0.64651386803411071</v>
      </c>
      <c r="G3545" s="84">
        <v>0.67574692442882256</v>
      </c>
      <c r="H3545" s="84">
        <v>0.99187566231013791</v>
      </c>
      <c r="I3545" s="84">
        <v>0.84094323766838963</v>
      </c>
      <c r="J3545" s="84">
        <v>0.75625325690463807</v>
      </c>
      <c r="K3545" s="84">
        <v>1</v>
      </c>
      <c r="L3545" s="84">
        <v>0.86085429219622867</v>
      </c>
      <c r="M3545" s="84">
        <v>0.8240017519526972</v>
      </c>
      <c r="N3545" s="84">
        <v>1</v>
      </c>
      <c r="O3545" s="84">
        <v>1</v>
      </c>
      <c r="P3545" s="84">
        <v>1</v>
      </c>
      <c r="Q3545" s="84">
        <v>1</v>
      </c>
      <c r="R3545" s="84">
        <v>1</v>
      </c>
      <c r="S3545" s="84">
        <v>1</v>
      </c>
      <c r="T3545" s="84">
        <v>0.99809316262598746</v>
      </c>
      <c r="U3545" s="84">
        <v>1</v>
      </c>
      <c r="V3545" s="84">
        <v>0.97572759691705979</v>
      </c>
      <c r="W3545" s="84">
        <v>0.98607056895580469</v>
      </c>
      <c r="X3545" s="84">
        <v>0.9791336576326154</v>
      </c>
      <c r="Y3545" s="84">
        <v>0.96404291272055631</v>
      </c>
      <c r="Z3545" s="84">
        <v>0.98468339733857291</v>
      </c>
      <c r="AA3545" s="84">
        <v>0.98018034618175121</v>
      </c>
      <c r="AB3545" s="84">
        <v>0.92567366809133089</v>
      </c>
      <c r="AC3545" s="84">
        <v>0.9529655964315682</v>
      </c>
      <c r="AD3545" s="84">
        <v>0.94716369529983779</v>
      </c>
      <c r="AE3545" s="84">
        <v>0.9217310918615399</v>
      </c>
      <c r="AF3545" s="84">
        <v>0.7891544117647058</v>
      </c>
      <c r="AG3545" s="84">
        <v>0.80736035166720288</v>
      </c>
      <c r="AH3545" s="84">
        <v>0.88868375325803672</v>
      </c>
      <c r="AI3545" s="84">
        <v>0.77154778980310335</v>
      </c>
      <c r="AJ3545" s="84">
        <v>0.69448297680757332</v>
      </c>
      <c r="AK3545" s="84">
        <v>0.73267387944358564</v>
      </c>
    </row>
    <row r="3546" spans="1:37">
      <c r="A3546" s="84">
        <v>19</v>
      </c>
      <c r="B3546" s="84">
        <v>0.77194860813704502</v>
      </c>
      <c r="C3546" s="84">
        <v>0.76766423734945999</v>
      </c>
      <c r="D3546" s="84">
        <v>0.77868715550359113</v>
      </c>
      <c r="E3546" s="84">
        <v>0.75506993006992995</v>
      </c>
      <c r="F3546" s="84">
        <v>0.75312349491458241</v>
      </c>
      <c r="G3546" s="84">
        <v>0.77818227466733614</v>
      </c>
      <c r="H3546" s="84">
        <v>0.83268574119863425</v>
      </c>
      <c r="I3546" s="84">
        <v>0.88443810639435683</v>
      </c>
      <c r="J3546" s="84">
        <v>0.83259510161542483</v>
      </c>
      <c r="K3546" s="84">
        <v>0.86635475996745337</v>
      </c>
      <c r="L3546" s="84">
        <v>0.88510233454492238</v>
      </c>
      <c r="M3546" s="84">
        <v>0.8545149280969413</v>
      </c>
      <c r="N3546" s="84">
        <v>0.87944263703885572</v>
      </c>
      <c r="O3546" s="84">
        <v>0.93879275832925568</v>
      </c>
      <c r="P3546" s="84">
        <v>0.86728730907185747</v>
      </c>
      <c r="Q3546" s="84">
        <v>0.92744479495268162</v>
      </c>
      <c r="R3546" s="84">
        <v>0.90928175522586729</v>
      </c>
      <c r="S3546" s="84">
        <v>0.8853225482603333</v>
      </c>
      <c r="T3546" s="84">
        <v>0.87910651048760557</v>
      </c>
      <c r="U3546" s="84">
        <v>0.87922429613714714</v>
      </c>
      <c r="V3546" s="84">
        <v>0.84801564477165536</v>
      </c>
      <c r="W3546" s="84">
        <v>0.8645465253239103</v>
      </c>
      <c r="X3546" s="84">
        <v>0.83316191799861028</v>
      </c>
      <c r="Y3546" s="84">
        <v>0.83783943097418134</v>
      </c>
      <c r="Z3546" s="84">
        <v>0.9147986067696704</v>
      </c>
      <c r="AA3546" s="84">
        <v>0.88230281114322895</v>
      </c>
      <c r="AB3546" s="84">
        <v>0.79802527826663328</v>
      </c>
      <c r="AC3546" s="84">
        <v>0.8447202225853464</v>
      </c>
      <c r="AD3546" s="84">
        <v>0.8624959481361425</v>
      </c>
      <c r="AE3546" s="84">
        <v>0.79997945697949124</v>
      </c>
      <c r="AF3546" s="84">
        <v>0.70110294117647054</v>
      </c>
      <c r="AG3546" s="84">
        <v>0.85962796183124257</v>
      </c>
      <c r="AH3546" s="84">
        <v>0.9134991311902696</v>
      </c>
      <c r="AI3546" s="84">
        <v>0.66840526796192468</v>
      </c>
      <c r="AJ3546" s="84">
        <v>0.78384561096103755</v>
      </c>
      <c r="AK3546" s="84">
        <v>0.80327666151468313</v>
      </c>
    </row>
    <row r="3547" spans="1:37">
      <c r="A3547" s="84">
        <v>20</v>
      </c>
      <c r="B3547" s="84">
        <v>0.86241970021413272</v>
      </c>
      <c r="C3547" s="84">
        <v>0.86093451181061664</v>
      </c>
      <c r="D3547" s="84">
        <v>0.8612549412616225</v>
      </c>
      <c r="E3547" s="84">
        <v>0.8501748251748249</v>
      </c>
      <c r="F3547" s="84">
        <v>0.84596424625322275</v>
      </c>
      <c r="G3547" s="84">
        <v>0.85569922169219181</v>
      </c>
      <c r="H3547" s="84">
        <v>0.75132462027552116</v>
      </c>
      <c r="I3547" s="84">
        <v>0.95268532430161157</v>
      </c>
      <c r="J3547" s="84">
        <v>0.92919489317352799</v>
      </c>
      <c r="K3547" s="84">
        <v>0.77796989422294549</v>
      </c>
      <c r="L3547" s="84">
        <v>0.9399409655307005</v>
      </c>
      <c r="M3547" s="84">
        <v>0.92670997883057149</v>
      </c>
      <c r="N3547" s="84">
        <v>0.73500705911239339</v>
      </c>
      <c r="O3547" s="84">
        <v>0.90890084960633399</v>
      </c>
      <c r="P3547" s="84">
        <v>0.84056744448474596</v>
      </c>
      <c r="Q3547" s="84">
        <v>0.84616812024494359</v>
      </c>
      <c r="R3547" s="84">
        <v>0.79387104619756521</v>
      </c>
      <c r="S3547" s="84">
        <v>0.76835040013768174</v>
      </c>
      <c r="T3547" s="84">
        <v>0.73843639335330991</v>
      </c>
      <c r="U3547" s="84">
        <v>0.74878026945973764</v>
      </c>
      <c r="V3547" s="84">
        <v>0.72380075923156562</v>
      </c>
      <c r="W3547" s="84">
        <v>0.74609515030470619</v>
      </c>
      <c r="X3547" s="84">
        <v>0.71892517952281676</v>
      </c>
      <c r="Y3547" s="84">
        <v>0.72835697724682669</v>
      </c>
      <c r="Z3547" s="84">
        <v>0.84844154684290429</v>
      </c>
      <c r="AA3547" s="84">
        <v>0.80463648612854555</v>
      </c>
      <c r="AB3547" s="84">
        <v>0.71814504148286984</v>
      </c>
      <c r="AC3547" s="84">
        <v>0.76253146667844351</v>
      </c>
      <c r="AD3547" s="84">
        <v>0.82661912479740685</v>
      </c>
      <c r="AE3547" s="84">
        <v>0.7679323449857911</v>
      </c>
      <c r="AF3547" s="84">
        <v>0.63437499999999991</v>
      </c>
      <c r="AG3547" s="84">
        <v>0.90707086951860194</v>
      </c>
      <c r="AH3547" s="84">
        <v>0.94026933101650745</v>
      </c>
      <c r="AI3547" s="84">
        <v>0.62302777415569188</v>
      </c>
      <c r="AJ3547" s="84">
        <v>0.86318171862451587</v>
      </c>
      <c r="AK3547" s="84">
        <v>0.87319938176197831</v>
      </c>
    </row>
    <row r="3548" spans="1:37">
      <c r="A3548" s="84">
        <v>21</v>
      </c>
      <c r="B3548" s="84">
        <v>0.97394718058529628</v>
      </c>
      <c r="C3548" s="84">
        <v>0.97632707913371575</v>
      </c>
      <c r="D3548" s="84">
        <v>0.97026891598463338</v>
      </c>
      <c r="E3548" s="84">
        <v>0.96101398601398591</v>
      </c>
      <c r="F3548" s="84">
        <v>0.95682352607870347</v>
      </c>
      <c r="G3548" s="84">
        <v>0.9605824755209641</v>
      </c>
      <c r="H3548" s="84">
        <v>0.67290709996467679</v>
      </c>
      <c r="I3548" s="84">
        <v>1</v>
      </c>
      <c r="J3548" s="84">
        <v>1</v>
      </c>
      <c r="K3548" s="84">
        <v>0.72986167615947928</v>
      </c>
      <c r="L3548" s="84">
        <v>1</v>
      </c>
      <c r="M3548" s="84">
        <v>1</v>
      </c>
      <c r="N3548" s="84">
        <v>0.6668712786200971</v>
      </c>
      <c r="O3548" s="84">
        <v>0.94070548463146653</v>
      </c>
      <c r="P3548" s="84">
        <v>0.83254745496312432</v>
      </c>
      <c r="Q3548" s="84">
        <v>0.77194284653924672</v>
      </c>
      <c r="R3548" s="84">
        <v>0.76181820509210074</v>
      </c>
      <c r="S3548" s="84">
        <v>0.71869890715084761</v>
      </c>
      <c r="T3548" s="84">
        <v>0.67447561972214642</v>
      </c>
      <c r="U3548" s="84">
        <v>0.69743968488429364</v>
      </c>
      <c r="V3548" s="84">
        <v>0.66430461290693665</v>
      </c>
      <c r="W3548" s="84">
        <v>0.64879397756951906</v>
      </c>
      <c r="X3548" s="84">
        <v>0.66321056289089653</v>
      </c>
      <c r="Y3548" s="84">
        <v>0.66956812197901505</v>
      </c>
      <c r="Z3548" s="84">
        <v>0.76493703670626068</v>
      </c>
      <c r="AA3548" s="84">
        <v>0.73530800502113247</v>
      </c>
      <c r="AB3548" s="84">
        <v>0.6689826983292575</v>
      </c>
      <c r="AC3548" s="84">
        <v>0.6666077816543744</v>
      </c>
      <c r="AD3548" s="84">
        <v>0.77256401944894648</v>
      </c>
      <c r="AE3548" s="84">
        <v>0.73811072688054224</v>
      </c>
      <c r="AF3548" s="84">
        <v>0.62040441176470584</v>
      </c>
      <c r="AG3548" s="84">
        <v>0.994076337514742</v>
      </c>
      <c r="AH3548" s="84">
        <v>1</v>
      </c>
      <c r="AI3548" s="84">
        <v>0.69591863345938187</v>
      </c>
      <c r="AJ3548" s="84">
        <v>0.97936287751575779</v>
      </c>
      <c r="AK3548" s="84">
        <v>0.97768160741885624</v>
      </c>
    </row>
    <row r="3549" spans="1:37">
      <c r="A3549" s="84">
        <v>22</v>
      </c>
      <c r="B3549" s="84">
        <v>1</v>
      </c>
      <c r="C3549" s="84">
        <v>1</v>
      </c>
      <c r="D3549" s="84">
        <v>1</v>
      </c>
      <c r="E3549" s="84">
        <v>1</v>
      </c>
      <c r="F3549" s="84">
        <v>1</v>
      </c>
      <c r="G3549" s="84">
        <v>1</v>
      </c>
      <c r="H3549" s="84">
        <v>0.56422936535970802</v>
      </c>
      <c r="I3549" s="84">
        <v>0.92047161883419504</v>
      </c>
      <c r="J3549" s="84">
        <v>0.94912714955706101</v>
      </c>
      <c r="K3549" s="84">
        <v>0.55695687550854356</v>
      </c>
      <c r="L3549" s="84">
        <v>0.88583416680896754</v>
      </c>
      <c r="M3549" s="84">
        <v>0.91948317395430312</v>
      </c>
      <c r="N3549" s="84">
        <v>0.5101589834878153</v>
      </c>
      <c r="O3549" s="84">
        <v>0.80810462168053032</v>
      </c>
      <c r="P3549" s="84">
        <v>0.7101116350300245</v>
      </c>
      <c r="Q3549" s="84">
        <v>0.67730562256448335</v>
      </c>
      <c r="R3549" s="84">
        <v>0.63136672597636978</v>
      </c>
      <c r="S3549" s="84">
        <v>0.60881163411066175</v>
      </c>
      <c r="T3549" s="84">
        <v>0.56910923454099693</v>
      </c>
      <c r="U3549" s="84">
        <v>0.5662459155812184</v>
      </c>
      <c r="V3549" s="84">
        <v>0.55936960773035782</v>
      </c>
      <c r="W3549" s="84">
        <v>0.52988170225841147</v>
      </c>
      <c r="X3549" s="84">
        <v>0.54032893212879329</v>
      </c>
      <c r="Y3549" s="84">
        <v>0.55039886823594131</v>
      </c>
      <c r="Z3549" s="84">
        <v>0.64686969724033228</v>
      </c>
      <c r="AA3549" s="84">
        <v>0.60315778563449374</v>
      </c>
      <c r="AB3549" s="84">
        <v>0.54782529197997853</v>
      </c>
      <c r="AC3549" s="84">
        <v>0.55968732058472814</v>
      </c>
      <c r="AD3549" s="84">
        <v>0.6209789303079416</v>
      </c>
      <c r="AE3549" s="84">
        <v>0.62498716061218196</v>
      </c>
      <c r="AF3549" s="84">
        <v>0.5860294117647058</v>
      </c>
      <c r="AG3549" s="84">
        <v>1</v>
      </c>
      <c r="AH3549" s="84">
        <v>0.98376411815812359</v>
      </c>
      <c r="AI3549" s="84">
        <v>0.70908853827096097</v>
      </c>
      <c r="AJ3549" s="84">
        <v>1</v>
      </c>
      <c r="AK3549" s="84">
        <v>1</v>
      </c>
    </row>
    <row r="3550" spans="1:37">
      <c r="A3550" s="84">
        <v>23</v>
      </c>
      <c r="B3550" s="84">
        <v>0.895610278372591</v>
      </c>
      <c r="C3550" s="84">
        <v>0.86977309143536474</v>
      </c>
      <c r="D3550" s="84">
        <v>0.91648571905795906</v>
      </c>
      <c r="E3550" s="84">
        <v>0.89020979020978996</v>
      </c>
      <c r="F3550" s="84">
        <v>0.88435277785647515</v>
      </c>
      <c r="G3550" s="84">
        <v>0.91469997489329657</v>
      </c>
      <c r="H3550" s="84">
        <v>0.46014364770987881</v>
      </c>
      <c r="I3550" s="84">
        <v>0.77017494715933699</v>
      </c>
      <c r="J3550" s="84">
        <v>0.79826732673267331</v>
      </c>
      <c r="K3550" s="84">
        <v>0.41924328722538651</v>
      </c>
      <c r="L3550" s="84">
        <v>0.72029370868197029</v>
      </c>
      <c r="M3550" s="84">
        <v>0.75947149426965466</v>
      </c>
      <c r="N3550" s="84">
        <v>0.35890982751212319</v>
      </c>
      <c r="O3550" s="84">
        <v>0.62610648992482543</v>
      </c>
      <c r="P3550" s="84">
        <v>0.5832023536049652</v>
      </c>
      <c r="Q3550" s="84">
        <v>0.53910744108368913</v>
      </c>
      <c r="R3550" s="84">
        <v>0.47233138336682828</v>
      </c>
      <c r="S3550" s="84">
        <v>0.48122651521670551</v>
      </c>
      <c r="T3550" s="84">
        <v>0.43928084990465821</v>
      </c>
      <c r="U3550" s="84">
        <v>0.41172060337496103</v>
      </c>
      <c r="V3550" s="84">
        <v>0.42507764868284831</v>
      </c>
      <c r="W3550" s="84">
        <v>0.39581092845803251</v>
      </c>
      <c r="X3550" s="84">
        <v>0.39163307852675472</v>
      </c>
      <c r="Y3550" s="84">
        <v>0.40794592682830982</v>
      </c>
      <c r="Z3550" s="84">
        <v>0.51290524247566316</v>
      </c>
      <c r="AA3550" s="84">
        <v>0.45100365068579912</v>
      </c>
      <c r="AB3550" s="84">
        <v>0.40582360066738282</v>
      </c>
      <c r="AC3550" s="84">
        <v>0.43951773174932651</v>
      </c>
      <c r="AD3550" s="84">
        <v>0.47494327390599672</v>
      </c>
      <c r="AE3550" s="84">
        <v>0.47081179169377202</v>
      </c>
      <c r="AF3550" s="84">
        <v>0.45873161764705878</v>
      </c>
      <c r="AG3550" s="84">
        <v>0.85421357349630112</v>
      </c>
      <c r="AH3550" s="84">
        <v>0.86669200695047821</v>
      </c>
      <c r="AI3550" s="84">
        <v>0.61768157517277344</v>
      </c>
      <c r="AJ3550" s="84">
        <v>0.86515295320143104</v>
      </c>
      <c r="AK3550" s="84">
        <v>0.90831530139103556</v>
      </c>
    </row>
    <row r="3551" spans="1:37">
      <c r="A3551" s="84">
        <v>24</v>
      </c>
      <c r="B3551" s="84">
        <v>0.75535331905781566</v>
      </c>
      <c r="C3551" s="84">
        <v>0.72427249702796315</v>
      </c>
      <c r="D3551" s="84">
        <v>0.75363287122097899</v>
      </c>
      <c r="E3551" s="84">
        <v>0.75506993006993006</v>
      </c>
      <c r="F3551" s="84">
        <v>0.74082783239368799</v>
      </c>
      <c r="G3551" s="84">
        <v>0.75</v>
      </c>
      <c r="H3551" s="84">
        <v>0.33262686918638867</v>
      </c>
      <c r="I3551" s="84">
        <v>0.65216837709134434</v>
      </c>
      <c r="J3551" s="84">
        <v>0.61920270974465874</v>
      </c>
      <c r="K3551" s="84">
        <v>0.29129373474369408</v>
      </c>
      <c r="L3551" s="84">
        <v>0.53714048740028797</v>
      </c>
      <c r="M3551" s="84">
        <v>0.57690342360756253</v>
      </c>
      <c r="N3551" s="84">
        <v>0.224234239764287</v>
      </c>
      <c r="O3551" s="84">
        <v>0.45534006494373042</v>
      </c>
      <c r="P3551" s="84">
        <v>0.44299359206867372</v>
      </c>
      <c r="Q3551" s="84">
        <v>0.41250695861940989</v>
      </c>
      <c r="R3551" s="84">
        <v>0.32923285672226421</v>
      </c>
      <c r="S3551" s="84">
        <v>0.3418237099503772</v>
      </c>
      <c r="T3551" s="84">
        <v>0.31441024244075177</v>
      </c>
      <c r="U3551" s="84">
        <v>0.281455619712636</v>
      </c>
      <c r="V3551" s="84">
        <v>0.30201311399976988</v>
      </c>
      <c r="W3551" s="84">
        <v>0.27843498745326978</v>
      </c>
      <c r="X3551" s="84">
        <v>0.2604493861477879</v>
      </c>
      <c r="Y3551" s="84">
        <v>0.27309702518960982</v>
      </c>
      <c r="Z3551" s="84">
        <v>0.40305438956863437</v>
      </c>
      <c r="AA3551" s="84">
        <v>0.32206649545679639</v>
      </c>
      <c r="AB3551" s="84">
        <v>0.29044865494937488</v>
      </c>
      <c r="AC3551" s="84">
        <v>0.34412401183588742</v>
      </c>
      <c r="AD3551" s="84">
        <v>0.33693354943273901</v>
      </c>
      <c r="AE3551" s="84">
        <v>0.34323963433423488</v>
      </c>
      <c r="AF3551" s="84">
        <v>0.35606617647058819</v>
      </c>
      <c r="AG3551" s="84">
        <v>0.69738393910153318</v>
      </c>
      <c r="AH3551" s="84">
        <v>0.69124674196351021</v>
      </c>
      <c r="AI3551" s="84">
        <v>0.50071717303429397</v>
      </c>
      <c r="AJ3551" s="84">
        <v>0.7233457448102989</v>
      </c>
      <c r="AK3551" s="84">
        <v>0.73706336939721773</v>
      </c>
    </row>
    <row r="3561" spans="1:50">
      <c r="A3561" s="84" t="s">
        <v>147</v>
      </c>
      <c r="B3561" s="83"/>
      <c r="C3561" s="83"/>
      <c r="D3561" s="83">
        <v>2015</v>
      </c>
      <c r="E3561" s="83"/>
      <c r="F3561" s="84" t="s">
        <v>1</v>
      </c>
      <c r="G3561" s="158">
        <v>12754.730000000071</v>
      </c>
      <c r="H3561" s="83" t="s">
        <v>2</v>
      </c>
      <c r="I3561" s="83"/>
      <c r="J3561" s="83"/>
      <c r="K3561" s="83" t="s">
        <v>3</v>
      </c>
      <c r="L3561" s="83" t="s">
        <v>4</v>
      </c>
      <c r="M3561" s="83"/>
      <c r="N3561" s="83"/>
      <c r="O3561" s="83"/>
      <c r="P3561" s="83"/>
      <c r="Q3561" s="83"/>
      <c r="R3561" s="83"/>
      <c r="S3561" s="83"/>
      <c r="T3561" s="104"/>
      <c r="U3561" s="83"/>
      <c r="V3561" s="83"/>
      <c r="W3561" s="83"/>
      <c r="X3561" s="83"/>
      <c r="Y3561" s="83"/>
      <c r="Z3561" s="83"/>
      <c r="AA3561" s="83"/>
      <c r="AB3561" s="83"/>
      <c r="AC3561" s="83"/>
      <c r="AD3561" s="83"/>
      <c r="AE3561" s="83"/>
      <c r="AF3561" s="83"/>
      <c r="AG3561" s="83"/>
      <c r="AH3561" s="83"/>
      <c r="AI3561" s="83"/>
      <c r="AJ3561" s="83"/>
      <c r="AK3561" s="83"/>
    </row>
    <row r="3562" spans="1:50">
      <c r="A3562" s="83">
        <v>90</v>
      </c>
      <c r="B3562" s="84" t="s">
        <v>138</v>
      </c>
      <c r="C3562" s="83"/>
      <c r="D3562" s="83"/>
      <c r="E3562" s="83"/>
      <c r="F3562" s="83" t="s">
        <v>9</v>
      </c>
      <c r="G3562" s="83">
        <v>0</v>
      </c>
      <c r="H3562" s="83" t="s">
        <v>2</v>
      </c>
      <c r="I3562" s="83"/>
      <c r="J3562" s="83"/>
      <c r="K3562" s="83" t="s">
        <v>10</v>
      </c>
      <c r="L3562" s="83" t="s">
        <v>4</v>
      </c>
      <c r="M3562" s="83"/>
      <c r="N3562" s="83" t="s">
        <v>11</v>
      </c>
      <c r="O3562" s="83"/>
      <c r="P3562" s="83"/>
      <c r="Q3562" s="83"/>
      <c r="R3562" s="83"/>
      <c r="S3562" s="83"/>
      <c r="T3562" s="83"/>
      <c r="U3562" s="83"/>
      <c r="V3562" s="83"/>
      <c r="W3562" s="83"/>
      <c r="X3562" s="83"/>
      <c r="Y3562" s="83"/>
      <c r="Z3562" s="83"/>
      <c r="AA3562" s="83"/>
      <c r="AB3562" s="83"/>
      <c r="AC3562" s="83"/>
      <c r="AD3562" s="83"/>
      <c r="AE3562" s="83"/>
      <c r="AF3562" s="83"/>
      <c r="AG3562" s="83"/>
      <c r="AH3562" s="83"/>
      <c r="AI3562" s="83"/>
      <c r="AJ3562" s="83"/>
      <c r="AK3562" s="83"/>
    </row>
    <row r="3563" spans="1:50">
      <c r="A3563" s="84"/>
      <c r="B3563" s="84">
        <v>1</v>
      </c>
      <c r="C3563" s="84" t="s">
        <v>22</v>
      </c>
      <c r="D3563" s="84" t="s">
        <v>23</v>
      </c>
      <c r="E3563" s="84">
        <v>2</v>
      </c>
      <c r="F3563" s="84" t="s">
        <v>24</v>
      </c>
      <c r="G3563" s="84" t="s">
        <v>25</v>
      </c>
      <c r="H3563" s="84">
        <v>3</v>
      </c>
      <c r="I3563" s="84" t="s">
        <v>26</v>
      </c>
      <c r="J3563" s="84" t="s">
        <v>27</v>
      </c>
      <c r="K3563" s="84">
        <v>4</v>
      </c>
      <c r="L3563" s="84" t="s">
        <v>28</v>
      </c>
      <c r="M3563" s="84" t="s">
        <v>29</v>
      </c>
      <c r="N3563" s="84">
        <v>5</v>
      </c>
      <c r="O3563" s="84" t="s">
        <v>30</v>
      </c>
      <c r="P3563" s="84" t="s">
        <v>30</v>
      </c>
      <c r="Q3563" s="84">
        <v>6</v>
      </c>
      <c r="R3563" s="84" t="s">
        <v>31</v>
      </c>
      <c r="S3563" s="84" t="s">
        <v>32</v>
      </c>
      <c r="T3563" s="84">
        <v>7</v>
      </c>
      <c r="U3563" s="84" t="s">
        <v>33</v>
      </c>
      <c r="V3563" s="84" t="s">
        <v>34</v>
      </c>
      <c r="W3563" s="84">
        <v>8</v>
      </c>
      <c r="X3563" s="84" t="s">
        <v>35</v>
      </c>
      <c r="Y3563" s="84" t="s">
        <v>36</v>
      </c>
      <c r="Z3563" s="84">
        <v>9</v>
      </c>
      <c r="AA3563" s="84" t="s">
        <v>37</v>
      </c>
      <c r="AB3563" s="84" t="s">
        <v>38</v>
      </c>
      <c r="AC3563" s="84">
        <v>10</v>
      </c>
      <c r="AD3563" s="84" t="s">
        <v>39</v>
      </c>
      <c r="AE3563" s="84" t="s">
        <v>40</v>
      </c>
      <c r="AF3563" s="84">
        <v>11</v>
      </c>
      <c r="AG3563" s="84" t="s">
        <v>41</v>
      </c>
      <c r="AH3563" s="84" t="s">
        <v>42</v>
      </c>
      <c r="AI3563" s="84">
        <v>12</v>
      </c>
      <c r="AJ3563" s="84" t="s">
        <v>43</v>
      </c>
      <c r="AK3563" s="84" t="s">
        <v>44</v>
      </c>
    </row>
    <row r="3564" spans="1:50">
      <c r="A3564" s="83"/>
      <c r="B3564" s="84">
        <v>31</v>
      </c>
      <c r="C3564" s="83"/>
      <c r="D3564" s="83"/>
      <c r="E3564" s="84">
        <v>28</v>
      </c>
      <c r="F3564" s="83"/>
      <c r="G3564" s="83"/>
      <c r="H3564" s="84">
        <v>31</v>
      </c>
      <c r="I3564" s="83"/>
      <c r="J3564" s="83"/>
      <c r="K3564" s="84">
        <v>30</v>
      </c>
      <c r="L3564" s="83"/>
      <c r="M3564" s="83"/>
      <c r="N3564" s="84">
        <v>31</v>
      </c>
      <c r="O3564" s="83"/>
      <c r="P3564" s="83"/>
      <c r="Q3564" s="84">
        <v>30</v>
      </c>
      <c r="R3564" s="83"/>
      <c r="S3564" s="83"/>
      <c r="T3564" s="84">
        <v>31</v>
      </c>
      <c r="U3564" s="83"/>
      <c r="V3564" s="83"/>
      <c r="W3564" s="84">
        <v>31</v>
      </c>
      <c r="X3564" s="83"/>
      <c r="Y3564" s="83"/>
      <c r="Z3564" s="84">
        <v>30</v>
      </c>
      <c r="AA3564" s="83"/>
      <c r="AB3564" s="83"/>
      <c r="AC3564" s="84">
        <v>31</v>
      </c>
      <c r="AD3564" s="83"/>
      <c r="AE3564" s="83"/>
      <c r="AF3564" s="84">
        <v>30</v>
      </c>
      <c r="AG3564" s="83"/>
      <c r="AH3564" s="83"/>
      <c r="AI3564" s="84">
        <v>31</v>
      </c>
      <c r="AJ3564" s="83"/>
      <c r="AK3564" s="83"/>
    </row>
    <row r="3565" spans="1:50">
      <c r="A3565" s="84" t="s">
        <v>47</v>
      </c>
      <c r="B3565" s="84" t="s">
        <v>48</v>
      </c>
      <c r="C3565" s="84" t="s">
        <v>49</v>
      </c>
      <c r="D3565" s="84" t="s">
        <v>50</v>
      </c>
      <c r="E3565" s="84" t="s">
        <v>48</v>
      </c>
      <c r="F3565" s="84" t="s">
        <v>49</v>
      </c>
      <c r="G3565" s="84" t="s">
        <v>50</v>
      </c>
      <c r="H3565" s="84" t="s">
        <v>48</v>
      </c>
      <c r="I3565" s="84" t="s">
        <v>49</v>
      </c>
      <c r="J3565" s="84" t="s">
        <v>50</v>
      </c>
      <c r="K3565" s="84" t="s">
        <v>48</v>
      </c>
      <c r="L3565" s="84" t="s">
        <v>49</v>
      </c>
      <c r="M3565" s="84" t="s">
        <v>50</v>
      </c>
      <c r="N3565" s="84" t="s">
        <v>48</v>
      </c>
      <c r="O3565" s="84" t="s">
        <v>49</v>
      </c>
      <c r="P3565" s="84" t="s">
        <v>50</v>
      </c>
      <c r="Q3565" s="84" t="s">
        <v>48</v>
      </c>
      <c r="R3565" s="84" t="s">
        <v>49</v>
      </c>
      <c r="S3565" s="84" t="s">
        <v>50</v>
      </c>
      <c r="T3565" s="84" t="s">
        <v>48</v>
      </c>
      <c r="U3565" s="84" t="s">
        <v>49</v>
      </c>
      <c r="V3565" s="84" t="s">
        <v>50</v>
      </c>
      <c r="W3565" s="84" t="s">
        <v>48</v>
      </c>
      <c r="X3565" s="84" t="s">
        <v>49</v>
      </c>
      <c r="Y3565" s="84" t="s">
        <v>50</v>
      </c>
      <c r="Z3565" s="84" t="s">
        <v>48</v>
      </c>
      <c r="AA3565" s="84" t="s">
        <v>49</v>
      </c>
      <c r="AB3565" s="84" t="s">
        <v>50</v>
      </c>
      <c r="AC3565" s="84" t="s">
        <v>48</v>
      </c>
      <c r="AD3565" s="84" t="s">
        <v>49</v>
      </c>
      <c r="AE3565" s="84" t="s">
        <v>50</v>
      </c>
      <c r="AF3565" s="84" t="s">
        <v>48</v>
      </c>
      <c r="AG3565" s="84" t="s">
        <v>49</v>
      </c>
      <c r="AH3565" s="84" t="s">
        <v>50</v>
      </c>
      <c r="AI3565" s="84" t="s">
        <v>48</v>
      </c>
      <c r="AJ3565" s="84" t="s">
        <v>49</v>
      </c>
      <c r="AK3565" s="84" t="s">
        <v>50</v>
      </c>
    </row>
    <row r="3566" spans="1:50">
      <c r="A3566" s="83"/>
      <c r="B3566" s="162">
        <v>6.2927868111007548E-2</v>
      </c>
      <c r="C3566" s="163">
        <v>1.040792059586134</v>
      </c>
      <c r="D3566" s="163">
        <v>0.99802976003699362</v>
      </c>
      <c r="E3566" s="162">
        <v>5.8819792803738467E-2</v>
      </c>
      <c r="F3566" s="163">
        <v>1.034933189760658</v>
      </c>
      <c r="G3566" s="163">
        <v>0.99484987410199077</v>
      </c>
      <c r="H3566" s="162">
        <v>5.9947036607914637E-2</v>
      </c>
      <c r="I3566" s="163">
        <v>1.0200822209307081</v>
      </c>
      <c r="J3566" s="163">
        <v>0.98770719472866897</v>
      </c>
      <c r="K3566" s="162">
        <v>5.7524124466505441E-2</v>
      </c>
      <c r="L3566" s="163">
        <v>1.0483677946945009</v>
      </c>
      <c r="M3566" s="163">
        <v>0.98362438963130416</v>
      </c>
      <c r="N3566" s="162">
        <v>7.156952543260614E-2</v>
      </c>
      <c r="O3566" s="163">
        <v>1.8433718383598561</v>
      </c>
      <c r="P3566" s="163">
        <v>1.0285838513392791</v>
      </c>
      <c r="Q3566" s="162">
        <v>9.0358011274172007E-2</v>
      </c>
      <c r="R3566" s="163">
        <v>2.0000000000000009</v>
      </c>
      <c r="S3566" s="163">
        <v>1.270947875622346</v>
      </c>
      <c r="T3566" s="162">
        <v>0.12603213133544949</v>
      </c>
      <c r="U3566" s="163">
        <v>1.6428449199958379</v>
      </c>
      <c r="V3566" s="163">
        <v>1.2651862198482611</v>
      </c>
      <c r="W3566" s="162">
        <v>0.14829440534615709</v>
      </c>
      <c r="X3566" s="163">
        <v>1.3063436475896091</v>
      </c>
      <c r="Y3566" s="163">
        <v>0.98342101304183949</v>
      </c>
      <c r="Z3566" s="162">
        <v>0.1118194867370577</v>
      </c>
      <c r="AA3566" s="163">
        <v>2.0000000000000009</v>
      </c>
      <c r="AB3566" s="163">
        <v>1.192292942479207</v>
      </c>
      <c r="AC3566" s="162">
        <v>9.0791448605708203E-2</v>
      </c>
      <c r="AD3566" s="163">
        <v>2.0000000000000009</v>
      </c>
      <c r="AE3566" s="163">
        <v>0.98153091336834697</v>
      </c>
      <c r="AF3566" s="162">
        <v>5.9149706167982603E-2</v>
      </c>
      <c r="AG3566" s="163">
        <v>1.0604738323993319</v>
      </c>
      <c r="AH3566" s="163">
        <v>1.0047372637580441</v>
      </c>
      <c r="AI3566" s="162">
        <v>6.2766463111700602E-2</v>
      </c>
      <c r="AJ3566" s="163">
        <v>1.0469167008004221</v>
      </c>
      <c r="AK3566" s="163">
        <v>0.98792384691117729</v>
      </c>
      <c r="AM3566" t="str">
        <f>A3561</f>
        <v>RefgChg-Res-16pct-Inc-NTXV_eff_meter_A-rDXGF-SFm1985-CZ10</v>
      </c>
      <c r="AN3566" s="159">
        <f>1/($B3566*(1/$B3564)*(1/(5/7+2/7*$D3566))*$B3576/SUM($B3568:$B3591))</f>
        <v>12389.335637869273</v>
      </c>
      <c r="AO3566" s="159">
        <f>1/(B3566*(1/B3564)*(1/(5/7+2/7*D3566)))</f>
        <v>492.35021355769146</v>
      </c>
      <c r="AP3566" s="159"/>
      <c r="AR3566" s="164">
        <f>CHOOSE(AV$3,C3566,F3566,I3566,L3566,O3566,R3566,U3566,X3566,AA3566,AD3566,AG3566,AJ3566)</f>
        <v>1.6428449199958379</v>
      </c>
      <c r="AS3566" s="160"/>
      <c r="AT3566" s="160"/>
      <c r="AV3566" s="115">
        <f>AN3566/AR3566</f>
        <v>7541.3908440613259</v>
      </c>
      <c r="AW3566" s="161">
        <f>AO3566/AR3566</f>
        <v>299.69366406108423</v>
      </c>
      <c r="AX3566" s="159"/>
    </row>
    <row r="3567" spans="1:50">
      <c r="A3567" s="84" t="s">
        <v>51</v>
      </c>
      <c r="B3567" s="84" t="s">
        <v>52</v>
      </c>
      <c r="C3567" s="84" t="s">
        <v>53</v>
      </c>
      <c r="D3567" s="84" t="s">
        <v>54</v>
      </c>
      <c r="E3567" s="84" t="s">
        <v>52</v>
      </c>
      <c r="F3567" s="84" t="s">
        <v>53</v>
      </c>
      <c r="G3567" s="84" t="s">
        <v>54</v>
      </c>
      <c r="H3567" s="84" t="s">
        <v>52</v>
      </c>
      <c r="I3567" s="84" t="s">
        <v>53</v>
      </c>
      <c r="J3567" s="84" t="s">
        <v>54</v>
      </c>
      <c r="K3567" s="84" t="s">
        <v>52</v>
      </c>
      <c r="L3567" s="84" t="s">
        <v>53</v>
      </c>
      <c r="M3567" s="84" t="s">
        <v>54</v>
      </c>
      <c r="N3567" s="84" t="s">
        <v>52</v>
      </c>
      <c r="O3567" s="84" t="s">
        <v>53</v>
      </c>
      <c r="P3567" s="84" t="s">
        <v>54</v>
      </c>
      <c r="Q3567" s="84" t="s">
        <v>52</v>
      </c>
      <c r="R3567" s="84" t="s">
        <v>53</v>
      </c>
      <c r="S3567" s="84" t="s">
        <v>54</v>
      </c>
      <c r="T3567" s="84" t="s">
        <v>52</v>
      </c>
      <c r="U3567" s="84" t="s">
        <v>53</v>
      </c>
      <c r="V3567" s="84" t="s">
        <v>54</v>
      </c>
      <c r="W3567" s="84" t="s">
        <v>52</v>
      </c>
      <c r="X3567" s="84" t="s">
        <v>53</v>
      </c>
      <c r="Y3567" s="84" t="s">
        <v>54</v>
      </c>
      <c r="Z3567" s="84" t="s">
        <v>52</v>
      </c>
      <c r="AA3567" s="84" t="s">
        <v>53</v>
      </c>
      <c r="AB3567" s="84" t="s">
        <v>54</v>
      </c>
      <c r="AC3567" s="84" t="s">
        <v>52</v>
      </c>
      <c r="AD3567" s="84" t="s">
        <v>53</v>
      </c>
      <c r="AE3567" s="84" t="s">
        <v>54</v>
      </c>
      <c r="AF3567" s="84" t="s">
        <v>52</v>
      </c>
      <c r="AG3567" s="84" t="s">
        <v>53</v>
      </c>
      <c r="AH3567" s="84" t="s">
        <v>54</v>
      </c>
      <c r="AI3567" s="84" t="s">
        <v>52</v>
      </c>
      <c r="AJ3567" s="84" t="s">
        <v>53</v>
      </c>
      <c r="AK3567" s="84" t="s">
        <v>54</v>
      </c>
    </row>
    <row r="3568" spans="1:50">
      <c r="A3568" s="84">
        <v>1</v>
      </c>
      <c r="B3568" s="84">
        <v>0.61104229339939842</v>
      </c>
      <c r="C3568" s="84">
        <v>0.5404850406799927</v>
      </c>
      <c r="D3568" s="84">
        <v>0.60152869105828144</v>
      </c>
      <c r="E3568" s="84">
        <v>0.59723859235561549</v>
      </c>
      <c r="F3568" s="84">
        <v>0.57495999558571986</v>
      </c>
      <c r="G3568" s="84">
        <v>0.62901772303995185</v>
      </c>
      <c r="H3568" s="84">
        <v>0.55746904024767796</v>
      </c>
      <c r="I3568" s="84">
        <v>0.4605361419411324</v>
      </c>
      <c r="J3568" s="84">
        <v>0.51208014142604596</v>
      </c>
      <c r="K3568" s="84">
        <v>0.47310446117128691</v>
      </c>
      <c r="L3568" s="84">
        <v>0.44019015803674683</v>
      </c>
      <c r="M3568" s="84">
        <v>0.48762284785339538</v>
      </c>
      <c r="N3568" s="84">
        <v>0.1663316931180262</v>
      </c>
      <c r="O3568" s="84">
        <v>0.38037874281181838</v>
      </c>
      <c r="P3568" s="84">
        <v>0.3890745501285347</v>
      </c>
      <c r="Q3568" s="84">
        <v>0.1409490174771349</v>
      </c>
      <c r="R3568" s="84">
        <v>0.28772399386362879</v>
      </c>
      <c r="S3568" s="84">
        <v>0.2208558617961229</v>
      </c>
      <c r="T3568" s="84">
        <v>0.11610394723890149</v>
      </c>
      <c r="U3568" s="84">
        <v>0.1868607395751378</v>
      </c>
      <c r="V3568" s="84">
        <v>0.1654192593881903</v>
      </c>
      <c r="W3568" s="84">
        <v>0.1093561274737527</v>
      </c>
      <c r="X3568" s="84">
        <v>0.14631341540601009</v>
      </c>
      <c r="Y3568" s="84">
        <v>0.1587786545706735</v>
      </c>
      <c r="Z3568" s="84">
        <v>0.10679611650485429</v>
      </c>
      <c r="AA3568" s="84">
        <v>0.2054287712160702</v>
      </c>
      <c r="AB3568" s="84">
        <v>0.19320187980207379</v>
      </c>
      <c r="AC3568" s="84">
        <v>0.1105224361927578</v>
      </c>
      <c r="AD3568" s="84">
        <v>0.26675929142063221</v>
      </c>
      <c r="AE3568" s="84">
        <v>0.33044278018657208</v>
      </c>
      <c r="AF3568" s="84">
        <v>0.57054176072234752</v>
      </c>
      <c r="AG3568" s="84">
        <v>0.51376624801184656</v>
      </c>
      <c r="AH3568" s="84">
        <v>0.5729297544260421</v>
      </c>
      <c r="AI3568" s="84">
        <v>0.58053923263048735</v>
      </c>
      <c r="AJ3568" s="84">
        <v>0.53381860817313564</v>
      </c>
      <c r="AK3568" s="84">
        <v>0.59143848345929884</v>
      </c>
    </row>
    <row r="3569" spans="1:37">
      <c r="A3569" s="84">
        <v>2</v>
      </c>
      <c r="B3569" s="84">
        <v>0.52804813307379228</v>
      </c>
      <c r="C3569" s="84">
        <v>0.45704556679056929</v>
      </c>
      <c r="D3569" s="84">
        <v>0.52149721800708149</v>
      </c>
      <c r="E3569" s="84">
        <v>0.5206263680754335</v>
      </c>
      <c r="F3569" s="84">
        <v>0.49365447221762421</v>
      </c>
      <c r="G3569" s="84">
        <v>0.55019525382997914</v>
      </c>
      <c r="H3569" s="84">
        <v>0.4758126934984519</v>
      </c>
      <c r="I3569" s="84">
        <v>0.40264723302345928</v>
      </c>
      <c r="J3569" s="84">
        <v>0.44012309304000519</v>
      </c>
      <c r="K3569" s="84">
        <v>0.4325316688085184</v>
      </c>
      <c r="L3569" s="84">
        <v>0.39470641140948209</v>
      </c>
      <c r="M3569" s="84">
        <v>0.42274440257149187</v>
      </c>
      <c r="N3569" s="84">
        <v>0.146094670455333</v>
      </c>
      <c r="O3569" s="84">
        <v>0.33764624231608181</v>
      </c>
      <c r="P3569" s="84">
        <v>0.3347900599828621</v>
      </c>
      <c r="Q3569" s="84">
        <v>0.106447523317939</v>
      </c>
      <c r="R3569" s="84">
        <v>0.2487025492052094</v>
      </c>
      <c r="S3569" s="84">
        <v>0.19036001582487139</v>
      </c>
      <c r="T3569" s="84">
        <v>0.1033566295895265</v>
      </c>
      <c r="U3569" s="84">
        <v>0.16600008742022909</v>
      </c>
      <c r="V3569" s="84">
        <v>0.1428571428571429</v>
      </c>
      <c r="W3569" s="84">
        <v>9.7463532472358991E-2</v>
      </c>
      <c r="X3569" s="84">
        <v>0.13030300328944441</v>
      </c>
      <c r="Y3569" s="84">
        <v>0.13724203857472211</v>
      </c>
      <c r="Z3569" s="84">
        <v>9.4395410414827879E-2</v>
      </c>
      <c r="AA3569" s="84">
        <v>0.18286186510711341</v>
      </c>
      <c r="AB3569" s="84">
        <v>0.16348807718129149</v>
      </c>
      <c r="AC3569" s="84">
        <v>9.7530636690316044E-2</v>
      </c>
      <c r="AD3569" s="84">
        <v>0.23747197574915541</v>
      </c>
      <c r="AE3569" s="84">
        <v>0.2852450400735777</v>
      </c>
      <c r="AF3569" s="84">
        <v>0.48645598194130918</v>
      </c>
      <c r="AG3569" s="84">
        <v>0.41767673997696481</v>
      </c>
      <c r="AH3569" s="84">
        <v>0.4816676185037122</v>
      </c>
      <c r="AI3569" s="84">
        <v>0.50916004147943306</v>
      </c>
      <c r="AJ3569" s="84">
        <v>0.44815457143555038</v>
      </c>
      <c r="AK3569" s="84">
        <v>0.50929252880683928</v>
      </c>
    </row>
    <row r="3570" spans="1:37">
      <c r="A3570" s="84">
        <v>3</v>
      </c>
      <c r="B3570" s="84">
        <v>0.48486993452486288</v>
      </c>
      <c r="C3570" s="84">
        <v>0.42301993709547442</v>
      </c>
      <c r="D3570" s="84">
        <v>0.46906086663294561</v>
      </c>
      <c r="E3570" s="84">
        <v>0.48711904361003527</v>
      </c>
      <c r="F3570" s="84">
        <v>0.46038183523699178</v>
      </c>
      <c r="G3570" s="84">
        <v>0.49912886752778612</v>
      </c>
      <c r="H3570" s="84">
        <v>0.44098297213622278</v>
      </c>
      <c r="I3570" s="84">
        <v>0.37725645713697109</v>
      </c>
      <c r="J3570" s="84">
        <v>0.40692725725135859</v>
      </c>
      <c r="K3570" s="84">
        <v>0.41472370111988249</v>
      </c>
      <c r="L3570" s="84">
        <v>0.37563921367082098</v>
      </c>
      <c r="M3570" s="84">
        <v>0.40323653291952999</v>
      </c>
      <c r="N3570" s="84">
        <v>0.1382632199043593</v>
      </c>
      <c r="O3570" s="84">
        <v>0.3189817568907396</v>
      </c>
      <c r="P3570" s="84">
        <v>0.31893744644387317</v>
      </c>
      <c r="Q3570" s="84">
        <v>9.2185094630082412E-2</v>
      </c>
      <c r="R3570" s="84">
        <v>0.23184384894082311</v>
      </c>
      <c r="S3570" s="84">
        <v>0.18224976922062511</v>
      </c>
      <c r="T3570" s="84">
        <v>9.7795058568756768E-2</v>
      </c>
      <c r="U3570" s="84">
        <v>0.1569520937144856</v>
      </c>
      <c r="V3570" s="84">
        <v>0.136634611200557</v>
      </c>
      <c r="W3570" s="84">
        <v>9.2214066710025078E-2</v>
      </c>
      <c r="X3570" s="84">
        <v>0.1231981600506343</v>
      </c>
      <c r="Y3570" s="84">
        <v>0.13028809206950201</v>
      </c>
      <c r="Z3570" s="84">
        <v>8.8923212709620475E-2</v>
      </c>
      <c r="AA3570" s="84">
        <v>0.17230945267306591</v>
      </c>
      <c r="AB3570" s="84">
        <v>0.1530695974339209</v>
      </c>
      <c r="AC3570" s="84">
        <v>9.1403298627107693E-2</v>
      </c>
      <c r="AD3570" s="84">
        <v>0.22335722630964039</v>
      </c>
      <c r="AE3570" s="84">
        <v>0.26413524285026058</v>
      </c>
      <c r="AF3570" s="84">
        <v>0.44488337095560582</v>
      </c>
      <c r="AG3570" s="84">
        <v>0.3752810837492459</v>
      </c>
      <c r="AH3570" s="84">
        <v>0.42147344374643059</v>
      </c>
      <c r="AI3570" s="84">
        <v>0.46958174904942968</v>
      </c>
      <c r="AJ3570" s="84">
        <v>0.41102616087349469</v>
      </c>
      <c r="AK3570" s="84">
        <v>0.45291785404534762</v>
      </c>
    </row>
    <row r="3571" spans="1:37">
      <c r="A3571" s="84">
        <v>4</v>
      </c>
      <c r="B3571" s="84">
        <v>0.45691028136612988</v>
      </c>
      <c r="C3571" s="84">
        <v>0.4075277481739491</v>
      </c>
      <c r="D3571" s="84">
        <v>0.44837857584443319</v>
      </c>
      <c r="E3571" s="84">
        <v>0.47095470617949148</v>
      </c>
      <c r="F3571" s="84">
        <v>0.4444352480273685</v>
      </c>
      <c r="G3571" s="84">
        <v>0.47641934514869327</v>
      </c>
      <c r="H3571" s="84">
        <v>0.42801857585139319</v>
      </c>
      <c r="I3571" s="84">
        <v>0.3666211727139288</v>
      </c>
      <c r="J3571" s="84">
        <v>0.3838800497610162</v>
      </c>
      <c r="K3571" s="84">
        <v>0.40701303469799888</v>
      </c>
      <c r="L3571" s="84">
        <v>0.36615700886547592</v>
      </c>
      <c r="M3571" s="84">
        <v>0.3809207123328161</v>
      </c>
      <c r="N3571" s="84">
        <v>0.1314713424353732</v>
      </c>
      <c r="O3571" s="84">
        <v>0.30700971643862779</v>
      </c>
      <c r="P3571" s="84">
        <v>0.29597257926306769</v>
      </c>
      <c r="Q3571" s="84">
        <v>8.7612061939690317E-2</v>
      </c>
      <c r="R3571" s="84">
        <v>0.22244345072951011</v>
      </c>
      <c r="S3571" s="84">
        <v>0.1689305024396677</v>
      </c>
      <c r="T3571" s="84">
        <v>9.3956098041145769E-2</v>
      </c>
      <c r="U3571" s="84">
        <v>0.15084360521024581</v>
      </c>
      <c r="V3571" s="84">
        <v>0.12686567164179111</v>
      </c>
      <c r="W3571" s="84">
        <v>8.8915729815107314E-2</v>
      </c>
      <c r="X3571" s="84">
        <v>0.1188122342369648</v>
      </c>
      <c r="Y3571" s="84">
        <v>0.1211411220033364</v>
      </c>
      <c r="Z3571" s="84">
        <v>8.49955869373345E-2</v>
      </c>
      <c r="AA3571" s="84">
        <v>0.16675354395779041</v>
      </c>
      <c r="AB3571" s="84">
        <v>0.14242733172538971</v>
      </c>
      <c r="AC3571" s="84">
        <v>8.7625541324979267E-2</v>
      </c>
      <c r="AD3571" s="84">
        <v>0.21672613596892859</v>
      </c>
      <c r="AE3571" s="84">
        <v>0.24613498007270179</v>
      </c>
      <c r="AF3571" s="84">
        <v>0.41779533483822429</v>
      </c>
      <c r="AG3571" s="84">
        <v>0.35581089233806829</v>
      </c>
      <c r="AH3571" s="84">
        <v>0.38874928612221588</v>
      </c>
      <c r="AI3571" s="84">
        <v>0.45333563774628421</v>
      </c>
      <c r="AJ3571" s="84">
        <v>0.39522215979872483</v>
      </c>
      <c r="AK3571" s="84">
        <v>0.42126130591004818</v>
      </c>
    </row>
    <row r="3572" spans="1:37">
      <c r="A3572" s="84">
        <v>5</v>
      </c>
      <c r="B3572" s="84">
        <v>0.44700053087949038</v>
      </c>
      <c r="C3572" s="84">
        <v>0.40703386966806149</v>
      </c>
      <c r="D3572" s="84">
        <v>0.43595796099589729</v>
      </c>
      <c r="E3572" s="84">
        <v>0.46640848627715098</v>
      </c>
      <c r="F3572" s="84">
        <v>0.44060034210671528</v>
      </c>
      <c r="G3572" s="84">
        <v>0.45857614899369181</v>
      </c>
      <c r="H3572" s="84">
        <v>0.43788699690402472</v>
      </c>
      <c r="I3572" s="84">
        <v>0.39481883964669212</v>
      </c>
      <c r="J3572" s="84">
        <v>0.40345708112355128</v>
      </c>
      <c r="K3572" s="84">
        <v>0.4451991922158986</v>
      </c>
      <c r="L3572" s="84">
        <v>0.40657844019015799</v>
      </c>
      <c r="M3572" s="84">
        <v>0.40981304958250209</v>
      </c>
      <c r="N3572" s="84">
        <v>0.14332247557003261</v>
      </c>
      <c r="O3572" s="84">
        <v>0.34104203846916531</v>
      </c>
      <c r="P3572" s="84">
        <v>0.31426735218509</v>
      </c>
      <c r="Q3572" s="84">
        <v>9.5490355881553926E-2</v>
      </c>
      <c r="R3572" s="84">
        <v>0.2473316577993929</v>
      </c>
      <c r="S3572" s="84">
        <v>0.17799683502571539</v>
      </c>
      <c r="T3572" s="84">
        <v>0.1040948912294517</v>
      </c>
      <c r="U3572" s="84">
        <v>0.1673551009703646</v>
      </c>
      <c r="V3572" s="84">
        <v>0.1338932161350681</v>
      </c>
      <c r="W3572" s="84">
        <v>9.8346186007618686E-2</v>
      </c>
      <c r="X3572" s="84">
        <v>0.13145297164302841</v>
      </c>
      <c r="Y3572" s="84">
        <v>0.12860115086877469</v>
      </c>
      <c r="Z3572" s="84">
        <v>9.2983230361871116E-2</v>
      </c>
      <c r="AA3572" s="84">
        <v>0.18431123259805471</v>
      </c>
      <c r="AB3572" s="84">
        <v>0.15244796976403019</v>
      </c>
      <c r="AC3572" s="84">
        <v>9.5918179305261211E-2</v>
      </c>
      <c r="AD3572" s="84">
        <v>0.2387034639552876</v>
      </c>
      <c r="AE3572" s="84">
        <v>0.26623746332063242</v>
      </c>
      <c r="AF3572" s="84">
        <v>0.40726109857035359</v>
      </c>
      <c r="AG3572" s="84">
        <v>0.35018921735315078</v>
      </c>
      <c r="AH3572" s="84">
        <v>0.3684180468303826</v>
      </c>
      <c r="AI3572" s="84">
        <v>0.44400276529554089</v>
      </c>
      <c r="AJ3572" s="84">
        <v>0.39028798944771492</v>
      </c>
      <c r="AK3572" s="84">
        <v>0.40174699541568581</v>
      </c>
    </row>
    <row r="3573" spans="1:37">
      <c r="A3573" s="84">
        <v>6</v>
      </c>
      <c r="B3573" s="84">
        <v>0.48115377809237297</v>
      </c>
      <c r="C3573" s="84">
        <v>0.4463881885056275</v>
      </c>
      <c r="D3573" s="84">
        <v>0.47271398864722081</v>
      </c>
      <c r="E3573" s="84">
        <v>0.49840040410843578</v>
      </c>
      <c r="F3573" s="84">
        <v>0.47566628041714948</v>
      </c>
      <c r="G3573" s="84">
        <v>0.48897566836887951</v>
      </c>
      <c r="H3573" s="84">
        <v>0.48684210526315791</v>
      </c>
      <c r="I3573" s="84">
        <v>0.45484510596657468</v>
      </c>
      <c r="J3573" s="84">
        <v>0.45485497282786608</v>
      </c>
      <c r="K3573" s="84">
        <v>0.50982192032311369</v>
      </c>
      <c r="L3573" s="84">
        <v>0.47411024026724891</v>
      </c>
      <c r="M3573" s="84">
        <v>0.46656321584275479</v>
      </c>
      <c r="N3573" s="84">
        <v>0.16785640030494139</v>
      </c>
      <c r="O3573" s="84">
        <v>0.40325698988697201</v>
      </c>
      <c r="P3573" s="84">
        <v>0.36049700085689812</v>
      </c>
      <c r="Q3573" s="84">
        <v>0.1116544417277914</v>
      </c>
      <c r="R3573" s="84">
        <v>0.29350132193099843</v>
      </c>
      <c r="S3573" s="84">
        <v>0.20404193590927069</v>
      </c>
      <c r="T3573" s="84">
        <v>0.12304360665419831</v>
      </c>
      <c r="U3573" s="84">
        <v>0.1979740361919749</v>
      </c>
      <c r="V3573" s="84">
        <v>0.1532135242156564</v>
      </c>
      <c r="W3573" s="84">
        <v>0.1156276131190189</v>
      </c>
      <c r="X3573" s="84">
        <v>0.1546573718320155</v>
      </c>
      <c r="Y3573" s="84">
        <v>0.1465764465520796</v>
      </c>
      <c r="Z3573" s="84">
        <v>0.1075904677846425</v>
      </c>
      <c r="AA3573" s="84">
        <v>0.21590490115059441</v>
      </c>
      <c r="AB3573" s="84">
        <v>0.17323519904517989</v>
      </c>
      <c r="AC3573" s="84">
        <v>0.1104763659817562</v>
      </c>
      <c r="AD3573" s="84">
        <v>0.27765322555180161</v>
      </c>
      <c r="AE3573" s="84">
        <v>0.30153724871895943</v>
      </c>
      <c r="AF3573" s="84">
        <v>0.44544770504138448</v>
      </c>
      <c r="AG3573" s="84">
        <v>0.38808753359293591</v>
      </c>
      <c r="AH3573" s="84">
        <v>0.4025128498001142</v>
      </c>
      <c r="AI3573" s="84">
        <v>0.47614932595921189</v>
      </c>
      <c r="AJ3573" s="84">
        <v>0.42568211241114828</v>
      </c>
      <c r="AK3573" s="84">
        <v>0.43885516045099737</v>
      </c>
    </row>
    <row r="3574" spans="1:37">
      <c r="A3574" s="84">
        <v>7</v>
      </c>
      <c r="B3574" s="84">
        <v>0.52557069545213242</v>
      </c>
      <c r="C3574" s="84">
        <v>0.50206649164305583</v>
      </c>
      <c r="D3574" s="84">
        <v>0.52042938234137015</v>
      </c>
      <c r="E3574" s="84">
        <v>0.5485772015490824</v>
      </c>
      <c r="F3574" s="84">
        <v>0.52720300171053369</v>
      </c>
      <c r="G3574" s="84">
        <v>0.5352358065485131</v>
      </c>
      <c r="H3574" s="84">
        <v>0.55998452012383892</v>
      </c>
      <c r="I3574" s="84">
        <v>0.55231375376612657</v>
      </c>
      <c r="J3574" s="84">
        <v>0.50455051397891704</v>
      </c>
      <c r="K3574" s="84">
        <v>0.59886175876629333</v>
      </c>
      <c r="L3574" s="84">
        <v>0.57276114608762663</v>
      </c>
      <c r="M3574" s="84">
        <v>0.5148895292987512</v>
      </c>
      <c r="N3574" s="84">
        <v>0.19925150738096889</v>
      </c>
      <c r="O3574" s="84">
        <v>0.48963910370811031</v>
      </c>
      <c r="P3574" s="84">
        <v>0.40449871465295628</v>
      </c>
      <c r="Q3574" s="84">
        <v>0.1418998460563253</v>
      </c>
      <c r="R3574" s="84">
        <v>0.35915722818813839</v>
      </c>
      <c r="S3574" s="84">
        <v>0.22939469866807341</v>
      </c>
      <c r="T3574" s="84">
        <v>0.1489811989369032</v>
      </c>
      <c r="U3574" s="84">
        <v>0.24001223883206591</v>
      </c>
      <c r="V3574" s="84">
        <v>0.17214220442974629</v>
      </c>
      <c r="W3574" s="84">
        <v>0.14099228839542879</v>
      </c>
      <c r="X3574" s="84">
        <v>0.18863046792123159</v>
      </c>
      <c r="Y3574" s="84">
        <v>0.16449551086202699</v>
      </c>
      <c r="Z3574" s="84">
        <v>0.12890556045895851</v>
      </c>
      <c r="AA3574" s="84">
        <v>0.26720488207996951</v>
      </c>
      <c r="AB3574" s="84">
        <v>0.19486784195738119</v>
      </c>
      <c r="AC3574" s="84">
        <v>0.13364968211554409</v>
      </c>
      <c r="AD3574" s="84">
        <v>0.34612712747481772</v>
      </c>
      <c r="AE3574" s="84">
        <v>0.33872027328866111</v>
      </c>
      <c r="AF3574" s="84">
        <v>0.49228743416102327</v>
      </c>
      <c r="AG3574" s="84">
        <v>0.44600449733998793</v>
      </c>
      <c r="AH3574" s="84">
        <v>0.45157053112507128</v>
      </c>
      <c r="AI3574" s="84">
        <v>0.52281368821292773</v>
      </c>
      <c r="AJ3574" s="84">
        <v>0.48025110530301179</v>
      </c>
      <c r="AK3574" s="84">
        <v>0.48544170486928512</v>
      </c>
    </row>
    <row r="3575" spans="1:37">
      <c r="A3575" s="84">
        <v>8</v>
      </c>
      <c r="B3575" s="84">
        <v>0.5806052026190055</v>
      </c>
      <c r="C3575" s="84">
        <v>0.59720308804034195</v>
      </c>
      <c r="D3575" s="84">
        <v>0.55443151801270174</v>
      </c>
      <c r="E3575" s="84">
        <v>0.62923051018690013</v>
      </c>
      <c r="F3575" s="84">
        <v>0.6094741488715999</v>
      </c>
      <c r="G3575" s="84">
        <v>0.55548212676479425</v>
      </c>
      <c r="H3575" s="84">
        <v>0.61919504643962842</v>
      </c>
      <c r="I3575" s="84">
        <v>0.5749491411943447</v>
      </c>
      <c r="J3575" s="84">
        <v>0.51738361814967593</v>
      </c>
      <c r="K3575" s="84">
        <v>0.5856434734716357</v>
      </c>
      <c r="L3575" s="84">
        <v>0.56736476936913782</v>
      </c>
      <c r="M3575" s="84">
        <v>0.51769748023350337</v>
      </c>
      <c r="N3575" s="84">
        <v>0.19987525123016139</v>
      </c>
      <c r="O3575" s="84">
        <v>0.48621852072179261</v>
      </c>
      <c r="P3575" s="84">
        <v>0.41118251928020572</v>
      </c>
      <c r="Q3575" s="84">
        <v>0.18772072806302639</v>
      </c>
      <c r="R3575" s="84">
        <v>0.37280086170316928</v>
      </c>
      <c r="S3575" s="84">
        <v>0.23308716866675461</v>
      </c>
      <c r="T3575" s="84">
        <v>0.1506545919874003</v>
      </c>
      <c r="U3575" s="84">
        <v>0.2398373983739838</v>
      </c>
      <c r="V3575" s="84">
        <v>0.17516644184326191</v>
      </c>
      <c r="W3575" s="84">
        <v>0.14117811019232551</v>
      </c>
      <c r="X3575" s="84">
        <v>0.18842543480392601</v>
      </c>
      <c r="Y3575" s="84">
        <v>0.1675882363966936</v>
      </c>
      <c r="Z3575" s="84">
        <v>0.15335392762577221</v>
      </c>
      <c r="AA3575" s="84">
        <v>0.26869239082067259</v>
      </c>
      <c r="AB3575" s="84">
        <v>0.21187557500559459</v>
      </c>
      <c r="AC3575" s="84">
        <v>0.13604533308762559</v>
      </c>
      <c r="AD3575" s="84">
        <v>0.35042154788594537</v>
      </c>
      <c r="AE3575" s="84">
        <v>0.34651600753295669</v>
      </c>
      <c r="AF3575" s="84">
        <v>0.54458239277652365</v>
      </c>
      <c r="AG3575" s="84">
        <v>0.55007404157297202</v>
      </c>
      <c r="AH3575" s="84">
        <v>0.49640205596801817</v>
      </c>
      <c r="AI3575" s="84">
        <v>0.59436571033529217</v>
      </c>
      <c r="AJ3575" s="84">
        <v>0.577420063997655</v>
      </c>
      <c r="AK3575" s="84">
        <v>0.52570932969892215</v>
      </c>
    </row>
    <row r="3576" spans="1:37">
      <c r="A3576" s="84">
        <v>9</v>
      </c>
      <c r="B3576" s="84">
        <v>0.56981065298177314</v>
      </c>
      <c r="C3576" s="84">
        <v>0.58285461776403003</v>
      </c>
      <c r="D3576" s="84">
        <v>0.53571629292418377</v>
      </c>
      <c r="E3576" s="84">
        <v>0.59942751304933495</v>
      </c>
      <c r="F3576" s="84">
        <v>0.587926943662749</v>
      </c>
      <c r="G3576" s="84">
        <v>0.53331330729948923</v>
      </c>
      <c r="H3576" s="84">
        <v>0.57933436532507743</v>
      </c>
      <c r="I3576" s="84">
        <v>0.53114619009605224</v>
      </c>
      <c r="J3576" s="84">
        <v>0.5199371439795718</v>
      </c>
      <c r="K3576" s="84">
        <v>0.49238112722599592</v>
      </c>
      <c r="L3576" s="84">
        <v>0.50674547089811117</v>
      </c>
      <c r="M3576" s="84">
        <v>0.51363334072267786</v>
      </c>
      <c r="N3576" s="84">
        <v>0.25171529558527972</v>
      </c>
      <c r="O3576" s="84">
        <v>0.45736664683720002</v>
      </c>
      <c r="P3576" s="84">
        <v>0.42245072836332481</v>
      </c>
      <c r="Q3576" s="84">
        <v>0.65118174409127971</v>
      </c>
      <c r="R3576" s="84">
        <v>0.46096223520579682</v>
      </c>
      <c r="S3576" s="84">
        <v>0.42351312145588821</v>
      </c>
      <c r="T3576" s="84">
        <v>0.48434885323358601</v>
      </c>
      <c r="U3576" s="84">
        <v>0.38119590873328107</v>
      </c>
      <c r="V3576" s="84">
        <v>0.45424481093076902</v>
      </c>
      <c r="W3576" s="84">
        <v>0.44764470872433332</v>
      </c>
      <c r="X3576" s="84">
        <v>0.35682893997878362</v>
      </c>
      <c r="Y3576" s="84">
        <v>0.35676932016269608</v>
      </c>
      <c r="Z3576" s="84">
        <v>0.58477493380405998</v>
      </c>
      <c r="AA3576" s="84">
        <v>0.35803191151230063</v>
      </c>
      <c r="AB3576" s="84">
        <v>0.41420294900166599</v>
      </c>
      <c r="AC3576" s="84">
        <v>0.27186031512024322</v>
      </c>
      <c r="AD3576" s="84">
        <v>0.36886229435725798</v>
      </c>
      <c r="AE3576" s="84">
        <v>0.46029869049183197</v>
      </c>
      <c r="AF3576" s="84">
        <v>0.53160270880361171</v>
      </c>
      <c r="AG3576" s="84">
        <v>0.55407777107442535</v>
      </c>
      <c r="AH3576" s="84">
        <v>0.50057110222729873</v>
      </c>
      <c r="AI3576" s="84">
        <v>0.57535430349118577</v>
      </c>
      <c r="AJ3576" s="84">
        <v>0.56982339578397123</v>
      </c>
      <c r="AK3576" s="84">
        <v>0.52162061702391282</v>
      </c>
    </row>
    <row r="3577" spans="1:37">
      <c r="A3577" s="84">
        <v>10</v>
      </c>
      <c r="B3577" s="84">
        <v>0.4746062643779862</v>
      </c>
      <c r="C3577" s="84">
        <v>0.50115671544799956</v>
      </c>
      <c r="D3577" s="84">
        <v>0.49896026527286019</v>
      </c>
      <c r="E3577" s="84">
        <v>0.45782118201717459</v>
      </c>
      <c r="F3577" s="84">
        <v>0.47665949346134762</v>
      </c>
      <c r="G3577" s="84">
        <v>0.47557825172724549</v>
      </c>
      <c r="H3577" s="84">
        <v>0.51799535603715163</v>
      </c>
      <c r="I3577" s="84">
        <v>0.50464810856745546</v>
      </c>
      <c r="J3577" s="84">
        <v>0.52432397040529033</v>
      </c>
      <c r="K3577" s="84">
        <v>0.47989719111437479</v>
      </c>
      <c r="L3577" s="84">
        <v>0.49446228960555039</v>
      </c>
      <c r="M3577" s="84">
        <v>0.52752530850513568</v>
      </c>
      <c r="N3577" s="84">
        <v>0.38734493034860362</v>
      </c>
      <c r="O3577" s="84">
        <v>0.47585762442990298</v>
      </c>
      <c r="P3577" s="84">
        <v>0.47270779777206512</v>
      </c>
      <c r="Q3577" s="84">
        <v>0.72810830390292514</v>
      </c>
      <c r="R3577" s="84">
        <v>0.48358194340176902</v>
      </c>
      <c r="S3577" s="84">
        <v>0.47144929447448253</v>
      </c>
      <c r="T3577" s="84">
        <v>0.55660005906093124</v>
      </c>
      <c r="U3577" s="84">
        <v>0.42231619896844158</v>
      </c>
      <c r="V3577" s="84">
        <v>0.5585483660415127</v>
      </c>
      <c r="W3577" s="84">
        <v>0.51625940722846786</v>
      </c>
      <c r="X3577" s="84">
        <v>0.45364914376387322</v>
      </c>
      <c r="Y3577" s="84">
        <v>0.45371220783115601</v>
      </c>
      <c r="Z3577" s="84">
        <v>0.69148278905560445</v>
      </c>
      <c r="AA3577" s="84">
        <v>0.40059754624626531</v>
      </c>
      <c r="AB3577" s="84">
        <v>0.50645249521346702</v>
      </c>
      <c r="AC3577" s="84">
        <v>0.43255321109370681</v>
      </c>
      <c r="AD3577" s="84">
        <v>0.40448072247308098</v>
      </c>
      <c r="AE3577" s="84">
        <v>0.55586212937415147</v>
      </c>
      <c r="AF3577" s="84">
        <v>0.51034612490594433</v>
      </c>
      <c r="AG3577" s="84">
        <v>0.50732188888279484</v>
      </c>
      <c r="AH3577" s="84">
        <v>0.51216447744146198</v>
      </c>
      <c r="AI3577" s="84">
        <v>0.47044590390598001</v>
      </c>
      <c r="AJ3577" s="84">
        <v>0.49632379882263861</v>
      </c>
      <c r="AK3577" s="84">
        <v>0.49640688886135548</v>
      </c>
    </row>
    <row r="3578" spans="1:37">
      <c r="A3578" s="84">
        <v>11</v>
      </c>
      <c r="B3578" s="84">
        <v>0.46841267032383649</v>
      </c>
      <c r="C3578" s="84">
        <v>0.48764004055002441</v>
      </c>
      <c r="D3578" s="84">
        <v>0.49828584274714782</v>
      </c>
      <c r="E3578" s="84">
        <v>0.44451927933995622</v>
      </c>
      <c r="F3578" s="84">
        <v>0.46297522485239762</v>
      </c>
      <c r="G3578" s="84">
        <v>0.47768098528086522</v>
      </c>
      <c r="H3578" s="84">
        <v>0.50832043343653255</v>
      </c>
      <c r="I3578" s="84">
        <v>0.5010429274071021</v>
      </c>
      <c r="J3578" s="84">
        <v>0.52923459700124409</v>
      </c>
      <c r="K3578" s="84">
        <v>0.47365522305856428</v>
      </c>
      <c r="L3578" s="84">
        <v>0.48862906334318379</v>
      </c>
      <c r="M3578" s="84">
        <v>0.53077662011379589</v>
      </c>
      <c r="N3578" s="84">
        <v>0.56684454917180671</v>
      </c>
      <c r="O3578" s="84">
        <v>0.51353361094586569</v>
      </c>
      <c r="P3578" s="84">
        <v>0.51255355612682096</v>
      </c>
      <c r="Q3578" s="84">
        <v>0.84343022729330808</v>
      </c>
      <c r="R3578" s="84">
        <v>0.5205470509514637</v>
      </c>
      <c r="S3578" s="84">
        <v>0.53372675722009766</v>
      </c>
      <c r="T3578" s="84">
        <v>0.66758539226301805</v>
      </c>
      <c r="U3578" s="84">
        <v>0.49017615176151791</v>
      </c>
      <c r="V3578" s="84">
        <v>0.67416561507332151</v>
      </c>
      <c r="W3578" s="84">
        <v>0.61702127659574468</v>
      </c>
      <c r="X3578" s="84">
        <v>0.58989810745518256</v>
      </c>
      <c r="Y3578" s="84">
        <v>0.5872429757642782</v>
      </c>
      <c r="Z3578" s="84">
        <v>0.78958517210944379</v>
      </c>
      <c r="AA3578" s="84">
        <v>0.47176911830144319</v>
      </c>
      <c r="AB3578" s="84">
        <v>0.59544471243503994</v>
      </c>
      <c r="AC3578" s="84">
        <v>0.62379065696120883</v>
      </c>
      <c r="AD3578" s="84">
        <v>0.48629574662919578</v>
      </c>
      <c r="AE3578" s="84">
        <v>0.66587833399027718</v>
      </c>
      <c r="AF3578" s="84">
        <v>0.50620767494356655</v>
      </c>
      <c r="AG3578" s="84">
        <v>0.49399440574781978</v>
      </c>
      <c r="AH3578" s="84">
        <v>0.51319246145059971</v>
      </c>
      <c r="AI3578" s="84">
        <v>0.45955755271344628</v>
      </c>
      <c r="AJ3578" s="84">
        <v>0.48183883338625771</v>
      </c>
      <c r="AK3578" s="84">
        <v>0.49430058233180518</v>
      </c>
    </row>
    <row r="3579" spans="1:37">
      <c r="A3579" s="84">
        <v>12</v>
      </c>
      <c r="B3579" s="84">
        <v>0.47301362590691909</v>
      </c>
      <c r="C3579" s="84">
        <v>0.49434639078786602</v>
      </c>
      <c r="D3579" s="84">
        <v>0.50345641544427588</v>
      </c>
      <c r="E3579" s="84">
        <v>0.44721333557838011</v>
      </c>
      <c r="F3579" s="84">
        <v>0.46653423826077361</v>
      </c>
      <c r="G3579" s="84">
        <v>0.48266746770802033</v>
      </c>
      <c r="H3579" s="84">
        <v>0.50193498452012375</v>
      </c>
      <c r="I3579" s="84">
        <v>0.48888831663791099</v>
      </c>
      <c r="J3579" s="84">
        <v>0.52406207032017282</v>
      </c>
      <c r="K3579" s="84">
        <v>0.45841747751055623</v>
      </c>
      <c r="L3579" s="84">
        <v>0.47362199665938559</v>
      </c>
      <c r="M3579" s="84">
        <v>0.52043153772260409</v>
      </c>
      <c r="N3579" s="84">
        <v>0.71952318247972824</v>
      </c>
      <c r="O3579" s="84">
        <v>0.56841165972635332</v>
      </c>
      <c r="P3579" s="84">
        <v>0.56516709511568142</v>
      </c>
      <c r="Q3579" s="84">
        <v>0.91637236258263166</v>
      </c>
      <c r="R3579" s="84">
        <v>0.56009073995495628</v>
      </c>
      <c r="S3579" s="84">
        <v>0.62959910325728619</v>
      </c>
      <c r="T3579" s="84">
        <v>0.7866916035042818</v>
      </c>
      <c r="U3579" s="84">
        <v>0.58434959349593507</v>
      </c>
      <c r="V3579" s="84">
        <v>0.79332927200731052</v>
      </c>
      <c r="W3579" s="84">
        <v>0.74514540555607167</v>
      </c>
      <c r="X3579" s="84">
        <v>0.73800333401677709</v>
      </c>
      <c r="Y3579" s="84">
        <v>0.73123277914190932</v>
      </c>
      <c r="Z3579" s="84">
        <v>0.87541924095322132</v>
      </c>
      <c r="AA3579" s="84">
        <v>0.59141821880363621</v>
      </c>
      <c r="AB3579" s="84">
        <v>0.71370316035507386</v>
      </c>
      <c r="AC3579" s="84">
        <v>0.79199299732792794</v>
      </c>
      <c r="AD3579" s="84">
        <v>0.58861978591051201</v>
      </c>
      <c r="AE3579" s="84">
        <v>0.80134016554986187</v>
      </c>
      <c r="AF3579" s="84">
        <v>0.51203912716328071</v>
      </c>
      <c r="AG3579" s="84">
        <v>0.50016453682882667</v>
      </c>
      <c r="AH3579" s="84">
        <v>0.51901770416904625</v>
      </c>
      <c r="AI3579" s="84">
        <v>0.46508814379536811</v>
      </c>
      <c r="AJ3579" s="84">
        <v>0.4889713964679156</v>
      </c>
      <c r="AK3579" s="84">
        <v>0.49907074711931598</v>
      </c>
    </row>
    <row r="3580" spans="1:37">
      <c r="A3580" s="84">
        <v>13</v>
      </c>
      <c r="B3580" s="84">
        <v>0.4694744293045478</v>
      </c>
      <c r="C3580" s="84">
        <v>0.48049179901744171</v>
      </c>
      <c r="D3580" s="84">
        <v>0.49963468779857251</v>
      </c>
      <c r="E3580" s="84">
        <v>0.43290116181175281</v>
      </c>
      <c r="F3580" s="84">
        <v>0.45304309441041768</v>
      </c>
      <c r="G3580" s="84">
        <v>0.47942325022529297</v>
      </c>
      <c r="H3580" s="84">
        <v>0.49167956656346751</v>
      </c>
      <c r="I3580" s="84">
        <v>0.4870342234697293</v>
      </c>
      <c r="J3580" s="84">
        <v>0.53198454789497807</v>
      </c>
      <c r="K3580" s="84">
        <v>0.46025335046814758</v>
      </c>
      <c r="L3580" s="84">
        <v>0.47601182063471659</v>
      </c>
      <c r="M3580" s="84">
        <v>0.53151555457030963</v>
      </c>
      <c r="N3580" s="84">
        <v>0.81391641832420825</v>
      </c>
      <c r="O3580" s="84">
        <v>0.64755601824310915</v>
      </c>
      <c r="P3580" s="84">
        <v>0.65775492716366757</v>
      </c>
      <c r="Q3580" s="84">
        <v>0.96989042832563621</v>
      </c>
      <c r="R3580" s="84">
        <v>0.63356399125240703</v>
      </c>
      <c r="S3580" s="84">
        <v>0.72487801661611495</v>
      </c>
      <c r="T3580" s="84">
        <v>0.90417363913771054</v>
      </c>
      <c r="U3580" s="84">
        <v>0.72424381501879587</v>
      </c>
      <c r="V3580" s="84">
        <v>0.90942517732039529</v>
      </c>
      <c r="W3580" s="84">
        <v>0.87768280219269723</v>
      </c>
      <c r="X3580" s="84">
        <v>0.8682350214393324</v>
      </c>
      <c r="Y3580" s="84">
        <v>0.85970272347284959</v>
      </c>
      <c r="Z3580" s="84">
        <v>0.97939099735216228</v>
      </c>
      <c r="AA3580" s="84">
        <v>0.7426991291081303</v>
      </c>
      <c r="AB3580" s="84">
        <v>0.87311336002188122</v>
      </c>
      <c r="AC3580" s="84">
        <v>0.92762369851653914</v>
      </c>
      <c r="AD3580" s="84">
        <v>0.72367299251634098</v>
      </c>
      <c r="AE3580" s="84">
        <v>0.93036394691893332</v>
      </c>
      <c r="AF3580" s="84">
        <v>0.50432656132430398</v>
      </c>
      <c r="AG3580" s="84">
        <v>0.48587725552569522</v>
      </c>
      <c r="AH3580" s="84">
        <v>0.51507709880068531</v>
      </c>
      <c r="AI3580" s="84">
        <v>0.45350846871759432</v>
      </c>
      <c r="AJ3580" s="84">
        <v>0.4739490461418206</v>
      </c>
      <c r="AK3580" s="84">
        <v>0.49547763598067163</v>
      </c>
    </row>
    <row r="3581" spans="1:37">
      <c r="A3581" s="84">
        <v>14</v>
      </c>
      <c r="B3581" s="84">
        <v>0.48203857724296578</v>
      </c>
      <c r="C3581" s="84">
        <v>0.48267526188557608</v>
      </c>
      <c r="D3581" s="84">
        <v>0.51464058899567244</v>
      </c>
      <c r="E3581" s="84">
        <v>0.4334062973564573</v>
      </c>
      <c r="F3581" s="84">
        <v>0.45456050322794239</v>
      </c>
      <c r="G3581" s="84">
        <v>0.49288074496845907</v>
      </c>
      <c r="H3581" s="84">
        <v>0.49226006191950461</v>
      </c>
      <c r="I3581" s="84">
        <v>0.4874719954677722</v>
      </c>
      <c r="J3581" s="84">
        <v>0.53283572317160999</v>
      </c>
      <c r="K3581" s="84">
        <v>0.46227281072149801</v>
      </c>
      <c r="L3581" s="84">
        <v>0.47878710008993952</v>
      </c>
      <c r="M3581" s="84">
        <v>0.5331412103746398</v>
      </c>
      <c r="N3581" s="84">
        <v>0.87656802273199808</v>
      </c>
      <c r="O3581" s="84">
        <v>0.70525976601229456</v>
      </c>
      <c r="P3581" s="84">
        <v>0.74468723221936606</v>
      </c>
      <c r="Q3581" s="84">
        <v>1</v>
      </c>
      <c r="R3581" s="84">
        <v>0.69197375722165988</v>
      </c>
      <c r="S3581" s="84">
        <v>0.78339707239878686</v>
      </c>
      <c r="T3581" s="84">
        <v>0.94207106998720336</v>
      </c>
      <c r="U3581" s="84">
        <v>0.81262566657924695</v>
      </c>
      <c r="V3581" s="84">
        <v>0.9655802619555286</v>
      </c>
      <c r="W3581" s="84">
        <v>0.95619251138158501</v>
      </c>
      <c r="X3581" s="84">
        <v>0.94289381958868579</v>
      </c>
      <c r="Y3581" s="84">
        <v>0.93044179115667947</v>
      </c>
      <c r="Z3581" s="84">
        <v>1</v>
      </c>
      <c r="AA3581" s="84">
        <v>0.85366473841459523</v>
      </c>
      <c r="AB3581" s="84">
        <v>0.93266529079742388</v>
      </c>
      <c r="AC3581" s="84">
        <v>0.9881599557725973</v>
      </c>
      <c r="AD3581" s="84">
        <v>0.85591587988253515</v>
      </c>
      <c r="AE3581" s="84">
        <v>0.97910918407567993</v>
      </c>
      <c r="AF3581" s="84">
        <v>0.56264108352144471</v>
      </c>
      <c r="AG3581" s="84">
        <v>0.48793396588603077</v>
      </c>
      <c r="AH3581" s="84">
        <v>0.54494574528840656</v>
      </c>
      <c r="AI3581" s="84">
        <v>0.45748358105772557</v>
      </c>
      <c r="AJ3581" s="84">
        <v>0.47458413737511912</v>
      </c>
      <c r="AK3581" s="84">
        <v>0.51034568207161446</v>
      </c>
    </row>
    <row r="3582" spans="1:37">
      <c r="A3582" s="84">
        <v>15</v>
      </c>
      <c r="B3582" s="84">
        <v>0.47637586267917181</v>
      </c>
      <c r="C3582" s="84">
        <v>0.47872423383847562</v>
      </c>
      <c r="D3582" s="84">
        <v>0.50525487551284221</v>
      </c>
      <c r="E3582" s="84">
        <v>0.43054386260313182</v>
      </c>
      <c r="F3582" s="84">
        <v>0.45177398885394249</v>
      </c>
      <c r="G3582" s="84">
        <v>0.48543106037849199</v>
      </c>
      <c r="H3582" s="84">
        <v>0.49729102167182659</v>
      </c>
      <c r="I3582" s="84">
        <v>0.50001287564700125</v>
      </c>
      <c r="J3582" s="84">
        <v>0.53453807372487394</v>
      </c>
      <c r="K3582" s="84">
        <v>0.49513493666238301</v>
      </c>
      <c r="L3582" s="84">
        <v>0.49610689965309002</v>
      </c>
      <c r="M3582" s="84">
        <v>0.53727924333111643</v>
      </c>
      <c r="N3582" s="84">
        <v>0.94940744334326688</v>
      </c>
      <c r="O3582" s="84">
        <v>0.77218421574459639</v>
      </c>
      <c r="P3582" s="84">
        <v>0.82836332476435293</v>
      </c>
      <c r="Q3582" s="84">
        <v>0.95417911799329913</v>
      </c>
      <c r="R3582" s="84">
        <v>0.74868622906942572</v>
      </c>
      <c r="S3582" s="84">
        <v>0.8595542661215877</v>
      </c>
      <c r="T3582" s="84">
        <v>0.98518554975883454</v>
      </c>
      <c r="U3582" s="84">
        <v>0.88938062767724491</v>
      </c>
      <c r="V3582" s="84">
        <v>0.98866454897524059</v>
      </c>
      <c r="W3582" s="84">
        <v>1</v>
      </c>
      <c r="X3582" s="84">
        <v>0.97815951576526372</v>
      </c>
      <c r="Y3582" s="84">
        <v>0.9760641787407921</v>
      </c>
      <c r="Z3582" s="84">
        <v>0.99192409532215342</v>
      </c>
      <c r="AA3582" s="84">
        <v>0.92750619795308631</v>
      </c>
      <c r="AB3582" s="84">
        <v>0.96847104458313649</v>
      </c>
      <c r="AC3582" s="84">
        <v>1</v>
      </c>
      <c r="AD3582" s="84">
        <v>0.93271022135211101</v>
      </c>
      <c r="AE3582" s="84">
        <v>0.97472955809573869</v>
      </c>
      <c r="AF3582" s="84">
        <v>0.64597441685477808</v>
      </c>
      <c r="AG3582" s="84">
        <v>0.48406735040859977</v>
      </c>
      <c r="AH3582" s="84">
        <v>0.56350656767561402</v>
      </c>
      <c r="AI3582" s="84">
        <v>0.45039751123401323</v>
      </c>
      <c r="AJ3582" s="84">
        <v>0.46977209995358948</v>
      </c>
      <c r="AK3582" s="84">
        <v>0.50074340230454717</v>
      </c>
    </row>
    <row r="3583" spans="1:37">
      <c r="A3583" s="84">
        <v>16</v>
      </c>
      <c r="B3583" s="84">
        <v>0.48150769775261021</v>
      </c>
      <c r="C3583" s="84">
        <v>0.4948922565048996</v>
      </c>
      <c r="D3583" s="84">
        <v>0.50536727926712754</v>
      </c>
      <c r="E3583" s="84">
        <v>0.44502441488466071</v>
      </c>
      <c r="F3583" s="84">
        <v>0.46722396954146678</v>
      </c>
      <c r="G3583" s="84">
        <v>0.485190747972364</v>
      </c>
      <c r="H3583" s="84">
        <v>0.5274767801857585</v>
      </c>
      <c r="I3583" s="84">
        <v>0.5491978471918213</v>
      </c>
      <c r="J3583" s="84">
        <v>0.58141818896091135</v>
      </c>
      <c r="K3583" s="84">
        <v>0.58233890214797124</v>
      </c>
      <c r="L3583" s="84">
        <v>0.56068354105100848</v>
      </c>
      <c r="M3583" s="84">
        <v>0.59535949161309398</v>
      </c>
      <c r="N3583" s="84">
        <v>0.98898052533093073</v>
      </c>
      <c r="O3583" s="84">
        <v>0.84850287527265522</v>
      </c>
      <c r="P3583" s="84">
        <v>0.91966580976863777</v>
      </c>
      <c r="Q3583" s="84">
        <v>0.94095807298741296</v>
      </c>
      <c r="R3583" s="84">
        <v>0.84290237294774295</v>
      </c>
      <c r="S3583" s="84">
        <v>0.9354806804694713</v>
      </c>
      <c r="T3583" s="84">
        <v>1</v>
      </c>
      <c r="U3583" s="84">
        <v>0.95272751114607979</v>
      </c>
      <c r="V3583" s="84">
        <v>1</v>
      </c>
      <c r="W3583" s="84">
        <v>0.99256712812412895</v>
      </c>
      <c r="X3583" s="84">
        <v>1</v>
      </c>
      <c r="Y3583" s="84">
        <v>1</v>
      </c>
      <c r="Z3583" s="84">
        <v>0.99585172109443931</v>
      </c>
      <c r="AA3583" s="84">
        <v>0.97683554764477809</v>
      </c>
      <c r="AB3583" s="84">
        <v>0.99263992838849235</v>
      </c>
      <c r="AC3583" s="84">
        <v>0.97175896065603984</v>
      </c>
      <c r="AD3583" s="84">
        <v>0.98485901038870816</v>
      </c>
      <c r="AE3583" s="84">
        <v>0.98173695966364483</v>
      </c>
      <c r="AF3583" s="84">
        <v>0.68735891647855529</v>
      </c>
      <c r="AG3583" s="84">
        <v>0.50019195963363128</v>
      </c>
      <c r="AH3583" s="84">
        <v>0.57470017133066809</v>
      </c>
      <c r="AI3583" s="84">
        <v>0.46059453854130661</v>
      </c>
      <c r="AJ3583" s="84">
        <v>0.4865043112924104</v>
      </c>
      <c r="AK3583" s="84">
        <v>0.50179655556932223</v>
      </c>
    </row>
    <row r="3584" spans="1:37">
      <c r="A3584" s="84">
        <v>17</v>
      </c>
      <c r="B3584" s="84">
        <v>0.53618828525924622</v>
      </c>
      <c r="C3584" s="84">
        <v>0.55433963245041717</v>
      </c>
      <c r="D3584" s="84">
        <v>0.56353622210981846</v>
      </c>
      <c r="E3584" s="84">
        <v>0.49890553965314027</v>
      </c>
      <c r="F3584" s="84">
        <v>0.52356122054847454</v>
      </c>
      <c r="G3584" s="84">
        <v>0.53992189846800842</v>
      </c>
      <c r="H3584" s="84">
        <v>0.59732972136222906</v>
      </c>
      <c r="I3584" s="84">
        <v>0.63294105528802813</v>
      </c>
      <c r="J3584" s="84">
        <v>0.6594644143259345</v>
      </c>
      <c r="K3584" s="84">
        <v>0.69065540664586</v>
      </c>
      <c r="L3584" s="84">
        <v>0.65198509572144414</v>
      </c>
      <c r="M3584" s="84">
        <v>0.66518879775363915</v>
      </c>
      <c r="N3584" s="84">
        <v>0.99896042691801212</v>
      </c>
      <c r="O3584" s="84">
        <v>0.92254114614316884</v>
      </c>
      <c r="P3584" s="84">
        <v>0.9823479005998289</v>
      </c>
      <c r="Q3584" s="84">
        <v>0.92737480757040658</v>
      </c>
      <c r="R3584" s="84">
        <v>0.93251623853510412</v>
      </c>
      <c r="S3584" s="84">
        <v>1</v>
      </c>
      <c r="T3584" s="84">
        <v>0.99443842897923029</v>
      </c>
      <c r="U3584" s="84">
        <v>0.9835977795261831</v>
      </c>
      <c r="V3584" s="84">
        <v>0.98864279187154613</v>
      </c>
      <c r="W3584" s="84">
        <v>0.96237108612840294</v>
      </c>
      <c r="X3584" s="84">
        <v>0.99906397924708279</v>
      </c>
      <c r="Y3584" s="84">
        <v>0.9981631084703193</v>
      </c>
      <c r="Z3584" s="84">
        <v>0.98005295675198556</v>
      </c>
      <c r="AA3584" s="84">
        <v>1</v>
      </c>
      <c r="AB3584" s="84">
        <v>1</v>
      </c>
      <c r="AC3584" s="84">
        <v>0.92836082189256419</v>
      </c>
      <c r="AD3584" s="84">
        <v>1</v>
      </c>
      <c r="AE3584" s="84">
        <v>1</v>
      </c>
      <c r="AF3584" s="84">
        <v>0.71030850263355905</v>
      </c>
      <c r="AG3584" s="84">
        <v>0.55975429166895185</v>
      </c>
      <c r="AH3584" s="84">
        <v>0.62255853797829808</v>
      </c>
      <c r="AI3584" s="84">
        <v>0.51676460421707571</v>
      </c>
      <c r="AJ3584" s="84">
        <v>0.54559222257505058</v>
      </c>
      <c r="AK3584" s="84">
        <v>0.55984388551604503</v>
      </c>
    </row>
    <row r="3585" spans="1:37">
      <c r="A3585" s="84">
        <v>18</v>
      </c>
      <c r="B3585" s="84">
        <v>0.62873827641125457</v>
      </c>
      <c r="C3585" s="84">
        <v>0.65077590912635463</v>
      </c>
      <c r="D3585" s="84">
        <v>0.66284493902096331</v>
      </c>
      <c r="E3585" s="84">
        <v>0.58275804007408638</v>
      </c>
      <c r="F3585" s="84">
        <v>0.61027423715720375</v>
      </c>
      <c r="G3585" s="84">
        <v>0.62925803544607983</v>
      </c>
      <c r="H3585" s="84">
        <v>0.69369195046439625</v>
      </c>
      <c r="I3585" s="84">
        <v>0.73731104988025631</v>
      </c>
      <c r="J3585" s="84">
        <v>0.7517841943298631</v>
      </c>
      <c r="K3585" s="84">
        <v>0.7958509271158436</v>
      </c>
      <c r="L3585" s="84">
        <v>0.75574971090838983</v>
      </c>
      <c r="M3585" s="84">
        <v>0.75024015369836694</v>
      </c>
      <c r="N3585" s="84">
        <v>1</v>
      </c>
      <c r="O3585" s="84">
        <v>1</v>
      </c>
      <c r="P3585" s="84">
        <v>1</v>
      </c>
      <c r="Q3585" s="84">
        <v>0.90840351353798787</v>
      </c>
      <c r="R3585" s="84">
        <v>1</v>
      </c>
      <c r="S3585" s="84">
        <v>0.99548331794804179</v>
      </c>
      <c r="T3585" s="84">
        <v>0.97042031696033071</v>
      </c>
      <c r="U3585" s="84">
        <v>1</v>
      </c>
      <c r="V3585" s="84">
        <v>0.95161220138375169</v>
      </c>
      <c r="W3585" s="84">
        <v>0.92339496422930423</v>
      </c>
      <c r="X3585" s="84">
        <v>0.98584380042254649</v>
      </c>
      <c r="Y3585" s="84">
        <v>0.9642930779179395</v>
      </c>
      <c r="Z3585" s="84">
        <v>0.94814651368049407</v>
      </c>
      <c r="AA3585" s="84">
        <v>0.98415866759900872</v>
      </c>
      <c r="AB3585" s="84">
        <v>0.9475097595544173</v>
      </c>
      <c r="AC3585" s="84">
        <v>0.86045333087625542</v>
      </c>
      <c r="AD3585" s="84">
        <v>0.97271779974107175</v>
      </c>
      <c r="AE3585" s="84">
        <v>0.97192659746857601</v>
      </c>
      <c r="AF3585" s="84">
        <v>0.79044394281414598</v>
      </c>
      <c r="AG3585" s="84">
        <v>0.65559699446059339</v>
      </c>
      <c r="AH3585" s="84">
        <v>0.71621930325528249</v>
      </c>
      <c r="AI3585" s="84">
        <v>0.61061182163843764</v>
      </c>
      <c r="AJ3585" s="84">
        <v>0.64224822296587603</v>
      </c>
      <c r="AK3585" s="84">
        <v>0.66001734605377271</v>
      </c>
    </row>
    <row r="3586" spans="1:37">
      <c r="A3586" s="84">
        <v>19</v>
      </c>
      <c r="B3586" s="84">
        <v>0.72960537957883564</v>
      </c>
      <c r="C3586" s="84">
        <v>0.76041693743339123</v>
      </c>
      <c r="D3586" s="84">
        <v>0.76816725678637676</v>
      </c>
      <c r="E3586" s="84">
        <v>0.6826064994106753</v>
      </c>
      <c r="F3586" s="84">
        <v>0.71428571428571452</v>
      </c>
      <c r="G3586" s="84">
        <v>0.72826674677080194</v>
      </c>
      <c r="H3586" s="84">
        <v>0.79605263157894746</v>
      </c>
      <c r="I3586" s="84">
        <v>0.82368088996472066</v>
      </c>
      <c r="J3586" s="84">
        <v>0.82891376939697503</v>
      </c>
      <c r="K3586" s="84">
        <v>0.78263264182118597</v>
      </c>
      <c r="L3586" s="84">
        <v>0.81572658357959626</v>
      </c>
      <c r="M3586" s="84">
        <v>0.81593142688243558</v>
      </c>
      <c r="N3586" s="84">
        <v>0.84933120798392125</v>
      </c>
      <c r="O3586" s="84">
        <v>0.94839381320642502</v>
      </c>
      <c r="P3586" s="84">
        <v>0.91726649528706083</v>
      </c>
      <c r="Q3586" s="84">
        <v>0.82423254550393932</v>
      </c>
      <c r="R3586" s="84">
        <v>0.91023925319058607</v>
      </c>
      <c r="S3586" s="84">
        <v>0.85813662138995117</v>
      </c>
      <c r="T3586" s="84">
        <v>0.85776159070774693</v>
      </c>
      <c r="U3586" s="84">
        <v>0.89157706093190026</v>
      </c>
      <c r="V3586" s="84">
        <v>0.82979417779905129</v>
      </c>
      <c r="W3586" s="84">
        <v>0.79095047849112698</v>
      </c>
      <c r="X3586" s="84">
        <v>0.86346577284113502</v>
      </c>
      <c r="Y3586" s="84">
        <v>0.83751007478772654</v>
      </c>
      <c r="Z3586" s="84">
        <v>0.8237864077669903</v>
      </c>
      <c r="AA3586" s="84">
        <v>0.86311105460555593</v>
      </c>
      <c r="AB3586" s="84">
        <v>0.81525225650844169</v>
      </c>
      <c r="AC3586" s="84">
        <v>0.75241868607758222</v>
      </c>
      <c r="AD3586" s="84">
        <v>0.89475512330670404</v>
      </c>
      <c r="AE3586" s="84">
        <v>0.92322515657162885</v>
      </c>
      <c r="AF3586" s="84">
        <v>0.84255079006772016</v>
      </c>
      <c r="AG3586" s="84">
        <v>0.7650688312400592</v>
      </c>
      <c r="AH3586" s="84">
        <v>0.80536836093660769</v>
      </c>
      <c r="AI3586" s="84">
        <v>0.71431040442447291</v>
      </c>
      <c r="AJ3586" s="84">
        <v>0.75175260753804451</v>
      </c>
      <c r="AK3586" s="84">
        <v>0.76638582579605985</v>
      </c>
    </row>
    <row r="3587" spans="1:37">
      <c r="A3587" s="84">
        <v>20</v>
      </c>
      <c r="B3587" s="84">
        <v>0.81047602194301893</v>
      </c>
      <c r="C3587" s="84">
        <v>0.85396792389072274</v>
      </c>
      <c r="D3587" s="84">
        <v>0.84651267352329573</v>
      </c>
      <c r="E3587" s="84">
        <v>0.76881629904024262</v>
      </c>
      <c r="F3587" s="84">
        <v>0.80444738729790899</v>
      </c>
      <c r="G3587" s="84">
        <v>0.80240312406127956</v>
      </c>
      <c r="H3587" s="84">
        <v>0.89183436532507732</v>
      </c>
      <c r="I3587" s="84">
        <v>0.92488347539463833</v>
      </c>
      <c r="J3587" s="84">
        <v>0.92568585084790145</v>
      </c>
      <c r="K3587" s="84">
        <v>0.91848724068294463</v>
      </c>
      <c r="L3587" s="84">
        <v>0.9110625722729021</v>
      </c>
      <c r="M3587" s="84">
        <v>0.91576147195743751</v>
      </c>
      <c r="N3587" s="84">
        <v>0.32254487490470579</v>
      </c>
      <c r="O3587" s="84">
        <v>0.76794566726155067</v>
      </c>
      <c r="P3587" s="84">
        <v>0.70728363324764354</v>
      </c>
      <c r="Q3587" s="84">
        <v>0.38626279090826782</v>
      </c>
      <c r="R3587" s="84">
        <v>0.59814929660214766</v>
      </c>
      <c r="S3587" s="84">
        <v>0.47346037188447848</v>
      </c>
      <c r="T3587" s="84">
        <v>0.36770351412540597</v>
      </c>
      <c r="U3587" s="84">
        <v>0.41326820526269792</v>
      </c>
      <c r="V3587" s="84">
        <v>0.33747443540315908</v>
      </c>
      <c r="W3587" s="84">
        <v>0.35324723590077117</v>
      </c>
      <c r="X3587" s="84">
        <v>0.35085623612683531</v>
      </c>
      <c r="Y3587" s="84">
        <v>0.32136229873854277</v>
      </c>
      <c r="Z3587" s="84">
        <v>0.41116504854368918</v>
      </c>
      <c r="AA3587" s="84">
        <v>0.50155743436526601</v>
      </c>
      <c r="AB3587" s="84">
        <v>0.42076733719571319</v>
      </c>
      <c r="AC3587" s="84">
        <v>0.35861052243619279</v>
      </c>
      <c r="AD3587" s="84">
        <v>0.63830559853484492</v>
      </c>
      <c r="AE3587" s="84">
        <v>0.66653527788726852</v>
      </c>
      <c r="AF3587" s="84">
        <v>0.86230248306997725</v>
      </c>
      <c r="AG3587" s="84">
        <v>0.85792244830801279</v>
      </c>
      <c r="AH3587" s="84">
        <v>0.86453455168475157</v>
      </c>
      <c r="AI3587" s="84">
        <v>0.80331835464915324</v>
      </c>
      <c r="AJ3587" s="84">
        <v>0.8459903759251568</v>
      </c>
      <c r="AK3587" s="84">
        <v>0.84716887622351633</v>
      </c>
    </row>
    <row r="3588" spans="1:37">
      <c r="A3588" s="84">
        <v>21</v>
      </c>
      <c r="B3588" s="84">
        <v>0.97611042293399397</v>
      </c>
      <c r="C3588" s="84">
        <v>0.97852928179667786</v>
      </c>
      <c r="D3588" s="84">
        <v>0.9718990614286519</v>
      </c>
      <c r="E3588" s="84">
        <v>0.96952348880282879</v>
      </c>
      <c r="F3588" s="84">
        <v>0.96777575456602127</v>
      </c>
      <c r="G3588" s="84">
        <v>0.97014118353860013</v>
      </c>
      <c r="H3588" s="84">
        <v>0.99671052631578927</v>
      </c>
      <c r="I3588" s="84">
        <v>1</v>
      </c>
      <c r="J3588" s="84">
        <v>1</v>
      </c>
      <c r="K3588" s="84">
        <v>1</v>
      </c>
      <c r="L3588" s="84">
        <v>1</v>
      </c>
      <c r="M3588" s="84">
        <v>1</v>
      </c>
      <c r="N3588" s="84">
        <v>0.36163282278744202</v>
      </c>
      <c r="O3588" s="84">
        <v>0.86426730120959738</v>
      </c>
      <c r="P3588" s="84">
        <v>0.78886032562125108</v>
      </c>
      <c r="Q3588" s="84">
        <v>0.42402426876754512</v>
      </c>
      <c r="R3588" s="84">
        <v>0.67971733524822908</v>
      </c>
      <c r="S3588" s="84">
        <v>0.52555057365158908</v>
      </c>
      <c r="T3588" s="84">
        <v>0.3994487646421892</v>
      </c>
      <c r="U3588" s="84">
        <v>0.46563292245825699</v>
      </c>
      <c r="V3588" s="84">
        <v>0.39147556677255119</v>
      </c>
      <c r="W3588" s="84">
        <v>0.38469757502555052</v>
      </c>
      <c r="X3588" s="84">
        <v>0.3917558857876392</v>
      </c>
      <c r="Y3588" s="84">
        <v>0.37041480009746769</v>
      </c>
      <c r="Z3588" s="84">
        <v>0.42422771403353909</v>
      </c>
      <c r="AA3588" s="84">
        <v>0.53401563791240225</v>
      </c>
      <c r="AB3588" s="84">
        <v>0.4472238108262675</v>
      </c>
      <c r="AC3588" s="84">
        <v>0.3800331705519211</v>
      </c>
      <c r="AD3588" s="84">
        <v>0.66694559348258553</v>
      </c>
      <c r="AE3588" s="84">
        <v>0.71046292646607978</v>
      </c>
      <c r="AF3588" s="84">
        <v>0.97253574115876595</v>
      </c>
      <c r="AG3588" s="84">
        <v>0.97254977239071994</v>
      </c>
      <c r="AH3588" s="84">
        <v>0.97178754997144468</v>
      </c>
      <c r="AI3588" s="84">
        <v>0.9932595921189078</v>
      </c>
      <c r="AJ3588" s="84">
        <v>0.98270597718556851</v>
      </c>
      <c r="AK3588" s="84">
        <v>0.98277784661132461</v>
      </c>
    </row>
    <row r="3589" spans="1:37">
      <c r="A3589" s="84">
        <v>22</v>
      </c>
      <c r="B3589" s="84">
        <v>1</v>
      </c>
      <c r="C3589" s="84">
        <v>1</v>
      </c>
      <c r="D3589" s="84">
        <v>1</v>
      </c>
      <c r="E3589" s="84">
        <v>1</v>
      </c>
      <c r="F3589" s="84">
        <v>1</v>
      </c>
      <c r="G3589" s="84">
        <v>1</v>
      </c>
      <c r="H3589" s="84">
        <v>1</v>
      </c>
      <c r="I3589" s="84">
        <v>0.92789637679293391</v>
      </c>
      <c r="J3589" s="84">
        <v>0.94899495842336135</v>
      </c>
      <c r="K3589" s="84">
        <v>0.91518266935928017</v>
      </c>
      <c r="L3589" s="84">
        <v>0.90993190286521874</v>
      </c>
      <c r="M3589" s="84">
        <v>0.92743663637035401</v>
      </c>
      <c r="N3589" s="84">
        <v>0.33564349573775037</v>
      </c>
      <c r="O3589" s="84">
        <v>0.79825996430696022</v>
      </c>
      <c r="P3589" s="84">
        <v>0.73817480719794348</v>
      </c>
      <c r="Q3589" s="84">
        <v>0.37018926016481041</v>
      </c>
      <c r="R3589" s="84">
        <v>0.62682377517380938</v>
      </c>
      <c r="S3589" s="84">
        <v>0.47761440063299487</v>
      </c>
      <c r="T3589" s="84">
        <v>0.34678610099419238</v>
      </c>
      <c r="U3589" s="84">
        <v>0.42173703995104489</v>
      </c>
      <c r="V3589" s="84">
        <v>0.34968017057569301</v>
      </c>
      <c r="W3589" s="84">
        <v>0.32625661990151439</v>
      </c>
      <c r="X3589" s="84">
        <v>0.33963290157518922</v>
      </c>
      <c r="Y3589" s="84">
        <v>0.33324586230811049</v>
      </c>
      <c r="Z3589" s="84">
        <v>0.36112091791703432</v>
      </c>
      <c r="AA3589" s="84">
        <v>0.47190896955056888</v>
      </c>
      <c r="AB3589" s="84">
        <v>0.40375960414749978</v>
      </c>
      <c r="AC3589" s="84">
        <v>0.32567032157007281</v>
      </c>
      <c r="AD3589" s="84">
        <v>0.58372540970665332</v>
      </c>
      <c r="AE3589" s="84">
        <v>0.64568825822274778</v>
      </c>
      <c r="AF3589" s="84">
        <v>1</v>
      </c>
      <c r="AG3589" s="84">
        <v>1</v>
      </c>
      <c r="AH3589" s="84">
        <v>1</v>
      </c>
      <c r="AI3589" s="84">
        <v>1</v>
      </c>
      <c r="AJ3589" s="84">
        <v>1</v>
      </c>
      <c r="AK3589" s="84">
        <v>1</v>
      </c>
    </row>
    <row r="3590" spans="1:37">
      <c r="A3590" s="84">
        <v>23</v>
      </c>
      <c r="B3590" s="84">
        <v>0.90107945496372344</v>
      </c>
      <c r="C3590" s="84">
        <v>0.86566504639858555</v>
      </c>
      <c r="D3590" s="84">
        <v>0.91181925476310921</v>
      </c>
      <c r="E3590" s="84">
        <v>0.88870180165010948</v>
      </c>
      <c r="F3590" s="84">
        <v>0.8818076477404404</v>
      </c>
      <c r="G3590" s="84">
        <v>0.92051667167317497</v>
      </c>
      <c r="H3590" s="84">
        <v>0.87035603715170262</v>
      </c>
      <c r="I3590" s="84">
        <v>0.77601524476604955</v>
      </c>
      <c r="J3590" s="84">
        <v>0.79755123420415108</v>
      </c>
      <c r="K3590" s="84">
        <v>0.76115292821736724</v>
      </c>
      <c r="L3590" s="84">
        <v>0.74454580495952694</v>
      </c>
      <c r="M3590" s="84">
        <v>0.76553609694820079</v>
      </c>
      <c r="N3590" s="84">
        <v>0.27617991544805598</v>
      </c>
      <c r="O3590" s="84">
        <v>0.64991076740035691</v>
      </c>
      <c r="P3590" s="84">
        <v>0.61636675235646976</v>
      </c>
      <c r="Q3590" s="84">
        <v>0.28918772072806298</v>
      </c>
      <c r="R3590" s="84">
        <v>0.50314978620622108</v>
      </c>
      <c r="S3590" s="84">
        <v>0.38975339575365953</v>
      </c>
      <c r="T3590" s="84">
        <v>0.25607835416871738</v>
      </c>
      <c r="U3590" s="84">
        <v>0.33620727336305639</v>
      </c>
      <c r="V3590" s="84">
        <v>0.2686349593142161</v>
      </c>
      <c r="W3590" s="84">
        <v>0.24570287094676199</v>
      </c>
      <c r="X3590" s="84">
        <v>0.26633801938008678</v>
      </c>
      <c r="Y3590" s="84">
        <v>0.25542164158122621</v>
      </c>
      <c r="Z3590" s="84">
        <v>0.27157987643424542</v>
      </c>
      <c r="AA3590" s="84">
        <v>0.37218231517386058</v>
      </c>
      <c r="AB3590" s="84">
        <v>0.31949175721709722</v>
      </c>
      <c r="AC3590" s="84">
        <v>0.23832120151110289</v>
      </c>
      <c r="AD3590" s="84">
        <v>0.46998642205311192</v>
      </c>
      <c r="AE3590" s="84">
        <v>0.51758419830946434</v>
      </c>
      <c r="AF3590" s="84">
        <v>0.88957863054928521</v>
      </c>
      <c r="AG3590" s="84">
        <v>0.86529918280041684</v>
      </c>
      <c r="AH3590" s="84">
        <v>0.90376927470017132</v>
      </c>
      <c r="AI3590" s="84">
        <v>0.88074662979605955</v>
      </c>
      <c r="AJ3590" s="84">
        <v>0.86409047607415901</v>
      </c>
      <c r="AK3590" s="84">
        <v>0.90695081154751567</v>
      </c>
    </row>
    <row r="3591" spans="1:37">
      <c r="A3591" s="84">
        <v>24</v>
      </c>
      <c r="B3591" s="84">
        <v>0.74588568394974342</v>
      </c>
      <c r="C3591" s="84">
        <v>0.71820332198279202</v>
      </c>
      <c r="D3591" s="84">
        <v>0.74579890968358353</v>
      </c>
      <c r="E3591" s="84">
        <v>0.75315709715440327</v>
      </c>
      <c r="F3591" s="84">
        <v>0.74267505379904009</v>
      </c>
      <c r="G3591" s="84">
        <v>0.76509462300991293</v>
      </c>
      <c r="H3591" s="84">
        <v>0.71265479876160986</v>
      </c>
      <c r="I3591" s="84">
        <v>0.58965313006978592</v>
      </c>
      <c r="J3591" s="84">
        <v>0.6161854252602631</v>
      </c>
      <c r="K3591" s="84">
        <v>0.57609693409216078</v>
      </c>
      <c r="L3591" s="84">
        <v>0.55276885519722463</v>
      </c>
      <c r="M3591" s="84">
        <v>0.5781423187763246</v>
      </c>
      <c r="N3591" s="84">
        <v>0.2117263843648208</v>
      </c>
      <c r="O3591" s="84">
        <v>0.48619373388855841</v>
      </c>
      <c r="P3591" s="84">
        <v>0.46679520137103703</v>
      </c>
      <c r="Q3591" s="84">
        <v>0.19247487095897861</v>
      </c>
      <c r="R3591" s="84">
        <v>0.36690929268531508</v>
      </c>
      <c r="S3591" s="84">
        <v>0.28359488329157329</v>
      </c>
      <c r="T3591" s="84">
        <v>0.16226990845555661</v>
      </c>
      <c r="U3591" s="84">
        <v>0.24100664393740709</v>
      </c>
      <c r="V3591" s="84">
        <v>0.1997954832252731</v>
      </c>
      <c r="W3591" s="84">
        <v>0.15650840843630959</v>
      </c>
      <c r="X3591" s="84">
        <v>0.18918316588962089</v>
      </c>
      <c r="Y3591" s="84">
        <v>0.18884369552585711</v>
      </c>
      <c r="Z3591" s="84">
        <v>0.18089143865842891</v>
      </c>
      <c r="AA3591" s="84">
        <v>0.26609878583688262</v>
      </c>
      <c r="AB3591" s="84">
        <v>0.23606932391774621</v>
      </c>
      <c r="AC3591" s="84">
        <v>0.14502902423293099</v>
      </c>
      <c r="AD3591" s="84">
        <v>0.3365594114117908</v>
      </c>
      <c r="AE3591" s="84">
        <v>0.38939254587658217</v>
      </c>
      <c r="AF3591" s="84">
        <v>0.71482317531978923</v>
      </c>
      <c r="AG3591" s="84">
        <v>0.70786486041792351</v>
      </c>
      <c r="AH3591" s="84">
        <v>0.72107367218732143</v>
      </c>
      <c r="AI3591" s="84">
        <v>0.73418596612512954</v>
      </c>
      <c r="AJ3591" s="84">
        <v>0.71845917096167444</v>
      </c>
      <c r="AK3591" s="84">
        <v>0.73373807458803109</v>
      </c>
    </row>
    <row r="3601" spans="1:50">
      <c r="A3601" s="84" t="s">
        <v>148</v>
      </c>
      <c r="B3601" s="83"/>
      <c r="C3601" s="83"/>
      <c r="D3601" s="83">
        <v>2015</v>
      </c>
      <c r="E3601" s="83"/>
      <c r="F3601" s="84" t="s">
        <v>1</v>
      </c>
      <c r="G3601" s="158">
        <v>17464.580999999969</v>
      </c>
      <c r="H3601" s="83" t="s">
        <v>2</v>
      </c>
      <c r="I3601" s="83"/>
      <c r="J3601" s="83"/>
      <c r="K3601" s="83" t="s">
        <v>3</v>
      </c>
      <c r="L3601" s="83" t="s">
        <v>4</v>
      </c>
      <c r="M3601" s="83"/>
      <c r="N3601" s="83"/>
      <c r="O3601" s="83"/>
      <c r="P3601" s="83"/>
      <c r="Q3601" s="83"/>
      <c r="R3601" s="83"/>
      <c r="S3601" s="83"/>
      <c r="T3601" s="104"/>
      <c r="U3601" s="83"/>
      <c r="V3601" s="83"/>
      <c r="W3601" s="83"/>
      <c r="X3601" s="83"/>
      <c r="Y3601" s="83"/>
      <c r="Z3601" s="83"/>
      <c r="AA3601" s="83"/>
      <c r="AB3601" s="83"/>
      <c r="AC3601" s="83"/>
      <c r="AD3601" s="83"/>
      <c r="AE3601" s="83"/>
      <c r="AF3601" s="83"/>
      <c r="AG3601" s="83"/>
      <c r="AH3601" s="83"/>
      <c r="AI3601" s="83"/>
      <c r="AJ3601" s="83"/>
      <c r="AK3601" s="83"/>
    </row>
    <row r="3602" spans="1:50">
      <c r="A3602" s="83">
        <v>91</v>
      </c>
      <c r="B3602" s="84" t="s">
        <v>138</v>
      </c>
      <c r="C3602" s="83"/>
      <c r="D3602" s="83"/>
      <c r="E3602" s="83"/>
      <c r="F3602" s="83" t="s">
        <v>9</v>
      </c>
      <c r="G3602" s="83">
        <v>0</v>
      </c>
      <c r="H3602" s="83" t="s">
        <v>2</v>
      </c>
      <c r="I3602" s="83"/>
      <c r="J3602" s="83"/>
      <c r="K3602" s="83" t="s">
        <v>10</v>
      </c>
      <c r="L3602" s="83" t="s">
        <v>4</v>
      </c>
      <c r="M3602" s="83"/>
      <c r="N3602" s="83" t="s">
        <v>11</v>
      </c>
      <c r="O3602" s="83"/>
      <c r="P3602" s="83"/>
      <c r="Q3602" s="83"/>
      <c r="R3602" s="83"/>
      <c r="S3602" s="83"/>
      <c r="T3602" s="83"/>
      <c r="U3602" s="83"/>
      <c r="V3602" s="83"/>
      <c r="W3602" s="83"/>
      <c r="X3602" s="83"/>
      <c r="Y3602" s="83"/>
      <c r="Z3602" s="83"/>
      <c r="AA3602" s="83"/>
      <c r="AB3602" s="83"/>
      <c r="AC3602" s="83"/>
      <c r="AD3602" s="83"/>
      <c r="AE3602" s="83"/>
      <c r="AF3602" s="83"/>
      <c r="AG3602" s="83"/>
      <c r="AH3602" s="83"/>
      <c r="AI3602" s="83"/>
      <c r="AJ3602" s="83"/>
      <c r="AK3602" s="83"/>
    </row>
    <row r="3603" spans="1:50">
      <c r="A3603" s="84"/>
      <c r="B3603" s="84">
        <v>1</v>
      </c>
      <c r="C3603" s="84" t="s">
        <v>22</v>
      </c>
      <c r="D3603" s="84" t="s">
        <v>23</v>
      </c>
      <c r="E3603" s="84">
        <v>2</v>
      </c>
      <c r="F3603" s="84" t="s">
        <v>24</v>
      </c>
      <c r="G3603" s="84" t="s">
        <v>25</v>
      </c>
      <c r="H3603" s="84">
        <v>3</v>
      </c>
      <c r="I3603" s="84" t="s">
        <v>26</v>
      </c>
      <c r="J3603" s="84" t="s">
        <v>27</v>
      </c>
      <c r="K3603" s="84">
        <v>4</v>
      </c>
      <c r="L3603" s="84" t="s">
        <v>28</v>
      </c>
      <c r="M3603" s="84" t="s">
        <v>29</v>
      </c>
      <c r="N3603" s="84">
        <v>5</v>
      </c>
      <c r="O3603" s="84" t="s">
        <v>30</v>
      </c>
      <c r="P3603" s="84" t="s">
        <v>30</v>
      </c>
      <c r="Q3603" s="84">
        <v>6</v>
      </c>
      <c r="R3603" s="84" t="s">
        <v>31</v>
      </c>
      <c r="S3603" s="84" t="s">
        <v>32</v>
      </c>
      <c r="T3603" s="84">
        <v>7</v>
      </c>
      <c r="U3603" s="84" t="s">
        <v>33</v>
      </c>
      <c r="V3603" s="84" t="s">
        <v>34</v>
      </c>
      <c r="W3603" s="84">
        <v>8</v>
      </c>
      <c r="X3603" s="84" t="s">
        <v>35</v>
      </c>
      <c r="Y3603" s="84" t="s">
        <v>36</v>
      </c>
      <c r="Z3603" s="84">
        <v>9</v>
      </c>
      <c r="AA3603" s="84" t="s">
        <v>37</v>
      </c>
      <c r="AB3603" s="84" t="s">
        <v>38</v>
      </c>
      <c r="AC3603" s="84">
        <v>10</v>
      </c>
      <c r="AD3603" s="84" t="s">
        <v>39</v>
      </c>
      <c r="AE3603" s="84" t="s">
        <v>40</v>
      </c>
      <c r="AF3603" s="84">
        <v>11</v>
      </c>
      <c r="AG3603" s="84" t="s">
        <v>41</v>
      </c>
      <c r="AH3603" s="84" t="s">
        <v>42</v>
      </c>
      <c r="AI3603" s="84">
        <v>12</v>
      </c>
      <c r="AJ3603" s="84" t="s">
        <v>43</v>
      </c>
      <c r="AK3603" s="84" t="s">
        <v>44</v>
      </c>
    </row>
    <row r="3604" spans="1:50">
      <c r="A3604" s="83"/>
      <c r="B3604" s="84">
        <v>31</v>
      </c>
      <c r="C3604" s="83"/>
      <c r="D3604" s="83"/>
      <c r="E3604" s="84">
        <v>28</v>
      </c>
      <c r="F3604" s="83"/>
      <c r="G3604" s="83"/>
      <c r="H3604" s="84">
        <v>31</v>
      </c>
      <c r="I3604" s="83"/>
      <c r="J3604" s="83"/>
      <c r="K3604" s="84">
        <v>30</v>
      </c>
      <c r="L3604" s="83"/>
      <c r="M3604" s="83"/>
      <c r="N3604" s="84">
        <v>31</v>
      </c>
      <c r="O3604" s="83"/>
      <c r="P3604" s="83"/>
      <c r="Q3604" s="84">
        <v>30</v>
      </c>
      <c r="R3604" s="83"/>
      <c r="S3604" s="83"/>
      <c r="T3604" s="84">
        <v>31</v>
      </c>
      <c r="U3604" s="83"/>
      <c r="V3604" s="83"/>
      <c r="W3604" s="84">
        <v>31</v>
      </c>
      <c r="X3604" s="83"/>
      <c r="Y3604" s="83"/>
      <c r="Z3604" s="84">
        <v>30</v>
      </c>
      <c r="AA3604" s="83"/>
      <c r="AB3604" s="83"/>
      <c r="AC3604" s="84">
        <v>31</v>
      </c>
      <c r="AD3604" s="83"/>
      <c r="AE3604" s="83"/>
      <c r="AF3604" s="84">
        <v>30</v>
      </c>
      <c r="AG3604" s="83"/>
      <c r="AH3604" s="83"/>
      <c r="AI3604" s="84">
        <v>31</v>
      </c>
      <c r="AJ3604" s="83"/>
      <c r="AK3604" s="83"/>
    </row>
    <row r="3605" spans="1:50">
      <c r="A3605" s="84" t="s">
        <v>47</v>
      </c>
      <c r="B3605" s="84" t="s">
        <v>48</v>
      </c>
      <c r="C3605" s="84" t="s">
        <v>49</v>
      </c>
      <c r="D3605" s="84" t="s">
        <v>50</v>
      </c>
      <c r="E3605" s="84" t="s">
        <v>48</v>
      </c>
      <c r="F3605" s="84" t="s">
        <v>49</v>
      </c>
      <c r="G3605" s="84" t="s">
        <v>50</v>
      </c>
      <c r="H3605" s="84" t="s">
        <v>48</v>
      </c>
      <c r="I3605" s="84" t="s">
        <v>49</v>
      </c>
      <c r="J3605" s="84" t="s">
        <v>50</v>
      </c>
      <c r="K3605" s="84" t="s">
        <v>48</v>
      </c>
      <c r="L3605" s="84" t="s">
        <v>49</v>
      </c>
      <c r="M3605" s="84" t="s">
        <v>50</v>
      </c>
      <c r="N3605" s="84" t="s">
        <v>48</v>
      </c>
      <c r="O3605" s="84" t="s">
        <v>49</v>
      </c>
      <c r="P3605" s="84" t="s">
        <v>50</v>
      </c>
      <c r="Q3605" s="84" t="s">
        <v>48</v>
      </c>
      <c r="R3605" s="84" t="s">
        <v>49</v>
      </c>
      <c r="S3605" s="84" t="s">
        <v>50</v>
      </c>
      <c r="T3605" s="84" t="s">
        <v>48</v>
      </c>
      <c r="U3605" s="84" t="s">
        <v>49</v>
      </c>
      <c r="V3605" s="84" t="s">
        <v>50</v>
      </c>
      <c r="W3605" s="84" t="s">
        <v>48</v>
      </c>
      <c r="X3605" s="84" t="s">
        <v>49</v>
      </c>
      <c r="Y3605" s="84" t="s">
        <v>50</v>
      </c>
      <c r="Z3605" s="84" t="s">
        <v>48</v>
      </c>
      <c r="AA3605" s="84" t="s">
        <v>49</v>
      </c>
      <c r="AB3605" s="84" t="s">
        <v>50</v>
      </c>
      <c r="AC3605" s="84" t="s">
        <v>48</v>
      </c>
      <c r="AD3605" s="84" t="s">
        <v>49</v>
      </c>
      <c r="AE3605" s="84" t="s">
        <v>50</v>
      </c>
      <c r="AF3605" s="84" t="s">
        <v>48</v>
      </c>
      <c r="AG3605" s="84" t="s">
        <v>49</v>
      </c>
      <c r="AH3605" s="84" t="s">
        <v>50</v>
      </c>
      <c r="AI3605" s="84" t="s">
        <v>48</v>
      </c>
      <c r="AJ3605" s="84" t="s">
        <v>49</v>
      </c>
      <c r="AK3605" s="84" t="s">
        <v>50</v>
      </c>
    </row>
    <row r="3606" spans="1:50">
      <c r="A3606" s="83"/>
      <c r="B3606" s="162">
        <v>4.8098904404677199E-2</v>
      </c>
      <c r="C3606" s="163">
        <v>1.03341313389019</v>
      </c>
      <c r="D3606" s="163">
        <v>0.98215531401810385</v>
      </c>
      <c r="E3606" s="162">
        <v>4.2127711147384193E-2</v>
      </c>
      <c r="F3606" s="163">
        <v>1.0426043793681621</v>
      </c>
      <c r="G3606" s="163">
        <v>0.98293097819169839</v>
      </c>
      <c r="H3606" s="162">
        <v>4.5358528746234007E-2</v>
      </c>
      <c r="I3606" s="163">
        <v>1.0164389360273181</v>
      </c>
      <c r="J3606" s="163">
        <v>0.9895850084029375</v>
      </c>
      <c r="K3606" s="162">
        <v>4.3339817566545577E-2</v>
      </c>
      <c r="L3606" s="163">
        <v>1.009646633933482</v>
      </c>
      <c r="M3606" s="163">
        <v>0.99511835943052152</v>
      </c>
      <c r="N3606" s="162">
        <v>7.9277500866726053E-2</v>
      </c>
      <c r="O3606" s="163">
        <v>2.0000000000000009</v>
      </c>
      <c r="P3606" s="163">
        <v>1.0849033824756991</v>
      </c>
      <c r="Q3606" s="162">
        <v>0.13815417734973409</v>
      </c>
      <c r="R3606" s="163">
        <v>2.0000000000000009</v>
      </c>
      <c r="S3606" s="163">
        <v>1.17621237234827</v>
      </c>
      <c r="T3606" s="162">
        <v>0.1622414168685806</v>
      </c>
      <c r="U3606" s="163">
        <v>1.386278760420748</v>
      </c>
      <c r="V3606" s="163">
        <v>0.93698326766856632</v>
      </c>
      <c r="W3606" s="162">
        <v>0.18122122880724009</v>
      </c>
      <c r="X3606" s="163">
        <v>1.5572149225378991</v>
      </c>
      <c r="Y3606" s="163">
        <v>1.0885479765734181</v>
      </c>
      <c r="Z3606" s="162">
        <v>0.1036592264165659</v>
      </c>
      <c r="AA3606" s="163">
        <v>1.7207573414543551</v>
      </c>
      <c r="AB3606" s="163">
        <v>1.3534002533135809</v>
      </c>
      <c r="AC3606" s="162">
        <v>6.4552973866006738E-2</v>
      </c>
      <c r="AD3606" s="163">
        <v>2.0000000000000009</v>
      </c>
      <c r="AE3606" s="163">
        <v>1.1869953526615209</v>
      </c>
      <c r="AF3606" s="162">
        <v>4.4875644586545957E-2</v>
      </c>
      <c r="AG3606" s="163">
        <v>1.0390256407320539</v>
      </c>
      <c r="AH3606" s="163">
        <v>0.99062064069706857</v>
      </c>
      <c r="AI3606" s="162">
        <v>4.7092869373759581E-2</v>
      </c>
      <c r="AJ3606" s="163">
        <v>1.05363897663173</v>
      </c>
      <c r="AK3606" s="163">
        <v>1.012967206734368</v>
      </c>
      <c r="AM3606" t="str">
        <f>A3601</f>
        <v>RefgChg-Res-16pct-Inc-NTXV_eff_meter_A-rDXGF-SFm1985-CZ11</v>
      </c>
      <c r="AN3606" s="159">
        <f>1/($B3606*(1/$B3604)*(1/(5/7+2/7*$D3606))*$B3616/SUM($B3608:$B3631))</f>
        <v>15346.213123024152</v>
      </c>
      <c r="AO3606" s="159">
        <f>1/(B3606*(1/B3604)*(1/(5/7+2/7*D3606)))</f>
        <v>641.21932606885707</v>
      </c>
      <c r="AP3606" s="159"/>
      <c r="AR3606" s="164">
        <f>CHOOSE(AV$3,C3606,F3606,I3606,L3606,O3606,R3606,U3606,X3606,AA3606,AD3606,AG3606,AJ3606)</f>
        <v>1.386278760420748</v>
      </c>
      <c r="AS3606" s="160"/>
      <c r="AT3606" s="160"/>
      <c r="AV3606" s="115">
        <f>AN3606/AR3606</f>
        <v>11070.077361905507</v>
      </c>
      <c r="AW3606" s="161">
        <f>AO3606/AR3606</f>
        <v>462.54717620736051</v>
      </c>
      <c r="AX3606" s="159"/>
    </row>
    <row r="3607" spans="1:50">
      <c r="A3607" s="84" t="s">
        <v>51</v>
      </c>
      <c r="B3607" s="84" t="s">
        <v>52</v>
      </c>
      <c r="C3607" s="84" t="s">
        <v>53</v>
      </c>
      <c r="D3607" s="84" t="s">
        <v>54</v>
      </c>
      <c r="E3607" s="84" t="s">
        <v>52</v>
      </c>
      <c r="F3607" s="84" t="s">
        <v>53</v>
      </c>
      <c r="G3607" s="84" t="s">
        <v>54</v>
      </c>
      <c r="H3607" s="84" t="s">
        <v>52</v>
      </c>
      <c r="I3607" s="84" t="s">
        <v>53</v>
      </c>
      <c r="J3607" s="84" t="s">
        <v>54</v>
      </c>
      <c r="K3607" s="84" t="s">
        <v>52</v>
      </c>
      <c r="L3607" s="84" t="s">
        <v>53</v>
      </c>
      <c r="M3607" s="84" t="s">
        <v>54</v>
      </c>
      <c r="N3607" s="84" t="s">
        <v>52</v>
      </c>
      <c r="O3607" s="84" t="s">
        <v>53</v>
      </c>
      <c r="P3607" s="84" t="s">
        <v>54</v>
      </c>
      <c r="Q3607" s="84" t="s">
        <v>52</v>
      </c>
      <c r="R3607" s="84" t="s">
        <v>53</v>
      </c>
      <c r="S3607" s="84" t="s">
        <v>54</v>
      </c>
      <c r="T3607" s="84" t="s">
        <v>52</v>
      </c>
      <c r="U3607" s="84" t="s">
        <v>53</v>
      </c>
      <c r="V3607" s="84" t="s">
        <v>54</v>
      </c>
      <c r="W3607" s="84" t="s">
        <v>52</v>
      </c>
      <c r="X3607" s="84" t="s">
        <v>53</v>
      </c>
      <c r="Y3607" s="84" t="s">
        <v>54</v>
      </c>
      <c r="Z3607" s="84" t="s">
        <v>52</v>
      </c>
      <c r="AA3607" s="84" t="s">
        <v>53</v>
      </c>
      <c r="AB3607" s="84" t="s">
        <v>54</v>
      </c>
      <c r="AC3607" s="84" t="s">
        <v>52</v>
      </c>
      <c r="AD3607" s="84" t="s">
        <v>53</v>
      </c>
      <c r="AE3607" s="84" t="s">
        <v>54</v>
      </c>
      <c r="AF3607" s="84" t="s">
        <v>52</v>
      </c>
      <c r="AG3607" s="84" t="s">
        <v>53</v>
      </c>
      <c r="AH3607" s="84" t="s">
        <v>54</v>
      </c>
      <c r="AI3607" s="84" t="s">
        <v>52</v>
      </c>
      <c r="AJ3607" s="84" t="s">
        <v>53</v>
      </c>
      <c r="AK3607" s="84" t="s">
        <v>54</v>
      </c>
    </row>
    <row r="3608" spans="1:50">
      <c r="A3608" s="84">
        <v>1</v>
      </c>
      <c r="B3608" s="84">
        <v>0.55841280653950964</v>
      </c>
      <c r="C3608" s="84">
        <v>0.5405164074707941</v>
      </c>
      <c r="D3608" s="84">
        <v>0.59911585530217248</v>
      </c>
      <c r="E3608" s="84">
        <v>0.5633460603956959</v>
      </c>
      <c r="F3608" s="84">
        <v>0.52530594163574951</v>
      </c>
      <c r="G3608" s="84">
        <v>0.57973848221923518</v>
      </c>
      <c r="H3608" s="84">
        <v>0.42214776935284792</v>
      </c>
      <c r="I3608" s="84">
        <v>0.44662907575386118</v>
      </c>
      <c r="J3608" s="84">
        <v>0.50476665212785832</v>
      </c>
      <c r="K3608" s="84">
        <v>0.43128812343021172</v>
      </c>
      <c r="L3608" s="84">
        <v>0.42445954899025828</v>
      </c>
      <c r="M3608" s="84">
        <v>0.48072069545709489</v>
      </c>
      <c r="N3608" s="84">
        <v>0.13214370876718859</v>
      </c>
      <c r="O3608" s="84">
        <v>0.22326920737065531</v>
      </c>
      <c r="P3608" s="84">
        <v>0.2732340644025526</v>
      </c>
      <c r="Q3608" s="84">
        <v>0.42271062271062249</v>
      </c>
      <c r="R3608" s="84">
        <v>0.32131755936768408</v>
      </c>
      <c r="S3608" s="84">
        <v>0.18417929678228731</v>
      </c>
      <c r="T3608" s="84">
        <v>0.26207459455622978</v>
      </c>
      <c r="U3608" s="84">
        <v>0.26188090154801841</v>
      </c>
      <c r="V3608" s="84">
        <v>0.26139310255412929</v>
      </c>
      <c r="W3608" s="84">
        <v>0.37381286511536832</v>
      </c>
      <c r="X3608" s="84">
        <v>0.26963408644400788</v>
      </c>
      <c r="Y3608" s="84">
        <v>0.3449571344107214</v>
      </c>
      <c r="Z3608" s="84">
        <v>0.1655338027595751</v>
      </c>
      <c r="AA3608" s="84">
        <v>0.18613705652756471</v>
      </c>
      <c r="AB3608" s="84">
        <v>0.16516471412836689</v>
      </c>
      <c r="AC3608" s="84">
        <v>0.121269288443864</v>
      </c>
      <c r="AD3608" s="84">
        <v>0.30868738994752343</v>
      </c>
      <c r="AE3608" s="84">
        <v>0.28687415426251678</v>
      </c>
      <c r="AF3608" s="84">
        <v>0.57671111111111117</v>
      </c>
      <c r="AG3608" s="84">
        <v>0.51028441825907878</v>
      </c>
      <c r="AH3608" s="84">
        <v>0.56731082401476507</v>
      </c>
      <c r="AI3608" s="84">
        <v>0.56739811912225713</v>
      </c>
      <c r="AJ3608" s="84">
        <v>0.50800227283488808</v>
      </c>
      <c r="AK3608" s="84">
        <v>0.58099585560694333</v>
      </c>
    </row>
    <row r="3609" spans="1:50">
      <c r="A3609" s="84">
        <v>2</v>
      </c>
      <c r="B3609" s="84">
        <v>0.46917574931880113</v>
      </c>
      <c r="C3609" s="84">
        <v>0.45162090433315988</v>
      </c>
      <c r="D3609" s="84">
        <v>0.51706291444282704</v>
      </c>
      <c r="E3609" s="84">
        <v>0.47344671988892739</v>
      </c>
      <c r="F3609" s="84">
        <v>0.42997951160086367</v>
      </c>
      <c r="G3609" s="84">
        <v>0.48722962238787743</v>
      </c>
      <c r="H3609" s="84">
        <v>0.3807088696878857</v>
      </c>
      <c r="I3609" s="84">
        <v>0.38629566070115229</v>
      </c>
      <c r="J3609" s="84">
        <v>0.42818867219141382</v>
      </c>
      <c r="K3609" s="84">
        <v>0.38984571223537862</v>
      </c>
      <c r="L3609" s="84">
        <v>0.37732191495104661</v>
      </c>
      <c r="M3609" s="84">
        <v>0.41229669097027488</v>
      </c>
      <c r="N3609" s="84">
        <v>8.9698752086479636E-2</v>
      </c>
      <c r="O3609" s="84">
        <v>0.19451391799267259</v>
      </c>
      <c r="P3609" s="84">
        <v>0.21721802489058409</v>
      </c>
      <c r="Q3609" s="84">
        <v>0.32444656792482868</v>
      </c>
      <c r="R3609" s="84">
        <v>0.2451906890801043</v>
      </c>
      <c r="S3609" s="84">
        <v>0.14296612755569121</v>
      </c>
      <c r="T3609" s="84">
        <v>0.1984456510167146</v>
      </c>
      <c r="U3609" s="84">
        <v>0.19571509489160141</v>
      </c>
      <c r="V3609" s="84">
        <v>0.1847043951769739</v>
      </c>
      <c r="W3609" s="84">
        <v>0.29845631669984662</v>
      </c>
      <c r="X3609" s="84">
        <v>0.19896242632612959</v>
      </c>
      <c r="Y3609" s="84">
        <v>0.2492855735120221</v>
      </c>
      <c r="Z3609" s="84">
        <v>0.1194187797631161</v>
      </c>
      <c r="AA3609" s="84">
        <v>0.15658193681185309</v>
      </c>
      <c r="AB3609" s="84">
        <v>0.12826674677080199</v>
      </c>
      <c r="AC3609" s="84">
        <v>0.10690272335897059</v>
      </c>
      <c r="AD3609" s="84">
        <v>0.27467354730731008</v>
      </c>
      <c r="AE3609" s="84">
        <v>0.24385727512285449</v>
      </c>
      <c r="AF3609" s="84">
        <v>0.49155555555555558</v>
      </c>
      <c r="AG3609" s="84">
        <v>0.41312338694960782</v>
      </c>
      <c r="AH3609" s="84">
        <v>0.47437846053631533</v>
      </c>
      <c r="AI3609" s="84">
        <v>0.4928596307906653</v>
      </c>
      <c r="AJ3609" s="84">
        <v>0.41450826270183261</v>
      </c>
      <c r="AK3609" s="84">
        <v>0.50075079584359417</v>
      </c>
    </row>
    <row r="3610" spans="1:50">
      <c r="A3610" s="84">
        <v>3</v>
      </c>
      <c r="B3610" s="84">
        <v>0.42915531335149859</v>
      </c>
      <c r="C3610" s="84">
        <v>0.41511025125877432</v>
      </c>
      <c r="D3610" s="84">
        <v>0.46131866947005229</v>
      </c>
      <c r="E3610" s="84">
        <v>0.43387712599791739</v>
      </c>
      <c r="F3610" s="84">
        <v>0.38988869815604399</v>
      </c>
      <c r="G3610" s="84">
        <v>0.42832701943052681</v>
      </c>
      <c r="H3610" s="84">
        <v>0.36078293070005302</v>
      </c>
      <c r="I3610" s="84">
        <v>0.35947536160823729</v>
      </c>
      <c r="J3610" s="84">
        <v>0.39049161941553989</v>
      </c>
      <c r="K3610" s="84">
        <v>0.36867599569429499</v>
      </c>
      <c r="L3610" s="84">
        <v>0.35670993546487367</v>
      </c>
      <c r="M3610" s="84">
        <v>0.38825014021312398</v>
      </c>
      <c r="N3610" s="84">
        <v>8.5128368174230987E-2</v>
      </c>
      <c r="O3610" s="84">
        <v>0.1836444997228569</v>
      </c>
      <c r="P3610" s="84">
        <v>0.19782879777011661</v>
      </c>
      <c r="Q3610" s="84">
        <v>0.27660455486542429</v>
      </c>
      <c r="R3610" s="84">
        <v>0.2034042952999115</v>
      </c>
      <c r="S3610" s="84">
        <v>0.1215373139389008</v>
      </c>
      <c r="T3610" s="84">
        <v>0.1608289861244189</v>
      </c>
      <c r="U3610" s="84">
        <v>0.15574795993949839</v>
      </c>
      <c r="V3610" s="84">
        <v>0.14240567872423179</v>
      </c>
      <c r="W3610" s="84">
        <v>0.26007636826474329</v>
      </c>
      <c r="X3610" s="84">
        <v>0.16274557956777999</v>
      </c>
      <c r="Y3610" s="84">
        <v>0.1990786361844698</v>
      </c>
      <c r="Z3610" s="84">
        <v>9.5160568195693754E-2</v>
      </c>
      <c r="AA3610" s="84">
        <v>0.1404062372565392</v>
      </c>
      <c r="AB3610" s="84">
        <v>0.1105437068188645</v>
      </c>
      <c r="AC3610" s="84">
        <v>0.1001306051371354</v>
      </c>
      <c r="AD3610" s="84">
        <v>0.25837270524242051</v>
      </c>
      <c r="AE3610" s="84">
        <v>0.22558934548821311</v>
      </c>
      <c r="AF3610" s="84">
        <v>0.44248888888888888</v>
      </c>
      <c r="AG3610" s="84">
        <v>0.36859667874553559</v>
      </c>
      <c r="AH3610" s="84">
        <v>0.41092172402562149</v>
      </c>
      <c r="AI3610" s="84">
        <v>0.45158481365377923</v>
      </c>
      <c r="AJ3610" s="84">
        <v>0.37662768123490697</v>
      </c>
      <c r="AK3610" s="84">
        <v>0.44567241275752301</v>
      </c>
    </row>
    <row r="3611" spans="1:50">
      <c r="A3611" s="84">
        <v>4</v>
      </c>
      <c r="B3611" s="84">
        <v>0.41076294277929148</v>
      </c>
      <c r="C3611" s="84">
        <v>0.39834313068928751</v>
      </c>
      <c r="D3611" s="84">
        <v>0.43091271766672051</v>
      </c>
      <c r="E3611" s="84">
        <v>0.41773689691079491</v>
      </c>
      <c r="F3611" s="84">
        <v>0.37607287225206271</v>
      </c>
      <c r="G3611" s="84">
        <v>0.4019919344983503</v>
      </c>
      <c r="H3611" s="84">
        <v>0.35196614353729511</v>
      </c>
      <c r="I3611" s="84">
        <v>0.34680068644275552</v>
      </c>
      <c r="J3611" s="84">
        <v>0.36201632500467318</v>
      </c>
      <c r="K3611" s="84">
        <v>0.35844994617868681</v>
      </c>
      <c r="L3611" s="84">
        <v>0.34502981375604252</v>
      </c>
      <c r="M3611" s="84">
        <v>0.3590858104318565</v>
      </c>
      <c r="N3611" s="84">
        <v>7.9882362292345604E-2</v>
      </c>
      <c r="O3611" s="84">
        <v>0.17612783733726289</v>
      </c>
      <c r="P3611" s="84">
        <v>0.18103132105919459</v>
      </c>
      <c r="Q3611" s="84">
        <v>0.22388915432393691</v>
      </c>
      <c r="R3611" s="84">
        <v>0.1770499761198237</v>
      </c>
      <c r="S3611" s="84">
        <v>9.8938731224358326E-2</v>
      </c>
      <c r="T3611" s="84">
        <v>0.13254551261577771</v>
      </c>
      <c r="U3611" s="84">
        <v>0.1259951324872243</v>
      </c>
      <c r="V3611" s="84">
        <v>0.1210942564501491</v>
      </c>
      <c r="W3611" s="84">
        <v>0.22339349237949149</v>
      </c>
      <c r="X3611" s="84">
        <v>0.13839636542239689</v>
      </c>
      <c r="Y3611" s="84">
        <v>0.15739554592037841</v>
      </c>
      <c r="Z3611" s="84">
        <v>8.3438479384590314E-2</v>
      </c>
      <c r="AA3611" s="84">
        <v>0.13390100394197721</v>
      </c>
      <c r="AB3611" s="84">
        <v>0.10058075498147589</v>
      </c>
      <c r="AC3611" s="84">
        <v>9.5970589658008046E-2</v>
      </c>
      <c r="AD3611" s="84">
        <v>0.25056224829582102</v>
      </c>
      <c r="AE3611" s="84">
        <v>0.21002777579944451</v>
      </c>
      <c r="AF3611" s="84">
        <v>0.41546666666666671</v>
      </c>
      <c r="AG3611" s="84">
        <v>0.34630725514220911</v>
      </c>
      <c r="AH3611" s="84">
        <v>0.37683204863749881</v>
      </c>
      <c r="AI3611" s="84">
        <v>0.42946708463949851</v>
      </c>
      <c r="AJ3611" s="84">
        <v>0.36126237037738529</v>
      </c>
      <c r="AK3611" s="84">
        <v>0.41702204336596788</v>
      </c>
    </row>
    <row r="3612" spans="1:50">
      <c r="A3612" s="84">
        <v>5</v>
      </c>
      <c r="B3612" s="84">
        <v>0.40565395095367851</v>
      </c>
      <c r="C3612" s="84">
        <v>0.39390331621896468</v>
      </c>
      <c r="D3612" s="84">
        <v>0.40988732546228912</v>
      </c>
      <c r="E3612" s="84">
        <v>0.40923290524123568</v>
      </c>
      <c r="F3612" s="84">
        <v>0.37316573453679602</v>
      </c>
      <c r="G3612" s="84">
        <v>0.38091164609556399</v>
      </c>
      <c r="H3612" s="84">
        <v>0.39111267853993997</v>
      </c>
      <c r="I3612" s="84">
        <v>0.37482226035793081</v>
      </c>
      <c r="J3612" s="84">
        <v>0.37815440214343571</v>
      </c>
      <c r="K3612" s="84">
        <v>0.39612486544671699</v>
      </c>
      <c r="L3612" s="84">
        <v>0.38524771182489631</v>
      </c>
      <c r="M3612" s="84">
        <v>0.3841839596186204</v>
      </c>
      <c r="N3612" s="84">
        <v>8.5803990143867734E-2</v>
      </c>
      <c r="O3612" s="84">
        <v>0.19594695074963839</v>
      </c>
      <c r="P3612" s="84">
        <v>0.19159392650187049</v>
      </c>
      <c r="Q3612" s="84">
        <v>0.22236024844720489</v>
      </c>
      <c r="R3612" s="84">
        <v>0.1810900321795163</v>
      </c>
      <c r="S3612" s="84">
        <v>9.6887397009459877E-2</v>
      </c>
      <c r="T3612" s="84">
        <v>0.12417048156428551</v>
      </c>
      <c r="U3612" s="84">
        <v>0.11800295038498169</v>
      </c>
      <c r="V3612" s="84">
        <v>0.12114287566446259</v>
      </c>
      <c r="W3612" s="84">
        <v>0.21102444437192</v>
      </c>
      <c r="X3612" s="84">
        <v>0.13290766208251481</v>
      </c>
      <c r="Y3612" s="84">
        <v>0.14587849822625151</v>
      </c>
      <c r="Z3612" s="84">
        <v>8.7834262688754106E-2</v>
      </c>
      <c r="AA3612" s="84">
        <v>0.14829990096510479</v>
      </c>
      <c r="AB3612" s="84">
        <v>0.10723941123460499</v>
      </c>
      <c r="AC3612" s="84">
        <v>0.1050645769844725</v>
      </c>
      <c r="AD3612" s="84">
        <v>0.27678306804511932</v>
      </c>
      <c r="AE3612" s="84">
        <v>0.22754789544904211</v>
      </c>
      <c r="AF3612" s="84">
        <v>0.39875555555555547</v>
      </c>
      <c r="AG3612" s="84">
        <v>0.33723506869313591</v>
      </c>
      <c r="AH3612" s="84">
        <v>0.35169905547714703</v>
      </c>
      <c r="AI3612" s="84">
        <v>0.41483803552769072</v>
      </c>
      <c r="AJ3612" s="84">
        <v>0.35797149486244612</v>
      </c>
      <c r="AK3612" s="84">
        <v>0.39611988708030521</v>
      </c>
    </row>
    <row r="3613" spans="1:50">
      <c r="A3613" s="84">
        <v>6</v>
      </c>
      <c r="B3613" s="84">
        <v>0.4405653950953678</v>
      </c>
      <c r="C3613" s="84">
        <v>0.43068680705409629</v>
      </c>
      <c r="D3613" s="84">
        <v>0.44315057415494091</v>
      </c>
      <c r="E3613" s="84">
        <v>0.44463727872266579</v>
      </c>
      <c r="F3613" s="84">
        <v>0.41428096793842412</v>
      </c>
      <c r="G3613" s="84">
        <v>0.41561774410362962</v>
      </c>
      <c r="H3613" s="84">
        <v>0.45529888908481753</v>
      </c>
      <c r="I3613" s="84">
        <v>0.43530277028683501</v>
      </c>
      <c r="J3613" s="84">
        <v>0.42712941616300082</v>
      </c>
      <c r="K3613" s="84">
        <v>0.46393972012917117</v>
      </c>
      <c r="L3613" s="84">
        <v>0.45498490908644762</v>
      </c>
      <c r="M3613" s="84">
        <v>0.440970274817723</v>
      </c>
      <c r="N3613" s="84">
        <v>9.9634369287020103E-2</v>
      </c>
      <c r="O3613" s="84">
        <v>0.23257040111398011</v>
      </c>
      <c r="P3613" s="84">
        <v>0.21968752292232091</v>
      </c>
      <c r="Q3613" s="84">
        <v>0.27128523650262781</v>
      </c>
      <c r="R3613" s="84">
        <v>0.2157202026291683</v>
      </c>
      <c r="S3613" s="84">
        <v>0.12277489573797171</v>
      </c>
      <c r="T3613" s="84">
        <v>0.16384541679974449</v>
      </c>
      <c r="U3613" s="84">
        <v>0.15403623869485919</v>
      </c>
      <c r="V3613" s="84">
        <v>0.1458090237261766</v>
      </c>
      <c r="W3613" s="84">
        <v>0.22629809732058351</v>
      </c>
      <c r="X3613" s="84">
        <v>0.1545063850687623</v>
      </c>
      <c r="Y3613" s="84">
        <v>0.14786164761529369</v>
      </c>
      <c r="Z3613" s="84">
        <v>9.9963368472465272E-2</v>
      </c>
      <c r="AA3613" s="84">
        <v>0.1741169388508069</v>
      </c>
      <c r="AB3613" s="84">
        <v>0.1221254297253096</v>
      </c>
      <c r="AC3613" s="84">
        <v>0.1214627775359164</v>
      </c>
      <c r="AD3613" s="84">
        <v>0.322843843163235</v>
      </c>
      <c r="AE3613" s="84">
        <v>0.25835054483298908</v>
      </c>
      <c r="AF3613" s="84">
        <v>0.43359999999999999</v>
      </c>
      <c r="AG3613" s="84">
        <v>0.3728199379545869</v>
      </c>
      <c r="AH3613" s="84">
        <v>0.38551731625230717</v>
      </c>
      <c r="AI3613" s="84">
        <v>0.4494949494949495</v>
      </c>
      <c r="AJ3613" s="84">
        <v>0.39492873715611537</v>
      </c>
      <c r="AK3613" s="84">
        <v>0.43221815124031482</v>
      </c>
    </row>
    <row r="3614" spans="1:50">
      <c r="A3614" s="84">
        <v>7</v>
      </c>
      <c r="B3614" s="84">
        <v>0.49352861035422352</v>
      </c>
      <c r="C3614" s="84">
        <v>0.48619688964952762</v>
      </c>
      <c r="D3614" s="84">
        <v>0.49194026632163451</v>
      </c>
      <c r="E3614" s="84">
        <v>0.50225616105518911</v>
      </c>
      <c r="F3614" s="84">
        <v>0.47499861564870699</v>
      </c>
      <c r="G3614" s="84">
        <v>0.46914334596113899</v>
      </c>
      <c r="H3614" s="84">
        <v>0.56180567801093284</v>
      </c>
      <c r="I3614" s="84">
        <v>0.53476342240745278</v>
      </c>
      <c r="J3614" s="84">
        <v>0.48264689388746962</v>
      </c>
      <c r="K3614" s="84">
        <v>0.56386795837818449</v>
      </c>
      <c r="L3614" s="84">
        <v>0.55797119230486092</v>
      </c>
      <c r="M3614" s="84">
        <v>0.49712563095905787</v>
      </c>
      <c r="N3614" s="84">
        <v>0.1154518718702806</v>
      </c>
      <c r="O3614" s="84">
        <v>0.28298341196987931</v>
      </c>
      <c r="P3614" s="84">
        <v>0.24692535269810989</v>
      </c>
      <c r="Q3614" s="84">
        <v>0.36110845676063058</v>
      </c>
      <c r="R3614" s="84">
        <v>0.27415225374057511</v>
      </c>
      <c r="S3614" s="84">
        <v>0.16180110534703149</v>
      </c>
      <c r="T3614" s="84">
        <v>0.25533198481138442</v>
      </c>
      <c r="U3614" s="84">
        <v>0.22012735206060119</v>
      </c>
      <c r="V3614" s="84">
        <v>0.19794502787501619</v>
      </c>
      <c r="W3614" s="84">
        <v>0.28510818837505297</v>
      </c>
      <c r="X3614" s="84">
        <v>0.21413924361493131</v>
      </c>
      <c r="Y3614" s="84">
        <v>0.1983272566022862</v>
      </c>
      <c r="Z3614" s="84">
        <v>0.11237738613700191</v>
      </c>
      <c r="AA3614" s="84">
        <v>0.21526496689127511</v>
      </c>
      <c r="AB3614" s="84">
        <v>0.13736190380828411</v>
      </c>
      <c r="AC3614" s="84">
        <v>0.1469549654138248</v>
      </c>
      <c r="AD3614" s="84">
        <v>0.40222109869418921</v>
      </c>
      <c r="AE3614" s="84">
        <v>0.29000783419984327</v>
      </c>
      <c r="AF3614" s="84">
        <v>0.48408888888888879</v>
      </c>
      <c r="AG3614" s="84">
        <v>0.432623373914857</v>
      </c>
      <c r="AH3614" s="84">
        <v>0.43752035609597217</v>
      </c>
      <c r="AI3614" s="84">
        <v>0.49825844653430862</v>
      </c>
      <c r="AJ3614" s="84">
        <v>0.45205738908092241</v>
      </c>
      <c r="AK3614" s="84">
        <v>0.48315214126974593</v>
      </c>
    </row>
    <row r="3615" spans="1:50">
      <c r="A3615" s="84">
        <v>8</v>
      </c>
      <c r="B3615" s="84">
        <v>0.60132833787465934</v>
      </c>
      <c r="C3615" s="84">
        <v>0.59347173648832996</v>
      </c>
      <c r="D3615" s="84">
        <v>0.53458407461318669</v>
      </c>
      <c r="E3615" s="84">
        <v>0.60395695938910099</v>
      </c>
      <c r="F3615" s="84">
        <v>0.57782822969156666</v>
      </c>
      <c r="G3615" s="84">
        <v>0.51350360503482839</v>
      </c>
      <c r="H3615" s="84">
        <v>0.56198201375418799</v>
      </c>
      <c r="I3615" s="84">
        <v>0.55969600392253016</v>
      </c>
      <c r="J3615" s="84">
        <v>0.50171350239890344</v>
      </c>
      <c r="K3615" s="84">
        <v>0.55202726946537506</v>
      </c>
      <c r="L3615" s="84">
        <v>0.55259735479596583</v>
      </c>
      <c r="M3615" s="84">
        <v>0.50420639371845211</v>
      </c>
      <c r="N3615" s="84">
        <v>0.14108576424767511</v>
      </c>
      <c r="O3615" s="84">
        <v>0.28168557098243863</v>
      </c>
      <c r="P3615" s="84">
        <v>0.27536125577642478</v>
      </c>
      <c r="Q3615" s="84">
        <v>0.43819079471253369</v>
      </c>
      <c r="R3615" s="84">
        <v>0.30982375646917881</v>
      </c>
      <c r="S3615" s="84">
        <v>0.19942020140372291</v>
      </c>
      <c r="T3615" s="84">
        <v>0.33145250008871863</v>
      </c>
      <c r="U3615" s="84">
        <v>0.27383182805604478</v>
      </c>
      <c r="V3615" s="84">
        <v>0.2409892389472319</v>
      </c>
      <c r="W3615" s="84">
        <v>0.35964883652622298</v>
      </c>
      <c r="X3615" s="84">
        <v>0.27439219056974462</v>
      </c>
      <c r="Y3615" s="84">
        <v>0.2713712061489949</v>
      </c>
      <c r="Z3615" s="84">
        <v>0.14147909967845659</v>
      </c>
      <c r="AA3615" s="84">
        <v>0.2156727576363672</v>
      </c>
      <c r="AB3615" s="84">
        <v>0.15096291846066551</v>
      </c>
      <c r="AC3615" s="84">
        <v>0.14913171769941469</v>
      </c>
      <c r="AD3615" s="84">
        <v>0.40537666277306073</v>
      </c>
      <c r="AE3615" s="84">
        <v>0.29566982408660353</v>
      </c>
      <c r="AF3615" s="84">
        <v>0.55075555555555555</v>
      </c>
      <c r="AG3615" s="84">
        <v>0.54407049193148949</v>
      </c>
      <c r="AH3615" s="84">
        <v>0.48881771794593432</v>
      </c>
      <c r="AI3615" s="84">
        <v>0.56078021595262972</v>
      </c>
      <c r="AJ3615" s="84">
        <v>0.56262133623751132</v>
      </c>
      <c r="AK3615" s="84">
        <v>0.52783950988047335</v>
      </c>
    </row>
    <row r="3616" spans="1:50">
      <c r="A3616" s="84">
        <v>9</v>
      </c>
      <c r="B3616" s="84">
        <v>0.60115803814713897</v>
      </c>
      <c r="C3616" s="84">
        <v>0.58908152888359766</v>
      </c>
      <c r="D3616" s="84">
        <v>0.52558089384872497</v>
      </c>
      <c r="E3616" s="84">
        <v>0.58833738285317594</v>
      </c>
      <c r="F3616" s="84">
        <v>0.56622736585635969</v>
      </c>
      <c r="G3616" s="84">
        <v>0.51387021874618122</v>
      </c>
      <c r="H3616" s="84">
        <v>0.51172632692646802</v>
      </c>
      <c r="I3616" s="84">
        <v>0.52015199803873502</v>
      </c>
      <c r="J3616" s="84">
        <v>0.50862982117265876</v>
      </c>
      <c r="K3616" s="84">
        <v>0.50215285252960173</v>
      </c>
      <c r="L3616" s="84">
        <v>0.50155816749687121</v>
      </c>
      <c r="M3616" s="84">
        <v>0.50434660684240062</v>
      </c>
      <c r="N3616" s="84">
        <v>0.22792305858039899</v>
      </c>
      <c r="O3616" s="84">
        <v>0.27639957279400829</v>
      </c>
      <c r="P3616" s="84">
        <v>0.32575368590919102</v>
      </c>
      <c r="Q3616" s="84">
        <v>0.51712056059882139</v>
      </c>
      <c r="R3616" s="84">
        <v>0.35013819184002631</v>
      </c>
      <c r="S3616" s="84">
        <v>0.25799342216797211</v>
      </c>
      <c r="T3616" s="84">
        <v>0.42907839171013878</v>
      </c>
      <c r="U3616" s="84">
        <v>0.33497451091455699</v>
      </c>
      <c r="V3616" s="84">
        <v>0.31550628808505121</v>
      </c>
      <c r="W3616" s="84">
        <v>0.4497568617212232</v>
      </c>
      <c r="X3616" s="84">
        <v>0.33615545186640478</v>
      </c>
      <c r="Y3616" s="84">
        <v>0.35648649980291691</v>
      </c>
      <c r="Z3616" s="84">
        <v>0.2272782775041719</v>
      </c>
      <c r="AA3616" s="84">
        <v>0.2056333378643416</v>
      </c>
      <c r="AB3616" s="84">
        <v>0.2055672374086312</v>
      </c>
      <c r="AC3616" s="84">
        <v>0.1630629323271901</v>
      </c>
      <c r="AD3616" s="84">
        <v>0.37125821579874119</v>
      </c>
      <c r="AE3616" s="84">
        <v>0.31778363364432732</v>
      </c>
      <c r="AF3616" s="84">
        <v>0.55395555555555553</v>
      </c>
      <c r="AG3616" s="84">
        <v>0.55009254672958108</v>
      </c>
      <c r="AH3616" s="84">
        <v>0.49603734665074373</v>
      </c>
      <c r="AI3616" s="84">
        <v>0.56043190525949149</v>
      </c>
      <c r="AJ3616" s="84">
        <v>0.56067995643733137</v>
      </c>
      <c r="AK3616" s="84">
        <v>0.5268184275331852</v>
      </c>
    </row>
    <row r="3617" spans="1:37">
      <c r="A3617" s="84">
        <v>10</v>
      </c>
      <c r="B3617" s="84">
        <v>0.54598092643051777</v>
      </c>
      <c r="C3617" s="84">
        <v>0.53126472703822203</v>
      </c>
      <c r="D3617" s="84">
        <v>0.52466440239366008</v>
      </c>
      <c r="E3617" s="84">
        <v>0.52794168691426591</v>
      </c>
      <c r="F3617" s="84">
        <v>0.50755855805969308</v>
      </c>
      <c r="G3617" s="84">
        <v>0.51924721984602229</v>
      </c>
      <c r="H3617" s="84">
        <v>0.49673778874977959</v>
      </c>
      <c r="I3617" s="84">
        <v>0.49776906104437368</v>
      </c>
      <c r="J3617" s="84">
        <v>0.51710386939996267</v>
      </c>
      <c r="K3617" s="84">
        <v>0.49013275923932548</v>
      </c>
      <c r="L3617" s="84">
        <v>0.48867568031801339</v>
      </c>
      <c r="M3617" s="84">
        <v>0.51927930454290527</v>
      </c>
      <c r="N3617" s="84">
        <v>0.35788093156346878</v>
      </c>
      <c r="O3617" s="84">
        <v>0.31473995863131848</v>
      </c>
      <c r="P3617" s="84">
        <v>0.40040098779921268</v>
      </c>
      <c r="Q3617" s="84">
        <v>0.62388915432393688</v>
      </c>
      <c r="R3617" s="84">
        <v>0.41776998300984169</v>
      </c>
      <c r="S3617" s="84">
        <v>0.34523446241481032</v>
      </c>
      <c r="T3617" s="84">
        <v>0.52496539976578305</v>
      </c>
      <c r="U3617" s="84">
        <v>0.41695662187144023</v>
      </c>
      <c r="V3617" s="84">
        <v>0.40867690911448201</v>
      </c>
      <c r="W3617" s="84">
        <v>0.55507326784373889</v>
      </c>
      <c r="X3617" s="84">
        <v>0.41513998035363459</v>
      </c>
      <c r="Y3617" s="84">
        <v>0.45152985810011831</v>
      </c>
      <c r="Z3617" s="84">
        <v>0.34877284382758761</v>
      </c>
      <c r="AA3617" s="84">
        <v>0.24577159834553461</v>
      </c>
      <c r="AB3617" s="84">
        <v>0.29511698541437198</v>
      </c>
      <c r="AC3617" s="84">
        <v>0.27978522710782178</v>
      </c>
      <c r="AD3617" s="84">
        <v>0.3840199445597029</v>
      </c>
      <c r="AE3617" s="84">
        <v>0.36468200270635992</v>
      </c>
      <c r="AF3617" s="84">
        <v>0.5411555555555555</v>
      </c>
      <c r="AG3617" s="84">
        <v>0.50220287285904219</v>
      </c>
      <c r="AH3617" s="84">
        <v>0.51036803821517773</v>
      </c>
      <c r="AI3617" s="84">
        <v>0.54789272030651337</v>
      </c>
      <c r="AJ3617" s="84">
        <v>0.50393011032719348</v>
      </c>
      <c r="AK3617" s="84">
        <v>0.53264460327947627</v>
      </c>
    </row>
    <row r="3618" spans="1:37">
      <c r="A3618" s="84">
        <v>11</v>
      </c>
      <c r="B3618" s="84">
        <v>0.52571525885558579</v>
      </c>
      <c r="C3618" s="84">
        <v>0.50891683408983812</v>
      </c>
      <c r="D3618" s="84">
        <v>0.50881449134724244</v>
      </c>
      <c r="E3618" s="84">
        <v>0.50468587296077749</v>
      </c>
      <c r="F3618" s="84">
        <v>0.49102940362146308</v>
      </c>
      <c r="G3618" s="84">
        <v>0.51429793474275942</v>
      </c>
      <c r="H3618" s="84">
        <v>0.49338740962793159</v>
      </c>
      <c r="I3618" s="84">
        <v>0.49372395194900698</v>
      </c>
      <c r="J3618" s="84">
        <v>0.52264938625459523</v>
      </c>
      <c r="K3618" s="84">
        <v>0.48421241478292071</v>
      </c>
      <c r="L3618" s="84">
        <v>0.48283561946359771</v>
      </c>
      <c r="M3618" s="84">
        <v>0.52271452607964108</v>
      </c>
      <c r="N3618" s="84">
        <v>0.47627374612510942</v>
      </c>
      <c r="O3618" s="84">
        <v>0.37014154578269282</v>
      </c>
      <c r="P3618" s="84">
        <v>0.47966942957040509</v>
      </c>
      <c r="Q3618" s="84">
        <v>0.72629399585921306</v>
      </c>
      <c r="R3618" s="84">
        <v>0.50382474299449576</v>
      </c>
      <c r="S3618" s="84">
        <v>0.45685416878581359</v>
      </c>
      <c r="T3618" s="84">
        <v>0.63600553603747478</v>
      </c>
      <c r="U3618" s="84">
        <v>0.50904722483302933</v>
      </c>
      <c r="V3618" s="84">
        <v>0.50529949436017108</v>
      </c>
      <c r="W3618" s="84">
        <v>0.7012825952155608</v>
      </c>
      <c r="X3618" s="84">
        <v>0.51582146365422399</v>
      </c>
      <c r="Y3618" s="84">
        <v>0.57585238470634614</v>
      </c>
      <c r="Z3618" s="84">
        <v>0.48141967520045581</v>
      </c>
      <c r="AA3618" s="84">
        <v>0.33123288735266138</v>
      </c>
      <c r="AB3618" s="84">
        <v>0.39701612095724442</v>
      </c>
      <c r="AC3618" s="84">
        <v>0.47656363372514882</v>
      </c>
      <c r="AD3618" s="84">
        <v>0.44207534998866788</v>
      </c>
      <c r="AE3618" s="84">
        <v>0.44459084110818298</v>
      </c>
      <c r="AF3618" s="84">
        <v>0.52995555555555551</v>
      </c>
      <c r="AG3618" s="84">
        <v>0.48781250814671923</v>
      </c>
      <c r="AH3618" s="84">
        <v>0.51020518944740001</v>
      </c>
      <c r="AI3618" s="84">
        <v>0.53134796238244519</v>
      </c>
      <c r="AJ3618" s="84">
        <v>0.48719162839149588</v>
      </c>
      <c r="AK3618" s="84">
        <v>0.52081206078443154</v>
      </c>
    </row>
    <row r="3619" spans="1:37">
      <c r="A3619" s="84">
        <v>12</v>
      </c>
      <c r="B3619" s="84">
        <v>0.52418256130790175</v>
      </c>
      <c r="C3619" s="84">
        <v>0.50839596200114101</v>
      </c>
      <c r="D3619" s="84">
        <v>0.50611892824411009</v>
      </c>
      <c r="E3619" s="84">
        <v>0.50295036445678576</v>
      </c>
      <c r="F3619" s="84">
        <v>0.4928013732764826</v>
      </c>
      <c r="G3619" s="84">
        <v>0.51600879872907257</v>
      </c>
      <c r="H3619" s="84">
        <v>0.4739904778698642</v>
      </c>
      <c r="I3619" s="84">
        <v>0.48107379259622451</v>
      </c>
      <c r="J3619" s="84">
        <v>0.51754003364695611</v>
      </c>
      <c r="K3619" s="84">
        <v>0.46878363832077508</v>
      </c>
      <c r="L3619" s="84">
        <v>0.46718033028243322</v>
      </c>
      <c r="M3619" s="84">
        <v>0.51219854178351099</v>
      </c>
      <c r="N3619" s="84">
        <v>0.58357841189094672</v>
      </c>
      <c r="O3619" s="84">
        <v>0.43391150346766888</v>
      </c>
      <c r="P3619" s="84">
        <v>0.55791095136800406</v>
      </c>
      <c r="Q3619" s="84">
        <v>0.82567287784679078</v>
      </c>
      <c r="R3619" s="84">
        <v>0.59001260560127167</v>
      </c>
      <c r="S3619" s="84">
        <v>0.56604957108466425</v>
      </c>
      <c r="T3619" s="84">
        <v>0.74530678874339062</v>
      </c>
      <c r="U3619" s="84">
        <v>0.60626676708764615</v>
      </c>
      <c r="V3619" s="84">
        <v>0.62151562297419938</v>
      </c>
      <c r="W3619" s="84">
        <v>0.82229692242420294</v>
      </c>
      <c r="X3619" s="84">
        <v>0.61959724950884087</v>
      </c>
      <c r="Y3619" s="84">
        <v>0.69567895151754044</v>
      </c>
      <c r="Z3619" s="84">
        <v>0.61284545565550075</v>
      </c>
      <c r="AA3619" s="84">
        <v>0.45435656446006573</v>
      </c>
      <c r="AB3619" s="84">
        <v>0.53801608758052144</v>
      </c>
      <c r="AC3619" s="84">
        <v>0.6121027427078799</v>
      </c>
      <c r="AD3619" s="84">
        <v>0.48086612388639949</v>
      </c>
      <c r="AE3619" s="84">
        <v>0.57047218859055615</v>
      </c>
      <c r="AF3619" s="84">
        <v>0.53102222222222228</v>
      </c>
      <c r="AG3619" s="84">
        <v>0.49336531192158278</v>
      </c>
      <c r="AH3619" s="84">
        <v>0.51514493540332229</v>
      </c>
      <c r="AI3619" s="84">
        <v>0.52647161267850917</v>
      </c>
      <c r="AJ3619" s="84">
        <v>0.49332354751645441</v>
      </c>
      <c r="AK3619" s="84">
        <v>0.52189320679920714</v>
      </c>
    </row>
    <row r="3620" spans="1:37">
      <c r="A3620" s="84">
        <v>13</v>
      </c>
      <c r="B3620" s="84">
        <v>0.50357629427792905</v>
      </c>
      <c r="C3620" s="84">
        <v>0.48895007068978352</v>
      </c>
      <c r="D3620" s="84">
        <v>0.49787050514852549</v>
      </c>
      <c r="E3620" s="84">
        <v>0.48854564387365501</v>
      </c>
      <c r="F3620" s="84">
        <v>0.47735201284678003</v>
      </c>
      <c r="G3620" s="84">
        <v>0.50843211536111466</v>
      </c>
      <c r="H3620" s="84">
        <v>0.47663551401869159</v>
      </c>
      <c r="I3620" s="84">
        <v>0.47930865408188278</v>
      </c>
      <c r="J3620" s="84">
        <v>0.52620100940868575</v>
      </c>
      <c r="K3620" s="84">
        <v>0.47093649085037681</v>
      </c>
      <c r="L3620" s="84">
        <v>0.46975682771820482</v>
      </c>
      <c r="M3620" s="84">
        <v>0.52334548513740897</v>
      </c>
      <c r="N3620" s="84">
        <v>0.69302917097210104</v>
      </c>
      <c r="O3620" s="84">
        <v>0.52046127431761968</v>
      </c>
      <c r="P3620" s="84">
        <v>0.64632387099929101</v>
      </c>
      <c r="Q3620" s="84">
        <v>0.90122630992196195</v>
      </c>
      <c r="R3620" s="84">
        <v>0.68136798177277036</v>
      </c>
      <c r="S3620" s="84">
        <v>0.67738107347506193</v>
      </c>
      <c r="T3620" s="84">
        <v>0.84736860782852486</v>
      </c>
      <c r="U3620" s="84">
        <v>0.71588539559434061</v>
      </c>
      <c r="V3620" s="84">
        <v>0.73191365227537919</v>
      </c>
      <c r="W3620" s="84">
        <v>0.907117913906204</v>
      </c>
      <c r="X3620" s="84">
        <v>0.72135314341846768</v>
      </c>
      <c r="Y3620" s="84">
        <v>0.79318584942845893</v>
      </c>
      <c r="Z3620" s="84">
        <v>0.75725507753673327</v>
      </c>
      <c r="AA3620" s="84">
        <v>0.59051983610695757</v>
      </c>
      <c r="AB3620" s="84">
        <v>0.68233703814959445</v>
      </c>
      <c r="AC3620" s="84">
        <v>0.72432641609829251</v>
      </c>
      <c r="AD3620" s="84">
        <v>0.53226172004393368</v>
      </c>
      <c r="AE3620" s="84">
        <v>0.68602663627946725</v>
      </c>
      <c r="AF3620" s="84">
        <v>0.51822222222222225</v>
      </c>
      <c r="AG3620" s="84">
        <v>0.47868818269506508</v>
      </c>
      <c r="AH3620" s="84">
        <v>0.50998805775702971</v>
      </c>
      <c r="AI3620" s="84">
        <v>0.51149425287356332</v>
      </c>
      <c r="AJ3620" s="84">
        <v>0.47684549457834169</v>
      </c>
      <c r="AK3620" s="84">
        <v>0.51576671271547836</v>
      </c>
    </row>
    <row r="3621" spans="1:37">
      <c r="A3621" s="84">
        <v>14</v>
      </c>
      <c r="B3621" s="84">
        <v>0.49914850136239769</v>
      </c>
      <c r="C3621" s="84">
        <v>0.48835478830270113</v>
      </c>
      <c r="D3621" s="84">
        <v>0.51048574047118445</v>
      </c>
      <c r="E3621" s="84">
        <v>0.48993405067684831</v>
      </c>
      <c r="F3621" s="84">
        <v>0.47848718090702708</v>
      </c>
      <c r="G3621" s="84">
        <v>0.52181351582549207</v>
      </c>
      <c r="H3621" s="84">
        <v>0.48016222888379467</v>
      </c>
      <c r="I3621" s="84">
        <v>0.48068153959303739</v>
      </c>
      <c r="J3621" s="84">
        <v>0.52750950214966652</v>
      </c>
      <c r="K3621" s="84">
        <v>0.47434517402224607</v>
      </c>
      <c r="L3621" s="84">
        <v>0.47329030991583432</v>
      </c>
      <c r="M3621" s="84">
        <v>0.52572910824453178</v>
      </c>
      <c r="N3621" s="84">
        <v>0.78101899690008758</v>
      </c>
      <c r="O3621" s="84">
        <v>0.59453284484040625</v>
      </c>
      <c r="P3621" s="84">
        <v>0.70930829604635803</v>
      </c>
      <c r="Q3621" s="84">
        <v>0.92492435101130743</v>
      </c>
      <c r="R3621" s="84">
        <v>0.76045442801105556</v>
      </c>
      <c r="S3621" s="84">
        <v>0.76455430102058131</v>
      </c>
      <c r="T3621" s="84">
        <v>0.89609283508996074</v>
      </c>
      <c r="U3621" s="84">
        <v>0.80068717827421143</v>
      </c>
      <c r="V3621" s="84">
        <v>0.809412679891093</v>
      </c>
      <c r="W3621" s="84">
        <v>0.9623706798081002</v>
      </c>
      <c r="X3621" s="84">
        <v>0.81207023575638504</v>
      </c>
      <c r="Y3621" s="84">
        <v>0.86826221915648416</v>
      </c>
      <c r="Z3621" s="84">
        <v>0.85880581220236862</v>
      </c>
      <c r="AA3621" s="84">
        <v>0.69571042973377084</v>
      </c>
      <c r="AB3621" s="84">
        <v>0.80679883849003697</v>
      </c>
      <c r="AC3621" s="84">
        <v>0.82590818942582112</v>
      </c>
      <c r="AD3621" s="84">
        <v>0.60682717620600091</v>
      </c>
      <c r="AE3621" s="84">
        <v>0.77811409443771806</v>
      </c>
      <c r="AF3621" s="84">
        <v>0.52604444444444431</v>
      </c>
      <c r="AG3621" s="84">
        <v>0.48082588180088121</v>
      </c>
      <c r="AH3621" s="84">
        <v>0.52486157854738913</v>
      </c>
      <c r="AI3621" s="84">
        <v>0.51271334029954718</v>
      </c>
      <c r="AJ3621" s="84">
        <v>0.47734267721009521</v>
      </c>
      <c r="AK3621" s="84">
        <v>0.52687849120067276</v>
      </c>
    </row>
    <row r="3622" spans="1:37">
      <c r="A3622" s="84">
        <v>15</v>
      </c>
      <c r="B3622" s="84">
        <v>0.48603542234332431</v>
      </c>
      <c r="C3622" s="84">
        <v>0.48111218592653221</v>
      </c>
      <c r="D3622" s="84">
        <v>0.49986522184484328</v>
      </c>
      <c r="E3622" s="84">
        <v>0.48628948281846579</v>
      </c>
      <c r="F3622" s="84">
        <v>0.47624453181239268</v>
      </c>
      <c r="G3622" s="84">
        <v>0.51521446902114143</v>
      </c>
      <c r="H3622" s="84">
        <v>0.49744313172280019</v>
      </c>
      <c r="I3622" s="84">
        <v>0.49384653101250309</v>
      </c>
      <c r="J3622" s="84">
        <v>0.52975263256277649</v>
      </c>
      <c r="K3622" s="84">
        <v>0.48995335486185859</v>
      </c>
      <c r="L3622" s="84">
        <v>0.48862660417637949</v>
      </c>
      <c r="M3622" s="84">
        <v>0.53035614133482911</v>
      </c>
      <c r="N3622" s="84">
        <v>0.87751371115173682</v>
      </c>
      <c r="O3622" s="84">
        <v>0.68569265503116172</v>
      </c>
      <c r="P3622" s="84">
        <v>0.7856671312257022</v>
      </c>
      <c r="Q3622" s="84">
        <v>0.96407071189679872</v>
      </c>
      <c r="R3622" s="84">
        <v>0.84537390092467146</v>
      </c>
      <c r="S3622" s="84">
        <v>0.85693215339233053</v>
      </c>
      <c r="T3622" s="84">
        <v>0.94162319457752242</v>
      </c>
      <c r="U3622" s="84">
        <v>0.87706106798956784</v>
      </c>
      <c r="V3622" s="84">
        <v>0.87765785038247102</v>
      </c>
      <c r="W3622" s="84">
        <v>0.98257237035344791</v>
      </c>
      <c r="X3622" s="84">
        <v>0.88658521611001961</v>
      </c>
      <c r="Y3622" s="84">
        <v>0.92877906976744207</v>
      </c>
      <c r="Z3622" s="84">
        <v>0.92457975497578238</v>
      </c>
      <c r="AA3622" s="84">
        <v>0.81617375769462297</v>
      </c>
      <c r="AB3622" s="84">
        <v>0.89212643102700184</v>
      </c>
      <c r="AC3622" s="84">
        <v>0.9237169254583274</v>
      </c>
      <c r="AD3622" s="84">
        <v>0.69987273139350414</v>
      </c>
      <c r="AE3622" s="84">
        <v>0.88530019229399637</v>
      </c>
      <c r="AF3622" s="84">
        <v>0.51893333333333347</v>
      </c>
      <c r="AG3622" s="84">
        <v>0.47748898563570469</v>
      </c>
      <c r="AH3622" s="84">
        <v>0.51666485723591371</v>
      </c>
      <c r="AI3622" s="84">
        <v>0.50017415534656917</v>
      </c>
      <c r="AJ3622" s="84">
        <v>0.47286803352431472</v>
      </c>
      <c r="AK3622" s="84">
        <v>0.51642741305784123</v>
      </c>
    </row>
    <row r="3623" spans="1:37">
      <c r="A3623" s="84">
        <v>16</v>
      </c>
      <c r="B3623" s="84">
        <v>0.49914850136239769</v>
      </c>
      <c r="C3623" s="84">
        <v>0.49584542500682088</v>
      </c>
      <c r="D3623" s="84">
        <v>0.50072780203784573</v>
      </c>
      <c r="E3623" s="84">
        <v>0.5027768136063866</v>
      </c>
      <c r="F3623" s="84">
        <v>0.49299518245750029</v>
      </c>
      <c r="G3623" s="84">
        <v>0.51643651472565089</v>
      </c>
      <c r="H3623" s="84">
        <v>0.55633926997002303</v>
      </c>
      <c r="I3623" s="84">
        <v>0.54432458936013728</v>
      </c>
      <c r="J3623" s="84">
        <v>0.5782291731572059</v>
      </c>
      <c r="K3623" s="84">
        <v>0.54790096878363836</v>
      </c>
      <c r="L3623" s="84">
        <v>0.54680637008318378</v>
      </c>
      <c r="M3623" s="84">
        <v>0.5901570386988223</v>
      </c>
      <c r="N3623" s="84">
        <v>0.94515539305301655</v>
      </c>
      <c r="O3623" s="84">
        <v>0.7902499695818519</v>
      </c>
      <c r="P3623" s="84">
        <v>0.87251522042103702</v>
      </c>
      <c r="Q3623" s="84">
        <v>0.97082337951903164</v>
      </c>
      <c r="R3623" s="84">
        <v>0.91095434580061208</v>
      </c>
      <c r="S3623" s="84">
        <v>0.92574509205574196</v>
      </c>
      <c r="T3623" s="84">
        <v>0.96437063061144823</v>
      </c>
      <c r="U3623" s="84">
        <v>0.93307481155505179</v>
      </c>
      <c r="V3623" s="84">
        <v>0.94995462206664072</v>
      </c>
      <c r="W3623" s="84">
        <v>0.99148200124016839</v>
      </c>
      <c r="X3623" s="84">
        <v>0.934522347740668</v>
      </c>
      <c r="Y3623" s="84">
        <v>0.96833119826566816</v>
      </c>
      <c r="Z3623" s="84">
        <v>0.97720704953396542</v>
      </c>
      <c r="AA3623" s="84">
        <v>0.90170301182593149</v>
      </c>
      <c r="AB3623" s="84">
        <v>0.95829578451987585</v>
      </c>
      <c r="AC3623" s="84">
        <v>0.98234412035021534</v>
      </c>
      <c r="AD3623" s="84">
        <v>0.83451594344392288</v>
      </c>
      <c r="AE3623" s="84">
        <v>0.95174845096503102</v>
      </c>
      <c r="AF3623" s="84">
        <v>0.52284444444444444</v>
      </c>
      <c r="AG3623" s="84">
        <v>0.4941473969602963</v>
      </c>
      <c r="AH3623" s="84">
        <v>0.51715340353924677</v>
      </c>
      <c r="AI3623" s="84">
        <v>0.51010101010101017</v>
      </c>
      <c r="AJ3623" s="84">
        <v>0.49057720536010241</v>
      </c>
      <c r="AK3623" s="84">
        <v>0.51768875007507953</v>
      </c>
    </row>
    <row r="3624" spans="1:37">
      <c r="A3624" s="84">
        <v>17</v>
      </c>
      <c r="B3624" s="84">
        <v>0.55466621253406001</v>
      </c>
      <c r="C3624" s="84">
        <v>0.55462956073120551</v>
      </c>
      <c r="D3624" s="84">
        <v>0.55992236778262972</v>
      </c>
      <c r="E3624" s="84">
        <v>0.55987504338771255</v>
      </c>
      <c r="F3624" s="84">
        <v>0.55279915831441406</v>
      </c>
      <c r="G3624" s="84">
        <v>0.57650006110228524</v>
      </c>
      <c r="H3624" s="84">
        <v>0.64274378416505029</v>
      </c>
      <c r="I3624" s="84">
        <v>0.6274331944103948</v>
      </c>
      <c r="J3624" s="84">
        <v>0.658670322138451</v>
      </c>
      <c r="K3624" s="84">
        <v>0.62917115177610339</v>
      </c>
      <c r="L3624" s="84">
        <v>0.62854268397418578</v>
      </c>
      <c r="M3624" s="84">
        <v>0.66222658440830073</v>
      </c>
      <c r="N3624" s="84">
        <v>0.98100309991256662</v>
      </c>
      <c r="O3624" s="84">
        <v>0.90479795590044487</v>
      </c>
      <c r="P3624" s="84">
        <v>0.95620919826890616</v>
      </c>
      <c r="Q3624" s="84">
        <v>0.98334129638477452</v>
      </c>
      <c r="R3624" s="84">
        <v>0.96091480649227612</v>
      </c>
      <c r="S3624" s="84">
        <v>0.97804563794798771</v>
      </c>
      <c r="T3624" s="84">
        <v>0.99027644699953887</v>
      </c>
      <c r="U3624" s="84">
        <v>0.97276807110801267</v>
      </c>
      <c r="V3624" s="84">
        <v>0.99307986516271218</v>
      </c>
      <c r="W3624" s="84">
        <v>0.99516987043503791</v>
      </c>
      <c r="X3624" s="84">
        <v>0.97738826129666023</v>
      </c>
      <c r="Y3624" s="84">
        <v>1</v>
      </c>
      <c r="Z3624" s="84">
        <v>1</v>
      </c>
      <c r="AA3624" s="84">
        <v>0.97546459017030129</v>
      </c>
      <c r="AB3624" s="84">
        <v>1</v>
      </c>
      <c r="AC3624" s="84">
        <v>1</v>
      </c>
      <c r="AD3624" s="84">
        <v>0.94358339580536621</v>
      </c>
      <c r="AE3624" s="84">
        <v>1</v>
      </c>
      <c r="AF3624" s="84">
        <v>0.57635555555555551</v>
      </c>
      <c r="AG3624" s="84">
        <v>0.55525430798508824</v>
      </c>
      <c r="AH3624" s="84">
        <v>0.57632178916512877</v>
      </c>
      <c r="AI3624" s="84">
        <v>0.56879136189481017</v>
      </c>
      <c r="AJ3624" s="84">
        <v>0.55203844879018904</v>
      </c>
      <c r="AK3624" s="84">
        <v>0.57571025286804012</v>
      </c>
    </row>
    <row r="3625" spans="1:37">
      <c r="A3625" s="84">
        <v>18</v>
      </c>
      <c r="B3625" s="84">
        <v>0.64526566757493198</v>
      </c>
      <c r="C3625" s="84">
        <v>0.6500235632611554</v>
      </c>
      <c r="D3625" s="84">
        <v>0.66138336298452749</v>
      </c>
      <c r="E3625" s="84">
        <v>0.64873307879208608</v>
      </c>
      <c r="F3625" s="84">
        <v>0.64646436679771846</v>
      </c>
      <c r="G3625" s="84">
        <v>0.67065868263473072</v>
      </c>
      <c r="H3625" s="84">
        <v>0.74660553694233822</v>
      </c>
      <c r="I3625" s="84">
        <v>0.73103701887717587</v>
      </c>
      <c r="J3625" s="84">
        <v>0.75263256277649704</v>
      </c>
      <c r="K3625" s="84">
        <v>0.73143164693218521</v>
      </c>
      <c r="L3625" s="84">
        <v>0.73130812455524763</v>
      </c>
      <c r="M3625" s="84">
        <v>0.74817722938867093</v>
      </c>
      <c r="N3625" s="84">
        <v>1</v>
      </c>
      <c r="O3625" s="84">
        <v>1</v>
      </c>
      <c r="P3625" s="84">
        <v>1</v>
      </c>
      <c r="Q3625" s="84">
        <v>1</v>
      </c>
      <c r="R3625" s="84">
        <v>1</v>
      </c>
      <c r="S3625" s="84">
        <v>1</v>
      </c>
      <c r="T3625" s="84">
        <v>1</v>
      </c>
      <c r="U3625" s="84">
        <v>1</v>
      </c>
      <c r="V3625" s="84">
        <v>1</v>
      </c>
      <c r="W3625" s="84">
        <v>1</v>
      </c>
      <c r="X3625" s="84">
        <v>1</v>
      </c>
      <c r="Y3625" s="84">
        <v>0.99519609775325191</v>
      </c>
      <c r="Z3625" s="84">
        <v>0.97700354104766152</v>
      </c>
      <c r="AA3625" s="84">
        <v>1</v>
      </c>
      <c r="AB3625" s="84">
        <v>0.97665298221020669</v>
      </c>
      <c r="AC3625" s="84">
        <v>0.95351424563440246</v>
      </c>
      <c r="AD3625" s="84">
        <v>1</v>
      </c>
      <c r="AE3625" s="84">
        <v>0.98532868029342635</v>
      </c>
      <c r="AF3625" s="84">
        <v>0.66613333333333324</v>
      </c>
      <c r="AG3625" s="84">
        <v>0.6527281733100444</v>
      </c>
      <c r="AH3625" s="84">
        <v>0.6754424058191294</v>
      </c>
      <c r="AI3625" s="84">
        <v>0.66666666666666674</v>
      </c>
      <c r="AJ3625" s="84">
        <v>0.65138027368720108</v>
      </c>
      <c r="AK3625" s="84">
        <v>0.67595651390473899</v>
      </c>
    </row>
    <row r="3626" spans="1:37">
      <c r="A3626" s="84">
        <v>19</v>
      </c>
      <c r="B3626" s="84">
        <v>0.75408719346049047</v>
      </c>
      <c r="C3626" s="84">
        <v>0.76005159114021392</v>
      </c>
      <c r="D3626" s="84">
        <v>0.77055366866138331</v>
      </c>
      <c r="E3626" s="84">
        <v>0.75564040263797294</v>
      </c>
      <c r="F3626" s="84">
        <v>0.75527437842626943</v>
      </c>
      <c r="G3626" s="84">
        <v>0.77392154466577068</v>
      </c>
      <c r="H3626" s="84">
        <v>0.83283371539411044</v>
      </c>
      <c r="I3626" s="84">
        <v>0.82316744300073541</v>
      </c>
      <c r="J3626" s="84">
        <v>0.83045672627578038</v>
      </c>
      <c r="K3626" s="84">
        <v>0.81162540365984936</v>
      </c>
      <c r="L3626" s="84">
        <v>0.81167030648050453</v>
      </c>
      <c r="M3626" s="84">
        <v>0.81470835670218733</v>
      </c>
      <c r="N3626" s="84">
        <v>0.93470312375804787</v>
      </c>
      <c r="O3626" s="84">
        <v>0.96499885086995907</v>
      </c>
      <c r="P3626" s="84">
        <v>0.95642925254896205</v>
      </c>
      <c r="Q3626" s="84">
        <v>0.99719700589265803</v>
      </c>
      <c r="R3626" s="84">
        <v>0.9634672450106091</v>
      </c>
      <c r="S3626" s="84">
        <v>0.97429898620011535</v>
      </c>
      <c r="T3626" s="84">
        <v>0.95894105539586227</v>
      </c>
      <c r="U3626" s="84">
        <v>0.9645082380475174</v>
      </c>
      <c r="V3626" s="84">
        <v>0.95938674964345916</v>
      </c>
      <c r="W3626" s="84">
        <v>0.97333637936098705</v>
      </c>
      <c r="X3626" s="84">
        <v>0.94834233791748523</v>
      </c>
      <c r="Y3626" s="84">
        <v>0.92811391407173827</v>
      </c>
      <c r="Z3626" s="84">
        <v>0.83654198380072442</v>
      </c>
      <c r="AA3626" s="84">
        <v>0.87641027632677648</v>
      </c>
      <c r="AB3626" s="84">
        <v>0.82867728046460409</v>
      </c>
      <c r="AC3626" s="84">
        <v>0.76582982634353991</v>
      </c>
      <c r="AD3626" s="84">
        <v>0.92841576735996079</v>
      </c>
      <c r="AE3626" s="84">
        <v>0.87451036250979275</v>
      </c>
      <c r="AF3626" s="84">
        <v>0.77031111111111117</v>
      </c>
      <c r="AG3626" s="84">
        <v>0.76284574676086447</v>
      </c>
      <c r="AH3626" s="84">
        <v>0.78183693410053223</v>
      </c>
      <c r="AI3626" s="84">
        <v>0.77290142807384199</v>
      </c>
      <c r="AJ3626" s="84">
        <v>0.76338841801221657</v>
      </c>
      <c r="AK3626" s="84">
        <v>0.7844314973872305</v>
      </c>
    </row>
    <row r="3627" spans="1:37">
      <c r="A3627" s="84">
        <v>20</v>
      </c>
      <c r="B3627" s="84">
        <v>0.85149863760217981</v>
      </c>
      <c r="C3627" s="84">
        <v>0.85561921769972982</v>
      </c>
      <c r="D3627" s="84">
        <v>0.85514043883767321</v>
      </c>
      <c r="E3627" s="84">
        <v>0.84796945505032972</v>
      </c>
      <c r="F3627" s="84">
        <v>0.84738911346143198</v>
      </c>
      <c r="G3627" s="84">
        <v>0.85237687889527081</v>
      </c>
      <c r="H3627" s="84">
        <v>0.93775348263092928</v>
      </c>
      <c r="I3627" s="84">
        <v>0.92588869821034581</v>
      </c>
      <c r="J3627" s="84">
        <v>0.92871830020562041</v>
      </c>
      <c r="K3627" s="84">
        <v>0.90904198062432728</v>
      </c>
      <c r="L3627" s="84">
        <v>0.90920913797757208</v>
      </c>
      <c r="M3627" s="84">
        <v>0.91545148625911388</v>
      </c>
      <c r="N3627" s="84">
        <v>0.78050234480565939</v>
      </c>
      <c r="O3627" s="84">
        <v>0.8635779853722505</v>
      </c>
      <c r="P3627" s="84">
        <v>0.86442211301009797</v>
      </c>
      <c r="Q3627" s="84">
        <v>0.9499601847427932</v>
      </c>
      <c r="R3627" s="84">
        <v>0.8869410668566643</v>
      </c>
      <c r="S3627" s="84">
        <v>0.90150205133421502</v>
      </c>
      <c r="T3627" s="84">
        <v>0.87224528904503362</v>
      </c>
      <c r="U3627" s="84">
        <v>0.87488873811909851</v>
      </c>
      <c r="V3627" s="84">
        <v>0.87613444833398169</v>
      </c>
      <c r="W3627" s="84">
        <v>0.89044091250285562</v>
      </c>
      <c r="X3627" s="84">
        <v>0.83800957760314354</v>
      </c>
      <c r="Y3627" s="84">
        <v>0.8276507686243596</v>
      </c>
      <c r="Z3627" s="84">
        <v>0.70035410476616866</v>
      </c>
      <c r="AA3627" s="84">
        <v>0.7531021224537352</v>
      </c>
      <c r="AB3627" s="84">
        <v>0.70638496712392762</v>
      </c>
      <c r="AC3627" s="84">
        <v>0.68142020993566499</v>
      </c>
      <c r="AD3627" s="84">
        <v>0.91962900329503627</v>
      </c>
      <c r="AE3627" s="84">
        <v>0.85374973292500522</v>
      </c>
      <c r="AF3627" s="84">
        <v>0.85866666666666669</v>
      </c>
      <c r="AG3627" s="84">
        <v>0.85643525639354534</v>
      </c>
      <c r="AH3627" s="84">
        <v>0.86244707415047239</v>
      </c>
      <c r="AI3627" s="84">
        <v>0.86346220828979459</v>
      </c>
      <c r="AJ3627" s="84">
        <v>0.86071783701879823</v>
      </c>
      <c r="AK3627" s="84">
        <v>0.86719923118505615</v>
      </c>
    </row>
    <row r="3628" spans="1:37">
      <c r="A3628" s="84">
        <v>21</v>
      </c>
      <c r="B3628" s="84">
        <v>0.97070844686648505</v>
      </c>
      <c r="C3628" s="84">
        <v>0.97413001959471235</v>
      </c>
      <c r="D3628" s="84">
        <v>0.96916275810016705</v>
      </c>
      <c r="E3628" s="84">
        <v>0.95938910100659502</v>
      </c>
      <c r="F3628" s="84">
        <v>0.9600753087103383</v>
      </c>
      <c r="G3628" s="84">
        <v>0.9602835146034463</v>
      </c>
      <c r="H3628" s="84">
        <v>1</v>
      </c>
      <c r="I3628" s="84">
        <v>1</v>
      </c>
      <c r="J3628" s="84">
        <v>1</v>
      </c>
      <c r="K3628" s="84">
        <v>1</v>
      </c>
      <c r="L3628" s="84">
        <v>1</v>
      </c>
      <c r="M3628" s="84">
        <v>1</v>
      </c>
      <c r="N3628" s="84">
        <v>0.65960575470948268</v>
      </c>
      <c r="O3628" s="84">
        <v>0.80030823723451716</v>
      </c>
      <c r="P3628" s="84">
        <v>0.80867502872930863</v>
      </c>
      <c r="Q3628" s="84">
        <v>0.84038859691033585</v>
      </c>
      <c r="R3628" s="84">
        <v>0.80244439050743421</v>
      </c>
      <c r="S3628" s="84">
        <v>0.78299935577933744</v>
      </c>
      <c r="T3628" s="84">
        <v>0.78622378366868961</v>
      </c>
      <c r="U3628" s="84">
        <v>0.77329341391909467</v>
      </c>
      <c r="V3628" s="84">
        <v>0.78346622585245695</v>
      </c>
      <c r="W3628" s="84">
        <v>0.8181521490812963</v>
      </c>
      <c r="X3628" s="84">
        <v>0.76254297642436153</v>
      </c>
      <c r="Y3628" s="84">
        <v>0.73346964919195923</v>
      </c>
      <c r="Z3628" s="84">
        <v>0.62456754446660412</v>
      </c>
      <c r="AA3628" s="84">
        <v>0.68560304483756307</v>
      </c>
      <c r="AB3628" s="84">
        <v>0.62154133707152626</v>
      </c>
      <c r="AC3628" s="84">
        <v>0.58801335074735173</v>
      </c>
      <c r="AD3628" s="84">
        <v>0.88877072473369445</v>
      </c>
      <c r="AE3628" s="84">
        <v>0.81735631365287376</v>
      </c>
      <c r="AF3628" s="84">
        <v>0.97102222222222223</v>
      </c>
      <c r="AG3628" s="84">
        <v>0.97223598112568121</v>
      </c>
      <c r="AH3628" s="84">
        <v>0.97123005102594739</v>
      </c>
      <c r="AI3628" s="84">
        <v>0.97631487286659702</v>
      </c>
      <c r="AJ3628" s="84">
        <v>0.98070457881528494</v>
      </c>
      <c r="AK3628" s="84">
        <v>0.9766952970148356</v>
      </c>
    </row>
    <row r="3629" spans="1:37">
      <c r="A3629" s="84">
        <v>22</v>
      </c>
      <c r="B3629" s="84">
        <v>1</v>
      </c>
      <c r="C3629" s="84">
        <v>1</v>
      </c>
      <c r="D3629" s="84">
        <v>1</v>
      </c>
      <c r="E3629" s="84">
        <v>1</v>
      </c>
      <c r="F3629" s="84">
        <v>1</v>
      </c>
      <c r="G3629" s="84">
        <v>1</v>
      </c>
      <c r="H3629" s="84">
        <v>0.89049550343854722</v>
      </c>
      <c r="I3629" s="84">
        <v>0.927237067908801</v>
      </c>
      <c r="J3629" s="84">
        <v>0.94766029036076993</v>
      </c>
      <c r="K3629" s="84">
        <v>0.90778614998205964</v>
      </c>
      <c r="L3629" s="84">
        <v>0.90717247809977153</v>
      </c>
      <c r="M3629" s="84">
        <v>0.9263881099270892</v>
      </c>
      <c r="N3629" s="84">
        <v>0.51987123440108118</v>
      </c>
      <c r="O3629" s="84">
        <v>0.66683340318241435</v>
      </c>
      <c r="P3629" s="84">
        <v>0.67879410254529449</v>
      </c>
      <c r="Q3629" s="84">
        <v>0.74562828475871945</v>
      </c>
      <c r="R3629" s="84">
        <v>0.67836142842602221</v>
      </c>
      <c r="S3629" s="84">
        <v>0.66051266402197129</v>
      </c>
      <c r="T3629" s="84">
        <v>0.65917882110791726</v>
      </c>
      <c r="U3629" s="84">
        <v>0.64137261370497389</v>
      </c>
      <c r="V3629" s="84">
        <v>0.65571113704135864</v>
      </c>
      <c r="W3629" s="84">
        <v>0.74158806827453405</v>
      </c>
      <c r="X3629" s="84">
        <v>0.64119597249508842</v>
      </c>
      <c r="Y3629" s="84">
        <v>0.63154069767441867</v>
      </c>
      <c r="Z3629" s="84">
        <v>0.49643860148968211</v>
      </c>
      <c r="AA3629" s="84">
        <v>0.53662349263063847</v>
      </c>
      <c r="AB3629" s="84">
        <v>0.48928607189346152</v>
      </c>
      <c r="AC3629" s="84">
        <v>0.47061384414453639</v>
      </c>
      <c r="AD3629" s="84">
        <v>0.7370944402796421</v>
      </c>
      <c r="AE3629" s="84">
        <v>0.69019300619613988</v>
      </c>
      <c r="AF3629" s="84">
        <v>1</v>
      </c>
      <c r="AG3629" s="84">
        <v>1</v>
      </c>
      <c r="AH3629" s="84">
        <v>1</v>
      </c>
      <c r="AI3629" s="84">
        <v>1</v>
      </c>
      <c r="AJ3629" s="84">
        <v>1</v>
      </c>
      <c r="AK3629" s="84">
        <v>1</v>
      </c>
    </row>
    <row r="3630" spans="1:37">
      <c r="A3630" s="84">
        <v>23</v>
      </c>
      <c r="B3630" s="84">
        <v>0.87823569482288832</v>
      </c>
      <c r="C3630" s="84">
        <v>0.87141900439020781</v>
      </c>
      <c r="D3630" s="84">
        <v>0.91136988516901174</v>
      </c>
      <c r="E3630" s="84">
        <v>0.88562998958694883</v>
      </c>
      <c r="F3630" s="84">
        <v>0.87347029182125246</v>
      </c>
      <c r="G3630" s="84">
        <v>0.90969082243675947</v>
      </c>
      <c r="H3630" s="84">
        <v>0.72844295538705706</v>
      </c>
      <c r="I3630" s="84">
        <v>0.77254228977690609</v>
      </c>
      <c r="J3630" s="84">
        <v>0.79319583774690006</v>
      </c>
      <c r="K3630" s="84">
        <v>0.73914603516325805</v>
      </c>
      <c r="L3630" s="84">
        <v>0.73771256103845084</v>
      </c>
      <c r="M3630" s="84">
        <v>0.76353056646102091</v>
      </c>
      <c r="N3630" s="84">
        <v>0.36141801128686107</v>
      </c>
      <c r="O3630" s="84">
        <v>0.48448674444699802</v>
      </c>
      <c r="P3630" s="84">
        <v>0.51238416587202629</v>
      </c>
      <c r="Q3630" s="84">
        <v>0.60678451982799808</v>
      </c>
      <c r="R3630" s="84">
        <v>0.52512899209996788</v>
      </c>
      <c r="S3630" s="84">
        <v>0.53907706913504894</v>
      </c>
      <c r="T3630" s="84">
        <v>0.51069945704247843</v>
      </c>
      <c r="U3630" s="84">
        <v>0.49120797724344412</v>
      </c>
      <c r="V3630" s="84">
        <v>0.49533255542590438</v>
      </c>
      <c r="W3630" s="84">
        <v>0.64596455729251656</v>
      </c>
      <c r="X3630" s="84">
        <v>0.50905574656188624</v>
      </c>
      <c r="Y3630" s="84">
        <v>0.50279611746156894</v>
      </c>
      <c r="Z3630" s="84">
        <v>0.37799666246082458</v>
      </c>
      <c r="AA3630" s="84">
        <v>0.37107015942676258</v>
      </c>
      <c r="AB3630" s="84">
        <v>0.35234137712359398</v>
      </c>
      <c r="AC3630" s="84">
        <v>0.32027281961979398</v>
      </c>
      <c r="AD3630" s="84">
        <v>0.5717498561690405</v>
      </c>
      <c r="AE3630" s="84">
        <v>0.50470051990598963</v>
      </c>
      <c r="AF3630" s="84">
        <v>0.89902222222222228</v>
      </c>
      <c r="AG3630" s="84">
        <v>0.86493391381422857</v>
      </c>
      <c r="AH3630" s="84">
        <v>0.90429920746933035</v>
      </c>
      <c r="AI3630" s="84">
        <v>0.89585510275165459</v>
      </c>
      <c r="AJ3630" s="84">
        <v>0.85754533832094315</v>
      </c>
      <c r="AK3630" s="84">
        <v>0.90395819568742852</v>
      </c>
    </row>
    <row r="3631" spans="1:37">
      <c r="A3631" s="84">
        <v>24</v>
      </c>
      <c r="B3631" s="84">
        <v>0.73944141689373311</v>
      </c>
      <c r="C3631" s="84">
        <v>0.72636852940446972</v>
      </c>
      <c r="D3631" s="84">
        <v>0.73928513666504925</v>
      </c>
      <c r="E3631" s="84">
        <v>0.74435959736202706</v>
      </c>
      <c r="F3631" s="84">
        <v>0.71850600808461151</v>
      </c>
      <c r="G3631" s="84">
        <v>0.73554930954417708</v>
      </c>
      <c r="H3631" s="84">
        <v>0.52935990125198373</v>
      </c>
      <c r="I3631" s="84">
        <v>0.5806325079676391</v>
      </c>
      <c r="J3631" s="84">
        <v>0.60819988784347945</v>
      </c>
      <c r="K3631" s="84">
        <v>0.54772156440617159</v>
      </c>
      <c r="L3631" s="84">
        <v>0.53976394375874148</v>
      </c>
      <c r="M3631" s="84">
        <v>0.57473359506449817</v>
      </c>
      <c r="N3631" s="84">
        <v>0.2201335346951753</v>
      </c>
      <c r="O3631" s="84">
        <v>0.31599724208790181</v>
      </c>
      <c r="P3631" s="84">
        <v>0.3314261962395168</v>
      </c>
      <c r="Q3631" s="84">
        <v>0.48259276954929131</v>
      </c>
      <c r="R3631" s="84">
        <v>0.38373485957673359</v>
      </c>
      <c r="S3631" s="84">
        <v>0.39855219882684029</v>
      </c>
      <c r="T3631" s="84">
        <v>0.37361155470385748</v>
      </c>
      <c r="U3631" s="84">
        <v>0.35420180882252239</v>
      </c>
      <c r="V3631" s="84">
        <v>0.34767600155581491</v>
      </c>
      <c r="W3631" s="84">
        <v>0.50631506804608206</v>
      </c>
      <c r="X3631" s="84">
        <v>0.37395014734774062</v>
      </c>
      <c r="Y3631" s="84">
        <v>0.37964377217185657</v>
      </c>
      <c r="Z3631" s="84">
        <v>0.28759819284464161</v>
      </c>
      <c r="AA3631" s="84">
        <v>0.24693671476008311</v>
      </c>
      <c r="AB3631" s="84">
        <v>0.25060912519608819</v>
      </c>
      <c r="AC3631" s="84">
        <v>0.20234121801383451</v>
      </c>
      <c r="AD3631" s="84">
        <v>0.39991980334385169</v>
      </c>
      <c r="AE3631" s="84">
        <v>0.36988106260237857</v>
      </c>
      <c r="AF3631" s="84">
        <v>0.74222222222222223</v>
      </c>
      <c r="AG3631" s="84">
        <v>0.70690059699157948</v>
      </c>
      <c r="AH3631" s="84">
        <v>0.72435131907501904</v>
      </c>
      <c r="AI3631" s="84">
        <v>0.73476140717520022</v>
      </c>
      <c r="AJ3631" s="84">
        <v>0.70464984137506514</v>
      </c>
      <c r="AK3631" s="84">
        <v>0.72058381884797895</v>
      </c>
    </row>
    <row r="3641" spans="1:50">
      <c r="A3641" s="84" t="s">
        <v>149</v>
      </c>
      <c r="B3641" s="83"/>
      <c r="C3641" s="83"/>
      <c r="D3641" s="83">
        <v>2015</v>
      </c>
      <c r="E3641" s="83"/>
      <c r="F3641" s="84" t="s">
        <v>1</v>
      </c>
      <c r="G3641" s="158">
        <v>14227.55999999999</v>
      </c>
      <c r="H3641" s="83" t="s">
        <v>2</v>
      </c>
      <c r="I3641" s="83"/>
      <c r="J3641" s="83"/>
      <c r="K3641" s="83" t="s">
        <v>3</v>
      </c>
      <c r="L3641" s="83" t="s">
        <v>4</v>
      </c>
      <c r="M3641" s="83"/>
      <c r="N3641" s="83"/>
      <c r="O3641" s="83"/>
      <c r="P3641" s="83"/>
      <c r="Q3641" s="83"/>
      <c r="R3641" s="83"/>
      <c r="S3641" s="83"/>
      <c r="T3641" s="104"/>
      <c r="U3641" s="83"/>
      <c r="V3641" s="83"/>
      <c r="W3641" s="83"/>
      <c r="X3641" s="83"/>
      <c r="Y3641" s="83"/>
      <c r="Z3641" s="83"/>
      <c r="AA3641" s="83"/>
      <c r="AB3641" s="83"/>
      <c r="AC3641" s="83"/>
      <c r="AD3641" s="83"/>
      <c r="AE3641" s="83"/>
      <c r="AF3641" s="83"/>
      <c r="AG3641" s="83"/>
      <c r="AH3641" s="83"/>
      <c r="AI3641" s="83"/>
      <c r="AJ3641" s="83"/>
      <c r="AK3641" s="83"/>
    </row>
    <row r="3642" spans="1:50">
      <c r="A3642" s="83">
        <v>92</v>
      </c>
      <c r="B3642" s="84" t="s">
        <v>138</v>
      </c>
      <c r="C3642" s="83"/>
      <c r="D3642" s="83"/>
      <c r="E3642" s="83"/>
      <c r="F3642" s="83" t="s">
        <v>9</v>
      </c>
      <c r="G3642" s="83">
        <v>0</v>
      </c>
      <c r="H3642" s="83" t="s">
        <v>2</v>
      </c>
      <c r="I3642" s="83"/>
      <c r="J3642" s="83"/>
      <c r="K3642" s="83" t="s">
        <v>10</v>
      </c>
      <c r="L3642" s="83" t="s">
        <v>4</v>
      </c>
      <c r="M3642" s="83"/>
      <c r="N3642" s="83" t="s">
        <v>11</v>
      </c>
      <c r="O3642" s="83"/>
      <c r="P3642" s="83"/>
      <c r="Q3642" s="83"/>
      <c r="R3642" s="83"/>
      <c r="S3642" s="83"/>
      <c r="T3642" s="83"/>
      <c r="U3642" s="83"/>
      <c r="V3642" s="83"/>
      <c r="W3642" s="83"/>
      <c r="X3642" s="83"/>
      <c r="Y3642" s="83"/>
      <c r="Z3642" s="83"/>
      <c r="AA3642" s="83"/>
      <c r="AB3642" s="83"/>
      <c r="AC3642" s="83"/>
      <c r="AD3642" s="83"/>
      <c r="AE3642" s="83"/>
      <c r="AF3642" s="83"/>
      <c r="AG3642" s="83"/>
      <c r="AH3642" s="83"/>
      <c r="AI3642" s="83"/>
      <c r="AJ3642" s="83"/>
      <c r="AK3642" s="83"/>
    </row>
    <row r="3643" spans="1:50">
      <c r="A3643" s="84"/>
      <c r="B3643" s="84">
        <v>1</v>
      </c>
      <c r="C3643" s="84" t="s">
        <v>22</v>
      </c>
      <c r="D3643" s="84" t="s">
        <v>23</v>
      </c>
      <c r="E3643" s="84">
        <v>2</v>
      </c>
      <c r="F3643" s="84" t="s">
        <v>24</v>
      </c>
      <c r="G3643" s="84" t="s">
        <v>25</v>
      </c>
      <c r="H3643" s="84">
        <v>3</v>
      </c>
      <c r="I3643" s="84" t="s">
        <v>26</v>
      </c>
      <c r="J3643" s="84" t="s">
        <v>27</v>
      </c>
      <c r="K3643" s="84">
        <v>4</v>
      </c>
      <c r="L3643" s="84" t="s">
        <v>28</v>
      </c>
      <c r="M3643" s="84" t="s">
        <v>29</v>
      </c>
      <c r="N3643" s="84">
        <v>5</v>
      </c>
      <c r="O3643" s="84" t="s">
        <v>30</v>
      </c>
      <c r="P3643" s="84" t="s">
        <v>30</v>
      </c>
      <c r="Q3643" s="84">
        <v>6</v>
      </c>
      <c r="R3643" s="84" t="s">
        <v>31</v>
      </c>
      <c r="S3643" s="84" t="s">
        <v>32</v>
      </c>
      <c r="T3643" s="84">
        <v>7</v>
      </c>
      <c r="U3643" s="84" t="s">
        <v>33</v>
      </c>
      <c r="V3643" s="84" t="s">
        <v>34</v>
      </c>
      <c r="W3643" s="84">
        <v>8</v>
      </c>
      <c r="X3643" s="84" t="s">
        <v>35</v>
      </c>
      <c r="Y3643" s="84" t="s">
        <v>36</v>
      </c>
      <c r="Z3643" s="84">
        <v>9</v>
      </c>
      <c r="AA3643" s="84" t="s">
        <v>37</v>
      </c>
      <c r="AB3643" s="84" t="s">
        <v>38</v>
      </c>
      <c r="AC3643" s="84">
        <v>10</v>
      </c>
      <c r="AD3643" s="84" t="s">
        <v>39</v>
      </c>
      <c r="AE3643" s="84" t="s">
        <v>40</v>
      </c>
      <c r="AF3643" s="84">
        <v>11</v>
      </c>
      <c r="AG3643" s="84" t="s">
        <v>41</v>
      </c>
      <c r="AH3643" s="84" t="s">
        <v>42</v>
      </c>
      <c r="AI3643" s="84">
        <v>12</v>
      </c>
      <c r="AJ3643" s="84" t="s">
        <v>43</v>
      </c>
      <c r="AK3643" s="84" t="s">
        <v>44</v>
      </c>
    </row>
    <row r="3644" spans="1:50">
      <c r="A3644" s="83"/>
      <c r="B3644" s="84">
        <v>31</v>
      </c>
      <c r="C3644" s="83"/>
      <c r="D3644" s="83"/>
      <c r="E3644" s="84">
        <v>28</v>
      </c>
      <c r="F3644" s="83"/>
      <c r="G3644" s="83"/>
      <c r="H3644" s="84">
        <v>31</v>
      </c>
      <c r="I3644" s="83"/>
      <c r="J3644" s="83"/>
      <c r="K3644" s="84">
        <v>30</v>
      </c>
      <c r="L3644" s="83"/>
      <c r="M3644" s="83"/>
      <c r="N3644" s="84">
        <v>31</v>
      </c>
      <c r="O3644" s="83"/>
      <c r="P3644" s="83"/>
      <c r="Q3644" s="84">
        <v>30</v>
      </c>
      <c r="R3644" s="83"/>
      <c r="S3644" s="83"/>
      <c r="T3644" s="84">
        <v>31</v>
      </c>
      <c r="U3644" s="83"/>
      <c r="V3644" s="83"/>
      <c r="W3644" s="84">
        <v>31</v>
      </c>
      <c r="X3644" s="83"/>
      <c r="Y3644" s="83"/>
      <c r="Z3644" s="84">
        <v>30</v>
      </c>
      <c r="AA3644" s="83"/>
      <c r="AB3644" s="83"/>
      <c r="AC3644" s="84">
        <v>31</v>
      </c>
      <c r="AD3644" s="83"/>
      <c r="AE3644" s="83"/>
      <c r="AF3644" s="84">
        <v>30</v>
      </c>
      <c r="AG3644" s="83"/>
      <c r="AH3644" s="83"/>
      <c r="AI3644" s="84">
        <v>31</v>
      </c>
      <c r="AJ3644" s="83"/>
      <c r="AK3644" s="83"/>
    </row>
    <row r="3645" spans="1:50">
      <c r="A3645" s="84" t="s">
        <v>47</v>
      </c>
      <c r="B3645" s="84" t="s">
        <v>48</v>
      </c>
      <c r="C3645" s="84" t="s">
        <v>49</v>
      </c>
      <c r="D3645" s="84" t="s">
        <v>50</v>
      </c>
      <c r="E3645" s="84" t="s">
        <v>48</v>
      </c>
      <c r="F3645" s="84" t="s">
        <v>49</v>
      </c>
      <c r="G3645" s="84" t="s">
        <v>50</v>
      </c>
      <c r="H3645" s="84" t="s">
        <v>48</v>
      </c>
      <c r="I3645" s="84" t="s">
        <v>49</v>
      </c>
      <c r="J3645" s="84" t="s">
        <v>50</v>
      </c>
      <c r="K3645" s="84" t="s">
        <v>48</v>
      </c>
      <c r="L3645" s="84" t="s">
        <v>49</v>
      </c>
      <c r="M3645" s="84" t="s">
        <v>50</v>
      </c>
      <c r="N3645" s="84" t="s">
        <v>48</v>
      </c>
      <c r="O3645" s="84" t="s">
        <v>49</v>
      </c>
      <c r="P3645" s="84" t="s">
        <v>50</v>
      </c>
      <c r="Q3645" s="84" t="s">
        <v>48</v>
      </c>
      <c r="R3645" s="84" t="s">
        <v>49</v>
      </c>
      <c r="S3645" s="84" t="s">
        <v>50</v>
      </c>
      <c r="T3645" s="84" t="s">
        <v>48</v>
      </c>
      <c r="U3645" s="84" t="s">
        <v>49</v>
      </c>
      <c r="V3645" s="84" t="s">
        <v>50</v>
      </c>
      <c r="W3645" s="84" t="s">
        <v>48</v>
      </c>
      <c r="X3645" s="84" t="s">
        <v>49</v>
      </c>
      <c r="Y3645" s="84" t="s">
        <v>50</v>
      </c>
      <c r="Z3645" s="84" t="s">
        <v>48</v>
      </c>
      <c r="AA3645" s="84" t="s">
        <v>49</v>
      </c>
      <c r="AB3645" s="84" t="s">
        <v>50</v>
      </c>
      <c r="AC3645" s="84" t="s">
        <v>48</v>
      </c>
      <c r="AD3645" s="84" t="s">
        <v>49</v>
      </c>
      <c r="AE3645" s="84" t="s">
        <v>50</v>
      </c>
      <c r="AF3645" s="84" t="s">
        <v>48</v>
      </c>
      <c r="AG3645" s="84" t="s">
        <v>49</v>
      </c>
      <c r="AH3645" s="84" t="s">
        <v>50</v>
      </c>
      <c r="AI3645" s="84" t="s">
        <v>48</v>
      </c>
      <c r="AJ3645" s="84" t="s">
        <v>49</v>
      </c>
      <c r="AK3645" s="84" t="s">
        <v>50</v>
      </c>
    </row>
    <row r="3646" spans="1:50">
      <c r="A3646" s="83"/>
      <c r="B3646" s="162">
        <v>6.1039681200665941E-2</v>
      </c>
      <c r="C3646" s="163">
        <v>1.0299853536775081</v>
      </c>
      <c r="D3646" s="163">
        <v>0.9778938284880242</v>
      </c>
      <c r="E3646" s="162">
        <v>5.3499376893493857E-2</v>
      </c>
      <c r="F3646" s="163">
        <v>1.052277924633086</v>
      </c>
      <c r="G3646" s="163">
        <v>0.98483264693974448</v>
      </c>
      <c r="H3646" s="162">
        <v>5.6456289917315571E-2</v>
      </c>
      <c r="I3646" s="163">
        <v>1.0110643091512861</v>
      </c>
      <c r="J3646" s="163">
        <v>0.98777466087974886</v>
      </c>
      <c r="K3646" s="162">
        <v>5.3983589949250288E-2</v>
      </c>
      <c r="L3646" s="163">
        <v>1.030719994341891</v>
      </c>
      <c r="M3646" s="163">
        <v>0.99068268618714173</v>
      </c>
      <c r="N3646" s="162">
        <v>8.221285406959486E-2</v>
      </c>
      <c r="O3646" s="163">
        <v>2.0000000000000009</v>
      </c>
      <c r="P3646" s="163">
        <v>1.0558240006033279</v>
      </c>
      <c r="Q3646" s="162">
        <v>0.11815951639663801</v>
      </c>
      <c r="R3646" s="163">
        <v>2.0000000000000009</v>
      </c>
      <c r="S3646" s="163">
        <v>1.279786995819691</v>
      </c>
      <c r="T3646" s="162">
        <v>0.13486850426915351</v>
      </c>
      <c r="U3646" s="163">
        <v>1.9139701770169719</v>
      </c>
      <c r="V3646" s="163">
        <v>1.113991318009153</v>
      </c>
      <c r="W3646" s="162">
        <v>0.14324956865557201</v>
      </c>
      <c r="X3646" s="163">
        <v>1.678323055101375</v>
      </c>
      <c r="Y3646" s="163">
        <v>1.0418079100180191</v>
      </c>
      <c r="Z3646" s="162">
        <v>0.10089531484172</v>
      </c>
      <c r="AA3646" s="163">
        <v>1.927699345876011</v>
      </c>
      <c r="AB3646" s="163">
        <v>1.514041206148341</v>
      </c>
      <c r="AC3646" s="162">
        <v>7.8974052497840327E-2</v>
      </c>
      <c r="AD3646" s="163">
        <v>2.0000000000000009</v>
      </c>
      <c r="AE3646" s="163">
        <v>1.070739694074373</v>
      </c>
      <c r="AF3646" s="162">
        <v>5.5808128219652198E-2</v>
      </c>
      <c r="AG3646" s="163">
        <v>1.054965640981212</v>
      </c>
      <c r="AH3646" s="163">
        <v>0.99495632455806604</v>
      </c>
      <c r="AI3646" s="162">
        <v>6.0853123089103463E-2</v>
      </c>
      <c r="AJ3646" s="163">
        <v>1.0659811900797931</v>
      </c>
      <c r="AK3646" s="163">
        <v>1.00439100663687</v>
      </c>
      <c r="AM3646" t="str">
        <f>A3641</f>
        <v>RefgChg-Res-16pct-Inc-NTXV_eff_meter_A-rDXGF-SFm1985-CZ12</v>
      </c>
      <c r="AN3646" s="159">
        <f>1/($B3646*(1/$B3644)*(1/(5/7+2/7*$D3646))*$B3656/SUM($B3648:$B3671))</f>
        <v>12174.000707616528</v>
      </c>
      <c r="AO3646" s="159">
        <f>1/(B3646*(1/B3644)*(1/(5/7+2/7*D3646)))</f>
        <v>504.65863967451151</v>
      </c>
      <c r="AP3646" s="159"/>
      <c r="AR3646" s="164">
        <f>CHOOSE(AV$3,C3646,F3646,I3646,L3646,O3646,R3646,U3646,X3646,AA3646,AD3646,AG3646,AJ3646)</f>
        <v>1.9139701770169719</v>
      </c>
      <c r="AS3646" s="160"/>
      <c r="AT3646" s="160"/>
      <c r="AV3646" s="115">
        <f>AN3646/AR3646</f>
        <v>6360.601044782411</v>
      </c>
      <c r="AW3646" s="161">
        <f>AO3646/AR3646</f>
        <v>263.67110926516619</v>
      </c>
      <c r="AX3646" s="159"/>
    </row>
    <row r="3647" spans="1:50">
      <c r="A3647" s="84" t="s">
        <v>51</v>
      </c>
      <c r="B3647" s="84" t="s">
        <v>52</v>
      </c>
      <c r="C3647" s="84" t="s">
        <v>53</v>
      </c>
      <c r="D3647" s="84" t="s">
        <v>54</v>
      </c>
      <c r="E3647" s="84" t="s">
        <v>52</v>
      </c>
      <c r="F3647" s="84" t="s">
        <v>53</v>
      </c>
      <c r="G3647" s="84" t="s">
        <v>54</v>
      </c>
      <c r="H3647" s="84" t="s">
        <v>52</v>
      </c>
      <c r="I3647" s="84" t="s">
        <v>53</v>
      </c>
      <c r="J3647" s="84" t="s">
        <v>54</v>
      </c>
      <c r="K3647" s="84" t="s">
        <v>52</v>
      </c>
      <c r="L3647" s="84" t="s">
        <v>53</v>
      </c>
      <c r="M3647" s="84" t="s">
        <v>54</v>
      </c>
      <c r="N3647" s="84" t="s">
        <v>52</v>
      </c>
      <c r="O3647" s="84" t="s">
        <v>53</v>
      </c>
      <c r="P3647" s="84" t="s">
        <v>54</v>
      </c>
      <c r="Q3647" s="84" t="s">
        <v>52</v>
      </c>
      <c r="R3647" s="84" t="s">
        <v>53</v>
      </c>
      <c r="S3647" s="84" t="s">
        <v>54</v>
      </c>
      <c r="T3647" s="84" t="s">
        <v>52</v>
      </c>
      <c r="U3647" s="84" t="s">
        <v>53</v>
      </c>
      <c r="V3647" s="84" t="s">
        <v>54</v>
      </c>
      <c r="W3647" s="84" t="s">
        <v>52</v>
      </c>
      <c r="X3647" s="84" t="s">
        <v>53</v>
      </c>
      <c r="Y3647" s="84" t="s">
        <v>54</v>
      </c>
      <c r="Z3647" s="84" t="s">
        <v>52</v>
      </c>
      <c r="AA3647" s="84" t="s">
        <v>53</v>
      </c>
      <c r="AB3647" s="84" t="s">
        <v>54</v>
      </c>
      <c r="AC3647" s="84" t="s">
        <v>52</v>
      </c>
      <c r="AD3647" s="84" t="s">
        <v>53</v>
      </c>
      <c r="AE3647" s="84" t="s">
        <v>54</v>
      </c>
      <c r="AF3647" s="84" t="s">
        <v>52</v>
      </c>
      <c r="AG3647" s="84" t="s">
        <v>53</v>
      </c>
      <c r="AH3647" s="84" t="s">
        <v>54</v>
      </c>
      <c r="AI3647" s="84" t="s">
        <v>52</v>
      </c>
      <c r="AJ3647" s="84" t="s">
        <v>53</v>
      </c>
      <c r="AK3647" s="84" t="s">
        <v>54</v>
      </c>
    </row>
    <row r="3648" spans="1:50">
      <c r="A3648" s="84">
        <v>1</v>
      </c>
      <c r="B3648" s="84">
        <v>0.55229083665338652</v>
      </c>
      <c r="C3648" s="84">
        <v>0.55719906732730984</v>
      </c>
      <c r="D3648" s="84">
        <v>0.61268949432842146</v>
      </c>
      <c r="E3648" s="84">
        <v>0.57926102502979748</v>
      </c>
      <c r="F3648" s="84">
        <v>0.54444962558630727</v>
      </c>
      <c r="G3648" s="84">
        <v>0.59068760151597188</v>
      </c>
      <c r="H3648" s="84">
        <v>0.41870978960180838</v>
      </c>
      <c r="I3648" s="84">
        <v>0.44961861730554331</v>
      </c>
      <c r="J3648" s="84">
        <v>0.50813284680561566</v>
      </c>
      <c r="K3648" s="84">
        <v>0.48138154344306527</v>
      </c>
      <c r="L3648" s="84">
        <v>0.43647651170748392</v>
      </c>
      <c r="M3648" s="84">
        <v>0.48190076869322163</v>
      </c>
      <c r="N3648" s="84">
        <v>0.1056452622355739</v>
      </c>
      <c r="O3648" s="84">
        <v>0.27906294743742349</v>
      </c>
      <c r="P3648" s="84">
        <v>0.28781351431100621</v>
      </c>
      <c r="Q3648" s="84">
        <v>0.22942206654991251</v>
      </c>
      <c r="R3648" s="84">
        <v>0.2294402495075509</v>
      </c>
      <c r="S3648" s="84">
        <v>0.14694337569468741</v>
      </c>
      <c r="T3648" s="84">
        <v>0.2149078913228808</v>
      </c>
      <c r="U3648" s="84">
        <v>0.1764120387367322</v>
      </c>
      <c r="V3648" s="84">
        <v>0.2065351418002466</v>
      </c>
      <c r="W3648" s="84">
        <v>0.18860438631938581</v>
      </c>
      <c r="X3648" s="84">
        <v>0.15310628049157041</v>
      </c>
      <c r="Y3648" s="84">
        <v>0.18900554949193701</v>
      </c>
      <c r="Z3648" s="84">
        <v>0.11044509628873871</v>
      </c>
      <c r="AA3648" s="84">
        <v>0.20927523299623249</v>
      </c>
      <c r="AB3648" s="84">
        <v>0.14420961866718279</v>
      </c>
      <c r="AC3648" s="84">
        <v>0.1188669015993494</v>
      </c>
      <c r="AD3648" s="84">
        <v>0.27653670695574473</v>
      </c>
      <c r="AE3648" s="84">
        <v>0.29233951446093542</v>
      </c>
      <c r="AF3648" s="84">
        <v>0.56697819314641729</v>
      </c>
      <c r="AG3648" s="84">
        <v>0.51291952831411181</v>
      </c>
      <c r="AH3648" s="84">
        <v>0.57311613355628677</v>
      </c>
      <c r="AI3648" s="84">
        <v>0.57887722805264041</v>
      </c>
      <c r="AJ3648" s="84">
        <v>0.54505918742296333</v>
      </c>
      <c r="AK3648" s="84">
        <v>0.61504165200046923</v>
      </c>
    </row>
    <row r="3649" spans="1:37">
      <c r="A3649" s="84">
        <v>2</v>
      </c>
      <c r="B3649" s="84">
        <v>0.46646746347941581</v>
      </c>
      <c r="C3649" s="84">
        <v>0.47175264743029233</v>
      </c>
      <c r="D3649" s="84">
        <v>0.53185624933743236</v>
      </c>
      <c r="E3649" s="84">
        <v>0.49838242806061639</v>
      </c>
      <c r="F3649" s="84">
        <v>0.45549551526455828</v>
      </c>
      <c r="G3649" s="84">
        <v>0.51055766107200862</v>
      </c>
      <c r="H3649" s="84">
        <v>0.37749956529299261</v>
      </c>
      <c r="I3649" s="84">
        <v>0.39097799154642182</v>
      </c>
      <c r="J3649" s="84">
        <v>0.43212319871358762</v>
      </c>
      <c r="K3649" s="84">
        <v>0.44918150746537139</v>
      </c>
      <c r="L3649" s="84">
        <v>0.39260399863127532</v>
      </c>
      <c r="M3649" s="84">
        <v>0.41628232005590488</v>
      </c>
      <c r="N3649" s="84">
        <v>9.2502190511953922E-2</v>
      </c>
      <c r="O3649" s="84">
        <v>0.24640756266280259</v>
      </c>
      <c r="P3649" s="84">
        <v>0.2449100029507229</v>
      </c>
      <c r="Q3649" s="84">
        <v>0.16079917080667641</v>
      </c>
      <c r="R3649" s="84">
        <v>0.18702806959947479</v>
      </c>
      <c r="S3649" s="84">
        <v>0.11868951847965491</v>
      </c>
      <c r="T3649" s="84">
        <v>0.154231068608918</v>
      </c>
      <c r="U3649" s="84">
        <v>0.14009023341573451</v>
      </c>
      <c r="V3649" s="84">
        <v>0.16207076934573861</v>
      </c>
      <c r="W3649" s="84">
        <v>0.1359244700782484</v>
      </c>
      <c r="X3649" s="84">
        <v>0.1282189835113938</v>
      </c>
      <c r="Y3649" s="84">
        <v>0.14058200488847211</v>
      </c>
      <c r="Z3649" s="84">
        <v>9.5693576499596131E-2</v>
      </c>
      <c r="AA3649" s="84">
        <v>0.18591364267301211</v>
      </c>
      <c r="AB3649" s="84">
        <v>0.12135076636106069</v>
      </c>
      <c r="AC3649" s="84">
        <v>9.9439775910364153E-2</v>
      </c>
      <c r="AD3649" s="84">
        <v>0.2460298797598332</v>
      </c>
      <c r="AE3649" s="84">
        <v>0.2481039300359254</v>
      </c>
      <c r="AF3649" s="84">
        <v>0.48753894080996879</v>
      </c>
      <c r="AG3649" s="84">
        <v>0.41586108591421539</v>
      </c>
      <c r="AH3649" s="84">
        <v>0.48271212039484329</v>
      </c>
      <c r="AI3649" s="84">
        <v>0.50358154256205223</v>
      </c>
      <c r="AJ3649" s="84">
        <v>0.46112700295355702</v>
      </c>
      <c r="AK3649" s="84">
        <v>0.53314560600727456</v>
      </c>
    </row>
    <row r="3650" spans="1:37">
      <c r="A3650" s="84">
        <v>3</v>
      </c>
      <c r="B3650" s="84">
        <v>0.42911686586985398</v>
      </c>
      <c r="C3650" s="84">
        <v>0.43519867871368878</v>
      </c>
      <c r="D3650" s="84">
        <v>0.47524647514046431</v>
      </c>
      <c r="E3650" s="84">
        <v>0.46296611612463823</v>
      </c>
      <c r="F3650" s="84">
        <v>0.42491153962202038</v>
      </c>
      <c r="G3650" s="84">
        <v>0.46134873368224749</v>
      </c>
      <c r="H3650" s="84">
        <v>0.35159102764736572</v>
      </c>
      <c r="I3650" s="84">
        <v>0.36559296506826022</v>
      </c>
      <c r="J3650" s="84">
        <v>0.39489145896468553</v>
      </c>
      <c r="K3650" s="84">
        <v>0.44108652635366069</v>
      </c>
      <c r="L3650" s="84">
        <v>0.37534829153834881</v>
      </c>
      <c r="M3650" s="84">
        <v>0.39811320754716972</v>
      </c>
      <c r="N3650" s="84">
        <v>8.76204781574665E-2</v>
      </c>
      <c r="O3650" s="84">
        <v>0.23271058669288761</v>
      </c>
      <c r="P3650" s="84">
        <v>0.23340218353496611</v>
      </c>
      <c r="Q3650" s="84">
        <v>0.13070517173594479</v>
      </c>
      <c r="R3650" s="84">
        <v>0.169084455022981</v>
      </c>
      <c r="S3650" s="84">
        <v>0.11241304263339939</v>
      </c>
      <c r="T3650" s="84">
        <v>0.1111234663997924</v>
      </c>
      <c r="U3650" s="84">
        <v>0.12641652593190891</v>
      </c>
      <c r="V3650" s="84">
        <v>0.13651309643911369</v>
      </c>
      <c r="W3650" s="84">
        <v>8.8975423386356112E-2</v>
      </c>
      <c r="X3650" s="84">
        <v>0.1138995244858889</v>
      </c>
      <c r="Y3650" s="84">
        <v>0.1195984688936373</v>
      </c>
      <c r="Z3650" s="84">
        <v>8.9784466267057786E-2</v>
      </c>
      <c r="AA3650" s="84">
        <v>0.17518094388260949</v>
      </c>
      <c r="AB3650" s="84">
        <v>0.113168036320763</v>
      </c>
      <c r="AC3650" s="84">
        <v>9.3159844582994505E-2</v>
      </c>
      <c r="AD3650" s="84">
        <v>0.23162300710153791</v>
      </c>
      <c r="AE3650" s="84">
        <v>0.22945168196828389</v>
      </c>
      <c r="AF3650" s="84">
        <v>0.4461751471097265</v>
      </c>
      <c r="AG3650" s="84">
        <v>0.37149151224569149</v>
      </c>
      <c r="AH3650" s="84">
        <v>0.4207346674577917</v>
      </c>
      <c r="AI3650" s="84">
        <v>0.45760453106779941</v>
      </c>
      <c r="AJ3650" s="84">
        <v>0.42796344101025602</v>
      </c>
      <c r="AK3650" s="84">
        <v>0.4772967265047518</v>
      </c>
    </row>
    <row r="3651" spans="1:37">
      <c r="A3651" s="84">
        <v>4</v>
      </c>
      <c r="B3651" s="84">
        <v>0.41284860557768938</v>
      </c>
      <c r="C3651" s="84">
        <v>0.41873117652773723</v>
      </c>
      <c r="D3651" s="84">
        <v>0.44667656100922293</v>
      </c>
      <c r="E3651" s="84">
        <v>0.44627958453941768</v>
      </c>
      <c r="F3651" s="84">
        <v>0.41440601256274529</v>
      </c>
      <c r="G3651" s="84">
        <v>0.44095530289358109</v>
      </c>
      <c r="H3651" s="84">
        <v>0.34307077030081728</v>
      </c>
      <c r="I3651" s="84">
        <v>0.3543458193654957</v>
      </c>
      <c r="J3651" s="84">
        <v>0.36811181891273431</v>
      </c>
      <c r="K3651" s="84">
        <v>0.43802842237812561</v>
      </c>
      <c r="L3651" s="84">
        <v>0.36613384171677171</v>
      </c>
      <c r="M3651" s="84">
        <v>0.37679944095038442</v>
      </c>
      <c r="N3651" s="84">
        <v>8.3072558100721824E-2</v>
      </c>
      <c r="O3651" s="84">
        <v>0.2233607617864721</v>
      </c>
      <c r="P3651" s="84">
        <v>0.216347005016229</v>
      </c>
      <c r="Q3651" s="84">
        <v>8.9424211015404431E-2</v>
      </c>
      <c r="R3651" s="84">
        <v>0.15186925476034149</v>
      </c>
      <c r="S3651" s="84">
        <v>0.1039213400178773</v>
      </c>
      <c r="T3651" s="84">
        <v>8.3620593795174003E-2</v>
      </c>
      <c r="U3651" s="84">
        <v>0.1189840990120012</v>
      </c>
      <c r="V3651" s="84">
        <v>0.1166722714194971</v>
      </c>
      <c r="W3651" s="84">
        <v>7.7109584511957679E-2</v>
      </c>
      <c r="X3651" s="84">
        <v>0.1062959303402705</v>
      </c>
      <c r="Y3651" s="84">
        <v>0.1043181503743217</v>
      </c>
      <c r="Z3651" s="84">
        <v>8.4470518216213916E-2</v>
      </c>
      <c r="AA3651" s="84">
        <v>0.16924449732302199</v>
      </c>
      <c r="AB3651" s="84">
        <v>0.10510848716279229</v>
      </c>
      <c r="AC3651" s="84">
        <v>8.9274419445197428E-2</v>
      </c>
      <c r="AD3651" s="84">
        <v>0.2246468826913732</v>
      </c>
      <c r="AE3651" s="84">
        <v>0.21341220016692669</v>
      </c>
      <c r="AF3651" s="84">
        <v>0.42956040152301828</v>
      </c>
      <c r="AG3651" s="84">
        <v>0.352131657379811</v>
      </c>
      <c r="AH3651" s="84">
        <v>0.38977291116025681</v>
      </c>
      <c r="AI3651" s="84">
        <v>0.43861402632017332</v>
      </c>
      <c r="AJ3651" s="84">
        <v>0.41387009000209313</v>
      </c>
      <c r="AK3651" s="84">
        <v>0.44690836559896752</v>
      </c>
    </row>
    <row r="3652" spans="1:37">
      <c r="A3652" s="84">
        <v>5</v>
      </c>
      <c r="B3652" s="84">
        <v>0.40803452855245692</v>
      </c>
      <c r="C3652" s="84">
        <v>0.41355775769940728</v>
      </c>
      <c r="D3652" s="84">
        <v>0.42685253895897379</v>
      </c>
      <c r="E3652" s="84">
        <v>0.43691469436403879</v>
      </c>
      <c r="F3652" s="84">
        <v>0.41399456894423581</v>
      </c>
      <c r="G3652" s="84">
        <v>0.42760031281958732</v>
      </c>
      <c r="H3652" s="84">
        <v>0.37958615892888198</v>
      </c>
      <c r="I3652" s="84">
        <v>0.38116406743429038</v>
      </c>
      <c r="J3652" s="84">
        <v>0.38443935926773448</v>
      </c>
      <c r="K3652" s="84">
        <v>0.48210109731966172</v>
      </c>
      <c r="L3652" s="84">
        <v>0.40795326783008251</v>
      </c>
      <c r="M3652" s="84">
        <v>0.40838574423480078</v>
      </c>
      <c r="N3652" s="84">
        <v>9.0749780948804606E-2</v>
      </c>
      <c r="O3652" s="84">
        <v>0.2487363935896772</v>
      </c>
      <c r="P3652" s="84">
        <v>0.22930067866627321</v>
      </c>
      <c r="Q3652" s="84">
        <v>9.210479288037457E-2</v>
      </c>
      <c r="R3652" s="84">
        <v>0.16751477347340779</v>
      </c>
      <c r="S3652" s="84">
        <v>0.1099840659127123</v>
      </c>
      <c r="T3652" s="84">
        <v>8.0173468253085731E-2</v>
      </c>
      <c r="U3652" s="84">
        <v>0.130610013787927</v>
      </c>
      <c r="V3652" s="84">
        <v>0.1193251877592198</v>
      </c>
      <c r="W3652" s="84">
        <v>8.0819955181661213E-2</v>
      </c>
      <c r="X3652" s="84">
        <v>0.1180293954177731</v>
      </c>
      <c r="Y3652" s="84">
        <v>0.1096063088960969</v>
      </c>
      <c r="Z3652" s="84">
        <v>9.1654975980954789E-2</v>
      </c>
      <c r="AA3652" s="84">
        <v>0.18766111441602221</v>
      </c>
      <c r="AB3652" s="84">
        <v>0.1127808964048779</v>
      </c>
      <c r="AC3652" s="84">
        <v>9.7994036324207126E-2</v>
      </c>
      <c r="AD3652" s="84">
        <v>0.24845976579033999</v>
      </c>
      <c r="AE3652" s="84">
        <v>0.23144754508836229</v>
      </c>
      <c r="AF3652" s="84">
        <v>0.42090688819660771</v>
      </c>
      <c r="AG3652" s="84">
        <v>0.34803680186601021</v>
      </c>
      <c r="AH3652" s="84">
        <v>0.37137925454447379</v>
      </c>
      <c r="AI3652" s="84">
        <v>0.42695319007163091</v>
      </c>
      <c r="AJ3652" s="84">
        <v>0.41287006674573817</v>
      </c>
      <c r="AK3652" s="84">
        <v>0.42584770620673468</v>
      </c>
    </row>
    <row r="3653" spans="1:37">
      <c r="A3653" s="84">
        <v>6</v>
      </c>
      <c r="B3653" s="84">
        <v>0.44206507304116882</v>
      </c>
      <c r="C3653" s="84">
        <v>0.44836296512192758</v>
      </c>
      <c r="D3653" s="84">
        <v>0.46183610728294289</v>
      </c>
      <c r="E3653" s="84">
        <v>0.47505533798740007</v>
      </c>
      <c r="F3653" s="84">
        <v>0.45464519845297208</v>
      </c>
      <c r="G3653" s="84">
        <v>0.46580039704024551</v>
      </c>
      <c r="H3653" s="84">
        <v>0.44374891323248128</v>
      </c>
      <c r="I3653" s="84">
        <v>0.44092212019627852</v>
      </c>
      <c r="J3653" s="84">
        <v>0.43478260869565211</v>
      </c>
      <c r="K3653" s="84">
        <v>0.54955927325058462</v>
      </c>
      <c r="L3653" s="84">
        <v>0.47687833015593689</v>
      </c>
      <c r="M3653" s="84">
        <v>0.46610761705101328</v>
      </c>
      <c r="N3653" s="84">
        <v>0.10647974297993069</v>
      </c>
      <c r="O3653" s="84">
        <v>0.29536476392554639</v>
      </c>
      <c r="P3653" s="84">
        <v>0.26320448509884908</v>
      </c>
      <c r="Q3653" s="84">
        <v>0.13052646627828021</v>
      </c>
      <c r="R3653" s="84">
        <v>0.20556672685489169</v>
      </c>
      <c r="S3653" s="84">
        <v>0.12640394854455719</v>
      </c>
      <c r="T3653" s="84">
        <v>9.4592090144186222E-2</v>
      </c>
      <c r="U3653" s="84">
        <v>0.15494692871886501</v>
      </c>
      <c r="V3653" s="84">
        <v>0.13832529985427641</v>
      </c>
      <c r="W3653" s="84">
        <v>9.4302193159692876E-2</v>
      </c>
      <c r="X3653" s="84">
        <v>0.13938893348977949</v>
      </c>
      <c r="Y3653" s="84">
        <v>0.12530168636915651</v>
      </c>
      <c r="Z3653" s="84">
        <v>0.1054712409131488</v>
      </c>
      <c r="AA3653" s="84">
        <v>0.2206647828673409</v>
      </c>
      <c r="AB3653" s="84">
        <v>0.12833688211589561</v>
      </c>
      <c r="AC3653" s="84">
        <v>0.1132646607029909</v>
      </c>
      <c r="AD3653" s="84">
        <v>0.28998730188590499</v>
      </c>
      <c r="AE3653" s="84">
        <v>0.26283702870414039</v>
      </c>
      <c r="AF3653" s="84">
        <v>0.45534787123572168</v>
      </c>
      <c r="AG3653" s="84">
        <v>0.38665284436957381</v>
      </c>
      <c r="AH3653" s="84">
        <v>0.40881385187982089</v>
      </c>
      <c r="AI3653" s="84">
        <v>0.45993669831750789</v>
      </c>
      <c r="AJ3653" s="84">
        <v>0.45008023442405631</v>
      </c>
      <c r="AK3653" s="84">
        <v>0.4596386248973367</v>
      </c>
    </row>
    <row r="3654" spans="1:37">
      <c r="A3654" s="84">
        <v>7</v>
      </c>
      <c r="B3654" s="84">
        <v>0.4930278884462152</v>
      </c>
      <c r="C3654" s="84">
        <v>0.50223452832021753</v>
      </c>
      <c r="D3654" s="84">
        <v>0.51086610834305102</v>
      </c>
      <c r="E3654" s="84">
        <v>0.52817980589136737</v>
      </c>
      <c r="F3654" s="84">
        <v>0.51345420632526007</v>
      </c>
      <c r="G3654" s="84">
        <v>0.51970161823978822</v>
      </c>
      <c r="H3654" s="84">
        <v>0.55520778994957398</v>
      </c>
      <c r="I3654" s="84">
        <v>0.53983870184132543</v>
      </c>
      <c r="J3654" s="84">
        <v>0.4902591378563918</v>
      </c>
      <c r="K3654" s="84">
        <v>0.62457276488577085</v>
      </c>
      <c r="L3654" s="84">
        <v>0.57391113066432031</v>
      </c>
      <c r="M3654" s="84">
        <v>0.51222921034241797</v>
      </c>
      <c r="N3654" s="84">
        <v>0.1265072808444945</v>
      </c>
      <c r="O3654" s="84">
        <v>0.35965774810674689</v>
      </c>
      <c r="P3654" s="84">
        <v>0.29595750958984951</v>
      </c>
      <c r="Q3654" s="84">
        <v>0.20268773008327681</v>
      </c>
      <c r="R3654" s="84">
        <v>0.26496840118187798</v>
      </c>
      <c r="S3654" s="84">
        <v>0.14884769344370599</v>
      </c>
      <c r="T3654" s="84">
        <v>0.18366136624782239</v>
      </c>
      <c r="U3654" s="84">
        <v>0.19357759992167811</v>
      </c>
      <c r="V3654" s="84">
        <v>0.19454097074319021</v>
      </c>
      <c r="W3654" s="84">
        <v>0.1273281657543808</v>
      </c>
      <c r="X3654" s="84">
        <v>0.17272895695670959</v>
      </c>
      <c r="Y3654" s="84">
        <v>0.14268804476487679</v>
      </c>
      <c r="Z3654" s="84">
        <v>0.12273094418228971</v>
      </c>
      <c r="AA3654" s="84">
        <v>0.27311372199087858</v>
      </c>
      <c r="AB3654" s="84">
        <v>0.1442624104738944</v>
      </c>
      <c r="AC3654" s="84">
        <v>0.13693864642631251</v>
      </c>
      <c r="AD3654" s="84">
        <v>0.36133189107839908</v>
      </c>
      <c r="AE3654" s="84">
        <v>0.29527887651050549</v>
      </c>
      <c r="AF3654" s="84">
        <v>0.51124956732433369</v>
      </c>
      <c r="AG3654" s="84">
        <v>0.44763509135674501</v>
      </c>
      <c r="AH3654" s="84">
        <v>0.46243055180969839</v>
      </c>
      <c r="AI3654" s="84">
        <v>0.5082458770614694</v>
      </c>
      <c r="AJ3654" s="84">
        <v>0.50554664061954913</v>
      </c>
      <c r="AK3654" s="84">
        <v>0.5072157690953889</v>
      </c>
    </row>
    <row r="3655" spans="1:37">
      <c r="A3655" s="84">
        <v>8</v>
      </c>
      <c r="B3655" s="84">
        <v>0.59810756972111567</v>
      </c>
      <c r="C3655" s="84">
        <v>0.60334693481006496</v>
      </c>
      <c r="D3655" s="84">
        <v>0.54993109297148313</v>
      </c>
      <c r="E3655" s="84">
        <v>0.60786650774731843</v>
      </c>
      <c r="F3655" s="84">
        <v>0.6099240200784487</v>
      </c>
      <c r="G3655" s="84">
        <v>0.54833664200204535</v>
      </c>
      <c r="H3655" s="84">
        <v>0.55346896191966621</v>
      </c>
      <c r="I3655" s="84">
        <v>0.56420346888208706</v>
      </c>
      <c r="J3655" s="84">
        <v>0.50615375100500948</v>
      </c>
      <c r="K3655" s="84">
        <v>0.59381183666127002</v>
      </c>
      <c r="L3655" s="84">
        <v>0.56320574864349604</v>
      </c>
      <c r="M3655" s="84">
        <v>0.51264849755415787</v>
      </c>
      <c r="N3655" s="84">
        <v>0.126382108732841</v>
      </c>
      <c r="O3655" s="84">
        <v>0.3565353896047887</v>
      </c>
      <c r="P3655" s="84">
        <v>0.29976394216583058</v>
      </c>
      <c r="Q3655" s="84">
        <v>0.29532863933664538</v>
      </c>
      <c r="R3655" s="84">
        <v>0.2894267071569272</v>
      </c>
      <c r="S3655" s="84">
        <v>0.16997007500680111</v>
      </c>
      <c r="T3655" s="84">
        <v>0.27969902516772299</v>
      </c>
      <c r="U3655" s="84">
        <v>0.20930725865008851</v>
      </c>
      <c r="V3655" s="84">
        <v>0.2442364458394051</v>
      </c>
      <c r="W3655" s="84">
        <v>0.20399691414716581</v>
      </c>
      <c r="X3655" s="84">
        <v>0.18572840116099551</v>
      </c>
      <c r="Y3655" s="84">
        <v>0.15452491122350159</v>
      </c>
      <c r="Z3655" s="84">
        <v>0.1242613612209327</v>
      </c>
      <c r="AA3655" s="84">
        <v>0.27336159032322033</v>
      </c>
      <c r="AB3655" s="84">
        <v>0.14681401446495501</v>
      </c>
      <c r="AC3655" s="84">
        <v>0.1388361796331436</v>
      </c>
      <c r="AD3655" s="84">
        <v>0.36426343099907488</v>
      </c>
      <c r="AE3655" s="84">
        <v>0.30090358166709008</v>
      </c>
      <c r="AF3655" s="84">
        <v>0.58999653859466927</v>
      </c>
      <c r="AG3655" s="84">
        <v>0.55075806660619442</v>
      </c>
      <c r="AH3655" s="84">
        <v>0.50326339068989701</v>
      </c>
      <c r="AI3655" s="84">
        <v>0.5712143928035982</v>
      </c>
      <c r="AJ3655" s="84">
        <v>0.60720016744575445</v>
      </c>
      <c r="AK3655" s="84">
        <v>0.5471664906722985</v>
      </c>
    </row>
    <row r="3656" spans="1:37">
      <c r="A3656" s="84">
        <v>9</v>
      </c>
      <c r="B3656" s="84">
        <v>0.60076361221779562</v>
      </c>
      <c r="C3656" s="84">
        <v>0.59800349752258819</v>
      </c>
      <c r="D3656" s="84">
        <v>0.53630870348775561</v>
      </c>
      <c r="E3656" s="84">
        <v>0.59679891026732512</v>
      </c>
      <c r="F3656" s="84">
        <v>0.58414021998518828</v>
      </c>
      <c r="G3656" s="84">
        <v>0.52288997172592189</v>
      </c>
      <c r="H3656" s="84">
        <v>0.5035645974613111</v>
      </c>
      <c r="I3656" s="84">
        <v>0.52276150221056206</v>
      </c>
      <c r="J3656" s="84">
        <v>0.51202919166305894</v>
      </c>
      <c r="K3656" s="84">
        <v>0.52005756431012773</v>
      </c>
      <c r="L3656" s="84">
        <v>0.50809014029427568</v>
      </c>
      <c r="M3656" s="84">
        <v>0.50880503144654088</v>
      </c>
      <c r="N3656" s="84">
        <v>0.1865898944381858</v>
      </c>
      <c r="O3656" s="84">
        <v>0.35098069657920622</v>
      </c>
      <c r="P3656" s="84">
        <v>0.32826792564178231</v>
      </c>
      <c r="Q3656" s="84">
        <v>0.39458165052360711</v>
      </c>
      <c r="R3656" s="84">
        <v>0.30578012147078149</v>
      </c>
      <c r="S3656" s="84">
        <v>0.19190859274804711</v>
      </c>
      <c r="T3656" s="84">
        <v>0.37151117535861222</v>
      </c>
      <c r="U3656" s="84">
        <v>0.23191456380383621</v>
      </c>
      <c r="V3656" s="84">
        <v>0.28954153121847331</v>
      </c>
      <c r="W3656" s="84">
        <v>0.2864332684324602</v>
      </c>
      <c r="X3656" s="84">
        <v>0.196064657568085</v>
      </c>
      <c r="Y3656" s="84">
        <v>0.18427080290848721</v>
      </c>
      <c r="Z3656" s="84">
        <v>0.13714237129617821</v>
      </c>
      <c r="AA3656" s="84">
        <v>0.24941750941899671</v>
      </c>
      <c r="AB3656" s="84">
        <v>0.16076864870572091</v>
      </c>
      <c r="AC3656" s="84">
        <v>0.16210355109785851</v>
      </c>
      <c r="AD3656" s="84">
        <v>0.33623351988587369</v>
      </c>
      <c r="AE3656" s="84">
        <v>0.32568857277642699</v>
      </c>
      <c r="AF3656" s="84">
        <v>0.58099688473520239</v>
      </c>
      <c r="AG3656" s="84">
        <v>0.55210574057276163</v>
      </c>
      <c r="AH3656" s="84">
        <v>0.50099789632666281</v>
      </c>
      <c r="AI3656" s="84">
        <v>0.57537897717807762</v>
      </c>
      <c r="AJ3656" s="84">
        <v>0.59113002627968092</v>
      </c>
      <c r="AK3656" s="84">
        <v>0.54411592162384148</v>
      </c>
    </row>
    <row r="3657" spans="1:37">
      <c r="A3657" s="84">
        <v>10</v>
      </c>
      <c r="B3657" s="84">
        <v>0.54946879150066408</v>
      </c>
      <c r="C3657" s="84">
        <v>0.54286894005634878</v>
      </c>
      <c r="D3657" s="84">
        <v>0.53047810876709411</v>
      </c>
      <c r="E3657" s="84">
        <v>0.53447982291844043</v>
      </c>
      <c r="F3657" s="84">
        <v>0.51334448802699073</v>
      </c>
      <c r="G3657" s="84">
        <v>0.51416711784876368</v>
      </c>
      <c r="H3657" s="84">
        <v>0.49087115284298388</v>
      </c>
      <c r="I3657" s="84">
        <v>0.50063158917553319</v>
      </c>
      <c r="J3657" s="84">
        <v>0.52068773579071048</v>
      </c>
      <c r="K3657" s="84">
        <v>0.49883072495053071</v>
      </c>
      <c r="L3657" s="84">
        <v>0.49288752016424692</v>
      </c>
      <c r="M3657" s="84">
        <v>0.52250174703004892</v>
      </c>
      <c r="N3657" s="84">
        <v>0.25614386448032711</v>
      </c>
      <c r="O3657" s="84">
        <v>0.37761562214286948</v>
      </c>
      <c r="P3657" s="84">
        <v>0.38681026851578643</v>
      </c>
      <c r="Q3657" s="84">
        <v>0.51238428821616211</v>
      </c>
      <c r="R3657" s="84">
        <v>0.35081869665134618</v>
      </c>
      <c r="S3657" s="84">
        <v>0.2312191519956473</v>
      </c>
      <c r="T3657" s="84">
        <v>0.46391637940620478</v>
      </c>
      <c r="U3657" s="84">
        <v>0.2896933206060161</v>
      </c>
      <c r="V3657" s="84">
        <v>0.34047005193737617</v>
      </c>
      <c r="W3657" s="84">
        <v>0.40296094926710979</v>
      </c>
      <c r="X3657" s="84">
        <v>0.24046655962452909</v>
      </c>
      <c r="Y3657" s="84">
        <v>0.26188682725861251</v>
      </c>
      <c r="Z3657" s="84">
        <v>0.1969986821408834</v>
      </c>
      <c r="AA3657" s="84">
        <v>0.2483516755899266</v>
      </c>
      <c r="AB3657" s="84">
        <v>0.21143118587995141</v>
      </c>
      <c r="AC3657" s="84">
        <v>0.2482154151983374</v>
      </c>
      <c r="AD3657" s="84">
        <v>0.34129708883976873</v>
      </c>
      <c r="AE3657" s="84">
        <v>0.36941611931632612</v>
      </c>
      <c r="AF3657" s="84">
        <v>0.53374870197300084</v>
      </c>
      <c r="AG3657" s="84">
        <v>0.50457431644421424</v>
      </c>
      <c r="AH3657" s="84">
        <v>0.5138896380603053</v>
      </c>
      <c r="AI3657" s="84">
        <v>0.56938197567882731</v>
      </c>
      <c r="AJ3657" s="84">
        <v>0.52310518849275556</v>
      </c>
      <c r="AK3657" s="84">
        <v>0.54347060894051391</v>
      </c>
    </row>
    <row r="3658" spans="1:37">
      <c r="A3658" s="84">
        <v>11</v>
      </c>
      <c r="B3658" s="84">
        <v>0.5292164674634795</v>
      </c>
      <c r="C3658" s="84">
        <v>0.52120373069076054</v>
      </c>
      <c r="D3658" s="84">
        <v>0.51462949220820531</v>
      </c>
      <c r="E3658" s="84">
        <v>0.51898518644644998</v>
      </c>
      <c r="F3658" s="84">
        <v>0.49658501796637139</v>
      </c>
      <c r="G3658" s="84">
        <v>0.51194128616976464</v>
      </c>
      <c r="H3658" s="84">
        <v>0.48687184837419578</v>
      </c>
      <c r="I3658" s="84">
        <v>0.4974979351892338</v>
      </c>
      <c r="J3658" s="84">
        <v>0.52730533737398722</v>
      </c>
      <c r="K3658" s="84">
        <v>0.48731786292498652</v>
      </c>
      <c r="L3658" s="84">
        <v>0.48597057242019848</v>
      </c>
      <c r="M3658" s="84">
        <v>0.52585604472396918</v>
      </c>
      <c r="N3658" s="84">
        <v>0.37447323403012478</v>
      </c>
      <c r="O3658" s="84">
        <v>0.42276044092532228</v>
      </c>
      <c r="P3658" s="84">
        <v>0.45857185010327528</v>
      </c>
      <c r="Q3658" s="84">
        <v>0.63554808963865761</v>
      </c>
      <c r="R3658" s="84">
        <v>0.41106163821405128</v>
      </c>
      <c r="S3658" s="84">
        <v>0.28555050328397658</v>
      </c>
      <c r="T3658" s="84">
        <v>0.55750769116720411</v>
      </c>
      <c r="U3658" s="84">
        <v>0.36236140685806589</v>
      </c>
      <c r="V3658" s="84">
        <v>0.38977319433546309</v>
      </c>
      <c r="W3658" s="84">
        <v>0.52705631681422427</v>
      </c>
      <c r="X3658" s="84">
        <v>0.31963657135799423</v>
      </c>
      <c r="Y3658" s="84">
        <v>0.36223885874160278</v>
      </c>
      <c r="Z3658" s="84">
        <v>0.2952004421204778</v>
      </c>
      <c r="AA3658" s="84">
        <v>0.26526868927225861</v>
      </c>
      <c r="AB3658" s="84">
        <v>0.28695866401534481</v>
      </c>
      <c r="AC3658" s="84">
        <v>0.35348332881539712</v>
      </c>
      <c r="AD3658" s="84">
        <v>0.37304237407703522</v>
      </c>
      <c r="AE3658" s="84">
        <v>0.4341909496679609</v>
      </c>
      <c r="AF3658" s="84">
        <v>0.51799930771893388</v>
      </c>
      <c r="AG3658" s="84">
        <v>0.49140857846313352</v>
      </c>
      <c r="AH3658" s="84">
        <v>0.51324235395652418</v>
      </c>
      <c r="AI3658" s="84">
        <v>0.55922038980509747</v>
      </c>
      <c r="AJ3658" s="84">
        <v>0.50168608572292372</v>
      </c>
      <c r="AK3658" s="84">
        <v>0.53279361727091412</v>
      </c>
    </row>
    <row r="3659" spans="1:37">
      <c r="A3659" s="84">
        <v>12</v>
      </c>
      <c r="B3659" s="84">
        <v>0.53253652058432954</v>
      </c>
      <c r="C3659" s="84">
        <v>0.51894491401923637</v>
      </c>
      <c r="D3659" s="84">
        <v>0.51484151383441112</v>
      </c>
      <c r="E3659" s="84">
        <v>0.5203473522901414</v>
      </c>
      <c r="F3659" s="84">
        <v>0.49910853882656298</v>
      </c>
      <c r="G3659" s="84">
        <v>0.51567105817241177</v>
      </c>
      <c r="H3659" s="84">
        <v>0.47296122413493308</v>
      </c>
      <c r="I3659" s="84">
        <v>0.48622649759510289</v>
      </c>
      <c r="J3659" s="84">
        <v>0.52309975879769932</v>
      </c>
      <c r="K3659" s="84">
        <v>0.470948012232416</v>
      </c>
      <c r="L3659" s="84">
        <v>0.47054797868700182</v>
      </c>
      <c r="M3659" s="84">
        <v>0.51523410202655495</v>
      </c>
      <c r="N3659" s="84">
        <v>0.50365085325656112</v>
      </c>
      <c r="O3659" s="84">
        <v>0.4843278303921062</v>
      </c>
      <c r="P3659" s="84">
        <v>0.53473000885216881</v>
      </c>
      <c r="Q3659" s="84">
        <v>0.76979162943636303</v>
      </c>
      <c r="R3659" s="84">
        <v>0.48737073210768228</v>
      </c>
      <c r="S3659" s="84">
        <v>0.36831059811122768</v>
      </c>
      <c r="T3659" s="84">
        <v>0.6623670262055672</v>
      </c>
      <c r="U3659" s="84">
        <v>0.44249455417676281</v>
      </c>
      <c r="V3659" s="84">
        <v>0.45878638418712392</v>
      </c>
      <c r="W3659" s="84">
        <v>0.65019653943646427</v>
      </c>
      <c r="X3659" s="84">
        <v>0.4105323287840425</v>
      </c>
      <c r="Y3659" s="84">
        <v>0.46595747951607203</v>
      </c>
      <c r="Z3659" s="84">
        <v>0.46069804021595878</v>
      </c>
      <c r="AA3659" s="84">
        <v>0.31034354550862592</v>
      </c>
      <c r="AB3659" s="84">
        <v>0.4072183997043658</v>
      </c>
      <c r="AC3659" s="84">
        <v>0.47596457938013909</v>
      </c>
      <c r="AD3659" s="84">
        <v>0.41604351847497212</v>
      </c>
      <c r="AE3659" s="84">
        <v>0.52937547628551729</v>
      </c>
      <c r="AF3659" s="84">
        <v>0.51696088611976465</v>
      </c>
      <c r="AG3659" s="84">
        <v>0.49711027601399521</v>
      </c>
      <c r="AH3659" s="84">
        <v>0.51744970063110185</v>
      </c>
      <c r="AI3659" s="84">
        <v>0.55905380643011837</v>
      </c>
      <c r="AJ3659" s="84">
        <v>0.5046628991371892</v>
      </c>
      <c r="AK3659" s="84">
        <v>0.5334975947436349</v>
      </c>
    </row>
    <row r="3660" spans="1:37">
      <c r="A3660" s="84">
        <v>13</v>
      </c>
      <c r="B3660" s="84">
        <v>0.50929614873837992</v>
      </c>
      <c r="C3660" s="84">
        <v>0.49647818906052649</v>
      </c>
      <c r="D3660" s="84">
        <v>0.50922294073995544</v>
      </c>
      <c r="E3660" s="84">
        <v>0.50451217435722806</v>
      </c>
      <c r="F3660" s="84">
        <v>0.48221192089310699</v>
      </c>
      <c r="G3660" s="84">
        <v>0.50965529687781974</v>
      </c>
      <c r="H3660" s="84">
        <v>0.4748739349678317</v>
      </c>
      <c r="I3660" s="84">
        <v>0.48404022737210312</v>
      </c>
      <c r="J3660" s="84">
        <v>0.53089244851258588</v>
      </c>
      <c r="K3660" s="84">
        <v>0.4720273430473107</v>
      </c>
      <c r="L3660" s="84">
        <v>0.47299212983330879</v>
      </c>
      <c r="M3660" s="84">
        <v>0.52620545073375258</v>
      </c>
      <c r="N3660" s="84">
        <v>0.61985229690824872</v>
      </c>
      <c r="O3660" s="84">
        <v>0.55086339250288952</v>
      </c>
      <c r="P3660" s="84">
        <v>0.61879610504573634</v>
      </c>
      <c r="Q3660" s="84">
        <v>0.87998141463240298</v>
      </c>
      <c r="R3660" s="84">
        <v>0.57957156927117548</v>
      </c>
      <c r="S3660" s="84">
        <v>0.4824336403559909</v>
      </c>
      <c r="T3660" s="84">
        <v>0.77337929500722769</v>
      </c>
      <c r="U3660" s="84">
        <v>0.54316273833125295</v>
      </c>
      <c r="V3660" s="84">
        <v>0.55122744086985764</v>
      </c>
      <c r="W3660" s="84">
        <v>0.77440211601337194</v>
      </c>
      <c r="X3660" s="84">
        <v>0.54198573457666888</v>
      </c>
      <c r="Y3660" s="84">
        <v>0.59474873560744645</v>
      </c>
      <c r="Z3660" s="84">
        <v>0.61816094885856387</v>
      </c>
      <c r="AA3660" s="84">
        <v>0.40454590521514971</v>
      </c>
      <c r="AB3660" s="84">
        <v>0.54632481038942748</v>
      </c>
      <c r="AC3660" s="84">
        <v>0.64001084304689626</v>
      </c>
      <c r="AD3660" s="84">
        <v>0.49069588800576902</v>
      </c>
      <c r="AE3660" s="84">
        <v>0.62829771020067493</v>
      </c>
      <c r="AF3660" s="84">
        <v>0.4993077189338872</v>
      </c>
      <c r="AG3660" s="84">
        <v>0.48189711027601428</v>
      </c>
      <c r="AH3660" s="84">
        <v>0.51264901019472453</v>
      </c>
      <c r="AI3660" s="84">
        <v>0.54506080293186743</v>
      </c>
      <c r="AJ3660" s="84">
        <v>0.48645317332961241</v>
      </c>
      <c r="AK3660" s="84">
        <v>0.52669247917399986</v>
      </c>
    </row>
    <row r="3661" spans="1:37">
      <c r="A3661" s="84">
        <v>14</v>
      </c>
      <c r="B3661" s="84">
        <v>0.50614209827357259</v>
      </c>
      <c r="C3661" s="84">
        <v>0.49237345768969187</v>
      </c>
      <c r="D3661" s="84">
        <v>0.52326937347609448</v>
      </c>
      <c r="E3661" s="84">
        <v>0.50808785969691816</v>
      </c>
      <c r="F3661" s="84">
        <v>0.48355597004690459</v>
      </c>
      <c r="G3661" s="84">
        <v>0.52138603140227391</v>
      </c>
      <c r="H3661" s="84">
        <v>0.47730829420970272</v>
      </c>
      <c r="I3661" s="84">
        <v>0.48532769761453631</v>
      </c>
      <c r="J3661" s="84">
        <v>0.53237677036304043</v>
      </c>
      <c r="K3661" s="84">
        <v>0.47436589314624927</v>
      </c>
      <c r="L3661" s="84">
        <v>0.47631617539228621</v>
      </c>
      <c r="M3661" s="84">
        <v>0.52837176799440944</v>
      </c>
      <c r="N3661" s="84">
        <v>0.70542829724204115</v>
      </c>
      <c r="O3661" s="84">
        <v>0.60766961651917406</v>
      </c>
      <c r="P3661" s="84">
        <v>0.69141339628208898</v>
      </c>
      <c r="Q3661" s="84">
        <v>0.9462453983344653</v>
      </c>
      <c r="R3661" s="84">
        <v>0.67135177281680924</v>
      </c>
      <c r="S3661" s="84">
        <v>0.59375850141852249</v>
      </c>
      <c r="T3661" s="84">
        <v>0.86971348085548006</v>
      </c>
      <c r="U3661" s="84">
        <v>0.64308033711073598</v>
      </c>
      <c r="V3661" s="84">
        <v>0.64039905840152445</v>
      </c>
      <c r="W3661" s="84">
        <v>0.86844715477021406</v>
      </c>
      <c r="X3661" s="84">
        <v>0.67516056320632356</v>
      </c>
      <c r="Y3661" s="84">
        <v>0.69986625878157127</v>
      </c>
      <c r="Z3661" s="84">
        <v>0.75764145729711341</v>
      </c>
      <c r="AA3661" s="84">
        <v>0.52617489589530053</v>
      </c>
      <c r="AB3661" s="84">
        <v>0.69562003976982745</v>
      </c>
      <c r="AC3661" s="84">
        <v>0.78101563205927527</v>
      </c>
      <c r="AD3661" s="84">
        <v>0.58822053959146547</v>
      </c>
      <c r="AE3661" s="84">
        <v>0.71571651486010801</v>
      </c>
      <c r="AF3661" s="84">
        <v>0.50605745932848734</v>
      </c>
      <c r="AG3661" s="84">
        <v>0.48448879098095132</v>
      </c>
      <c r="AH3661" s="84">
        <v>0.52829170936943737</v>
      </c>
      <c r="AI3661" s="84">
        <v>0.54606030318174248</v>
      </c>
      <c r="AJ3661" s="84">
        <v>0.48556943184725232</v>
      </c>
      <c r="AK3661" s="84">
        <v>0.53795611873753379</v>
      </c>
    </row>
    <row r="3662" spans="1:37">
      <c r="A3662" s="84">
        <v>15</v>
      </c>
      <c r="B3662" s="84">
        <v>0.50116201859229759</v>
      </c>
      <c r="C3662" s="84">
        <v>0.48469833867677048</v>
      </c>
      <c r="D3662" s="84">
        <v>0.5117141948478745</v>
      </c>
      <c r="E3662" s="84">
        <v>0.5074067767750724</v>
      </c>
      <c r="F3662" s="84">
        <v>0.48232163919137627</v>
      </c>
      <c r="G3662" s="84">
        <v>0.51591168862419534</v>
      </c>
      <c r="H3662" s="84">
        <v>0.49869587897756917</v>
      </c>
      <c r="I3662" s="84">
        <v>0.49895544867123343</v>
      </c>
      <c r="J3662" s="84">
        <v>0.53478879337002905</v>
      </c>
      <c r="K3662" s="84">
        <v>0.48983630149307428</v>
      </c>
      <c r="L3662" s="84">
        <v>0.49164100307963038</v>
      </c>
      <c r="M3662" s="84">
        <v>0.53298392732355004</v>
      </c>
      <c r="N3662" s="84">
        <v>0.82909834355572254</v>
      </c>
      <c r="O3662" s="84">
        <v>0.70009832841691255</v>
      </c>
      <c r="P3662" s="84">
        <v>0.7749778695780466</v>
      </c>
      <c r="Q3662" s="84">
        <v>0.96468780156545986</v>
      </c>
      <c r="R3662" s="84">
        <v>0.74833798424162856</v>
      </c>
      <c r="S3662" s="84">
        <v>0.74355835373673784</v>
      </c>
      <c r="T3662" s="84">
        <v>0.94058341673153179</v>
      </c>
      <c r="U3662" s="84">
        <v>0.74850494815249913</v>
      </c>
      <c r="V3662" s="84">
        <v>0.74836528042446648</v>
      </c>
      <c r="W3662" s="84">
        <v>0.9398258697329267</v>
      </c>
      <c r="X3662" s="84">
        <v>0.80749397887976271</v>
      </c>
      <c r="Y3662" s="84">
        <v>0.80627507647845531</v>
      </c>
      <c r="Z3662" s="84">
        <v>0.89312587680142841</v>
      </c>
      <c r="AA3662" s="84">
        <v>0.70835812016656774</v>
      </c>
      <c r="AB3662" s="84">
        <v>0.85098632692206144</v>
      </c>
      <c r="AC3662" s="84">
        <v>0.92811963495075445</v>
      </c>
      <c r="AD3662" s="84">
        <v>0.75603944253711475</v>
      </c>
      <c r="AE3662" s="84">
        <v>0.85444714591573812</v>
      </c>
      <c r="AF3662" s="84">
        <v>0.50086535133264098</v>
      </c>
      <c r="AG3662" s="84">
        <v>0.48156019178437243</v>
      </c>
      <c r="AH3662" s="84">
        <v>0.51987701602028158</v>
      </c>
      <c r="AI3662" s="84">
        <v>0.52673663168415796</v>
      </c>
      <c r="AJ3662" s="84">
        <v>0.47817391102118662</v>
      </c>
      <c r="AK3662" s="84">
        <v>0.5225859439164614</v>
      </c>
    </row>
    <row r="3663" spans="1:37">
      <c r="A3663" s="84">
        <v>16</v>
      </c>
      <c r="B3663" s="84">
        <v>0.5104581673306775</v>
      </c>
      <c r="C3663" s="84">
        <v>0.49805693189546291</v>
      </c>
      <c r="D3663" s="84">
        <v>0.50858687586133788</v>
      </c>
      <c r="E3663" s="84">
        <v>0.51864464498552709</v>
      </c>
      <c r="F3663" s="84">
        <v>0.49930054584853401</v>
      </c>
      <c r="G3663" s="84">
        <v>0.51982193346568006</v>
      </c>
      <c r="H3663" s="84">
        <v>0.56094592244827002</v>
      </c>
      <c r="I3663" s="84">
        <v>0.54965262595345676</v>
      </c>
      <c r="J3663" s="84">
        <v>0.5834003339724162</v>
      </c>
      <c r="K3663" s="84">
        <v>0.54865983090483894</v>
      </c>
      <c r="L3663" s="84">
        <v>0.55012954001075398</v>
      </c>
      <c r="M3663" s="84">
        <v>0.59287211740041923</v>
      </c>
      <c r="N3663" s="84">
        <v>0.93061292610672997</v>
      </c>
      <c r="O3663" s="84">
        <v>0.81317600786627364</v>
      </c>
      <c r="P3663" s="84">
        <v>0.86801416347005023</v>
      </c>
      <c r="Q3663" s="84">
        <v>0.98516744701383197</v>
      </c>
      <c r="R3663" s="84">
        <v>0.86138583388049916</v>
      </c>
      <c r="S3663" s="84">
        <v>0.89403831953674562</v>
      </c>
      <c r="T3663" s="84">
        <v>0.98124467178175623</v>
      </c>
      <c r="U3663" s="84">
        <v>0.85656476654347258</v>
      </c>
      <c r="V3663" s="84">
        <v>0.86884878376863561</v>
      </c>
      <c r="W3663" s="84">
        <v>0.98732596157378494</v>
      </c>
      <c r="X3663" s="84">
        <v>0.9198882233063671</v>
      </c>
      <c r="Y3663" s="84">
        <v>0.93382115570859769</v>
      </c>
      <c r="Z3663" s="84">
        <v>0.98877694171661779</v>
      </c>
      <c r="AA3663" s="84">
        <v>0.89839877057307171</v>
      </c>
      <c r="AB3663" s="84">
        <v>0.96927516849384976</v>
      </c>
      <c r="AC3663" s="84">
        <v>1</v>
      </c>
      <c r="AD3663" s="84">
        <v>0.94336014046308891</v>
      </c>
      <c r="AE3663" s="84">
        <v>0.96759444061400002</v>
      </c>
      <c r="AF3663" s="84">
        <v>0.51401869158878499</v>
      </c>
      <c r="AG3663" s="84">
        <v>0.49840611636646398</v>
      </c>
      <c r="AH3663" s="84">
        <v>0.52074006149198981</v>
      </c>
      <c r="AI3663" s="84">
        <v>0.51690821256038655</v>
      </c>
      <c r="AJ3663" s="84">
        <v>0.49291843996371998</v>
      </c>
      <c r="AK3663" s="84">
        <v>0.51924205092103715</v>
      </c>
    </row>
    <row r="3664" spans="1:37">
      <c r="A3664" s="84">
        <v>17</v>
      </c>
      <c r="B3664" s="84">
        <v>0.57088313413014624</v>
      </c>
      <c r="C3664" s="84">
        <v>0.55654328184202839</v>
      </c>
      <c r="D3664" s="84">
        <v>0.56307643379624706</v>
      </c>
      <c r="E3664" s="84">
        <v>0.57193938361995578</v>
      </c>
      <c r="F3664" s="84">
        <v>0.55863071563760047</v>
      </c>
      <c r="G3664" s="84">
        <v>0.57895686699151783</v>
      </c>
      <c r="H3664" s="84">
        <v>0.64527908189880023</v>
      </c>
      <c r="I3664" s="84">
        <v>0.63190497012097357</v>
      </c>
      <c r="J3664" s="84">
        <v>0.6629970932030429</v>
      </c>
      <c r="K3664" s="84">
        <v>0.63068897283684122</v>
      </c>
      <c r="L3664" s="84">
        <v>0.63169086376301498</v>
      </c>
      <c r="M3664" s="84">
        <v>0.66470999301187983</v>
      </c>
      <c r="N3664" s="84">
        <v>0.9851462427504486</v>
      </c>
      <c r="O3664" s="84">
        <v>0.91774914178267697</v>
      </c>
      <c r="P3664" s="84">
        <v>0.949424609029212</v>
      </c>
      <c r="Q3664" s="84">
        <v>0.99195825440508956</v>
      </c>
      <c r="R3664" s="84">
        <v>0.95088846027577179</v>
      </c>
      <c r="S3664" s="84">
        <v>0.97637091446115576</v>
      </c>
      <c r="T3664" s="84">
        <v>0.99191964120241671</v>
      </c>
      <c r="U3664" s="84">
        <v>0.94798117009733129</v>
      </c>
      <c r="V3664" s="84">
        <v>0.96997720733848969</v>
      </c>
      <c r="W3664" s="84">
        <v>0.99008118731861416</v>
      </c>
      <c r="X3664" s="84">
        <v>0.97977521151114677</v>
      </c>
      <c r="Y3664" s="84">
        <v>1</v>
      </c>
      <c r="Z3664" s="84">
        <v>1</v>
      </c>
      <c r="AA3664" s="84">
        <v>0.99122546103509857</v>
      </c>
      <c r="AB3664" s="84">
        <v>1</v>
      </c>
      <c r="AC3664" s="84">
        <v>0.99751513508629253</v>
      </c>
      <c r="AD3664" s="84">
        <v>1</v>
      </c>
      <c r="AE3664" s="84">
        <v>1</v>
      </c>
      <c r="AF3664" s="84">
        <v>0.57320872274143297</v>
      </c>
      <c r="AG3664" s="84">
        <v>0.55894777763379577</v>
      </c>
      <c r="AH3664" s="84">
        <v>0.58023625869788009</v>
      </c>
      <c r="AI3664" s="84">
        <v>0.57771114442778615</v>
      </c>
      <c r="AJ3664" s="84">
        <v>0.55301286076420364</v>
      </c>
      <c r="AK3664" s="84">
        <v>0.57767218115686958</v>
      </c>
    </row>
    <row r="3665" spans="1:37">
      <c r="A3665" s="84">
        <v>18</v>
      </c>
      <c r="B3665" s="84">
        <v>0.6595285524568395</v>
      </c>
      <c r="C3665" s="84">
        <v>0.6516564655591176</v>
      </c>
      <c r="D3665" s="84">
        <v>0.66214353864094155</v>
      </c>
      <c r="E3665" s="84">
        <v>0.65911799761620982</v>
      </c>
      <c r="F3665" s="84">
        <v>0.65095866363112731</v>
      </c>
      <c r="G3665" s="84">
        <v>0.67063706912109711</v>
      </c>
      <c r="H3665" s="84">
        <v>0.74891323248130759</v>
      </c>
      <c r="I3665" s="84">
        <v>0.73434387601418638</v>
      </c>
      <c r="J3665" s="84">
        <v>0.75576720885645365</v>
      </c>
      <c r="K3665" s="84">
        <v>0.73304551178269473</v>
      </c>
      <c r="L3665" s="84">
        <v>0.73380749865571671</v>
      </c>
      <c r="M3665" s="84">
        <v>0.75024458420684836</v>
      </c>
      <c r="N3665" s="84">
        <v>1</v>
      </c>
      <c r="O3665" s="84">
        <v>1</v>
      </c>
      <c r="P3665" s="84">
        <v>1</v>
      </c>
      <c r="Q3665" s="84">
        <v>1</v>
      </c>
      <c r="R3665" s="84">
        <v>1</v>
      </c>
      <c r="S3665" s="84">
        <v>1</v>
      </c>
      <c r="T3665" s="84">
        <v>1</v>
      </c>
      <c r="U3665" s="84">
        <v>1</v>
      </c>
      <c r="V3665" s="84">
        <v>1</v>
      </c>
      <c r="W3665" s="84">
        <v>1</v>
      </c>
      <c r="X3665" s="84">
        <v>1</v>
      </c>
      <c r="Y3665" s="84">
        <v>0.98784030991068528</v>
      </c>
      <c r="Z3665" s="84">
        <v>0.97219742379798491</v>
      </c>
      <c r="AA3665" s="84">
        <v>1</v>
      </c>
      <c r="AB3665" s="84">
        <v>0.94865116933851845</v>
      </c>
      <c r="AC3665" s="84">
        <v>0.91492726122707135</v>
      </c>
      <c r="AD3665" s="84">
        <v>0.95221746696138809</v>
      </c>
      <c r="AE3665" s="84">
        <v>0.92992706027506611</v>
      </c>
      <c r="AF3665" s="84">
        <v>0.66355140186915873</v>
      </c>
      <c r="AG3665" s="84">
        <v>0.65541013347155663</v>
      </c>
      <c r="AH3665" s="84">
        <v>0.67813797939478915</v>
      </c>
      <c r="AI3665" s="84">
        <v>0.67666166916541737</v>
      </c>
      <c r="AJ3665" s="84">
        <v>0.65189888136933416</v>
      </c>
      <c r="AK3665" s="84">
        <v>0.67669834565293929</v>
      </c>
    </row>
    <row r="3666" spans="1:37">
      <c r="A3666" s="84">
        <v>19</v>
      </c>
      <c r="B3666" s="84">
        <v>0.76377822045152743</v>
      </c>
      <c r="C3666" s="84">
        <v>0.75969105217137844</v>
      </c>
      <c r="D3666" s="84">
        <v>0.77048658963214256</v>
      </c>
      <c r="E3666" s="84">
        <v>0.76332368465860723</v>
      </c>
      <c r="F3666" s="84">
        <v>0.75812601146556235</v>
      </c>
      <c r="G3666" s="84">
        <v>0.77398784816218491</v>
      </c>
      <c r="H3666" s="84">
        <v>0.83359415753781962</v>
      </c>
      <c r="I3666" s="84">
        <v>0.82521984161686834</v>
      </c>
      <c r="J3666" s="84">
        <v>0.83251901787370874</v>
      </c>
      <c r="K3666" s="84">
        <v>0.81273610361575821</v>
      </c>
      <c r="L3666" s="84">
        <v>0.81319352788776444</v>
      </c>
      <c r="M3666" s="84">
        <v>0.8160726764500349</v>
      </c>
      <c r="N3666" s="84">
        <v>0.91780364668085268</v>
      </c>
      <c r="O3666" s="84">
        <v>0.96572305887629606</v>
      </c>
      <c r="P3666" s="84">
        <v>0.9023015638831513</v>
      </c>
      <c r="Q3666" s="84">
        <v>0.98552485792916134</v>
      </c>
      <c r="R3666" s="84">
        <v>0.91599638870650057</v>
      </c>
      <c r="S3666" s="84">
        <v>0.94174342233104047</v>
      </c>
      <c r="T3666" s="84">
        <v>0.97260832499351357</v>
      </c>
      <c r="U3666" s="84">
        <v>0.91340529162689388</v>
      </c>
      <c r="V3666" s="84">
        <v>0.92659642043119228</v>
      </c>
      <c r="W3666" s="84">
        <v>0.93027442048418496</v>
      </c>
      <c r="X3666" s="84">
        <v>0.89077070339035369</v>
      </c>
      <c r="Y3666" s="84">
        <v>0.83977187130097897</v>
      </c>
      <c r="Z3666" s="84">
        <v>0.8200484632062236</v>
      </c>
      <c r="AA3666" s="84">
        <v>0.83425044616299826</v>
      </c>
      <c r="AB3666" s="84">
        <v>0.7562250338747426</v>
      </c>
      <c r="AC3666" s="84">
        <v>0.67109424414927266</v>
      </c>
      <c r="AD3666" s="84">
        <v>0.79715938484691706</v>
      </c>
      <c r="AE3666" s="84">
        <v>0.78549914722212133</v>
      </c>
      <c r="AF3666" s="84">
        <v>0.76791277258566981</v>
      </c>
      <c r="AG3666" s="84">
        <v>0.76454580795645999</v>
      </c>
      <c r="AH3666" s="84">
        <v>0.7837531689950914</v>
      </c>
      <c r="AI3666" s="84">
        <v>0.78110944527736137</v>
      </c>
      <c r="AJ3666" s="84">
        <v>0.76171538872997058</v>
      </c>
      <c r="AK3666" s="84">
        <v>0.78522820603074039</v>
      </c>
    </row>
    <row r="3667" spans="1:37">
      <c r="A3667" s="84">
        <v>20</v>
      </c>
      <c r="B3667" s="84">
        <v>0.86072377158034552</v>
      </c>
      <c r="C3667" s="84">
        <v>0.85575148158942971</v>
      </c>
      <c r="D3667" s="84">
        <v>0.85455316442277118</v>
      </c>
      <c r="E3667" s="84">
        <v>0.85322663034224433</v>
      </c>
      <c r="F3667" s="84">
        <v>0.84908248073072412</v>
      </c>
      <c r="G3667" s="84">
        <v>0.85231306021777042</v>
      </c>
      <c r="H3667" s="84">
        <v>0.93774995652929949</v>
      </c>
      <c r="I3667" s="84">
        <v>0.92661419618131458</v>
      </c>
      <c r="J3667" s="84">
        <v>0.92937101861586979</v>
      </c>
      <c r="K3667" s="84">
        <v>0.90969598848713784</v>
      </c>
      <c r="L3667" s="84">
        <v>0.90981082270127578</v>
      </c>
      <c r="M3667" s="84">
        <v>0.91628232005590493</v>
      </c>
      <c r="N3667" s="84">
        <v>0.71961446989610711</v>
      </c>
      <c r="O3667" s="84">
        <v>0.88317894046818157</v>
      </c>
      <c r="P3667" s="84">
        <v>0.80725877840070825</v>
      </c>
      <c r="Q3667" s="84">
        <v>0.91236284356124231</v>
      </c>
      <c r="R3667" s="84">
        <v>0.79541817137229187</v>
      </c>
      <c r="S3667" s="84">
        <v>0.80636197582682378</v>
      </c>
      <c r="T3667" s="84">
        <v>0.86482078653767747</v>
      </c>
      <c r="U3667" s="84">
        <v>0.75215181405063192</v>
      </c>
      <c r="V3667" s="84">
        <v>0.79028883159586005</v>
      </c>
      <c r="W3667" s="84">
        <v>0.78740678152896637</v>
      </c>
      <c r="X3667" s="84">
        <v>0.72766781942814784</v>
      </c>
      <c r="Y3667" s="84">
        <v>0.68563127392353684</v>
      </c>
      <c r="Z3667" s="84">
        <v>0.67759214385920163</v>
      </c>
      <c r="AA3667" s="84">
        <v>0.73183125123934201</v>
      </c>
      <c r="AB3667" s="84">
        <v>0.61845601562637464</v>
      </c>
      <c r="AC3667" s="84">
        <v>0.56469684648052765</v>
      </c>
      <c r="AD3667" s="84">
        <v>0.77778300333913364</v>
      </c>
      <c r="AE3667" s="84">
        <v>0.74677940269260068</v>
      </c>
      <c r="AF3667" s="84">
        <v>0.85739010038075447</v>
      </c>
      <c r="AG3667" s="84">
        <v>0.85712064273681521</v>
      </c>
      <c r="AH3667" s="84">
        <v>0.8633151734181993</v>
      </c>
      <c r="AI3667" s="84">
        <v>0.86973180076628354</v>
      </c>
      <c r="AJ3667" s="84">
        <v>0.85906648991836998</v>
      </c>
      <c r="AK3667" s="84">
        <v>0.86806288865422976</v>
      </c>
    </row>
    <row r="3668" spans="1:37">
      <c r="A3668" s="84">
        <v>21</v>
      </c>
      <c r="B3668" s="84">
        <v>0.97393758300132838</v>
      </c>
      <c r="C3668" s="84">
        <v>0.97226270280773353</v>
      </c>
      <c r="D3668" s="84">
        <v>0.96824976147567043</v>
      </c>
      <c r="E3668" s="84">
        <v>0.96083773199387035</v>
      </c>
      <c r="F3668" s="84">
        <v>0.96066599007049414</v>
      </c>
      <c r="G3668" s="84">
        <v>0.95951392648739686</v>
      </c>
      <c r="H3668" s="84">
        <v>1</v>
      </c>
      <c r="I3668" s="84">
        <v>1</v>
      </c>
      <c r="J3668" s="84">
        <v>1</v>
      </c>
      <c r="K3668" s="84">
        <v>1</v>
      </c>
      <c r="L3668" s="84">
        <v>1</v>
      </c>
      <c r="M3668" s="84">
        <v>1</v>
      </c>
      <c r="N3668" s="84">
        <v>0.61313472691617643</v>
      </c>
      <c r="O3668" s="84">
        <v>0.85079956528489387</v>
      </c>
      <c r="P3668" s="84">
        <v>0.77544998524638531</v>
      </c>
      <c r="Q3668" s="84">
        <v>0.81661245934450843</v>
      </c>
      <c r="R3668" s="84">
        <v>0.70314551871306674</v>
      </c>
      <c r="S3668" s="84">
        <v>0.65594030546811244</v>
      </c>
      <c r="T3668" s="84">
        <v>0.75117684124689565</v>
      </c>
      <c r="U3668" s="84">
        <v>0.65194866648717886</v>
      </c>
      <c r="V3668" s="84">
        <v>0.68861861525240065</v>
      </c>
      <c r="W3668" s="84">
        <v>0.67745490613864301</v>
      </c>
      <c r="X3668" s="84">
        <v>0.6422373865250417</v>
      </c>
      <c r="Y3668" s="84">
        <v>0.56652472675285526</v>
      </c>
      <c r="Z3668" s="84">
        <v>0.56531904944097267</v>
      </c>
      <c r="AA3668" s="84">
        <v>0.67469760063454298</v>
      </c>
      <c r="AB3668" s="84">
        <v>0.5268270364439438</v>
      </c>
      <c r="AC3668" s="84">
        <v>0.49326827505195631</v>
      </c>
      <c r="AD3668" s="84">
        <v>0.75776387778457099</v>
      </c>
      <c r="AE3668" s="84">
        <v>0.71386580542149003</v>
      </c>
      <c r="AF3668" s="84">
        <v>0.96867428175839387</v>
      </c>
      <c r="AG3668" s="84">
        <v>0.97203576519372847</v>
      </c>
      <c r="AH3668" s="84">
        <v>0.97071039430389972</v>
      </c>
      <c r="AI3668" s="84">
        <v>0.97984341162751953</v>
      </c>
      <c r="AJ3668" s="84">
        <v>0.97799948836019446</v>
      </c>
      <c r="AK3668" s="84">
        <v>0.97671007861081771</v>
      </c>
    </row>
    <row r="3669" spans="1:37">
      <c r="A3669" s="84">
        <v>22</v>
      </c>
      <c r="B3669" s="84">
        <v>1</v>
      </c>
      <c r="C3669" s="84">
        <v>1</v>
      </c>
      <c r="D3669" s="84">
        <v>1</v>
      </c>
      <c r="E3669" s="84">
        <v>1</v>
      </c>
      <c r="F3669" s="84">
        <v>1</v>
      </c>
      <c r="G3669" s="84">
        <v>1</v>
      </c>
      <c r="H3669" s="84">
        <v>0.89340984176664928</v>
      </c>
      <c r="I3669" s="84">
        <v>0.92773162318418101</v>
      </c>
      <c r="J3669" s="84">
        <v>0.94786319500278315</v>
      </c>
      <c r="K3669" s="84">
        <v>0.9064579960424537</v>
      </c>
      <c r="L3669" s="84">
        <v>0.90770885271545187</v>
      </c>
      <c r="M3669" s="84">
        <v>0.9262753319357091</v>
      </c>
      <c r="N3669" s="84">
        <v>0.47302540993866571</v>
      </c>
      <c r="O3669" s="84">
        <v>0.71821145784816054</v>
      </c>
      <c r="P3669" s="84">
        <v>0.67090587193862483</v>
      </c>
      <c r="Q3669" s="84">
        <v>0.64802173058365209</v>
      </c>
      <c r="R3669" s="84">
        <v>0.56948662179908072</v>
      </c>
      <c r="S3669" s="84">
        <v>0.51251408806498</v>
      </c>
      <c r="T3669" s="84">
        <v>0.58534415656621808</v>
      </c>
      <c r="U3669" s="84">
        <v>0.49531292067454791</v>
      </c>
      <c r="V3669" s="84">
        <v>0.54823823936031091</v>
      </c>
      <c r="W3669" s="84">
        <v>0.52610117188935002</v>
      </c>
      <c r="X3669" s="84">
        <v>0.4887451367875007</v>
      </c>
      <c r="Y3669" s="84">
        <v>0.43759511767689963</v>
      </c>
      <c r="Z3669" s="84">
        <v>0.43820941206478758</v>
      </c>
      <c r="AA3669" s="84">
        <v>0.52176283957961545</v>
      </c>
      <c r="AB3669" s="84">
        <v>0.4137469864677002</v>
      </c>
      <c r="AC3669" s="84">
        <v>0.35858859672901422</v>
      </c>
      <c r="AD3669" s="84">
        <v>0.63644201978397519</v>
      </c>
      <c r="AE3669" s="84">
        <v>0.58736437202888547</v>
      </c>
      <c r="AF3669" s="84">
        <v>1</v>
      </c>
      <c r="AG3669" s="84">
        <v>1</v>
      </c>
      <c r="AH3669" s="84">
        <v>1</v>
      </c>
      <c r="AI3669" s="84">
        <v>1</v>
      </c>
      <c r="AJ3669" s="84">
        <v>1</v>
      </c>
      <c r="AK3669" s="84">
        <v>1</v>
      </c>
    </row>
    <row r="3670" spans="1:37">
      <c r="A3670" s="84">
        <v>23</v>
      </c>
      <c r="B3670" s="84">
        <v>0.87832005312085015</v>
      </c>
      <c r="C3670" s="84">
        <v>0.87574079471485455</v>
      </c>
      <c r="D3670" s="84">
        <v>0.91338916569490103</v>
      </c>
      <c r="E3670" s="84">
        <v>0.89988081048867707</v>
      </c>
      <c r="F3670" s="84">
        <v>0.87818525934662772</v>
      </c>
      <c r="G3670" s="84">
        <v>0.91289177645431019</v>
      </c>
      <c r="H3670" s="84">
        <v>0.7348287254390542</v>
      </c>
      <c r="I3670" s="84">
        <v>0.77435262109507863</v>
      </c>
      <c r="J3670" s="84">
        <v>0.79423588348073471</v>
      </c>
      <c r="K3670" s="84">
        <v>0.74042093901780903</v>
      </c>
      <c r="L3670" s="84">
        <v>0.73984455198709453</v>
      </c>
      <c r="M3670" s="84">
        <v>0.76366177498252974</v>
      </c>
      <c r="N3670" s="84">
        <v>0.33808987357616732</v>
      </c>
      <c r="O3670" s="84">
        <v>0.5463264848453484</v>
      </c>
      <c r="P3670" s="84">
        <v>0.52021245205075251</v>
      </c>
      <c r="Q3670" s="84">
        <v>0.48128953858250828</v>
      </c>
      <c r="R3670" s="84">
        <v>0.42564018384766922</v>
      </c>
      <c r="S3670" s="84">
        <v>0.3659787804593681</v>
      </c>
      <c r="T3670" s="84">
        <v>0.43370769858037728</v>
      </c>
      <c r="U3670" s="84">
        <v>0.36186373612028949</v>
      </c>
      <c r="V3670" s="84">
        <v>0.40111347756230631</v>
      </c>
      <c r="W3670" s="84">
        <v>0.40626722016090511</v>
      </c>
      <c r="X3670" s="84">
        <v>0.35184184524177109</v>
      </c>
      <c r="Y3670" s="84">
        <v>0.30629813530921879</v>
      </c>
      <c r="Z3670" s="84">
        <v>0.29430769884793612</v>
      </c>
      <c r="AA3670" s="84">
        <v>0.38448096371207618</v>
      </c>
      <c r="AB3670" s="84">
        <v>0.27793126506766141</v>
      </c>
      <c r="AC3670" s="84">
        <v>0.25277853076714552</v>
      </c>
      <c r="AD3670" s="84">
        <v>0.50143441659220234</v>
      </c>
      <c r="AE3670" s="84">
        <v>0.4415212105817034</v>
      </c>
      <c r="AF3670" s="84">
        <v>0.88854274835583247</v>
      </c>
      <c r="AG3670" s="84">
        <v>0.86601010755474983</v>
      </c>
      <c r="AH3670" s="84">
        <v>0.90528075948001507</v>
      </c>
      <c r="AI3670" s="84">
        <v>0.90171580876228563</v>
      </c>
      <c r="AJ3670" s="84">
        <v>0.86843880090234649</v>
      </c>
      <c r="AK3670" s="84">
        <v>0.91200281590989096</v>
      </c>
    </row>
    <row r="3671" spans="1:37">
      <c r="A3671" s="84">
        <v>24</v>
      </c>
      <c r="B3671" s="84">
        <v>0.74418990703851284</v>
      </c>
      <c r="C3671" s="84">
        <v>0.73617992810648003</v>
      </c>
      <c r="D3671" s="84">
        <v>0.74790628644121704</v>
      </c>
      <c r="E3671" s="84">
        <v>0.75242635790907553</v>
      </c>
      <c r="F3671" s="84">
        <v>0.73001069753408143</v>
      </c>
      <c r="G3671" s="84">
        <v>0.74228478613968574</v>
      </c>
      <c r="H3671" s="84">
        <v>0.55086071987480445</v>
      </c>
      <c r="I3671" s="84">
        <v>0.58400136034591654</v>
      </c>
      <c r="J3671" s="84">
        <v>0.61055105448698122</v>
      </c>
      <c r="K3671" s="84">
        <v>0.54470228458355829</v>
      </c>
      <c r="L3671" s="84">
        <v>0.54599892457349541</v>
      </c>
      <c r="M3671" s="84">
        <v>0.57519217330538086</v>
      </c>
      <c r="N3671" s="84">
        <v>0.21145742062001921</v>
      </c>
      <c r="O3671" s="84">
        <v>0.37808138832824439</v>
      </c>
      <c r="P3671" s="84">
        <v>0.36568309235762753</v>
      </c>
      <c r="Q3671" s="84">
        <v>0.33335716072768867</v>
      </c>
      <c r="R3671" s="84">
        <v>0.28751846684175969</v>
      </c>
      <c r="S3671" s="84">
        <v>0.25138937468423311</v>
      </c>
      <c r="T3671" s="84">
        <v>0.30953704733311088</v>
      </c>
      <c r="U3671" s="84">
        <v>0.2461104176354928</v>
      </c>
      <c r="V3671" s="84">
        <v>0.27431528602921951</v>
      </c>
      <c r="W3671" s="84">
        <v>0.28312699753866488</v>
      </c>
      <c r="X3671" s="84">
        <v>0.2374714382757982</v>
      </c>
      <c r="Y3671" s="84">
        <v>0.2016110436426804</v>
      </c>
      <c r="Z3671" s="84">
        <v>0.1810143264039451</v>
      </c>
      <c r="AA3671" s="84">
        <v>0.27077136625024789</v>
      </c>
      <c r="AB3671" s="84">
        <v>0.1849472961796329</v>
      </c>
      <c r="AC3671" s="84">
        <v>0.16973886328725041</v>
      </c>
      <c r="AD3671" s="84">
        <v>0.36003072630077282</v>
      </c>
      <c r="AE3671" s="84">
        <v>0.33838951990419852</v>
      </c>
      <c r="AF3671" s="84">
        <v>0.74472135687088947</v>
      </c>
      <c r="AG3671" s="84">
        <v>0.70973176104703939</v>
      </c>
      <c r="AH3671" s="84">
        <v>0.72711580991423486</v>
      </c>
      <c r="AI3671" s="84">
        <v>0.74945860403131781</v>
      </c>
      <c r="AJ3671" s="84">
        <v>0.7306216423637758</v>
      </c>
      <c r="AK3671" s="84">
        <v>0.74240290977355394</v>
      </c>
    </row>
    <row r="3681" spans="1:50">
      <c r="A3681" s="84" t="s">
        <v>150</v>
      </c>
      <c r="B3681" s="83"/>
      <c r="C3681" s="83"/>
      <c r="D3681" s="83">
        <v>2015</v>
      </c>
      <c r="E3681" s="83"/>
      <c r="F3681" s="84" t="s">
        <v>1</v>
      </c>
      <c r="G3681" s="158">
        <v>16958.993999999992</v>
      </c>
      <c r="H3681" s="83" t="s">
        <v>2</v>
      </c>
      <c r="I3681" s="83"/>
      <c r="J3681" s="83"/>
      <c r="K3681" s="83" t="s">
        <v>3</v>
      </c>
      <c r="L3681" s="83" t="s">
        <v>4</v>
      </c>
      <c r="M3681" s="83"/>
      <c r="N3681" s="83"/>
      <c r="O3681" s="83"/>
      <c r="P3681" s="83"/>
      <c r="Q3681" s="83"/>
      <c r="R3681" s="83"/>
      <c r="S3681" s="83"/>
      <c r="T3681" s="104"/>
      <c r="U3681" s="83"/>
      <c r="V3681" s="83"/>
      <c r="W3681" s="83"/>
      <c r="X3681" s="83"/>
      <c r="Y3681" s="83"/>
      <c r="Z3681" s="83"/>
      <c r="AA3681" s="83"/>
      <c r="AB3681" s="83"/>
      <c r="AC3681" s="83"/>
      <c r="AD3681" s="83"/>
      <c r="AE3681" s="83"/>
      <c r="AF3681" s="83"/>
      <c r="AG3681" s="83"/>
      <c r="AH3681" s="83"/>
      <c r="AI3681" s="83"/>
      <c r="AJ3681" s="83"/>
      <c r="AK3681" s="83"/>
    </row>
    <row r="3682" spans="1:50">
      <c r="A3682" s="83">
        <v>93</v>
      </c>
      <c r="B3682" s="84" t="s">
        <v>138</v>
      </c>
      <c r="C3682" s="83"/>
      <c r="D3682" s="83"/>
      <c r="E3682" s="83"/>
      <c r="F3682" s="83" t="s">
        <v>9</v>
      </c>
      <c r="G3682" s="83">
        <v>0</v>
      </c>
      <c r="H3682" s="83" t="s">
        <v>2</v>
      </c>
      <c r="I3682" s="83"/>
      <c r="J3682" s="83"/>
      <c r="K3682" s="83" t="s">
        <v>10</v>
      </c>
      <c r="L3682" s="83" t="s">
        <v>4</v>
      </c>
      <c r="M3682" s="83"/>
      <c r="N3682" s="83" t="s">
        <v>11</v>
      </c>
      <c r="O3682" s="83"/>
      <c r="P3682" s="83"/>
      <c r="Q3682" s="83"/>
      <c r="R3682" s="83"/>
      <c r="S3682" s="83"/>
      <c r="T3682" s="83"/>
      <c r="U3682" s="83"/>
      <c r="V3682" s="83"/>
      <c r="W3682" s="83"/>
      <c r="X3682" s="83"/>
      <c r="Y3682" s="83"/>
      <c r="Z3682" s="83"/>
      <c r="AA3682" s="83"/>
      <c r="AB3682" s="83"/>
      <c r="AC3682" s="83"/>
      <c r="AD3682" s="83"/>
      <c r="AE3682" s="83"/>
      <c r="AF3682" s="83"/>
      <c r="AG3682" s="83"/>
      <c r="AH3682" s="83"/>
      <c r="AI3682" s="83"/>
      <c r="AJ3682" s="83"/>
      <c r="AK3682" s="83"/>
    </row>
    <row r="3683" spans="1:50">
      <c r="A3683" s="84"/>
      <c r="B3683" s="84">
        <v>1</v>
      </c>
      <c r="C3683" s="84" t="s">
        <v>22</v>
      </c>
      <c r="D3683" s="84" t="s">
        <v>23</v>
      </c>
      <c r="E3683" s="84">
        <v>2</v>
      </c>
      <c r="F3683" s="84" t="s">
        <v>24</v>
      </c>
      <c r="G3683" s="84" t="s">
        <v>25</v>
      </c>
      <c r="H3683" s="84">
        <v>3</v>
      </c>
      <c r="I3683" s="84" t="s">
        <v>26</v>
      </c>
      <c r="J3683" s="84" t="s">
        <v>27</v>
      </c>
      <c r="K3683" s="84">
        <v>4</v>
      </c>
      <c r="L3683" s="84" t="s">
        <v>28</v>
      </c>
      <c r="M3683" s="84" t="s">
        <v>29</v>
      </c>
      <c r="N3683" s="84">
        <v>5</v>
      </c>
      <c r="O3683" s="84" t="s">
        <v>30</v>
      </c>
      <c r="P3683" s="84" t="s">
        <v>30</v>
      </c>
      <c r="Q3683" s="84">
        <v>6</v>
      </c>
      <c r="R3683" s="84" t="s">
        <v>31</v>
      </c>
      <c r="S3683" s="84" t="s">
        <v>32</v>
      </c>
      <c r="T3683" s="84">
        <v>7</v>
      </c>
      <c r="U3683" s="84" t="s">
        <v>33</v>
      </c>
      <c r="V3683" s="84" t="s">
        <v>34</v>
      </c>
      <c r="W3683" s="84">
        <v>8</v>
      </c>
      <c r="X3683" s="84" t="s">
        <v>35</v>
      </c>
      <c r="Y3683" s="84" t="s">
        <v>36</v>
      </c>
      <c r="Z3683" s="84">
        <v>9</v>
      </c>
      <c r="AA3683" s="84" t="s">
        <v>37</v>
      </c>
      <c r="AB3683" s="84" t="s">
        <v>38</v>
      </c>
      <c r="AC3683" s="84">
        <v>10</v>
      </c>
      <c r="AD3683" s="84" t="s">
        <v>39</v>
      </c>
      <c r="AE3683" s="84" t="s">
        <v>40</v>
      </c>
      <c r="AF3683" s="84">
        <v>11</v>
      </c>
      <c r="AG3683" s="84" t="s">
        <v>41</v>
      </c>
      <c r="AH3683" s="84" t="s">
        <v>42</v>
      </c>
      <c r="AI3683" s="84">
        <v>12</v>
      </c>
      <c r="AJ3683" s="84" t="s">
        <v>43</v>
      </c>
      <c r="AK3683" s="84" t="s">
        <v>44</v>
      </c>
    </row>
    <row r="3684" spans="1:50">
      <c r="A3684" s="83"/>
      <c r="B3684" s="84">
        <v>31</v>
      </c>
      <c r="C3684" s="83"/>
      <c r="D3684" s="83"/>
      <c r="E3684" s="84">
        <v>28</v>
      </c>
      <c r="F3684" s="83"/>
      <c r="G3684" s="83"/>
      <c r="H3684" s="84">
        <v>31</v>
      </c>
      <c r="I3684" s="83"/>
      <c r="J3684" s="83"/>
      <c r="K3684" s="84">
        <v>30</v>
      </c>
      <c r="L3684" s="83"/>
      <c r="M3684" s="83"/>
      <c r="N3684" s="84">
        <v>31</v>
      </c>
      <c r="O3684" s="83"/>
      <c r="P3684" s="83"/>
      <c r="Q3684" s="84">
        <v>30</v>
      </c>
      <c r="R3684" s="83"/>
      <c r="S3684" s="83"/>
      <c r="T3684" s="84">
        <v>31</v>
      </c>
      <c r="U3684" s="83"/>
      <c r="V3684" s="83"/>
      <c r="W3684" s="84">
        <v>31</v>
      </c>
      <c r="X3684" s="83"/>
      <c r="Y3684" s="83"/>
      <c r="Z3684" s="84">
        <v>30</v>
      </c>
      <c r="AA3684" s="83"/>
      <c r="AB3684" s="83"/>
      <c r="AC3684" s="84">
        <v>31</v>
      </c>
      <c r="AD3684" s="83"/>
      <c r="AE3684" s="83"/>
      <c r="AF3684" s="84">
        <v>30</v>
      </c>
      <c r="AG3684" s="83"/>
      <c r="AH3684" s="83"/>
      <c r="AI3684" s="84">
        <v>31</v>
      </c>
      <c r="AJ3684" s="83"/>
      <c r="AK3684" s="83"/>
    </row>
    <row r="3685" spans="1:50">
      <c r="A3685" s="84" t="s">
        <v>47</v>
      </c>
      <c r="B3685" s="84" t="s">
        <v>48</v>
      </c>
      <c r="C3685" s="84" t="s">
        <v>49</v>
      </c>
      <c r="D3685" s="84" t="s">
        <v>50</v>
      </c>
      <c r="E3685" s="84" t="s">
        <v>48</v>
      </c>
      <c r="F3685" s="84" t="s">
        <v>49</v>
      </c>
      <c r="G3685" s="84" t="s">
        <v>50</v>
      </c>
      <c r="H3685" s="84" t="s">
        <v>48</v>
      </c>
      <c r="I3685" s="84" t="s">
        <v>49</v>
      </c>
      <c r="J3685" s="84" t="s">
        <v>50</v>
      </c>
      <c r="K3685" s="84" t="s">
        <v>48</v>
      </c>
      <c r="L3685" s="84" t="s">
        <v>49</v>
      </c>
      <c r="M3685" s="84" t="s">
        <v>50</v>
      </c>
      <c r="N3685" s="84" t="s">
        <v>48</v>
      </c>
      <c r="O3685" s="84" t="s">
        <v>49</v>
      </c>
      <c r="P3685" s="84" t="s">
        <v>50</v>
      </c>
      <c r="Q3685" s="84" t="s">
        <v>48</v>
      </c>
      <c r="R3685" s="84" t="s">
        <v>49</v>
      </c>
      <c r="S3685" s="84" t="s">
        <v>50</v>
      </c>
      <c r="T3685" s="84" t="s">
        <v>48</v>
      </c>
      <c r="U3685" s="84" t="s">
        <v>49</v>
      </c>
      <c r="V3685" s="84" t="s">
        <v>50</v>
      </c>
      <c r="W3685" s="84" t="s">
        <v>48</v>
      </c>
      <c r="X3685" s="84" t="s">
        <v>49</v>
      </c>
      <c r="Y3685" s="84" t="s">
        <v>50</v>
      </c>
      <c r="Z3685" s="84" t="s">
        <v>48</v>
      </c>
      <c r="AA3685" s="84" t="s">
        <v>49</v>
      </c>
      <c r="AB3685" s="84" t="s">
        <v>50</v>
      </c>
      <c r="AC3685" s="84" t="s">
        <v>48</v>
      </c>
      <c r="AD3685" s="84" t="s">
        <v>49</v>
      </c>
      <c r="AE3685" s="84" t="s">
        <v>50</v>
      </c>
      <c r="AF3685" s="84" t="s">
        <v>48</v>
      </c>
      <c r="AG3685" s="84" t="s">
        <v>49</v>
      </c>
      <c r="AH3685" s="84" t="s">
        <v>50</v>
      </c>
      <c r="AI3685" s="84" t="s">
        <v>48</v>
      </c>
      <c r="AJ3685" s="84" t="s">
        <v>49</v>
      </c>
      <c r="AK3685" s="84" t="s">
        <v>50</v>
      </c>
    </row>
    <row r="3686" spans="1:50">
      <c r="A3686" s="83"/>
      <c r="B3686" s="162">
        <v>5.2506157578954521E-2</v>
      </c>
      <c r="C3686" s="163">
        <v>1.0267363219809731</v>
      </c>
      <c r="D3686" s="163">
        <v>0.99252104469733182</v>
      </c>
      <c r="E3686" s="162">
        <v>4.5485616462698282E-2</v>
      </c>
      <c r="F3686" s="163">
        <v>1.053646578944696</v>
      </c>
      <c r="G3686" s="163">
        <v>0.98729457084936656</v>
      </c>
      <c r="H3686" s="162">
        <v>4.7534943497393491E-2</v>
      </c>
      <c r="I3686" s="163">
        <v>1.0098961338886649</v>
      </c>
      <c r="J3686" s="163">
        <v>0.98896716766244031</v>
      </c>
      <c r="K3686" s="162">
        <v>4.5691270777056293E-2</v>
      </c>
      <c r="L3686" s="163">
        <v>1.045339696799551</v>
      </c>
      <c r="M3686" s="163">
        <v>0.9877552989893319</v>
      </c>
      <c r="N3686" s="162">
        <v>7.2082903297535139E-2</v>
      </c>
      <c r="O3686" s="163">
        <v>2.0000000000000009</v>
      </c>
      <c r="P3686" s="163">
        <v>1.115926860978268</v>
      </c>
      <c r="Q3686" s="162">
        <v>0.12909539619140459</v>
      </c>
      <c r="R3686" s="163">
        <v>1.92786692336593</v>
      </c>
      <c r="S3686" s="163">
        <v>1.012810256461578</v>
      </c>
      <c r="T3686" s="162">
        <v>0.1536271819825733</v>
      </c>
      <c r="U3686" s="163">
        <v>1.469958167628213</v>
      </c>
      <c r="V3686" s="163">
        <v>0.97751878648034862</v>
      </c>
      <c r="W3686" s="162">
        <v>0.17638640821574239</v>
      </c>
      <c r="X3686" s="163">
        <v>1.389316094954397</v>
      </c>
      <c r="Y3686" s="163">
        <v>1.1280419494518319</v>
      </c>
      <c r="Z3686" s="162">
        <v>0.10658394796607119</v>
      </c>
      <c r="AA3686" s="163">
        <v>1.8302630901691279</v>
      </c>
      <c r="AB3686" s="163">
        <v>1.3831387771208761</v>
      </c>
      <c r="AC3686" s="162">
        <v>7.1740357106215957E-2</v>
      </c>
      <c r="AD3686" s="163">
        <v>2.0000000000000009</v>
      </c>
      <c r="AE3686" s="163">
        <v>1.2451860228778271</v>
      </c>
      <c r="AF3686" s="162">
        <v>4.6807935193927772E-2</v>
      </c>
      <c r="AG3686" s="163">
        <v>1.0405307914866231</v>
      </c>
      <c r="AH3686" s="163">
        <v>0.99105627908029004</v>
      </c>
      <c r="AI3686" s="162">
        <v>5.2457881730427078E-2</v>
      </c>
      <c r="AJ3686" s="163">
        <v>1.066774590306476</v>
      </c>
      <c r="AK3686" s="163">
        <v>0.99231044066360419</v>
      </c>
      <c r="AM3686" t="str">
        <f>A3681</f>
        <v>RefgChg-Res-16pct-Inc-NTXV_eff_meter_A-rDXGF-SFm1985-CZ13</v>
      </c>
      <c r="AN3686" s="159">
        <f>1/($B3686*(1/$B3684)*(1/(5/7+2/7*$D3686))*$B3696/SUM($B3688:$B3711))</f>
        <v>14562.371514522007</v>
      </c>
      <c r="AO3686" s="159">
        <f>1/(B3686*(1/B3684)*(1/(5/7+2/7*D3686)))</f>
        <v>589.14533553414935</v>
      </c>
      <c r="AP3686" s="159"/>
      <c r="AR3686" s="164">
        <f>CHOOSE(AV$3,C3686,F3686,I3686,L3686,O3686,R3686,U3686,X3686,AA3686,AD3686,AG3686,AJ3686)</f>
        <v>1.469958167628213</v>
      </c>
      <c r="AS3686" s="160"/>
      <c r="AT3686" s="160"/>
      <c r="AV3686" s="115">
        <f>AN3686/AR3686</f>
        <v>9906.6570976087623</v>
      </c>
      <c r="AW3686" s="161">
        <f>AO3686/AR3686</f>
        <v>400.79054527431839</v>
      </c>
      <c r="AX3686" s="159"/>
    </row>
    <row r="3687" spans="1:50">
      <c r="A3687" s="84" t="s">
        <v>51</v>
      </c>
      <c r="B3687" s="84" t="s">
        <v>52</v>
      </c>
      <c r="C3687" s="84" t="s">
        <v>53</v>
      </c>
      <c r="D3687" s="84" t="s">
        <v>54</v>
      </c>
      <c r="E3687" s="84" t="s">
        <v>52</v>
      </c>
      <c r="F3687" s="84" t="s">
        <v>53</v>
      </c>
      <c r="G3687" s="84" t="s">
        <v>54</v>
      </c>
      <c r="H3687" s="84" t="s">
        <v>52</v>
      </c>
      <c r="I3687" s="84" t="s">
        <v>53</v>
      </c>
      <c r="J3687" s="84" t="s">
        <v>54</v>
      </c>
      <c r="K3687" s="84" t="s">
        <v>52</v>
      </c>
      <c r="L3687" s="84" t="s">
        <v>53</v>
      </c>
      <c r="M3687" s="84" t="s">
        <v>54</v>
      </c>
      <c r="N3687" s="84" t="s">
        <v>52</v>
      </c>
      <c r="O3687" s="84" t="s">
        <v>53</v>
      </c>
      <c r="P3687" s="84" t="s">
        <v>54</v>
      </c>
      <c r="Q3687" s="84" t="s">
        <v>52</v>
      </c>
      <c r="R3687" s="84" t="s">
        <v>53</v>
      </c>
      <c r="S3687" s="84" t="s">
        <v>54</v>
      </c>
      <c r="T3687" s="84" t="s">
        <v>52</v>
      </c>
      <c r="U3687" s="84" t="s">
        <v>53</v>
      </c>
      <c r="V3687" s="84" t="s">
        <v>54</v>
      </c>
      <c r="W3687" s="84" t="s">
        <v>52</v>
      </c>
      <c r="X3687" s="84" t="s">
        <v>53</v>
      </c>
      <c r="Y3687" s="84" t="s">
        <v>54</v>
      </c>
      <c r="Z3687" s="84" t="s">
        <v>52</v>
      </c>
      <c r="AA3687" s="84" t="s">
        <v>53</v>
      </c>
      <c r="AB3687" s="84" t="s">
        <v>54</v>
      </c>
      <c r="AC3687" s="84" t="s">
        <v>52</v>
      </c>
      <c r="AD3687" s="84" t="s">
        <v>53</v>
      </c>
      <c r="AE3687" s="84" t="s">
        <v>54</v>
      </c>
      <c r="AF3687" s="84" t="s">
        <v>52</v>
      </c>
      <c r="AG3687" s="84" t="s">
        <v>53</v>
      </c>
      <c r="AH3687" s="84" t="s">
        <v>54</v>
      </c>
      <c r="AI3687" s="84" t="s">
        <v>52</v>
      </c>
      <c r="AJ3687" s="84" t="s">
        <v>53</v>
      </c>
      <c r="AK3687" s="84" t="s">
        <v>54</v>
      </c>
    </row>
    <row r="3688" spans="1:50">
      <c r="A3688" s="84">
        <v>1</v>
      </c>
      <c r="B3688" s="84">
        <v>0.56721595836947103</v>
      </c>
      <c r="C3688" s="84">
        <v>0.54836468311082442</v>
      </c>
      <c r="D3688" s="84">
        <v>0.59873755237525161</v>
      </c>
      <c r="E3688" s="84">
        <v>0.56902592852137346</v>
      </c>
      <c r="F3688" s="84">
        <v>0.52764525825221287</v>
      </c>
      <c r="G3688" s="84">
        <v>0.58502615253618773</v>
      </c>
      <c r="H3688" s="84">
        <v>0.50630367257445641</v>
      </c>
      <c r="I3688" s="84">
        <v>0.45034866486867359</v>
      </c>
      <c r="J3688" s="84">
        <v>0.50886952222016202</v>
      </c>
      <c r="K3688" s="84">
        <v>0.45765150152850198</v>
      </c>
      <c r="L3688" s="84">
        <v>0.43182981212076899</v>
      </c>
      <c r="M3688" s="84">
        <v>0.48409992345696201</v>
      </c>
      <c r="N3688" s="84">
        <v>0.1039931754478612</v>
      </c>
      <c r="O3688" s="84">
        <v>0.26311095255083827</v>
      </c>
      <c r="P3688" s="84">
        <v>0.25313693398799791</v>
      </c>
      <c r="Q3688" s="84">
        <v>0.29375357395136059</v>
      </c>
      <c r="R3688" s="84">
        <v>0.19112027137275109</v>
      </c>
      <c r="S3688" s="84">
        <v>0.17390068233510231</v>
      </c>
      <c r="T3688" s="84">
        <v>0.2461396143172277</v>
      </c>
      <c r="U3688" s="84">
        <v>0.19836656886014911</v>
      </c>
      <c r="V3688" s="84">
        <v>0.19996927095336861</v>
      </c>
      <c r="W3688" s="84">
        <v>0.27880654875220662</v>
      </c>
      <c r="X3688" s="84">
        <v>0.19008457347819949</v>
      </c>
      <c r="Y3688" s="84">
        <v>0.22019068590704649</v>
      </c>
      <c r="Z3688" s="84">
        <v>0.16447186301261521</v>
      </c>
      <c r="AA3688" s="84">
        <v>0.19121470015518591</v>
      </c>
      <c r="AB3688" s="84">
        <v>0.17122669873722191</v>
      </c>
      <c r="AC3688" s="84">
        <v>0.1157649055803098</v>
      </c>
      <c r="AD3688" s="84">
        <v>0.28015680125441011</v>
      </c>
      <c r="AE3688" s="84">
        <v>0.26573404490479041</v>
      </c>
      <c r="AF3688" s="84">
        <v>0.53766279479056667</v>
      </c>
      <c r="AG3688" s="84">
        <v>0.5110247441378416</v>
      </c>
      <c r="AH3688" s="84">
        <v>0.56643432214837608</v>
      </c>
      <c r="AI3688" s="84">
        <v>0.57416923603973979</v>
      </c>
      <c r="AJ3688" s="84">
        <v>0.52993363769002688</v>
      </c>
      <c r="AK3688" s="84">
        <v>0.6019645655056044</v>
      </c>
    </row>
    <row r="3689" spans="1:50">
      <c r="A3689" s="84">
        <v>2</v>
      </c>
      <c r="B3689" s="84">
        <v>0.48274067649609709</v>
      </c>
      <c r="C3689" s="84">
        <v>0.4641917713037868</v>
      </c>
      <c r="D3689" s="84">
        <v>0.52212004135604284</v>
      </c>
      <c r="E3689" s="84">
        <v>0.48107918710581637</v>
      </c>
      <c r="F3689" s="84">
        <v>0.43876678708325278</v>
      </c>
      <c r="G3689" s="84">
        <v>0.50669018367595176</v>
      </c>
      <c r="H3689" s="84">
        <v>0.4176868262378951</v>
      </c>
      <c r="I3689" s="84">
        <v>0.3895813591855577</v>
      </c>
      <c r="J3689" s="84">
        <v>0.43272142901291799</v>
      </c>
      <c r="K3689" s="84">
        <v>0.43175687825930592</v>
      </c>
      <c r="L3689" s="84">
        <v>0.38757706460023877</v>
      </c>
      <c r="M3689" s="84">
        <v>0.41632454248138612</v>
      </c>
      <c r="N3689" s="84">
        <v>9.1684608197587031E-2</v>
      </c>
      <c r="O3689" s="84">
        <v>0.23333765770440759</v>
      </c>
      <c r="P3689" s="84">
        <v>0.21814355856909051</v>
      </c>
      <c r="Q3689" s="84">
        <v>0.22247636987453329</v>
      </c>
      <c r="R3689" s="84">
        <v>0.15626833841441601</v>
      </c>
      <c r="S3689" s="84">
        <v>0.13186125852918881</v>
      </c>
      <c r="T3689" s="84">
        <v>0.1824521454493703</v>
      </c>
      <c r="U3689" s="84">
        <v>0.13728421826427689</v>
      </c>
      <c r="V3689" s="84">
        <v>0.15349158792348469</v>
      </c>
      <c r="W3689" s="84">
        <v>0.20151604305839191</v>
      </c>
      <c r="X3689" s="84">
        <v>0.1298083123998108</v>
      </c>
      <c r="Y3689" s="84">
        <v>0.1548561656671664</v>
      </c>
      <c r="Z3689" s="84">
        <v>0.12587495551073671</v>
      </c>
      <c r="AA3689" s="84">
        <v>0.1566784291630835</v>
      </c>
      <c r="AB3689" s="84">
        <v>0.1323912607737022</v>
      </c>
      <c r="AC3689" s="84">
        <v>9.6711224273286656E-2</v>
      </c>
      <c r="AD3689" s="84">
        <v>0.24926695413563321</v>
      </c>
      <c r="AE3689" s="84">
        <v>0.21947137398553701</v>
      </c>
      <c r="AF3689" s="84">
        <v>0.45846532910946852</v>
      </c>
      <c r="AG3689" s="84">
        <v>0.41404326985360801</v>
      </c>
      <c r="AH3689" s="84">
        <v>0.47463122061922508</v>
      </c>
      <c r="AI3689" s="84">
        <v>0.49006509078451532</v>
      </c>
      <c r="AJ3689" s="84">
        <v>0.44787499411681658</v>
      </c>
      <c r="AK3689" s="84">
        <v>0.52404483548270453</v>
      </c>
    </row>
    <row r="3690" spans="1:50">
      <c r="A3690" s="84">
        <v>3</v>
      </c>
      <c r="B3690" s="84">
        <v>0.4504770164787511</v>
      </c>
      <c r="C3690" s="84">
        <v>0.43059208893741641</v>
      </c>
      <c r="D3690" s="84">
        <v>0.47058823529411759</v>
      </c>
      <c r="E3690" s="84">
        <v>0.44411352487736511</v>
      </c>
      <c r="F3690" s="84">
        <v>0.40686098778369129</v>
      </c>
      <c r="G3690" s="84">
        <v>0.45493248996472441</v>
      </c>
      <c r="H3690" s="84">
        <v>0.37949936049698518</v>
      </c>
      <c r="I3690" s="84">
        <v>0.36173676409845218</v>
      </c>
      <c r="J3690" s="84">
        <v>0.39526546758143277</v>
      </c>
      <c r="K3690" s="84">
        <v>0.42258586585146563</v>
      </c>
      <c r="L3690" s="84">
        <v>0.36854545897604601</v>
      </c>
      <c r="M3690" s="84">
        <v>0.39231786236170069</v>
      </c>
      <c r="N3690" s="84">
        <v>8.6972417435105809E-2</v>
      </c>
      <c r="O3690" s="84">
        <v>0.2204780592222618</v>
      </c>
      <c r="P3690" s="84">
        <v>0.20788195256280359</v>
      </c>
      <c r="Q3690" s="84">
        <v>0.17908439570789461</v>
      </c>
      <c r="R3690" s="84">
        <v>0.13861336539424909</v>
      </c>
      <c r="S3690" s="84">
        <v>0.11978771796815769</v>
      </c>
      <c r="T3690" s="84">
        <v>0.1438482886216467</v>
      </c>
      <c r="U3690" s="84">
        <v>0.1118856722796394</v>
      </c>
      <c r="V3690" s="84">
        <v>0.13411692402243219</v>
      </c>
      <c r="W3690" s="84">
        <v>0.16105361531272719</v>
      </c>
      <c r="X3690" s="84">
        <v>0.1048232064219338</v>
      </c>
      <c r="Y3690" s="84">
        <v>0.1296500187406297</v>
      </c>
      <c r="Z3690" s="84">
        <v>9.2221299481947239E-2</v>
      </c>
      <c r="AA3690" s="84">
        <v>0.14573634216014791</v>
      </c>
      <c r="AB3690" s="84">
        <v>0.11251419790205119</v>
      </c>
      <c r="AC3690" s="84">
        <v>8.9666878845745812E-2</v>
      </c>
      <c r="AD3690" s="84">
        <v>0.2345119560956487</v>
      </c>
      <c r="AE3690" s="84">
        <v>0.202545236365933</v>
      </c>
      <c r="AF3690" s="84">
        <v>0.42185850052798313</v>
      </c>
      <c r="AG3690" s="84">
        <v>0.36978883275035618</v>
      </c>
      <c r="AH3690" s="84">
        <v>0.41233046955206132</v>
      </c>
      <c r="AI3690" s="84">
        <v>0.4563206577595067</v>
      </c>
      <c r="AJ3690" s="84">
        <v>0.41683531792723688</v>
      </c>
      <c r="AK3690" s="84">
        <v>0.47215861154634198</v>
      </c>
    </row>
    <row r="3691" spans="1:50">
      <c r="A3691" s="84">
        <v>4</v>
      </c>
      <c r="B3691" s="84">
        <v>0.43694709453599312</v>
      </c>
      <c r="C3691" s="84">
        <v>0.41592634870216871</v>
      </c>
      <c r="D3691" s="84">
        <v>0.44474070849431352</v>
      </c>
      <c r="E3691" s="84">
        <v>0.42869656622284508</v>
      </c>
      <c r="F3691" s="84">
        <v>0.39682320822877309</v>
      </c>
      <c r="G3691" s="84">
        <v>0.43352390220167858</v>
      </c>
      <c r="H3691" s="84">
        <v>0.36670930020098669</v>
      </c>
      <c r="I3691" s="84">
        <v>0.34871346308039952</v>
      </c>
      <c r="J3691" s="84">
        <v>0.36677174114592992</v>
      </c>
      <c r="K3691" s="84">
        <v>0.42222621830606011</v>
      </c>
      <c r="L3691" s="84">
        <v>0.35899310378438981</v>
      </c>
      <c r="M3691" s="84">
        <v>0.36420569201864872</v>
      </c>
      <c r="N3691" s="84">
        <v>8.254458301173985E-2</v>
      </c>
      <c r="O3691" s="84">
        <v>0.2116725586222554</v>
      </c>
      <c r="P3691" s="84">
        <v>0.19268438417374589</v>
      </c>
      <c r="Q3691" s="84">
        <v>0.14554811799926001</v>
      </c>
      <c r="R3691" s="84">
        <v>0.12553136673966259</v>
      </c>
      <c r="S3691" s="84">
        <v>0.1075056861258529</v>
      </c>
      <c r="T3691" s="84">
        <v>0.1199743826940867</v>
      </c>
      <c r="U3691" s="84">
        <v>9.7264532366481637E-2</v>
      </c>
      <c r="V3691" s="84">
        <v>0.1140508565721748</v>
      </c>
      <c r="W3691" s="84">
        <v>0.13094043127617599</v>
      </c>
      <c r="X3691" s="84">
        <v>9.3816984712898538E-2</v>
      </c>
      <c r="Y3691" s="84">
        <v>0.110581428035982</v>
      </c>
      <c r="Z3691" s="84">
        <v>8.0950686123304458E-2</v>
      </c>
      <c r="AA3691" s="84">
        <v>0.138520693097688</v>
      </c>
      <c r="AB3691" s="84">
        <v>0.10215808111177931</v>
      </c>
      <c r="AC3691" s="84">
        <v>8.6102270316146853E-2</v>
      </c>
      <c r="AD3691" s="84">
        <v>0.22750294002352031</v>
      </c>
      <c r="AE3691" s="84">
        <v>0.1887453816275618</v>
      </c>
      <c r="AF3691" s="84">
        <v>0.40161914818725808</v>
      </c>
      <c r="AG3691" s="84">
        <v>0.347557973830807</v>
      </c>
      <c r="AH3691" s="84">
        <v>0.37974820338250392</v>
      </c>
      <c r="AI3691" s="84">
        <v>0.43970537855429942</v>
      </c>
      <c r="AJ3691" s="84">
        <v>0.40365698686873452</v>
      </c>
      <c r="AK3691" s="84">
        <v>0.44335301916355302</v>
      </c>
    </row>
    <row r="3692" spans="1:50">
      <c r="A3692" s="84">
        <v>5</v>
      </c>
      <c r="B3692" s="84">
        <v>0.43382480485689512</v>
      </c>
      <c r="C3692" s="84">
        <v>0.41222889473423002</v>
      </c>
      <c r="D3692" s="84">
        <v>0.4247156772052022</v>
      </c>
      <c r="E3692" s="84">
        <v>0.4232655921513665</v>
      </c>
      <c r="F3692" s="84">
        <v>0.39798141356203282</v>
      </c>
      <c r="G3692" s="84">
        <v>0.41722418197299599</v>
      </c>
      <c r="H3692" s="84">
        <v>0.37803763932029971</v>
      </c>
      <c r="I3692" s="84">
        <v>0.37616930291323458</v>
      </c>
      <c r="J3692" s="84">
        <v>0.38265653006984363</v>
      </c>
      <c r="K3692" s="84">
        <v>0.46520409998201762</v>
      </c>
      <c r="L3692" s="84">
        <v>0.39959061334892898</v>
      </c>
      <c r="M3692" s="84">
        <v>0.39322246190244248</v>
      </c>
      <c r="N3692" s="84">
        <v>9.0019092497054878E-2</v>
      </c>
      <c r="O3692" s="84">
        <v>0.235591736126877</v>
      </c>
      <c r="P3692" s="84">
        <v>0.2039591614059699</v>
      </c>
      <c r="Q3692" s="84">
        <v>0.13101685223182749</v>
      </c>
      <c r="R3692" s="84">
        <v>0.1297679877481501</v>
      </c>
      <c r="S3692" s="84">
        <v>0.10930629264594389</v>
      </c>
      <c r="T3692" s="84">
        <v>0.11453070518750449</v>
      </c>
      <c r="U3692" s="84">
        <v>0.1052697154889391</v>
      </c>
      <c r="V3692" s="84">
        <v>0.1159099638933702</v>
      </c>
      <c r="W3692" s="84">
        <v>0.11896438337198439</v>
      </c>
      <c r="X3692" s="84">
        <v>0.1003826381766032</v>
      </c>
      <c r="Y3692" s="84">
        <v>0.10825056221889059</v>
      </c>
      <c r="Z3692" s="84">
        <v>8.7673508126705407E-2</v>
      </c>
      <c r="AA3692" s="84">
        <v>0.1530706046318536</v>
      </c>
      <c r="AB3692" s="84">
        <v>0.1094908799358589</v>
      </c>
      <c r="AC3692" s="84">
        <v>9.4419690218544461E-2</v>
      </c>
      <c r="AD3692" s="84">
        <v>0.25119560956487652</v>
      </c>
      <c r="AE3692" s="84">
        <v>0.20443995326364989</v>
      </c>
      <c r="AF3692" s="84">
        <v>0.39369940161914818</v>
      </c>
      <c r="AG3692" s="84">
        <v>0.33872263246534517</v>
      </c>
      <c r="AH3692" s="84">
        <v>0.35548711298427621</v>
      </c>
      <c r="AI3692" s="84">
        <v>0.43662213086673518</v>
      </c>
      <c r="AJ3692" s="84">
        <v>0.40248035016708261</v>
      </c>
      <c r="AK3692" s="84">
        <v>0.42370736410750859</v>
      </c>
    </row>
    <row r="3693" spans="1:50">
      <c r="A3693" s="84">
        <v>6</v>
      </c>
      <c r="B3693" s="84">
        <v>0.47129228100607112</v>
      </c>
      <c r="C3693" s="84">
        <v>0.44927787979552319</v>
      </c>
      <c r="D3693" s="84">
        <v>0.45997714534472439</v>
      </c>
      <c r="E3693" s="84">
        <v>0.46005606166783458</v>
      </c>
      <c r="F3693" s="84">
        <v>0.43926316079750699</v>
      </c>
      <c r="G3693" s="84">
        <v>0.45529740907432181</v>
      </c>
      <c r="H3693" s="84">
        <v>0.43212132285766502</v>
      </c>
      <c r="I3693" s="84">
        <v>0.43713098622348562</v>
      </c>
      <c r="J3693" s="84">
        <v>0.43142345015143091</v>
      </c>
      <c r="K3693" s="84">
        <v>0.53227836720014388</v>
      </c>
      <c r="L3693" s="84">
        <v>0.46930818529619622</v>
      </c>
      <c r="M3693" s="84">
        <v>0.45264769327117121</v>
      </c>
      <c r="N3693" s="84">
        <v>0.1053743348092781</v>
      </c>
      <c r="O3693" s="84">
        <v>0.27944085882009517</v>
      </c>
      <c r="P3693" s="84">
        <v>0.23383472319642529</v>
      </c>
      <c r="Q3693" s="84">
        <v>0.17679706683709509</v>
      </c>
      <c r="R3693" s="84">
        <v>0.15820773755850409</v>
      </c>
      <c r="S3693" s="84">
        <v>0.125303260045489</v>
      </c>
      <c r="T3693" s="84">
        <v>0.15494912118408879</v>
      </c>
      <c r="U3693" s="84">
        <v>0.1290859139925617</v>
      </c>
      <c r="V3693" s="84">
        <v>0.1354843665975263</v>
      </c>
      <c r="W3693" s="84">
        <v>0.1321518812086809</v>
      </c>
      <c r="X3693" s="84">
        <v>0.1186731115301228</v>
      </c>
      <c r="Y3693" s="84">
        <v>0.1217555284857571</v>
      </c>
      <c r="Z3693" s="84">
        <v>0.1005259619567367</v>
      </c>
      <c r="AA3693" s="84">
        <v>0.1793138214275124</v>
      </c>
      <c r="AB3693" s="84">
        <v>0.1243068083116189</v>
      </c>
      <c r="AC3693" s="84">
        <v>0.1087629959685975</v>
      </c>
      <c r="AD3693" s="84">
        <v>0.29254410035280282</v>
      </c>
      <c r="AE3693" s="84">
        <v>0.23175545520573471</v>
      </c>
      <c r="AF3693" s="84">
        <v>0.43365012319605778</v>
      </c>
      <c r="AG3693" s="84">
        <v>0.37419354838709667</v>
      </c>
      <c r="AH3693" s="84">
        <v>0.38990652185659469</v>
      </c>
      <c r="AI3693" s="84">
        <v>0.47499143542309008</v>
      </c>
      <c r="AJ3693" s="84">
        <v>0.44112109944933398</v>
      </c>
      <c r="AK3693" s="84">
        <v>0.46088947812462328</v>
      </c>
    </row>
    <row r="3694" spans="1:50">
      <c r="A3694" s="84">
        <v>7</v>
      </c>
      <c r="B3694" s="84">
        <v>0.52523850823937546</v>
      </c>
      <c r="C3694" s="84">
        <v>0.50406968087746284</v>
      </c>
      <c r="D3694" s="84">
        <v>0.51042063448876296</v>
      </c>
      <c r="E3694" s="84">
        <v>0.51874562018220038</v>
      </c>
      <c r="F3694" s="84">
        <v>0.49954499076193348</v>
      </c>
      <c r="G3694" s="84">
        <v>0.50821067996594094</v>
      </c>
      <c r="H3694" s="84">
        <v>0.514891284487484</v>
      </c>
      <c r="I3694" s="84">
        <v>0.53667662852005715</v>
      </c>
      <c r="J3694" s="84">
        <v>0.48668026454045371</v>
      </c>
      <c r="K3694" s="84">
        <v>0.61931307318827544</v>
      </c>
      <c r="L3694" s="84">
        <v>0.56936423227818811</v>
      </c>
      <c r="M3694" s="84">
        <v>0.50629740449516392</v>
      </c>
      <c r="N3694" s="84">
        <v>0.1247918105374335</v>
      </c>
      <c r="O3694" s="84">
        <v>0.33973340252327039</v>
      </c>
      <c r="P3694" s="84">
        <v>0.2628010287584755</v>
      </c>
      <c r="Q3694" s="84">
        <v>0.23741128191328331</v>
      </c>
      <c r="R3694" s="84">
        <v>0.1996149827529449</v>
      </c>
      <c r="S3694" s="84">
        <v>0.1528241091736163</v>
      </c>
      <c r="T3694" s="84">
        <v>0.22628620223439841</v>
      </c>
      <c r="U3694" s="84">
        <v>0.16865083073242751</v>
      </c>
      <c r="V3694" s="84">
        <v>0.17235922255512021</v>
      </c>
      <c r="W3694" s="84">
        <v>0.1915129279014226</v>
      </c>
      <c r="X3694" s="84">
        <v>0.15390898984749751</v>
      </c>
      <c r="Y3694" s="84">
        <v>0.15394255997001499</v>
      </c>
      <c r="Z3694" s="84">
        <v>0.116383912682406</v>
      </c>
      <c r="AA3694" s="84">
        <v>0.2210163192282221</v>
      </c>
      <c r="AB3694" s="84">
        <v>0.13935658448586891</v>
      </c>
      <c r="AC3694" s="84">
        <v>0.13112667091024829</v>
      </c>
      <c r="AD3694" s="84">
        <v>0.36398275186201479</v>
      </c>
      <c r="AE3694" s="84">
        <v>0.25998673698171598</v>
      </c>
      <c r="AF3694" s="84">
        <v>0.48961633227736723</v>
      </c>
      <c r="AG3694" s="84">
        <v>0.4346158828863842</v>
      </c>
      <c r="AH3694" s="84">
        <v>0.44140055114281068</v>
      </c>
      <c r="AI3694" s="84">
        <v>0.52980472764645425</v>
      </c>
      <c r="AJ3694" s="84">
        <v>0.49771732479879521</v>
      </c>
      <c r="AK3694" s="84">
        <v>0.51199228636856697</v>
      </c>
    </row>
    <row r="3695" spans="1:50">
      <c r="A3695" s="84">
        <v>8</v>
      </c>
      <c r="B3695" s="84">
        <v>0.63018213356461406</v>
      </c>
      <c r="C3695" s="84">
        <v>0.60722616507022675</v>
      </c>
      <c r="D3695" s="84">
        <v>0.55520487565979204</v>
      </c>
      <c r="E3695" s="84">
        <v>0.62351086194814298</v>
      </c>
      <c r="F3695" s="84">
        <v>0.59945398891432033</v>
      </c>
      <c r="G3695" s="84">
        <v>0.54293881522929077</v>
      </c>
      <c r="H3695" s="84">
        <v>0.58432304038004756</v>
      </c>
      <c r="I3695" s="84">
        <v>0.56162985640352769</v>
      </c>
      <c r="J3695" s="84">
        <v>0.50516101118734169</v>
      </c>
      <c r="K3695" s="84">
        <v>0.59593598273691784</v>
      </c>
      <c r="L3695" s="84">
        <v>0.5622487023905256</v>
      </c>
      <c r="M3695" s="84">
        <v>0.51068123303875868</v>
      </c>
      <c r="N3695" s="84">
        <v>0.1258073688914165</v>
      </c>
      <c r="O3695" s="84">
        <v>0.33668472091590168</v>
      </c>
      <c r="P3695" s="84">
        <v>0.26682773491284129</v>
      </c>
      <c r="Q3695" s="84">
        <v>0.30260015473107071</v>
      </c>
      <c r="R3695" s="84">
        <v>0.21623942633861479</v>
      </c>
      <c r="S3695" s="84">
        <v>0.16895375284306291</v>
      </c>
      <c r="T3695" s="84">
        <v>0.27944211200455432</v>
      </c>
      <c r="U3695" s="84">
        <v>0.19087845204054299</v>
      </c>
      <c r="V3695" s="84">
        <v>0.19861719290159019</v>
      </c>
      <c r="W3695" s="84">
        <v>0.23959018379426131</v>
      </c>
      <c r="X3695" s="84">
        <v>0.18138155106653481</v>
      </c>
      <c r="Y3695" s="84">
        <v>0.17816482383808099</v>
      </c>
      <c r="Z3695" s="84">
        <v>0.1177680230948709</v>
      </c>
      <c r="AA3695" s="84">
        <v>0.22245944904071399</v>
      </c>
      <c r="AB3695" s="84">
        <v>0.14162824881405761</v>
      </c>
      <c r="AC3695" s="84">
        <v>0.14419690218544451</v>
      </c>
      <c r="AD3695" s="84">
        <v>0.36680517444139549</v>
      </c>
      <c r="AE3695" s="84">
        <v>0.27328133388069598</v>
      </c>
      <c r="AF3695" s="84">
        <v>0.57057374164026753</v>
      </c>
      <c r="AG3695" s="84">
        <v>0.54411193159735727</v>
      </c>
      <c r="AH3695" s="84">
        <v>0.49224617712216989</v>
      </c>
      <c r="AI3695" s="84">
        <v>0.63120931825967797</v>
      </c>
      <c r="AJ3695" s="84">
        <v>0.6035440297453758</v>
      </c>
      <c r="AK3695" s="84">
        <v>0.55297095335663504</v>
      </c>
    </row>
    <row r="3696" spans="1:50">
      <c r="A3696" s="84">
        <v>9</v>
      </c>
      <c r="B3696" s="84">
        <v>0.62202948829141369</v>
      </c>
      <c r="C3696" s="84">
        <v>0.59667973596704538</v>
      </c>
      <c r="D3696" s="84">
        <v>0.55183109321434409</v>
      </c>
      <c r="E3696" s="84">
        <v>0.61685353889278205</v>
      </c>
      <c r="F3696" s="84">
        <v>0.58773405399442957</v>
      </c>
      <c r="G3696" s="84">
        <v>0.52669991485220768</v>
      </c>
      <c r="H3696" s="84">
        <v>0.56294536817102148</v>
      </c>
      <c r="I3696" s="84">
        <v>0.53934932089316523</v>
      </c>
      <c r="J3696" s="84">
        <v>0.52895729031460537</v>
      </c>
      <c r="K3696" s="84">
        <v>0.63801474554936166</v>
      </c>
      <c r="L3696" s="84">
        <v>0.54185247459609598</v>
      </c>
      <c r="M3696" s="84">
        <v>0.53642752765987056</v>
      </c>
      <c r="N3696" s="84">
        <v>0.3467928667181216</v>
      </c>
      <c r="O3696" s="84">
        <v>0.37643109655239498</v>
      </c>
      <c r="P3696" s="84">
        <v>0.37323669238562862</v>
      </c>
      <c r="Q3696" s="84">
        <v>0.55817551885364458</v>
      </c>
      <c r="R3696" s="84">
        <v>0.32178997237608598</v>
      </c>
      <c r="S3696" s="84">
        <v>0.30849128127369208</v>
      </c>
      <c r="T3696" s="84">
        <v>0.52031594677293125</v>
      </c>
      <c r="U3696" s="84">
        <v>0.39479569651322882</v>
      </c>
      <c r="V3696" s="84">
        <v>0.33659061227625409</v>
      </c>
      <c r="W3696" s="84">
        <v>0.50264788342390365</v>
      </c>
      <c r="X3696" s="84">
        <v>0.40690468440027772</v>
      </c>
      <c r="Y3696" s="84">
        <v>0.42658358320839579</v>
      </c>
      <c r="Z3696" s="84">
        <v>0.37564756594297471</v>
      </c>
      <c r="AA3696" s="84">
        <v>0.29097846178177111</v>
      </c>
      <c r="AB3696" s="84">
        <v>0.31531034943542469</v>
      </c>
      <c r="AC3696" s="84">
        <v>0.34525779758115849</v>
      </c>
      <c r="AD3696" s="84">
        <v>0.37323402587220689</v>
      </c>
      <c r="AE3696" s="84">
        <v>0.40474310796728452</v>
      </c>
      <c r="AF3696" s="84">
        <v>0.56494192185850056</v>
      </c>
      <c r="AG3696" s="84">
        <v>0.54991579220106224</v>
      </c>
      <c r="AH3696" s="84">
        <v>0.49856810936402429</v>
      </c>
      <c r="AI3696" s="84">
        <v>0.63754710517300439</v>
      </c>
      <c r="AJ3696" s="84">
        <v>0.59977879230008946</v>
      </c>
      <c r="AK3696" s="84">
        <v>0.55520067494275027</v>
      </c>
    </row>
    <row r="3697" spans="1:37">
      <c r="A3697" s="84">
        <v>10</v>
      </c>
      <c r="B3697" s="84">
        <v>0.66435385949696446</v>
      </c>
      <c r="C3697" s="84">
        <v>0.64762519231723659</v>
      </c>
      <c r="D3697" s="84">
        <v>0.671273874952386</v>
      </c>
      <c r="E3697" s="84">
        <v>0.66800981079187094</v>
      </c>
      <c r="F3697" s="84">
        <v>0.62716818796017959</v>
      </c>
      <c r="G3697" s="84">
        <v>0.62948546405546779</v>
      </c>
      <c r="H3697" s="84">
        <v>0.5890736342042755</v>
      </c>
      <c r="I3697" s="84">
        <v>0.52068906868819398</v>
      </c>
      <c r="J3697" s="84">
        <v>0.53847580196551093</v>
      </c>
      <c r="K3697" s="84">
        <v>0.5808307858298869</v>
      </c>
      <c r="L3697" s="84">
        <v>0.51599775812072046</v>
      </c>
      <c r="M3697" s="84">
        <v>0.53663628140004183</v>
      </c>
      <c r="N3697" s="84">
        <v>0.40313604419709947</v>
      </c>
      <c r="O3697" s="84">
        <v>0.39752862193104788</v>
      </c>
      <c r="P3697" s="84">
        <v>0.42114150624788932</v>
      </c>
      <c r="Q3697" s="84">
        <v>0.62141343469339694</v>
      </c>
      <c r="R3697" s="84">
        <v>0.3715487998625962</v>
      </c>
      <c r="S3697" s="84">
        <v>0.36876421531463233</v>
      </c>
      <c r="T3697" s="84">
        <v>0.55290685262933192</v>
      </c>
      <c r="U3697" s="84">
        <v>0.43417995153282107</v>
      </c>
      <c r="V3697" s="84">
        <v>0.37696857954981938</v>
      </c>
      <c r="W3697" s="84">
        <v>0.54622546813886674</v>
      </c>
      <c r="X3697" s="84">
        <v>0.45947904702825881</v>
      </c>
      <c r="Y3697" s="84">
        <v>0.48534717016491757</v>
      </c>
      <c r="Z3697" s="84">
        <v>0.43994938110491549</v>
      </c>
      <c r="AA3697" s="84">
        <v>0.33565617926439922</v>
      </c>
      <c r="AB3697" s="84">
        <v>0.36687378900247219</v>
      </c>
      <c r="AC3697" s="84">
        <v>0.44069594737958828</v>
      </c>
      <c r="AD3697" s="84">
        <v>0.39190905527244208</v>
      </c>
      <c r="AE3697" s="84">
        <v>0.47206871506615711</v>
      </c>
      <c r="AF3697" s="84">
        <v>0.63463569165786693</v>
      </c>
      <c r="AG3697" s="84">
        <v>0.52828086539707209</v>
      </c>
      <c r="AH3697" s="84">
        <v>0.54633381963581362</v>
      </c>
      <c r="AI3697" s="84">
        <v>0.70332305584104149</v>
      </c>
      <c r="AJ3697" s="84">
        <v>0.65173906904504164</v>
      </c>
      <c r="AK3697" s="84">
        <v>0.6777148366879594</v>
      </c>
    </row>
    <row r="3698" spans="1:37">
      <c r="A3698" s="84">
        <v>11</v>
      </c>
      <c r="B3698" s="84">
        <v>0.62098872506504776</v>
      </c>
      <c r="C3698" s="84">
        <v>0.60134497989974678</v>
      </c>
      <c r="D3698" s="84">
        <v>0.63410785220656252</v>
      </c>
      <c r="E3698" s="84">
        <v>0.61843027330063072</v>
      </c>
      <c r="F3698" s="84">
        <v>0.57000248186857116</v>
      </c>
      <c r="G3698" s="84">
        <v>0.58624254956817889</v>
      </c>
      <c r="H3698" s="84">
        <v>0.55673305317010779</v>
      </c>
      <c r="I3698" s="84">
        <v>0.5069125543649925</v>
      </c>
      <c r="J3698" s="84">
        <v>0.53439643982940843</v>
      </c>
      <c r="K3698" s="84">
        <v>0.5463046214709586</v>
      </c>
      <c r="L3698" s="84">
        <v>0.50147427930891653</v>
      </c>
      <c r="M3698" s="84">
        <v>0.53183494537610465</v>
      </c>
      <c r="N3698" s="84">
        <v>0.48161839379290727</v>
      </c>
      <c r="O3698" s="84">
        <v>0.42822625109460638</v>
      </c>
      <c r="P3698" s="84">
        <v>0.47408619749045278</v>
      </c>
      <c r="Q3698" s="84">
        <v>0.71754852164553129</v>
      </c>
      <c r="R3698" s="84">
        <v>0.46614997065853708</v>
      </c>
      <c r="S3698" s="84">
        <v>0.44010614101592122</v>
      </c>
      <c r="T3698" s="84">
        <v>0.62883370098911273</v>
      </c>
      <c r="U3698" s="84">
        <v>0.50488721101911893</v>
      </c>
      <c r="V3698" s="84">
        <v>0.45243911807636161</v>
      </c>
      <c r="W3698" s="84">
        <v>0.63646118168287713</v>
      </c>
      <c r="X3698" s="84">
        <v>0.54955563608222735</v>
      </c>
      <c r="Y3698" s="84">
        <v>0.5864177286356822</v>
      </c>
      <c r="Z3698" s="84">
        <v>0.53209158856329342</v>
      </c>
      <c r="AA3698" s="84">
        <v>0.41218159712955538</v>
      </c>
      <c r="AB3698" s="84">
        <v>0.46998396472238929</v>
      </c>
      <c r="AC3698" s="84">
        <v>0.55807341396138344</v>
      </c>
      <c r="AD3698" s="84">
        <v>0.43281850254802062</v>
      </c>
      <c r="AE3698" s="84">
        <v>0.56513089335901734</v>
      </c>
      <c r="AF3698" s="84">
        <v>0.58623724040830683</v>
      </c>
      <c r="AG3698" s="84">
        <v>0.50128254955305085</v>
      </c>
      <c r="AH3698" s="84">
        <v>0.52958340087534439</v>
      </c>
      <c r="AI3698" s="84">
        <v>0.65673175745118195</v>
      </c>
      <c r="AJ3698" s="84">
        <v>0.60100249446980769</v>
      </c>
      <c r="AK3698" s="84">
        <v>0.63528986380619512</v>
      </c>
    </row>
    <row r="3699" spans="1:37">
      <c r="A3699" s="84">
        <v>12</v>
      </c>
      <c r="B3699" s="84">
        <v>0.60676496097137889</v>
      </c>
      <c r="C3699" s="84">
        <v>0.58337882773338634</v>
      </c>
      <c r="D3699" s="84">
        <v>0.6139195733797681</v>
      </c>
      <c r="E3699" s="84">
        <v>0.59933426769446385</v>
      </c>
      <c r="F3699" s="84">
        <v>0.5433361828861375</v>
      </c>
      <c r="G3699" s="84">
        <v>0.5619146089283541</v>
      </c>
      <c r="H3699" s="84">
        <v>0.5327973689018819</v>
      </c>
      <c r="I3699" s="84">
        <v>0.48966153995675088</v>
      </c>
      <c r="J3699" s="84">
        <v>0.52487792817850298</v>
      </c>
      <c r="K3699" s="84">
        <v>0.50980039561229995</v>
      </c>
      <c r="L3699" s="84">
        <v>0.48059068645368808</v>
      </c>
      <c r="M3699" s="84">
        <v>0.51750052188435047</v>
      </c>
      <c r="N3699" s="84">
        <v>0.59779826948856485</v>
      </c>
      <c r="O3699" s="84">
        <v>0.48619985080919781</v>
      </c>
      <c r="P3699" s="84">
        <v>0.53726651598992026</v>
      </c>
      <c r="Q3699" s="84">
        <v>0.80978169464159577</v>
      </c>
      <c r="R3699" s="84">
        <v>0.56347059412884481</v>
      </c>
      <c r="S3699" s="84">
        <v>0.51546626231993931</v>
      </c>
      <c r="T3699" s="84">
        <v>0.74489432861310767</v>
      </c>
      <c r="U3699" s="84">
        <v>0.59810242896568044</v>
      </c>
      <c r="V3699" s="84">
        <v>0.56493815779365442</v>
      </c>
      <c r="W3699" s="84">
        <v>0.7455262884635353</v>
      </c>
      <c r="X3699" s="84">
        <v>0.66022589778708618</v>
      </c>
      <c r="Y3699" s="84">
        <v>0.69475028110944526</v>
      </c>
      <c r="Z3699" s="84">
        <v>0.66801123106734683</v>
      </c>
      <c r="AA3699" s="84">
        <v>0.52351016615761736</v>
      </c>
      <c r="AB3699" s="84">
        <v>0.59788200708224781</v>
      </c>
      <c r="AC3699" s="84">
        <v>0.68440483768300453</v>
      </c>
      <c r="AD3699" s="84">
        <v>0.48570756566052509</v>
      </c>
      <c r="AE3699" s="84">
        <v>0.67685603309438847</v>
      </c>
      <c r="AF3699" s="84">
        <v>0.56300598380851818</v>
      </c>
      <c r="AG3699" s="84">
        <v>0.50174893120870567</v>
      </c>
      <c r="AH3699" s="84">
        <v>0.52504457772734625</v>
      </c>
      <c r="AI3699" s="84">
        <v>0.63857485440219253</v>
      </c>
      <c r="AJ3699" s="84">
        <v>0.58172918529674777</v>
      </c>
      <c r="AK3699" s="84">
        <v>0.61443895383873681</v>
      </c>
    </row>
    <row r="3700" spans="1:37">
      <c r="A3700" s="84">
        <v>13</v>
      </c>
      <c r="B3700" s="84">
        <v>0.57241977450130088</v>
      </c>
      <c r="C3700" s="84">
        <v>0.551764355551144</v>
      </c>
      <c r="D3700" s="84">
        <v>0.58877945257659026</v>
      </c>
      <c r="E3700" s="84">
        <v>0.56447091800981086</v>
      </c>
      <c r="F3700" s="84">
        <v>0.51170614676116144</v>
      </c>
      <c r="G3700" s="84">
        <v>0.54178323804889916</v>
      </c>
      <c r="H3700" s="84">
        <v>0.5081308240453134</v>
      </c>
      <c r="I3700" s="84">
        <v>0.48557960978691339</v>
      </c>
      <c r="J3700" s="84">
        <v>0.53006984362445153</v>
      </c>
      <c r="K3700" s="84">
        <v>0.50332673979500087</v>
      </c>
      <c r="L3700" s="84">
        <v>0.48027389916416879</v>
      </c>
      <c r="M3700" s="84">
        <v>0.52731194767239586</v>
      </c>
      <c r="N3700" s="84">
        <v>0.70073526424828358</v>
      </c>
      <c r="O3700" s="84">
        <v>0.56206013037978775</v>
      </c>
      <c r="P3700" s="84">
        <v>0.59722546956589506</v>
      </c>
      <c r="Q3700" s="84">
        <v>0.87335598237411272</v>
      </c>
      <c r="R3700" s="84">
        <v>0.65998253825124875</v>
      </c>
      <c r="S3700" s="84">
        <v>0.63184230477634562</v>
      </c>
      <c r="T3700" s="84">
        <v>0.84085248701344928</v>
      </c>
      <c r="U3700" s="84">
        <v>0.69689324138274733</v>
      </c>
      <c r="V3700" s="84">
        <v>0.66746562187908121</v>
      </c>
      <c r="W3700" s="84">
        <v>0.84320376587864732</v>
      </c>
      <c r="X3700" s="84">
        <v>0.76913344429635733</v>
      </c>
      <c r="Y3700" s="84">
        <v>0.78895708395802111</v>
      </c>
      <c r="Z3700" s="84">
        <v>0.79356981848380592</v>
      </c>
      <c r="AA3700" s="84">
        <v>0.63568879795194155</v>
      </c>
      <c r="AB3700" s="84">
        <v>0.72245607002071233</v>
      </c>
      <c r="AC3700" s="84">
        <v>0.81005728835136859</v>
      </c>
      <c r="AD3700" s="84">
        <v>0.55788318306546469</v>
      </c>
      <c r="AE3700" s="84">
        <v>0.77999178956010984</v>
      </c>
      <c r="AF3700" s="84">
        <v>0.53484688489968324</v>
      </c>
      <c r="AG3700" s="84">
        <v>0.48514056224899582</v>
      </c>
      <c r="AH3700" s="84">
        <v>0.5159669314313502</v>
      </c>
      <c r="AI3700" s="84">
        <v>0.59746488523466945</v>
      </c>
      <c r="AJ3700" s="84">
        <v>0.54664187885348514</v>
      </c>
      <c r="AK3700" s="84">
        <v>0.58713993009521503</v>
      </c>
    </row>
    <row r="3701" spans="1:37">
      <c r="A3701" s="84">
        <v>14</v>
      </c>
      <c r="B3701" s="84">
        <v>0.55923677363399826</v>
      </c>
      <c r="C3701" s="84">
        <v>0.54240905255843952</v>
      </c>
      <c r="D3701" s="84">
        <v>0.59095608641236319</v>
      </c>
      <c r="E3701" s="84">
        <v>0.55501051156271897</v>
      </c>
      <c r="F3701" s="84">
        <v>0.50514298320602247</v>
      </c>
      <c r="G3701" s="84">
        <v>0.54798686291205445</v>
      </c>
      <c r="H3701" s="84">
        <v>0.50191850904439972</v>
      </c>
      <c r="I3701" s="84">
        <v>0.48555531258352153</v>
      </c>
      <c r="J3701" s="84">
        <v>0.5313060139687249</v>
      </c>
      <c r="K3701" s="84">
        <v>0.50116885452256787</v>
      </c>
      <c r="L3701" s="84">
        <v>0.48254014669688322</v>
      </c>
      <c r="M3701" s="84">
        <v>0.52946906965416474</v>
      </c>
      <c r="N3701" s="84">
        <v>0.81045618881260895</v>
      </c>
      <c r="O3701" s="84">
        <v>0.63712580676547836</v>
      </c>
      <c r="P3701" s="84">
        <v>0.67747382640999643</v>
      </c>
      <c r="Q3701" s="84">
        <v>0.9469205153217396</v>
      </c>
      <c r="R3701" s="84">
        <v>0.75512044312765714</v>
      </c>
      <c r="S3701" s="84">
        <v>0.73042077331311606</v>
      </c>
      <c r="T3701" s="84">
        <v>0.88924073151640259</v>
      </c>
      <c r="U3701" s="84">
        <v>0.77333806791634763</v>
      </c>
      <c r="V3701" s="84">
        <v>0.76089728816163482</v>
      </c>
      <c r="W3701" s="84">
        <v>0.90803364369526851</v>
      </c>
      <c r="X3701" s="84">
        <v>0.84978227089308844</v>
      </c>
      <c r="Y3701" s="84">
        <v>0.87168525112443795</v>
      </c>
      <c r="Z3701" s="84">
        <v>0.87906829596235225</v>
      </c>
      <c r="AA3701" s="84">
        <v>0.73794344117269106</v>
      </c>
      <c r="AB3701" s="84">
        <v>0.82468096478920316</v>
      </c>
      <c r="AC3701" s="84">
        <v>0.90142159983025671</v>
      </c>
      <c r="AD3701" s="84">
        <v>0.64061152489219919</v>
      </c>
      <c r="AE3701" s="84">
        <v>0.85341206934663849</v>
      </c>
      <c r="AF3701" s="84">
        <v>0.52499120028159107</v>
      </c>
      <c r="AG3701" s="84">
        <v>0.4857364943645549</v>
      </c>
      <c r="AH3701" s="84">
        <v>0.52807045982601164</v>
      </c>
      <c r="AI3701" s="84">
        <v>0.57982185680027398</v>
      </c>
      <c r="AJ3701" s="84">
        <v>0.53289876217818999</v>
      </c>
      <c r="AK3701" s="84">
        <v>0.58364469085211512</v>
      </c>
    </row>
    <row r="3702" spans="1:37">
      <c r="A3702" s="84">
        <v>15</v>
      </c>
      <c r="B3702" s="84">
        <v>0.54605377276669564</v>
      </c>
      <c r="C3702" s="84">
        <v>0.53057223683557486</v>
      </c>
      <c r="D3702" s="84">
        <v>0.5737606791097567</v>
      </c>
      <c r="E3702" s="84">
        <v>0.5499299229152067</v>
      </c>
      <c r="F3702" s="84">
        <v>0.49849709069850812</v>
      </c>
      <c r="G3702" s="84">
        <v>0.53758666828852919</v>
      </c>
      <c r="H3702" s="84">
        <v>0.50666910286862776</v>
      </c>
      <c r="I3702" s="84">
        <v>0.49838423597443932</v>
      </c>
      <c r="J3702" s="84">
        <v>0.53340750355398969</v>
      </c>
      <c r="K3702" s="84">
        <v>0.50368638734040649</v>
      </c>
      <c r="L3702" s="84">
        <v>0.49547968906109119</v>
      </c>
      <c r="M3702" s="84">
        <v>0.5342704056781018</v>
      </c>
      <c r="N3702" s="84">
        <v>0.89783482958930816</v>
      </c>
      <c r="O3702" s="84">
        <v>0.72031589530697604</v>
      </c>
      <c r="P3702" s="84">
        <v>0.78053152521237612</v>
      </c>
      <c r="Q3702" s="84">
        <v>0.96135086952134274</v>
      </c>
      <c r="R3702" s="84">
        <v>0.84174932371505884</v>
      </c>
      <c r="S3702" s="84">
        <v>0.83104624715693698</v>
      </c>
      <c r="T3702" s="84">
        <v>0.93456913114637485</v>
      </c>
      <c r="U3702" s="84">
        <v>0.8577756181434204</v>
      </c>
      <c r="V3702" s="84">
        <v>0.86085887685334561</v>
      </c>
      <c r="W3702" s="84">
        <v>0.95870686372918912</v>
      </c>
      <c r="X3702" s="84">
        <v>0.91735506734554761</v>
      </c>
      <c r="Y3702" s="84">
        <v>0.93229947526236878</v>
      </c>
      <c r="Z3702" s="84">
        <v>0.95143749752837414</v>
      </c>
      <c r="AA3702" s="84">
        <v>0.8421255522936868</v>
      </c>
      <c r="AB3702" s="84">
        <v>0.91063673414846003</v>
      </c>
      <c r="AC3702" s="84">
        <v>0.97623594313600692</v>
      </c>
      <c r="AD3702" s="84">
        <v>0.7535084280674248</v>
      </c>
      <c r="AE3702" s="84">
        <v>0.91622193450595235</v>
      </c>
      <c r="AF3702" s="84">
        <v>0.50686378035902857</v>
      </c>
      <c r="AG3702" s="84">
        <v>0.48091721725612119</v>
      </c>
      <c r="AH3702" s="84">
        <v>0.51856054465877766</v>
      </c>
      <c r="AI3702" s="84">
        <v>0.56337786913326471</v>
      </c>
      <c r="AJ3702" s="84">
        <v>0.5191556455028945</v>
      </c>
      <c r="AK3702" s="84">
        <v>0.56014222007954673</v>
      </c>
    </row>
    <row r="3703" spans="1:37">
      <c r="A3703" s="84">
        <v>16</v>
      </c>
      <c r="B3703" s="84">
        <v>0.55021682567215968</v>
      </c>
      <c r="C3703" s="84">
        <v>0.53754528760732556</v>
      </c>
      <c r="D3703" s="84">
        <v>0.57011481743483683</v>
      </c>
      <c r="E3703" s="84">
        <v>0.56009110021023134</v>
      </c>
      <c r="F3703" s="84">
        <v>0.51236797838016701</v>
      </c>
      <c r="G3703" s="84">
        <v>0.54062766086850744</v>
      </c>
      <c r="H3703" s="84">
        <v>0.53754796272611005</v>
      </c>
      <c r="I3703" s="84">
        <v>0.54858225818208317</v>
      </c>
      <c r="J3703" s="84">
        <v>0.58149452994622652</v>
      </c>
      <c r="K3703" s="84">
        <v>0.56140981837798953</v>
      </c>
      <c r="L3703" s="84">
        <v>0.55376855033262662</v>
      </c>
      <c r="M3703" s="84">
        <v>0.5937652216268875</v>
      </c>
      <c r="N3703" s="84">
        <v>0.94861274728845912</v>
      </c>
      <c r="O3703" s="84">
        <v>0.83092790192326393</v>
      </c>
      <c r="P3703" s="84">
        <v>0.88291377653079761</v>
      </c>
      <c r="Q3703" s="84">
        <v>0.97477210804265213</v>
      </c>
      <c r="R3703" s="84">
        <v>0.91445174402793905</v>
      </c>
      <c r="S3703" s="84">
        <v>0.91830932524639874</v>
      </c>
      <c r="T3703" s="84">
        <v>0.97078915534049703</v>
      </c>
      <c r="U3703" s="84">
        <v>0.92799695989932784</v>
      </c>
      <c r="V3703" s="84">
        <v>0.94497964200660678</v>
      </c>
      <c r="W3703" s="84">
        <v>0.97902460974005745</v>
      </c>
      <c r="X3703" s="84">
        <v>0.95725876290559353</v>
      </c>
      <c r="Y3703" s="84">
        <v>0.9748758433283361</v>
      </c>
      <c r="Z3703" s="84">
        <v>0.97765650334163812</v>
      </c>
      <c r="AA3703" s="84">
        <v>0.92001502436517113</v>
      </c>
      <c r="AB3703" s="84">
        <v>0.96056323912607755</v>
      </c>
      <c r="AC3703" s="84">
        <v>1</v>
      </c>
      <c r="AD3703" s="84">
        <v>0.87095256762054118</v>
      </c>
      <c r="AE3703" s="84">
        <v>0.96576878138124866</v>
      </c>
      <c r="AF3703" s="84">
        <v>0.51337557198169659</v>
      </c>
      <c r="AG3703" s="84">
        <v>0.49692965410027201</v>
      </c>
      <c r="AH3703" s="84">
        <v>0.51893877992111082</v>
      </c>
      <c r="AI3703" s="84">
        <v>0.57588215142171983</v>
      </c>
      <c r="AJ3703" s="84">
        <v>0.53327528592271844</v>
      </c>
      <c r="AK3703" s="84">
        <v>0.5576714475111485</v>
      </c>
    </row>
    <row r="3704" spans="1:37">
      <c r="A3704" s="84">
        <v>17</v>
      </c>
      <c r="B3704" s="84">
        <v>0.61092801387684315</v>
      </c>
      <c r="C3704" s="84">
        <v>0.59690307211275995</v>
      </c>
      <c r="D3704" s="84">
        <v>0.62910159438428459</v>
      </c>
      <c r="E3704" s="84">
        <v>0.61545199719691657</v>
      </c>
      <c r="F3704" s="84">
        <v>0.57091250034470375</v>
      </c>
      <c r="G3704" s="84">
        <v>0.59956209706848318</v>
      </c>
      <c r="H3704" s="84">
        <v>0.60734514891284497</v>
      </c>
      <c r="I3704" s="84">
        <v>0.63102266929076467</v>
      </c>
      <c r="J3704" s="84">
        <v>0.66122751715186379</v>
      </c>
      <c r="K3704" s="84">
        <v>0.63837439309476718</v>
      </c>
      <c r="L3704" s="84">
        <v>0.63403757584618736</v>
      </c>
      <c r="M3704" s="84">
        <v>0.66515900076543055</v>
      </c>
      <c r="N3704" s="84">
        <v>0.99504407523256289</v>
      </c>
      <c r="O3704" s="84">
        <v>0.92511270392112332</v>
      </c>
      <c r="P3704" s="84">
        <v>0.97596965682072057</v>
      </c>
      <c r="Q3704" s="84">
        <v>0.98503145077197352</v>
      </c>
      <c r="R3704" s="84">
        <v>0.96235704982323567</v>
      </c>
      <c r="S3704" s="84">
        <v>0.98182335102350249</v>
      </c>
      <c r="T3704" s="84">
        <v>0.9854123674660219</v>
      </c>
      <c r="U3704" s="84">
        <v>0.97236498651266789</v>
      </c>
      <c r="V3704" s="84">
        <v>0.9875547361143121</v>
      </c>
      <c r="W3704" s="84">
        <v>0.99210826901111082</v>
      </c>
      <c r="X3704" s="84">
        <v>0.99091618197117015</v>
      </c>
      <c r="Y3704" s="84">
        <v>1</v>
      </c>
      <c r="Z3704" s="84">
        <v>0.99521493257404992</v>
      </c>
      <c r="AA3704" s="84">
        <v>0.97821467050183331</v>
      </c>
      <c r="AB3704" s="84">
        <v>1</v>
      </c>
      <c r="AC3704" s="84">
        <v>0.99978782092085738</v>
      </c>
      <c r="AD3704" s="84">
        <v>0.96493923951391603</v>
      </c>
      <c r="AE3704" s="84">
        <v>1</v>
      </c>
      <c r="AF3704" s="84">
        <v>0.57215769095388957</v>
      </c>
      <c r="AG3704" s="84">
        <v>0.55771472988729098</v>
      </c>
      <c r="AH3704" s="84">
        <v>0.57891608580537091</v>
      </c>
      <c r="AI3704" s="84">
        <v>0.63634806440561831</v>
      </c>
      <c r="AJ3704" s="84">
        <v>0.59591942391867092</v>
      </c>
      <c r="AK3704" s="84">
        <v>0.6208268048692297</v>
      </c>
    </row>
    <row r="3705" spans="1:37">
      <c r="A3705" s="84">
        <v>18</v>
      </c>
      <c r="B3705" s="84">
        <v>0.71274934952298352</v>
      </c>
      <c r="C3705" s="84">
        <v>0.69765248895726828</v>
      </c>
      <c r="D3705" s="84">
        <v>0.73004298851825644</v>
      </c>
      <c r="E3705" s="84">
        <v>0.70918009810791871</v>
      </c>
      <c r="F3705" s="84">
        <v>0.66425833494195163</v>
      </c>
      <c r="G3705" s="84">
        <v>0.6918258119450188</v>
      </c>
      <c r="H3705" s="84">
        <v>0.7016261648090627</v>
      </c>
      <c r="I3705" s="84">
        <v>0.73341108438418712</v>
      </c>
      <c r="J3705" s="84">
        <v>0.75431114407565369</v>
      </c>
      <c r="K3705" s="84">
        <v>0.73925552958101082</v>
      </c>
      <c r="L3705" s="84">
        <v>0.73553134975753587</v>
      </c>
      <c r="M3705" s="84">
        <v>0.75046969591538526</v>
      </c>
      <c r="N3705" s="84">
        <v>1</v>
      </c>
      <c r="O3705" s="84">
        <v>1</v>
      </c>
      <c r="P3705" s="84">
        <v>1</v>
      </c>
      <c r="Q3705" s="84">
        <v>1</v>
      </c>
      <c r="R3705" s="84">
        <v>1</v>
      </c>
      <c r="S3705" s="84">
        <v>1</v>
      </c>
      <c r="T3705" s="84">
        <v>1</v>
      </c>
      <c r="U3705" s="84">
        <v>1</v>
      </c>
      <c r="V3705" s="84">
        <v>1</v>
      </c>
      <c r="W3705" s="84">
        <v>1</v>
      </c>
      <c r="X3705" s="84">
        <v>1</v>
      </c>
      <c r="Y3705" s="84">
        <v>0.99231634182908546</v>
      </c>
      <c r="Z3705" s="84">
        <v>1</v>
      </c>
      <c r="AA3705" s="84">
        <v>1</v>
      </c>
      <c r="AB3705" s="84">
        <v>0.98758936326585167</v>
      </c>
      <c r="AC3705" s="84">
        <v>0.94627625716104391</v>
      </c>
      <c r="AD3705" s="84">
        <v>1</v>
      </c>
      <c r="AE3705" s="84">
        <v>0.97135819622951325</v>
      </c>
      <c r="AF3705" s="84">
        <v>0.66420274551214364</v>
      </c>
      <c r="AG3705" s="84">
        <v>0.65467029407954402</v>
      </c>
      <c r="AH3705" s="84">
        <v>0.6863349003079916</v>
      </c>
      <c r="AI3705" s="84">
        <v>0.73466940733127784</v>
      </c>
      <c r="AJ3705" s="84">
        <v>0.69647479644185062</v>
      </c>
      <c r="AK3705" s="84">
        <v>0.72158611546342044</v>
      </c>
    </row>
    <row r="3706" spans="1:37">
      <c r="A3706" s="84">
        <v>19</v>
      </c>
      <c r="B3706" s="84">
        <v>0.82254986990459666</v>
      </c>
      <c r="C3706" s="84">
        <v>0.80919648617797413</v>
      </c>
      <c r="D3706" s="84">
        <v>0.84197638352288173</v>
      </c>
      <c r="E3706" s="84">
        <v>0.81552207428170975</v>
      </c>
      <c r="F3706" s="84">
        <v>0.77274356782395259</v>
      </c>
      <c r="G3706" s="84">
        <v>0.79491546040627659</v>
      </c>
      <c r="H3706" s="84">
        <v>0.80412936232413657</v>
      </c>
      <c r="I3706" s="84">
        <v>0.824574191510557</v>
      </c>
      <c r="J3706" s="84">
        <v>0.83163359910995738</v>
      </c>
      <c r="K3706" s="84">
        <v>0.82251393634238446</v>
      </c>
      <c r="L3706" s="84">
        <v>0.81594658478933646</v>
      </c>
      <c r="M3706" s="84">
        <v>0.81608795490919228</v>
      </c>
      <c r="N3706" s="84">
        <v>0.90319697769833851</v>
      </c>
      <c r="O3706" s="84">
        <v>0.95511302824895372</v>
      </c>
      <c r="P3706" s="84">
        <v>0.94100226015119648</v>
      </c>
      <c r="Q3706" s="84">
        <v>0.99216253489858397</v>
      </c>
      <c r="R3706" s="84">
        <v>0.94910329626289935</v>
      </c>
      <c r="S3706" s="84">
        <v>0.95145943896891594</v>
      </c>
      <c r="T3706" s="84">
        <v>0.95719775136981444</v>
      </c>
      <c r="U3706" s="84">
        <v>0.94473620273982839</v>
      </c>
      <c r="V3706" s="84">
        <v>0.93923331028654822</v>
      </c>
      <c r="W3706" s="84">
        <v>0.94441175452563098</v>
      </c>
      <c r="X3706" s="84">
        <v>0.94197780330063807</v>
      </c>
      <c r="Y3706" s="84">
        <v>0.92232008995502246</v>
      </c>
      <c r="Z3706" s="84">
        <v>0.91588563293391878</v>
      </c>
      <c r="AA3706" s="84">
        <v>0.88718876335636399</v>
      </c>
      <c r="AB3706" s="84">
        <v>0.87136700741631601</v>
      </c>
      <c r="AC3706" s="84">
        <v>0.8232123912582221</v>
      </c>
      <c r="AD3706" s="84">
        <v>0.94488435907487245</v>
      </c>
      <c r="AE3706" s="84">
        <v>0.88451700508415687</v>
      </c>
      <c r="AF3706" s="84">
        <v>0.77279127067933828</v>
      </c>
      <c r="AG3706" s="84">
        <v>0.76458090426220993</v>
      </c>
      <c r="AH3706" s="84">
        <v>0.78478413573242556</v>
      </c>
      <c r="AI3706" s="84">
        <v>0.84549503254539227</v>
      </c>
      <c r="AJ3706" s="84">
        <v>0.80870240504541835</v>
      </c>
      <c r="AK3706" s="84">
        <v>0.83373508497047111</v>
      </c>
    </row>
    <row r="3707" spans="1:37">
      <c r="A3707" s="84">
        <v>20</v>
      </c>
      <c r="B3707" s="84">
        <v>0.92333044232437111</v>
      </c>
      <c r="C3707" s="84">
        <v>0.90840736512978315</v>
      </c>
      <c r="D3707" s="84">
        <v>0.93002122217989869</v>
      </c>
      <c r="E3707" s="84">
        <v>0.91030133146461101</v>
      </c>
      <c r="F3707" s="84">
        <v>0.86722003143700155</v>
      </c>
      <c r="G3707" s="84">
        <v>0.87823865709767657</v>
      </c>
      <c r="H3707" s="84">
        <v>0.89987209939704005</v>
      </c>
      <c r="I3707" s="84">
        <v>0.92625798770561507</v>
      </c>
      <c r="J3707" s="84">
        <v>0.92904382223870452</v>
      </c>
      <c r="K3707" s="84">
        <v>0.909728466103219</v>
      </c>
      <c r="L3707" s="84">
        <v>0.91010551453566291</v>
      </c>
      <c r="M3707" s="84">
        <v>0.91628975019135772</v>
      </c>
      <c r="N3707" s="84">
        <v>0.52443433399683148</v>
      </c>
      <c r="O3707" s="84">
        <v>0.66947750786494953</v>
      </c>
      <c r="P3707" s="84">
        <v>0.62195723897851563</v>
      </c>
      <c r="Q3707" s="84">
        <v>0.80433246997880858</v>
      </c>
      <c r="R3707" s="84">
        <v>0.60121373466729644</v>
      </c>
      <c r="S3707" s="84">
        <v>0.59130022744503408</v>
      </c>
      <c r="T3707" s="84">
        <v>0.72294172062904738</v>
      </c>
      <c r="U3707" s="84">
        <v>0.60024545075099212</v>
      </c>
      <c r="V3707" s="84">
        <v>0.60345701774602445</v>
      </c>
      <c r="W3707" s="84">
        <v>0.74891834827454928</v>
      </c>
      <c r="X3707" s="84">
        <v>0.62356510683773825</v>
      </c>
      <c r="Y3707" s="84">
        <v>0.63244940029985008</v>
      </c>
      <c r="Z3707" s="84">
        <v>0.59050104796931224</v>
      </c>
      <c r="AA3707" s="84">
        <v>0.54088703061214394</v>
      </c>
      <c r="AB3707" s="84">
        <v>0.53290572593038021</v>
      </c>
      <c r="AC3707" s="84">
        <v>0.52327604498196478</v>
      </c>
      <c r="AD3707" s="84">
        <v>0.70602900823206605</v>
      </c>
      <c r="AE3707" s="84">
        <v>0.65014052483658058</v>
      </c>
      <c r="AF3707" s="84">
        <v>0.87011615628299899</v>
      </c>
      <c r="AG3707" s="84">
        <v>0.85847907760072539</v>
      </c>
      <c r="AH3707" s="84">
        <v>0.86480791052034345</v>
      </c>
      <c r="AI3707" s="84">
        <v>0.94707091469681404</v>
      </c>
      <c r="AJ3707" s="84">
        <v>0.91088153621687762</v>
      </c>
      <c r="AK3707" s="84">
        <v>0.92111606604796892</v>
      </c>
    </row>
    <row r="3708" spans="1:37">
      <c r="A3708" s="84">
        <v>21</v>
      </c>
      <c r="B3708" s="84">
        <v>0.97692974848222025</v>
      </c>
      <c r="C3708" s="84">
        <v>0.97684748622760442</v>
      </c>
      <c r="D3708" s="84">
        <v>0.97513195842629341</v>
      </c>
      <c r="E3708" s="84">
        <v>0.96075683251576738</v>
      </c>
      <c r="F3708" s="84">
        <v>0.96056586603424965</v>
      </c>
      <c r="G3708" s="84">
        <v>0.96058873616348361</v>
      </c>
      <c r="H3708" s="84">
        <v>0.99451854558742903</v>
      </c>
      <c r="I3708" s="84">
        <v>1</v>
      </c>
      <c r="J3708" s="84">
        <v>1</v>
      </c>
      <c r="K3708" s="84">
        <v>1</v>
      </c>
      <c r="L3708" s="84">
        <v>1</v>
      </c>
      <c r="M3708" s="84">
        <v>1</v>
      </c>
      <c r="N3708" s="84">
        <v>0.49672990210017459</v>
      </c>
      <c r="O3708" s="84">
        <v>0.72258619012097425</v>
      </c>
      <c r="P3708" s="84">
        <v>0.65123528953316179</v>
      </c>
      <c r="Q3708" s="84">
        <v>0.74385280365972617</v>
      </c>
      <c r="R3708" s="84">
        <v>0.59903817252780289</v>
      </c>
      <c r="S3708" s="84">
        <v>0.58605003790750554</v>
      </c>
      <c r="T3708" s="84">
        <v>0.67398420266135362</v>
      </c>
      <c r="U3708" s="84">
        <v>0.58964870639978562</v>
      </c>
      <c r="V3708" s="84">
        <v>0.58163939463778136</v>
      </c>
      <c r="W3708" s="84">
        <v>0.68869198020144673</v>
      </c>
      <c r="X3708" s="84">
        <v>0.60650300644281618</v>
      </c>
      <c r="Y3708" s="84">
        <v>0.60085972638680663</v>
      </c>
      <c r="Z3708" s="84">
        <v>0.5619092814489659</v>
      </c>
      <c r="AA3708" s="84">
        <v>0.55456711047850626</v>
      </c>
      <c r="AB3708" s="84">
        <v>0.53019977283356734</v>
      </c>
      <c r="AC3708" s="84">
        <v>0.51831105453002335</v>
      </c>
      <c r="AD3708" s="84">
        <v>0.73610348882791055</v>
      </c>
      <c r="AE3708" s="84">
        <v>0.66292986389616959</v>
      </c>
      <c r="AF3708" s="84">
        <v>0.97184090109116517</v>
      </c>
      <c r="AG3708" s="84">
        <v>0.97232802176447697</v>
      </c>
      <c r="AH3708" s="84">
        <v>0.97141622088939317</v>
      </c>
      <c r="AI3708" s="84">
        <v>0.97088043850633765</v>
      </c>
      <c r="AJ3708" s="84">
        <v>0.98009130700804792</v>
      </c>
      <c r="AK3708" s="84">
        <v>0.97866698806797625</v>
      </c>
    </row>
    <row r="3709" spans="1:37">
      <c r="A3709" s="84">
        <v>22</v>
      </c>
      <c r="B3709" s="84">
        <v>1</v>
      </c>
      <c r="C3709" s="84">
        <v>1</v>
      </c>
      <c r="D3709" s="84">
        <v>1</v>
      </c>
      <c r="E3709" s="84">
        <v>1</v>
      </c>
      <c r="F3709" s="84">
        <v>1</v>
      </c>
      <c r="G3709" s="84">
        <v>1</v>
      </c>
      <c r="H3709" s="84">
        <v>1</v>
      </c>
      <c r="I3709" s="84">
        <v>0.92744855067181775</v>
      </c>
      <c r="J3709" s="84">
        <v>0.94820446257494295</v>
      </c>
      <c r="K3709" s="84">
        <v>0.906671461967272</v>
      </c>
      <c r="L3709" s="84">
        <v>0.90764432097862902</v>
      </c>
      <c r="M3709" s="84">
        <v>0.92686660636003071</v>
      </c>
      <c r="N3709" s="84">
        <v>0.41845066417516352</v>
      </c>
      <c r="O3709" s="84">
        <v>0.6418285603087599</v>
      </c>
      <c r="P3709" s="84">
        <v>0.56979191021744202</v>
      </c>
      <c r="Q3709" s="84">
        <v>0.61603148440916278</v>
      </c>
      <c r="R3709" s="84">
        <v>0.50613308142613833</v>
      </c>
      <c r="S3709" s="84">
        <v>0.50991281273692179</v>
      </c>
      <c r="T3709" s="84">
        <v>0.57749235038781777</v>
      </c>
      <c r="U3709" s="84">
        <v>0.50818895969997691</v>
      </c>
      <c r="V3709" s="84">
        <v>0.48816163478528068</v>
      </c>
      <c r="W3709" s="84">
        <v>0.60347513066352854</v>
      </c>
      <c r="X3709" s="84">
        <v>0.51607018923085435</v>
      </c>
      <c r="Y3709" s="84">
        <v>0.51674943778110938</v>
      </c>
      <c r="Z3709" s="84">
        <v>0.4819076996084945</v>
      </c>
      <c r="AA3709" s="84">
        <v>0.46894799790449648</v>
      </c>
      <c r="AB3709" s="84">
        <v>0.44715039754125729</v>
      </c>
      <c r="AC3709" s="84">
        <v>0.4312751962656482</v>
      </c>
      <c r="AD3709" s="84">
        <v>0.63747549980399842</v>
      </c>
      <c r="AE3709" s="84">
        <v>0.57713076704455746</v>
      </c>
      <c r="AF3709" s="84">
        <v>1</v>
      </c>
      <c r="AG3709" s="84">
        <v>1</v>
      </c>
      <c r="AH3709" s="84">
        <v>1</v>
      </c>
      <c r="AI3709" s="84">
        <v>1</v>
      </c>
      <c r="AJ3709" s="84">
        <v>1</v>
      </c>
      <c r="AK3709" s="84">
        <v>1</v>
      </c>
    </row>
    <row r="3710" spans="1:37">
      <c r="A3710" s="84">
        <v>23</v>
      </c>
      <c r="B3710" s="84">
        <v>0.86244579358196027</v>
      </c>
      <c r="C3710" s="84">
        <v>0.86274753089483347</v>
      </c>
      <c r="D3710" s="84">
        <v>0.91021385427436452</v>
      </c>
      <c r="E3710" s="84">
        <v>0.87491240364400835</v>
      </c>
      <c r="F3710" s="84">
        <v>0.87127375010341102</v>
      </c>
      <c r="G3710" s="84">
        <v>0.90761464542026515</v>
      </c>
      <c r="H3710" s="84">
        <v>0.86643522748035806</v>
      </c>
      <c r="I3710" s="84">
        <v>0.77386592803168341</v>
      </c>
      <c r="J3710" s="84">
        <v>0.79491933988503627</v>
      </c>
      <c r="K3710" s="84">
        <v>0.74195288617155197</v>
      </c>
      <c r="L3710" s="84">
        <v>0.7398201622925652</v>
      </c>
      <c r="M3710" s="84">
        <v>0.7650824577273676</v>
      </c>
      <c r="N3710" s="84">
        <v>0.31384815371491243</v>
      </c>
      <c r="O3710" s="84">
        <v>0.50337300943793972</v>
      </c>
      <c r="P3710" s="84">
        <v>0.45034162055438648</v>
      </c>
      <c r="Q3710" s="84">
        <v>0.48481280904167662</v>
      </c>
      <c r="R3710" s="84">
        <v>0.36755549830392042</v>
      </c>
      <c r="S3710" s="84">
        <v>0.40714556482183473</v>
      </c>
      <c r="T3710" s="84">
        <v>0.45719775136981439</v>
      </c>
      <c r="U3710" s="84">
        <v>0.38280972583026518</v>
      </c>
      <c r="V3710" s="84">
        <v>0.37374202965352998</v>
      </c>
      <c r="W3710" s="84">
        <v>0.48492610155411708</v>
      </c>
      <c r="X3710" s="84">
        <v>0.39460252921992178</v>
      </c>
      <c r="Y3710" s="84">
        <v>0.40223247751124441</v>
      </c>
      <c r="Z3710" s="84">
        <v>0.35599319808597307</v>
      </c>
      <c r="AA3710" s="84">
        <v>0.35184690962646659</v>
      </c>
      <c r="AB3710" s="84">
        <v>0.34011491948954381</v>
      </c>
      <c r="AC3710" s="84">
        <v>0.31725015913430937</v>
      </c>
      <c r="AD3710" s="84">
        <v>0.5124108192865543</v>
      </c>
      <c r="AE3710" s="84">
        <v>0.42969021378722322</v>
      </c>
      <c r="AF3710" s="84">
        <v>0.8748680042238649</v>
      </c>
      <c r="AG3710" s="84">
        <v>0.86490478041197028</v>
      </c>
      <c r="AH3710" s="84">
        <v>0.90306370562489857</v>
      </c>
      <c r="AI3710" s="84">
        <v>0.88437821171634123</v>
      </c>
      <c r="AJ3710" s="84">
        <v>0.86296888972560848</v>
      </c>
      <c r="AK3710" s="84">
        <v>0.90599011690972631</v>
      </c>
    </row>
    <row r="3711" spans="1:37">
      <c r="A3711" s="84">
        <v>24</v>
      </c>
      <c r="B3711" s="84">
        <v>0.72627927146574145</v>
      </c>
      <c r="C3711" s="84">
        <v>0.72105315400268011</v>
      </c>
      <c r="D3711" s="84">
        <v>0.74419110845078074</v>
      </c>
      <c r="E3711" s="84">
        <v>0.74351786965662214</v>
      </c>
      <c r="F3711" s="84">
        <v>0.71646030389101834</v>
      </c>
      <c r="G3711" s="84">
        <v>0.73227101325872768</v>
      </c>
      <c r="H3711" s="84">
        <v>0.68353736524757902</v>
      </c>
      <c r="I3711" s="84">
        <v>0.58337585343926901</v>
      </c>
      <c r="J3711" s="84">
        <v>0.6115334693120712</v>
      </c>
      <c r="K3711" s="84">
        <v>0.55889228556015103</v>
      </c>
      <c r="L3711" s="84">
        <v>0.54543460779296726</v>
      </c>
      <c r="M3711" s="84">
        <v>0.57741284531347858</v>
      </c>
      <c r="N3711" s="84">
        <v>0.20014624040297349</v>
      </c>
      <c r="O3711" s="84">
        <v>0.35160380112217421</v>
      </c>
      <c r="P3711" s="84">
        <v>0.32798171096043433</v>
      </c>
      <c r="Q3711" s="84">
        <v>0.35944700460829487</v>
      </c>
      <c r="R3711" s="84">
        <v>0.2464110381152762</v>
      </c>
      <c r="S3711" s="84">
        <v>0.2986542835481425</v>
      </c>
      <c r="T3711" s="84">
        <v>0.34988970326620661</v>
      </c>
      <c r="U3711" s="84">
        <v>0.2703322306738683</v>
      </c>
      <c r="V3711" s="84">
        <v>0.27285856956287929</v>
      </c>
      <c r="W3711" s="84">
        <v>0.38506801426049642</v>
      </c>
      <c r="X3711" s="84">
        <v>0.28364359986979248</v>
      </c>
      <c r="Y3711" s="84">
        <v>0.28742269490254868</v>
      </c>
      <c r="Z3711" s="84">
        <v>0.24672756752481509</v>
      </c>
      <c r="AA3711" s="84">
        <v>0.25041267581966797</v>
      </c>
      <c r="AB3711" s="84">
        <v>0.2464254693659384</v>
      </c>
      <c r="AC3711" s="84">
        <v>0.21340971780182469</v>
      </c>
      <c r="AD3711" s="84">
        <v>0.37077224617796928</v>
      </c>
      <c r="AE3711" s="84">
        <v>0.31657561499352638</v>
      </c>
      <c r="AF3711" s="84">
        <v>0.70837733192537844</v>
      </c>
      <c r="AG3711" s="84">
        <v>0.70674957896100521</v>
      </c>
      <c r="AH3711" s="84">
        <v>0.71972767061112009</v>
      </c>
      <c r="AI3711" s="84">
        <v>0.75710859883521764</v>
      </c>
      <c r="AJ3711" s="84">
        <v>0.72111356897444356</v>
      </c>
      <c r="AK3711" s="84">
        <v>0.72996263709774623</v>
      </c>
    </row>
    <row r="3721" spans="1:50">
      <c r="A3721" s="84" t="s">
        <v>151</v>
      </c>
      <c r="B3721" s="83"/>
      <c r="C3721" s="83"/>
      <c r="D3721" s="83">
        <v>2015</v>
      </c>
      <c r="E3721" s="83"/>
      <c r="F3721" s="84" t="s">
        <v>1</v>
      </c>
      <c r="G3721" s="158">
        <v>15415.117000000069</v>
      </c>
      <c r="H3721" s="83" t="s">
        <v>2</v>
      </c>
      <c r="I3721" s="83"/>
      <c r="J3721" s="83"/>
      <c r="K3721" s="83" t="s">
        <v>3</v>
      </c>
      <c r="L3721" s="83" t="s">
        <v>4</v>
      </c>
      <c r="M3721" s="83"/>
      <c r="N3721" s="83"/>
      <c r="O3721" s="83"/>
      <c r="P3721" s="83"/>
      <c r="Q3721" s="83"/>
      <c r="R3721" s="83"/>
      <c r="S3721" s="83"/>
      <c r="T3721" s="104"/>
      <c r="U3721" s="83"/>
      <c r="V3721" s="83"/>
      <c r="W3721" s="83"/>
      <c r="X3721" s="83"/>
      <c r="Y3721" s="83"/>
      <c r="Z3721" s="83"/>
      <c r="AA3721" s="83"/>
      <c r="AB3721" s="83"/>
      <c r="AC3721" s="83"/>
      <c r="AD3721" s="83"/>
      <c r="AE3721" s="83"/>
      <c r="AF3721" s="83"/>
      <c r="AG3721" s="83"/>
      <c r="AH3721" s="83"/>
      <c r="AI3721" s="83"/>
      <c r="AJ3721" s="83"/>
      <c r="AK3721" s="83"/>
    </row>
    <row r="3722" spans="1:50">
      <c r="A3722" s="83">
        <v>94</v>
      </c>
      <c r="B3722" s="84" t="s">
        <v>138</v>
      </c>
      <c r="C3722" s="83"/>
      <c r="D3722" s="83"/>
      <c r="E3722" s="83"/>
      <c r="F3722" s="83" t="s">
        <v>9</v>
      </c>
      <c r="G3722" s="83">
        <v>0</v>
      </c>
      <c r="H3722" s="83" t="s">
        <v>2</v>
      </c>
      <c r="I3722" s="83"/>
      <c r="J3722" s="83"/>
      <c r="K3722" s="83" t="s">
        <v>10</v>
      </c>
      <c r="L3722" s="83" t="s">
        <v>4</v>
      </c>
      <c r="M3722" s="83"/>
      <c r="N3722" s="83" t="s">
        <v>11</v>
      </c>
      <c r="O3722" s="83"/>
      <c r="P3722" s="83"/>
      <c r="Q3722" s="83"/>
      <c r="R3722" s="83"/>
      <c r="S3722" s="83"/>
      <c r="T3722" s="83"/>
      <c r="U3722" s="83"/>
      <c r="V3722" s="83"/>
      <c r="W3722" s="83"/>
      <c r="X3722" s="83"/>
      <c r="Y3722" s="83"/>
      <c r="Z3722" s="83"/>
      <c r="AA3722" s="83"/>
      <c r="AB3722" s="83"/>
      <c r="AC3722" s="83"/>
      <c r="AD3722" s="83"/>
      <c r="AE3722" s="83"/>
      <c r="AF3722" s="83"/>
      <c r="AG3722" s="83"/>
      <c r="AH3722" s="83"/>
      <c r="AI3722" s="83"/>
      <c r="AJ3722" s="83"/>
      <c r="AK3722" s="83"/>
    </row>
    <row r="3723" spans="1:50">
      <c r="A3723" s="84"/>
      <c r="B3723" s="84">
        <v>1</v>
      </c>
      <c r="C3723" s="84" t="s">
        <v>22</v>
      </c>
      <c r="D3723" s="84" t="s">
        <v>23</v>
      </c>
      <c r="E3723" s="84">
        <v>2</v>
      </c>
      <c r="F3723" s="84" t="s">
        <v>24</v>
      </c>
      <c r="G3723" s="84" t="s">
        <v>25</v>
      </c>
      <c r="H3723" s="84">
        <v>3</v>
      </c>
      <c r="I3723" s="84" t="s">
        <v>26</v>
      </c>
      <c r="J3723" s="84" t="s">
        <v>27</v>
      </c>
      <c r="K3723" s="84">
        <v>4</v>
      </c>
      <c r="L3723" s="84" t="s">
        <v>28</v>
      </c>
      <c r="M3723" s="84" t="s">
        <v>29</v>
      </c>
      <c r="N3723" s="84">
        <v>5</v>
      </c>
      <c r="O3723" s="84" t="s">
        <v>30</v>
      </c>
      <c r="P3723" s="84" t="s">
        <v>30</v>
      </c>
      <c r="Q3723" s="84">
        <v>6</v>
      </c>
      <c r="R3723" s="84" t="s">
        <v>31</v>
      </c>
      <c r="S3723" s="84" t="s">
        <v>32</v>
      </c>
      <c r="T3723" s="84">
        <v>7</v>
      </c>
      <c r="U3723" s="84" t="s">
        <v>33</v>
      </c>
      <c r="V3723" s="84" t="s">
        <v>34</v>
      </c>
      <c r="W3723" s="84">
        <v>8</v>
      </c>
      <c r="X3723" s="84" t="s">
        <v>35</v>
      </c>
      <c r="Y3723" s="84" t="s">
        <v>36</v>
      </c>
      <c r="Z3723" s="84">
        <v>9</v>
      </c>
      <c r="AA3723" s="84" t="s">
        <v>37</v>
      </c>
      <c r="AB3723" s="84" t="s">
        <v>38</v>
      </c>
      <c r="AC3723" s="84">
        <v>10</v>
      </c>
      <c r="AD3723" s="84" t="s">
        <v>39</v>
      </c>
      <c r="AE3723" s="84" t="s">
        <v>40</v>
      </c>
      <c r="AF3723" s="84">
        <v>11</v>
      </c>
      <c r="AG3723" s="84" t="s">
        <v>41</v>
      </c>
      <c r="AH3723" s="84" t="s">
        <v>42</v>
      </c>
      <c r="AI3723" s="84">
        <v>12</v>
      </c>
      <c r="AJ3723" s="84" t="s">
        <v>43</v>
      </c>
      <c r="AK3723" s="84" t="s">
        <v>44</v>
      </c>
    </row>
    <row r="3724" spans="1:50">
      <c r="A3724" s="83"/>
      <c r="B3724" s="84">
        <v>31</v>
      </c>
      <c r="C3724" s="83"/>
      <c r="D3724" s="83"/>
      <c r="E3724" s="84">
        <v>28</v>
      </c>
      <c r="F3724" s="83"/>
      <c r="G3724" s="83"/>
      <c r="H3724" s="84">
        <v>31</v>
      </c>
      <c r="I3724" s="83"/>
      <c r="J3724" s="83"/>
      <c r="K3724" s="84">
        <v>30</v>
      </c>
      <c r="L3724" s="83"/>
      <c r="M3724" s="83"/>
      <c r="N3724" s="84">
        <v>31</v>
      </c>
      <c r="O3724" s="83"/>
      <c r="P3724" s="83"/>
      <c r="Q3724" s="84">
        <v>30</v>
      </c>
      <c r="R3724" s="83"/>
      <c r="S3724" s="83"/>
      <c r="T3724" s="84">
        <v>31</v>
      </c>
      <c r="U3724" s="83"/>
      <c r="V3724" s="83"/>
      <c r="W3724" s="84">
        <v>31</v>
      </c>
      <c r="X3724" s="83"/>
      <c r="Y3724" s="83"/>
      <c r="Z3724" s="84">
        <v>30</v>
      </c>
      <c r="AA3724" s="83"/>
      <c r="AB3724" s="83"/>
      <c r="AC3724" s="84">
        <v>31</v>
      </c>
      <c r="AD3724" s="83"/>
      <c r="AE3724" s="83"/>
      <c r="AF3724" s="84">
        <v>30</v>
      </c>
      <c r="AG3724" s="83"/>
      <c r="AH3724" s="83"/>
      <c r="AI3724" s="84">
        <v>31</v>
      </c>
      <c r="AJ3724" s="83"/>
      <c r="AK3724" s="83"/>
    </row>
    <row r="3725" spans="1:50">
      <c r="A3725" s="84" t="s">
        <v>47</v>
      </c>
      <c r="B3725" s="84" t="s">
        <v>48</v>
      </c>
      <c r="C3725" s="84" t="s">
        <v>49</v>
      </c>
      <c r="D3725" s="84" t="s">
        <v>50</v>
      </c>
      <c r="E3725" s="84" t="s">
        <v>48</v>
      </c>
      <c r="F3725" s="84" t="s">
        <v>49</v>
      </c>
      <c r="G3725" s="84" t="s">
        <v>50</v>
      </c>
      <c r="H3725" s="84" t="s">
        <v>48</v>
      </c>
      <c r="I3725" s="84" t="s">
        <v>49</v>
      </c>
      <c r="J3725" s="84" t="s">
        <v>50</v>
      </c>
      <c r="K3725" s="84" t="s">
        <v>48</v>
      </c>
      <c r="L3725" s="84" t="s">
        <v>49</v>
      </c>
      <c r="M3725" s="84" t="s">
        <v>50</v>
      </c>
      <c r="N3725" s="84" t="s">
        <v>48</v>
      </c>
      <c r="O3725" s="84" t="s">
        <v>49</v>
      </c>
      <c r="P3725" s="84" t="s">
        <v>50</v>
      </c>
      <c r="Q3725" s="84" t="s">
        <v>48</v>
      </c>
      <c r="R3725" s="84" t="s">
        <v>49</v>
      </c>
      <c r="S3725" s="84" t="s">
        <v>50</v>
      </c>
      <c r="T3725" s="84" t="s">
        <v>48</v>
      </c>
      <c r="U3725" s="84" t="s">
        <v>49</v>
      </c>
      <c r="V3725" s="84" t="s">
        <v>50</v>
      </c>
      <c r="W3725" s="84" t="s">
        <v>48</v>
      </c>
      <c r="X3725" s="84" t="s">
        <v>49</v>
      </c>
      <c r="Y3725" s="84" t="s">
        <v>50</v>
      </c>
      <c r="Z3725" s="84" t="s">
        <v>48</v>
      </c>
      <c r="AA3725" s="84" t="s">
        <v>49</v>
      </c>
      <c r="AB3725" s="84" t="s">
        <v>50</v>
      </c>
      <c r="AC3725" s="84" t="s">
        <v>48</v>
      </c>
      <c r="AD3725" s="84" t="s">
        <v>49</v>
      </c>
      <c r="AE3725" s="84" t="s">
        <v>50</v>
      </c>
      <c r="AF3725" s="84" t="s">
        <v>48</v>
      </c>
      <c r="AG3725" s="84" t="s">
        <v>49</v>
      </c>
      <c r="AH3725" s="84" t="s">
        <v>50</v>
      </c>
      <c r="AI3725" s="84" t="s">
        <v>48</v>
      </c>
      <c r="AJ3725" s="84" t="s">
        <v>49</v>
      </c>
      <c r="AK3725" s="84" t="s">
        <v>50</v>
      </c>
    </row>
    <row r="3726" spans="1:50">
      <c r="A3726" s="83"/>
      <c r="B3726" s="162">
        <v>6.2735404734489436E-2</v>
      </c>
      <c r="C3726" s="163">
        <v>1.0631129045264971</v>
      </c>
      <c r="D3726" s="163">
        <v>0.99140012689833978</v>
      </c>
      <c r="E3726" s="162">
        <v>5.5734497604419883E-2</v>
      </c>
      <c r="F3726" s="163">
        <v>1.0522380534890601</v>
      </c>
      <c r="G3726" s="163">
        <v>0.99012012735653177</v>
      </c>
      <c r="H3726" s="162">
        <v>5.8111108813373037E-2</v>
      </c>
      <c r="I3726" s="163">
        <v>1.035333695526806</v>
      </c>
      <c r="J3726" s="163">
        <v>0.98530820107269801</v>
      </c>
      <c r="K3726" s="162">
        <v>5.5393999218550212E-2</v>
      </c>
      <c r="L3726" s="163">
        <v>1.075371605651557</v>
      </c>
      <c r="M3726" s="163">
        <v>0.98999422238562951</v>
      </c>
      <c r="N3726" s="162">
        <v>6.6053369191205635E-2</v>
      </c>
      <c r="O3726" s="163">
        <v>1.7376805600716401</v>
      </c>
      <c r="P3726" s="163">
        <v>1.1175823850990929</v>
      </c>
      <c r="Q3726" s="162">
        <v>0.10799004592430531</v>
      </c>
      <c r="R3726" s="163">
        <v>2.0000000000000009</v>
      </c>
      <c r="S3726" s="163">
        <v>1.23814569797032</v>
      </c>
      <c r="T3726" s="162">
        <v>0.14068497701763569</v>
      </c>
      <c r="U3726" s="163">
        <v>1.5082032007148289</v>
      </c>
      <c r="V3726" s="163">
        <v>1.095425531116029</v>
      </c>
      <c r="W3726" s="162">
        <v>0.1677090743322518</v>
      </c>
      <c r="X3726" s="163">
        <v>1.342880166498343</v>
      </c>
      <c r="Y3726" s="163">
        <v>1.117630041435812</v>
      </c>
      <c r="Z3726" s="162">
        <v>9.7011615155399064E-2</v>
      </c>
      <c r="AA3726" s="163">
        <v>2.0000000000000009</v>
      </c>
      <c r="AB3726" s="163">
        <v>1.413261111867621</v>
      </c>
      <c r="AC3726" s="162">
        <v>6.8860814747436702E-2</v>
      </c>
      <c r="AD3726" s="163">
        <v>2.0000000000000009</v>
      </c>
      <c r="AE3726" s="163">
        <v>1.0914859331308611</v>
      </c>
      <c r="AF3726" s="162">
        <v>5.7058855604445603E-2</v>
      </c>
      <c r="AG3726" s="163">
        <v>1.035831066367269</v>
      </c>
      <c r="AH3726" s="163">
        <v>0.98419342365016593</v>
      </c>
      <c r="AI3726" s="162">
        <v>6.2656237656487784E-2</v>
      </c>
      <c r="AJ3726" s="163">
        <v>1.0438510549460229</v>
      </c>
      <c r="AK3726" s="163">
        <v>0.9854152363728379</v>
      </c>
      <c r="AM3726" t="str">
        <f>A3721</f>
        <v>RefgChg-Res-16pct-Inc-NTXV_eff_meter_A-rDXGF-SFm1985-CZ14</v>
      </c>
      <c r="AN3726" s="159">
        <f>1/($B3726*(1/$B3724)*(1/(5/7+2/7*$D3726))*$B3736/SUM($B3728:$B3751))</f>
        <v>12503.376018589881</v>
      </c>
      <c r="AO3726" s="159">
        <f>1/(B3726*(1/B3724)*(1/(5/7+2/7*D3726)))</f>
        <v>492.92468624793298</v>
      </c>
      <c r="AP3726" s="159"/>
      <c r="AR3726" s="164">
        <f>CHOOSE(AV$3,C3726,F3726,I3726,L3726,O3726,R3726,U3726,X3726,AA3726,AD3726,AG3726,AJ3726)</f>
        <v>1.5082032007148289</v>
      </c>
      <c r="AS3726" s="160"/>
      <c r="AT3726" s="160"/>
      <c r="AV3726" s="115">
        <f>AN3726/AR3726</f>
        <v>8290.246309425529</v>
      </c>
      <c r="AW3726" s="161">
        <f>AO3726/AR3726</f>
        <v>326.82909439146272</v>
      </c>
      <c r="AX3726" s="159"/>
    </row>
    <row r="3727" spans="1:50">
      <c r="A3727" s="84" t="s">
        <v>51</v>
      </c>
      <c r="B3727" s="84" t="s">
        <v>52</v>
      </c>
      <c r="C3727" s="84" t="s">
        <v>53</v>
      </c>
      <c r="D3727" s="84" t="s">
        <v>54</v>
      </c>
      <c r="E3727" s="84" t="s">
        <v>52</v>
      </c>
      <c r="F3727" s="84" t="s">
        <v>53</v>
      </c>
      <c r="G3727" s="84" t="s">
        <v>54</v>
      </c>
      <c r="H3727" s="84" t="s">
        <v>52</v>
      </c>
      <c r="I3727" s="84" t="s">
        <v>53</v>
      </c>
      <c r="J3727" s="84" t="s">
        <v>54</v>
      </c>
      <c r="K3727" s="84" t="s">
        <v>52</v>
      </c>
      <c r="L3727" s="84" t="s">
        <v>53</v>
      </c>
      <c r="M3727" s="84" t="s">
        <v>54</v>
      </c>
      <c r="N3727" s="84" t="s">
        <v>52</v>
      </c>
      <c r="O3727" s="84" t="s">
        <v>53</v>
      </c>
      <c r="P3727" s="84" t="s">
        <v>54</v>
      </c>
      <c r="Q3727" s="84" t="s">
        <v>52</v>
      </c>
      <c r="R3727" s="84" t="s">
        <v>53</v>
      </c>
      <c r="S3727" s="84" t="s">
        <v>54</v>
      </c>
      <c r="T3727" s="84" t="s">
        <v>52</v>
      </c>
      <c r="U3727" s="84" t="s">
        <v>53</v>
      </c>
      <c r="V3727" s="84" t="s">
        <v>54</v>
      </c>
      <c r="W3727" s="84" t="s">
        <v>52</v>
      </c>
      <c r="X3727" s="84" t="s">
        <v>53</v>
      </c>
      <c r="Y3727" s="84" t="s">
        <v>54</v>
      </c>
      <c r="Z3727" s="84" t="s">
        <v>52</v>
      </c>
      <c r="AA3727" s="84" t="s">
        <v>53</v>
      </c>
      <c r="AB3727" s="84" t="s">
        <v>54</v>
      </c>
      <c r="AC3727" s="84" t="s">
        <v>52</v>
      </c>
      <c r="AD3727" s="84" t="s">
        <v>53</v>
      </c>
      <c r="AE3727" s="84" t="s">
        <v>54</v>
      </c>
      <c r="AF3727" s="84" t="s">
        <v>52</v>
      </c>
      <c r="AG3727" s="84" t="s">
        <v>53</v>
      </c>
      <c r="AH3727" s="84" t="s">
        <v>54</v>
      </c>
      <c r="AI3727" s="84" t="s">
        <v>52</v>
      </c>
      <c r="AJ3727" s="84" t="s">
        <v>53</v>
      </c>
      <c r="AK3727" s="84" t="s">
        <v>54</v>
      </c>
    </row>
    <row r="3728" spans="1:50">
      <c r="A3728" s="84">
        <v>1</v>
      </c>
      <c r="B3728" s="84">
        <v>0.62965141932637148</v>
      </c>
      <c r="C3728" s="84">
        <v>0.58553858449516039</v>
      </c>
      <c r="D3728" s="84">
        <v>0.62133801813779033</v>
      </c>
      <c r="E3728" s="84">
        <v>0.59615384615384603</v>
      </c>
      <c r="F3728" s="84">
        <v>0.56101325363188714</v>
      </c>
      <c r="G3728" s="84">
        <v>0.633398037312628</v>
      </c>
      <c r="H3728" s="84">
        <v>0.581159661073268</v>
      </c>
      <c r="I3728" s="84">
        <v>0.47146932952924392</v>
      </c>
      <c r="J3728" s="84">
        <v>0.51344162091799206</v>
      </c>
      <c r="K3728" s="84">
        <v>0.52755280292202633</v>
      </c>
      <c r="L3728" s="84">
        <v>0.44852680156194541</v>
      </c>
      <c r="M3728" s="84">
        <v>0.49459960375790901</v>
      </c>
      <c r="N3728" s="84">
        <v>0.18522233366766969</v>
      </c>
      <c r="O3728" s="84">
        <v>0.4075447511788674</v>
      </c>
      <c r="P3728" s="84">
        <v>0.3768808386222634</v>
      </c>
      <c r="Q3728" s="84">
        <v>0.19608254634487579</v>
      </c>
      <c r="R3728" s="84">
        <v>0.24190220311660399</v>
      </c>
      <c r="S3728" s="84">
        <v>0.2040940889243627</v>
      </c>
      <c r="T3728" s="84">
        <v>0.1808900741728478</v>
      </c>
      <c r="U3728" s="84">
        <v>0.22048189692618239</v>
      </c>
      <c r="V3728" s="84">
        <v>0.23723369260241101</v>
      </c>
      <c r="W3728" s="84">
        <v>0.21</v>
      </c>
      <c r="X3728" s="84">
        <v>0.2012129519093307</v>
      </c>
      <c r="Y3728" s="84">
        <v>0.24290302230888339</v>
      </c>
      <c r="Z3728" s="84">
        <v>0.2147167769592542</v>
      </c>
      <c r="AA3728" s="84">
        <v>0.26788406768302908</v>
      </c>
      <c r="AB3728" s="84">
        <v>0.24113153806317969</v>
      </c>
      <c r="AC3728" s="84">
        <v>0.1885104919160647</v>
      </c>
      <c r="AD3728" s="84">
        <v>0.39083710407239808</v>
      </c>
      <c r="AE3728" s="84">
        <v>0.40932827493862972</v>
      </c>
      <c r="AF3728" s="84">
        <v>0.57952380952380955</v>
      </c>
      <c r="AG3728" s="84">
        <v>0.51787705520890182</v>
      </c>
      <c r="AH3728" s="84">
        <v>0.57978460626420325</v>
      </c>
      <c r="AI3728" s="84">
        <v>0.59673105497771162</v>
      </c>
      <c r="AJ3728" s="84">
        <v>0.56287998667443984</v>
      </c>
      <c r="AK3728" s="84">
        <v>0.62398406803380169</v>
      </c>
    </row>
    <row r="3729" spans="1:37">
      <c r="A3729" s="84">
        <v>2</v>
      </c>
      <c r="B3729" s="84">
        <v>0.546698043829975</v>
      </c>
      <c r="C3729" s="84">
        <v>0.50608294112423413</v>
      </c>
      <c r="D3729" s="84">
        <v>0.54622287640662837</v>
      </c>
      <c r="E3729" s="84">
        <v>0.51729278473464513</v>
      </c>
      <c r="F3729" s="84">
        <v>0.4816384526813493</v>
      </c>
      <c r="G3729" s="84">
        <v>0.55149358352205324</v>
      </c>
      <c r="H3729" s="84">
        <v>0.50506728692473835</v>
      </c>
      <c r="I3729" s="84">
        <v>0.42004725392296721</v>
      </c>
      <c r="J3729" s="84">
        <v>0.44648819967174153</v>
      </c>
      <c r="K3729" s="84">
        <v>0.49150389074162298</v>
      </c>
      <c r="L3729" s="84">
        <v>0.40697106851260212</v>
      </c>
      <c r="M3729" s="84">
        <v>0.44123474148399061</v>
      </c>
      <c r="N3729" s="84">
        <v>0.1628217987295219</v>
      </c>
      <c r="O3729" s="84">
        <v>0.36384654122602211</v>
      </c>
      <c r="P3729" s="84">
        <v>0.32450260286671889</v>
      </c>
      <c r="Q3729" s="84">
        <v>0.1209863588667366</v>
      </c>
      <c r="R3729" s="84">
        <v>0.19646426652337459</v>
      </c>
      <c r="S3729" s="84">
        <v>0.163575754730269</v>
      </c>
      <c r="T3729" s="84">
        <v>0.13092757729810819</v>
      </c>
      <c r="U3729" s="84">
        <v>0.17093798707105809</v>
      </c>
      <c r="V3729" s="84">
        <v>0.17020453182143619</v>
      </c>
      <c r="W3729" s="84">
        <v>0.15169230769230771</v>
      </c>
      <c r="X3729" s="84">
        <v>0.14852397164374881</v>
      </c>
      <c r="Y3729" s="84">
        <v>0.18153925560589551</v>
      </c>
      <c r="Z3729" s="84">
        <v>0.15045573729554251</v>
      </c>
      <c r="AA3729" s="84">
        <v>0.2318925559836936</v>
      </c>
      <c r="AB3729" s="84">
        <v>0.18975487657517701</v>
      </c>
      <c r="AC3729" s="84">
        <v>0.14367618392386189</v>
      </c>
      <c r="AD3729" s="84">
        <v>0.34825468648998059</v>
      </c>
      <c r="AE3729" s="84">
        <v>0.33630885962954687</v>
      </c>
      <c r="AF3729" s="84">
        <v>0.5078571428571429</v>
      </c>
      <c r="AG3729" s="84">
        <v>0.43331988896533741</v>
      </c>
      <c r="AH3729" s="84">
        <v>0.49609722359450659</v>
      </c>
      <c r="AI3729" s="84">
        <v>0.52555720653788995</v>
      </c>
      <c r="AJ3729" s="84">
        <v>0.48444657283251419</v>
      </c>
      <c r="AK3729" s="84">
        <v>0.55385112223478128</v>
      </c>
    </row>
    <row r="3730" spans="1:37">
      <c r="A3730" s="84">
        <v>3</v>
      </c>
      <c r="B3730" s="84">
        <v>0.5081629651419326</v>
      </c>
      <c r="C3730" s="84">
        <v>0.47540182932244052</v>
      </c>
      <c r="D3730" s="84">
        <v>0.49594036370542721</v>
      </c>
      <c r="E3730" s="84">
        <v>0.48285629099582578</v>
      </c>
      <c r="F3730" s="84">
        <v>0.45258335579019571</v>
      </c>
      <c r="G3730" s="84">
        <v>0.50102447967216668</v>
      </c>
      <c r="H3730" s="84">
        <v>0.47266987871739491</v>
      </c>
      <c r="I3730" s="84">
        <v>0.40181437232524958</v>
      </c>
      <c r="J3730" s="84">
        <v>0.42079348010640111</v>
      </c>
      <c r="K3730" s="84">
        <v>0.48134032078767658</v>
      </c>
      <c r="L3730" s="84">
        <v>0.39132942847000368</v>
      </c>
      <c r="M3730" s="84">
        <v>0.42813318847063347</v>
      </c>
      <c r="N3730" s="84">
        <v>0.15432965563356729</v>
      </c>
      <c r="O3730" s="84">
        <v>0.34503044453600701</v>
      </c>
      <c r="P3730" s="84">
        <v>0.30938458247165368</v>
      </c>
      <c r="Q3730" s="84">
        <v>8.8387548093739068E-2</v>
      </c>
      <c r="R3730" s="84">
        <v>0.1799462654486835</v>
      </c>
      <c r="S3730" s="84">
        <v>0.15176768862387899</v>
      </c>
      <c r="T3730" s="84">
        <v>0.10392532711059251</v>
      </c>
      <c r="U3730" s="84">
        <v>0.15505361507865531</v>
      </c>
      <c r="V3730" s="84">
        <v>0.14541690048182049</v>
      </c>
      <c r="W3730" s="84">
        <v>0.12046153846153849</v>
      </c>
      <c r="X3730" s="84">
        <v>0.12705044877746821</v>
      </c>
      <c r="Y3730" s="84">
        <v>0.1438320812066296</v>
      </c>
      <c r="Z3730" s="84">
        <v>9.9388188288175805E-2</v>
      </c>
      <c r="AA3730" s="84">
        <v>0.2187412743619814</v>
      </c>
      <c r="AB3730" s="84">
        <v>0.15425945106162611</v>
      </c>
      <c r="AC3730" s="84">
        <v>0.1339295952299048</v>
      </c>
      <c r="AD3730" s="84">
        <v>0.32791289592760181</v>
      </c>
      <c r="AE3730" s="84">
        <v>0.31122517295246588</v>
      </c>
      <c r="AF3730" s="84">
        <v>0.47476190476190477</v>
      </c>
      <c r="AG3730" s="84">
        <v>0.40247692709198329</v>
      </c>
      <c r="AH3730" s="84">
        <v>0.43849421993874133</v>
      </c>
      <c r="AI3730" s="84">
        <v>0.48841010401188689</v>
      </c>
      <c r="AJ3730" s="84">
        <v>0.45448488381777302</v>
      </c>
      <c r="AK3730" s="84">
        <v>0.50406372786479359</v>
      </c>
    </row>
    <row r="3731" spans="1:37">
      <c r="A3731" s="84">
        <v>4</v>
      </c>
      <c r="B3731" s="84">
        <v>0.49198411531107522</v>
      </c>
      <c r="C3731" s="84">
        <v>0.46339135067933601</v>
      </c>
      <c r="D3731" s="84">
        <v>0.47400408337685768</v>
      </c>
      <c r="E3731" s="84">
        <v>0.46541443053070952</v>
      </c>
      <c r="F3731" s="84">
        <v>0.4413630907175578</v>
      </c>
      <c r="G3731" s="84">
        <v>0.48102016607354692</v>
      </c>
      <c r="H3731" s="84">
        <v>0.45937863432463871</v>
      </c>
      <c r="I3731" s="84">
        <v>0.39833719686162622</v>
      </c>
      <c r="J3731" s="84">
        <v>0.40890825739996611</v>
      </c>
      <c r="K3731" s="84">
        <v>0.47737017627441641</v>
      </c>
      <c r="L3731" s="84">
        <v>0.38442935747248852</v>
      </c>
      <c r="M3731" s="84">
        <v>0.4124752348693041</v>
      </c>
      <c r="N3731" s="84">
        <v>0.1460381143430291</v>
      </c>
      <c r="O3731" s="84">
        <v>0.3313189580185873</v>
      </c>
      <c r="P3731" s="84">
        <v>0.286137060543393</v>
      </c>
      <c r="Q3731" s="84">
        <v>7.8069254984260233E-2</v>
      </c>
      <c r="R3731" s="84">
        <v>0.17074691026329941</v>
      </c>
      <c r="S3731" s="84">
        <v>0.13963096859007471</v>
      </c>
      <c r="T3731" s="84">
        <v>9.3632802733561143E-2</v>
      </c>
      <c r="U3731" s="84">
        <v>0.14219280987301011</v>
      </c>
      <c r="V3731" s="84">
        <v>0.13270380618820021</v>
      </c>
      <c r="W3731" s="84">
        <v>0.1069230769230769</v>
      </c>
      <c r="X3731" s="84">
        <v>0.117463265095577</v>
      </c>
      <c r="Y3731" s="84">
        <v>0.1253225898950508</v>
      </c>
      <c r="Z3731" s="84">
        <v>9.2937112415199599E-2</v>
      </c>
      <c r="AA3731" s="84">
        <v>0.2111604400513766</v>
      </c>
      <c r="AB3731" s="84">
        <v>0.14303901260141549</v>
      </c>
      <c r="AC3731" s="84">
        <v>0.12664832014677219</v>
      </c>
      <c r="AD3731" s="84">
        <v>0.31777230122818351</v>
      </c>
      <c r="AE3731" s="84">
        <v>0.28841776389198842</v>
      </c>
      <c r="AF3731" s="84">
        <v>0.46369047619047621</v>
      </c>
      <c r="AG3731" s="84">
        <v>0.39225129896320199</v>
      </c>
      <c r="AH3731" s="84">
        <v>0.41216282975990531</v>
      </c>
      <c r="AI3731" s="84">
        <v>0.46478454680534909</v>
      </c>
      <c r="AJ3731" s="84">
        <v>0.4416590322311984</v>
      </c>
      <c r="AK3731" s="84">
        <v>0.47855105226330802</v>
      </c>
    </row>
    <row r="3732" spans="1:37">
      <c r="A3732" s="84">
        <v>5</v>
      </c>
      <c r="B3732" s="84">
        <v>0.48212972495955292</v>
      </c>
      <c r="C3732" s="84">
        <v>0.46190391617085519</v>
      </c>
      <c r="D3732" s="84">
        <v>0.4581453872085845</v>
      </c>
      <c r="E3732" s="84">
        <v>0.46258199165175912</v>
      </c>
      <c r="F3732" s="84">
        <v>0.43920723192630873</v>
      </c>
      <c r="G3732" s="84">
        <v>0.46295697185376911</v>
      </c>
      <c r="H3732" s="84">
        <v>0.46984548928393421</v>
      </c>
      <c r="I3732" s="84">
        <v>0.43444632667617689</v>
      </c>
      <c r="J3732" s="84">
        <v>0.44014941422830961</v>
      </c>
      <c r="K3732" s="84">
        <v>0.52120057170080991</v>
      </c>
      <c r="L3732" s="84">
        <v>0.4283368832090878</v>
      </c>
      <c r="M3732" s="84">
        <v>0.44411069214545928</v>
      </c>
      <c r="N3732" s="84">
        <v>0.15967903711133399</v>
      </c>
      <c r="O3732" s="84">
        <v>0.36901982328434763</v>
      </c>
      <c r="P3732" s="84">
        <v>0.30389360336589882</v>
      </c>
      <c r="Q3732" s="84">
        <v>8.5274571528506468E-2</v>
      </c>
      <c r="R3732" s="84">
        <v>0.19005910800644821</v>
      </c>
      <c r="S3732" s="84">
        <v>0.14782384149490591</v>
      </c>
      <c r="T3732" s="84">
        <v>0.10067505625468789</v>
      </c>
      <c r="U3732" s="84">
        <v>0.153988978886135</v>
      </c>
      <c r="V3732" s="84">
        <v>0.13879912537007291</v>
      </c>
      <c r="W3732" s="84">
        <v>9.961538461538462E-2</v>
      </c>
      <c r="X3732" s="84">
        <v>0.12655671987148309</v>
      </c>
      <c r="Y3732" s="84">
        <v>0.12414692894419919</v>
      </c>
      <c r="Z3732" s="84">
        <v>0.1006784034627711</v>
      </c>
      <c r="AA3732" s="84">
        <v>0.2340983972748088</v>
      </c>
      <c r="AB3732" s="84">
        <v>0.15339634041084069</v>
      </c>
      <c r="AC3732" s="84">
        <v>0.1386882238275427</v>
      </c>
      <c r="AD3732" s="84">
        <v>0.35140594699418221</v>
      </c>
      <c r="AE3732" s="84">
        <v>0.31292122294130781</v>
      </c>
      <c r="AF3732" s="84">
        <v>0.4640476190476191</v>
      </c>
      <c r="AG3732" s="84">
        <v>0.39293933426653072</v>
      </c>
      <c r="AH3732" s="84">
        <v>0.39418041695484651</v>
      </c>
      <c r="AI3732" s="84">
        <v>0.46240713224368502</v>
      </c>
      <c r="AJ3732" s="84">
        <v>0.44118014491546592</v>
      </c>
      <c r="AK3732" s="84">
        <v>0.462242316594004</v>
      </c>
    </row>
    <row r="3733" spans="1:37">
      <c r="A3733" s="84">
        <v>6</v>
      </c>
      <c r="B3733" s="84">
        <v>0.51698779232240033</v>
      </c>
      <c r="C3733" s="84">
        <v>0.5006216144214547</v>
      </c>
      <c r="D3733" s="84">
        <v>0.49537059019039942</v>
      </c>
      <c r="E3733" s="84">
        <v>0.49836016696481811</v>
      </c>
      <c r="F3733" s="84">
        <v>0.47771870942453248</v>
      </c>
      <c r="G3733" s="84">
        <v>0.49989216003450881</v>
      </c>
      <c r="H3733" s="84">
        <v>0.52068449908622683</v>
      </c>
      <c r="I3733" s="84">
        <v>0.49897467902995718</v>
      </c>
      <c r="J3733" s="84">
        <v>0.49680230912898288</v>
      </c>
      <c r="K3733" s="84">
        <v>0.58186437986342698</v>
      </c>
      <c r="L3733" s="84">
        <v>0.49514110756123531</v>
      </c>
      <c r="M3733" s="84">
        <v>0.50124624528663642</v>
      </c>
      <c r="N3733" s="84">
        <v>0.18789702440655301</v>
      </c>
      <c r="O3733" s="84">
        <v>0.43570022432816008</v>
      </c>
      <c r="P3733" s="84">
        <v>0.34960422163588389</v>
      </c>
      <c r="Q3733" s="84">
        <v>0.1001049317943337</v>
      </c>
      <c r="R3733" s="84">
        <v>0.22599677592692111</v>
      </c>
      <c r="S3733" s="84">
        <v>0.1700314568759097</v>
      </c>
      <c r="T3733" s="84">
        <v>0.1171347612301025</v>
      </c>
      <c r="U3733" s="84">
        <v>0.1907657715205559</v>
      </c>
      <c r="V3733" s="84">
        <v>0.16256119506956401</v>
      </c>
      <c r="W3733" s="84">
        <v>0.12569230769230769</v>
      </c>
      <c r="X3733" s="84">
        <v>0.15043256547434819</v>
      </c>
      <c r="Y3733" s="84">
        <v>0.14740207604519129</v>
      </c>
      <c r="Z3733" s="84">
        <v>0.1155366878927873</v>
      </c>
      <c r="AA3733" s="84">
        <v>0.274655162785503</v>
      </c>
      <c r="AB3733" s="84">
        <v>0.17465044018643189</v>
      </c>
      <c r="AC3733" s="84">
        <v>0.16013071895424841</v>
      </c>
      <c r="AD3733" s="84">
        <v>0.41006787330316757</v>
      </c>
      <c r="AE3733" s="84">
        <v>0.35590270029011378</v>
      </c>
      <c r="AF3733" s="84">
        <v>0.50226190476190491</v>
      </c>
      <c r="AG3733" s="84">
        <v>0.43303518470189101</v>
      </c>
      <c r="AH3733" s="84">
        <v>0.43142970062246833</v>
      </c>
      <c r="AI3733" s="84">
        <v>0.49955423476968791</v>
      </c>
      <c r="AJ3733" s="84">
        <v>0.47930373948530031</v>
      </c>
      <c r="AK3733" s="84">
        <v>0.49744335001883849</v>
      </c>
    </row>
    <row r="3734" spans="1:37">
      <c r="A3734" s="84">
        <v>7</v>
      </c>
      <c r="B3734" s="84">
        <v>0.56346521547286366</v>
      </c>
      <c r="C3734" s="84">
        <v>0.55785454222537978</v>
      </c>
      <c r="D3734" s="84">
        <v>0.54323156545273255</v>
      </c>
      <c r="E3734" s="84">
        <v>0.54904591532498503</v>
      </c>
      <c r="F3734" s="84">
        <v>0.53188466155466818</v>
      </c>
      <c r="G3734" s="84">
        <v>0.54685646500593121</v>
      </c>
      <c r="H3734" s="84">
        <v>0.59029739159328787</v>
      </c>
      <c r="I3734" s="84">
        <v>0.58487874465049927</v>
      </c>
      <c r="J3734" s="84">
        <v>0.53364649951893162</v>
      </c>
      <c r="K3734" s="84">
        <v>0.64141654756233113</v>
      </c>
      <c r="L3734" s="84">
        <v>0.5813143414980475</v>
      </c>
      <c r="M3734" s="84">
        <v>0.53435163290087551</v>
      </c>
      <c r="N3734" s="84">
        <v>0.22260113674356399</v>
      </c>
      <c r="O3734" s="84">
        <v>0.52474476949137028</v>
      </c>
      <c r="P3734" s="84">
        <v>0.39274762889538611</v>
      </c>
      <c r="Q3734" s="84">
        <v>0.19751661420076949</v>
      </c>
      <c r="R3734" s="84">
        <v>0.29362708221386358</v>
      </c>
      <c r="S3734" s="84">
        <v>0.20909432367716799</v>
      </c>
      <c r="T3734" s="84">
        <v>0.1728894074506209</v>
      </c>
      <c r="U3734" s="84">
        <v>0.25897914164771613</v>
      </c>
      <c r="V3734" s="84">
        <v>0.22701677664041489</v>
      </c>
      <c r="W3734" s="84">
        <v>0.16580769230769229</v>
      </c>
      <c r="X3734" s="84">
        <v>0.2077345949212244</v>
      </c>
      <c r="Y3734" s="84">
        <v>0.19495899524000701</v>
      </c>
      <c r="Z3734" s="84">
        <v>0.1373038664835394</v>
      </c>
      <c r="AA3734" s="84">
        <v>0.339057351873569</v>
      </c>
      <c r="AB3734" s="84">
        <v>0.1979328499913689</v>
      </c>
      <c r="AC3734" s="84">
        <v>0.20903566104804491</v>
      </c>
      <c r="AD3734" s="84">
        <v>0.50971638655462181</v>
      </c>
      <c r="AE3734" s="84">
        <v>0.41160455255523309</v>
      </c>
      <c r="AF3734" s="84">
        <v>0.55440476190476196</v>
      </c>
      <c r="AG3734" s="84">
        <v>0.48741369902014292</v>
      </c>
      <c r="AH3734" s="84">
        <v>0.48300563185455991</v>
      </c>
      <c r="AI3734" s="84">
        <v>0.54680534918276358</v>
      </c>
      <c r="AJ3734" s="84">
        <v>0.5331056883484635</v>
      </c>
      <c r="AK3734" s="84">
        <v>0.54798428333064209</v>
      </c>
    </row>
    <row r="3735" spans="1:37">
      <c r="A3735" s="84">
        <v>8</v>
      </c>
      <c r="B3735" s="84">
        <v>0.62215031622297401</v>
      </c>
      <c r="C3735" s="84">
        <v>0.63631116241896823</v>
      </c>
      <c r="D3735" s="84">
        <v>0.56849152461896379</v>
      </c>
      <c r="E3735" s="84">
        <v>0.62104949314251634</v>
      </c>
      <c r="F3735" s="84">
        <v>0.60662926578309107</v>
      </c>
      <c r="G3735" s="84">
        <v>0.56227758007117434</v>
      </c>
      <c r="H3735" s="84">
        <v>0.63731516863266324</v>
      </c>
      <c r="I3735" s="84">
        <v>0.58320702567760352</v>
      </c>
      <c r="J3735" s="84">
        <v>0.5202331767502405</v>
      </c>
      <c r="K3735" s="84">
        <v>0.60266793711291078</v>
      </c>
      <c r="L3735" s="84">
        <v>0.56507365992190284</v>
      </c>
      <c r="M3735" s="84">
        <v>0.52137789991691708</v>
      </c>
      <c r="N3735" s="84">
        <v>0.22133065864259441</v>
      </c>
      <c r="O3735" s="84">
        <v>0.51579453371789608</v>
      </c>
      <c r="P3735" s="84">
        <v>0.39577836411609479</v>
      </c>
      <c r="Q3735" s="84">
        <v>0.30269324938789782</v>
      </c>
      <c r="R3735" s="84">
        <v>0.32691026329930151</v>
      </c>
      <c r="S3735" s="84">
        <v>0.2464904455608245</v>
      </c>
      <c r="T3735" s="84">
        <v>0.26256354696224687</v>
      </c>
      <c r="U3735" s="84">
        <v>0.30268032807828898</v>
      </c>
      <c r="V3735" s="84">
        <v>0.30662358017763502</v>
      </c>
      <c r="W3735" s="84">
        <v>0.26650000000000001</v>
      </c>
      <c r="X3735" s="84">
        <v>0.27703349987472548</v>
      </c>
      <c r="Y3735" s="84">
        <v>0.2856856110569479</v>
      </c>
      <c r="Z3735" s="84">
        <v>0.2078911224872019</v>
      </c>
      <c r="AA3735" s="84">
        <v>0.34464176020550619</v>
      </c>
      <c r="AB3735" s="84">
        <v>0.2480364232694631</v>
      </c>
      <c r="AC3735" s="84">
        <v>0.25839926613920422</v>
      </c>
      <c r="AD3735" s="84">
        <v>0.51165562378797658</v>
      </c>
      <c r="AE3735" s="84">
        <v>0.45409506806516398</v>
      </c>
      <c r="AF3735" s="84">
        <v>0.60273809523809541</v>
      </c>
      <c r="AG3735" s="84">
        <v>0.56793755486488418</v>
      </c>
      <c r="AH3735" s="84">
        <v>0.50587886572473084</v>
      </c>
      <c r="AI3735" s="84">
        <v>0.60193164933135213</v>
      </c>
      <c r="AJ3735" s="84">
        <v>0.61214291663196463</v>
      </c>
      <c r="AK3735" s="84">
        <v>0.57381990419290607</v>
      </c>
    </row>
    <row r="3736" spans="1:37">
      <c r="A3736" s="84">
        <v>9</v>
      </c>
      <c r="B3736" s="84">
        <v>0.57876158258567434</v>
      </c>
      <c r="C3736" s="84">
        <v>0.59028949471627767</v>
      </c>
      <c r="D3736" s="84">
        <v>0.53335549119225101</v>
      </c>
      <c r="E3736" s="84">
        <v>0.59287418008348225</v>
      </c>
      <c r="F3736" s="84">
        <v>0.57475685342610061</v>
      </c>
      <c r="G3736" s="84">
        <v>0.52615119163161872</v>
      </c>
      <c r="H3736" s="84">
        <v>0.59428476491111482</v>
      </c>
      <c r="I3736" s="84">
        <v>0.52986804564907275</v>
      </c>
      <c r="J3736" s="84">
        <v>0.51446035429282921</v>
      </c>
      <c r="K3736" s="84">
        <v>0.52802922026361743</v>
      </c>
      <c r="L3736" s="84">
        <v>0.5071219382321619</v>
      </c>
      <c r="M3736" s="84">
        <v>0.51191921774142013</v>
      </c>
      <c r="N3736" s="84">
        <v>0.20742226680040121</v>
      </c>
      <c r="O3736" s="84">
        <v>0.46836515130705503</v>
      </c>
      <c r="P3736" s="84">
        <v>0.40148327747272328</v>
      </c>
      <c r="Q3736" s="84">
        <v>0.41245190626093042</v>
      </c>
      <c r="R3736" s="84">
        <v>0.35115529285330471</v>
      </c>
      <c r="S3736" s="84">
        <v>0.31196300295788543</v>
      </c>
      <c r="T3736" s="84">
        <v>0.38378198183181939</v>
      </c>
      <c r="U3736" s="84">
        <v>0.36220626687448371</v>
      </c>
      <c r="V3736" s="84">
        <v>0.40430348884459838</v>
      </c>
      <c r="W3736" s="84">
        <v>0.38965384615384618</v>
      </c>
      <c r="X3736" s="84">
        <v>0.35980309796465781</v>
      </c>
      <c r="Y3736" s="84">
        <v>0.41628433790216213</v>
      </c>
      <c r="Z3736" s="84">
        <v>0.31943230532317812</v>
      </c>
      <c r="AA3736" s="84">
        <v>0.35361869659909539</v>
      </c>
      <c r="AB3736" s="84">
        <v>0.32567322630761258</v>
      </c>
      <c r="AC3736" s="84">
        <v>0.28844169246646029</v>
      </c>
      <c r="AD3736" s="84">
        <v>0.46810358758888171</v>
      </c>
      <c r="AE3736" s="84">
        <v>0.49475563490292329</v>
      </c>
      <c r="AF3736" s="84">
        <v>0.55678571428571433</v>
      </c>
      <c r="AG3736" s="84">
        <v>0.55125863009798592</v>
      </c>
      <c r="AH3736" s="84">
        <v>0.49654184369133503</v>
      </c>
      <c r="AI3736" s="84">
        <v>0.57102526002971754</v>
      </c>
      <c r="AJ3736" s="84">
        <v>0.57878737403181479</v>
      </c>
      <c r="AK3736" s="84">
        <v>0.53754238656547715</v>
      </c>
    </row>
    <row r="3737" spans="1:37">
      <c r="A3737" s="84">
        <v>10</v>
      </c>
      <c r="B3737" s="84">
        <v>0.51904691866450958</v>
      </c>
      <c r="C3737" s="84">
        <v>0.50934641683687076</v>
      </c>
      <c r="D3737" s="84">
        <v>0.50728835287973029</v>
      </c>
      <c r="E3737" s="84">
        <v>0.52713178294573637</v>
      </c>
      <c r="F3737" s="84">
        <v>0.50643082878071466</v>
      </c>
      <c r="G3737" s="84">
        <v>0.50900463711851607</v>
      </c>
      <c r="H3737" s="84">
        <v>0.53613557069280615</v>
      </c>
      <c r="I3737" s="84">
        <v>0.502095221112696</v>
      </c>
      <c r="J3737" s="84">
        <v>0.52006338785443429</v>
      </c>
      <c r="K3737" s="84">
        <v>0.50452596474511668</v>
      </c>
      <c r="L3737" s="84">
        <v>0.49287806176783822</v>
      </c>
      <c r="M3737" s="84">
        <v>0.52265610021090303</v>
      </c>
      <c r="N3737" s="84">
        <v>0.24887997325309261</v>
      </c>
      <c r="O3737" s="84">
        <v>0.45815593096186441</v>
      </c>
      <c r="P3737" s="84">
        <v>0.44979676246167011</v>
      </c>
      <c r="Q3737" s="84">
        <v>0.51836306400839449</v>
      </c>
      <c r="R3737" s="84">
        <v>0.40551316496507273</v>
      </c>
      <c r="S3737" s="84">
        <v>0.40546504530729138</v>
      </c>
      <c r="T3737" s="84">
        <v>0.51916826402200178</v>
      </c>
      <c r="U3737" s="84">
        <v>0.4589604040507278</v>
      </c>
      <c r="V3737" s="84">
        <v>0.52620987248205264</v>
      </c>
      <c r="W3737" s="84">
        <v>0.52169230769230779</v>
      </c>
      <c r="X3737" s="84">
        <v>0.47457664588583792</v>
      </c>
      <c r="Y3737" s="84">
        <v>0.56322761942994803</v>
      </c>
      <c r="Z3737" s="84">
        <v>0.44874516169309531</v>
      </c>
      <c r="AA3737" s="84">
        <v>0.42179036131121928</v>
      </c>
      <c r="AB3737" s="84">
        <v>0.42987225962368392</v>
      </c>
      <c r="AC3737" s="84">
        <v>0.36056644880174288</v>
      </c>
      <c r="AD3737" s="84">
        <v>0.47349709114414978</v>
      </c>
      <c r="AE3737" s="84">
        <v>0.54228966748493646</v>
      </c>
      <c r="AF3737" s="84">
        <v>0.50476190476190486</v>
      </c>
      <c r="AG3737" s="84">
        <v>0.50088970082327</v>
      </c>
      <c r="AH3737" s="84">
        <v>0.50661989921944472</v>
      </c>
      <c r="AI3737" s="84">
        <v>0.51649331352154526</v>
      </c>
      <c r="AJ3737" s="84">
        <v>0.50745398517531448</v>
      </c>
      <c r="AK3737" s="84">
        <v>0.52564723612680986</v>
      </c>
    </row>
    <row r="3738" spans="1:37">
      <c r="A3738" s="84">
        <v>11</v>
      </c>
      <c r="B3738" s="84">
        <v>0.48286512722459191</v>
      </c>
      <c r="C3738" s="84">
        <v>0.48621348015273969</v>
      </c>
      <c r="D3738" s="84">
        <v>0.49508570343288538</v>
      </c>
      <c r="E3738" s="84">
        <v>0.49731663685152061</v>
      </c>
      <c r="F3738" s="84">
        <v>0.48768955633406008</v>
      </c>
      <c r="G3738" s="84">
        <v>0.50339695891297309</v>
      </c>
      <c r="H3738" s="84">
        <v>0.51254361189566366</v>
      </c>
      <c r="I3738" s="84">
        <v>0.49589871611982878</v>
      </c>
      <c r="J3738" s="84">
        <v>0.52476088063840631</v>
      </c>
      <c r="K3738" s="84">
        <v>0.49118627918056212</v>
      </c>
      <c r="L3738" s="84">
        <v>0.48517926872559458</v>
      </c>
      <c r="M3738" s="84">
        <v>0.52521250079887527</v>
      </c>
      <c r="N3738" s="84">
        <v>0.31741892343697758</v>
      </c>
      <c r="O3738" s="84">
        <v>0.46190999404843669</v>
      </c>
      <c r="P3738" s="84">
        <v>0.48227911288597303</v>
      </c>
      <c r="Q3738" s="84">
        <v>0.64295208114725422</v>
      </c>
      <c r="R3738" s="84">
        <v>0.46952176249328331</v>
      </c>
      <c r="S3738" s="84">
        <v>0.5095544391755481</v>
      </c>
      <c r="T3738" s="84">
        <v>0.65251270939244943</v>
      </c>
      <c r="U3738" s="84">
        <v>0.56537292076551593</v>
      </c>
      <c r="V3738" s="84">
        <v>0.6413049788115095</v>
      </c>
      <c r="W3738" s="84">
        <v>0.64457692307692305</v>
      </c>
      <c r="X3738" s="84">
        <v>0.58853959411062462</v>
      </c>
      <c r="Y3738" s="84">
        <v>0.68364684292022704</v>
      </c>
      <c r="Z3738" s="84">
        <v>0.58163732467640594</v>
      </c>
      <c r="AA3738" s="84">
        <v>0.49335455408499479</v>
      </c>
      <c r="AB3738" s="84">
        <v>0.53780424650440195</v>
      </c>
      <c r="AC3738" s="84">
        <v>0.50871459694989107</v>
      </c>
      <c r="AD3738" s="84">
        <v>0.51727133160956673</v>
      </c>
      <c r="AE3738" s="84">
        <v>0.60071412631109122</v>
      </c>
      <c r="AF3738" s="84">
        <v>0.48714285714285721</v>
      </c>
      <c r="AG3738" s="84">
        <v>0.48767467792830199</v>
      </c>
      <c r="AH3738" s="84">
        <v>0.50627408358857828</v>
      </c>
      <c r="AI3738" s="84">
        <v>0.49004457652303107</v>
      </c>
      <c r="AJ3738" s="84">
        <v>0.48571666527858748</v>
      </c>
      <c r="AK3738" s="84">
        <v>0.51665859303514716</v>
      </c>
    </row>
    <row r="3739" spans="1:37">
      <c r="A3739" s="84">
        <v>12</v>
      </c>
      <c r="B3739" s="84">
        <v>0.47845271363435798</v>
      </c>
      <c r="C3739" s="84">
        <v>0.49045377852766209</v>
      </c>
      <c r="D3739" s="84">
        <v>0.49760220312425801</v>
      </c>
      <c r="E3739" s="84">
        <v>0.49209898628503279</v>
      </c>
      <c r="F3739" s="84">
        <v>0.48955143438104792</v>
      </c>
      <c r="G3739" s="84">
        <v>0.50431359861964831</v>
      </c>
      <c r="H3739" s="84">
        <v>0.49991692972254509</v>
      </c>
      <c r="I3739" s="84">
        <v>0.48328281027104142</v>
      </c>
      <c r="J3739" s="84">
        <v>0.51876167298658671</v>
      </c>
      <c r="K3739" s="84">
        <v>0.471811973955852</v>
      </c>
      <c r="L3739" s="84">
        <v>0.46918264110756142</v>
      </c>
      <c r="M3739" s="84">
        <v>0.51473125838818934</v>
      </c>
      <c r="N3739" s="84">
        <v>0.45249080575058498</v>
      </c>
      <c r="O3739" s="84">
        <v>0.47459140227990659</v>
      </c>
      <c r="P3739" s="84">
        <v>0.54546102831063259</v>
      </c>
      <c r="Q3739" s="84">
        <v>0.78555438964672963</v>
      </c>
      <c r="R3739" s="84">
        <v>0.55311123052122535</v>
      </c>
      <c r="S3739" s="84">
        <v>0.62693084182355985</v>
      </c>
      <c r="T3739" s="84">
        <v>0.80081673472789405</v>
      </c>
      <c r="U3739" s="84">
        <v>0.65890759809557853</v>
      </c>
      <c r="V3739" s="84">
        <v>0.76698465527583748</v>
      </c>
      <c r="W3739" s="84">
        <v>0.75138461538461554</v>
      </c>
      <c r="X3739" s="84">
        <v>0.70051288853517224</v>
      </c>
      <c r="Y3739" s="84">
        <v>0.78320525319722434</v>
      </c>
      <c r="Z3739" s="84">
        <v>0.70749573396595522</v>
      </c>
      <c r="AA3739" s="84">
        <v>0.56472329256715259</v>
      </c>
      <c r="AB3739" s="84">
        <v>0.63900397030899359</v>
      </c>
      <c r="AC3739" s="84">
        <v>0.66546267629858957</v>
      </c>
      <c r="AD3739" s="84">
        <v>0.55526826115061412</v>
      </c>
      <c r="AE3739" s="84">
        <v>0.63481365766569953</v>
      </c>
      <c r="AF3739" s="84">
        <v>0.49285714285714288</v>
      </c>
      <c r="AG3739" s="84">
        <v>0.49424660134285509</v>
      </c>
      <c r="AH3739" s="84">
        <v>0.51195534038138535</v>
      </c>
      <c r="AI3739" s="84">
        <v>0.49004457652303107</v>
      </c>
      <c r="AJ3739" s="84">
        <v>0.48765303572915791</v>
      </c>
      <c r="AK3739" s="84">
        <v>0.51644329619462825</v>
      </c>
    </row>
    <row r="3740" spans="1:37">
      <c r="A3740" s="84">
        <v>13</v>
      </c>
      <c r="B3740" s="84">
        <v>0.46374466833357852</v>
      </c>
      <c r="C3740" s="84">
        <v>0.47522422520202479</v>
      </c>
      <c r="D3740" s="84">
        <v>0.49218935473149422</v>
      </c>
      <c r="E3740" s="84">
        <v>0.46899224806201539</v>
      </c>
      <c r="F3740" s="84">
        <v>0.47426443567946291</v>
      </c>
      <c r="G3740" s="84">
        <v>0.49822064056939502</v>
      </c>
      <c r="H3740" s="84">
        <v>0.48861937198870242</v>
      </c>
      <c r="I3740" s="84">
        <v>0.48161109129814539</v>
      </c>
      <c r="J3740" s="84">
        <v>0.52736431037410159</v>
      </c>
      <c r="K3740" s="84">
        <v>0.47340003176115603</v>
      </c>
      <c r="L3740" s="84">
        <v>0.47162318068867592</v>
      </c>
      <c r="M3740" s="84">
        <v>0.52578769093116884</v>
      </c>
      <c r="N3740" s="84">
        <v>0.57445670344366428</v>
      </c>
      <c r="O3740" s="84">
        <v>0.5108043766881839</v>
      </c>
      <c r="P3740" s="84">
        <v>0.59484418455394705</v>
      </c>
      <c r="Q3740" s="84">
        <v>0.87439664218258129</v>
      </c>
      <c r="R3740" s="84">
        <v>0.63218699623858166</v>
      </c>
      <c r="S3740" s="84">
        <v>0.71707591905723278</v>
      </c>
      <c r="T3740" s="84">
        <v>0.86044670389199096</v>
      </c>
      <c r="U3740" s="84">
        <v>0.72693359225285525</v>
      </c>
      <c r="V3740" s="84">
        <v>0.83536833143056188</v>
      </c>
      <c r="W3740" s="84">
        <v>0.82569230769230761</v>
      </c>
      <c r="X3740" s="84">
        <v>0.78611221647433316</v>
      </c>
      <c r="Y3740" s="84">
        <v>0.85130756437460575</v>
      </c>
      <c r="Z3740" s="84">
        <v>0.8266533483164773</v>
      </c>
      <c r="AA3740" s="84">
        <v>0.63077288211314031</v>
      </c>
      <c r="AB3740" s="84">
        <v>0.72805541170378052</v>
      </c>
      <c r="AC3740" s="84">
        <v>0.78310973512211901</v>
      </c>
      <c r="AD3740" s="84">
        <v>0.60281997414350341</v>
      </c>
      <c r="AE3740" s="84">
        <v>0.66828832849810293</v>
      </c>
      <c r="AF3740" s="84">
        <v>0.48107142857142859</v>
      </c>
      <c r="AG3740" s="84">
        <v>0.4800825642363995</v>
      </c>
      <c r="AH3740" s="84">
        <v>0.50800316174291105</v>
      </c>
      <c r="AI3740" s="84">
        <v>0.47592867756314999</v>
      </c>
      <c r="AJ3740" s="84">
        <v>0.46960106604480711</v>
      </c>
      <c r="AK3740" s="84">
        <v>0.51057645729048928</v>
      </c>
    </row>
    <row r="3741" spans="1:37">
      <c r="A3741" s="84">
        <v>14</v>
      </c>
      <c r="B3741" s="84">
        <v>0.46712751875275782</v>
      </c>
      <c r="C3741" s="84">
        <v>0.47673386022555742</v>
      </c>
      <c r="D3741" s="84">
        <v>0.50586391909216089</v>
      </c>
      <c r="E3741" s="84">
        <v>0.46556350626118059</v>
      </c>
      <c r="F3741" s="84">
        <v>0.47644479286606722</v>
      </c>
      <c r="G3741" s="84">
        <v>0.51143103634206832</v>
      </c>
      <c r="H3741" s="84">
        <v>0.4911114803123442</v>
      </c>
      <c r="I3741" s="84">
        <v>0.48348341654778898</v>
      </c>
      <c r="J3741" s="84">
        <v>0.52957156601958233</v>
      </c>
      <c r="K3741" s="84">
        <v>0.47689375893282498</v>
      </c>
      <c r="L3741" s="84">
        <v>0.4758164714235002</v>
      </c>
      <c r="M3741" s="84">
        <v>0.52866364159263757</v>
      </c>
      <c r="N3741" s="84">
        <v>0.70645269140755595</v>
      </c>
      <c r="O3741" s="84">
        <v>0.5640479787574969</v>
      </c>
      <c r="P3741" s="84">
        <v>0.66405191471154523</v>
      </c>
      <c r="Q3741" s="84">
        <v>0.93763553690101442</v>
      </c>
      <c r="R3741" s="84">
        <v>0.7106609349811932</v>
      </c>
      <c r="S3741" s="84">
        <v>0.80710361988825774</v>
      </c>
      <c r="T3741" s="84">
        <v>0.92903575297941521</v>
      </c>
      <c r="U3741" s="84">
        <v>0.77929665874577314</v>
      </c>
      <c r="V3741" s="84">
        <v>0.87594574198417152</v>
      </c>
      <c r="W3741" s="84">
        <v>0.91738461538461558</v>
      </c>
      <c r="X3741" s="84">
        <v>0.84519756525327538</v>
      </c>
      <c r="Y3741" s="84">
        <v>0.89843436370935359</v>
      </c>
      <c r="Z3741" s="84">
        <v>0.89819786074000119</v>
      </c>
      <c r="AA3741" s="84">
        <v>0.67656503043502569</v>
      </c>
      <c r="AB3741" s="84">
        <v>0.82073191783186628</v>
      </c>
      <c r="AC3741" s="84">
        <v>0.87730764820548091</v>
      </c>
      <c r="AD3741" s="84">
        <v>0.64703862314156435</v>
      </c>
      <c r="AE3741" s="84">
        <v>0.71961615710778848</v>
      </c>
      <c r="AF3741" s="84">
        <v>0.48642857142857149</v>
      </c>
      <c r="AG3741" s="84">
        <v>0.48271607867327831</v>
      </c>
      <c r="AH3741" s="84">
        <v>0.52346606066594226</v>
      </c>
      <c r="AI3741" s="84">
        <v>0.47711738484398208</v>
      </c>
      <c r="AJ3741" s="84">
        <v>0.46772715915715829</v>
      </c>
      <c r="AK3741" s="84">
        <v>0.52338661930136188</v>
      </c>
    </row>
    <row r="3742" spans="1:37">
      <c r="A3742" s="84">
        <v>15</v>
      </c>
      <c r="B3742" s="84">
        <v>0.46300926606853943</v>
      </c>
      <c r="C3742" s="84">
        <v>0.47338158245271289</v>
      </c>
      <c r="D3742" s="84">
        <v>0.49589288257917469</v>
      </c>
      <c r="E3742" s="84">
        <v>0.45274299344066782</v>
      </c>
      <c r="F3742" s="84">
        <v>0.47458291481907933</v>
      </c>
      <c r="G3742" s="84">
        <v>0.50647039792947257</v>
      </c>
      <c r="H3742" s="84">
        <v>0.49808938361854133</v>
      </c>
      <c r="I3742" s="84">
        <v>0.49665656205420827</v>
      </c>
      <c r="J3742" s="84">
        <v>0.53296734393570677</v>
      </c>
      <c r="K3742" s="84">
        <v>0.48626329998411932</v>
      </c>
      <c r="L3742" s="84">
        <v>0.49065938942137027</v>
      </c>
      <c r="M3742" s="84">
        <v>0.53377644276858194</v>
      </c>
      <c r="N3742" s="84">
        <v>0.8417920427950516</v>
      </c>
      <c r="O3742" s="84">
        <v>0.63986174060339718</v>
      </c>
      <c r="P3742" s="84">
        <v>0.72808956713969897</v>
      </c>
      <c r="Q3742" s="84">
        <v>0.9811822315494928</v>
      </c>
      <c r="R3742" s="84">
        <v>0.79666845781837747</v>
      </c>
      <c r="S3742" s="84">
        <v>0.87259965256584815</v>
      </c>
      <c r="T3742" s="84">
        <v>0.9882906908909076</v>
      </c>
      <c r="U3742" s="84">
        <v>0.84677755917247932</v>
      </c>
      <c r="V3742" s="84">
        <v>0.93353199558814992</v>
      </c>
      <c r="W3742" s="84">
        <v>0.9589230769230771</v>
      </c>
      <c r="X3742" s="84">
        <v>0.9008562880429174</v>
      </c>
      <c r="Y3742" s="84">
        <v>0.93096576245913865</v>
      </c>
      <c r="Z3742" s="84">
        <v>0.93956798601573244</v>
      </c>
      <c r="AA3742" s="84">
        <v>0.73758865248226968</v>
      </c>
      <c r="AB3742" s="84">
        <v>0.90568358363542234</v>
      </c>
      <c r="AC3742" s="84">
        <v>0.95648434812521499</v>
      </c>
      <c r="AD3742" s="84">
        <v>0.74335407239818996</v>
      </c>
      <c r="AE3742" s="84">
        <v>0.84164249051550988</v>
      </c>
      <c r="AF3742" s="84">
        <v>0.48345238095238102</v>
      </c>
      <c r="AG3742" s="84">
        <v>0.48053334598685632</v>
      </c>
      <c r="AH3742" s="84">
        <v>0.51625333465072631</v>
      </c>
      <c r="AI3742" s="84">
        <v>0.46924219910846948</v>
      </c>
      <c r="AJ3742" s="84">
        <v>0.46458315982343629</v>
      </c>
      <c r="AK3742" s="84">
        <v>0.51294472253619672</v>
      </c>
    </row>
    <row r="3743" spans="1:37">
      <c r="A3743" s="84">
        <v>16</v>
      </c>
      <c r="B3743" s="84">
        <v>0.47580526548021768</v>
      </c>
      <c r="C3743" s="84">
        <v>0.4896767605008438</v>
      </c>
      <c r="D3743" s="84">
        <v>0.49646265609420248</v>
      </c>
      <c r="E3743" s="84">
        <v>0.47078115682766852</v>
      </c>
      <c r="F3743" s="84">
        <v>0.49082535093951329</v>
      </c>
      <c r="G3743" s="84">
        <v>0.51029871670441074</v>
      </c>
      <c r="H3743" s="84">
        <v>0.53048679182588465</v>
      </c>
      <c r="I3743" s="84">
        <v>0.54812321683309562</v>
      </c>
      <c r="J3743" s="84">
        <v>0.58260229780972328</v>
      </c>
      <c r="K3743" s="84">
        <v>0.54009845958392877</v>
      </c>
      <c r="L3743" s="84">
        <v>0.54878860489882852</v>
      </c>
      <c r="M3743" s="84">
        <v>0.59468268677701797</v>
      </c>
      <c r="N3743" s="84">
        <v>0.93995319291206958</v>
      </c>
      <c r="O3743" s="84">
        <v>0.7596941812022161</v>
      </c>
      <c r="P3743" s="84">
        <v>0.85901732867432079</v>
      </c>
      <c r="Q3743" s="84">
        <v>1</v>
      </c>
      <c r="R3743" s="84">
        <v>0.88426652337453016</v>
      </c>
      <c r="S3743" s="84">
        <v>0.95194610075590413</v>
      </c>
      <c r="T3743" s="84">
        <v>0.99395782981915171</v>
      </c>
      <c r="U3743" s="84">
        <v>0.91779305175835313</v>
      </c>
      <c r="V3743" s="84">
        <v>0.978811509510633</v>
      </c>
      <c r="W3743" s="84">
        <v>1</v>
      </c>
      <c r="X3743" s="84">
        <v>0.9709289472520668</v>
      </c>
      <c r="Y3743" s="84">
        <v>0.98490279291162475</v>
      </c>
      <c r="Z3743" s="84">
        <v>0.99142631206559295</v>
      </c>
      <c r="AA3743" s="84">
        <v>0.86992516892835259</v>
      </c>
      <c r="AB3743" s="84">
        <v>0.98489556361125496</v>
      </c>
      <c r="AC3743" s="84">
        <v>1</v>
      </c>
      <c r="AD3743" s="84">
        <v>0.85235536522301225</v>
      </c>
      <c r="AE3743" s="84">
        <v>0.94438741352376709</v>
      </c>
      <c r="AF3743" s="84">
        <v>0.49726190476190479</v>
      </c>
      <c r="AG3743" s="84">
        <v>0.49759187643834968</v>
      </c>
      <c r="AH3743" s="84">
        <v>0.51748839047524953</v>
      </c>
      <c r="AI3743" s="84">
        <v>0.48098068350668638</v>
      </c>
      <c r="AJ3743" s="84">
        <v>0.48169817606396281</v>
      </c>
      <c r="AK3743" s="84">
        <v>0.51585122988320142</v>
      </c>
    </row>
    <row r="3744" spans="1:37">
      <c r="A3744" s="84">
        <v>17</v>
      </c>
      <c r="B3744" s="84">
        <v>0.53257832034122665</v>
      </c>
      <c r="C3744" s="84">
        <v>0.5509723825592755</v>
      </c>
      <c r="D3744" s="84">
        <v>0.55695361093965146</v>
      </c>
      <c r="E3744" s="84">
        <v>0.52474657125819901</v>
      </c>
      <c r="F3744" s="84">
        <v>0.54802910409368188</v>
      </c>
      <c r="G3744" s="84">
        <v>0.5698263776555591</v>
      </c>
      <c r="H3744" s="84">
        <v>0.60292407376640633</v>
      </c>
      <c r="I3744" s="84">
        <v>0.63206579885877312</v>
      </c>
      <c r="J3744" s="84">
        <v>0.66291244552606265</v>
      </c>
      <c r="K3744" s="84">
        <v>0.61473717643322212</v>
      </c>
      <c r="L3744" s="84">
        <v>0.62981451899183549</v>
      </c>
      <c r="M3744" s="84">
        <v>0.66760401354892318</v>
      </c>
      <c r="N3744" s="84">
        <v>0.99812771648278154</v>
      </c>
      <c r="O3744" s="84">
        <v>0.8826626379160375</v>
      </c>
      <c r="P3744" s="84">
        <v>0.96733937103330259</v>
      </c>
      <c r="Q3744" s="84">
        <v>0.98649877579573264</v>
      </c>
      <c r="R3744" s="84">
        <v>0.95990327780763041</v>
      </c>
      <c r="S3744" s="84">
        <v>1</v>
      </c>
      <c r="T3744" s="84">
        <v>1</v>
      </c>
      <c r="U3744" s="84">
        <v>0.97488310294606106</v>
      </c>
      <c r="V3744" s="84">
        <v>1</v>
      </c>
      <c r="W3744" s="84">
        <v>0.99334615384615388</v>
      </c>
      <c r="X3744" s="84">
        <v>1</v>
      </c>
      <c r="Y3744" s="84">
        <v>1</v>
      </c>
      <c r="Z3744" s="84">
        <v>1</v>
      </c>
      <c r="AA3744" s="84">
        <v>0.97655944602669364</v>
      </c>
      <c r="AB3744" s="84">
        <v>1</v>
      </c>
      <c r="AC3744" s="84">
        <v>0.98704277032450416</v>
      </c>
      <c r="AD3744" s="84">
        <v>0.90588639301874596</v>
      </c>
      <c r="AE3744" s="84">
        <v>1</v>
      </c>
      <c r="AF3744" s="84">
        <v>0.55797619047619051</v>
      </c>
      <c r="AG3744" s="84">
        <v>0.55887446914517569</v>
      </c>
      <c r="AH3744" s="84">
        <v>0.57825313704179448</v>
      </c>
      <c r="AI3744" s="84">
        <v>0.53803863298662691</v>
      </c>
      <c r="AJ3744" s="84">
        <v>0.54334971266761067</v>
      </c>
      <c r="AK3744" s="84">
        <v>0.5771031810108187</v>
      </c>
    </row>
    <row r="3745" spans="1:37">
      <c r="A3745" s="84">
        <v>18</v>
      </c>
      <c r="B3745" s="84">
        <v>0.62773937343727015</v>
      </c>
      <c r="C3745" s="84">
        <v>0.64912085960394295</v>
      </c>
      <c r="D3745" s="84">
        <v>0.65956032477090354</v>
      </c>
      <c r="E3745" s="84">
        <v>0.61851520572450802</v>
      </c>
      <c r="F3745" s="84">
        <v>0.64202944707121679</v>
      </c>
      <c r="G3745" s="84">
        <v>0.66515690714978959</v>
      </c>
      <c r="H3745" s="84">
        <v>0.69862103339425141</v>
      </c>
      <c r="I3745" s="84">
        <v>0.7342635520684736</v>
      </c>
      <c r="J3745" s="84">
        <v>0.75516441224743913</v>
      </c>
      <c r="K3745" s="84">
        <v>0.7163728759726854</v>
      </c>
      <c r="L3745" s="84">
        <v>0.73100816471423524</v>
      </c>
      <c r="M3745" s="84">
        <v>0.75234869304019958</v>
      </c>
      <c r="N3745" s="84">
        <v>1</v>
      </c>
      <c r="O3745" s="84">
        <v>0.98184773153870852</v>
      </c>
      <c r="P3745" s="84">
        <v>1</v>
      </c>
      <c r="Q3745" s="84">
        <v>0.96086044071353605</v>
      </c>
      <c r="R3745" s="84">
        <v>1</v>
      </c>
      <c r="S3745" s="84">
        <v>0.98683036762289322</v>
      </c>
      <c r="T3745" s="84">
        <v>0.97095591299274941</v>
      </c>
      <c r="U3745" s="84">
        <v>1</v>
      </c>
      <c r="V3745" s="84">
        <v>0.9507923914936437</v>
      </c>
      <c r="W3745" s="84">
        <v>0.93200000000000005</v>
      </c>
      <c r="X3745" s="84">
        <v>0.98493758382337748</v>
      </c>
      <c r="Y3745" s="84">
        <v>0.95404886161610369</v>
      </c>
      <c r="Z3745" s="84">
        <v>0.92096391559495583</v>
      </c>
      <c r="AA3745" s="84">
        <v>1</v>
      </c>
      <c r="AB3745" s="84">
        <v>0.90484205075090618</v>
      </c>
      <c r="AC3745" s="84">
        <v>0.89961013645224175</v>
      </c>
      <c r="AD3745" s="84">
        <v>0.92727860374919224</v>
      </c>
      <c r="AE3745" s="84">
        <v>0.95884847132336515</v>
      </c>
      <c r="AF3745" s="84">
        <v>0.65571428571428581</v>
      </c>
      <c r="AG3745" s="84">
        <v>0.65655175686255907</v>
      </c>
      <c r="AH3745" s="84">
        <v>0.67957711688568345</v>
      </c>
      <c r="AI3745" s="84">
        <v>0.63893016344725106</v>
      </c>
      <c r="AJ3745" s="84">
        <v>0.64389522778379271</v>
      </c>
      <c r="AK3745" s="84">
        <v>0.68049948867000365</v>
      </c>
    </row>
    <row r="3746" spans="1:37">
      <c r="A3746" s="84">
        <v>19</v>
      </c>
      <c r="B3746" s="84">
        <v>0.74422709221944405</v>
      </c>
      <c r="C3746" s="84">
        <v>0.75890240653583196</v>
      </c>
      <c r="D3746" s="84">
        <v>0.76990646218128289</v>
      </c>
      <c r="E3746" s="84">
        <v>0.73181276088252822</v>
      </c>
      <c r="F3746" s="84">
        <v>0.75161076949459804</v>
      </c>
      <c r="G3746" s="84">
        <v>0.76895287393508027</v>
      </c>
      <c r="H3746" s="84">
        <v>0.79930220966938015</v>
      </c>
      <c r="I3746" s="84">
        <v>0.82471469329529246</v>
      </c>
      <c r="J3746" s="84">
        <v>0.83179580055464375</v>
      </c>
      <c r="K3746" s="84">
        <v>0.80260441480069866</v>
      </c>
      <c r="L3746" s="84">
        <v>0.81116879659211938</v>
      </c>
      <c r="M3746" s="84">
        <v>0.81708953793059369</v>
      </c>
      <c r="N3746" s="84">
        <v>0.85543296556335668</v>
      </c>
      <c r="O3746" s="84">
        <v>0.95392116467518207</v>
      </c>
      <c r="P3746" s="84">
        <v>0.919346787420666</v>
      </c>
      <c r="Q3746" s="84">
        <v>0.8357467646030079</v>
      </c>
      <c r="R3746" s="84">
        <v>0.87902203116603983</v>
      </c>
      <c r="S3746" s="84">
        <v>0.84910089675571609</v>
      </c>
      <c r="T3746" s="84">
        <v>0.85832152679389961</v>
      </c>
      <c r="U3746" s="84">
        <v>0.89567417022255147</v>
      </c>
      <c r="V3746" s="84">
        <v>0.82809264885156442</v>
      </c>
      <c r="W3746" s="84">
        <v>0.79161538461538472</v>
      </c>
      <c r="X3746" s="84">
        <v>0.85561745589600724</v>
      </c>
      <c r="Y3746" s="84">
        <v>0.81003039513677821</v>
      </c>
      <c r="Z3746" s="84">
        <v>0.76110209347817048</v>
      </c>
      <c r="AA3746" s="84">
        <v>0.87735243200982871</v>
      </c>
      <c r="AB3746" s="84">
        <v>0.74613757983773521</v>
      </c>
      <c r="AC3746" s="84">
        <v>0.7614379084967321</v>
      </c>
      <c r="AD3746" s="84">
        <v>0.92988445378151241</v>
      </c>
      <c r="AE3746" s="84">
        <v>0.83494755634902917</v>
      </c>
      <c r="AF3746" s="84">
        <v>0.7629761904761907</v>
      </c>
      <c r="AG3746" s="84">
        <v>0.7651664333673398</v>
      </c>
      <c r="AH3746" s="84">
        <v>0.78470506866910406</v>
      </c>
      <c r="AI3746" s="84">
        <v>0.75572065378900433</v>
      </c>
      <c r="AJ3746" s="84">
        <v>0.75641292579328701</v>
      </c>
      <c r="AK3746" s="84">
        <v>0.78857850261047424</v>
      </c>
    </row>
    <row r="3747" spans="1:37">
      <c r="A3747" s="84">
        <v>20</v>
      </c>
      <c r="B3747" s="84">
        <v>0.84894837476099416</v>
      </c>
      <c r="C3747" s="84">
        <v>0.85256637954000558</v>
      </c>
      <c r="D3747" s="84">
        <v>0.85727173448554195</v>
      </c>
      <c r="E3747" s="84">
        <v>0.83452593917710183</v>
      </c>
      <c r="F3747" s="84">
        <v>0.84526813493716169</v>
      </c>
      <c r="G3747" s="84">
        <v>0.84859268845033964</v>
      </c>
      <c r="H3747" s="84">
        <v>0.8954975909619538</v>
      </c>
      <c r="I3747" s="84">
        <v>0.92635520684736095</v>
      </c>
      <c r="J3747" s="84">
        <v>0.92931122304601288</v>
      </c>
      <c r="K3747" s="84">
        <v>0.90582817214546607</v>
      </c>
      <c r="L3747" s="84">
        <v>0.90967784877529323</v>
      </c>
      <c r="M3747" s="84">
        <v>0.91704480092030416</v>
      </c>
      <c r="N3747" s="84">
        <v>0.72123035773988642</v>
      </c>
      <c r="O3747" s="84">
        <v>0.94966350775992348</v>
      </c>
      <c r="P3747" s="84">
        <v>0.84935463167653136</v>
      </c>
      <c r="Q3747" s="84">
        <v>0.72360965372507857</v>
      </c>
      <c r="R3747" s="84">
        <v>0.76941429339065037</v>
      </c>
      <c r="S3747" s="84">
        <v>0.71134795060800982</v>
      </c>
      <c r="T3747" s="84">
        <v>0.75118759896658072</v>
      </c>
      <c r="U3747" s="84">
        <v>0.79097358850533594</v>
      </c>
      <c r="V3747" s="84">
        <v>0.73362487664234999</v>
      </c>
      <c r="W3747" s="84">
        <v>0.68500000000000005</v>
      </c>
      <c r="X3747" s="84">
        <v>0.73539815183269208</v>
      </c>
      <c r="Y3747" s="84">
        <v>0.70472271606354298</v>
      </c>
      <c r="Z3747" s="84">
        <v>0.68144171140799936</v>
      </c>
      <c r="AA3747" s="84">
        <v>0.82572457698106883</v>
      </c>
      <c r="AB3747" s="84">
        <v>0.68213792508199567</v>
      </c>
      <c r="AC3747" s="84">
        <v>0.68054122233688807</v>
      </c>
      <c r="AD3747" s="84">
        <v>0.97794117647058798</v>
      </c>
      <c r="AE3747" s="84">
        <v>0.85306851149297036</v>
      </c>
      <c r="AF3747" s="84">
        <v>0.85142857142857153</v>
      </c>
      <c r="AG3747" s="84">
        <v>0.85669885406533997</v>
      </c>
      <c r="AH3747" s="84">
        <v>0.86285940124493654</v>
      </c>
      <c r="AI3747" s="84">
        <v>0.85631500742942046</v>
      </c>
      <c r="AJ3747" s="84">
        <v>0.85595902390272338</v>
      </c>
      <c r="AK3747" s="84">
        <v>0.8693148178050486</v>
      </c>
    </row>
    <row r="3748" spans="1:37">
      <c r="A3748" s="84">
        <v>21</v>
      </c>
      <c r="B3748" s="84">
        <v>0.96367112810707467</v>
      </c>
      <c r="C3748" s="84">
        <v>0.97038451292070027</v>
      </c>
      <c r="D3748" s="84">
        <v>0.96719054175965047</v>
      </c>
      <c r="E3748" s="84">
        <v>0.95408467501490746</v>
      </c>
      <c r="F3748" s="84">
        <v>0.95862221024522887</v>
      </c>
      <c r="G3748" s="84">
        <v>0.95589345411409476</v>
      </c>
      <c r="H3748" s="84">
        <v>0.99036384781525166</v>
      </c>
      <c r="I3748" s="84">
        <v>1</v>
      </c>
      <c r="J3748" s="84">
        <v>1</v>
      </c>
      <c r="K3748" s="84">
        <v>1</v>
      </c>
      <c r="L3748" s="84">
        <v>1</v>
      </c>
      <c r="M3748" s="84">
        <v>1</v>
      </c>
      <c r="N3748" s="84">
        <v>0.66018054162487461</v>
      </c>
      <c r="O3748" s="84">
        <v>1</v>
      </c>
      <c r="P3748" s="84">
        <v>0.87520502032375358</v>
      </c>
      <c r="Q3748" s="84">
        <v>0.62161594963273858</v>
      </c>
      <c r="R3748" s="84">
        <v>0.70348199892530905</v>
      </c>
      <c r="S3748" s="84">
        <v>0.63113291703835861</v>
      </c>
      <c r="T3748" s="84">
        <v>0.67980665055421285</v>
      </c>
      <c r="U3748" s="84">
        <v>0.74984456311589187</v>
      </c>
      <c r="V3748" s="84">
        <v>0.67998606784186999</v>
      </c>
      <c r="W3748" s="84">
        <v>0.62261538461538468</v>
      </c>
      <c r="X3748" s="84">
        <v>0.66857526049726601</v>
      </c>
      <c r="Y3748" s="84">
        <v>0.64678557091242772</v>
      </c>
      <c r="Z3748" s="84">
        <v>0.62446414450409959</v>
      </c>
      <c r="AA3748" s="84">
        <v>0.80341486569497966</v>
      </c>
      <c r="AB3748" s="84">
        <v>0.64593043328154676</v>
      </c>
      <c r="AC3748" s="84">
        <v>0.62458433665863999</v>
      </c>
      <c r="AD3748" s="84">
        <v>1</v>
      </c>
      <c r="AE3748" s="84">
        <v>0.86110243249274698</v>
      </c>
      <c r="AF3748" s="84">
        <v>0.96761904761904782</v>
      </c>
      <c r="AG3748" s="84">
        <v>0.97190917933996102</v>
      </c>
      <c r="AH3748" s="84">
        <v>0.9709020847742319</v>
      </c>
      <c r="AI3748" s="84">
        <v>0.97310549777117361</v>
      </c>
      <c r="AJ3748" s="84">
        <v>0.97643041559090527</v>
      </c>
      <c r="AK3748" s="84">
        <v>0.97771677700629733</v>
      </c>
    </row>
    <row r="3749" spans="1:37">
      <c r="A3749" s="84">
        <v>22</v>
      </c>
      <c r="B3749" s="84">
        <v>1</v>
      </c>
      <c r="C3749" s="84">
        <v>1</v>
      </c>
      <c r="D3749" s="84">
        <v>1</v>
      </c>
      <c r="E3749" s="84">
        <v>1</v>
      </c>
      <c r="F3749" s="84">
        <v>1</v>
      </c>
      <c r="G3749" s="84">
        <v>1</v>
      </c>
      <c r="H3749" s="84">
        <v>1</v>
      </c>
      <c r="I3749" s="84">
        <v>0.92898537803138348</v>
      </c>
      <c r="J3749" s="84">
        <v>0.94787480898749221</v>
      </c>
      <c r="K3749" s="84">
        <v>0.92091472129585505</v>
      </c>
      <c r="L3749" s="84">
        <v>0.91094249201277977</v>
      </c>
      <c r="M3749" s="84">
        <v>0.92599220297820672</v>
      </c>
      <c r="N3749" s="84">
        <v>0.51715145436308918</v>
      </c>
      <c r="O3749" s="84">
        <v>0.88346380991622042</v>
      </c>
      <c r="P3749" s="84">
        <v>0.76224773586251171</v>
      </c>
      <c r="Q3749" s="84">
        <v>0.51773347324239238</v>
      </c>
      <c r="R3749" s="84">
        <v>0.58969371305749607</v>
      </c>
      <c r="S3749" s="84">
        <v>0.53906286680125826</v>
      </c>
      <c r="T3749" s="84">
        <v>0.54704558713226115</v>
      </c>
      <c r="U3749" s="84">
        <v>0.62248852322184445</v>
      </c>
      <c r="V3749" s="84">
        <v>0.56169817527428934</v>
      </c>
      <c r="W3749" s="84">
        <v>0.5138846153846155</v>
      </c>
      <c r="X3749" s="84">
        <v>0.55886427613447098</v>
      </c>
      <c r="Y3749" s="84">
        <v>0.54536330790847054</v>
      </c>
      <c r="Z3749" s="84">
        <v>0.53210970990968498</v>
      </c>
      <c r="AA3749" s="84">
        <v>0.67276763276930829</v>
      </c>
      <c r="AB3749" s="84">
        <v>0.54423442085275331</v>
      </c>
      <c r="AC3749" s="84">
        <v>0.4887627565646141</v>
      </c>
      <c r="AD3749" s="84">
        <v>0.86817226890756316</v>
      </c>
      <c r="AE3749" s="84">
        <v>0.75371568846239678</v>
      </c>
      <c r="AF3749" s="84">
        <v>1</v>
      </c>
      <c r="AG3749" s="84">
        <v>1</v>
      </c>
      <c r="AH3749" s="84">
        <v>1</v>
      </c>
      <c r="AI3749" s="84">
        <v>1</v>
      </c>
      <c r="AJ3749" s="84">
        <v>1</v>
      </c>
      <c r="AK3749" s="84">
        <v>1</v>
      </c>
    </row>
    <row r="3750" spans="1:37">
      <c r="A3750" s="84">
        <v>23</v>
      </c>
      <c r="B3750" s="84">
        <v>0.90351522282688634</v>
      </c>
      <c r="C3750" s="84">
        <v>0.88045022644525384</v>
      </c>
      <c r="D3750" s="84">
        <v>0.92360286786002554</v>
      </c>
      <c r="E3750" s="84">
        <v>0.89818127608825271</v>
      </c>
      <c r="F3750" s="84">
        <v>0.88265268624905069</v>
      </c>
      <c r="G3750" s="84">
        <v>0.9205219454329775</v>
      </c>
      <c r="H3750" s="84">
        <v>0.87888353547100839</v>
      </c>
      <c r="I3750" s="84">
        <v>0.77913248930099854</v>
      </c>
      <c r="J3750" s="84">
        <v>0.79698907691436982</v>
      </c>
      <c r="K3750" s="84">
        <v>0.77084325869461645</v>
      </c>
      <c r="L3750" s="84">
        <v>0.74758164714235009</v>
      </c>
      <c r="M3750" s="84">
        <v>0.76404422573017194</v>
      </c>
      <c r="N3750" s="84">
        <v>0.32470745570043458</v>
      </c>
      <c r="O3750" s="84">
        <v>0.70166643776038107</v>
      </c>
      <c r="P3750" s="84">
        <v>0.59598516722527273</v>
      </c>
      <c r="Q3750" s="84">
        <v>0.3859741168240643</v>
      </c>
      <c r="R3750" s="84">
        <v>0.44794196668457831</v>
      </c>
      <c r="S3750" s="84">
        <v>0.42530165735480541</v>
      </c>
      <c r="T3750" s="84">
        <v>0.40990915909659142</v>
      </c>
      <c r="U3750" s="84">
        <v>0.46396845270034309</v>
      </c>
      <c r="V3750" s="84">
        <v>0.42814295942258951</v>
      </c>
      <c r="W3750" s="84">
        <v>0.40803846153846163</v>
      </c>
      <c r="X3750" s="84">
        <v>0.41888107765545068</v>
      </c>
      <c r="Y3750" s="84">
        <v>0.41872168377587887</v>
      </c>
      <c r="Z3750" s="84">
        <v>0.41345153369126408</v>
      </c>
      <c r="AA3750" s="84">
        <v>0.51960127324509975</v>
      </c>
      <c r="AB3750" s="84">
        <v>0.40361211807353697</v>
      </c>
      <c r="AC3750" s="84">
        <v>0.34187593165921337</v>
      </c>
      <c r="AD3750" s="84">
        <v>0.69648917259211385</v>
      </c>
      <c r="AE3750" s="84">
        <v>0.59392992635572417</v>
      </c>
      <c r="AF3750" s="84">
        <v>0.87880952380952393</v>
      </c>
      <c r="AG3750" s="84">
        <v>0.86647370044366423</v>
      </c>
      <c r="AH3750" s="84">
        <v>0.90450548364786099</v>
      </c>
      <c r="AI3750" s="84">
        <v>0.89123328380386324</v>
      </c>
      <c r="AJ3750" s="84">
        <v>0.87284500707920387</v>
      </c>
      <c r="AK3750" s="84">
        <v>0.9105979869745412</v>
      </c>
    </row>
    <row r="3751" spans="1:37">
      <c r="A3751" s="84">
        <v>24</v>
      </c>
      <c r="B3751" s="84">
        <v>0.76996617149580815</v>
      </c>
      <c r="C3751" s="84">
        <v>0.7497779948494806</v>
      </c>
      <c r="D3751" s="84">
        <v>0.77099852808508607</v>
      </c>
      <c r="E3751" s="84">
        <v>0.77027429934406666</v>
      </c>
      <c r="F3751" s="84">
        <v>0.73992503491021322</v>
      </c>
      <c r="G3751" s="84">
        <v>0.76000215679930982</v>
      </c>
      <c r="H3751" s="84">
        <v>0.72819405216813426</v>
      </c>
      <c r="I3751" s="84">
        <v>0.59666993580599137</v>
      </c>
      <c r="J3751" s="84">
        <v>0.61554134359612911</v>
      </c>
      <c r="K3751" s="84">
        <v>0.60282674289344118</v>
      </c>
      <c r="L3751" s="84">
        <v>0.55706425275115368</v>
      </c>
      <c r="M3751" s="84">
        <v>0.57621269252891938</v>
      </c>
      <c r="N3751" s="84">
        <v>0.23637579404881309</v>
      </c>
      <c r="O3751" s="84">
        <v>0.51842695600421196</v>
      </c>
      <c r="P3751" s="84">
        <v>0.45150823646865862</v>
      </c>
      <c r="Q3751" s="84">
        <v>0.2622595313046519</v>
      </c>
      <c r="R3751" s="84">
        <v>0.31121977431488451</v>
      </c>
      <c r="S3751" s="84">
        <v>0.30848866143950421</v>
      </c>
      <c r="T3751" s="84">
        <v>0.29952496041336779</v>
      </c>
      <c r="U3751" s="84">
        <v>0.31909275962218181</v>
      </c>
      <c r="V3751" s="84">
        <v>0.293484781052265</v>
      </c>
      <c r="W3751" s="84">
        <v>0.30511538461538462</v>
      </c>
      <c r="X3751" s="84">
        <v>0.28691544708257788</v>
      </c>
      <c r="Y3751" s="84">
        <v>0.29724149796409938</v>
      </c>
      <c r="Z3751" s="84">
        <v>0.30565613684604831</v>
      </c>
      <c r="AA3751" s="84">
        <v>0.37227062042776571</v>
      </c>
      <c r="AB3751" s="84">
        <v>0.29222768858967718</v>
      </c>
      <c r="AC3751" s="84">
        <v>0.2376447655085426</v>
      </c>
      <c r="AD3751" s="84">
        <v>0.50371687136393029</v>
      </c>
      <c r="AE3751" s="84">
        <v>0.45570185226511939</v>
      </c>
      <c r="AF3751" s="84">
        <v>0.72821428571428592</v>
      </c>
      <c r="AG3751" s="84">
        <v>0.71121497544425727</v>
      </c>
      <c r="AH3751" s="84">
        <v>0.72581760695583475</v>
      </c>
      <c r="AI3751" s="84">
        <v>0.76151560178306077</v>
      </c>
      <c r="AJ3751" s="84">
        <v>0.74367035895727485</v>
      </c>
      <c r="AK3751" s="84">
        <v>0.74417352925345803</v>
      </c>
    </row>
    <row r="3761" spans="1:50">
      <c r="A3761" s="84" t="s">
        <v>152</v>
      </c>
      <c r="B3761" s="83"/>
      <c r="C3761" s="83"/>
      <c r="D3761" s="83">
        <v>2015</v>
      </c>
      <c r="E3761" s="83"/>
      <c r="F3761" s="84" t="s">
        <v>1</v>
      </c>
      <c r="G3761" s="158">
        <v>22060.69900000003</v>
      </c>
      <c r="H3761" s="83" t="s">
        <v>2</v>
      </c>
      <c r="I3761" s="83"/>
      <c r="J3761" s="83"/>
      <c r="K3761" s="83" t="s">
        <v>3</v>
      </c>
      <c r="L3761" s="83" t="s">
        <v>4</v>
      </c>
      <c r="M3761" s="83"/>
      <c r="N3761" s="83"/>
      <c r="O3761" s="83"/>
      <c r="P3761" s="83"/>
      <c r="Q3761" s="83"/>
      <c r="R3761" s="83"/>
      <c r="S3761" s="83"/>
      <c r="T3761" s="104"/>
      <c r="U3761" s="83"/>
      <c r="V3761" s="83"/>
      <c r="W3761" s="83"/>
      <c r="X3761" s="83"/>
      <c r="Y3761" s="83"/>
      <c r="Z3761" s="83"/>
      <c r="AA3761" s="83"/>
      <c r="AB3761" s="83"/>
      <c r="AC3761" s="83"/>
      <c r="AD3761" s="83"/>
      <c r="AE3761" s="83"/>
      <c r="AF3761" s="83"/>
      <c r="AG3761" s="83"/>
      <c r="AH3761" s="83"/>
      <c r="AI3761" s="83"/>
      <c r="AJ3761" s="83"/>
      <c r="AK3761" s="83"/>
    </row>
    <row r="3762" spans="1:50">
      <c r="A3762" s="83">
        <v>95</v>
      </c>
      <c r="B3762" s="84" t="s">
        <v>138</v>
      </c>
      <c r="C3762" s="83"/>
      <c r="D3762" s="83"/>
      <c r="E3762" s="83"/>
      <c r="F3762" s="83" t="s">
        <v>9</v>
      </c>
      <c r="G3762" s="83">
        <v>0</v>
      </c>
      <c r="H3762" s="83" t="s">
        <v>2</v>
      </c>
      <c r="I3762" s="83"/>
      <c r="J3762" s="83"/>
      <c r="K3762" s="83" t="s">
        <v>10</v>
      </c>
      <c r="L3762" s="83" t="s">
        <v>4</v>
      </c>
      <c r="M3762" s="83"/>
      <c r="N3762" s="83" t="s">
        <v>11</v>
      </c>
      <c r="O3762" s="83"/>
      <c r="P3762" s="83"/>
      <c r="Q3762" s="83"/>
      <c r="R3762" s="83"/>
      <c r="S3762" s="83"/>
      <c r="T3762" s="83"/>
      <c r="U3762" s="83"/>
      <c r="V3762" s="83"/>
      <c r="W3762" s="83"/>
      <c r="X3762" s="83"/>
      <c r="Y3762" s="83"/>
      <c r="Z3762" s="83"/>
      <c r="AA3762" s="83"/>
      <c r="AB3762" s="83"/>
      <c r="AC3762" s="83"/>
      <c r="AD3762" s="83"/>
      <c r="AE3762" s="83"/>
      <c r="AF3762" s="83"/>
      <c r="AG3762" s="83"/>
      <c r="AH3762" s="83"/>
      <c r="AI3762" s="83"/>
      <c r="AJ3762" s="83"/>
      <c r="AK3762" s="83"/>
    </row>
    <row r="3763" spans="1:50">
      <c r="A3763" s="84"/>
      <c r="B3763" s="84">
        <v>1</v>
      </c>
      <c r="C3763" s="84" t="s">
        <v>22</v>
      </c>
      <c r="D3763" s="84" t="s">
        <v>23</v>
      </c>
      <c r="E3763" s="84">
        <v>2</v>
      </c>
      <c r="F3763" s="84" t="s">
        <v>24</v>
      </c>
      <c r="G3763" s="84" t="s">
        <v>25</v>
      </c>
      <c r="H3763" s="84">
        <v>3</v>
      </c>
      <c r="I3763" s="84" t="s">
        <v>26</v>
      </c>
      <c r="J3763" s="84" t="s">
        <v>27</v>
      </c>
      <c r="K3763" s="84">
        <v>4</v>
      </c>
      <c r="L3763" s="84" t="s">
        <v>28</v>
      </c>
      <c r="M3763" s="84" t="s">
        <v>29</v>
      </c>
      <c r="N3763" s="84">
        <v>5</v>
      </c>
      <c r="O3763" s="84" t="s">
        <v>30</v>
      </c>
      <c r="P3763" s="84" t="s">
        <v>30</v>
      </c>
      <c r="Q3763" s="84">
        <v>6</v>
      </c>
      <c r="R3763" s="84" t="s">
        <v>31</v>
      </c>
      <c r="S3763" s="84" t="s">
        <v>32</v>
      </c>
      <c r="T3763" s="84">
        <v>7</v>
      </c>
      <c r="U3763" s="84" t="s">
        <v>33</v>
      </c>
      <c r="V3763" s="84" t="s">
        <v>34</v>
      </c>
      <c r="W3763" s="84">
        <v>8</v>
      </c>
      <c r="X3763" s="84" t="s">
        <v>35</v>
      </c>
      <c r="Y3763" s="84" t="s">
        <v>36</v>
      </c>
      <c r="Z3763" s="84">
        <v>9</v>
      </c>
      <c r="AA3763" s="84" t="s">
        <v>37</v>
      </c>
      <c r="AB3763" s="84" t="s">
        <v>38</v>
      </c>
      <c r="AC3763" s="84">
        <v>10</v>
      </c>
      <c r="AD3763" s="84" t="s">
        <v>39</v>
      </c>
      <c r="AE3763" s="84" t="s">
        <v>40</v>
      </c>
      <c r="AF3763" s="84">
        <v>11</v>
      </c>
      <c r="AG3763" s="84" t="s">
        <v>41</v>
      </c>
      <c r="AH3763" s="84" t="s">
        <v>42</v>
      </c>
      <c r="AI3763" s="84">
        <v>12</v>
      </c>
      <c r="AJ3763" s="84" t="s">
        <v>43</v>
      </c>
      <c r="AK3763" s="84" t="s">
        <v>44</v>
      </c>
    </row>
    <row r="3764" spans="1:50">
      <c r="A3764" s="83"/>
      <c r="B3764" s="84">
        <v>31</v>
      </c>
      <c r="C3764" s="83"/>
      <c r="D3764" s="83"/>
      <c r="E3764" s="84">
        <v>28</v>
      </c>
      <c r="F3764" s="83"/>
      <c r="G3764" s="83"/>
      <c r="H3764" s="84">
        <v>31</v>
      </c>
      <c r="I3764" s="83"/>
      <c r="J3764" s="83"/>
      <c r="K3764" s="84">
        <v>30</v>
      </c>
      <c r="L3764" s="83"/>
      <c r="M3764" s="83"/>
      <c r="N3764" s="84">
        <v>31</v>
      </c>
      <c r="O3764" s="83"/>
      <c r="P3764" s="83"/>
      <c r="Q3764" s="84">
        <v>30</v>
      </c>
      <c r="R3764" s="83"/>
      <c r="S3764" s="83"/>
      <c r="T3764" s="84">
        <v>31</v>
      </c>
      <c r="U3764" s="83"/>
      <c r="V3764" s="83"/>
      <c r="W3764" s="84">
        <v>31</v>
      </c>
      <c r="X3764" s="83"/>
      <c r="Y3764" s="83"/>
      <c r="Z3764" s="84">
        <v>30</v>
      </c>
      <c r="AA3764" s="83"/>
      <c r="AB3764" s="83"/>
      <c r="AC3764" s="84">
        <v>31</v>
      </c>
      <c r="AD3764" s="83"/>
      <c r="AE3764" s="83"/>
      <c r="AF3764" s="84">
        <v>30</v>
      </c>
      <c r="AG3764" s="83"/>
      <c r="AH3764" s="83"/>
      <c r="AI3764" s="84">
        <v>31</v>
      </c>
      <c r="AJ3764" s="83"/>
      <c r="AK3764" s="83"/>
    </row>
    <row r="3765" spans="1:50">
      <c r="A3765" s="84" t="s">
        <v>47</v>
      </c>
      <c r="B3765" s="84" t="s">
        <v>48</v>
      </c>
      <c r="C3765" s="84" t="s">
        <v>49</v>
      </c>
      <c r="D3765" s="84" t="s">
        <v>50</v>
      </c>
      <c r="E3765" s="84" t="s">
        <v>48</v>
      </c>
      <c r="F3765" s="84" t="s">
        <v>49</v>
      </c>
      <c r="G3765" s="84" t="s">
        <v>50</v>
      </c>
      <c r="H3765" s="84" t="s">
        <v>48</v>
      </c>
      <c r="I3765" s="84" t="s">
        <v>49</v>
      </c>
      <c r="J3765" s="84" t="s">
        <v>50</v>
      </c>
      <c r="K3765" s="84" t="s">
        <v>48</v>
      </c>
      <c r="L3765" s="84" t="s">
        <v>49</v>
      </c>
      <c r="M3765" s="84" t="s">
        <v>50</v>
      </c>
      <c r="N3765" s="84" t="s">
        <v>48</v>
      </c>
      <c r="O3765" s="84" t="s">
        <v>49</v>
      </c>
      <c r="P3765" s="84" t="s">
        <v>50</v>
      </c>
      <c r="Q3765" s="84" t="s">
        <v>48</v>
      </c>
      <c r="R3765" s="84" t="s">
        <v>49</v>
      </c>
      <c r="S3765" s="84" t="s">
        <v>50</v>
      </c>
      <c r="T3765" s="84" t="s">
        <v>48</v>
      </c>
      <c r="U3765" s="84" t="s">
        <v>49</v>
      </c>
      <c r="V3765" s="84" t="s">
        <v>50</v>
      </c>
      <c r="W3765" s="84" t="s">
        <v>48</v>
      </c>
      <c r="X3765" s="84" t="s">
        <v>49</v>
      </c>
      <c r="Y3765" s="84" t="s">
        <v>50</v>
      </c>
      <c r="Z3765" s="84" t="s">
        <v>48</v>
      </c>
      <c r="AA3765" s="84" t="s">
        <v>49</v>
      </c>
      <c r="AB3765" s="84" t="s">
        <v>50</v>
      </c>
      <c r="AC3765" s="84" t="s">
        <v>48</v>
      </c>
      <c r="AD3765" s="84" t="s">
        <v>49</v>
      </c>
      <c r="AE3765" s="84" t="s">
        <v>50</v>
      </c>
      <c r="AF3765" s="84" t="s">
        <v>48</v>
      </c>
      <c r="AG3765" s="84" t="s">
        <v>49</v>
      </c>
      <c r="AH3765" s="84" t="s">
        <v>50</v>
      </c>
      <c r="AI3765" s="84" t="s">
        <v>48</v>
      </c>
      <c r="AJ3765" s="84" t="s">
        <v>49</v>
      </c>
      <c r="AK3765" s="84" t="s">
        <v>50</v>
      </c>
    </row>
    <row r="3766" spans="1:50">
      <c r="A3766" s="83"/>
      <c r="B3766" s="162">
        <v>4.184579217277562E-2</v>
      </c>
      <c r="C3766" s="163">
        <v>1.063516651287912</v>
      </c>
      <c r="D3766" s="163">
        <v>0.9909462954729088</v>
      </c>
      <c r="E3766" s="162">
        <v>3.6738240737239851E-2</v>
      </c>
      <c r="F3766" s="163">
        <v>1.051098721925827</v>
      </c>
      <c r="G3766" s="163">
        <v>1.0017318998084239</v>
      </c>
      <c r="H3766" s="162">
        <v>4.0947850704363409E-2</v>
      </c>
      <c r="I3766" s="163">
        <v>1.111215208285997</v>
      </c>
      <c r="J3766" s="163">
        <v>0.9937334192394407</v>
      </c>
      <c r="K3766" s="162">
        <v>4.2840857090126111E-2</v>
      </c>
      <c r="L3766" s="163">
        <v>1.459779633010583</v>
      </c>
      <c r="M3766" s="163">
        <v>0.92959410344964033</v>
      </c>
      <c r="N3766" s="162">
        <v>8.459555414882694E-2</v>
      </c>
      <c r="O3766" s="163">
        <v>2.0000000000000009</v>
      </c>
      <c r="P3766" s="163">
        <v>1.1593652699615029</v>
      </c>
      <c r="Q3766" s="162">
        <v>0.14344053835792159</v>
      </c>
      <c r="R3766" s="163">
        <v>1.7140581351589981</v>
      </c>
      <c r="S3766" s="163">
        <v>1.1755907687909799</v>
      </c>
      <c r="T3766" s="162">
        <v>0.16358563530593739</v>
      </c>
      <c r="U3766" s="163">
        <v>1.425885012437538</v>
      </c>
      <c r="V3766" s="163">
        <v>1.072887338893989</v>
      </c>
      <c r="W3766" s="162">
        <v>0.16557132521256879</v>
      </c>
      <c r="X3766" s="163">
        <v>1.2522181527981651</v>
      </c>
      <c r="Y3766" s="163">
        <v>1.0280092915876931</v>
      </c>
      <c r="Z3766" s="162">
        <v>0.1219176528259841</v>
      </c>
      <c r="AA3766" s="163">
        <v>1.569089088502142</v>
      </c>
      <c r="AB3766" s="163">
        <v>1.194453778606702</v>
      </c>
      <c r="AC3766" s="162">
        <v>7.6681752346553528E-2</v>
      </c>
      <c r="AD3766" s="163">
        <v>2.0000000000000009</v>
      </c>
      <c r="AE3766" s="163">
        <v>0.92617449299787913</v>
      </c>
      <c r="AF3766" s="162">
        <v>3.9754958813276432E-2</v>
      </c>
      <c r="AG3766" s="163">
        <v>1.0636222303705709</v>
      </c>
      <c r="AH3766" s="163">
        <v>1.00731980631299</v>
      </c>
      <c r="AI3766" s="162">
        <v>4.2079842284426211E-2</v>
      </c>
      <c r="AJ3766" s="163">
        <v>1.0683301556557621</v>
      </c>
      <c r="AK3766" s="163">
        <v>0.99182983788800461</v>
      </c>
      <c r="AM3766" t="str">
        <f>A3761</f>
        <v>RefgChg-Res-16pct-Inc-NTXV_eff_meter_A-rDXGF-SFm1985-CZ15</v>
      </c>
      <c r="AN3766" s="159">
        <f>1/($B3766*(1/$B3764)*(1/(5/7+2/7*$D3766))*$B3776/SUM($B3768:$B3791))</f>
        <v>18292.113003686336</v>
      </c>
      <c r="AO3766" s="159">
        <f>1/(B3766*(1/B3764)*(1/(5/7+2/7*D3766)))</f>
        <v>738.89890572398474</v>
      </c>
      <c r="AP3766" s="159"/>
      <c r="AR3766" s="164">
        <f>CHOOSE(AV$3,C3766,F3766,I3766,L3766,O3766,R3766,U3766,X3766,AA3766,AD3766,AG3766,AJ3766)</f>
        <v>1.425885012437538</v>
      </c>
      <c r="AS3766" s="160"/>
      <c r="AT3766" s="160"/>
      <c r="AV3766" s="115">
        <f>AN3766/AR3766</f>
        <v>12828.603179169497</v>
      </c>
      <c r="AW3766" s="161">
        <f>AO3766/AR3766</f>
        <v>518.20371157478087</v>
      </c>
      <c r="AX3766" s="159"/>
    </row>
    <row r="3767" spans="1:50">
      <c r="A3767" s="84" t="s">
        <v>51</v>
      </c>
      <c r="B3767" s="84" t="s">
        <v>52</v>
      </c>
      <c r="C3767" s="84" t="s">
        <v>53</v>
      </c>
      <c r="D3767" s="84" t="s">
        <v>54</v>
      </c>
      <c r="E3767" s="84" t="s">
        <v>52</v>
      </c>
      <c r="F3767" s="84" t="s">
        <v>53</v>
      </c>
      <c r="G3767" s="84" t="s">
        <v>54</v>
      </c>
      <c r="H3767" s="84" t="s">
        <v>52</v>
      </c>
      <c r="I3767" s="84" t="s">
        <v>53</v>
      </c>
      <c r="J3767" s="84" t="s">
        <v>54</v>
      </c>
      <c r="K3767" s="84" t="s">
        <v>52</v>
      </c>
      <c r="L3767" s="84" t="s">
        <v>53</v>
      </c>
      <c r="M3767" s="84" t="s">
        <v>54</v>
      </c>
      <c r="N3767" s="84" t="s">
        <v>52</v>
      </c>
      <c r="O3767" s="84" t="s">
        <v>53</v>
      </c>
      <c r="P3767" s="84" t="s">
        <v>54</v>
      </c>
      <c r="Q3767" s="84" t="s">
        <v>52</v>
      </c>
      <c r="R3767" s="84" t="s">
        <v>53</v>
      </c>
      <c r="S3767" s="84" t="s">
        <v>54</v>
      </c>
      <c r="T3767" s="84" t="s">
        <v>52</v>
      </c>
      <c r="U3767" s="84" t="s">
        <v>53</v>
      </c>
      <c r="V3767" s="84" t="s">
        <v>54</v>
      </c>
      <c r="W3767" s="84" t="s">
        <v>52</v>
      </c>
      <c r="X3767" s="84" t="s">
        <v>53</v>
      </c>
      <c r="Y3767" s="84" t="s">
        <v>54</v>
      </c>
      <c r="Z3767" s="84" t="s">
        <v>52</v>
      </c>
      <c r="AA3767" s="84" t="s">
        <v>53</v>
      </c>
      <c r="AB3767" s="84" t="s">
        <v>54</v>
      </c>
      <c r="AC3767" s="84" t="s">
        <v>52</v>
      </c>
      <c r="AD3767" s="84" t="s">
        <v>53</v>
      </c>
      <c r="AE3767" s="84" t="s">
        <v>54</v>
      </c>
      <c r="AF3767" s="84" t="s">
        <v>52</v>
      </c>
      <c r="AG3767" s="84" t="s">
        <v>53</v>
      </c>
      <c r="AH3767" s="84" t="s">
        <v>54</v>
      </c>
      <c r="AI3767" s="84" t="s">
        <v>52</v>
      </c>
      <c r="AJ3767" s="84" t="s">
        <v>53</v>
      </c>
      <c r="AK3767" s="84" t="s">
        <v>54</v>
      </c>
    </row>
    <row r="3768" spans="1:50">
      <c r="A3768" s="84">
        <v>1</v>
      </c>
      <c r="B3768" s="84">
        <v>0.59594552770040243</v>
      </c>
      <c r="C3768" s="84">
        <v>0.53658700774150103</v>
      </c>
      <c r="D3768" s="84">
        <v>0.60041943035505263</v>
      </c>
      <c r="E3768" s="84">
        <v>0.57025705724649123</v>
      </c>
      <c r="F3768" s="84">
        <v>0.52058329783768897</v>
      </c>
      <c r="G3768" s="84">
        <v>0.58554111129394981</v>
      </c>
      <c r="H3768" s="84">
        <v>0.23871856699965549</v>
      </c>
      <c r="I3768" s="84">
        <v>0.43377552728490121</v>
      </c>
      <c r="J3768" s="84">
        <v>0.4685303924083099</v>
      </c>
      <c r="K3768" s="84">
        <v>0.1352125279642058</v>
      </c>
      <c r="L3768" s="84">
        <v>0.2883205527934608</v>
      </c>
      <c r="M3768" s="84">
        <v>0.41695476457126163</v>
      </c>
      <c r="N3768" s="84">
        <v>0.32500508410563322</v>
      </c>
      <c r="O3768" s="84">
        <v>0.23647194979005001</v>
      </c>
      <c r="P3768" s="84">
        <v>0.35643346446944901</v>
      </c>
      <c r="Q3768" s="84">
        <v>0.45775311219164488</v>
      </c>
      <c r="R3768" s="84">
        <v>0.33326004072137527</v>
      </c>
      <c r="S3768" s="84">
        <v>0.34801737009471501</v>
      </c>
      <c r="T3768" s="84">
        <v>0.4107142857142857</v>
      </c>
      <c r="U3768" s="84">
        <v>0.38912144570932677</v>
      </c>
      <c r="V3768" s="84">
        <v>0.41823996493080801</v>
      </c>
      <c r="W3768" s="84">
        <v>0.38614400435551932</v>
      </c>
      <c r="X3768" s="84">
        <v>0.42113073348850483</v>
      </c>
      <c r="Y3768" s="84">
        <v>0.42436184666324772</v>
      </c>
      <c r="Z3768" s="84">
        <v>0.35148699417820978</v>
      </c>
      <c r="AA3768" s="84">
        <v>0.32179083782198292</v>
      </c>
      <c r="AB3768" s="84">
        <v>0.40260919269695039</v>
      </c>
      <c r="AC3768" s="84">
        <v>0.35310270816236339</v>
      </c>
      <c r="AD3768" s="84">
        <v>0.28222483387017211</v>
      </c>
      <c r="AE3768" s="84">
        <v>0.33109352348861809</v>
      </c>
      <c r="AF3768" s="84">
        <v>0.45041322314049581</v>
      </c>
      <c r="AG3768" s="84">
        <v>0.51553175932259354</v>
      </c>
      <c r="AH3768" s="84">
        <v>0.53646096585948622</v>
      </c>
      <c r="AI3768" s="84">
        <v>0.64239862220134658</v>
      </c>
      <c r="AJ3768" s="84">
        <v>0.52868042420249528</v>
      </c>
      <c r="AK3768" s="84">
        <v>0.60554232517861017</v>
      </c>
    </row>
    <row r="3769" spans="1:50">
      <c r="A3769" s="84">
        <v>2</v>
      </c>
      <c r="B3769" s="84">
        <v>0.51330857319715262</v>
      </c>
      <c r="C3769" s="84">
        <v>0.44734657242230441</v>
      </c>
      <c r="D3769" s="84">
        <v>0.50985173624658597</v>
      </c>
      <c r="E3769" s="84">
        <v>0.48446617252799251</v>
      </c>
      <c r="F3769" s="84">
        <v>0.42281576507729712</v>
      </c>
      <c r="G3769" s="84">
        <v>0.49580385058416993</v>
      </c>
      <c r="H3769" s="84">
        <v>0.21038580778504989</v>
      </c>
      <c r="I3769" s="84">
        <v>0.37866170070304661</v>
      </c>
      <c r="J3769" s="84">
        <v>0.400102590407797</v>
      </c>
      <c r="K3769" s="84">
        <v>0.107248322147651</v>
      </c>
      <c r="L3769" s="84">
        <v>0.24563916743911701</v>
      </c>
      <c r="M3769" s="84">
        <v>0.34805473048643898</v>
      </c>
      <c r="N3769" s="84">
        <v>0.2396502135324366</v>
      </c>
      <c r="O3769" s="84">
        <v>0.17972610056827451</v>
      </c>
      <c r="P3769" s="84">
        <v>0.26378992544499158</v>
      </c>
      <c r="Q3769" s="84">
        <v>0.37880909345485098</v>
      </c>
      <c r="R3769" s="84">
        <v>0.25840922783301601</v>
      </c>
      <c r="S3769" s="84">
        <v>0.27092332767247568</v>
      </c>
      <c r="T3769" s="84">
        <v>0.3151811745106205</v>
      </c>
      <c r="U3769" s="84">
        <v>0.31122483706842269</v>
      </c>
      <c r="V3769" s="84">
        <v>0.34368804359738159</v>
      </c>
      <c r="W3769" s="84">
        <v>0.31433238056349527</v>
      </c>
      <c r="X3769" s="84">
        <v>0.34145676683597098</v>
      </c>
      <c r="Y3769" s="84">
        <v>0.34863821631981001</v>
      </c>
      <c r="Z3769" s="84">
        <v>0.2840918867762196</v>
      </c>
      <c r="AA3769" s="84">
        <v>0.25662098021438873</v>
      </c>
      <c r="AB3769" s="84">
        <v>0.32187888773074219</v>
      </c>
      <c r="AC3769" s="84">
        <v>0.27895966163752278</v>
      </c>
      <c r="AD3769" s="84">
        <v>0.2181886770552218</v>
      </c>
      <c r="AE3769" s="84">
        <v>0.25610233906672408</v>
      </c>
      <c r="AF3769" s="84">
        <v>0.37978963185574749</v>
      </c>
      <c r="AG3769" s="84">
        <v>0.41906266952850452</v>
      </c>
      <c r="AH3769" s="84">
        <v>0.4510867067959381</v>
      </c>
      <c r="AI3769" s="84">
        <v>0.55785188664474727</v>
      </c>
      <c r="AJ3769" s="84">
        <v>0.44097082013899219</v>
      </c>
      <c r="AK3769" s="84">
        <v>0.51742801472180122</v>
      </c>
    </row>
    <row r="3770" spans="1:50">
      <c r="A3770" s="84">
        <v>3</v>
      </c>
      <c r="B3770" s="84">
        <v>0.47462086041473228</v>
      </c>
      <c r="C3770" s="84">
        <v>0.40955907101985861</v>
      </c>
      <c r="D3770" s="84">
        <v>0.44903433476394849</v>
      </c>
      <c r="E3770" s="84">
        <v>0.43904746885349311</v>
      </c>
      <c r="F3770" s="84">
        <v>0.38102277567587889</v>
      </c>
      <c r="G3770" s="84">
        <v>0.43486369370851852</v>
      </c>
      <c r="H3770" s="84">
        <v>0.19729590079228379</v>
      </c>
      <c r="I3770" s="84">
        <v>0.35349012387010392</v>
      </c>
      <c r="J3770" s="84">
        <v>0.36645293665042328</v>
      </c>
      <c r="K3770" s="84">
        <v>0.1016107382550336</v>
      </c>
      <c r="L3770" s="84">
        <v>0.2318333754669813</v>
      </c>
      <c r="M3770" s="84">
        <v>0.31367775234941803</v>
      </c>
      <c r="N3770" s="84">
        <v>0.2045553586473374</v>
      </c>
      <c r="O3770" s="84">
        <v>0.15669095063578489</v>
      </c>
      <c r="P3770" s="84">
        <v>0.22156042807229909</v>
      </c>
      <c r="Q3770" s="84">
        <v>0.32404979506631709</v>
      </c>
      <c r="R3770" s="84">
        <v>0.20820672034617571</v>
      </c>
      <c r="S3770" s="84">
        <v>0.226187355391682</v>
      </c>
      <c r="T3770" s="84">
        <v>0.27199604331528532</v>
      </c>
      <c r="U3770" s="84">
        <v>0.26543808600064672</v>
      </c>
      <c r="V3770" s="84">
        <v>0.30115668556285052</v>
      </c>
      <c r="W3770" s="84">
        <v>0.26740166054171771</v>
      </c>
      <c r="X3770" s="84">
        <v>0.29434719782644442</v>
      </c>
      <c r="Y3770" s="84">
        <v>0.30952573757659191</v>
      </c>
      <c r="Z3770" s="84">
        <v>0.26304167025151293</v>
      </c>
      <c r="AA3770" s="84">
        <v>0.22093221694842949</v>
      </c>
      <c r="AB3770" s="84">
        <v>0.28459029622406778</v>
      </c>
      <c r="AC3770" s="84">
        <v>0.24509185026197841</v>
      </c>
      <c r="AD3770" s="84">
        <v>0.17585821653463329</v>
      </c>
      <c r="AE3770" s="84">
        <v>0.21202444853661401</v>
      </c>
      <c r="AF3770" s="84">
        <v>0.34297520661157022</v>
      </c>
      <c r="AG3770" s="84">
        <v>0.37488501544920633</v>
      </c>
      <c r="AH3770" s="84">
        <v>0.39493635987685533</v>
      </c>
      <c r="AI3770" s="84">
        <v>0.50117426021606393</v>
      </c>
      <c r="AJ3770" s="84">
        <v>0.4032048966059551</v>
      </c>
      <c r="AK3770" s="84">
        <v>0.45458973803853642</v>
      </c>
    </row>
    <row r="3771" spans="1:50">
      <c r="A3771" s="84">
        <v>4</v>
      </c>
      <c r="B3771" s="84">
        <v>0.45481275147013311</v>
      </c>
      <c r="C3771" s="84">
        <v>0.39355996858521258</v>
      </c>
      <c r="D3771" s="84">
        <v>0.42006437768240329</v>
      </c>
      <c r="E3771" s="84">
        <v>0.41917678599589969</v>
      </c>
      <c r="F3771" s="84">
        <v>0.36183007190999972</v>
      </c>
      <c r="G3771" s="84">
        <v>0.40732817728045639</v>
      </c>
      <c r="H3771" s="84">
        <v>0.1881674130210127</v>
      </c>
      <c r="I3771" s="84">
        <v>0.34112403749581521</v>
      </c>
      <c r="J3771" s="84">
        <v>0.34075403949730698</v>
      </c>
      <c r="K3771" s="84">
        <v>9.7852348993288596E-2</v>
      </c>
      <c r="L3771" s="84">
        <v>0.22322406673969841</v>
      </c>
      <c r="M3771" s="84">
        <v>0.29196085114671078</v>
      </c>
      <c r="N3771" s="84">
        <v>0.1705063769210656</v>
      </c>
      <c r="O3771" s="84">
        <v>0.13736516462157061</v>
      </c>
      <c r="P3771" s="84">
        <v>0.18392527992516991</v>
      </c>
      <c r="Q3771" s="84">
        <v>0.2805936712405489</v>
      </c>
      <c r="R3771" s="84">
        <v>0.170730741999745</v>
      </c>
      <c r="S3771" s="84">
        <v>0.18344598060111469</v>
      </c>
      <c r="T3771" s="84">
        <v>0.23253331945022901</v>
      </c>
      <c r="U3771" s="84">
        <v>0.22561982064764241</v>
      </c>
      <c r="V3771" s="84">
        <v>0.26004005061121999</v>
      </c>
      <c r="W3771" s="84">
        <v>0.2240642439090785</v>
      </c>
      <c r="X3771" s="84">
        <v>0.25884521203416089</v>
      </c>
      <c r="Y3771" s="84">
        <v>0.2733464697996239</v>
      </c>
      <c r="Z3771" s="84">
        <v>0.2307780550058792</v>
      </c>
      <c r="AA3771" s="84">
        <v>0.19091781771638849</v>
      </c>
      <c r="AB3771" s="84">
        <v>0.23736032189009559</v>
      </c>
      <c r="AC3771" s="84">
        <v>0.21838899059402811</v>
      </c>
      <c r="AD3771" s="84">
        <v>0.16330054264240729</v>
      </c>
      <c r="AE3771" s="84">
        <v>0.1766837754182502</v>
      </c>
      <c r="AF3771" s="84">
        <v>0.32243926872026041</v>
      </c>
      <c r="AG3771" s="84">
        <v>0.35271363539873107</v>
      </c>
      <c r="AH3771" s="84">
        <v>0.36552864954280201</v>
      </c>
      <c r="AI3771" s="84">
        <v>0.47126976671363718</v>
      </c>
      <c r="AJ3771" s="84">
        <v>0.38652158204577819</v>
      </c>
      <c r="AK3771" s="84">
        <v>0.41865122320848669</v>
      </c>
    </row>
    <row r="3772" spans="1:50">
      <c r="A3772" s="84">
        <v>5</v>
      </c>
      <c r="B3772" s="84">
        <v>0.45295574125657689</v>
      </c>
      <c r="C3772" s="84">
        <v>0.38893750701222929</v>
      </c>
      <c r="D3772" s="84">
        <v>0.40119001170503299</v>
      </c>
      <c r="E3772" s="84">
        <v>0.4065604794196499</v>
      </c>
      <c r="F3772" s="84">
        <v>0.35473929493122203</v>
      </c>
      <c r="G3772" s="84">
        <v>0.38401623608139979</v>
      </c>
      <c r="H3772" s="84">
        <v>0.20651050637271789</v>
      </c>
      <c r="I3772" s="84">
        <v>0.36635838634081019</v>
      </c>
      <c r="J3772" s="84">
        <v>0.355937419851244</v>
      </c>
      <c r="K3772" s="84">
        <v>0.1085458612975392</v>
      </c>
      <c r="L3772" s="84">
        <v>0.24780202803292031</v>
      </c>
      <c r="M3772" s="84">
        <v>0.3121195890344256</v>
      </c>
      <c r="N3772" s="84">
        <v>0.15359809418668829</v>
      </c>
      <c r="O3772" s="84">
        <v>0.14215766280398229</v>
      </c>
      <c r="P3772" s="84">
        <v>0.1686153676854934</v>
      </c>
      <c r="Q3772" s="84">
        <v>0.26549731422316142</v>
      </c>
      <c r="R3772" s="84">
        <v>0.16277116434109209</v>
      </c>
      <c r="S3772" s="84">
        <v>0.1697231498683566</v>
      </c>
      <c r="T3772" s="84">
        <v>0.20009891711786751</v>
      </c>
      <c r="U3772" s="84">
        <v>0.20961594091922339</v>
      </c>
      <c r="V3772" s="84">
        <v>0.2393372719755312</v>
      </c>
      <c r="W3772" s="84">
        <v>0.21306655777868519</v>
      </c>
      <c r="X3772" s="84">
        <v>0.24551141722404421</v>
      </c>
      <c r="Y3772" s="84">
        <v>0.25506338794864181</v>
      </c>
      <c r="Z3772" s="84">
        <v>0.23720209928589869</v>
      </c>
      <c r="AA3772" s="84">
        <v>0.18462482000959951</v>
      </c>
      <c r="AB3772" s="84">
        <v>0.2231487396747476</v>
      </c>
      <c r="AC3772" s="84">
        <v>0.21829429960229779</v>
      </c>
      <c r="AD3772" s="84">
        <v>0.1649618409216215</v>
      </c>
      <c r="AE3772" s="84">
        <v>0.17523410257414879</v>
      </c>
      <c r="AF3772" s="84">
        <v>0.30954169797144998</v>
      </c>
      <c r="AG3772" s="84">
        <v>0.34290162039766958</v>
      </c>
      <c r="AH3772" s="84">
        <v>0.34338096769746818</v>
      </c>
      <c r="AI3772" s="84">
        <v>0.45279473931423209</v>
      </c>
      <c r="AJ3772" s="84">
        <v>0.38246232971330207</v>
      </c>
      <c r="AK3772" s="84">
        <v>0.39802987659666578</v>
      </c>
    </row>
    <row r="3773" spans="1:50">
      <c r="A3773" s="84">
        <v>6</v>
      </c>
      <c r="B3773" s="84">
        <v>0.48669142680284738</v>
      </c>
      <c r="C3773" s="84">
        <v>0.42620890833613823</v>
      </c>
      <c r="D3773" s="84">
        <v>0.43645142411236831</v>
      </c>
      <c r="E3773" s="84">
        <v>0.44125532250433691</v>
      </c>
      <c r="F3773" s="84">
        <v>0.39309964671393849</v>
      </c>
      <c r="G3773" s="84">
        <v>0.41643354725467607</v>
      </c>
      <c r="H3773" s="84">
        <v>0.239407509472959</v>
      </c>
      <c r="I3773" s="84">
        <v>0.42352276531637112</v>
      </c>
      <c r="J3773" s="84">
        <v>0.40194921774814057</v>
      </c>
      <c r="K3773" s="84">
        <v>0.12778523489932889</v>
      </c>
      <c r="L3773" s="84">
        <v>0.29208449200865161</v>
      </c>
      <c r="M3773" s="84">
        <v>0.35574816185421432</v>
      </c>
      <c r="N3773" s="84">
        <v>0.19790244327590709</v>
      </c>
      <c r="O3773" s="84">
        <v>0.1775375758564921</v>
      </c>
      <c r="P3773" s="84">
        <v>0.2059891606371565</v>
      </c>
      <c r="Q3773" s="84">
        <v>0.28698352893256279</v>
      </c>
      <c r="R3773" s="84">
        <v>0.20211610429245511</v>
      </c>
      <c r="S3773" s="84">
        <v>0.20127198331376731</v>
      </c>
      <c r="T3773" s="84">
        <v>0.2479435651811745</v>
      </c>
      <c r="U3773" s="84">
        <v>0.24803886534960101</v>
      </c>
      <c r="V3773" s="84">
        <v>0.26110607434270172</v>
      </c>
      <c r="W3773" s="84">
        <v>0.23342861031713619</v>
      </c>
      <c r="X3773" s="84">
        <v>0.26757144958510348</v>
      </c>
      <c r="Y3773" s="84">
        <v>0.26435788772820118</v>
      </c>
      <c r="Z3773" s="84">
        <v>0.25535576013077521</v>
      </c>
      <c r="AA3773" s="84">
        <v>0.20594101647912119</v>
      </c>
      <c r="AB3773" s="84">
        <v>0.23159947547157131</v>
      </c>
      <c r="AC3773" s="84">
        <v>0.2326557666813964</v>
      </c>
      <c r="AD3773" s="84">
        <v>0.185107803023708</v>
      </c>
      <c r="AE3773" s="84">
        <v>0.19200329114915951</v>
      </c>
      <c r="AF3773" s="84">
        <v>0.33683946907087398</v>
      </c>
      <c r="AG3773" s="84">
        <v>0.37828148218034302</v>
      </c>
      <c r="AH3773" s="84">
        <v>0.37494830675917828</v>
      </c>
      <c r="AI3773" s="84">
        <v>0.48254266478785052</v>
      </c>
      <c r="AJ3773" s="84">
        <v>0.41939940067583359</v>
      </c>
      <c r="AK3773" s="84">
        <v>0.43174929638449883</v>
      </c>
    </row>
    <row r="3774" spans="1:50">
      <c r="A3774" s="84">
        <v>7</v>
      </c>
      <c r="B3774" s="84">
        <v>0.53311668214175179</v>
      </c>
      <c r="C3774" s="84">
        <v>0.48331650398294612</v>
      </c>
      <c r="D3774" s="84">
        <v>0.48663675380413568</v>
      </c>
      <c r="E3774" s="84">
        <v>0.49881722125847661</v>
      </c>
      <c r="F3774" s="84">
        <v>0.45418556287740219</v>
      </c>
      <c r="G3774" s="84">
        <v>0.46832318578245841</v>
      </c>
      <c r="H3774" s="84">
        <v>0.28660006889424738</v>
      </c>
      <c r="I3774" s="84">
        <v>0.5157348510210914</v>
      </c>
      <c r="J3774" s="84">
        <v>0.45257758399589648</v>
      </c>
      <c r="K3774" s="84">
        <v>0.15628635346756151</v>
      </c>
      <c r="L3774" s="84">
        <v>0.35711075531586189</v>
      </c>
      <c r="M3774" s="84">
        <v>0.3958221746116764</v>
      </c>
      <c r="N3774" s="84">
        <v>0.27152029284448448</v>
      </c>
      <c r="O3774" s="84">
        <v>0.23145688977254181</v>
      </c>
      <c r="P3774" s="84">
        <v>0.26434014690913088</v>
      </c>
      <c r="Q3774" s="84">
        <v>0.35793386115424758</v>
      </c>
      <c r="R3774" s="84">
        <v>0.27384025435468051</v>
      </c>
      <c r="S3774" s="84">
        <v>0.26643263389448008</v>
      </c>
      <c r="T3774" s="84">
        <v>0.31320283215326938</v>
      </c>
      <c r="U3774" s="84">
        <v>0.31875457314479222</v>
      </c>
      <c r="V3774" s="84">
        <v>0.31580205832245722</v>
      </c>
      <c r="W3774" s="84">
        <v>0.3017013747107663</v>
      </c>
      <c r="X3774" s="84">
        <v>0.32892334582204891</v>
      </c>
      <c r="Y3774" s="84">
        <v>0.3170927020631451</v>
      </c>
      <c r="Z3774" s="84">
        <v>0.32168975307579811</v>
      </c>
      <c r="AA3774" s="84">
        <v>0.27468401685243471</v>
      </c>
      <c r="AB3774" s="84">
        <v>0.29104603073198609</v>
      </c>
      <c r="AC3774" s="84">
        <v>0.29742440502493528</v>
      </c>
      <c r="AD3774" s="84">
        <v>0.2379574011201068</v>
      </c>
      <c r="AE3774" s="84">
        <v>0.22185871566822091</v>
      </c>
      <c r="AF3774" s="84">
        <v>0.37465564738292012</v>
      </c>
      <c r="AG3774" s="84">
        <v>0.43842724721088749</v>
      </c>
      <c r="AH3774" s="84">
        <v>0.42181684510407569</v>
      </c>
      <c r="AI3774" s="84">
        <v>0.52606857679661834</v>
      </c>
      <c r="AJ3774" s="84">
        <v>0.47529381760992939</v>
      </c>
      <c r="AK3774" s="84">
        <v>0.48094825719852802</v>
      </c>
    </row>
    <row r="3775" spans="1:50">
      <c r="A3775" s="84">
        <v>8</v>
      </c>
      <c r="B3775" s="84">
        <v>0.61157536366450016</v>
      </c>
      <c r="C3775" s="84">
        <v>0.58220576685739922</v>
      </c>
      <c r="D3775" s="84">
        <v>0.5259461568474445</v>
      </c>
      <c r="E3775" s="84">
        <v>0.55606371234821006</v>
      </c>
      <c r="F3775" s="84">
        <v>0.55929443010698809</v>
      </c>
      <c r="G3775" s="84">
        <v>0.51171082222587894</v>
      </c>
      <c r="H3775" s="84">
        <v>0.28763348260420252</v>
      </c>
      <c r="I3775" s="84">
        <v>0.53661700703046533</v>
      </c>
      <c r="J3775" s="84">
        <v>0.46642728904847403</v>
      </c>
      <c r="K3775" s="84">
        <v>0.16026845637583889</v>
      </c>
      <c r="L3775" s="84">
        <v>0.35557989944102703</v>
      </c>
      <c r="M3775" s="84">
        <v>0.39669864147635969</v>
      </c>
      <c r="N3775" s="84">
        <v>0.37215653234943791</v>
      </c>
      <c r="O3775" s="84">
        <v>0.2731056278469367</v>
      </c>
      <c r="P3775" s="84">
        <v>0.34170128476711881</v>
      </c>
      <c r="Q3775" s="84">
        <v>0.43125175021002532</v>
      </c>
      <c r="R3775" s="84">
        <v>0.33916595939296129</v>
      </c>
      <c r="S3775" s="84">
        <v>0.34119014782816831</v>
      </c>
      <c r="T3775" s="84">
        <v>0.4094127446897125</v>
      </c>
      <c r="U3775" s="84">
        <v>0.38330185308081072</v>
      </c>
      <c r="V3775" s="84">
        <v>0.37877716118876592</v>
      </c>
      <c r="W3775" s="84">
        <v>0.37242411868789987</v>
      </c>
      <c r="X3775" s="84">
        <v>0.38604840314611799</v>
      </c>
      <c r="Y3775" s="84">
        <v>0.3714740734742355</v>
      </c>
      <c r="Z3775" s="84">
        <v>0.38377928819295087</v>
      </c>
      <c r="AA3775" s="84">
        <v>0.34304303770465577</v>
      </c>
      <c r="AB3775" s="84">
        <v>0.3554240498526165</v>
      </c>
      <c r="AC3775" s="84">
        <v>0.38880121204469409</v>
      </c>
      <c r="AD3775" s="84">
        <v>0.29155422071326997</v>
      </c>
      <c r="AE3775" s="84">
        <v>0.2801786623829487</v>
      </c>
      <c r="AF3775" s="84">
        <v>0.41935887803656402</v>
      </c>
      <c r="AG3775" s="84">
        <v>0.54739722150152137</v>
      </c>
      <c r="AH3775" s="84">
        <v>0.46703119974268248</v>
      </c>
      <c r="AI3775" s="84">
        <v>0.58713010803193999</v>
      </c>
      <c r="AJ3775" s="84">
        <v>0.57690264170191086</v>
      </c>
      <c r="AK3775" s="84">
        <v>0.52343580861658368</v>
      </c>
    </row>
    <row r="3776" spans="1:50">
      <c r="A3776" s="84">
        <v>9</v>
      </c>
      <c r="B3776" s="84">
        <v>0.59594552770040243</v>
      </c>
      <c r="C3776" s="84">
        <v>0.57226523056210021</v>
      </c>
      <c r="D3776" s="84">
        <v>0.51555793991416299</v>
      </c>
      <c r="E3776" s="84">
        <v>0.54707459391263202</v>
      </c>
      <c r="F3776" s="84">
        <v>0.55588684823732815</v>
      </c>
      <c r="G3776" s="84">
        <v>0.51001042180900669</v>
      </c>
      <c r="H3776" s="84">
        <v>0.27058215638994149</v>
      </c>
      <c r="I3776" s="84">
        <v>0.497698359558085</v>
      </c>
      <c r="J3776" s="84">
        <v>0.47017183893305969</v>
      </c>
      <c r="K3776" s="84">
        <v>0.1414317673378076</v>
      </c>
      <c r="L3776" s="84">
        <v>0.32216791663155531</v>
      </c>
      <c r="M3776" s="84">
        <v>0.39411793348590352</v>
      </c>
      <c r="N3776" s="84">
        <v>9.0526132302954587E-2</v>
      </c>
      <c r="O3776" s="84">
        <v>0.1549920619612149</v>
      </c>
      <c r="P3776" s="84">
        <v>0.15348427742166221</v>
      </c>
      <c r="Q3776" s="84">
        <v>7.9962322751457454E-2</v>
      </c>
      <c r="R3776" s="84">
        <v>0.1018122331232767</v>
      </c>
      <c r="S3776" s="84">
        <v>9.3335764842654753E-2</v>
      </c>
      <c r="T3776" s="84">
        <v>8.1892961266139097E-2</v>
      </c>
      <c r="U3776" s="84">
        <v>9.8839484744839792E-2</v>
      </c>
      <c r="V3776" s="84">
        <v>9.198688890438661E-2</v>
      </c>
      <c r="W3776" s="84">
        <v>8.6239281339322169E-2</v>
      </c>
      <c r="X3776" s="84">
        <v>9.6745723408121417E-2</v>
      </c>
      <c r="Y3776" s="84">
        <v>9.3034973592103734E-2</v>
      </c>
      <c r="Z3776" s="84">
        <v>9.1829418681350194E-2</v>
      </c>
      <c r="AA3776" s="84">
        <v>0.1203082502266546</v>
      </c>
      <c r="AB3776" s="84">
        <v>0.10523071405355119</v>
      </c>
      <c r="AC3776" s="84">
        <v>0.1022662710687457</v>
      </c>
      <c r="AD3776" s="84">
        <v>0.1720568178520647</v>
      </c>
      <c r="AE3776" s="84">
        <v>0.1840692708537397</v>
      </c>
      <c r="AF3776" s="84">
        <v>0.40921612822439268</v>
      </c>
      <c r="AG3776" s="84">
        <v>0.55098238082883211</v>
      </c>
      <c r="AH3776" s="84">
        <v>0.46827183752240042</v>
      </c>
      <c r="AI3776" s="84">
        <v>0.5769531861593864</v>
      </c>
      <c r="AJ3776" s="84">
        <v>0.56993177905765846</v>
      </c>
      <c r="AK3776" s="84">
        <v>0.51802338168434725</v>
      </c>
    </row>
    <row r="3777" spans="1:37">
      <c r="A3777" s="84">
        <v>10</v>
      </c>
      <c r="B3777" s="84">
        <v>0.54255648406066237</v>
      </c>
      <c r="C3777" s="84">
        <v>0.51179176483787714</v>
      </c>
      <c r="D3777" s="84">
        <v>0.51663090128755351</v>
      </c>
      <c r="E3777" s="84">
        <v>0.5260999842296169</v>
      </c>
      <c r="F3777" s="84">
        <v>0.50269349302197397</v>
      </c>
      <c r="G3777" s="84">
        <v>0.51286270637924425</v>
      </c>
      <c r="H3777" s="84">
        <v>0.26817085773337929</v>
      </c>
      <c r="I3777" s="84">
        <v>0.47687897556076342</v>
      </c>
      <c r="J3777" s="84">
        <v>0.47796870992562213</v>
      </c>
      <c r="K3777" s="84">
        <v>0.1385682326621924</v>
      </c>
      <c r="L3777" s="84">
        <v>0.31507541922979693</v>
      </c>
      <c r="M3777" s="84">
        <v>0.40565808053756619</v>
      </c>
      <c r="N3777" s="84">
        <v>0.1018854768891084</v>
      </c>
      <c r="O3777" s="84">
        <v>0.1519281273647195</v>
      </c>
      <c r="P3777" s="84">
        <v>0.16400726292332671</v>
      </c>
      <c r="Q3777" s="84">
        <v>0.1667981976018941</v>
      </c>
      <c r="R3777" s="84">
        <v>0.1082282683740914</v>
      </c>
      <c r="S3777" s="84">
        <v>0.114603872938441</v>
      </c>
      <c r="T3777" s="84">
        <v>0.16180758017492711</v>
      </c>
      <c r="U3777" s="84">
        <v>0.1162259431313493</v>
      </c>
      <c r="V3777" s="84">
        <v>9.9030615803054597E-2</v>
      </c>
      <c r="W3777" s="84">
        <v>0.1160473662719477</v>
      </c>
      <c r="X3777" s="84">
        <v>9.6356352372134885E-2</v>
      </c>
      <c r="Y3777" s="84">
        <v>0.10285133299142531</v>
      </c>
      <c r="Z3777" s="84">
        <v>0.1010926611029855</v>
      </c>
      <c r="AA3777" s="84">
        <v>0.1223348088101968</v>
      </c>
      <c r="AB3777" s="84">
        <v>0.10769644598365891</v>
      </c>
      <c r="AC3777" s="84">
        <v>0.14096332302253639</v>
      </c>
      <c r="AD3777" s="84">
        <v>0.17743971445982409</v>
      </c>
      <c r="AE3777" s="84">
        <v>0.18618500959918499</v>
      </c>
      <c r="AF3777" s="84">
        <v>0.39381417480591019</v>
      </c>
      <c r="AG3777" s="84">
        <v>0.50392716465787668</v>
      </c>
      <c r="AH3777" s="84">
        <v>0.47672655424344079</v>
      </c>
      <c r="AI3777" s="84">
        <v>0.55628620635666204</v>
      </c>
      <c r="AJ3777" s="84">
        <v>0.51252842539264221</v>
      </c>
      <c r="AK3777" s="84">
        <v>0.52365230569387322</v>
      </c>
    </row>
    <row r="3778" spans="1:37">
      <c r="A3778" s="84">
        <v>11</v>
      </c>
      <c r="B3778" s="84">
        <v>0.51795109873104306</v>
      </c>
      <c r="C3778" s="84">
        <v>0.49238191405811749</v>
      </c>
      <c r="D3778" s="84">
        <v>0.5098029652750683</v>
      </c>
      <c r="E3778" s="84">
        <v>0.51679545812963257</v>
      </c>
      <c r="F3778" s="84">
        <v>0.48938889028087512</v>
      </c>
      <c r="G3778" s="84">
        <v>0.51154626734682695</v>
      </c>
      <c r="H3778" s="84">
        <v>0.26911815363417158</v>
      </c>
      <c r="I3778" s="84">
        <v>0.47392869099430868</v>
      </c>
      <c r="J3778" s="84">
        <v>0.48314952551936402</v>
      </c>
      <c r="K3778" s="84">
        <v>0.13727069351230431</v>
      </c>
      <c r="L3778" s="84">
        <v>0.31174686104322907</v>
      </c>
      <c r="M3778" s="84">
        <v>0.40872571456395768</v>
      </c>
      <c r="N3778" s="84">
        <v>0.2340431713198339</v>
      </c>
      <c r="O3778" s="84">
        <v>0.17708503345846249</v>
      </c>
      <c r="P3778" s="84">
        <v>0.21959338633800099</v>
      </c>
      <c r="Q3778" s="84">
        <v>0.35564267712125458</v>
      </c>
      <c r="R3778" s="84">
        <v>0.13721256469905321</v>
      </c>
      <c r="S3778" s="84">
        <v>0.19001105576894581</v>
      </c>
      <c r="T3778" s="84">
        <v>0.33819241982507281</v>
      </c>
      <c r="U3778" s="84">
        <v>0.19770023993057331</v>
      </c>
      <c r="V3778" s="84">
        <v>0.17732856445458439</v>
      </c>
      <c r="W3778" s="84">
        <v>0.26533278889342587</v>
      </c>
      <c r="X3778" s="84">
        <v>0.16199565634977631</v>
      </c>
      <c r="Y3778" s="84">
        <v>0.18548510450688771</v>
      </c>
      <c r="Z3778" s="84">
        <v>0.24290917433823739</v>
      </c>
      <c r="AA3778" s="84">
        <v>0.1698202762519333</v>
      </c>
      <c r="AB3778" s="84">
        <v>0.1763334566199298</v>
      </c>
      <c r="AC3778" s="84">
        <v>0.31528943879805571</v>
      </c>
      <c r="AD3778" s="84">
        <v>0.21147819273961871</v>
      </c>
      <c r="AE3778" s="84">
        <v>0.20912510284841129</v>
      </c>
      <c r="AF3778" s="84">
        <v>0.39080891560230391</v>
      </c>
      <c r="AG3778" s="84">
        <v>0.49170931905559362</v>
      </c>
      <c r="AH3778" s="84">
        <v>0.47792124247576162</v>
      </c>
      <c r="AI3778" s="84">
        <v>0.53483638640989517</v>
      </c>
      <c r="AJ3778" s="84">
        <v>0.49399613202133769</v>
      </c>
      <c r="AK3778" s="84">
        <v>0.51515479541026188</v>
      </c>
    </row>
    <row r="3779" spans="1:37">
      <c r="A3779" s="84">
        <v>12</v>
      </c>
      <c r="B3779" s="84">
        <v>0.5125348189415041</v>
      </c>
      <c r="C3779" s="84">
        <v>0.49594973634017719</v>
      </c>
      <c r="D3779" s="84">
        <v>0.51131486539211846</v>
      </c>
      <c r="E3779" s="84">
        <v>0.51679545812963257</v>
      </c>
      <c r="F3779" s="84">
        <v>0.49292175089574319</v>
      </c>
      <c r="G3779" s="84">
        <v>0.51576984257583247</v>
      </c>
      <c r="H3779" s="84">
        <v>0.26274543575611442</v>
      </c>
      <c r="I3779" s="84">
        <v>0.4631109809173084</v>
      </c>
      <c r="J3779" s="84">
        <v>0.47868684278020002</v>
      </c>
      <c r="K3779" s="84">
        <v>0.13337807606263979</v>
      </c>
      <c r="L3779" s="84">
        <v>0.30243532485042562</v>
      </c>
      <c r="M3779" s="84">
        <v>0.40088620538540187</v>
      </c>
      <c r="N3779" s="84">
        <v>0.37369629005548938</v>
      </c>
      <c r="O3779" s="84">
        <v>0.23016603112898201</v>
      </c>
      <c r="P3779" s="84">
        <v>0.28883875759993399</v>
      </c>
      <c r="Q3779" s="84">
        <v>0.5206588426974873</v>
      </c>
      <c r="R3779" s="84">
        <v>0.23741089450701189</v>
      </c>
      <c r="S3779" s="84">
        <v>0.31310621516577958</v>
      </c>
      <c r="T3779" s="84">
        <v>0.46381715951686792</v>
      </c>
      <c r="U3779" s="84">
        <v>0.30126176255381432</v>
      </c>
      <c r="V3779" s="84">
        <v>0.29923385771073879</v>
      </c>
      <c r="W3779" s="84">
        <v>0.4049816251531238</v>
      </c>
      <c r="X3779" s="84">
        <v>0.2696524214552094</v>
      </c>
      <c r="Y3779" s="84">
        <v>0.29975436607552569</v>
      </c>
      <c r="Z3779" s="84">
        <v>0.37342625254524081</v>
      </c>
      <c r="AA3779" s="84">
        <v>0.24976267932376939</v>
      </c>
      <c r="AB3779" s="84">
        <v>0.28110464790468831</v>
      </c>
      <c r="AC3779" s="84">
        <v>0.46174483934095067</v>
      </c>
      <c r="AD3779" s="84">
        <v>0.24562548968399051</v>
      </c>
      <c r="AE3779" s="84">
        <v>0.2590800454492026</v>
      </c>
      <c r="AF3779" s="84">
        <v>0.39544202354119701</v>
      </c>
      <c r="AG3779" s="84">
        <v>0.49840790621977971</v>
      </c>
      <c r="AH3779" s="84">
        <v>0.48338923861599969</v>
      </c>
      <c r="AI3779" s="84">
        <v>0.53060904963206534</v>
      </c>
      <c r="AJ3779" s="84">
        <v>0.49922427900452693</v>
      </c>
      <c r="AK3779" s="84">
        <v>0.5165079021433211</v>
      </c>
    </row>
    <row r="3780" spans="1:37">
      <c r="A3780" s="84">
        <v>13</v>
      </c>
      <c r="B3780" s="84">
        <v>0.49752398638192519</v>
      </c>
      <c r="C3780" s="84">
        <v>0.48087063839335792</v>
      </c>
      <c r="D3780" s="84">
        <v>0.50551111978150598</v>
      </c>
      <c r="E3780" s="84">
        <v>0.50544078221100774</v>
      </c>
      <c r="F3780" s="84">
        <v>0.47758763248227321</v>
      </c>
      <c r="G3780" s="84">
        <v>0.50995557018265592</v>
      </c>
      <c r="H3780" s="84">
        <v>0.26601791250430579</v>
      </c>
      <c r="I3780" s="84">
        <v>0.46177184466019422</v>
      </c>
      <c r="J3780" s="84">
        <v>0.48632982816106701</v>
      </c>
      <c r="K3780" s="84">
        <v>0.13431767337807601</v>
      </c>
      <c r="L3780" s="84">
        <v>0.30428920535940002</v>
      </c>
      <c r="M3780" s="84">
        <v>0.40965087403223449</v>
      </c>
      <c r="N3780" s="84">
        <v>0.49705121873275032</v>
      </c>
      <c r="O3780" s="84">
        <v>0.28302446696440492</v>
      </c>
      <c r="P3780" s="84">
        <v>0.37311893036947358</v>
      </c>
      <c r="Q3780" s="84">
        <v>0.60487258471016536</v>
      </c>
      <c r="R3780" s="84">
        <v>0.34792589237419702</v>
      </c>
      <c r="S3780" s="84">
        <v>0.44482943342033582</v>
      </c>
      <c r="T3780" s="84">
        <v>0.57764993752603078</v>
      </c>
      <c r="U3780" s="84">
        <v>0.39932274916194471</v>
      </c>
      <c r="V3780" s="84">
        <v>0.40633437278949502</v>
      </c>
      <c r="W3780" s="84">
        <v>0.52625561453654546</v>
      </c>
      <c r="X3780" s="84">
        <v>0.36874735011378301</v>
      </c>
      <c r="Y3780" s="84">
        <v>0.38990111659963472</v>
      </c>
      <c r="Z3780" s="84">
        <v>0.46978691674553341</v>
      </c>
      <c r="AA3780" s="84">
        <v>0.32556130339715228</v>
      </c>
      <c r="AB3780" s="84">
        <v>0.37996929042959782</v>
      </c>
      <c r="AC3780" s="84">
        <v>0.56868253266839219</v>
      </c>
      <c r="AD3780" s="84">
        <v>0.30917558979716198</v>
      </c>
      <c r="AE3780" s="84">
        <v>0.31103318575402578</v>
      </c>
      <c r="AF3780" s="84">
        <v>0.38943150513398428</v>
      </c>
      <c r="AG3780" s="84">
        <v>0.48430313465575409</v>
      </c>
      <c r="AH3780" s="84">
        <v>0.47957542618205218</v>
      </c>
      <c r="AI3780" s="84">
        <v>0.52199780804759677</v>
      </c>
      <c r="AJ3780" s="84">
        <v>0.48336981701485571</v>
      </c>
      <c r="AK3780" s="84">
        <v>0.51234033340549912</v>
      </c>
    </row>
    <row r="3781" spans="1:37">
      <c r="A3781" s="84">
        <v>14</v>
      </c>
      <c r="B3781" s="84">
        <v>0.49613122872175802</v>
      </c>
      <c r="C3781" s="84">
        <v>0.48230674295972159</v>
      </c>
      <c r="D3781" s="84">
        <v>0.51882559500585235</v>
      </c>
      <c r="E3781" s="84">
        <v>0.50717552436524216</v>
      </c>
      <c r="F3781" s="84">
        <v>0.47876525268722919</v>
      </c>
      <c r="G3781" s="84">
        <v>0.52284570237507544</v>
      </c>
      <c r="H3781" s="84">
        <v>0.26644850155012062</v>
      </c>
      <c r="I3781" s="84">
        <v>0.46334114496149997</v>
      </c>
      <c r="J3781" s="84">
        <v>0.48791997948191862</v>
      </c>
      <c r="K3781" s="84">
        <v>0.13883668903803131</v>
      </c>
      <c r="L3781" s="84">
        <v>0.3079829218280386</v>
      </c>
      <c r="M3781" s="84">
        <v>0.41203681160831662</v>
      </c>
      <c r="N3781" s="84">
        <v>0.57369047964905151</v>
      </c>
      <c r="O3781" s="84">
        <v>0.33043013783996311</v>
      </c>
      <c r="P3781" s="84">
        <v>0.4381826185039478</v>
      </c>
      <c r="Q3781" s="84">
        <v>0.69532343881265757</v>
      </c>
      <c r="R3781" s="84">
        <v>0.43602214609562939</v>
      </c>
      <c r="S3781" s="84">
        <v>0.55310758288977291</v>
      </c>
      <c r="T3781" s="84">
        <v>0.64879216992919619</v>
      </c>
      <c r="U3781" s="84">
        <v>0.47134020793983022</v>
      </c>
      <c r="V3781" s="84">
        <v>0.49279188626423431</v>
      </c>
      <c r="W3781" s="84">
        <v>0.62749421532598337</v>
      </c>
      <c r="X3781" s="84">
        <v>0.45282986216265342</v>
      </c>
      <c r="Y3781" s="84">
        <v>0.46317740527798029</v>
      </c>
      <c r="Z3781" s="84">
        <v>0.5630789526513521</v>
      </c>
      <c r="AA3781" s="84">
        <v>0.39866140472508149</v>
      </c>
      <c r="AB3781" s="84">
        <v>0.45334723109512132</v>
      </c>
      <c r="AC3781" s="84">
        <v>0.64225743324285078</v>
      </c>
      <c r="AD3781" s="84">
        <v>0.36769101302922141</v>
      </c>
      <c r="AE3781" s="84">
        <v>0.37566116835795171</v>
      </c>
      <c r="AF3781" s="84">
        <v>0.39744552967693458</v>
      </c>
      <c r="AG3781" s="84">
        <v>0.48670896525697571</v>
      </c>
      <c r="AH3781" s="84">
        <v>0.49372788678031532</v>
      </c>
      <c r="AI3781" s="84">
        <v>0.53139188977610785</v>
      </c>
      <c r="AJ3781" s="84">
        <v>0.48379486961511509</v>
      </c>
      <c r="AK3781" s="84">
        <v>0.52684563758389258</v>
      </c>
    </row>
    <row r="3782" spans="1:37">
      <c r="A3782" s="84">
        <v>15</v>
      </c>
      <c r="B3782" s="84">
        <v>0.4938099659548128</v>
      </c>
      <c r="C3782" s="84">
        <v>0.47959160776394022</v>
      </c>
      <c r="D3782" s="84">
        <v>0.5103394459617635</v>
      </c>
      <c r="E3782" s="84">
        <v>0.50007885191610157</v>
      </c>
      <c r="F3782" s="84">
        <v>0.47723685199569049</v>
      </c>
      <c r="G3782" s="84">
        <v>0.51697657835554833</v>
      </c>
      <c r="H3782" s="84">
        <v>0.27333792628315529</v>
      </c>
      <c r="I3782" s="84">
        <v>0.47593739537997998</v>
      </c>
      <c r="J3782" s="84">
        <v>0.49038214926904339</v>
      </c>
      <c r="K3782" s="84">
        <v>0.16568232662192389</v>
      </c>
      <c r="L3782" s="84">
        <v>0.32487851464846501</v>
      </c>
      <c r="M3782" s="84">
        <v>0.41602960510298481</v>
      </c>
      <c r="N3782" s="84">
        <v>0.65102698933790415</v>
      </c>
      <c r="O3782" s="84">
        <v>0.37448996246123711</v>
      </c>
      <c r="P3782" s="84">
        <v>0.50991774189111116</v>
      </c>
      <c r="Q3782" s="84">
        <v>0.77291820473002215</v>
      </c>
      <c r="R3782" s="84">
        <v>0.50974278690759423</v>
      </c>
      <c r="S3782" s="84">
        <v>0.65394303429567924</v>
      </c>
      <c r="T3782" s="84">
        <v>0.73766139108704698</v>
      </c>
      <c r="U3782" s="84">
        <v>0.53971616723671456</v>
      </c>
      <c r="V3782" s="84">
        <v>0.56483317226744223</v>
      </c>
      <c r="W3782" s="84">
        <v>0.69938750510412417</v>
      </c>
      <c r="X3782" s="84">
        <v>0.50897283920706748</v>
      </c>
      <c r="Y3782" s="84">
        <v>0.52333522282506006</v>
      </c>
      <c r="Z3782" s="84">
        <v>0.63787318248300795</v>
      </c>
      <c r="AA3782" s="84">
        <v>0.46754306436990062</v>
      </c>
      <c r="AB3782" s="84">
        <v>0.50198939735270054</v>
      </c>
      <c r="AC3782" s="84">
        <v>0.69152831260652725</v>
      </c>
      <c r="AD3782" s="84">
        <v>0.41478047648065919</v>
      </c>
      <c r="AE3782" s="84">
        <v>0.4094542177643693</v>
      </c>
      <c r="AF3782" s="84">
        <v>0.39306286000500867</v>
      </c>
      <c r="AG3782" s="84">
        <v>0.48397292261244901</v>
      </c>
      <c r="AH3782" s="84">
        <v>0.48678950512337449</v>
      </c>
      <c r="AI3782" s="84">
        <v>0.52434632847972462</v>
      </c>
      <c r="AJ3782" s="84">
        <v>0.47975686991265171</v>
      </c>
      <c r="AK3782" s="84">
        <v>0.51769863606841304</v>
      </c>
    </row>
    <row r="3783" spans="1:37">
      <c r="A3783" s="84">
        <v>16</v>
      </c>
      <c r="B3783" s="84">
        <v>0.50696378830083566</v>
      </c>
      <c r="C3783" s="84">
        <v>0.496510714686413</v>
      </c>
      <c r="D3783" s="84">
        <v>0.51175380413577842</v>
      </c>
      <c r="E3783" s="84">
        <v>0.5070178205330389</v>
      </c>
      <c r="F3783" s="84">
        <v>0.49450026308536488</v>
      </c>
      <c r="G3783" s="84">
        <v>0.51917064340957719</v>
      </c>
      <c r="H3783" s="84">
        <v>0.30537375129176719</v>
      </c>
      <c r="I3783" s="84">
        <v>0.52387428858386331</v>
      </c>
      <c r="J3783" s="84">
        <v>0.53444472941779952</v>
      </c>
      <c r="K3783" s="84">
        <v>0.2044295302013423</v>
      </c>
      <c r="L3783" s="84">
        <v>0.36895031038453968</v>
      </c>
      <c r="M3783" s="84">
        <v>0.46223888591322981</v>
      </c>
      <c r="N3783" s="84">
        <v>0.68373957758345194</v>
      </c>
      <c r="O3783" s="84">
        <v>0.4151223348220246</v>
      </c>
      <c r="P3783" s="84">
        <v>0.56295909103414121</v>
      </c>
      <c r="Q3783" s="84">
        <v>0.80815152363738185</v>
      </c>
      <c r="R3783" s="84">
        <v>0.56127335652311583</v>
      </c>
      <c r="S3783" s="84">
        <v>0.69919190307395973</v>
      </c>
      <c r="T3783" s="84">
        <v>0.81156289046230723</v>
      </c>
      <c r="U3783" s="84">
        <v>0.58754488063028576</v>
      </c>
      <c r="V3783" s="84">
        <v>0.62228886254271554</v>
      </c>
      <c r="W3783" s="84">
        <v>0.7549748196542807</v>
      </c>
      <c r="X3783" s="84">
        <v>0.55890751139991879</v>
      </c>
      <c r="Y3783" s="84">
        <v>0.5720571166356252</v>
      </c>
      <c r="Z3783" s="84">
        <v>0.68092001491296006</v>
      </c>
      <c r="AA3783" s="84">
        <v>0.50466108474214733</v>
      </c>
      <c r="AB3783" s="84">
        <v>0.53796666778745394</v>
      </c>
      <c r="AC3783" s="84">
        <v>0.71450665993308493</v>
      </c>
      <c r="AD3783" s="84">
        <v>0.44827486143756712</v>
      </c>
      <c r="AE3783" s="84">
        <v>0.44581357990831799</v>
      </c>
      <c r="AF3783" s="84">
        <v>0.39832206361131978</v>
      </c>
      <c r="AG3783" s="84">
        <v>0.50067221737387091</v>
      </c>
      <c r="AH3783" s="84">
        <v>0.48807609245048938</v>
      </c>
      <c r="AI3783" s="84">
        <v>0.5309221856896823</v>
      </c>
      <c r="AJ3783" s="84">
        <v>0.49741780545342501</v>
      </c>
      <c r="AK3783" s="84">
        <v>0.5188893699935051</v>
      </c>
    </row>
    <row r="3784" spans="1:37">
      <c r="A3784" s="84">
        <v>17</v>
      </c>
      <c r="B3784" s="84">
        <v>0.56793562364593009</v>
      </c>
      <c r="C3784" s="84">
        <v>0.55826321104005372</v>
      </c>
      <c r="D3784" s="84">
        <v>0.57281506047600472</v>
      </c>
      <c r="E3784" s="84">
        <v>0.56631446144141306</v>
      </c>
      <c r="F3784" s="84">
        <v>0.55598707123349467</v>
      </c>
      <c r="G3784" s="84">
        <v>0.5795074323953705</v>
      </c>
      <c r="H3784" s="84">
        <v>0.35187736823975202</v>
      </c>
      <c r="I3784" s="84">
        <v>0.60252761968530311</v>
      </c>
      <c r="J3784" s="84">
        <v>0.60769428058476549</v>
      </c>
      <c r="K3784" s="84">
        <v>0.27002237136465318</v>
      </c>
      <c r="L3784" s="84">
        <v>0.43418724193140651</v>
      </c>
      <c r="M3784" s="84">
        <v>0.51765106880264877</v>
      </c>
      <c r="N3784" s="84">
        <v>0.71160047645332802</v>
      </c>
      <c r="O3784" s="84">
        <v>0.46079202338383007</v>
      </c>
      <c r="P3784" s="84">
        <v>0.60500976643098847</v>
      </c>
      <c r="Q3784" s="84">
        <v>0.80682772841831929</v>
      </c>
      <c r="R3784" s="84">
        <v>0.59236848007247178</v>
      </c>
      <c r="S3784" s="84">
        <v>0.69655903438686084</v>
      </c>
      <c r="T3784" s="84">
        <v>0.84397126197417727</v>
      </c>
      <c r="U3784" s="84">
        <v>0.61681300730001543</v>
      </c>
      <c r="V3784" s="84">
        <v>0.6540603548763112</v>
      </c>
      <c r="W3784" s="84">
        <v>0.77381244045188513</v>
      </c>
      <c r="X3784" s="84">
        <v>0.58942554793157453</v>
      </c>
      <c r="Y3784" s="84">
        <v>0.6068057692480725</v>
      </c>
      <c r="Z3784" s="84">
        <v>0.70240041297427513</v>
      </c>
      <c r="AA3784" s="84">
        <v>0.53514479227774536</v>
      </c>
      <c r="AB3784" s="84">
        <v>0.57695885590038443</v>
      </c>
      <c r="AC3784" s="84">
        <v>0.71245502177892805</v>
      </c>
      <c r="AD3784" s="84">
        <v>0.47655320507240062</v>
      </c>
      <c r="AE3784" s="84">
        <v>0.4851114680876073</v>
      </c>
      <c r="AF3784" s="84">
        <v>0.44578011520160271</v>
      </c>
      <c r="AG3784" s="84">
        <v>0.56192655140693915</v>
      </c>
      <c r="AH3784" s="84">
        <v>0.54491568258052669</v>
      </c>
      <c r="AI3784" s="84">
        <v>0.58853922029121675</v>
      </c>
      <c r="AJ3784" s="84">
        <v>0.55898667460098195</v>
      </c>
      <c r="AK3784" s="84">
        <v>0.57940030309590818</v>
      </c>
    </row>
    <row r="3785" spans="1:37">
      <c r="A3785" s="84">
        <v>18</v>
      </c>
      <c r="B3785" s="84">
        <v>0.6614051377282576</v>
      </c>
      <c r="C3785" s="84">
        <v>0.6568832043083136</v>
      </c>
      <c r="D3785" s="84">
        <v>0.6747951619196253</v>
      </c>
      <c r="E3785" s="84">
        <v>0.6569941649582085</v>
      </c>
      <c r="F3785" s="84">
        <v>0.6508230813560173</v>
      </c>
      <c r="G3785" s="84">
        <v>0.67412648785036478</v>
      </c>
      <c r="H3785" s="84">
        <v>0.40535652772993452</v>
      </c>
      <c r="I3785" s="84">
        <v>0.69888265818547046</v>
      </c>
      <c r="J3785" s="84">
        <v>0.69192100538599643</v>
      </c>
      <c r="K3785" s="84">
        <v>0.32447427293064868</v>
      </c>
      <c r="L3785" s="84">
        <v>0.50918513524900977</v>
      </c>
      <c r="M3785" s="84">
        <v>0.58241223158202271</v>
      </c>
      <c r="N3785" s="84">
        <v>0.68464019058133119</v>
      </c>
      <c r="O3785" s="84">
        <v>0.49954745760197028</v>
      </c>
      <c r="P3785" s="84">
        <v>0.60421194530798639</v>
      </c>
      <c r="Q3785" s="84">
        <v>0.78949110256867194</v>
      </c>
      <c r="R3785" s="84">
        <v>0.60917154428999254</v>
      </c>
      <c r="S3785" s="84">
        <v>0.67090281181257627</v>
      </c>
      <c r="T3785" s="84">
        <v>0.8434766763848397</v>
      </c>
      <c r="U3785" s="84">
        <v>0.63542464308200186</v>
      </c>
      <c r="V3785" s="84">
        <v>0.64938778356729399</v>
      </c>
      <c r="W3785" s="84">
        <v>0.76202531645569627</v>
      </c>
      <c r="X3785" s="84">
        <v>0.60153066080591167</v>
      </c>
      <c r="Y3785" s="84">
        <v>0.60763354657597113</v>
      </c>
      <c r="Z3785" s="84">
        <v>0.70154004990105823</v>
      </c>
      <c r="AA3785" s="84">
        <v>0.5465361847368142</v>
      </c>
      <c r="AB3785" s="84">
        <v>0.56933750266186967</v>
      </c>
      <c r="AC3785" s="84">
        <v>0.67019127580329518</v>
      </c>
      <c r="AD3785" s="84">
        <v>0.48630335741853109</v>
      </c>
      <c r="AE3785" s="84">
        <v>0.49418171845002551</v>
      </c>
      <c r="AF3785" s="84">
        <v>0.52316553969446522</v>
      </c>
      <c r="AG3785" s="84">
        <v>0.65940986390546508</v>
      </c>
      <c r="AH3785" s="84">
        <v>0.63966364931305442</v>
      </c>
      <c r="AI3785" s="84">
        <v>0.68013151714419939</v>
      </c>
      <c r="AJ3785" s="84">
        <v>0.65789641468131699</v>
      </c>
      <c r="AK3785" s="84">
        <v>0.68196579346178821</v>
      </c>
    </row>
    <row r="3786" spans="1:37">
      <c r="A3786" s="84">
        <v>19</v>
      </c>
      <c r="B3786" s="84">
        <v>0.76833797585886732</v>
      </c>
      <c r="C3786" s="84">
        <v>0.76618422528890373</v>
      </c>
      <c r="D3786" s="84">
        <v>0.78306671868903632</v>
      </c>
      <c r="E3786" s="84">
        <v>0.75839772906481628</v>
      </c>
      <c r="F3786" s="84">
        <v>0.75836235624264003</v>
      </c>
      <c r="G3786" s="84">
        <v>0.7753825900937964</v>
      </c>
      <c r="H3786" s="84">
        <v>0.44729590079228387</v>
      </c>
      <c r="I3786" s="84">
        <v>0.78364579845999305</v>
      </c>
      <c r="J3786" s="84">
        <v>0.76147730187227503</v>
      </c>
      <c r="K3786" s="84">
        <v>0.31158836689038028</v>
      </c>
      <c r="L3786" s="84">
        <v>0.5454481615684954</v>
      </c>
      <c r="M3786" s="84">
        <v>0.63217607245459406</v>
      </c>
      <c r="N3786" s="84">
        <v>0.61137096539902969</v>
      </c>
      <c r="O3786" s="84">
        <v>0.47238007626452222</v>
      </c>
      <c r="P3786" s="84">
        <v>0.55022146413931605</v>
      </c>
      <c r="Q3786" s="84">
        <v>0.72014459917008222</v>
      </c>
      <c r="R3786" s="84">
        <v>0.55445714361100984</v>
      </c>
      <c r="S3786" s="84">
        <v>0.58485017723423416</v>
      </c>
      <c r="T3786" s="84">
        <v>0.76434298209079543</v>
      </c>
      <c r="U3786" s="84">
        <v>0.58319294842343505</v>
      </c>
      <c r="V3786" s="84">
        <v>0.5878871808155578</v>
      </c>
      <c r="W3786" s="84">
        <v>0.66326391724513423</v>
      </c>
      <c r="X3786" s="84">
        <v>0.5554074984208841</v>
      </c>
      <c r="Y3786" s="84">
        <v>0.55329716306313603</v>
      </c>
      <c r="Z3786" s="84">
        <v>0.6333419369640656</v>
      </c>
      <c r="AA3786" s="84">
        <v>0.50399445362913986</v>
      </c>
      <c r="AB3786" s="84">
        <v>0.51895811618080545</v>
      </c>
      <c r="AC3786" s="84">
        <v>0.58212865349409759</v>
      </c>
      <c r="AD3786" s="84">
        <v>0.46424218681988322</v>
      </c>
      <c r="AE3786" s="84">
        <v>0.48217294205226657</v>
      </c>
      <c r="AF3786" s="84">
        <v>0.60555972952667159</v>
      </c>
      <c r="AG3786" s="84">
        <v>0.76771941410948885</v>
      </c>
      <c r="AH3786" s="84">
        <v>0.73771998345816292</v>
      </c>
      <c r="AI3786" s="84">
        <v>0.78158759981211845</v>
      </c>
      <c r="AJ3786" s="84">
        <v>0.76690115401780989</v>
      </c>
      <c r="AK3786" s="84">
        <v>0.78859060402684555</v>
      </c>
    </row>
    <row r="3787" spans="1:37">
      <c r="A3787" s="84">
        <v>20</v>
      </c>
      <c r="B3787" s="84">
        <v>0.86087898483441649</v>
      </c>
      <c r="C3787" s="84">
        <v>0.85921687422865478</v>
      </c>
      <c r="D3787" s="84">
        <v>0.86422161529457653</v>
      </c>
      <c r="E3787" s="84">
        <v>0.84182305630026821</v>
      </c>
      <c r="F3787" s="84">
        <v>0.84878855453383806</v>
      </c>
      <c r="G3787" s="84">
        <v>0.85195546047940329</v>
      </c>
      <c r="H3787" s="84">
        <v>1</v>
      </c>
      <c r="I3787" s="84">
        <v>0.97759039169735529</v>
      </c>
      <c r="J3787" s="84">
        <v>0.99605026929982066</v>
      </c>
      <c r="K3787" s="84">
        <v>1</v>
      </c>
      <c r="L3787" s="84">
        <v>1</v>
      </c>
      <c r="M3787" s="84">
        <v>1</v>
      </c>
      <c r="N3787" s="84">
        <v>1</v>
      </c>
      <c r="O3787" s="84">
        <v>1</v>
      </c>
      <c r="P3787" s="84">
        <v>1</v>
      </c>
      <c r="Q3787" s="84">
        <v>1</v>
      </c>
      <c r="R3787" s="84">
        <v>1</v>
      </c>
      <c r="S3787" s="84">
        <v>1</v>
      </c>
      <c r="T3787" s="84">
        <v>1</v>
      </c>
      <c r="U3787" s="84">
        <v>1</v>
      </c>
      <c r="V3787" s="84">
        <v>1</v>
      </c>
      <c r="W3787" s="84">
        <v>1</v>
      </c>
      <c r="X3787" s="84">
        <v>1</v>
      </c>
      <c r="Y3787" s="84">
        <v>1</v>
      </c>
      <c r="Z3787" s="84">
        <v>1</v>
      </c>
      <c r="AA3787" s="84">
        <v>1</v>
      </c>
      <c r="AB3787" s="84">
        <v>1</v>
      </c>
      <c r="AC3787" s="84">
        <v>1</v>
      </c>
      <c r="AD3787" s="84">
        <v>1</v>
      </c>
      <c r="AE3787" s="84">
        <v>1</v>
      </c>
      <c r="AF3787" s="84">
        <v>0.66942148760330566</v>
      </c>
      <c r="AG3787" s="84">
        <v>0.85890511121069868</v>
      </c>
      <c r="AH3787" s="84">
        <v>0.81009052060837194</v>
      </c>
      <c r="AI3787" s="84">
        <v>0.87051824017535639</v>
      </c>
      <c r="AJ3787" s="84">
        <v>0.86232546277601874</v>
      </c>
      <c r="AK3787" s="84">
        <v>0.86945226239445772</v>
      </c>
    </row>
    <row r="3788" spans="1:37">
      <c r="A3788" s="84">
        <v>21</v>
      </c>
      <c r="B3788" s="84">
        <v>0.97369235530795417</v>
      </c>
      <c r="C3788" s="84">
        <v>0.97547402670256911</v>
      </c>
      <c r="D3788" s="84">
        <v>0.9726394849785408</v>
      </c>
      <c r="E3788" s="84">
        <v>0.95268885033906336</v>
      </c>
      <c r="F3788" s="84">
        <v>0.96048708376136938</v>
      </c>
      <c r="G3788" s="84">
        <v>0.959300093247765</v>
      </c>
      <c r="H3788" s="84">
        <v>0.84481570788839133</v>
      </c>
      <c r="I3788" s="84">
        <v>1</v>
      </c>
      <c r="J3788" s="84">
        <v>1</v>
      </c>
      <c r="K3788" s="84">
        <v>0.81727069351230408</v>
      </c>
      <c r="L3788" s="84">
        <v>0.92195443948203726</v>
      </c>
      <c r="M3788" s="84">
        <v>0.96099722452159508</v>
      </c>
      <c r="N3788" s="84">
        <v>0.89480259144127139</v>
      </c>
      <c r="O3788" s="84">
        <v>0.86032761102126187</v>
      </c>
      <c r="P3788" s="84">
        <v>0.87331150788192258</v>
      </c>
      <c r="Q3788" s="84">
        <v>0.94582622641989766</v>
      </c>
      <c r="R3788" s="84">
        <v>0.86324478119956549</v>
      </c>
      <c r="S3788" s="84">
        <v>0.89011477483843771</v>
      </c>
      <c r="T3788" s="84">
        <v>0.93955643481882545</v>
      </c>
      <c r="U3788" s="84">
        <v>0.89713189374989377</v>
      </c>
      <c r="V3788" s="84">
        <v>0.90277265798571305</v>
      </c>
      <c r="W3788" s="84">
        <v>0.91985844562406427</v>
      </c>
      <c r="X3788" s="84">
        <v>0.90161026555104662</v>
      </c>
      <c r="Y3788" s="84">
        <v>0.91214763228691487</v>
      </c>
      <c r="Z3788" s="84">
        <v>0.90905962316097388</v>
      </c>
      <c r="AA3788" s="84">
        <v>0.86139405898352095</v>
      </c>
      <c r="AB3788" s="84">
        <v>0.86668235768804014</v>
      </c>
      <c r="AC3788" s="84">
        <v>0.85521747364434053</v>
      </c>
      <c r="AD3788" s="84">
        <v>0.85224601723687632</v>
      </c>
      <c r="AE3788" s="84">
        <v>0.84870508952709334</v>
      </c>
      <c r="AF3788" s="84">
        <v>1</v>
      </c>
      <c r="AG3788" s="84">
        <v>0.9731113050451683</v>
      </c>
      <c r="AH3788" s="84">
        <v>1</v>
      </c>
      <c r="AI3788" s="84">
        <v>0.97855018005323324</v>
      </c>
      <c r="AJ3788" s="84">
        <v>0.97993751726776235</v>
      </c>
      <c r="AK3788" s="84">
        <v>0.97791729811647532</v>
      </c>
    </row>
    <row r="3789" spans="1:37">
      <c r="A3789" s="84">
        <v>22</v>
      </c>
      <c r="B3789" s="84">
        <v>1</v>
      </c>
      <c r="C3789" s="84">
        <v>1</v>
      </c>
      <c r="D3789" s="84">
        <v>1</v>
      </c>
      <c r="E3789" s="84">
        <v>1</v>
      </c>
      <c r="F3789" s="84">
        <v>1</v>
      </c>
      <c r="G3789" s="84">
        <v>1</v>
      </c>
      <c r="H3789" s="84">
        <v>0.60842232173613497</v>
      </c>
      <c r="I3789" s="84">
        <v>0.90278707733511887</v>
      </c>
      <c r="J3789" s="84">
        <v>0.8904334444729417</v>
      </c>
      <c r="K3789" s="84">
        <v>0.63404921700223704</v>
      </c>
      <c r="L3789" s="84">
        <v>0.75523159461812872</v>
      </c>
      <c r="M3789" s="84">
        <v>0.76905098115596238</v>
      </c>
      <c r="N3789" s="84">
        <v>0.74965863862177151</v>
      </c>
      <c r="O3789" s="84">
        <v>0.68888081071857787</v>
      </c>
      <c r="P3789" s="84">
        <v>0.72563206690693016</v>
      </c>
      <c r="Q3789" s="84">
        <v>0.83730047605712687</v>
      </c>
      <c r="R3789" s="84">
        <v>0.71223708107775341</v>
      </c>
      <c r="S3789" s="84">
        <v>0.75437956620354019</v>
      </c>
      <c r="T3789" s="84">
        <v>0.83501665972511452</v>
      </c>
      <c r="U3789" s="84">
        <v>0.75805724301053323</v>
      </c>
      <c r="V3789" s="84">
        <v>0.76525559662458997</v>
      </c>
      <c r="W3789" s="84">
        <v>0.81464543351027641</v>
      </c>
      <c r="X3789" s="84">
        <v>0.77181992022220103</v>
      </c>
      <c r="Y3789" s="84">
        <v>0.78242952645738306</v>
      </c>
      <c r="Z3789" s="84">
        <v>0.79807278671599435</v>
      </c>
      <c r="AA3789" s="84">
        <v>0.69377633192896415</v>
      </c>
      <c r="AB3789" s="84">
        <v>0.72541833383768772</v>
      </c>
      <c r="AC3789" s="84">
        <v>0.6821223407613155</v>
      </c>
      <c r="AD3789" s="84">
        <v>0.67472650242302901</v>
      </c>
      <c r="AE3789" s="84">
        <v>0.67921090780864313</v>
      </c>
      <c r="AF3789" s="84">
        <v>0.94302529426496362</v>
      </c>
      <c r="AG3789" s="84">
        <v>1</v>
      </c>
      <c r="AH3789" s="84">
        <v>0.99733492625097631</v>
      </c>
      <c r="AI3789" s="84">
        <v>1</v>
      </c>
      <c r="AJ3789" s="84">
        <v>1</v>
      </c>
      <c r="AK3789" s="84">
        <v>1</v>
      </c>
    </row>
    <row r="3790" spans="1:37">
      <c r="A3790" s="84">
        <v>23</v>
      </c>
      <c r="B3790" s="84">
        <v>0.89028164654905606</v>
      </c>
      <c r="C3790" s="84">
        <v>0.86754179288679445</v>
      </c>
      <c r="D3790" s="84">
        <v>0.90860319937573153</v>
      </c>
      <c r="E3790" s="84">
        <v>0.91200126163065776</v>
      </c>
      <c r="F3790" s="84">
        <v>0.87266668337049957</v>
      </c>
      <c r="G3790" s="84">
        <v>0.91130492019088383</v>
      </c>
      <c r="H3790" s="84">
        <v>0.40328970031002409</v>
      </c>
      <c r="I3790" s="84">
        <v>0.73740374958151989</v>
      </c>
      <c r="J3790" s="84">
        <v>0.72767376250320626</v>
      </c>
      <c r="K3790" s="84">
        <v>0.44948545861297529</v>
      </c>
      <c r="L3790" s="84">
        <v>0.57129013229965442</v>
      </c>
      <c r="M3790" s="84">
        <v>0.59575400496664532</v>
      </c>
      <c r="N3790" s="84">
        <v>0.59826849888149669</v>
      </c>
      <c r="O3790" s="84">
        <v>0.51287149279641508</v>
      </c>
      <c r="P3790" s="84">
        <v>0.57323447687694296</v>
      </c>
      <c r="Q3790" s="84">
        <v>0.70680481657798944</v>
      </c>
      <c r="R3790" s="84">
        <v>0.56846336175620826</v>
      </c>
      <c r="S3790" s="84">
        <v>0.6224625870499334</v>
      </c>
      <c r="T3790" s="84">
        <v>0.69041545189504361</v>
      </c>
      <c r="U3790" s="84">
        <v>0.61564313305086193</v>
      </c>
      <c r="V3790" s="84">
        <v>0.62068484552618719</v>
      </c>
      <c r="W3790" s="84">
        <v>0.68490540356608143</v>
      </c>
      <c r="X3790" s="84">
        <v>0.63670384439002858</v>
      </c>
      <c r="Y3790" s="84">
        <v>0.64588225767268614</v>
      </c>
      <c r="Z3790" s="84">
        <v>0.65161031288537086</v>
      </c>
      <c r="AA3790" s="84">
        <v>0.54470694896272209</v>
      </c>
      <c r="AB3790" s="84">
        <v>0.57324905013281335</v>
      </c>
      <c r="AC3790" s="84">
        <v>0.55492077520358551</v>
      </c>
      <c r="AD3790" s="84">
        <v>0.51634456341951762</v>
      </c>
      <c r="AE3790" s="84">
        <v>0.51163656309994909</v>
      </c>
      <c r="AF3790" s="84">
        <v>0.79601803155522166</v>
      </c>
      <c r="AG3790" s="84">
        <v>0.86574521782201586</v>
      </c>
      <c r="AH3790" s="84">
        <v>0.88416119101226864</v>
      </c>
      <c r="AI3790" s="84">
        <v>0.90010959762016607</v>
      </c>
      <c r="AJ3790" s="84">
        <v>0.86544959938792443</v>
      </c>
      <c r="AK3790" s="84">
        <v>0.90587789564840882</v>
      </c>
    </row>
    <row r="3791" spans="1:37">
      <c r="A3791" s="84">
        <v>24</v>
      </c>
      <c r="B3791" s="84">
        <v>0.74419684308263701</v>
      </c>
      <c r="C3791" s="84">
        <v>0.71735667003253667</v>
      </c>
      <c r="D3791" s="84">
        <v>0.7355637924307451</v>
      </c>
      <c r="E3791" s="84">
        <v>0.76328654786311312</v>
      </c>
      <c r="F3791" s="84">
        <v>0.71554208113051554</v>
      </c>
      <c r="G3791" s="84">
        <v>0.73879655531786526</v>
      </c>
      <c r="H3791" s="84">
        <v>0.28746124698587672</v>
      </c>
      <c r="I3791" s="84">
        <v>0.55630649481084704</v>
      </c>
      <c r="J3791" s="84">
        <v>0.56224672993075164</v>
      </c>
      <c r="K3791" s="84">
        <v>0.30724832214765102</v>
      </c>
      <c r="L3791" s="84">
        <v>0.40246060503918429</v>
      </c>
      <c r="M3791" s="84">
        <v>0.44962750158250958</v>
      </c>
      <c r="N3791" s="84">
        <v>0.46326370529618549</v>
      </c>
      <c r="O3791" s="84">
        <v>0.35938543258602013</v>
      </c>
      <c r="P3791" s="84">
        <v>0.40856694819664918</v>
      </c>
      <c r="Q3791" s="84">
        <v>0.56169649448842951</v>
      </c>
      <c r="R3791" s="84">
        <v>0.43425872585191683</v>
      </c>
      <c r="S3791" s="84">
        <v>0.48349043163089689</v>
      </c>
      <c r="T3791" s="84">
        <v>0.53644314868804654</v>
      </c>
      <c r="U3791" s="84">
        <v>0.48452788129392349</v>
      </c>
      <c r="V3791" s="84">
        <v>0.49906847458977999</v>
      </c>
      <c r="W3791" s="84">
        <v>0.54811487682047089</v>
      </c>
      <c r="X3791" s="84">
        <v>0.51089806266277871</v>
      </c>
      <c r="Y3791" s="84">
        <v>0.5159032220332731</v>
      </c>
      <c r="Z3791" s="84">
        <v>0.5175657460781784</v>
      </c>
      <c r="AA3791" s="84">
        <v>0.41621246866833778</v>
      </c>
      <c r="AB3791" s="84">
        <v>0.4542662766327068</v>
      </c>
      <c r="AC3791" s="84">
        <v>0.42339498769017098</v>
      </c>
      <c r="AD3791" s="84">
        <v>0.36551463973767429</v>
      </c>
      <c r="AE3791" s="84">
        <v>0.38104846608940968</v>
      </c>
      <c r="AF3791" s="84">
        <v>0.57300275482093654</v>
      </c>
      <c r="AG3791" s="84">
        <v>0.70894167040120759</v>
      </c>
      <c r="AH3791" s="84">
        <v>0.68317787069797375</v>
      </c>
      <c r="AI3791" s="84">
        <v>0.74557695318615957</v>
      </c>
      <c r="AJ3791" s="84">
        <v>0.72006035746923691</v>
      </c>
      <c r="AK3791" s="84">
        <v>0.73035289023598182</v>
      </c>
    </row>
    <row r="3801" spans="1:50">
      <c r="A3801" s="84" t="s">
        <v>153</v>
      </c>
      <c r="B3801" s="83"/>
      <c r="C3801" s="83"/>
      <c r="D3801" s="83">
        <v>2015</v>
      </c>
      <c r="E3801" s="83"/>
      <c r="F3801" s="84" t="s">
        <v>1</v>
      </c>
      <c r="G3801" s="158">
        <v>13245.683999999939</v>
      </c>
      <c r="H3801" s="83" t="s">
        <v>2</v>
      </c>
      <c r="I3801" s="83"/>
      <c r="J3801" s="83"/>
      <c r="K3801" s="83" t="s">
        <v>3</v>
      </c>
      <c r="L3801" s="83" t="s">
        <v>4</v>
      </c>
      <c r="M3801" s="83"/>
      <c r="N3801" s="83"/>
      <c r="O3801" s="83"/>
      <c r="P3801" s="83"/>
      <c r="Q3801" s="83"/>
      <c r="R3801" s="83"/>
      <c r="S3801" s="83"/>
      <c r="T3801" s="104"/>
      <c r="U3801" s="83"/>
      <c r="V3801" s="83"/>
      <c r="W3801" s="83"/>
      <c r="X3801" s="83"/>
      <c r="Y3801" s="83"/>
      <c r="Z3801" s="83"/>
      <c r="AA3801" s="83"/>
      <c r="AB3801" s="83"/>
      <c r="AC3801" s="83"/>
      <c r="AD3801" s="83"/>
      <c r="AE3801" s="83"/>
      <c r="AF3801" s="83"/>
      <c r="AG3801" s="83"/>
      <c r="AH3801" s="83"/>
      <c r="AI3801" s="83"/>
      <c r="AJ3801" s="83"/>
      <c r="AK3801" s="83"/>
    </row>
    <row r="3802" spans="1:50">
      <c r="A3802" s="83">
        <v>96</v>
      </c>
      <c r="B3802" s="84" t="s">
        <v>138</v>
      </c>
      <c r="C3802" s="83"/>
      <c r="D3802" s="83"/>
      <c r="E3802" s="83"/>
      <c r="F3802" s="83" t="s">
        <v>9</v>
      </c>
      <c r="G3802" s="83">
        <v>0</v>
      </c>
      <c r="H3802" s="83" t="s">
        <v>2</v>
      </c>
      <c r="I3802" s="83"/>
      <c r="J3802" s="83"/>
      <c r="K3802" s="83" t="s">
        <v>10</v>
      </c>
      <c r="L3802" s="83" t="s">
        <v>4</v>
      </c>
      <c r="M3802" s="83"/>
      <c r="N3802" s="83" t="s">
        <v>11</v>
      </c>
      <c r="O3802" s="83"/>
      <c r="P3802" s="83"/>
      <c r="Q3802" s="83"/>
      <c r="R3802" s="83"/>
      <c r="S3802" s="83"/>
      <c r="T3802" s="83"/>
      <c r="U3802" s="83"/>
      <c r="V3802" s="83"/>
      <c r="W3802" s="83"/>
      <c r="X3802" s="83"/>
      <c r="Y3802" s="83"/>
      <c r="Z3802" s="83"/>
      <c r="AA3802" s="83"/>
      <c r="AB3802" s="83"/>
      <c r="AC3802" s="83"/>
      <c r="AD3802" s="83"/>
      <c r="AE3802" s="83"/>
      <c r="AF3802" s="83"/>
      <c r="AG3802" s="83"/>
      <c r="AH3802" s="83"/>
      <c r="AI3802" s="83"/>
      <c r="AJ3802" s="83"/>
      <c r="AK3802" s="83"/>
    </row>
    <row r="3803" spans="1:50">
      <c r="A3803" s="84"/>
      <c r="B3803" s="84">
        <v>1</v>
      </c>
      <c r="C3803" s="84" t="s">
        <v>22</v>
      </c>
      <c r="D3803" s="84" t="s">
        <v>23</v>
      </c>
      <c r="E3803" s="84">
        <v>2</v>
      </c>
      <c r="F3803" s="84" t="s">
        <v>24</v>
      </c>
      <c r="G3803" s="84" t="s">
        <v>25</v>
      </c>
      <c r="H3803" s="84">
        <v>3</v>
      </c>
      <c r="I3803" s="84" t="s">
        <v>26</v>
      </c>
      <c r="J3803" s="84" t="s">
        <v>27</v>
      </c>
      <c r="K3803" s="84">
        <v>4</v>
      </c>
      <c r="L3803" s="84" t="s">
        <v>28</v>
      </c>
      <c r="M3803" s="84" t="s">
        <v>29</v>
      </c>
      <c r="N3803" s="84">
        <v>5</v>
      </c>
      <c r="O3803" s="84" t="s">
        <v>30</v>
      </c>
      <c r="P3803" s="84" t="s">
        <v>30</v>
      </c>
      <c r="Q3803" s="84">
        <v>6</v>
      </c>
      <c r="R3803" s="84" t="s">
        <v>31</v>
      </c>
      <c r="S3803" s="84" t="s">
        <v>32</v>
      </c>
      <c r="T3803" s="84">
        <v>7</v>
      </c>
      <c r="U3803" s="84" t="s">
        <v>33</v>
      </c>
      <c r="V3803" s="84" t="s">
        <v>34</v>
      </c>
      <c r="W3803" s="84">
        <v>8</v>
      </c>
      <c r="X3803" s="84" t="s">
        <v>35</v>
      </c>
      <c r="Y3803" s="84" t="s">
        <v>36</v>
      </c>
      <c r="Z3803" s="84">
        <v>9</v>
      </c>
      <c r="AA3803" s="84" t="s">
        <v>37</v>
      </c>
      <c r="AB3803" s="84" t="s">
        <v>38</v>
      </c>
      <c r="AC3803" s="84">
        <v>10</v>
      </c>
      <c r="AD3803" s="84" t="s">
        <v>39</v>
      </c>
      <c r="AE3803" s="84" t="s">
        <v>40</v>
      </c>
      <c r="AF3803" s="84">
        <v>11</v>
      </c>
      <c r="AG3803" s="84" t="s">
        <v>41</v>
      </c>
      <c r="AH3803" s="84" t="s">
        <v>42</v>
      </c>
      <c r="AI3803" s="84">
        <v>12</v>
      </c>
      <c r="AJ3803" s="84" t="s">
        <v>43</v>
      </c>
      <c r="AK3803" s="84" t="s">
        <v>44</v>
      </c>
    </row>
    <row r="3804" spans="1:50">
      <c r="A3804" s="83"/>
      <c r="B3804" s="84">
        <v>31</v>
      </c>
      <c r="C3804" s="83"/>
      <c r="D3804" s="83"/>
      <c r="E3804" s="84">
        <v>28</v>
      </c>
      <c r="F3804" s="83"/>
      <c r="G3804" s="83"/>
      <c r="H3804" s="84">
        <v>31</v>
      </c>
      <c r="I3804" s="83"/>
      <c r="J3804" s="83"/>
      <c r="K3804" s="84">
        <v>30</v>
      </c>
      <c r="L3804" s="83"/>
      <c r="M3804" s="83"/>
      <c r="N3804" s="84">
        <v>31</v>
      </c>
      <c r="O3804" s="83"/>
      <c r="P3804" s="83"/>
      <c r="Q3804" s="84">
        <v>30</v>
      </c>
      <c r="R3804" s="83"/>
      <c r="S3804" s="83"/>
      <c r="T3804" s="84">
        <v>31</v>
      </c>
      <c r="U3804" s="83"/>
      <c r="V3804" s="83"/>
      <c r="W3804" s="84">
        <v>31</v>
      </c>
      <c r="X3804" s="83"/>
      <c r="Y3804" s="83"/>
      <c r="Z3804" s="84">
        <v>30</v>
      </c>
      <c r="AA3804" s="83"/>
      <c r="AB3804" s="83"/>
      <c r="AC3804" s="84">
        <v>31</v>
      </c>
      <c r="AD3804" s="83"/>
      <c r="AE3804" s="83"/>
      <c r="AF3804" s="84">
        <v>30</v>
      </c>
      <c r="AG3804" s="83"/>
      <c r="AH3804" s="83"/>
      <c r="AI3804" s="84">
        <v>31</v>
      </c>
      <c r="AJ3804" s="83"/>
      <c r="AK3804" s="83"/>
    </row>
    <row r="3805" spans="1:50">
      <c r="A3805" s="84" t="s">
        <v>47</v>
      </c>
      <c r="B3805" s="84" t="s">
        <v>48</v>
      </c>
      <c r="C3805" s="84" t="s">
        <v>49</v>
      </c>
      <c r="D3805" s="84" t="s">
        <v>50</v>
      </c>
      <c r="E3805" s="84" t="s">
        <v>48</v>
      </c>
      <c r="F3805" s="84" t="s">
        <v>49</v>
      </c>
      <c r="G3805" s="84" t="s">
        <v>50</v>
      </c>
      <c r="H3805" s="84" t="s">
        <v>48</v>
      </c>
      <c r="I3805" s="84" t="s">
        <v>49</v>
      </c>
      <c r="J3805" s="84" t="s">
        <v>50</v>
      </c>
      <c r="K3805" s="84" t="s">
        <v>48</v>
      </c>
      <c r="L3805" s="84" t="s">
        <v>49</v>
      </c>
      <c r="M3805" s="84" t="s">
        <v>50</v>
      </c>
      <c r="N3805" s="84" t="s">
        <v>48</v>
      </c>
      <c r="O3805" s="84" t="s">
        <v>49</v>
      </c>
      <c r="P3805" s="84" t="s">
        <v>50</v>
      </c>
      <c r="Q3805" s="84" t="s">
        <v>48</v>
      </c>
      <c r="R3805" s="84" t="s">
        <v>49</v>
      </c>
      <c r="S3805" s="84" t="s">
        <v>50</v>
      </c>
      <c r="T3805" s="84" t="s">
        <v>48</v>
      </c>
      <c r="U3805" s="84" t="s">
        <v>49</v>
      </c>
      <c r="V3805" s="84" t="s">
        <v>50</v>
      </c>
      <c r="W3805" s="84" t="s">
        <v>48</v>
      </c>
      <c r="X3805" s="84" t="s">
        <v>49</v>
      </c>
      <c r="Y3805" s="84" t="s">
        <v>50</v>
      </c>
      <c r="Z3805" s="84" t="s">
        <v>48</v>
      </c>
      <c r="AA3805" s="84" t="s">
        <v>49</v>
      </c>
      <c r="AB3805" s="84" t="s">
        <v>50</v>
      </c>
      <c r="AC3805" s="84" t="s">
        <v>48</v>
      </c>
      <c r="AD3805" s="84" t="s">
        <v>49</v>
      </c>
      <c r="AE3805" s="84" t="s">
        <v>50</v>
      </c>
      <c r="AF3805" s="84" t="s">
        <v>48</v>
      </c>
      <c r="AG3805" s="84" t="s">
        <v>49</v>
      </c>
      <c r="AH3805" s="84" t="s">
        <v>50</v>
      </c>
      <c r="AI3805" s="84" t="s">
        <v>48</v>
      </c>
      <c r="AJ3805" s="84" t="s">
        <v>49</v>
      </c>
      <c r="AK3805" s="84" t="s">
        <v>50</v>
      </c>
    </row>
    <row r="3806" spans="1:50">
      <c r="A3806" s="83"/>
      <c r="B3806" s="162">
        <v>7.4283083226208121E-2</v>
      </c>
      <c r="C3806" s="163">
        <v>1.1642604580810489</v>
      </c>
      <c r="D3806" s="163">
        <v>1.0126345159234611</v>
      </c>
      <c r="E3806" s="162">
        <v>6.600891463658258E-2</v>
      </c>
      <c r="F3806" s="163">
        <v>1.160517822205559</v>
      </c>
      <c r="G3806" s="163">
        <v>0.99182713404946132</v>
      </c>
      <c r="H3806" s="162">
        <v>7.0094087449383696E-2</v>
      </c>
      <c r="I3806" s="163">
        <v>1.140581092862295</v>
      </c>
      <c r="J3806" s="163">
        <v>0.96987925416952181</v>
      </c>
      <c r="K3806" s="162">
        <v>6.8735532108813946E-2</v>
      </c>
      <c r="L3806" s="163">
        <v>1.1268516155326971</v>
      </c>
      <c r="M3806" s="163">
        <v>0.96701480599956069</v>
      </c>
      <c r="N3806" s="162">
        <v>6.5680206176001496E-2</v>
      </c>
      <c r="O3806" s="163">
        <v>1.35776261600032</v>
      </c>
      <c r="P3806" s="163">
        <v>1.0627633479469309</v>
      </c>
      <c r="Q3806" s="162">
        <v>9.817341627683393E-2</v>
      </c>
      <c r="R3806" s="163">
        <v>2.0000000000000009</v>
      </c>
      <c r="S3806" s="163">
        <v>1.1082893713919939</v>
      </c>
      <c r="T3806" s="162">
        <v>0.1117764739346262</v>
      </c>
      <c r="U3806" s="163">
        <v>1.4877838893683411</v>
      </c>
      <c r="V3806" s="163">
        <v>0.92433776565575143</v>
      </c>
      <c r="W3806" s="162">
        <v>0.1385342094541942</v>
      </c>
      <c r="X3806" s="163">
        <v>1.5433337936200939</v>
      </c>
      <c r="Y3806" s="163">
        <v>1.0968857052847261</v>
      </c>
      <c r="Z3806" s="162">
        <v>9.9925208891789075E-2</v>
      </c>
      <c r="AA3806" s="163">
        <v>1.7349802331059629</v>
      </c>
      <c r="AB3806" s="163">
        <v>1.3642410199500441</v>
      </c>
      <c r="AC3806" s="162">
        <v>6.7852022737565174E-2</v>
      </c>
      <c r="AD3806" s="163">
        <v>1.4563245614711839</v>
      </c>
      <c r="AE3806" s="163">
        <v>0.94400563703366569</v>
      </c>
      <c r="AF3806" s="162">
        <v>6.6488394484359725E-2</v>
      </c>
      <c r="AG3806" s="163">
        <v>1.1401019152091341</v>
      </c>
      <c r="AH3806" s="163">
        <v>0.99832297893423161</v>
      </c>
      <c r="AI3806" s="162">
        <v>7.2448450623641747E-2</v>
      </c>
      <c r="AJ3806" s="163">
        <v>1.1563678510546489</v>
      </c>
      <c r="AK3806" s="163">
        <v>0.96280977876331675</v>
      </c>
      <c r="AM3806" t="str">
        <f>A3801</f>
        <v>RefgChg-Res-16pct-Inc-NTXV_eff_meter_A-rDXGF-SFm1985-CZ16</v>
      </c>
      <c r="AN3806" s="159">
        <f>1/($B3806*(1/$B3804)*(1/(5/7+2/7*$D3806))*$B3816/SUM($B3808:$B3831))</f>
        <v>10523.14884470359</v>
      </c>
      <c r="AO3806" s="159">
        <f>1/(B3806*(1/B3804)*(1/(5/7+2/7*D3806)))</f>
        <v>418.82894948938019</v>
      </c>
      <c r="AP3806" s="159"/>
      <c r="AR3806" s="164">
        <f>CHOOSE(AV$3,C3806,F3806,I3806,L3806,O3806,R3806,U3806,X3806,AA3806,AD3806,AG3806,AJ3806)</f>
        <v>1.4877838893683411</v>
      </c>
      <c r="AS3806" s="160"/>
      <c r="AT3806" s="160"/>
      <c r="AV3806" s="115">
        <f>AN3806/AR3806</f>
        <v>7073.0358890842244</v>
      </c>
      <c r="AW3806" s="161">
        <f>AO3806/AR3806</f>
        <v>281.51195377387756</v>
      </c>
      <c r="AX3806" s="159"/>
    </row>
    <row r="3807" spans="1:50">
      <c r="A3807" s="84" t="s">
        <v>51</v>
      </c>
      <c r="B3807" s="84" t="s">
        <v>52</v>
      </c>
      <c r="C3807" s="84" t="s">
        <v>53</v>
      </c>
      <c r="D3807" s="84" t="s">
        <v>54</v>
      </c>
      <c r="E3807" s="84" t="s">
        <v>52</v>
      </c>
      <c r="F3807" s="84" t="s">
        <v>53</v>
      </c>
      <c r="G3807" s="84" t="s">
        <v>54</v>
      </c>
      <c r="H3807" s="84" t="s">
        <v>52</v>
      </c>
      <c r="I3807" s="84" t="s">
        <v>53</v>
      </c>
      <c r="J3807" s="84" t="s">
        <v>54</v>
      </c>
      <c r="K3807" s="84" t="s">
        <v>52</v>
      </c>
      <c r="L3807" s="84" t="s">
        <v>53</v>
      </c>
      <c r="M3807" s="84" t="s">
        <v>54</v>
      </c>
      <c r="N3807" s="84" t="s">
        <v>52</v>
      </c>
      <c r="O3807" s="84" t="s">
        <v>53</v>
      </c>
      <c r="P3807" s="84" t="s">
        <v>54</v>
      </c>
      <c r="Q3807" s="84" t="s">
        <v>52</v>
      </c>
      <c r="R3807" s="84" t="s">
        <v>53</v>
      </c>
      <c r="S3807" s="84" t="s">
        <v>54</v>
      </c>
      <c r="T3807" s="84" t="s">
        <v>52</v>
      </c>
      <c r="U3807" s="84" t="s">
        <v>53</v>
      </c>
      <c r="V3807" s="84" t="s">
        <v>54</v>
      </c>
      <c r="W3807" s="84" t="s">
        <v>52</v>
      </c>
      <c r="X3807" s="84" t="s">
        <v>53</v>
      </c>
      <c r="Y3807" s="84" t="s">
        <v>54</v>
      </c>
      <c r="Z3807" s="84" t="s">
        <v>52</v>
      </c>
      <c r="AA3807" s="84" t="s">
        <v>53</v>
      </c>
      <c r="AB3807" s="84" t="s">
        <v>54</v>
      </c>
      <c r="AC3807" s="84" t="s">
        <v>52</v>
      </c>
      <c r="AD3807" s="84" t="s">
        <v>53</v>
      </c>
      <c r="AE3807" s="84" t="s">
        <v>54</v>
      </c>
      <c r="AF3807" s="84" t="s">
        <v>52</v>
      </c>
      <c r="AG3807" s="84" t="s">
        <v>53</v>
      </c>
      <c r="AH3807" s="84" t="s">
        <v>54</v>
      </c>
      <c r="AI3807" s="84" t="s">
        <v>52</v>
      </c>
      <c r="AJ3807" s="84" t="s">
        <v>53</v>
      </c>
      <c r="AK3807" s="84" t="s">
        <v>54</v>
      </c>
    </row>
    <row r="3808" spans="1:50">
      <c r="A3808" s="84">
        <v>1</v>
      </c>
      <c r="B3808" s="84">
        <v>0.62998129765501354</v>
      </c>
      <c r="C3808" s="84">
        <v>0.588382551673719</v>
      </c>
      <c r="D3808" s="84">
        <v>0.65803352797136916</v>
      </c>
      <c r="E3808" s="84">
        <v>0.61986449473835947</v>
      </c>
      <c r="F3808" s="84">
        <v>0.58952895140918316</v>
      </c>
      <c r="G3808" s="84">
        <v>0.6573098137731419</v>
      </c>
      <c r="H3808" s="84">
        <v>0.52168710738857316</v>
      </c>
      <c r="I3808" s="84">
        <v>0.52340998317442511</v>
      </c>
      <c r="J3808" s="84">
        <v>0.57318988077929633</v>
      </c>
      <c r="K3808" s="84">
        <v>0.53967775937358831</v>
      </c>
      <c r="L3808" s="84">
        <v>0.52816324723900576</v>
      </c>
      <c r="M3808" s="84">
        <v>0.57051034837382697</v>
      </c>
      <c r="N3808" s="84">
        <v>0.57939189189189189</v>
      </c>
      <c r="O3808" s="84">
        <v>0.45703965570242838</v>
      </c>
      <c r="P3808" s="84">
        <v>0.57949587978671846</v>
      </c>
      <c r="Q3808" s="84">
        <v>0.3360445935953586</v>
      </c>
      <c r="R3808" s="84">
        <v>0.37455341337024051</v>
      </c>
      <c r="S3808" s="84">
        <v>0.34967848830328607</v>
      </c>
      <c r="T3808" s="84">
        <v>0.31059919761873939</v>
      </c>
      <c r="U3808" s="84">
        <v>0.28876269358098472</v>
      </c>
      <c r="V3808" s="84">
        <v>0.33000864419176812</v>
      </c>
      <c r="W3808" s="84">
        <v>0.3310546875</v>
      </c>
      <c r="X3808" s="84">
        <v>0.28507199298616342</v>
      </c>
      <c r="Y3808" s="84">
        <v>0.30546265328874023</v>
      </c>
      <c r="Z3808" s="84">
        <v>0.29044782113929979</v>
      </c>
      <c r="AA3808" s="84">
        <v>0.32221922246220291</v>
      </c>
      <c r="AB3808" s="84">
        <v>0.32248062015503892</v>
      </c>
      <c r="AC3808" s="84">
        <v>0.36010775070405288</v>
      </c>
      <c r="AD3808" s="84">
        <v>0.41600279372285398</v>
      </c>
      <c r="AE3808" s="84">
        <v>0.50361292560263593</v>
      </c>
      <c r="AF3808" s="84">
        <v>0.59759439707673567</v>
      </c>
      <c r="AG3808" s="84">
        <v>0.54419541066317367</v>
      </c>
      <c r="AH3808" s="84">
        <v>0.60733981750726962</v>
      </c>
      <c r="AI3808" s="84">
        <v>0.59658438576349015</v>
      </c>
      <c r="AJ3808" s="84">
        <v>0.57721330640875768</v>
      </c>
      <c r="AK3808" s="84">
        <v>0.60219293507615856</v>
      </c>
    </row>
    <row r="3809" spans="1:37">
      <c r="A3809" s="84">
        <v>2</v>
      </c>
      <c r="B3809" s="84">
        <v>0.5544525967486692</v>
      </c>
      <c r="C3809" s="84">
        <v>0.50854028667006368</v>
      </c>
      <c r="D3809" s="84">
        <v>0.58353738933885835</v>
      </c>
      <c r="E3809" s="84">
        <v>0.54331843736485508</v>
      </c>
      <c r="F3809" s="84">
        <v>0.50876715042845122</v>
      </c>
      <c r="G3809" s="84">
        <v>0.58101687510239752</v>
      </c>
      <c r="H3809" s="84">
        <v>0.49057732575530971</v>
      </c>
      <c r="I3809" s="84">
        <v>0.47674705552439689</v>
      </c>
      <c r="J3809" s="84">
        <v>0.51782494911311427</v>
      </c>
      <c r="K3809" s="84">
        <v>0.51212166842343021</v>
      </c>
      <c r="L3809" s="84">
        <v>0.49317221078724283</v>
      </c>
      <c r="M3809" s="84">
        <v>0.51658310836868482</v>
      </c>
      <c r="N3809" s="84">
        <v>0.45062370062370061</v>
      </c>
      <c r="O3809" s="84">
        <v>0.4140536940260271</v>
      </c>
      <c r="P3809" s="84">
        <v>0.48201648085312648</v>
      </c>
      <c r="Q3809" s="84">
        <v>0.27933564643649389</v>
      </c>
      <c r="R3809" s="84">
        <v>0.322282661173517</v>
      </c>
      <c r="S3809" s="84">
        <v>0.28959722277012911</v>
      </c>
      <c r="T3809" s="84">
        <v>0.2582502911867478</v>
      </c>
      <c r="U3809" s="84">
        <v>0.24491946783052901</v>
      </c>
      <c r="V3809" s="84">
        <v>0.26215173881242099</v>
      </c>
      <c r="W3809" s="84">
        <v>0.28090533088235292</v>
      </c>
      <c r="X3809" s="84">
        <v>0.23598637697123651</v>
      </c>
      <c r="Y3809" s="84">
        <v>0.25269416573764403</v>
      </c>
      <c r="Z3809" s="84">
        <v>0.22524934734587321</v>
      </c>
      <c r="AA3809" s="84">
        <v>0.26937095032397401</v>
      </c>
      <c r="AB3809" s="84">
        <v>0.25973380137487212</v>
      </c>
      <c r="AC3809" s="84">
        <v>0.33561895432839478</v>
      </c>
      <c r="AD3809" s="84">
        <v>0.3744025143505687</v>
      </c>
      <c r="AE3809" s="84">
        <v>0.44066130990230651</v>
      </c>
      <c r="AF3809" s="84">
        <v>0.51872716199756386</v>
      </c>
      <c r="AG3809" s="84">
        <v>0.45675059428515979</v>
      </c>
      <c r="AH3809" s="84">
        <v>0.52301213275844782</v>
      </c>
      <c r="AI3809" s="84">
        <v>0.52123995407577495</v>
      </c>
      <c r="AJ3809" s="84">
        <v>0.49828887235625458</v>
      </c>
      <c r="AK3809" s="84">
        <v>0.52419790428864643</v>
      </c>
    </row>
    <row r="3810" spans="1:37">
      <c r="A3810" s="84">
        <v>3</v>
      </c>
      <c r="B3810" s="84">
        <v>0.51445835131635731</v>
      </c>
      <c r="C3810" s="84">
        <v>0.47406898690710919</v>
      </c>
      <c r="D3810" s="84">
        <v>0.53211527594650576</v>
      </c>
      <c r="E3810" s="84">
        <v>0.51246936716159719</v>
      </c>
      <c r="F3810" s="84">
        <v>0.47776016642726232</v>
      </c>
      <c r="G3810" s="84">
        <v>0.5311015236742942</v>
      </c>
      <c r="H3810" s="84">
        <v>0.47711636254860912</v>
      </c>
      <c r="I3810" s="84">
        <v>0.4596747055524395</v>
      </c>
      <c r="J3810" s="84">
        <v>0.49287583599883689</v>
      </c>
      <c r="K3810" s="84">
        <v>0.50158108718566474</v>
      </c>
      <c r="L3810" s="84">
        <v>0.47874200473629458</v>
      </c>
      <c r="M3810" s="84">
        <v>0.50353515876076604</v>
      </c>
      <c r="N3810" s="84">
        <v>0.38162681912681912</v>
      </c>
      <c r="O3810" s="84">
        <v>0.39799159749974378</v>
      </c>
      <c r="P3810" s="84">
        <v>0.4429956374212311</v>
      </c>
      <c r="Q3810" s="84">
        <v>0.25004265968943751</v>
      </c>
      <c r="R3810" s="84">
        <v>0.29732208954263101</v>
      </c>
      <c r="S3810" s="84">
        <v>0.26655883861296309</v>
      </c>
      <c r="T3810" s="84">
        <v>0.22427850394719809</v>
      </c>
      <c r="U3810" s="84">
        <v>0.21982368476522299</v>
      </c>
      <c r="V3810" s="84">
        <v>0.23738280470775991</v>
      </c>
      <c r="W3810" s="84">
        <v>0.2545955882352941</v>
      </c>
      <c r="X3810" s="84">
        <v>0.20916744410848959</v>
      </c>
      <c r="Y3810" s="84">
        <v>0.22738103045008409</v>
      </c>
      <c r="Z3810" s="84">
        <v>0.18528683312136021</v>
      </c>
      <c r="AA3810" s="84">
        <v>0.24696274298056151</v>
      </c>
      <c r="AB3810" s="84">
        <v>0.22574228462776069</v>
      </c>
      <c r="AC3810" s="84">
        <v>0.32398677604995718</v>
      </c>
      <c r="AD3810" s="84">
        <v>0.35456271689547553</v>
      </c>
      <c r="AE3810" s="84">
        <v>0.4132608821319152</v>
      </c>
      <c r="AF3810" s="84">
        <v>0.47853227771010948</v>
      </c>
      <c r="AG3810" s="84">
        <v>0.41912870518604761</v>
      </c>
      <c r="AH3810" s="84">
        <v>0.46696079414418951</v>
      </c>
      <c r="AI3810" s="84">
        <v>0.48952353616532712</v>
      </c>
      <c r="AJ3810" s="84">
        <v>0.46478903177808489</v>
      </c>
      <c r="AK3810" s="84">
        <v>0.47023873825213353</v>
      </c>
    </row>
    <row r="3811" spans="1:37">
      <c r="A3811" s="84">
        <v>4</v>
      </c>
      <c r="B3811" s="84">
        <v>0.495899870522227</v>
      </c>
      <c r="C3811" s="84">
        <v>0.45783025764859647</v>
      </c>
      <c r="D3811" s="84">
        <v>0.50522697306460718</v>
      </c>
      <c r="E3811" s="84">
        <v>0.49531497765604721</v>
      </c>
      <c r="F3811" s="84">
        <v>0.46208331269503189</v>
      </c>
      <c r="G3811" s="84">
        <v>0.50783681939817604</v>
      </c>
      <c r="H3811" s="84">
        <v>0.47113371223451989</v>
      </c>
      <c r="I3811" s="84">
        <v>0.45280987100392578</v>
      </c>
      <c r="J3811" s="84">
        <v>0.47583599883687111</v>
      </c>
      <c r="K3811" s="84">
        <v>0.49796717361843101</v>
      </c>
      <c r="L3811" s="84">
        <v>0.47046455525308167</v>
      </c>
      <c r="M3811" s="84">
        <v>0.48251703303766552</v>
      </c>
      <c r="N3811" s="84">
        <v>0.32809251559251568</v>
      </c>
      <c r="O3811" s="84">
        <v>0.38741162004303697</v>
      </c>
      <c r="P3811" s="84">
        <v>0.40159961221522061</v>
      </c>
      <c r="Q3811" s="84">
        <v>0.21841760991979969</v>
      </c>
      <c r="R3811" s="84">
        <v>0.27343976310792112</v>
      </c>
      <c r="S3811" s="84">
        <v>0.23649848120241429</v>
      </c>
      <c r="T3811" s="84">
        <v>0.18985375954445449</v>
      </c>
      <c r="U3811" s="84">
        <v>0.201646600786103</v>
      </c>
      <c r="V3811" s="84">
        <v>0.21530686880776639</v>
      </c>
      <c r="W3811" s="84">
        <v>0.22426470588235289</v>
      </c>
      <c r="X3811" s="84">
        <v>0.1846976968988501</v>
      </c>
      <c r="Y3811" s="84">
        <v>0.20484403348853469</v>
      </c>
      <c r="Z3811" s="84">
        <v>0.16065332351563019</v>
      </c>
      <c r="AA3811" s="84">
        <v>0.23871152807775359</v>
      </c>
      <c r="AB3811" s="84">
        <v>0.20137487201989179</v>
      </c>
      <c r="AC3811" s="84">
        <v>0.32166034039426961</v>
      </c>
      <c r="AD3811" s="84">
        <v>0.34581050701704602</v>
      </c>
      <c r="AE3811" s="84">
        <v>0.38863518122434809</v>
      </c>
      <c r="AF3811" s="84">
        <v>0.45980511571254562</v>
      </c>
      <c r="AG3811" s="84">
        <v>0.4016154853733081</v>
      </c>
      <c r="AH3811" s="84">
        <v>0.43898526020254702</v>
      </c>
      <c r="AI3811" s="84">
        <v>0.47416762342135471</v>
      </c>
      <c r="AJ3811" s="84">
        <v>0.44954830481453922</v>
      </c>
      <c r="AK3811" s="84">
        <v>0.44236793777681738</v>
      </c>
    </row>
    <row r="3812" spans="1:37">
      <c r="A3812" s="84">
        <v>5</v>
      </c>
      <c r="B3812" s="84">
        <v>0.48482232772262979</v>
      </c>
      <c r="C3812" s="84">
        <v>0.45286780832539503</v>
      </c>
      <c r="D3812" s="84">
        <v>0.48596722546618942</v>
      </c>
      <c r="E3812" s="84">
        <v>0.4922877324491855</v>
      </c>
      <c r="F3812" s="84">
        <v>0.45866560998563582</v>
      </c>
      <c r="G3812" s="84">
        <v>0.48861340178035062</v>
      </c>
      <c r="H3812" s="84">
        <v>0.50523481902482803</v>
      </c>
      <c r="I3812" s="84">
        <v>0.48177229388670761</v>
      </c>
      <c r="J3812" s="84">
        <v>0.49560918871765042</v>
      </c>
      <c r="K3812" s="84">
        <v>0.53440746875470568</v>
      </c>
      <c r="L3812" s="84">
        <v>0.50828851559214738</v>
      </c>
      <c r="M3812" s="84">
        <v>0.50951279084715251</v>
      </c>
      <c r="N3812" s="84">
        <v>0.33705821205821201</v>
      </c>
      <c r="O3812" s="84">
        <v>0.42880930423199087</v>
      </c>
      <c r="P3812" s="84">
        <v>0.42031022782355798</v>
      </c>
      <c r="Q3812" s="84">
        <v>0.2234798930663785</v>
      </c>
      <c r="R3812" s="84">
        <v>0.30015449483407908</v>
      </c>
      <c r="S3812" s="84">
        <v>0.2492406012071483</v>
      </c>
      <c r="T3812" s="84">
        <v>0.1919244208619128</v>
      </c>
      <c r="U3812" s="84">
        <v>0.21920372964997331</v>
      </c>
      <c r="V3812" s="84">
        <v>0.22418378881574569</v>
      </c>
      <c r="W3812" s="84">
        <v>0.23385799632352941</v>
      </c>
      <c r="X3812" s="84">
        <v>0.20192880506255129</v>
      </c>
      <c r="Y3812" s="84">
        <v>0.2117515902682143</v>
      </c>
      <c r="Z3812" s="84">
        <v>0.16955619519378809</v>
      </c>
      <c r="AA3812" s="84">
        <v>0.26516941144708428</v>
      </c>
      <c r="AB3812" s="84">
        <v>0.2107942079859588</v>
      </c>
      <c r="AC3812" s="84">
        <v>0.34908779233500681</v>
      </c>
      <c r="AD3812" s="84">
        <v>0.38018639369666279</v>
      </c>
      <c r="AE3812" s="84">
        <v>0.42042892652754488</v>
      </c>
      <c r="AF3812" s="84">
        <v>0.45051766138855059</v>
      </c>
      <c r="AG3812" s="84">
        <v>0.39521175956920368</v>
      </c>
      <c r="AH3812" s="84">
        <v>0.41667502256091449</v>
      </c>
      <c r="AI3812" s="84">
        <v>0.4690011481056256</v>
      </c>
      <c r="AJ3812" s="84">
        <v>0.44565841215857149</v>
      </c>
      <c r="AK3812" s="84">
        <v>0.42465161499405851</v>
      </c>
    </row>
    <row r="3813" spans="1:37">
      <c r="A3813" s="84">
        <v>6</v>
      </c>
      <c r="B3813" s="84">
        <v>0.51158106747230614</v>
      </c>
      <c r="C3813" s="84">
        <v>0.48640864884024898</v>
      </c>
      <c r="D3813" s="84">
        <v>0.51732906385383293</v>
      </c>
      <c r="E3813" s="84">
        <v>0.5221277209168228</v>
      </c>
      <c r="F3813" s="84">
        <v>0.49309029669622068</v>
      </c>
      <c r="G3813" s="84">
        <v>0.51881382775380913</v>
      </c>
      <c r="H3813" s="84">
        <v>0.55743344301525566</v>
      </c>
      <c r="I3813" s="84">
        <v>0.53574873808188428</v>
      </c>
      <c r="J3813" s="84">
        <v>0.54294853154986911</v>
      </c>
      <c r="K3813" s="84">
        <v>0.59268182502635147</v>
      </c>
      <c r="L3813" s="84">
        <v>0.56547816656707162</v>
      </c>
      <c r="M3813" s="84">
        <v>0.56009769893302475</v>
      </c>
      <c r="N3813" s="84">
        <v>0.39669958419958418</v>
      </c>
      <c r="O3813" s="84">
        <v>0.49152064760733671</v>
      </c>
      <c r="P3813" s="84">
        <v>0.48148327678138642</v>
      </c>
      <c r="Q3813" s="84">
        <v>0.29787839144531031</v>
      </c>
      <c r="R3813" s="84">
        <v>0.37640413273681178</v>
      </c>
      <c r="S3813" s="84">
        <v>0.3070732573277053</v>
      </c>
      <c r="T3813" s="84">
        <v>0.26595056296104558</v>
      </c>
      <c r="U3813" s="84">
        <v>0.27414415196339781</v>
      </c>
      <c r="V3813" s="84">
        <v>0.27827648114901249</v>
      </c>
      <c r="W3813" s="84">
        <v>0.28619025735294118</v>
      </c>
      <c r="X3813" s="84">
        <v>0.25252059752492501</v>
      </c>
      <c r="Y3813" s="84">
        <v>0.24458434432858989</v>
      </c>
      <c r="Z3813" s="84">
        <v>0.1969341990762434</v>
      </c>
      <c r="AA3813" s="84">
        <v>0.31199379049676018</v>
      </c>
      <c r="AB3813" s="84">
        <v>0.24270879040514851</v>
      </c>
      <c r="AC3813" s="84">
        <v>0.39341251377494801</v>
      </c>
      <c r="AD3813" s="84">
        <v>0.43926926686601031</v>
      </c>
      <c r="AE3813" s="84">
        <v>0.47233944158621882</v>
      </c>
      <c r="AF3813" s="84">
        <v>0.48279537149817298</v>
      </c>
      <c r="AG3813" s="84">
        <v>0.43001989036045202</v>
      </c>
      <c r="AH3813" s="84">
        <v>0.44871152110698892</v>
      </c>
      <c r="AI3813" s="84">
        <v>0.49770378874856469</v>
      </c>
      <c r="AJ3813" s="84">
        <v>0.47818046551174431</v>
      </c>
      <c r="AK3813" s="84">
        <v>0.45997623420114497</v>
      </c>
    </row>
    <row r="3814" spans="1:37">
      <c r="A3814" s="84">
        <v>7</v>
      </c>
      <c r="B3814" s="84">
        <v>0.55661055963170758</v>
      </c>
      <c r="C3814" s="84">
        <v>0.53578945036442982</v>
      </c>
      <c r="D3814" s="84">
        <v>0.56093426257298906</v>
      </c>
      <c r="E3814" s="84">
        <v>0.56912209889001009</v>
      </c>
      <c r="F3814" s="84">
        <v>0.54584179503690133</v>
      </c>
      <c r="G3814" s="84">
        <v>0.56414177270493149</v>
      </c>
      <c r="H3814" s="84">
        <v>0.64537840263236601</v>
      </c>
      <c r="I3814" s="84">
        <v>0.61971957375210296</v>
      </c>
      <c r="J3814" s="84">
        <v>0.58412329165455079</v>
      </c>
      <c r="K3814" s="84">
        <v>0.67007980725794314</v>
      </c>
      <c r="L3814" s="84">
        <v>0.64141380607750698</v>
      </c>
      <c r="M3814" s="84">
        <v>0.58780048849466515</v>
      </c>
      <c r="N3814" s="84">
        <v>0.48414760914760918</v>
      </c>
      <c r="O3814" s="84">
        <v>0.57672404959524515</v>
      </c>
      <c r="P3814" s="84">
        <v>0.54638875424139621</v>
      </c>
      <c r="Q3814" s="84">
        <v>0.41038621238837381</v>
      </c>
      <c r="R3814" s="84">
        <v>0.47874086710225627</v>
      </c>
      <c r="S3814" s="84">
        <v>0.39165253067182138</v>
      </c>
      <c r="T3814" s="84">
        <v>0.38158405590785549</v>
      </c>
      <c r="U3814" s="84">
        <v>0.36493037904055742</v>
      </c>
      <c r="V3814" s="84">
        <v>0.36026331538001188</v>
      </c>
      <c r="W3814" s="84">
        <v>0.39137178308823523</v>
      </c>
      <c r="X3814" s="84">
        <v>0.35531152000179828</v>
      </c>
      <c r="Y3814" s="84">
        <v>0.31844711128598602</v>
      </c>
      <c r="Z3814" s="84">
        <v>0.30885601445879912</v>
      </c>
      <c r="AA3814" s="84">
        <v>0.40311150107991361</v>
      </c>
      <c r="AB3814" s="84">
        <v>0.3290039491004827</v>
      </c>
      <c r="AC3814" s="84">
        <v>0.47263377005020207</v>
      </c>
      <c r="AD3814" s="84">
        <v>0.53912303293537334</v>
      </c>
      <c r="AE3814" s="84">
        <v>0.52078154806636223</v>
      </c>
      <c r="AF3814" s="84">
        <v>0.52847137637028019</v>
      </c>
      <c r="AG3814" s="84">
        <v>0.4844030466210642</v>
      </c>
      <c r="AH3814" s="84">
        <v>0.49513686954777902</v>
      </c>
      <c r="AI3814" s="84">
        <v>0.54118828932261753</v>
      </c>
      <c r="AJ3814" s="84">
        <v>0.5265809331491127</v>
      </c>
      <c r="AK3814" s="84">
        <v>0.50658960786431873</v>
      </c>
    </row>
    <row r="3815" spans="1:37">
      <c r="A3815" s="84">
        <v>8</v>
      </c>
      <c r="B3815" s="84">
        <v>0.63026902603941881</v>
      </c>
      <c r="C3815" s="84">
        <v>0.62473692372449541</v>
      </c>
      <c r="D3815" s="84">
        <v>0.5907421359954792</v>
      </c>
      <c r="E3815" s="84">
        <v>0.65374081014847907</v>
      </c>
      <c r="F3815" s="84">
        <v>0.62501857447124676</v>
      </c>
      <c r="G3815" s="84">
        <v>0.58702419310796794</v>
      </c>
      <c r="H3815" s="84">
        <v>0.64463057134310497</v>
      </c>
      <c r="I3815" s="84">
        <v>0.62499158721256309</v>
      </c>
      <c r="J3815" s="84">
        <v>0.57499273044489674</v>
      </c>
      <c r="K3815" s="84">
        <v>0.65231139888570999</v>
      </c>
      <c r="L3815" s="84">
        <v>0.61514286346634783</v>
      </c>
      <c r="M3815" s="84">
        <v>0.57430260958992152</v>
      </c>
      <c r="N3815" s="84">
        <v>0.50415800415800416</v>
      </c>
      <c r="O3815" s="84">
        <v>0.56196843938928176</v>
      </c>
      <c r="P3815" s="84">
        <v>0.55613184682501227</v>
      </c>
      <c r="Q3815" s="84">
        <v>0.49894772766054257</v>
      </c>
      <c r="R3815" s="84">
        <v>0.52030963339663339</v>
      </c>
      <c r="S3815" s="84">
        <v>0.46234565466093352</v>
      </c>
      <c r="T3815" s="84">
        <v>0.46544583926491517</v>
      </c>
      <c r="U3815" s="84">
        <v>0.4188788731695825</v>
      </c>
      <c r="V3815" s="84">
        <v>0.40644324755635353</v>
      </c>
      <c r="W3815" s="84">
        <v>0.48167509191176472</v>
      </c>
      <c r="X3815" s="84">
        <v>0.42570840873582338</v>
      </c>
      <c r="Y3815" s="84">
        <v>0.40203729206286748</v>
      </c>
      <c r="Z3815" s="84">
        <v>0.413749246937546</v>
      </c>
      <c r="AA3815" s="84">
        <v>0.44246085313174932</v>
      </c>
      <c r="AB3815" s="84">
        <v>0.41260786894836932</v>
      </c>
      <c r="AC3815" s="84">
        <v>0.4918574752050936</v>
      </c>
      <c r="AD3815" s="84">
        <v>0.54191675578933618</v>
      </c>
      <c r="AE3815" s="84">
        <v>0.52037690039886708</v>
      </c>
      <c r="AF3815" s="84">
        <v>0.60809987819732036</v>
      </c>
      <c r="AG3815" s="84">
        <v>0.57691747926066062</v>
      </c>
      <c r="AH3815" s="84">
        <v>0.5310337912363382</v>
      </c>
      <c r="AI3815" s="84">
        <v>0.63805970149253721</v>
      </c>
      <c r="AJ3815" s="84">
        <v>0.61825911361462427</v>
      </c>
      <c r="AK3815" s="84">
        <v>0.54240034568434692</v>
      </c>
    </row>
    <row r="3816" spans="1:37">
      <c r="A3816" s="84">
        <v>9</v>
      </c>
      <c r="B3816" s="84">
        <v>0.63213926053805203</v>
      </c>
      <c r="C3816" s="84">
        <v>0.59945944748443702</v>
      </c>
      <c r="D3816" s="84">
        <v>0.55561310981352408</v>
      </c>
      <c r="E3816" s="84">
        <v>0.64811878333573592</v>
      </c>
      <c r="F3816" s="84">
        <v>0.59834563376095895</v>
      </c>
      <c r="G3816" s="84">
        <v>0.55485773578723174</v>
      </c>
      <c r="H3816" s="84">
        <v>0.59781633263535749</v>
      </c>
      <c r="I3816" s="84">
        <v>0.56753785754346608</v>
      </c>
      <c r="J3816" s="84">
        <v>0.56138412329165466</v>
      </c>
      <c r="K3816" s="84">
        <v>0.5987050143050745</v>
      </c>
      <c r="L3816" s="84">
        <v>0.55432352876081681</v>
      </c>
      <c r="M3816" s="84">
        <v>0.55720529631057969</v>
      </c>
      <c r="N3816" s="84">
        <v>0.50571725571725579</v>
      </c>
      <c r="O3816" s="84">
        <v>0.50717286607234346</v>
      </c>
      <c r="P3816" s="84">
        <v>0.55492001938923907</v>
      </c>
      <c r="Q3816" s="84">
        <v>0.56140151299698537</v>
      </c>
      <c r="R3816" s="84">
        <v>0.53059319579001574</v>
      </c>
      <c r="S3816" s="84">
        <v>0.52542506607755735</v>
      </c>
      <c r="T3816" s="84">
        <v>0.51507700271774282</v>
      </c>
      <c r="U3816" s="84">
        <v>0.44128405103470503</v>
      </c>
      <c r="V3816" s="84">
        <v>0.43945741073209649</v>
      </c>
      <c r="W3816" s="84">
        <v>0.56129365808823528</v>
      </c>
      <c r="X3816" s="84">
        <v>0.46258725145278579</v>
      </c>
      <c r="Y3816" s="84">
        <v>0.47375784204428711</v>
      </c>
      <c r="Z3816" s="84">
        <v>0.50451837472387706</v>
      </c>
      <c r="AA3816" s="84">
        <v>0.46206803455723539</v>
      </c>
      <c r="AB3816" s="84">
        <v>0.49825947052800929</v>
      </c>
      <c r="AC3816" s="84">
        <v>0.52810089384106773</v>
      </c>
      <c r="AD3816" s="84">
        <v>0.50902503437588653</v>
      </c>
      <c r="AE3816" s="84">
        <v>0.52436557026417718</v>
      </c>
      <c r="AF3816" s="84">
        <v>0.61084043848964686</v>
      </c>
      <c r="AG3816" s="84">
        <v>0.56886430893125683</v>
      </c>
      <c r="AH3816" s="84">
        <v>0.52476687055048632</v>
      </c>
      <c r="AI3816" s="84">
        <v>0.63849024110218122</v>
      </c>
      <c r="AJ3816" s="84">
        <v>0.59364438303751754</v>
      </c>
      <c r="AK3816" s="84">
        <v>0.52706060278708011</v>
      </c>
    </row>
    <row r="3817" spans="1:37">
      <c r="A3817" s="84">
        <v>10</v>
      </c>
      <c r="B3817" s="84">
        <v>0.60394187886634998</v>
      </c>
      <c r="C3817" s="84">
        <v>0.53135869204014274</v>
      </c>
      <c r="D3817" s="84">
        <v>0.53192691655679014</v>
      </c>
      <c r="E3817" s="84">
        <v>0.58973619720340209</v>
      </c>
      <c r="F3817" s="84">
        <v>0.53355787805240473</v>
      </c>
      <c r="G3817" s="84">
        <v>0.53847414122658521</v>
      </c>
      <c r="H3817" s="84">
        <v>0.58226144181872563</v>
      </c>
      <c r="I3817" s="84">
        <v>0.53386427369601785</v>
      </c>
      <c r="J3817" s="84">
        <v>0.55510322768246578</v>
      </c>
      <c r="K3817" s="84">
        <v>0.57958138834512885</v>
      </c>
      <c r="L3817" s="84">
        <v>0.53453732598543702</v>
      </c>
      <c r="M3817" s="84">
        <v>0.55887646227021459</v>
      </c>
      <c r="N3817" s="84">
        <v>0.53846153846153844</v>
      </c>
      <c r="O3817" s="84">
        <v>0.49316015985244382</v>
      </c>
      <c r="P3817" s="84">
        <v>0.59234125060591392</v>
      </c>
      <c r="Q3817" s="84">
        <v>0.64171548831124503</v>
      </c>
      <c r="R3817" s="84">
        <v>0.56583732981428436</v>
      </c>
      <c r="S3817" s="84">
        <v>0.58668981024892508</v>
      </c>
      <c r="T3817" s="84">
        <v>0.57253785427720982</v>
      </c>
      <c r="U3817" s="84">
        <v>0.48140754609366282</v>
      </c>
      <c r="V3817" s="84">
        <v>0.48470642994879981</v>
      </c>
      <c r="W3817" s="84">
        <v>0.64826516544117641</v>
      </c>
      <c r="X3817" s="84">
        <v>0.52010295952431795</v>
      </c>
      <c r="Y3817" s="84">
        <v>0.54574070430847921</v>
      </c>
      <c r="Z3817" s="84">
        <v>0.58698708079523398</v>
      </c>
      <c r="AA3817" s="84">
        <v>0.50678320734341242</v>
      </c>
      <c r="AB3817" s="84">
        <v>0.58350153576129893</v>
      </c>
      <c r="AC3817" s="84">
        <v>0.59005754867148286</v>
      </c>
      <c r="AD3817" s="84">
        <v>0.50959250933059774</v>
      </c>
      <c r="AE3817" s="84">
        <v>0.5234406613099023</v>
      </c>
      <c r="AF3817" s="84">
        <v>0.5817600487210719</v>
      </c>
      <c r="AG3817" s="84">
        <v>0.51821665938970551</v>
      </c>
      <c r="AH3817" s="84">
        <v>0.53023162538854918</v>
      </c>
      <c r="AI3817" s="84">
        <v>0.59141791044776115</v>
      </c>
      <c r="AJ3817" s="84">
        <v>0.52585822085237555</v>
      </c>
      <c r="AK3817" s="84">
        <v>0.52408987793021478</v>
      </c>
    </row>
    <row r="3818" spans="1:37">
      <c r="A3818" s="84">
        <v>11</v>
      </c>
      <c r="B3818" s="84">
        <v>0.59473457056538626</v>
      </c>
      <c r="C3818" s="84">
        <v>0.50947074591816399</v>
      </c>
      <c r="D3818" s="84">
        <v>0.50819363345262758</v>
      </c>
      <c r="E3818" s="84">
        <v>0.57834798904425533</v>
      </c>
      <c r="F3818" s="84">
        <v>0.51277923621774235</v>
      </c>
      <c r="G3818" s="84">
        <v>0.53421440664081699</v>
      </c>
      <c r="H3818" s="84">
        <v>0.57164223751121745</v>
      </c>
      <c r="I3818" s="84">
        <v>0.52233314638250128</v>
      </c>
      <c r="J3818" s="84">
        <v>0.5524861878453039</v>
      </c>
      <c r="K3818" s="84">
        <v>0.56678211112784227</v>
      </c>
      <c r="L3818" s="84">
        <v>0.5231834982183563</v>
      </c>
      <c r="M3818" s="84">
        <v>0.55656254017225859</v>
      </c>
      <c r="N3818" s="84">
        <v>0.54560810810810811</v>
      </c>
      <c r="O3818" s="84">
        <v>0.4818885131673325</v>
      </c>
      <c r="P3818" s="84">
        <v>0.59941832283082896</v>
      </c>
      <c r="Q3818" s="84">
        <v>0.69631989079119494</v>
      </c>
      <c r="R3818" s="84">
        <v>0.59367858637226856</v>
      </c>
      <c r="S3818" s="84">
        <v>0.62353544518521453</v>
      </c>
      <c r="T3818" s="84">
        <v>0.62508088520771321</v>
      </c>
      <c r="U3818" s="84">
        <v>0.51601344062689847</v>
      </c>
      <c r="V3818" s="84">
        <v>0.52732894474366643</v>
      </c>
      <c r="W3818" s="84">
        <v>0.72300091911764697</v>
      </c>
      <c r="X3818" s="84">
        <v>0.57521328132903204</v>
      </c>
      <c r="Y3818" s="84">
        <v>0.61103460336196902</v>
      </c>
      <c r="Z3818" s="84">
        <v>0.65325657674543147</v>
      </c>
      <c r="AA3818" s="84">
        <v>0.54817427105831518</v>
      </c>
      <c r="AB3818" s="84">
        <v>0.66537955243527869</v>
      </c>
      <c r="AC3818" s="84">
        <v>0.66805436512795402</v>
      </c>
      <c r="AD3818" s="84">
        <v>0.52578737149966182</v>
      </c>
      <c r="AE3818" s="84">
        <v>0.52627319498236902</v>
      </c>
      <c r="AF3818" s="84">
        <v>0.56440316686967118</v>
      </c>
      <c r="AG3818" s="84">
        <v>0.50417212438752257</v>
      </c>
      <c r="AH3818" s="84">
        <v>0.52316253885490838</v>
      </c>
      <c r="AI3818" s="84">
        <v>0.5780711825487943</v>
      </c>
      <c r="AJ3818" s="84">
        <v>0.50625996386438521</v>
      </c>
      <c r="AK3818" s="84">
        <v>0.51587987468942431</v>
      </c>
    </row>
    <row r="3819" spans="1:37">
      <c r="A3819" s="84">
        <v>12</v>
      </c>
      <c r="B3819" s="84">
        <v>0.59876276794705796</v>
      </c>
      <c r="C3819" s="84">
        <v>0.51111012649815024</v>
      </c>
      <c r="D3819" s="84">
        <v>0.51031267658692769</v>
      </c>
      <c r="E3819" s="84">
        <v>0.58051030704915663</v>
      </c>
      <c r="F3819" s="84">
        <v>0.51322502352766353</v>
      </c>
      <c r="G3819" s="84">
        <v>0.53252143520288364</v>
      </c>
      <c r="H3819" s="84">
        <v>0.55593778043673348</v>
      </c>
      <c r="I3819" s="84">
        <v>0.50705552439708346</v>
      </c>
      <c r="J3819" s="84">
        <v>0.54329747019482399</v>
      </c>
      <c r="K3819" s="84">
        <v>0.55443457310645983</v>
      </c>
      <c r="L3819" s="84">
        <v>0.5047916251687582</v>
      </c>
      <c r="M3819" s="84">
        <v>0.54030080987273421</v>
      </c>
      <c r="N3819" s="84">
        <v>0.56483887733887739</v>
      </c>
      <c r="O3819" s="84">
        <v>0.46749154626498612</v>
      </c>
      <c r="P3819" s="84">
        <v>0.5964614638875424</v>
      </c>
      <c r="Q3819" s="84">
        <v>0.76156077583755177</v>
      </c>
      <c r="R3819" s="84">
        <v>0.61701374360294869</v>
      </c>
      <c r="S3819" s="84">
        <v>0.65525267268925802</v>
      </c>
      <c r="T3819" s="84">
        <v>0.67827099779992228</v>
      </c>
      <c r="U3819" s="84">
        <v>0.55914991754596954</v>
      </c>
      <c r="V3819" s="84">
        <v>0.56350156260389661</v>
      </c>
      <c r="W3819" s="84">
        <v>0.80158547794117629</v>
      </c>
      <c r="X3819" s="84">
        <v>0.62582755403689017</v>
      </c>
      <c r="Y3819" s="84">
        <v>0.66745360351498462</v>
      </c>
      <c r="Z3819" s="84">
        <v>0.7157774951469309</v>
      </c>
      <c r="AA3819" s="84">
        <v>0.58511069114470848</v>
      </c>
      <c r="AB3819" s="84">
        <v>0.72139827409682622</v>
      </c>
      <c r="AC3819" s="84">
        <v>0.70650177543773718</v>
      </c>
      <c r="AD3819" s="84">
        <v>0.5208765305454307</v>
      </c>
      <c r="AE3819" s="84">
        <v>0.52043470720850915</v>
      </c>
      <c r="AF3819" s="84">
        <v>0.56227161997563946</v>
      </c>
      <c r="AG3819" s="84">
        <v>0.50924174064910499</v>
      </c>
      <c r="AH3819" s="84">
        <v>0.52566930712924909</v>
      </c>
      <c r="AI3819" s="84">
        <v>0.58481630309988508</v>
      </c>
      <c r="AJ3819" s="84">
        <v>0.5110638750132851</v>
      </c>
      <c r="AK3819" s="84">
        <v>0.51533974289726681</v>
      </c>
    </row>
    <row r="3820" spans="1:37">
      <c r="A3820" s="84">
        <v>13</v>
      </c>
      <c r="B3820" s="84">
        <v>0.58595885484103005</v>
      </c>
      <c r="C3820" s="84">
        <v>0.4948935510312592</v>
      </c>
      <c r="D3820" s="84">
        <v>0.50094179694857777</v>
      </c>
      <c r="E3820" s="84">
        <v>0.57013118062563062</v>
      </c>
      <c r="F3820" s="84">
        <v>0.49739957402545942</v>
      </c>
      <c r="G3820" s="84">
        <v>0.52493036972311735</v>
      </c>
      <c r="H3820" s="84">
        <v>0.55369428656895003</v>
      </c>
      <c r="I3820" s="84">
        <v>0.50492428491306762</v>
      </c>
      <c r="J3820" s="84">
        <v>0.54812445478336724</v>
      </c>
      <c r="K3820" s="84">
        <v>0.55594037042614075</v>
      </c>
      <c r="L3820" s="84">
        <v>0.5050129473474535</v>
      </c>
      <c r="M3820" s="84">
        <v>0.54666409564211327</v>
      </c>
      <c r="N3820" s="84">
        <v>0.59498440748440762</v>
      </c>
      <c r="O3820" s="84">
        <v>0.47445947330669119</v>
      </c>
      <c r="P3820" s="84">
        <v>0.6040232670867669</v>
      </c>
      <c r="Q3820" s="84">
        <v>0.78948865252260969</v>
      </c>
      <c r="R3820" s="84">
        <v>0.63779008014419536</v>
      </c>
      <c r="S3820" s="84">
        <v>0.68184149276105566</v>
      </c>
      <c r="T3820" s="84">
        <v>0.7222078426297398</v>
      </c>
      <c r="U3820" s="84">
        <v>0.59685558765545355</v>
      </c>
      <c r="V3820" s="84">
        <v>0.60938227275749723</v>
      </c>
      <c r="W3820" s="84">
        <v>0.87919347426470584</v>
      </c>
      <c r="X3820" s="84">
        <v>0.67113648881045795</v>
      </c>
      <c r="Y3820" s="84">
        <v>0.73746912365838202</v>
      </c>
      <c r="Z3820" s="84">
        <v>0.76859227525269425</v>
      </c>
      <c r="AA3820" s="84">
        <v>0.63001147408207314</v>
      </c>
      <c r="AB3820" s="84">
        <v>0.76928477402369477</v>
      </c>
      <c r="AC3820" s="84">
        <v>0.75927513162728044</v>
      </c>
      <c r="AD3820" s="84">
        <v>0.53226968155924659</v>
      </c>
      <c r="AE3820" s="84">
        <v>0.53442395514191565</v>
      </c>
      <c r="AF3820" s="84">
        <v>0.55054811205846521</v>
      </c>
      <c r="AG3820" s="84">
        <v>0.49500315334982781</v>
      </c>
      <c r="AH3820" s="84">
        <v>0.52165847789030384</v>
      </c>
      <c r="AI3820" s="84">
        <v>0.57405281285878285</v>
      </c>
      <c r="AJ3820" s="84">
        <v>0.49537676692528432</v>
      </c>
      <c r="AK3820" s="84">
        <v>0.50956033272118395</v>
      </c>
    </row>
    <row r="3821" spans="1:37">
      <c r="A3821" s="84">
        <v>14</v>
      </c>
      <c r="B3821" s="84">
        <v>0.5909941015681196</v>
      </c>
      <c r="C3821" s="84">
        <v>0.4944726289904518</v>
      </c>
      <c r="D3821" s="84">
        <v>0.5098888679600676</v>
      </c>
      <c r="E3821" s="84">
        <v>0.56595069914948815</v>
      </c>
      <c r="F3821" s="84">
        <v>0.49534399920748923</v>
      </c>
      <c r="G3821" s="84">
        <v>0.53645349789743868</v>
      </c>
      <c r="H3821" s="84">
        <v>0.55623691295243793</v>
      </c>
      <c r="I3821" s="84">
        <v>0.50640493550196275</v>
      </c>
      <c r="J3821" s="84">
        <v>0.54841523698749628</v>
      </c>
      <c r="K3821" s="84">
        <v>0.55819906640566186</v>
      </c>
      <c r="L3821" s="84">
        <v>0.50678352477701782</v>
      </c>
      <c r="M3821" s="84">
        <v>0.54929939580922993</v>
      </c>
      <c r="N3821" s="84">
        <v>0.61720374220374219</v>
      </c>
      <c r="O3821" s="84">
        <v>0.48291320832052448</v>
      </c>
      <c r="P3821" s="84">
        <v>0.61061560833737272</v>
      </c>
      <c r="Q3821" s="84">
        <v>0.82589158750924285</v>
      </c>
      <c r="R3821" s="84">
        <v>0.66350703273359313</v>
      </c>
      <c r="S3821" s="84">
        <v>0.71241469091482912</v>
      </c>
      <c r="T3821" s="84">
        <v>0.75262068072990818</v>
      </c>
      <c r="U3821" s="84">
        <v>0.63404049546812802</v>
      </c>
      <c r="V3821" s="84">
        <v>0.64868009841079854</v>
      </c>
      <c r="W3821" s="84">
        <v>0.92342601102941169</v>
      </c>
      <c r="X3821" s="84">
        <v>0.71559117425562291</v>
      </c>
      <c r="Y3821" s="84">
        <v>0.78107854066933347</v>
      </c>
      <c r="Z3821" s="84">
        <v>0.8137760224914653</v>
      </c>
      <c r="AA3821" s="84">
        <v>0.67050823434125251</v>
      </c>
      <c r="AB3821" s="84">
        <v>0.81225683779435454</v>
      </c>
      <c r="AC3821" s="84">
        <v>0.78192726827476433</v>
      </c>
      <c r="AD3821" s="84">
        <v>0.53549992360914089</v>
      </c>
      <c r="AE3821" s="84">
        <v>0.53020405803803683</v>
      </c>
      <c r="AF3821" s="84">
        <v>0.55511571254567604</v>
      </c>
      <c r="AG3821" s="84">
        <v>0.49808373356619601</v>
      </c>
      <c r="AH3821" s="84">
        <v>0.53604732778501962</v>
      </c>
      <c r="AI3821" s="84">
        <v>0.57677956371986216</v>
      </c>
      <c r="AJ3821" s="84">
        <v>0.49486661706876389</v>
      </c>
      <c r="AK3821" s="84">
        <v>0.52268553527060591</v>
      </c>
    </row>
    <row r="3822" spans="1:37">
      <c r="A3822" s="84">
        <v>15</v>
      </c>
      <c r="B3822" s="84">
        <v>0.58754136095525822</v>
      </c>
      <c r="C3822" s="84">
        <v>0.48782649150402102</v>
      </c>
      <c r="D3822" s="84">
        <v>0.49378414013938582</v>
      </c>
      <c r="E3822" s="84">
        <v>0.56090529047138526</v>
      </c>
      <c r="F3822" s="84">
        <v>0.48947446629352631</v>
      </c>
      <c r="G3822" s="84">
        <v>0.52848014854459069</v>
      </c>
      <c r="H3822" s="84">
        <v>0.57029614119054739</v>
      </c>
      <c r="I3822" s="84">
        <v>0.51719573752103176</v>
      </c>
      <c r="J3822" s="84">
        <v>0.54969467868566446</v>
      </c>
      <c r="K3822" s="84">
        <v>0.5672338503237464</v>
      </c>
      <c r="L3822" s="84">
        <v>0.51685368390766429</v>
      </c>
      <c r="M3822" s="84">
        <v>0.54595706388996013</v>
      </c>
      <c r="N3822" s="84">
        <v>0.65917359667359676</v>
      </c>
      <c r="O3822" s="84">
        <v>0.50202377292755407</v>
      </c>
      <c r="P3822" s="84">
        <v>0.61885603490063024</v>
      </c>
      <c r="Q3822" s="84">
        <v>0.89528468232751257</v>
      </c>
      <c r="R3822" s="84">
        <v>0.71453860761530796</v>
      </c>
      <c r="S3822" s="84">
        <v>0.74941812300287991</v>
      </c>
      <c r="T3822" s="84">
        <v>0.81461110392131464</v>
      </c>
      <c r="U3822" s="84">
        <v>0.69950775563849144</v>
      </c>
      <c r="V3822" s="84">
        <v>0.71959571780038567</v>
      </c>
      <c r="W3822" s="84">
        <v>0.93388097426470573</v>
      </c>
      <c r="X3822" s="84">
        <v>0.77463553902008608</v>
      </c>
      <c r="Y3822" s="84">
        <v>0.82717992436662502</v>
      </c>
      <c r="Z3822" s="84">
        <v>0.87100876899390856</v>
      </c>
      <c r="AA3822" s="84">
        <v>0.73472934665226775</v>
      </c>
      <c r="AB3822" s="84">
        <v>0.85938277022085718</v>
      </c>
      <c r="AC3822" s="84">
        <v>0.83837394392065634</v>
      </c>
      <c r="AD3822" s="84">
        <v>0.55900648231005989</v>
      </c>
      <c r="AE3822" s="84">
        <v>0.53211168275622855</v>
      </c>
      <c r="AF3822" s="84">
        <v>0.55572472594397082</v>
      </c>
      <c r="AG3822" s="84">
        <v>0.49459079221850288</v>
      </c>
      <c r="AH3822" s="84">
        <v>0.5275243156522611</v>
      </c>
      <c r="AI3822" s="84">
        <v>0.57218714121699188</v>
      </c>
      <c r="AJ3822" s="84">
        <v>0.49065788075247108</v>
      </c>
      <c r="AK3822" s="84">
        <v>0.50869612185373214</v>
      </c>
    </row>
    <row r="3823" spans="1:37">
      <c r="A3823" s="84">
        <v>16</v>
      </c>
      <c r="B3823" s="84">
        <v>0.59703639764062733</v>
      </c>
      <c r="C3823" s="84">
        <v>0.50147322714282538</v>
      </c>
      <c r="D3823" s="84">
        <v>0.49891693350913519</v>
      </c>
      <c r="E3823" s="84">
        <v>0.57892460717889571</v>
      </c>
      <c r="F3823" s="84">
        <v>0.50393778790430432</v>
      </c>
      <c r="G3823" s="84">
        <v>0.5314838075473759</v>
      </c>
      <c r="H3823" s="84">
        <v>0.61471731977265931</v>
      </c>
      <c r="I3823" s="84">
        <v>0.56338754907459321</v>
      </c>
      <c r="J3823" s="84">
        <v>0.59360279150915962</v>
      </c>
      <c r="K3823" s="84">
        <v>0.60337298599608491</v>
      </c>
      <c r="L3823" s="84">
        <v>0.56178208618285619</v>
      </c>
      <c r="M3823" s="84">
        <v>0.58683635428718339</v>
      </c>
      <c r="N3823" s="84">
        <v>0.75220893970893976</v>
      </c>
      <c r="O3823" s="84">
        <v>0.56778358438364562</v>
      </c>
      <c r="P3823" s="84">
        <v>0.69699466795928267</v>
      </c>
      <c r="Q3823" s="84">
        <v>0.93709117797622432</v>
      </c>
      <c r="R3823" s="84">
        <v>0.79637259004152072</v>
      </c>
      <c r="S3823" s="84">
        <v>0.8448853998185335</v>
      </c>
      <c r="T3823" s="84">
        <v>0.90119063025753865</v>
      </c>
      <c r="U3823" s="84">
        <v>0.81912189557476001</v>
      </c>
      <c r="V3823" s="84">
        <v>0.82402420373695062</v>
      </c>
      <c r="W3823" s="84">
        <v>0.96857766544117652</v>
      </c>
      <c r="X3823" s="84">
        <v>0.86988433913698338</v>
      </c>
      <c r="Y3823" s="84">
        <v>0.91999475375434459</v>
      </c>
      <c r="Z3823" s="84">
        <v>0.95059910301894379</v>
      </c>
      <c r="AA3823" s="84">
        <v>0.85618588012958941</v>
      </c>
      <c r="AB3823" s="84">
        <v>0.93854029545122131</v>
      </c>
      <c r="AC3823" s="84">
        <v>0.8935961797477654</v>
      </c>
      <c r="AD3823" s="84">
        <v>0.61848222275574594</v>
      </c>
      <c r="AE3823" s="84">
        <v>0.5914792762587433</v>
      </c>
      <c r="AF3823" s="84">
        <v>0.56851400730816071</v>
      </c>
      <c r="AG3823" s="84">
        <v>0.50858681414641238</v>
      </c>
      <c r="AH3823" s="84">
        <v>0.52912864734783926</v>
      </c>
      <c r="AI3823" s="84">
        <v>0.58481630309988508</v>
      </c>
      <c r="AJ3823" s="84">
        <v>0.50732277606546927</v>
      </c>
      <c r="AK3823" s="84">
        <v>0.50934428000432097</v>
      </c>
    </row>
    <row r="3824" spans="1:37">
      <c r="A3824" s="84">
        <v>17</v>
      </c>
      <c r="B3824" s="84">
        <v>0.64393612429866198</v>
      </c>
      <c r="C3824" s="84">
        <v>0.55867431710937332</v>
      </c>
      <c r="D3824" s="84">
        <v>0.56149934074213581</v>
      </c>
      <c r="E3824" s="84">
        <v>0.62635144875306326</v>
      </c>
      <c r="F3824" s="84">
        <v>0.55800188221308644</v>
      </c>
      <c r="G3824" s="84">
        <v>0.58647807328927981</v>
      </c>
      <c r="H3824" s="84">
        <v>0.68037690696978748</v>
      </c>
      <c r="I3824" s="84">
        <v>0.63957375210319656</v>
      </c>
      <c r="J3824" s="84">
        <v>0.66472811863913928</v>
      </c>
      <c r="K3824" s="84">
        <v>0.65878632736033726</v>
      </c>
      <c r="L3824" s="84">
        <v>0.63014850718190463</v>
      </c>
      <c r="M3824" s="84">
        <v>0.64571281655739798</v>
      </c>
      <c r="N3824" s="84">
        <v>0.90904365904365914</v>
      </c>
      <c r="O3824" s="84">
        <v>0.66215800799262214</v>
      </c>
      <c r="P3824" s="84">
        <v>0.76858943286476011</v>
      </c>
      <c r="Q3824" s="84">
        <v>0.97707752687560423</v>
      </c>
      <c r="R3824" s="84">
        <v>0.9013003315201652</v>
      </c>
      <c r="S3824" s="84">
        <v>0.94583612765789582</v>
      </c>
      <c r="T3824" s="84">
        <v>0.9711401578879254</v>
      </c>
      <c r="U3824" s="84">
        <v>0.92944910788458901</v>
      </c>
      <c r="V3824" s="84">
        <v>0.93383868608285125</v>
      </c>
      <c r="W3824" s="84">
        <v>0.99069393382352955</v>
      </c>
      <c r="X3824" s="84">
        <v>0.95433138129868345</v>
      </c>
      <c r="Y3824" s="84">
        <v>0.99258967801167264</v>
      </c>
      <c r="Z3824" s="84">
        <v>1</v>
      </c>
      <c r="AA3824" s="84">
        <v>0.95661784557235396</v>
      </c>
      <c r="AB3824" s="84">
        <v>1</v>
      </c>
      <c r="AC3824" s="84">
        <v>0.9534712868862496</v>
      </c>
      <c r="AD3824" s="84">
        <v>0.70366894384180556</v>
      </c>
      <c r="AE3824" s="84">
        <v>0.67888317243771312</v>
      </c>
      <c r="AF3824" s="84">
        <v>0.61586479902557856</v>
      </c>
      <c r="AG3824" s="84">
        <v>0.56777276476010285</v>
      </c>
      <c r="AH3824" s="84">
        <v>0.58803770179484605</v>
      </c>
      <c r="AI3824" s="84">
        <v>0.6326061997703788</v>
      </c>
      <c r="AJ3824" s="84">
        <v>0.56752045913487081</v>
      </c>
      <c r="AK3824" s="84">
        <v>0.57378200280868519</v>
      </c>
    </row>
    <row r="3825" spans="1:37">
      <c r="A3825" s="84">
        <v>18</v>
      </c>
      <c r="B3825" s="84">
        <v>0.71874550424399353</v>
      </c>
      <c r="C3825" s="84">
        <v>0.65451161966370541</v>
      </c>
      <c r="D3825" s="84">
        <v>0.66363721981540758</v>
      </c>
      <c r="E3825" s="84">
        <v>0.70304166066022777</v>
      </c>
      <c r="F3825" s="84">
        <v>0.65035415325177071</v>
      </c>
      <c r="G3825" s="84">
        <v>0.6735295723881819</v>
      </c>
      <c r="H3825" s="84">
        <v>0.7726592880646127</v>
      </c>
      <c r="I3825" s="84">
        <v>0.73464946719012858</v>
      </c>
      <c r="J3825" s="84">
        <v>0.75492875835998829</v>
      </c>
      <c r="K3825" s="84">
        <v>0.73603372985996085</v>
      </c>
      <c r="L3825" s="84">
        <v>0.72208574021202643</v>
      </c>
      <c r="M3825" s="84">
        <v>0.72772849980717313</v>
      </c>
      <c r="N3825" s="84">
        <v>1</v>
      </c>
      <c r="O3825" s="84">
        <v>0.77141612870171095</v>
      </c>
      <c r="P3825" s="84">
        <v>0.83213766359670405</v>
      </c>
      <c r="Q3825" s="84">
        <v>1</v>
      </c>
      <c r="R3825" s="84">
        <v>0.99465705365476842</v>
      </c>
      <c r="S3825" s="84">
        <v>1</v>
      </c>
      <c r="T3825" s="84">
        <v>1</v>
      </c>
      <c r="U3825" s="84">
        <v>1</v>
      </c>
      <c r="V3825" s="84">
        <v>1</v>
      </c>
      <c r="W3825" s="84">
        <v>1</v>
      </c>
      <c r="X3825" s="84">
        <v>1</v>
      </c>
      <c r="Y3825" s="84">
        <v>1</v>
      </c>
      <c r="Z3825" s="84">
        <v>0.97898119017337171</v>
      </c>
      <c r="AA3825" s="84">
        <v>1</v>
      </c>
      <c r="AB3825" s="84">
        <v>0.98078104431768331</v>
      </c>
      <c r="AC3825" s="84">
        <v>0.98751071384841427</v>
      </c>
      <c r="AD3825" s="84">
        <v>0.79712770369076991</v>
      </c>
      <c r="AE3825" s="84">
        <v>0.77675010116191689</v>
      </c>
      <c r="AF3825" s="84">
        <v>0.70021315468940326</v>
      </c>
      <c r="AG3825" s="84">
        <v>0.66213069422209281</v>
      </c>
      <c r="AH3825" s="84">
        <v>0.68364584377820126</v>
      </c>
      <c r="AI3825" s="84">
        <v>0.71311710677382312</v>
      </c>
      <c r="AJ3825" s="84">
        <v>0.66413008821341291</v>
      </c>
      <c r="AK3825" s="84">
        <v>0.67451658204601905</v>
      </c>
    </row>
    <row r="3826" spans="1:37">
      <c r="A3826" s="84">
        <v>19</v>
      </c>
      <c r="B3826" s="84">
        <v>0.80650266148755567</v>
      </c>
      <c r="C3826" s="84">
        <v>0.76115997252929868</v>
      </c>
      <c r="D3826" s="84">
        <v>0.77401582218873577</v>
      </c>
      <c r="E3826" s="84">
        <v>0.79039930805823844</v>
      </c>
      <c r="F3826" s="84">
        <v>0.75796225667442663</v>
      </c>
      <c r="G3826" s="84">
        <v>0.77488941073671569</v>
      </c>
      <c r="H3826" s="84">
        <v>0.85133113969488483</v>
      </c>
      <c r="I3826" s="84">
        <v>0.82481211441390878</v>
      </c>
      <c r="J3826" s="84">
        <v>0.83338179703402138</v>
      </c>
      <c r="K3826" s="84">
        <v>0.8174973648546906</v>
      </c>
      <c r="L3826" s="84">
        <v>0.80581192041254435</v>
      </c>
      <c r="M3826" s="84">
        <v>0.80093842396194881</v>
      </c>
      <c r="N3826" s="84">
        <v>0.95400207900207901</v>
      </c>
      <c r="O3826" s="84">
        <v>0.83374321139460994</v>
      </c>
      <c r="P3826" s="84">
        <v>0.85710130877363089</v>
      </c>
      <c r="Q3826" s="84">
        <v>0.992890051760423</v>
      </c>
      <c r="R3826" s="84">
        <v>1</v>
      </c>
      <c r="S3826" s="84">
        <v>0.98256341473036424</v>
      </c>
      <c r="T3826" s="84">
        <v>0.97379319270091869</v>
      </c>
      <c r="U3826" s="84">
        <v>0.97190363417688541</v>
      </c>
      <c r="V3826" s="84">
        <v>0.96648713345302228</v>
      </c>
      <c r="W3826" s="84">
        <v>0.95593979779411764</v>
      </c>
      <c r="X3826" s="84">
        <v>0.94526060224577679</v>
      </c>
      <c r="Y3826" s="84">
        <v>0.91778695870767479</v>
      </c>
      <c r="Z3826" s="84">
        <v>0.86565365821005413</v>
      </c>
      <c r="AA3826" s="84">
        <v>0.92985623650107951</v>
      </c>
      <c r="AB3826" s="84">
        <v>0.8797425771537225</v>
      </c>
      <c r="AC3826" s="84">
        <v>0.96963389249418397</v>
      </c>
      <c r="AD3826" s="84">
        <v>0.86635964816552791</v>
      </c>
      <c r="AE3826" s="84">
        <v>0.85022255621712239</v>
      </c>
      <c r="AF3826" s="84">
        <v>0.79552375152253363</v>
      </c>
      <c r="AG3826" s="84">
        <v>0.76856837917818854</v>
      </c>
      <c r="AH3826" s="84">
        <v>0.78722550887395981</v>
      </c>
      <c r="AI3826" s="84">
        <v>0.80051664753157281</v>
      </c>
      <c r="AJ3826" s="84">
        <v>0.77047507705388463</v>
      </c>
      <c r="AK3826" s="84">
        <v>0.78405530949551694</v>
      </c>
    </row>
    <row r="3827" spans="1:37">
      <c r="A3827" s="84">
        <v>20</v>
      </c>
      <c r="B3827" s="84">
        <v>0.8827506833549128</v>
      </c>
      <c r="C3827" s="84">
        <v>0.85755111987416655</v>
      </c>
      <c r="D3827" s="84">
        <v>0.86103786023733264</v>
      </c>
      <c r="E3827" s="84">
        <v>0.86925183797030403</v>
      </c>
      <c r="F3827" s="84">
        <v>0.85033929367477334</v>
      </c>
      <c r="G3827" s="84">
        <v>0.85347605264595061</v>
      </c>
      <c r="H3827" s="84">
        <v>0.94615614717319774</v>
      </c>
      <c r="I3827" s="84">
        <v>0.92681996634885</v>
      </c>
      <c r="J3827" s="84">
        <v>0.93027042744984012</v>
      </c>
      <c r="K3827" s="84">
        <v>0.91447071224213217</v>
      </c>
      <c r="L3827" s="84">
        <v>0.90779718035544332</v>
      </c>
      <c r="M3827" s="84">
        <v>0.90917855765522548</v>
      </c>
      <c r="N3827" s="84">
        <v>0.87525987525987536</v>
      </c>
      <c r="O3827" s="84">
        <v>0.90265396044676705</v>
      </c>
      <c r="P3827" s="84">
        <v>0.9251090644692197</v>
      </c>
      <c r="Q3827" s="84">
        <v>0.94346169159888504</v>
      </c>
      <c r="R3827" s="84">
        <v>0.9660755093501564</v>
      </c>
      <c r="S3827" s="84">
        <v>0.9467040119925838</v>
      </c>
      <c r="T3827" s="84">
        <v>0.87543678012165138</v>
      </c>
      <c r="U3827" s="84">
        <v>0.9054072485152076</v>
      </c>
      <c r="V3827" s="84">
        <v>0.90614402553361262</v>
      </c>
      <c r="W3827" s="84">
        <v>0.90067784926470584</v>
      </c>
      <c r="X3827" s="84">
        <v>0.87048006564231672</v>
      </c>
      <c r="Y3827" s="84">
        <v>0.8409513192121888</v>
      </c>
      <c r="Z3827" s="84">
        <v>0.78412209652587195</v>
      </c>
      <c r="AA3827" s="84">
        <v>0.90704306155507519</v>
      </c>
      <c r="AB3827" s="84">
        <v>0.82711715664765273</v>
      </c>
      <c r="AC3827" s="84">
        <v>0.99951022407248691</v>
      </c>
      <c r="AD3827" s="84">
        <v>0.96158631075801571</v>
      </c>
      <c r="AE3827" s="84">
        <v>0.95381235909590145</v>
      </c>
      <c r="AF3827" s="84">
        <v>0.87621802679658944</v>
      </c>
      <c r="AG3827" s="84">
        <v>0.86033085916654539</v>
      </c>
      <c r="AH3827" s="84">
        <v>0.86618870951569249</v>
      </c>
      <c r="AI3827" s="84">
        <v>0.88475889781859907</v>
      </c>
      <c r="AJ3827" s="84">
        <v>0.86593686895525568</v>
      </c>
      <c r="AK3827" s="84">
        <v>0.86728961866695453</v>
      </c>
    </row>
    <row r="3828" spans="1:37">
      <c r="A3828" s="84">
        <v>21</v>
      </c>
      <c r="B3828" s="84">
        <v>0.97813264278521073</v>
      </c>
      <c r="C3828" s="84">
        <v>0.97151022397483333</v>
      </c>
      <c r="D3828" s="84">
        <v>0.96896779054435822</v>
      </c>
      <c r="E3828" s="84">
        <v>0.96583537552256016</v>
      </c>
      <c r="F3828" s="84">
        <v>0.95955718460547812</v>
      </c>
      <c r="G3828" s="84">
        <v>0.95691114630549956</v>
      </c>
      <c r="H3828" s="84">
        <v>1</v>
      </c>
      <c r="I3828" s="84">
        <v>1</v>
      </c>
      <c r="J3828" s="84">
        <v>1</v>
      </c>
      <c r="K3828" s="84">
        <v>1</v>
      </c>
      <c r="L3828" s="84">
        <v>1</v>
      </c>
      <c r="M3828" s="84">
        <v>1</v>
      </c>
      <c r="N3828" s="84">
        <v>0.83666839916839919</v>
      </c>
      <c r="O3828" s="84">
        <v>1</v>
      </c>
      <c r="P3828" s="84">
        <v>1</v>
      </c>
      <c r="Q3828" s="84">
        <v>0.87935839827086049</v>
      </c>
      <c r="R3828" s="84">
        <v>0.96197174031993349</v>
      </c>
      <c r="S3828" s="84">
        <v>0.93037200678527754</v>
      </c>
      <c r="T3828" s="84">
        <v>0.81383460592726808</v>
      </c>
      <c r="U3828" s="84">
        <v>0.87117332705112127</v>
      </c>
      <c r="V3828" s="84">
        <v>0.86624775583482938</v>
      </c>
      <c r="W3828" s="84">
        <v>0.83168658088235281</v>
      </c>
      <c r="X3828" s="84">
        <v>0.8261490215473154</v>
      </c>
      <c r="Y3828" s="84">
        <v>0.78958183050254649</v>
      </c>
      <c r="Z3828" s="84">
        <v>0.75614164268023287</v>
      </c>
      <c r="AA3828" s="84">
        <v>0.91097462203023738</v>
      </c>
      <c r="AB3828" s="84">
        <v>0.80827848471551866</v>
      </c>
      <c r="AC3828" s="84">
        <v>1</v>
      </c>
      <c r="AD3828" s="84">
        <v>1</v>
      </c>
      <c r="AE3828" s="84">
        <v>1</v>
      </c>
      <c r="AF3828" s="84">
        <v>0.9748781973203412</v>
      </c>
      <c r="AG3828" s="84">
        <v>0.97239606073836871</v>
      </c>
      <c r="AH3828" s="84">
        <v>0.97067081119021381</v>
      </c>
      <c r="AI3828" s="84">
        <v>0.98521814006888608</v>
      </c>
      <c r="AJ3828" s="84">
        <v>0.97961526198320747</v>
      </c>
      <c r="AK3828" s="84">
        <v>0.97439775305174448</v>
      </c>
    </row>
    <row r="3829" spans="1:37">
      <c r="A3829" s="84">
        <v>22</v>
      </c>
      <c r="B3829" s="84">
        <v>1</v>
      </c>
      <c r="C3829" s="84">
        <v>1</v>
      </c>
      <c r="D3829" s="84">
        <v>1</v>
      </c>
      <c r="E3829" s="84">
        <v>1</v>
      </c>
      <c r="F3829" s="84">
        <v>1</v>
      </c>
      <c r="G3829" s="84">
        <v>1</v>
      </c>
      <c r="H3829" s="84">
        <v>0.90861501645228826</v>
      </c>
      <c r="I3829" s="84">
        <v>0.93823892316320767</v>
      </c>
      <c r="J3829" s="84">
        <v>0.95504507124163995</v>
      </c>
      <c r="K3829" s="84">
        <v>0.93494955578979089</v>
      </c>
      <c r="L3829" s="84">
        <v>0.92944248943186569</v>
      </c>
      <c r="M3829" s="84">
        <v>0.94665124051934701</v>
      </c>
      <c r="N3829" s="84">
        <v>0.69789501039501034</v>
      </c>
      <c r="O3829" s="84">
        <v>0.9141817809201761</v>
      </c>
      <c r="P3829" s="84">
        <v>0.92418807561803196</v>
      </c>
      <c r="Q3829" s="84">
        <v>0.7591149536431373</v>
      </c>
      <c r="R3829" s="84">
        <v>0.85023657021468368</v>
      </c>
      <c r="S3829" s="84">
        <v>0.82022959485581304</v>
      </c>
      <c r="T3829" s="84">
        <v>0.68357706742590907</v>
      </c>
      <c r="U3829" s="84">
        <v>0.74159030886163846</v>
      </c>
      <c r="V3829" s="84">
        <v>0.73944411197553028</v>
      </c>
      <c r="W3829" s="84">
        <v>0.70593979779411753</v>
      </c>
      <c r="X3829" s="84">
        <v>0.70085537334067693</v>
      </c>
      <c r="Y3829" s="84">
        <v>0.6656829956062692</v>
      </c>
      <c r="Z3829" s="84">
        <v>0.66035209853403842</v>
      </c>
      <c r="AA3829" s="84">
        <v>0.77477051835853106</v>
      </c>
      <c r="AB3829" s="84">
        <v>0.70387596899224814</v>
      </c>
      <c r="AC3829" s="84">
        <v>0.86910738337210713</v>
      </c>
      <c r="AD3829" s="84">
        <v>0.87814566645568248</v>
      </c>
      <c r="AE3829" s="84">
        <v>0.91623793282848731</v>
      </c>
      <c r="AF3829" s="84">
        <v>1</v>
      </c>
      <c r="AG3829" s="84">
        <v>1</v>
      </c>
      <c r="AH3829" s="84">
        <v>1</v>
      </c>
      <c r="AI3829" s="84">
        <v>1</v>
      </c>
      <c r="AJ3829" s="84">
        <v>1</v>
      </c>
      <c r="AK3829" s="84">
        <v>1</v>
      </c>
    </row>
    <row r="3830" spans="1:37">
      <c r="A3830" s="84">
        <v>23</v>
      </c>
      <c r="B3830" s="84">
        <v>0.90476190476190477</v>
      </c>
      <c r="C3830" s="84">
        <v>0.88657258689824769</v>
      </c>
      <c r="D3830" s="84">
        <v>0.92399698624976423</v>
      </c>
      <c r="E3830" s="84">
        <v>0.89923598097160129</v>
      </c>
      <c r="F3830" s="84">
        <v>0.89105453464758033</v>
      </c>
      <c r="G3830" s="84">
        <v>0.92523619682158265</v>
      </c>
      <c r="H3830" s="84">
        <v>0.77191145677535145</v>
      </c>
      <c r="I3830" s="84">
        <v>0.8062815479528882</v>
      </c>
      <c r="J3830" s="84">
        <v>0.82285548124454788</v>
      </c>
      <c r="K3830" s="84">
        <v>0.80379460924559554</v>
      </c>
      <c r="L3830" s="84">
        <v>0.79005378128942283</v>
      </c>
      <c r="M3830" s="84">
        <v>0.80961563182928376</v>
      </c>
      <c r="N3830" s="84">
        <v>0.5838097713097713</v>
      </c>
      <c r="O3830" s="84">
        <v>0.75151142535095794</v>
      </c>
      <c r="P3830" s="84">
        <v>0.77653902084343196</v>
      </c>
      <c r="Q3830" s="84">
        <v>0.59746317046811892</v>
      </c>
      <c r="R3830" s="84">
        <v>0.66785219994206446</v>
      </c>
      <c r="S3830" s="84">
        <v>0.65734348495009676</v>
      </c>
      <c r="T3830" s="84">
        <v>0.54419567749449982</v>
      </c>
      <c r="U3830" s="84">
        <v>0.56047662149260402</v>
      </c>
      <c r="V3830" s="84">
        <v>0.5695524968415453</v>
      </c>
      <c r="W3830" s="84">
        <v>0.56577435661764697</v>
      </c>
      <c r="X3830" s="84">
        <v>0.54488743017073749</v>
      </c>
      <c r="Y3830" s="84">
        <v>0.50372702035106132</v>
      </c>
      <c r="Z3830" s="84">
        <v>0.51683512952674204</v>
      </c>
      <c r="AA3830" s="84">
        <v>0.60368857991360669</v>
      </c>
      <c r="AB3830" s="84">
        <v>0.54725756910925849</v>
      </c>
      <c r="AC3830" s="84">
        <v>0.71335863842292158</v>
      </c>
      <c r="AD3830" s="84">
        <v>0.71986380601086941</v>
      </c>
      <c r="AE3830" s="84">
        <v>0.74709520781548078</v>
      </c>
      <c r="AF3830" s="84">
        <v>0.89768574908647991</v>
      </c>
      <c r="AG3830" s="84">
        <v>0.87655848251103674</v>
      </c>
      <c r="AH3830" s="84">
        <v>0.91241351649453528</v>
      </c>
      <c r="AI3830" s="84">
        <v>0.88648105625717555</v>
      </c>
      <c r="AJ3830" s="84">
        <v>0.87456690402805848</v>
      </c>
      <c r="AK3830" s="84">
        <v>0.91865615210111262</v>
      </c>
    </row>
    <row r="3831" spans="1:37">
      <c r="A3831" s="84">
        <v>24</v>
      </c>
      <c r="B3831" s="84">
        <v>0.7785930082002589</v>
      </c>
      <c r="C3831" s="84">
        <v>0.75633044595582555</v>
      </c>
      <c r="D3831" s="84">
        <v>0.77561687700131832</v>
      </c>
      <c r="E3831" s="84">
        <v>0.77583970015856984</v>
      </c>
      <c r="F3831" s="84">
        <v>0.75803655455941354</v>
      </c>
      <c r="G3831" s="84">
        <v>0.7725410955163563</v>
      </c>
      <c r="H3831" s="84">
        <v>0.6115764283577626</v>
      </c>
      <c r="I3831" s="84">
        <v>0.63991026360067282</v>
      </c>
      <c r="J3831" s="84">
        <v>0.66280895609188706</v>
      </c>
      <c r="K3831" s="84">
        <v>0.64267429603975301</v>
      </c>
      <c r="L3831" s="84">
        <v>0.62178252882721374</v>
      </c>
      <c r="M3831" s="84">
        <v>0.64545571410206959</v>
      </c>
      <c r="N3831" s="84">
        <v>0.46400727650727652</v>
      </c>
      <c r="O3831" s="84">
        <v>0.56696382826109215</v>
      </c>
      <c r="P3831" s="84">
        <v>0.72176442074648572</v>
      </c>
      <c r="Q3831" s="84">
        <v>0.45105511631875311</v>
      </c>
      <c r="R3831" s="84">
        <v>0.47922366345875311</v>
      </c>
      <c r="S3831" s="84">
        <v>0.48873722829302929</v>
      </c>
      <c r="T3831" s="84">
        <v>0.40028471593115039</v>
      </c>
      <c r="U3831" s="84">
        <v>0.38745954792872989</v>
      </c>
      <c r="V3831" s="84">
        <v>0.42077265775649991</v>
      </c>
      <c r="W3831" s="84">
        <v>0.44335937499999989</v>
      </c>
      <c r="X3831" s="84">
        <v>0.3863679791383321</v>
      </c>
      <c r="Y3831" s="84">
        <v>0.36725905523859492</v>
      </c>
      <c r="Z3831" s="84">
        <v>0.39199410937813772</v>
      </c>
      <c r="AA3831" s="84">
        <v>0.4273083153347732</v>
      </c>
      <c r="AB3831" s="84">
        <v>0.39488079567061579</v>
      </c>
      <c r="AC3831" s="84">
        <v>0.45230806905840581</v>
      </c>
      <c r="AD3831" s="84">
        <v>0.51672959818408004</v>
      </c>
      <c r="AE3831" s="84">
        <v>0.58228799352563743</v>
      </c>
      <c r="AF3831" s="84">
        <v>0.75913520097442144</v>
      </c>
      <c r="AG3831" s="84">
        <v>0.73434240527822259</v>
      </c>
      <c r="AH3831" s="84">
        <v>0.74461044821016764</v>
      </c>
      <c r="AI3831" s="84">
        <v>0.76305970149253721</v>
      </c>
      <c r="AJ3831" s="84">
        <v>0.74135402274418138</v>
      </c>
      <c r="AK3831" s="84">
        <v>0.76180187965863666</v>
      </c>
    </row>
    <row r="3841" spans="1:50">
      <c r="A3841" s="84" t="s">
        <v>154</v>
      </c>
      <c r="B3841" s="83"/>
      <c r="C3841" s="83"/>
      <c r="D3841" s="83">
        <v>2015</v>
      </c>
      <c r="E3841" s="83"/>
      <c r="F3841" s="84" t="s">
        <v>1</v>
      </c>
      <c r="G3841" s="158">
        <v>16741.033000000079</v>
      </c>
      <c r="H3841" s="83" t="s">
        <v>2</v>
      </c>
      <c r="I3841" s="83"/>
      <c r="J3841" s="83"/>
      <c r="K3841" s="83" t="s">
        <v>3</v>
      </c>
      <c r="L3841" s="83" t="s">
        <v>4</v>
      </c>
      <c r="M3841" s="83"/>
      <c r="N3841" s="83"/>
      <c r="O3841" s="83"/>
      <c r="P3841" s="83"/>
      <c r="Q3841" s="83"/>
      <c r="R3841" s="83"/>
      <c r="S3841" s="83"/>
      <c r="T3841" s="104"/>
      <c r="U3841" s="83"/>
      <c r="V3841" s="83"/>
      <c r="W3841" s="83"/>
      <c r="X3841" s="83"/>
      <c r="Y3841" s="83"/>
      <c r="Z3841" s="83"/>
      <c r="AA3841" s="83"/>
      <c r="AB3841" s="83"/>
      <c r="AC3841" s="83"/>
      <c r="AD3841" s="83"/>
      <c r="AE3841" s="83"/>
      <c r="AF3841" s="83"/>
      <c r="AG3841" s="83"/>
      <c r="AH3841" s="83"/>
      <c r="AI3841" s="83"/>
      <c r="AJ3841" s="83"/>
      <c r="AK3841" s="83"/>
    </row>
    <row r="3842" spans="1:50">
      <c r="A3842" s="83">
        <v>97</v>
      </c>
      <c r="B3842" s="84" t="s">
        <v>155</v>
      </c>
      <c r="C3842" s="83"/>
      <c r="D3842" s="83"/>
      <c r="E3842" s="83"/>
      <c r="F3842" s="83" t="s">
        <v>9</v>
      </c>
      <c r="G3842" s="83">
        <v>0</v>
      </c>
      <c r="H3842" s="83" t="s">
        <v>2</v>
      </c>
      <c r="I3842" s="83"/>
      <c r="J3842" s="83"/>
      <c r="K3842" s="83" t="s">
        <v>10</v>
      </c>
      <c r="L3842" s="83" t="s">
        <v>4</v>
      </c>
      <c r="M3842" s="83"/>
      <c r="N3842" s="83" t="s">
        <v>11</v>
      </c>
      <c r="O3842" s="83"/>
      <c r="P3842" s="83"/>
      <c r="Q3842" s="83"/>
      <c r="R3842" s="83"/>
      <c r="S3842" s="83"/>
      <c r="T3842" s="83"/>
      <c r="U3842" s="83"/>
      <c r="V3842" s="83"/>
      <c r="W3842" s="83"/>
      <c r="X3842" s="83"/>
      <c r="Y3842" s="83"/>
      <c r="Z3842" s="83"/>
      <c r="AA3842" s="83"/>
      <c r="AB3842" s="83"/>
      <c r="AC3842" s="83"/>
      <c r="AD3842" s="83"/>
      <c r="AE3842" s="83"/>
      <c r="AF3842" s="83"/>
      <c r="AG3842" s="83"/>
      <c r="AH3842" s="83"/>
      <c r="AI3842" s="83"/>
      <c r="AJ3842" s="83"/>
      <c r="AK3842" s="83"/>
    </row>
    <row r="3843" spans="1:50">
      <c r="A3843" s="84"/>
      <c r="B3843" s="84">
        <v>1</v>
      </c>
      <c r="C3843" s="84" t="s">
        <v>22</v>
      </c>
      <c r="D3843" s="84" t="s">
        <v>23</v>
      </c>
      <c r="E3843" s="84">
        <v>2</v>
      </c>
      <c r="F3843" s="84" t="s">
        <v>24</v>
      </c>
      <c r="G3843" s="84" t="s">
        <v>25</v>
      </c>
      <c r="H3843" s="84">
        <v>3</v>
      </c>
      <c r="I3843" s="84" t="s">
        <v>26</v>
      </c>
      <c r="J3843" s="84" t="s">
        <v>27</v>
      </c>
      <c r="K3843" s="84">
        <v>4</v>
      </c>
      <c r="L3843" s="84" t="s">
        <v>28</v>
      </c>
      <c r="M3843" s="84" t="s">
        <v>29</v>
      </c>
      <c r="N3843" s="84">
        <v>5</v>
      </c>
      <c r="O3843" s="84" t="s">
        <v>30</v>
      </c>
      <c r="P3843" s="84" t="s">
        <v>30</v>
      </c>
      <c r="Q3843" s="84">
        <v>6</v>
      </c>
      <c r="R3843" s="84" t="s">
        <v>31</v>
      </c>
      <c r="S3843" s="84" t="s">
        <v>32</v>
      </c>
      <c r="T3843" s="84">
        <v>7</v>
      </c>
      <c r="U3843" s="84" t="s">
        <v>33</v>
      </c>
      <c r="V3843" s="84" t="s">
        <v>34</v>
      </c>
      <c r="W3843" s="84">
        <v>8</v>
      </c>
      <c r="X3843" s="84" t="s">
        <v>35</v>
      </c>
      <c r="Y3843" s="84" t="s">
        <v>36</v>
      </c>
      <c r="Z3843" s="84">
        <v>9</v>
      </c>
      <c r="AA3843" s="84" t="s">
        <v>37</v>
      </c>
      <c r="AB3843" s="84" t="s">
        <v>38</v>
      </c>
      <c r="AC3843" s="84">
        <v>10</v>
      </c>
      <c r="AD3843" s="84" t="s">
        <v>39</v>
      </c>
      <c r="AE3843" s="84" t="s">
        <v>40</v>
      </c>
      <c r="AF3843" s="84">
        <v>11</v>
      </c>
      <c r="AG3843" s="84" t="s">
        <v>41</v>
      </c>
      <c r="AH3843" s="84" t="s">
        <v>42</v>
      </c>
      <c r="AI3843" s="84">
        <v>12</v>
      </c>
      <c r="AJ3843" s="84" t="s">
        <v>43</v>
      </c>
      <c r="AK3843" s="84" t="s">
        <v>44</v>
      </c>
    </row>
    <row r="3844" spans="1:50">
      <c r="A3844" s="83"/>
      <c r="B3844" s="84">
        <v>31</v>
      </c>
      <c r="C3844" s="83"/>
      <c r="D3844" s="83"/>
      <c r="E3844" s="84">
        <v>28</v>
      </c>
      <c r="F3844" s="83"/>
      <c r="G3844" s="83"/>
      <c r="H3844" s="84">
        <v>31</v>
      </c>
      <c r="I3844" s="83"/>
      <c r="J3844" s="83"/>
      <c r="K3844" s="84">
        <v>30</v>
      </c>
      <c r="L3844" s="83"/>
      <c r="M3844" s="83"/>
      <c r="N3844" s="84">
        <v>31</v>
      </c>
      <c r="O3844" s="83"/>
      <c r="P3844" s="83"/>
      <c r="Q3844" s="84">
        <v>30</v>
      </c>
      <c r="R3844" s="83"/>
      <c r="S3844" s="83"/>
      <c r="T3844" s="84">
        <v>31</v>
      </c>
      <c r="U3844" s="83"/>
      <c r="V3844" s="83"/>
      <c r="W3844" s="84">
        <v>31</v>
      </c>
      <c r="X3844" s="83"/>
      <c r="Y3844" s="83"/>
      <c r="Z3844" s="84">
        <v>30</v>
      </c>
      <c r="AA3844" s="83"/>
      <c r="AB3844" s="83"/>
      <c r="AC3844" s="84">
        <v>31</v>
      </c>
      <c r="AD3844" s="83"/>
      <c r="AE3844" s="83"/>
      <c r="AF3844" s="84">
        <v>30</v>
      </c>
      <c r="AG3844" s="83"/>
      <c r="AH3844" s="83"/>
      <c r="AI3844" s="84">
        <v>31</v>
      </c>
      <c r="AJ3844" s="83"/>
      <c r="AK3844" s="83"/>
    </row>
    <row r="3845" spans="1:50">
      <c r="A3845" s="84" t="s">
        <v>47</v>
      </c>
      <c r="B3845" s="84" t="s">
        <v>48</v>
      </c>
      <c r="C3845" s="84" t="s">
        <v>49</v>
      </c>
      <c r="D3845" s="84" t="s">
        <v>50</v>
      </c>
      <c r="E3845" s="84" t="s">
        <v>48</v>
      </c>
      <c r="F3845" s="84" t="s">
        <v>49</v>
      </c>
      <c r="G3845" s="84" t="s">
        <v>50</v>
      </c>
      <c r="H3845" s="84" t="s">
        <v>48</v>
      </c>
      <c r="I3845" s="84" t="s">
        <v>49</v>
      </c>
      <c r="J3845" s="84" t="s">
        <v>50</v>
      </c>
      <c r="K3845" s="84" t="s">
        <v>48</v>
      </c>
      <c r="L3845" s="84" t="s">
        <v>49</v>
      </c>
      <c r="M3845" s="84" t="s">
        <v>50</v>
      </c>
      <c r="N3845" s="84" t="s">
        <v>48</v>
      </c>
      <c r="O3845" s="84" t="s">
        <v>49</v>
      </c>
      <c r="P3845" s="84" t="s">
        <v>50</v>
      </c>
      <c r="Q3845" s="84" t="s">
        <v>48</v>
      </c>
      <c r="R3845" s="84" t="s">
        <v>49</v>
      </c>
      <c r="S3845" s="84" t="s">
        <v>50</v>
      </c>
      <c r="T3845" s="84" t="s">
        <v>48</v>
      </c>
      <c r="U3845" s="84" t="s">
        <v>49</v>
      </c>
      <c r="V3845" s="84" t="s">
        <v>50</v>
      </c>
      <c r="W3845" s="84" t="s">
        <v>48</v>
      </c>
      <c r="X3845" s="84" t="s">
        <v>49</v>
      </c>
      <c r="Y3845" s="84" t="s">
        <v>50</v>
      </c>
      <c r="Z3845" s="84" t="s">
        <v>48</v>
      </c>
      <c r="AA3845" s="84" t="s">
        <v>49</v>
      </c>
      <c r="AB3845" s="84" t="s">
        <v>50</v>
      </c>
      <c r="AC3845" s="84" t="s">
        <v>48</v>
      </c>
      <c r="AD3845" s="84" t="s">
        <v>49</v>
      </c>
      <c r="AE3845" s="84" t="s">
        <v>50</v>
      </c>
      <c r="AF3845" s="84" t="s">
        <v>48</v>
      </c>
      <c r="AG3845" s="84" t="s">
        <v>49</v>
      </c>
      <c r="AH3845" s="84" t="s">
        <v>50</v>
      </c>
      <c r="AI3845" s="84" t="s">
        <v>48</v>
      </c>
      <c r="AJ3845" s="84" t="s">
        <v>49</v>
      </c>
      <c r="AK3845" s="84" t="s">
        <v>50</v>
      </c>
    </row>
    <row r="3846" spans="1:50">
      <c r="A3846" s="83"/>
      <c r="B3846" s="162">
        <v>8.6543198325259418E-2</v>
      </c>
      <c r="C3846" s="163">
        <v>1.025938391114732</v>
      </c>
      <c r="D3846" s="163">
        <v>0.99061949204111066</v>
      </c>
      <c r="E3846" s="162">
        <v>7.7612822982187829E-2</v>
      </c>
      <c r="F3846" s="163">
        <v>1.01626625554937</v>
      </c>
      <c r="G3846" s="163">
        <v>0.98008412678020007</v>
      </c>
      <c r="H3846" s="162">
        <v>8.4988433413207207E-2</v>
      </c>
      <c r="I3846" s="163">
        <v>1.0069327833465691</v>
      </c>
      <c r="J3846" s="163">
        <v>0.9907022911286103</v>
      </c>
      <c r="K3846" s="162">
        <v>8.0814670790146356E-2</v>
      </c>
      <c r="L3846" s="163">
        <v>1.0037959935355361</v>
      </c>
      <c r="M3846" s="163">
        <v>0.99573051398933687</v>
      </c>
      <c r="N3846" s="162">
        <v>8.327933190311762E-2</v>
      </c>
      <c r="O3846" s="163">
        <v>1.004743994405489</v>
      </c>
      <c r="P3846" s="163">
        <v>0.99998554677120433</v>
      </c>
      <c r="Q3846" s="162">
        <v>8.0593369974638313E-2</v>
      </c>
      <c r="R3846" s="163">
        <v>1.009167303800012</v>
      </c>
      <c r="S3846" s="163">
        <v>1.00210784948281</v>
      </c>
      <c r="T3846" s="162">
        <v>8.3492593030637427E-2</v>
      </c>
      <c r="U3846" s="163">
        <v>1.003231183846903</v>
      </c>
      <c r="V3846" s="163">
        <v>0.99911689485628785</v>
      </c>
      <c r="W3846" s="162">
        <v>8.4380265576830232E-2</v>
      </c>
      <c r="X3846" s="163">
        <v>1.007432467012944</v>
      </c>
      <c r="Y3846" s="163">
        <v>0.99811859150781146</v>
      </c>
      <c r="Z3846" s="162">
        <v>8.2320995624074092E-2</v>
      </c>
      <c r="AA3846" s="163">
        <v>1.0096692306579209</v>
      </c>
      <c r="AB3846" s="163">
        <v>0.99083137123575282</v>
      </c>
      <c r="AC3846" s="162">
        <v>8.5887980451334459E-2</v>
      </c>
      <c r="AD3846" s="163">
        <v>1.007383176201194</v>
      </c>
      <c r="AE3846" s="163">
        <v>0.98735662675570013</v>
      </c>
      <c r="AF3846" s="162">
        <v>8.344473776284847E-2</v>
      </c>
      <c r="AG3846" s="163">
        <v>1.014420519935608</v>
      </c>
      <c r="AH3846" s="163">
        <v>0.98093759171802875</v>
      </c>
      <c r="AI3846" s="162">
        <v>8.6641600165718508E-2</v>
      </c>
      <c r="AJ3846" s="163">
        <v>1.022790361498513</v>
      </c>
      <c r="AK3846" s="163">
        <v>0.98032837600599465</v>
      </c>
      <c r="AM3846" t="str">
        <f>A3841</f>
        <v>RefgChg-Res-StdForMsr_IncNTXV16p_base_meter_B-rDXGF-SFm1985-CZ01</v>
      </c>
      <c r="AN3846" s="159">
        <f>1/($B3846*(1/$B3844)*(1/(5/7+2/7*$D3846))*$B3856/SUM($B3848:$B3871))</f>
        <v>8975.9842536966516</v>
      </c>
      <c r="AO3846" s="159">
        <f>1/(B3846*(1/B3844)*(1/(5/7+2/7*D3846)))</f>
        <v>357.24258057506773</v>
      </c>
      <c r="AP3846" s="159"/>
      <c r="AR3846" s="164">
        <f>CHOOSE(AV$3,C3846,F3846,I3846,L3846,O3846,R3846,U3846,X3846,AA3846,AD3846,AG3846,AJ3846)</f>
        <v>1.003231183846903</v>
      </c>
      <c r="AS3846" s="160"/>
      <c r="AT3846" s="160"/>
      <c r="AV3846" s="115">
        <f>AN3846/AR3846</f>
        <v>8947.0746107374016</v>
      </c>
      <c r="AW3846" s="161">
        <f>AO3846/AR3846</f>
        <v>356.09198191509199</v>
      </c>
      <c r="AX3846" s="159"/>
    </row>
    <row r="3847" spans="1:50">
      <c r="A3847" s="84" t="s">
        <v>51</v>
      </c>
      <c r="B3847" s="84" t="s">
        <v>52</v>
      </c>
      <c r="C3847" s="84" t="s">
        <v>53</v>
      </c>
      <c r="D3847" s="84" t="s">
        <v>54</v>
      </c>
      <c r="E3847" s="84" t="s">
        <v>52</v>
      </c>
      <c r="F3847" s="84" t="s">
        <v>53</v>
      </c>
      <c r="G3847" s="84" t="s">
        <v>54</v>
      </c>
      <c r="H3847" s="84" t="s">
        <v>52</v>
      </c>
      <c r="I3847" s="84" t="s">
        <v>53</v>
      </c>
      <c r="J3847" s="84" t="s">
        <v>54</v>
      </c>
      <c r="K3847" s="84" t="s">
        <v>52</v>
      </c>
      <c r="L3847" s="84" t="s">
        <v>53</v>
      </c>
      <c r="M3847" s="84" t="s">
        <v>54</v>
      </c>
      <c r="N3847" s="84" t="s">
        <v>52</v>
      </c>
      <c r="O3847" s="84" t="s">
        <v>53</v>
      </c>
      <c r="P3847" s="84" t="s">
        <v>54</v>
      </c>
      <c r="Q3847" s="84" t="s">
        <v>52</v>
      </c>
      <c r="R3847" s="84" t="s">
        <v>53</v>
      </c>
      <c r="S3847" s="84" t="s">
        <v>54</v>
      </c>
      <c r="T3847" s="84" t="s">
        <v>52</v>
      </c>
      <c r="U3847" s="84" t="s">
        <v>53</v>
      </c>
      <c r="V3847" s="84" t="s">
        <v>54</v>
      </c>
      <c r="W3847" s="84" t="s">
        <v>52</v>
      </c>
      <c r="X3847" s="84" t="s">
        <v>53</v>
      </c>
      <c r="Y3847" s="84" t="s">
        <v>54</v>
      </c>
      <c r="Z3847" s="84" t="s">
        <v>52</v>
      </c>
      <c r="AA3847" s="84" t="s">
        <v>53</v>
      </c>
      <c r="AB3847" s="84" t="s">
        <v>54</v>
      </c>
      <c r="AC3847" s="84" t="s">
        <v>52</v>
      </c>
      <c r="AD3847" s="84" t="s">
        <v>53</v>
      </c>
      <c r="AE3847" s="84" t="s">
        <v>54</v>
      </c>
      <c r="AF3847" s="84" t="s">
        <v>52</v>
      </c>
      <c r="AG3847" s="84" t="s">
        <v>53</v>
      </c>
      <c r="AH3847" s="84" t="s">
        <v>54</v>
      </c>
      <c r="AI3847" s="84" t="s">
        <v>52</v>
      </c>
      <c r="AJ3847" s="84" t="s">
        <v>53</v>
      </c>
      <c r="AK3847" s="84" t="s">
        <v>54</v>
      </c>
    </row>
    <row r="3848" spans="1:50">
      <c r="A3848" s="84">
        <v>1</v>
      </c>
      <c r="B3848" s="84">
        <v>0.5446402492454484</v>
      </c>
      <c r="C3848" s="84">
        <v>0.50551038097989831</v>
      </c>
      <c r="D3848" s="84">
        <v>0.56571290740796576</v>
      </c>
      <c r="E3848" s="84">
        <v>0.51363724917202414</v>
      </c>
      <c r="F3848" s="84">
        <v>0.50994638934545844</v>
      </c>
      <c r="G3848" s="84">
        <v>0.56397528112653217</v>
      </c>
      <c r="H3848" s="84">
        <v>0.41985926505082111</v>
      </c>
      <c r="I3848" s="84">
        <v>0.44811826134128968</v>
      </c>
      <c r="J3848" s="84">
        <v>0.50477405122195018</v>
      </c>
      <c r="K3848" s="84">
        <v>0.42386749151865882</v>
      </c>
      <c r="L3848" s="84">
        <v>0.42449463303002238</v>
      </c>
      <c r="M3848" s="84">
        <v>0.47941634241245129</v>
      </c>
      <c r="N3848" s="84">
        <v>0.46870496191064448</v>
      </c>
      <c r="O3848" s="84">
        <v>0.43269158172895422</v>
      </c>
      <c r="P3848" s="84">
        <v>0.48616848522834122</v>
      </c>
      <c r="Q3848" s="84">
        <v>0.45661450924608821</v>
      </c>
      <c r="R3848" s="84">
        <v>0.43718938862043821</v>
      </c>
      <c r="S3848" s="84">
        <v>0.48907200313910149</v>
      </c>
      <c r="T3848" s="84">
        <v>0.43818529323005739</v>
      </c>
      <c r="U3848" s="84">
        <v>0.43639083709630949</v>
      </c>
      <c r="V3848" s="84">
        <v>0.48850254337676807</v>
      </c>
      <c r="W3848" s="84">
        <v>0.45037631710988452</v>
      </c>
      <c r="X3848" s="84">
        <v>0.43159391440352629</v>
      </c>
      <c r="Y3848" s="84">
        <v>0.48597377638634892</v>
      </c>
      <c r="Z3848" s="84">
        <v>0.42548617218801921</v>
      </c>
      <c r="AA3848" s="84">
        <v>0.42360175202156342</v>
      </c>
      <c r="AB3848" s="84">
        <v>0.4793642131113991</v>
      </c>
      <c r="AC3848" s="84">
        <v>0.41616708567008331</v>
      </c>
      <c r="AD3848" s="84">
        <v>0.41756858796878937</v>
      </c>
      <c r="AE3848" s="84">
        <v>0.47322301236897979</v>
      </c>
      <c r="AF3848" s="84">
        <v>0.51171536013884866</v>
      </c>
      <c r="AG3848" s="84">
        <v>0.50806311522872027</v>
      </c>
      <c r="AH3848" s="84">
        <v>0.55863880669122545</v>
      </c>
      <c r="AI3848" s="84">
        <v>0.50574052812858772</v>
      </c>
      <c r="AJ3848" s="84">
        <v>0.5001765744555623</v>
      </c>
      <c r="AK3848" s="84">
        <v>0.55733377881724022</v>
      </c>
    </row>
    <row r="3849" spans="1:50">
      <c r="A3849" s="84">
        <v>2</v>
      </c>
      <c r="B3849" s="84">
        <v>0.46061727193067858</v>
      </c>
      <c r="C3849" s="84">
        <v>0.41163440238851973</v>
      </c>
      <c r="D3849" s="84">
        <v>0.4768293785992101</v>
      </c>
      <c r="E3849" s="84">
        <v>0.42090395480225978</v>
      </c>
      <c r="F3849" s="84">
        <v>0.41507550039171109</v>
      </c>
      <c r="G3849" s="84">
        <v>0.469253368453044</v>
      </c>
      <c r="H3849" s="84">
        <v>0.37490226739640342</v>
      </c>
      <c r="I3849" s="84">
        <v>0.38939445310910692</v>
      </c>
      <c r="J3849" s="84">
        <v>0.43121574575161148</v>
      </c>
      <c r="K3849" s="84">
        <v>0.37687088405507868</v>
      </c>
      <c r="L3849" s="84">
        <v>0.37760856535716242</v>
      </c>
      <c r="M3849" s="84">
        <v>0.41373540856031132</v>
      </c>
      <c r="N3849" s="84">
        <v>0.40868849083796588</v>
      </c>
      <c r="O3849" s="84">
        <v>0.3847791619479049</v>
      </c>
      <c r="P3849" s="84">
        <v>0.4197886100111109</v>
      </c>
      <c r="Q3849" s="84">
        <v>0.40266206055679737</v>
      </c>
      <c r="R3849" s="84">
        <v>0.38882693869684343</v>
      </c>
      <c r="S3849" s="84">
        <v>0.42240533647243478</v>
      </c>
      <c r="T3849" s="84">
        <v>0.39010159943667638</v>
      </c>
      <c r="U3849" s="84">
        <v>0.38829794534649142</v>
      </c>
      <c r="V3849" s="84">
        <v>0.42209602118319273</v>
      </c>
      <c r="W3849" s="84">
        <v>0.39749121926743602</v>
      </c>
      <c r="X3849" s="84">
        <v>0.38462960329873458</v>
      </c>
      <c r="Y3849" s="84">
        <v>0.42060072533399462</v>
      </c>
      <c r="Z3849" s="84">
        <v>0.38004495260431942</v>
      </c>
      <c r="AA3849" s="84">
        <v>0.3780463836477988</v>
      </c>
      <c r="AB3849" s="84">
        <v>0.41486458830752437</v>
      </c>
      <c r="AC3849" s="84">
        <v>0.37236511313092252</v>
      </c>
      <c r="AD3849" s="84">
        <v>0.37272642971637499</v>
      </c>
      <c r="AE3849" s="84">
        <v>0.40992888679181699</v>
      </c>
      <c r="AF3849" s="84">
        <v>0.42358499662520488</v>
      </c>
      <c r="AG3849" s="84">
        <v>0.41339027214823387</v>
      </c>
      <c r="AH3849" s="84">
        <v>0.46675523884292541</v>
      </c>
      <c r="AI3849" s="84">
        <v>0.42221584385763489</v>
      </c>
      <c r="AJ3849" s="84">
        <v>0.40677522725786419</v>
      </c>
      <c r="AK3849" s="84">
        <v>0.46759104577347149</v>
      </c>
    </row>
    <row r="3850" spans="1:50">
      <c r="A3850" s="84">
        <v>3</v>
      </c>
      <c r="B3850" s="84">
        <v>0.42284100866517382</v>
      </c>
      <c r="C3850" s="84">
        <v>0.36986282522254782</v>
      </c>
      <c r="D3850" s="84">
        <v>0.41752344197545749</v>
      </c>
      <c r="E3850" s="84">
        <v>0.39460354568478467</v>
      </c>
      <c r="F3850" s="84">
        <v>0.37728690148850208</v>
      </c>
      <c r="G3850" s="84">
        <v>0.40725357106676108</v>
      </c>
      <c r="H3850" s="84">
        <v>0.35447615324472243</v>
      </c>
      <c r="I3850" s="84">
        <v>0.36297552044483627</v>
      </c>
      <c r="J3850" s="84">
        <v>0.39571197132122299</v>
      </c>
      <c r="K3850" s="84">
        <v>0.35940929954100981</v>
      </c>
      <c r="L3850" s="84">
        <v>0.35762545632866571</v>
      </c>
      <c r="M3850" s="84">
        <v>0.39151750972762628</v>
      </c>
      <c r="N3850" s="84">
        <v>0.38964381305332518</v>
      </c>
      <c r="O3850" s="84">
        <v>0.36459041147602872</v>
      </c>
      <c r="P3850" s="84">
        <v>0.40124212985385033</v>
      </c>
      <c r="Q3850" s="84">
        <v>0.38356025198130472</v>
      </c>
      <c r="R3850" s="84">
        <v>0.36876884318341402</v>
      </c>
      <c r="S3850" s="84">
        <v>0.40549342750637629</v>
      </c>
      <c r="T3850" s="84">
        <v>0.37008349260637757</v>
      </c>
      <c r="U3850" s="84">
        <v>0.36825924045073372</v>
      </c>
      <c r="V3850" s="84">
        <v>0.40457111002717572</v>
      </c>
      <c r="W3850" s="84">
        <v>0.37711991971901648</v>
      </c>
      <c r="X3850" s="84">
        <v>0.36453860372529512</v>
      </c>
      <c r="Y3850" s="84">
        <v>0.39989460959052731</v>
      </c>
      <c r="Z3850" s="84">
        <v>0.35991400371347598</v>
      </c>
      <c r="AA3850" s="84">
        <v>0.35773247978436679</v>
      </c>
      <c r="AB3850" s="84">
        <v>0.38979466539327368</v>
      </c>
      <c r="AC3850" s="84">
        <v>0.35196286985109271</v>
      </c>
      <c r="AD3850" s="84">
        <v>0.35187515731185509</v>
      </c>
      <c r="AE3850" s="84">
        <v>0.38067473290418252</v>
      </c>
      <c r="AF3850" s="84">
        <v>0.38520875518272107</v>
      </c>
      <c r="AG3850" s="84">
        <v>0.37042559351476539</v>
      </c>
      <c r="AH3850" s="84">
        <v>0.40449302494111972</v>
      </c>
      <c r="AI3850" s="84">
        <v>0.38872942977420599</v>
      </c>
      <c r="AJ3850" s="84">
        <v>0.36588843110326352</v>
      </c>
      <c r="AK3850" s="84">
        <v>0.40601403274306719</v>
      </c>
    </row>
    <row r="3851" spans="1:50">
      <c r="A3851" s="84">
        <v>4</v>
      </c>
      <c r="B3851" s="84">
        <v>0.40385551552915983</v>
      </c>
      <c r="C3851" s="84">
        <v>0.3495273867998514</v>
      </c>
      <c r="D3851" s="84">
        <v>0.38719208852172349</v>
      </c>
      <c r="E3851" s="84">
        <v>0.38223261250730572</v>
      </c>
      <c r="F3851" s="84">
        <v>0.36135731731670229</v>
      </c>
      <c r="G3851" s="84">
        <v>0.3781447337318069</v>
      </c>
      <c r="H3851" s="84">
        <v>0.34089132134480071</v>
      </c>
      <c r="I3851" s="84">
        <v>0.34756899708415268</v>
      </c>
      <c r="J3851" s="84">
        <v>0.36651614904691332</v>
      </c>
      <c r="K3851" s="84">
        <v>0.34653761724206739</v>
      </c>
      <c r="L3851" s="84">
        <v>0.34249169073176039</v>
      </c>
      <c r="M3851" s="84">
        <v>0.36062256809338511</v>
      </c>
      <c r="N3851" s="84">
        <v>0.36277537574634561</v>
      </c>
      <c r="O3851" s="84">
        <v>0.34745186862967148</v>
      </c>
      <c r="P3851" s="84">
        <v>0.36924873935215519</v>
      </c>
      <c r="Q3851" s="84">
        <v>0.36110546636862428</v>
      </c>
      <c r="R3851" s="84">
        <v>0.35089965445559568</v>
      </c>
      <c r="S3851" s="84">
        <v>0.37319992152246417</v>
      </c>
      <c r="T3851" s="84">
        <v>0.35258022331757372</v>
      </c>
      <c r="U3851" s="84">
        <v>0.35071851109677599</v>
      </c>
      <c r="V3851" s="84">
        <v>0.37251759459271128</v>
      </c>
      <c r="W3851" s="84">
        <v>0.35614651279478182</v>
      </c>
      <c r="X3851" s="84">
        <v>0.34837196075643401</v>
      </c>
      <c r="Y3851" s="84">
        <v>0.36889743033383959</v>
      </c>
      <c r="Z3851" s="84">
        <v>0.34535326883611839</v>
      </c>
      <c r="AA3851" s="84">
        <v>0.34341307277628041</v>
      </c>
      <c r="AB3851" s="84">
        <v>0.35994951906678491</v>
      </c>
      <c r="AC3851" s="84">
        <v>0.33968284664474963</v>
      </c>
      <c r="AD3851" s="84">
        <v>0.33885304754461032</v>
      </c>
      <c r="AE3851" s="84">
        <v>0.35212834080415212</v>
      </c>
      <c r="AF3851" s="84">
        <v>0.36900973869443637</v>
      </c>
      <c r="AG3851" s="84">
        <v>0.35027504342790972</v>
      </c>
      <c r="AH3851" s="84">
        <v>0.37251645630774821</v>
      </c>
      <c r="AI3851" s="84">
        <v>0.37992728664370462</v>
      </c>
      <c r="AJ3851" s="84">
        <v>0.34807403047544322</v>
      </c>
      <c r="AK3851" s="84">
        <v>0.37240227196792519</v>
      </c>
    </row>
    <row r="3852" spans="1:50">
      <c r="A3852" s="84">
        <v>5</v>
      </c>
      <c r="B3852" s="84">
        <v>0.39265894265407458</v>
      </c>
      <c r="C3852" s="84">
        <v>0.33863045362611971</v>
      </c>
      <c r="D3852" s="84">
        <v>0.36349383423282178</v>
      </c>
      <c r="E3852" s="84">
        <v>0.37901811805961422</v>
      </c>
      <c r="F3852" s="84">
        <v>0.35527427456642963</v>
      </c>
      <c r="G3852" s="84">
        <v>0.35092695775503979</v>
      </c>
      <c r="H3852" s="84">
        <v>0.38115715402658329</v>
      </c>
      <c r="I3852" s="84">
        <v>0.37607649013358663</v>
      </c>
      <c r="J3852" s="84">
        <v>0.38499189962428038</v>
      </c>
      <c r="K3852" s="84">
        <v>0.39612851726202353</v>
      </c>
      <c r="L3852" s="84">
        <v>0.38602680760638591</v>
      </c>
      <c r="M3852" s="84">
        <v>0.38980544747081708</v>
      </c>
      <c r="N3852" s="84">
        <v>0.39520280008235542</v>
      </c>
      <c r="O3852" s="84">
        <v>0.3905926764816911</v>
      </c>
      <c r="P3852" s="84">
        <v>0.39608558160736163</v>
      </c>
      <c r="Q3852" s="84">
        <v>0.3986994513310303</v>
      </c>
      <c r="R3852" s="84">
        <v>0.39459518991175541</v>
      </c>
      <c r="S3852" s="84">
        <v>0.39886207573082211</v>
      </c>
      <c r="T3852" s="84">
        <v>0.39593602253294441</v>
      </c>
      <c r="U3852" s="84">
        <v>0.3940625042891065</v>
      </c>
      <c r="V3852" s="84">
        <v>0.39882238171555989</v>
      </c>
      <c r="W3852" s="84">
        <v>0.39357752132463619</v>
      </c>
      <c r="X3852" s="84">
        <v>0.39061566898905181</v>
      </c>
      <c r="Y3852" s="84">
        <v>0.39701187191965531</v>
      </c>
      <c r="Z3852" s="84">
        <v>0.3860060588292778</v>
      </c>
      <c r="AA3852" s="84">
        <v>0.38420934411500463</v>
      </c>
      <c r="AB3852" s="84">
        <v>0.39074971007572129</v>
      </c>
      <c r="AC3852" s="84">
        <v>0.37884355057048918</v>
      </c>
      <c r="AD3852" s="84">
        <v>0.37802535535920101</v>
      </c>
      <c r="AE3852" s="84">
        <v>0.38573017424421152</v>
      </c>
      <c r="AF3852" s="84">
        <v>0.3608138077331019</v>
      </c>
      <c r="AG3852" s="84">
        <v>0.33927330631152303</v>
      </c>
      <c r="AH3852" s="84">
        <v>0.34706202065342118</v>
      </c>
      <c r="AI3852" s="84">
        <v>0.37820512820512819</v>
      </c>
      <c r="AJ3852" s="84">
        <v>0.34103721143156113</v>
      </c>
      <c r="AK3852" s="84">
        <v>0.34620781824256602</v>
      </c>
    </row>
    <row r="3853" spans="1:50">
      <c r="A3853" s="84">
        <v>6</v>
      </c>
      <c r="B3853" s="84">
        <v>0.43179826696524198</v>
      </c>
      <c r="C3853" s="84">
        <v>0.37716872360039072</v>
      </c>
      <c r="D3853" s="84">
        <v>0.4025386679530859</v>
      </c>
      <c r="E3853" s="84">
        <v>0.42363140463666471</v>
      </c>
      <c r="F3853" s="84">
        <v>0.39823960429499689</v>
      </c>
      <c r="G3853" s="84">
        <v>0.38712727518319651</v>
      </c>
      <c r="H3853" s="84">
        <v>0.45015637216575449</v>
      </c>
      <c r="I3853" s="84">
        <v>0.43969620939852172</v>
      </c>
      <c r="J3853" s="84">
        <v>0.43800627348247217</v>
      </c>
      <c r="K3853" s="84">
        <v>0.47036519656755138</v>
      </c>
      <c r="L3853" s="84">
        <v>0.45993842968452042</v>
      </c>
      <c r="M3853" s="84">
        <v>0.45066147859922168</v>
      </c>
      <c r="N3853" s="84">
        <v>0.46242536545192509</v>
      </c>
      <c r="O3853" s="84">
        <v>0.46707436768591909</v>
      </c>
      <c r="P3853" s="84">
        <v>0.45884732628700042</v>
      </c>
      <c r="Q3853" s="84">
        <v>0.47155049786628728</v>
      </c>
      <c r="R3853" s="84">
        <v>0.47226696402758861</v>
      </c>
      <c r="S3853" s="84">
        <v>0.46246811850107911</v>
      </c>
      <c r="T3853" s="84">
        <v>0.4726888642993663</v>
      </c>
      <c r="U3853" s="84">
        <v>0.47097819075200048</v>
      </c>
      <c r="V3853" s="84">
        <v>0.46191903003275031</v>
      </c>
      <c r="W3853" s="84">
        <v>0.46312092323130949</v>
      </c>
      <c r="X3853" s="84">
        <v>0.46480875870894373</v>
      </c>
      <c r="Y3853" s="84">
        <v>0.45813830941384331</v>
      </c>
      <c r="Z3853" s="84">
        <v>0.45578031857715229</v>
      </c>
      <c r="AA3853" s="84">
        <v>0.45464117250673858</v>
      </c>
      <c r="AB3853" s="84">
        <v>0.4495531755235691</v>
      </c>
      <c r="AC3853" s="84">
        <v>0.44546509379230331</v>
      </c>
      <c r="AD3853" s="84">
        <v>0.44432816246506018</v>
      </c>
      <c r="AE3853" s="84">
        <v>0.44235111725253617</v>
      </c>
      <c r="AF3853" s="84">
        <v>0.40005785363031532</v>
      </c>
      <c r="AG3853" s="84">
        <v>0.37811233352634632</v>
      </c>
      <c r="AH3853" s="84">
        <v>0.38498701612416208</v>
      </c>
      <c r="AI3853" s="84">
        <v>0.4199196326061998</v>
      </c>
      <c r="AJ3853" s="84">
        <v>0.38095611797789558</v>
      </c>
      <c r="AK3853" s="84">
        <v>0.38339458737053123</v>
      </c>
    </row>
    <row r="3854" spans="1:50">
      <c r="A3854" s="84">
        <v>7</v>
      </c>
      <c r="B3854" s="84">
        <v>0.48817057735371439</v>
      </c>
      <c r="C3854" s="84">
        <v>0.43946836174516052</v>
      </c>
      <c r="D3854" s="84">
        <v>0.45753309011969728</v>
      </c>
      <c r="E3854" s="84">
        <v>0.4900642898889539</v>
      </c>
      <c r="F3854" s="84">
        <v>0.463325089479101</v>
      </c>
      <c r="G3854" s="84">
        <v>0.44504102927768202</v>
      </c>
      <c r="H3854" s="84">
        <v>0.55209147771696643</v>
      </c>
      <c r="I3854" s="84">
        <v>0.53602766664406332</v>
      </c>
      <c r="J3854" s="84">
        <v>0.49112405639240292</v>
      </c>
      <c r="K3854" s="84">
        <v>0.55966872879664731</v>
      </c>
      <c r="L3854" s="84">
        <v>0.55736119435514642</v>
      </c>
      <c r="M3854" s="84">
        <v>0.50268482490272359</v>
      </c>
      <c r="N3854" s="84">
        <v>0.52944204241301218</v>
      </c>
      <c r="O3854" s="84">
        <v>0.562400906002265</v>
      </c>
      <c r="P3854" s="84">
        <v>0.51149539899148166</v>
      </c>
      <c r="Q3854" s="84">
        <v>0.55151391993497256</v>
      </c>
      <c r="R3854" s="84">
        <v>0.56568785363234642</v>
      </c>
      <c r="S3854" s="84">
        <v>0.51524426133019419</v>
      </c>
      <c r="T3854" s="84">
        <v>0.56654260134795298</v>
      </c>
      <c r="U3854" s="84">
        <v>0.5651052032007029</v>
      </c>
      <c r="V3854" s="84">
        <v>0.51449376350080123</v>
      </c>
      <c r="W3854" s="84">
        <v>0.54510787757150014</v>
      </c>
      <c r="X3854" s="84">
        <v>0.56152424285511182</v>
      </c>
      <c r="Y3854" s="84">
        <v>0.50999659031028177</v>
      </c>
      <c r="Z3854" s="84">
        <v>0.55614189387276458</v>
      </c>
      <c r="AA3854" s="84">
        <v>0.55552279874213839</v>
      </c>
      <c r="AB3854" s="84">
        <v>0.50068217477317689</v>
      </c>
      <c r="AC3854" s="84">
        <v>0.55028040997872762</v>
      </c>
      <c r="AD3854" s="84">
        <v>0.54702134142302661</v>
      </c>
      <c r="AE3854" s="84">
        <v>0.49250109534562359</v>
      </c>
      <c r="AF3854" s="84">
        <v>0.4616719699161122</v>
      </c>
      <c r="AG3854" s="84">
        <v>0.44144470179502032</v>
      </c>
      <c r="AH3854" s="84">
        <v>0.44187450933027372</v>
      </c>
      <c r="AI3854" s="84">
        <v>0.47895139686184462</v>
      </c>
      <c r="AJ3854" s="84">
        <v>0.44350271401477998</v>
      </c>
      <c r="AK3854" s="84">
        <v>0.43742064817908471</v>
      </c>
    </row>
    <row r="3855" spans="1:50">
      <c r="A3855" s="84">
        <v>8</v>
      </c>
      <c r="B3855" s="84">
        <v>0.57219355466848409</v>
      </c>
      <c r="C3855" s="84">
        <v>0.54542452635489336</v>
      </c>
      <c r="D3855" s="84">
        <v>0.50441704103476348</v>
      </c>
      <c r="E3855" s="84">
        <v>0.59078511591661786</v>
      </c>
      <c r="F3855" s="84">
        <v>0.56424829874498839</v>
      </c>
      <c r="G3855" s="84">
        <v>0.49407354877925219</v>
      </c>
      <c r="H3855" s="84">
        <v>0.53801798279906188</v>
      </c>
      <c r="I3855" s="84">
        <v>0.54857259103546485</v>
      </c>
      <c r="J3855" s="84">
        <v>0.49581193340457058</v>
      </c>
      <c r="K3855" s="84">
        <v>0.53751746158451408</v>
      </c>
      <c r="L3855" s="84">
        <v>0.53811365989211579</v>
      </c>
      <c r="M3855" s="84">
        <v>0.49295719844357971</v>
      </c>
      <c r="N3855" s="84">
        <v>0.51502985381923005</v>
      </c>
      <c r="O3855" s="84">
        <v>0.54098905247263118</v>
      </c>
      <c r="P3855" s="84">
        <v>0.50075496424603283</v>
      </c>
      <c r="Q3855" s="84">
        <v>0.53261532208900642</v>
      </c>
      <c r="R3855" s="84">
        <v>0.54257354864466756</v>
      </c>
      <c r="S3855" s="84">
        <v>0.50425740631744165</v>
      </c>
      <c r="T3855" s="84">
        <v>0.54411025047781925</v>
      </c>
      <c r="U3855" s="84">
        <v>0.54277439986823861</v>
      </c>
      <c r="V3855" s="84">
        <v>0.50341439620932338</v>
      </c>
      <c r="W3855" s="84">
        <v>0.52895132965378822</v>
      </c>
      <c r="X3855" s="84">
        <v>0.54194511588226935</v>
      </c>
      <c r="Y3855" s="84">
        <v>0.49986051269334492</v>
      </c>
      <c r="Z3855" s="84">
        <v>0.54119026678393434</v>
      </c>
      <c r="AA3855" s="84">
        <v>0.53993991464510349</v>
      </c>
      <c r="AB3855" s="84">
        <v>0.49174568524455969</v>
      </c>
      <c r="AC3855" s="84">
        <v>0.53867723844517512</v>
      </c>
      <c r="AD3855" s="84">
        <v>0.53545643620755901</v>
      </c>
      <c r="AE3855" s="84">
        <v>0.48478312156651282</v>
      </c>
      <c r="AF3855" s="84">
        <v>0.56696557708996231</v>
      </c>
      <c r="AG3855" s="84">
        <v>0.54639548349739431</v>
      </c>
      <c r="AH3855" s="84">
        <v>0.48828431668579031</v>
      </c>
      <c r="AI3855" s="84">
        <v>0.57692307692307687</v>
      </c>
      <c r="AJ3855" s="84">
        <v>0.5511477339611538</v>
      </c>
      <c r="AK3855" s="84">
        <v>0.48583361176077527</v>
      </c>
    </row>
    <row r="3856" spans="1:50">
      <c r="A3856" s="84">
        <v>9</v>
      </c>
      <c r="B3856" s="84">
        <v>0.55904975172816673</v>
      </c>
      <c r="C3856" s="84">
        <v>0.53624743743206604</v>
      </c>
      <c r="D3856" s="84">
        <v>0.49178400217083251</v>
      </c>
      <c r="E3856" s="84">
        <v>0.56058834989285011</v>
      </c>
      <c r="F3856" s="84">
        <v>0.54300373277623304</v>
      </c>
      <c r="G3856" s="84">
        <v>0.4811400398473642</v>
      </c>
      <c r="H3856" s="84">
        <v>0.48133307271305709</v>
      </c>
      <c r="I3856" s="84">
        <v>0.5003187088899439</v>
      </c>
      <c r="J3856" s="84">
        <v>0.49077935955327279</v>
      </c>
      <c r="K3856" s="84">
        <v>0.47944522051486721</v>
      </c>
      <c r="L3856" s="84">
        <v>0.47982618645453068</v>
      </c>
      <c r="M3856" s="84">
        <v>0.48322957198443578</v>
      </c>
      <c r="N3856" s="84">
        <v>0.48548486720197659</v>
      </c>
      <c r="O3856" s="84">
        <v>0.48302000755001889</v>
      </c>
      <c r="P3856" s="84">
        <v>0.48605452836101548</v>
      </c>
      <c r="Q3856" s="84">
        <v>0.48841698841698838</v>
      </c>
      <c r="R3856" s="84">
        <v>0.48464323572736429</v>
      </c>
      <c r="S3856" s="84">
        <v>0.48742397488718853</v>
      </c>
      <c r="T3856" s="84">
        <v>0.48606780002011868</v>
      </c>
      <c r="U3856" s="84">
        <v>0.48479940707393743</v>
      </c>
      <c r="V3856" s="84">
        <v>0.48721343460386041</v>
      </c>
      <c r="W3856" s="84">
        <v>0.48640240842950322</v>
      </c>
      <c r="X3856" s="84">
        <v>0.48427413621498661</v>
      </c>
      <c r="Y3856" s="84">
        <v>0.48795759585877679</v>
      </c>
      <c r="Z3856" s="84">
        <v>0.48490178833186748</v>
      </c>
      <c r="AA3856" s="84">
        <v>0.48262017070979352</v>
      </c>
      <c r="AB3856" s="84">
        <v>0.48553789480864989</v>
      </c>
      <c r="AC3856" s="84">
        <v>0.4818216979307679</v>
      </c>
      <c r="AD3856" s="84">
        <v>0.4808642547723449</v>
      </c>
      <c r="AE3856" s="84">
        <v>0.48431128037477672</v>
      </c>
      <c r="AF3856" s="84">
        <v>0.55414135570340362</v>
      </c>
      <c r="AG3856" s="84">
        <v>0.53659525188187596</v>
      </c>
      <c r="AH3856" s="84">
        <v>0.4788936529983695</v>
      </c>
      <c r="AI3856" s="84">
        <v>0.54362801377726744</v>
      </c>
      <c r="AJ3856" s="84">
        <v>0.53755804067752289</v>
      </c>
      <c r="AK3856" s="84">
        <v>0.47921817574340131</v>
      </c>
    </row>
    <row r="3857" spans="1:37">
      <c r="A3857" s="84">
        <v>10</v>
      </c>
      <c r="B3857" s="84">
        <v>0.49956187323532292</v>
      </c>
      <c r="C3857" s="84">
        <v>0.48086845255293681</v>
      </c>
      <c r="D3857" s="84">
        <v>0.48294992010130561</v>
      </c>
      <c r="E3857" s="84">
        <v>0.49493473602181948</v>
      </c>
      <c r="F3857" s="84">
        <v>0.48208113795910829</v>
      </c>
      <c r="G3857" s="84">
        <v>0.4814101914699625</v>
      </c>
      <c r="H3857" s="84">
        <v>0.47146207974980447</v>
      </c>
      <c r="I3857" s="84">
        <v>0.47905336678646532</v>
      </c>
      <c r="J3857" s="84">
        <v>0.49846609906587169</v>
      </c>
      <c r="K3857" s="84">
        <v>0.47026541608461381</v>
      </c>
      <c r="L3857" s="84">
        <v>0.47025009535225848</v>
      </c>
      <c r="M3857" s="84">
        <v>0.49980544747081712</v>
      </c>
      <c r="N3857" s="84">
        <v>0.49629400864731321</v>
      </c>
      <c r="O3857" s="84">
        <v>0.47399018497546241</v>
      </c>
      <c r="P3857" s="84">
        <v>0.50713654881627312</v>
      </c>
      <c r="Q3857" s="84">
        <v>0.49004267425320058</v>
      </c>
      <c r="R3857" s="84">
        <v>0.47584630845688969</v>
      </c>
      <c r="S3857" s="84">
        <v>0.51061408671767705</v>
      </c>
      <c r="T3857" s="84">
        <v>0.47691379136907758</v>
      </c>
      <c r="U3857" s="84">
        <v>0.4758094401515256</v>
      </c>
      <c r="V3857" s="84">
        <v>0.50944185074210857</v>
      </c>
      <c r="W3857" s="84">
        <v>0.4863020572002007</v>
      </c>
      <c r="X3857" s="84">
        <v>0.47483293047063863</v>
      </c>
      <c r="Y3857" s="84">
        <v>0.50602895136542569</v>
      </c>
      <c r="Z3857" s="84">
        <v>0.47532492915078672</v>
      </c>
      <c r="AA3857" s="84">
        <v>0.47256850853548971</v>
      </c>
      <c r="AB3857" s="84">
        <v>0.49812401937376349</v>
      </c>
      <c r="AC3857" s="84">
        <v>0.47137884355057053</v>
      </c>
      <c r="AD3857" s="84">
        <v>0.47088902724972509</v>
      </c>
      <c r="AE3857" s="84">
        <v>0.49149000707761792</v>
      </c>
      <c r="AF3857" s="84">
        <v>0.49108089865972421</v>
      </c>
      <c r="AG3857" s="84">
        <v>0.48142733063115228</v>
      </c>
      <c r="AH3857" s="84">
        <v>0.48224530466815629</v>
      </c>
      <c r="AI3857" s="84">
        <v>0.48201301186375811</v>
      </c>
      <c r="AJ3857" s="84">
        <v>0.47872604800209267</v>
      </c>
      <c r="AK3857" s="84">
        <v>0.48493150684931519</v>
      </c>
    </row>
    <row r="3858" spans="1:37">
      <c r="A3858" s="84">
        <v>11</v>
      </c>
      <c r="B3858" s="84">
        <v>0.48602862428195898</v>
      </c>
      <c r="C3858" s="84">
        <v>0.46926982292483588</v>
      </c>
      <c r="D3858" s="84">
        <v>0.48276901739681022</v>
      </c>
      <c r="E3858" s="84">
        <v>0.48061562439119421</v>
      </c>
      <c r="F3858" s="84">
        <v>0.47000721977296123</v>
      </c>
      <c r="G3858" s="84">
        <v>0.4867794549691013</v>
      </c>
      <c r="H3858" s="84">
        <v>0.47283033620015641</v>
      </c>
      <c r="I3858" s="84">
        <v>0.47746660337695801</v>
      </c>
      <c r="J3858" s="84">
        <v>0.50539450553238419</v>
      </c>
      <c r="K3858" s="84">
        <v>0.4665735382159249</v>
      </c>
      <c r="L3858" s="84">
        <v>0.46643600501280452</v>
      </c>
      <c r="M3858" s="84">
        <v>0.50470817120622558</v>
      </c>
      <c r="N3858" s="84">
        <v>0.49649989705579589</v>
      </c>
      <c r="O3858" s="84">
        <v>0.4663646659116647</v>
      </c>
      <c r="P3858" s="84">
        <v>0.51138144212415604</v>
      </c>
      <c r="Q3858" s="84">
        <v>0.48506401137980082</v>
      </c>
      <c r="R3858" s="84">
        <v>0.46651247952202002</v>
      </c>
      <c r="S3858" s="84">
        <v>0.51473415734745931</v>
      </c>
      <c r="T3858" s="84">
        <v>0.46816215672467559</v>
      </c>
      <c r="U3858" s="84">
        <v>0.46724495257964033</v>
      </c>
      <c r="V3858" s="84">
        <v>0.51341369939377035</v>
      </c>
      <c r="W3858" s="84">
        <v>0.48439538384345199</v>
      </c>
      <c r="X3858" s="84">
        <v>0.46951514289776791</v>
      </c>
      <c r="Y3858" s="84">
        <v>0.5106475310746722</v>
      </c>
      <c r="Z3858" s="84">
        <v>0.47503175999218222</v>
      </c>
      <c r="AA3858" s="84">
        <v>0.47181042228212061</v>
      </c>
      <c r="AB3858" s="84">
        <v>0.50368374377515523</v>
      </c>
      <c r="AC3858" s="84">
        <v>0.47543995358731389</v>
      </c>
      <c r="AD3858" s="84">
        <v>0.47500894193702231</v>
      </c>
      <c r="AE3858" s="84">
        <v>0.49772505139698697</v>
      </c>
      <c r="AF3858" s="84">
        <v>0.47623180021213002</v>
      </c>
      <c r="AG3858" s="84">
        <v>0.46968731905037642</v>
      </c>
      <c r="AH3858" s="84">
        <v>0.48444954405459278</v>
      </c>
      <c r="AI3858" s="84">
        <v>0.47072330654420202</v>
      </c>
      <c r="AJ3858" s="84">
        <v>0.46705905434569372</v>
      </c>
      <c r="AK3858" s="84">
        <v>0.48513197460741753</v>
      </c>
    </row>
    <row r="3859" spans="1:37">
      <c r="A3859" s="84">
        <v>12</v>
      </c>
      <c r="B3859" s="84">
        <v>0.48651543179826701</v>
      </c>
      <c r="C3859" s="84">
        <v>0.47613544117444723</v>
      </c>
      <c r="D3859" s="84">
        <v>0.49012572737962429</v>
      </c>
      <c r="E3859" s="84">
        <v>0.48412234560685757</v>
      </c>
      <c r="F3859" s="84">
        <v>0.47466166915006391</v>
      </c>
      <c r="G3859" s="84">
        <v>0.49302671124168429</v>
      </c>
      <c r="H3859" s="84">
        <v>0.45826817826426902</v>
      </c>
      <c r="I3859" s="84">
        <v>0.46619651454533118</v>
      </c>
      <c r="J3859" s="84">
        <v>0.50060321946847741</v>
      </c>
      <c r="K3859" s="84">
        <v>0.45190580722410689</v>
      </c>
      <c r="L3859" s="84">
        <v>0.45164278319620771</v>
      </c>
      <c r="M3859" s="84">
        <v>0.49424124513618672</v>
      </c>
      <c r="N3859" s="84">
        <v>0.48322009470866789</v>
      </c>
      <c r="O3859" s="84">
        <v>0.45150622876557178</v>
      </c>
      <c r="P3859" s="84">
        <v>0.49881769750149568</v>
      </c>
      <c r="Q3859" s="84">
        <v>0.47083926031294449</v>
      </c>
      <c r="R3859" s="84">
        <v>0.45168573355910741</v>
      </c>
      <c r="S3859" s="84">
        <v>0.50127525995683742</v>
      </c>
      <c r="T3859" s="84">
        <v>0.45317372497736658</v>
      </c>
      <c r="U3859" s="84">
        <v>0.45253160213563198</v>
      </c>
      <c r="V3859" s="84">
        <v>0.5003484077764615</v>
      </c>
      <c r="W3859" s="84">
        <v>0.47104867034621167</v>
      </c>
      <c r="X3859" s="84">
        <v>0.45484146168064837</v>
      </c>
      <c r="Y3859" s="84">
        <v>0.49948854654226471</v>
      </c>
      <c r="Z3859" s="84">
        <v>0.46066647122056098</v>
      </c>
      <c r="AA3859" s="84">
        <v>0.45715408805031449</v>
      </c>
      <c r="AB3859" s="84">
        <v>0.4948154717238557</v>
      </c>
      <c r="AC3859" s="84">
        <v>0.46093598917037337</v>
      </c>
      <c r="AD3859" s="84">
        <v>0.46071509001549932</v>
      </c>
      <c r="AE3859" s="84">
        <v>0.49135519530855032</v>
      </c>
      <c r="AF3859" s="84">
        <v>0.48163147237489151</v>
      </c>
      <c r="AG3859" s="84">
        <v>0.47653445280833812</v>
      </c>
      <c r="AH3859" s="84">
        <v>0.49109245727398998</v>
      </c>
      <c r="AI3859" s="84">
        <v>0.47952544967470351</v>
      </c>
      <c r="AJ3859" s="84">
        <v>0.47565234451638222</v>
      </c>
      <c r="AK3859" s="84">
        <v>0.49151353157367189</v>
      </c>
    </row>
    <row r="3860" spans="1:37">
      <c r="A3860" s="84">
        <v>13</v>
      </c>
      <c r="B3860" s="84">
        <v>0.46558270859702078</v>
      </c>
      <c r="C3860" s="84">
        <v>0.46023032154208121</v>
      </c>
      <c r="D3860" s="84">
        <v>0.48548255796424161</v>
      </c>
      <c r="E3860" s="84">
        <v>0.46717319306448463</v>
      </c>
      <c r="F3860" s="84">
        <v>0.45894714204519282</v>
      </c>
      <c r="G3860" s="84">
        <v>0.487421065072772</v>
      </c>
      <c r="H3860" s="84">
        <v>0.46168881939014861</v>
      </c>
      <c r="I3860" s="84">
        <v>0.46534210347867377</v>
      </c>
      <c r="J3860" s="84">
        <v>0.50956533728585696</v>
      </c>
      <c r="K3860" s="84">
        <v>0.45569746557573337</v>
      </c>
      <c r="L3860" s="84">
        <v>0.4554432517844495</v>
      </c>
      <c r="M3860" s="84">
        <v>0.50607003891050584</v>
      </c>
      <c r="N3860" s="84">
        <v>0.49166151945645459</v>
      </c>
      <c r="O3860" s="84">
        <v>0.45579463948659882</v>
      </c>
      <c r="P3860" s="84">
        <v>0.50924475086179888</v>
      </c>
      <c r="Q3860" s="84">
        <v>0.47703718756350338</v>
      </c>
      <c r="R3860" s="84">
        <v>0.45621498093310758</v>
      </c>
      <c r="S3860" s="84">
        <v>0.51104571316460667</v>
      </c>
      <c r="T3860" s="84">
        <v>0.457298058545418</v>
      </c>
      <c r="U3860" s="84">
        <v>0.45685502134259331</v>
      </c>
      <c r="V3860" s="84">
        <v>0.51041739251620089</v>
      </c>
      <c r="W3860" s="84">
        <v>0.47757150025087802</v>
      </c>
      <c r="X3860" s="84">
        <v>0.45892222380207609</v>
      </c>
      <c r="Y3860" s="84">
        <v>0.51074052261244218</v>
      </c>
      <c r="Z3860" s="84">
        <v>0.46428222417668319</v>
      </c>
      <c r="AA3860" s="84">
        <v>0.46063566936208461</v>
      </c>
      <c r="AB3860" s="84">
        <v>0.5077085749368988</v>
      </c>
      <c r="AC3860" s="84">
        <v>0.46383678205376139</v>
      </c>
      <c r="AD3860" s="84">
        <v>0.4640931551128008</v>
      </c>
      <c r="AE3860" s="84">
        <v>0.50598227225236769</v>
      </c>
      <c r="AF3860" s="84">
        <v>0.46533603316941469</v>
      </c>
      <c r="AG3860" s="84">
        <v>0.46191372321945567</v>
      </c>
      <c r="AH3860" s="84">
        <v>0.48638202790023549</v>
      </c>
      <c r="AI3860" s="84">
        <v>0.46507845388442398</v>
      </c>
      <c r="AJ3860" s="84">
        <v>0.46099012491007801</v>
      </c>
      <c r="AK3860" s="84">
        <v>0.48676912796525251</v>
      </c>
    </row>
    <row r="3861" spans="1:37">
      <c r="A3861" s="84">
        <v>14</v>
      </c>
      <c r="B3861" s="84">
        <v>0.47269009833511838</v>
      </c>
      <c r="C3861" s="84">
        <v>0.46327100617768041</v>
      </c>
      <c r="D3861" s="84">
        <v>0.50155274821358575</v>
      </c>
      <c r="E3861" s="84">
        <v>0.46970582505357489</v>
      </c>
      <c r="F3861" s="84">
        <v>0.46160463294367038</v>
      </c>
      <c r="G3861" s="84">
        <v>0.50278593860804355</v>
      </c>
      <c r="H3861" s="84">
        <v>0.46667318217357318</v>
      </c>
      <c r="I3861" s="84">
        <v>0.46993964874211708</v>
      </c>
      <c r="J3861" s="84">
        <v>0.51446003240150284</v>
      </c>
      <c r="K3861" s="84">
        <v>0.46358012372779878</v>
      </c>
      <c r="L3861" s="84">
        <v>0.46307143246335758</v>
      </c>
      <c r="M3861" s="84">
        <v>0.51256809338521392</v>
      </c>
      <c r="N3861" s="84">
        <v>0.50185299567634345</v>
      </c>
      <c r="O3861" s="84">
        <v>0.46553416383540958</v>
      </c>
      <c r="P3861" s="84">
        <v>0.51932993362012481</v>
      </c>
      <c r="Q3861" s="84">
        <v>0.48790896159317199</v>
      </c>
      <c r="R3861" s="84">
        <v>0.4670218477677282</v>
      </c>
      <c r="S3861" s="84">
        <v>0.52262114969589957</v>
      </c>
      <c r="T3861" s="84">
        <v>0.46745800221305711</v>
      </c>
      <c r="U3861" s="84">
        <v>0.46717632687794242</v>
      </c>
      <c r="V3861" s="84">
        <v>0.52135739669709413</v>
      </c>
      <c r="W3861" s="84">
        <v>0.48620170597089818</v>
      </c>
      <c r="X3861" s="84">
        <v>0.4674392151286792</v>
      </c>
      <c r="Y3861" s="84">
        <v>0.51864480332289764</v>
      </c>
      <c r="Z3861" s="84">
        <v>0.47024333040164179</v>
      </c>
      <c r="AA3861" s="84">
        <v>0.46646170260557052</v>
      </c>
      <c r="AB3861" s="84">
        <v>0.51169929735998354</v>
      </c>
      <c r="AC3861" s="84">
        <v>0.46702765422548842</v>
      </c>
      <c r="AD3861" s="84">
        <v>0.46706055347278352</v>
      </c>
      <c r="AE3861" s="84">
        <v>0.50571264871423283</v>
      </c>
      <c r="AF3861" s="84">
        <v>0.46813229196798761</v>
      </c>
      <c r="AG3861" s="84">
        <v>0.46518529241459189</v>
      </c>
      <c r="AH3861" s="84">
        <v>0.50220423938643644</v>
      </c>
      <c r="AI3861" s="84">
        <v>0.46823574435514731</v>
      </c>
      <c r="AJ3861" s="84">
        <v>0.46312209796612402</v>
      </c>
      <c r="AK3861" s="84">
        <v>0.50253925826929513</v>
      </c>
    </row>
    <row r="3862" spans="1:37">
      <c r="A3862" s="84">
        <v>15</v>
      </c>
      <c r="B3862" s="84">
        <v>0.47249537532859509</v>
      </c>
      <c r="C3862" s="84">
        <v>0.46371128630591218</v>
      </c>
      <c r="D3862" s="84">
        <v>0.49718093285494608</v>
      </c>
      <c r="E3862" s="84">
        <v>0.4715565945840639</v>
      </c>
      <c r="F3862" s="84">
        <v>0.46392417702268862</v>
      </c>
      <c r="G3862" s="84">
        <v>0.50119879782527932</v>
      </c>
      <c r="H3862" s="84">
        <v>0.48543784206411272</v>
      </c>
      <c r="I3862" s="84">
        <v>0.48561741371126332</v>
      </c>
      <c r="J3862" s="84">
        <v>0.51976836372410462</v>
      </c>
      <c r="K3862" s="84">
        <v>0.48124126920774302</v>
      </c>
      <c r="L3862" s="84">
        <v>0.48061624802484598</v>
      </c>
      <c r="M3862" s="84">
        <v>0.51980544747081703</v>
      </c>
      <c r="N3862" s="84">
        <v>0.51286802553016275</v>
      </c>
      <c r="O3862" s="84">
        <v>0.48221970554926369</v>
      </c>
      <c r="P3862" s="84">
        <v>0.52747784963391353</v>
      </c>
      <c r="Q3862" s="84">
        <v>0.50162568583621203</v>
      </c>
      <c r="R3862" s="84">
        <v>0.48323903137433072</v>
      </c>
      <c r="S3862" s="84">
        <v>0.53125367863449091</v>
      </c>
      <c r="T3862" s="84">
        <v>0.48385474298360343</v>
      </c>
      <c r="U3862" s="84">
        <v>0.483632770145075</v>
      </c>
      <c r="V3862" s="84">
        <v>0.52982370566511039</v>
      </c>
      <c r="W3862" s="84">
        <v>0.50035122930255893</v>
      </c>
      <c r="X3862" s="84">
        <v>0.48461538461538478</v>
      </c>
      <c r="Y3862" s="84">
        <v>0.52617711788227273</v>
      </c>
      <c r="Z3862" s="84">
        <v>0.4883220951822535</v>
      </c>
      <c r="AA3862" s="84">
        <v>0.48457154088050308</v>
      </c>
      <c r="AB3862" s="84">
        <v>0.51831639265979945</v>
      </c>
      <c r="AC3862" s="84">
        <v>0.48626958035196288</v>
      </c>
      <c r="AD3862" s="84">
        <v>0.4855008147098176</v>
      </c>
      <c r="AE3862" s="84">
        <v>0.51090290182332909</v>
      </c>
      <c r="AF3862" s="84">
        <v>0.46832513740237203</v>
      </c>
      <c r="AG3862" s="84">
        <v>0.46593804284887091</v>
      </c>
      <c r="AH3862" s="84">
        <v>0.4983694667552388</v>
      </c>
      <c r="AI3862" s="84">
        <v>0.46957520091848448</v>
      </c>
      <c r="AJ3862" s="84">
        <v>0.46361912235955788</v>
      </c>
      <c r="AK3862" s="84">
        <v>0.49726027397260292</v>
      </c>
    </row>
    <row r="3863" spans="1:37">
      <c r="A3863" s="84">
        <v>16</v>
      </c>
      <c r="B3863" s="84">
        <v>0.48398403271346518</v>
      </c>
      <c r="C3863" s="84">
        <v>0.48247822677178348</v>
      </c>
      <c r="D3863" s="84">
        <v>0.5011607923538457</v>
      </c>
      <c r="E3863" s="84">
        <v>0.49094097019286959</v>
      </c>
      <c r="F3863" s="84">
        <v>0.48358653742761021</v>
      </c>
      <c r="G3863" s="84">
        <v>0.50606152703204665</v>
      </c>
      <c r="H3863" s="84">
        <v>0.55140734949179049</v>
      </c>
      <c r="I3863" s="84">
        <v>0.54173730250220409</v>
      </c>
      <c r="J3863" s="84">
        <v>0.57385129778359933</v>
      </c>
      <c r="K3863" s="84">
        <v>0.54619836360007978</v>
      </c>
      <c r="L3863" s="84">
        <v>0.54542854029314025</v>
      </c>
      <c r="M3863" s="84">
        <v>0.58638132295719836</v>
      </c>
      <c r="N3863" s="84">
        <v>0.57772287420218249</v>
      </c>
      <c r="O3863" s="84">
        <v>0.54560966402416</v>
      </c>
      <c r="P3863" s="84">
        <v>0.59325945129768376</v>
      </c>
      <c r="Q3863" s="84">
        <v>0.56492582808372283</v>
      </c>
      <c r="R3863" s="84">
        <v>0.54598769256184698</v>
      </c>
      <c r="S3863" s="84">
        <v>0.59662546596036881</v>
      </c>
      <c r="T3863" s="84">
        <v>0.54672568152097378</v>
      </c>
      <c r="U3863" s="84">
        <v>0.54654881346161788</v>
      </c>
      <c r="V3863" s="84">
        <v>0.59532436763988561</v>
      </c>
      <c r="W3863" s="84">
        <v>0.56487706974410434</v>
      </c>
      <c r="X3863" s="84">
        <v>0.54854258495663322</v>
      </c>
      <c r="Y3863" s="84">
        <v>0.59198412944422063</v>
      </c>
      <c r="Z3863" s="84">
        <v>0.55340564839245587</v>
      </c>
      <c r="AA3863" s="84">
        <v>0.54992138364779886</v>
      </c>
      <c r="AB3863" s="84">
        <v>0.58489665052186379</v>
      </c>
      <c r="AC3863" s="84">
        <v>0.5528911235737769</v>
      </c>
      <c r="AD3863" s="84">
        <v>0.55221428855299592</v>
      </c>
      <c r="AE3863" s="84">
        <v>0.578072865761181</v>
      </c>
      <c r="AF3863" s="84">
        <v>0.48789894899238262</v>
      </c>
      <c r="AG3863" s="84">
        <v>0.48493051534452819</v>
      </c>
      <c r="AH3863" s="84">
        <v>0.50235521468687727</v>
      </c>
      <c r="AI3863" s="84">
        <v>0.49052812858783018</v>
      </c>
      <c r="AJ3863" s="84">
        <v>0.483735530704336</v>
      </c>
      <c r="AK3863" s="84">
        <v>0.50076845973939199</v>
      </c>
    </row>
    <row r="3864" spans="1:37">
      <c r="A3864" s="84">
        <v>17</v>
      </c>
      <c r="B3864" s="84">
        <v>0.55174763898354595</v>
      </c>
      <c r="C3864" s="84">
        <v>0.550515265337571</v>
      </c>
      <c r="D3864" s="84">
        <v>0.56887870473663593</v>
      </c>
      <c r="E3864" s="84">
        <v>0.55601013052795634</v>
      </c>
      <c r="F3864" s="84">
        <v>0.54999308745142017</v>
      </c>
      <c r="G3864" s="84">
        <v>0.57376827744571623</v>
      </c>
      <c r="H3864" s="84">
        <v>0.6468921032056294</v>
      </c>
      <c r="I3864" s="84">
        <v>0.63206075812029583</v>
      </c>
      <c r="J3864" s="84">
        <v>0.66164558271000651</v>
      </c>
      <c r="K3864" s="84">
        <v>0.63550189582917582</v>
      </c>
      <c r="L3864" s="84">
        <v>0.63480084999727593</v>
      </c>
      <c r="M3864" s="84">
        <v>0.66673151750972748</v>
      </c>
      <c r="N3864" s="84">
        <v>0.65256331068560847</v>
      </c>
      <c r="O3864" s="84">
        <v>0.62935447338618344</v>
      </c>
      <c r="P3864" s="84">
        <v>0.66339990313666253</v>
      </c>
      <c r="Q3864" s="84">
        <v>0.64052021946758786</v>
      </c>
      <c r="R3864" s="84">
        <v>0.62677074298930346</v>
      </c>
      <c r="S3864" s="84">
        <v>0.66242887973317643</v>
      </c>
      <c r="T3864" s="84">
        <v>0.62880997887536461</v>
      </c>
      <c r="U3864" s="84">
        <v>0.62862515269218655</v>
      </c>
      <c r="V3864" s="84">
        <v>0.66288063549578413</v>
      </c>
      <c r="W3864" s="84">
        <v>0.64766683391871538</v>
      </c>
      <c r="X3864" s="84">
        <v>0.63503483577420727</v>
      </c>
      <c r="Y3864" s="84">
        <v>0.66789622144384875</v>
      </c>
      <c r="Z3864" s="84">
        <v>0.64585165640574604</v>
      </c>
      <c r="AA3864" s="84">
        <v>0.64305368373764604</v>
      </c>
      <c r="AB3864" s="84">
        <v>0.67214680401118776</v>
      </c>
      <c r="AC3864" s="84">
        <v>0.65238831947398968</v>
      </c>
      <c r="AD3864" s="84">
        <v>0.6520328003497291</v>
      </c>
      <c r="AE3864" s="84">
        <v>0.6769910013144147</v>
      </c>
      <c r="AF3864" s="84">
        <v>0.55597338733005486</v>
      </c>
      <c r="AG3864" s="84">
        <v>0.55264910248986687</v>
      </c>
      <c r="AH3864" s="84">
        <v>0.5700223443444653</v>
      </c>
      <c r="AI3864" s="84">
        <v>0.55750095675468803</v>
      </c>
      <c r="AJ3864" s="84">
        <v>0.55173631547969415</v>
      </c>
      <c r="AK3864" s="84">
        <v>0.56799198128967598</v>
      </c>
    </row>
    <row r="3865" spans="1:37">
      <c r="A3865" s="84">
        <v>18</v>
      </c>
      <c r="B3865" s="84">
        <v>0.65904001557784064</v>
      </c>
      <c r="C3865" s="84">
        <v>0.65687043381351384</v>
      </c>
      <c r="D3865" s="84">
        <v>0.67962131033858952</v>
      </c>
      <c r="E3865" s="84">
        <v>0.65293200857198519</v>
      </c>
      <c r="F3865" s="84">
        <v>0.65126960475583351</v>
      </c>
      <c r="G3865" s="84">
        <v>0.67716881099517079</v>
      </c>
      <c r="H3865" s="84">
        <v>0.75097732603596568</v>
      </c>
      <c r="I3865" s="84">
        <v>0.73608191496575581</v>
      </c>
      <c r="J3865" s="84">
        <v>0.75619592568336158</v>
      </c>
      <c r="K3865" s="84">
        <v>0.73687886649371381</v>
      </c>
      <c r="L3865" s="84">
        <v>0.73618754427069155</v>
      </c>
      <c r="M3865" s="84">
        <v>0.75206225680933858</v>
      </c>
      <c r="N3865" s="84">
        <v>0.73718344657195811</v>
      </c>
      <c r="O3865" s="84">
        <v>0.72745941864854669</v>
      </c>
      <c r="P3865" s="84">
        <v>0.74131791117062196</v>
      </c>
      <c r="Q3865" s="84">
        <v>0.72942491363543993</v>
      </c>
      <c r="R3865" s="84">
        <v>0.72338550916174504</v>
      </c>
      <c r="S3865" s="84">
        <v>0.73710025505199139</v>
      </c>
      <c r="T3865" s="84">
        <v>0.72588270797706478</v>
      </c>
      <c r="U3865" s="84">
        <v>0.72578542115593137</v>
      </c>
      <c r="V3865" s="84">
        <v>0.7387638492091142</v>
      </c>
      <c r="W3865" s="84">
        <v>0.74089312594079271</v>
      </c>
      <c r="X3865" s="84">
        <v>0.73439499502346106</v>
      </c>
      <c r="Y3865" s="84">
        <v>0.74960478596447744</v>
      </c>
      <c r="Z3865" s="84">
        <v>0.74806996970585371</v>
      </c>
      <c r="AA3865" s="84">
        <v>0.74597091194968568</v>
      </c>
      <c r="AB3865" s="84">
        <v>0.76219387407053674</v>
      </c>
      <c r="AC3865" s="84">
        <v>0.75836395281376912</v>
      </c>
      <c r="AD3865" s="84">
        <v>0.75813053903321093</v>
      </c>
      <c r="AE3865" s="84">
        <v>0.77553840450271305</v>
      </c>
      <c r="AF3865" s="84">
        <v>0.6591456947256773</v>
      </c>
      <c r="AG3865" s="84">
        <v>0.65744064852345119</v>
      </c>
      <c r="AH3865" s="84">
        <v>0.67905670632284565</v>
      </c>
      <c r="AI3865" s="84">
        <v>0.663222349789514</v>
      </c>
      <c r="AJ3865" s="84">
        <v>0.65894970897913807</v>
      </c>
      <c r="AK3865" s="84">
        <v>0.68035415970598068</v>
      </c>
    </row>
    <row r="3866" spans="1:37">
      <c r="A3866" s="84">
        <v>19</v>
      </c>
      <c r="B3866" s="84">
        <v>0.76837698374062902</v>
      </c>
      <c r="C3866" s="84">
        <v>0.76694046587141063</v>
      </c>
      <c r="D3866" s="84">
        <v>0.78689661410438094</v>
      </c>
      <c r="E3866" s="84">
        <v>0.75842587180985777</v>
      </c>
      <c r="F3866" s="84">
        <v>0.75893638919184625</v>
      </c>
      <c r="G3866" s="84">
        <v>0.77901597271468581</v>
      </c>
      <c r="H3866" s="84">
        <v>0.83365910867865523</v>
      </c>
      <c r="I3866" s="84">
        <v>0.82513053502407285</v>
      </c>
      <c r="J3866" s="84">
        <v>0.83175347282065426</v>
      </c>
      <c r="K3866" s="84">
        <v>0.81420874077030536</v>
      </c>
      <c r="L3866" s="84">
        <v>0.81370893042009496</v>
      </c>
      <c r="M3866" s="84">
        <v>0.81607003891050567</v>
      </c>
      <c r="N3866" s="84">
        <v>0.80131768581428875</v>
      </c>
      <c r="O3866" s="84">
        <v>0.8001963004907513</v>
      </c>
      <c r="P3866" s="84">
        <v>0.80094584199880348</v>
      </c>
      <c r="Q3866" s="84">
        <v>0.79546840073155856</v>
      </c>
      <c r="R3866" s="84">
        <v>0.79374716061619788</v>
      </c>
      <c r="S3866" s="84">
        <v>0.79470276633313719</v>
      </c>
      <c r="T3866" s="84">
        <v>0.79720350065385781</v>
      </c>
      <c r="U3866" s="84">
        <v>0.79718360120232246</v>
      </c>
      <c r="V3866" s="84">
        <v>0.7971221517664272</v>
      </c>
      <c r="W3866" s="84">
        <v>0.8112393376818865</v>
      </c>
      <c r="X3866" s="84">
        <v>0.80944120574434841</v>
      </c>
      <c r="Y3866" s="84">
        <v>0.81147515576082563</v>
      </c>
      <c r="Z3866" s="84">
        <v>0.82800742695201801</v>
      </c>
      <c r="AA3866" s="84">
        <v>0.82656671159029671</v>
      </c>
      <c r="AB3866" s="84">
        <v>0.82921754553516613</v>
      </c>
      <c r="AC3866" s="84">
        <v>0.84461419454650943</v>
      </c>
      <c r="AD3866" s="84">
        <v>0.84405261833163336</v>
      </c>
      <c r="AE3866" s="84">
        <v>0.84783121566512754</v>
      </c>
      <c r="AF3866" s="84">
        <v>0.76607848809179424</v>
      </c>
      <c r="AG3866" s="84">
        <v>0.7662854661262305</v>
      </c>
      <c r="AH3866" s="84">
        <v>0.78522253759284999</v>
      </c>
      <c r="AI3866" s="84">
        <v>0.77219670876387303</v>
      </c>
      <c r="AJ3866" s="84">
        <v>0.76943299980380619</v>
      </c>
      <c r="AK3866" s="84">
        <v>0.78927497494153032</v>
      </c>
    </row>
    <row r="3867" spans="1:37">
      <c r="A3867" s="84">
        <v>20</v>
      </c>
      <c r="B3867" s="84">
        <v>0.85697595170869445</v>
      </c>
      <c r="C3867" s="84">
        <v>0.85854625005159535</v>
      </c>
      <c r="D3867" s="84">
        <v>0.86474507793891509</v>
      </c>
      <c r="E3867" s="84">
        <v>0.84745762711864403</v>
      </c>
      <c r="F3867" s="84">
        <v>0.84773959661438725</v>
      </c>
      <c r="G3867" s="84">
        <v>0.85344274474048543</v>
      </c>
      <c r="H3867" s="84">
        <v>0.93901485535574691</v>
      </c>
      <c r="I3867" s="84">
        <v>0.92737505933410191</v>
      </c>
      <c r="J3867" s="84">
        <v>0.93009548102443884</v>
      </c>
      <c r="K3867" s="84">
        <v>0.91279185791259221</v>
      </c>
      <c r="L3867" s="84">
        <v>0.91257560071922861</v>
      </c>
      <c r="M3867" s="84">
        <v>0.91852140077820998</v>
      </c>
      <c r="N3867" s="84">
        <v>0.89798229359687076</v>
      </c>
      <c r="O3867" s="84">
        <v>0.89241223103057765</v>
      </c>
      <c r="P3867" s="84">
        <v>0.9005156548246489</v>
      </c>
      <c r="Q3867" s="84">
        <v>0.88681162365372879</v>
      </c>
      <c r="R3867" s="84">
        <v>0.88279023664973377</v>
      </c>
      <c r="S3867" s="84">
        <v>0.89287816362566208</v>
      </c>
      <c r="T3867" s="84">
        <v>0.8876370586460115</v>
      </c>
      <c r="U3867" s="84">
        <v>0.88760482575934341</v>
      </c>
      <c r="V3867" s="84">
        <v>0.89600027872622123</v>
      </c>
      <c r="W3867" s="84">
        <v>0.9076768690416458</v>
      </c>
      <c r="X3867" s="84">
        <v>0.90484857102232341</v>
      </c>
      <c r="Y3867" s="84">
        <v>0.91206100244877719</v>
      </c>
      <c r="Z3867" s="84">
        <v>0.93022574025212545</v>
      </c>
      <c r="AA3867" s="84">
        <v>0.92959624887690917</v>
      </c>
      <c r="AB3867" s="84">
        <v>0.93287400231939421</v>
      </c>
      <c r="AC3867" s="84">
        <v>0.95494101721137115</v>
      </c>
      <c r="AD3867" s="84">
        <v>0.9547339276961595</v>
      </c>
      <c r="AE3867" s="84">
        <v>0.95443362205520532</v>
      </c>
      <c r="AF3867" s="84">
        <v>0.85594446051489725</v>
      </c>
      <c r="AG3867" s="84">
        <v>0.85642733063115217</v>
      </c>
      <c r="AH3867" s="84">
        <v>0.86237091611812322</v>
      </c>
      <c r="AI3867" s="84">
        <v>0.86461921163413691</v>
      </c>
      <c r="AJ3867" s="84">
        <v>0.86249427767968112</v>
      </c>
      <c r="AK3867" s="84">
        <v>0.86819244904777837</v>
      </c>
    </row>
    <row r="3868" spans="1:37">
      <c r="A3868" s="84">
        <v>21</v>
      </c>
      <c r="B3868" s="84">
        <v>0.97488073215850468</v>
      </c>
      <c r="C3868" s="84">
        <v>0.97680274074379858</v>
      </c>
      <c r="D3868" s="84">
        <v>0.97509572768112884</v>
      </c>
      <c r="E3868" s="84">
        <v>0.96142606662770291</v>
      </c>
      <c r="F3868" s="84">
        <v>0.96150478501973902</v>
      </c>
      <c r="G3868" s="84">
        <v>0.9616722385438824</v>
      </c>
      <c r="H3868" s="84">
        <v>1</v>
      </c>
      <c r="I3868" s="84">
        <v>1</v>
      </c>
      <c r="J3868" s="84">
        <v>1</v>
      </c>
      <c r="K3868" s="84">
        <v>1</v>
      </c>
      <c r="L3868" s="84">
        <v>1</v>
      </c>
      <c r="M3868" s="84">
        <v>1</v>
      </c>
      <c r="N3868" s="84">
        <v>1</v>
      </c>
      <c r="O3868" s="84">
        <v>1</v>
      </c>
      <c r="P3868" s="84">
        <v>1</v>
      </c>
      <c r="Q3868" s="84">
        <v>1</v>
      </c>
      <c r="R3868" s="84">
        <v>1</v>
      </c>
      <c r="S3868" s="84">
        <v>1</v>
      </c>
      <c r="T3868" s="84">
        <v>1</v>
      </c>
      <c r="U3868" s="84">
        <v>1</v>
      </c>
      <c r="V3868" s="84">
        <v>1</v>
      </c>
      <c r="W3868" s="84">
        <v>1</v>
      </c>
      <c r="X3868" s="84">
        <v>1</v>
      </c>
      <c r="Y3868" s="84">
        <v>1</v>
      </c>
      <c r="Z3868" s="84">
        <v>1</v>
      </c>
      <c r="AA3868" s="84">
        <v>1</v>
      </c>
      <c r="AB3868" s="84">
        <v>1</v>
      </c>
      <c r="AC3868" s="84">
        <v>1</v>
      </c>
      <c r="AD3868" s="84">
        <v>1</v>
      </c>
      <c r="AE3868" s="84">
        <v>1</v>
      </c>
      <c r="AF3868" s="84">
        <v>0.97271237103461583</v>
      </c>
      <c r="AG3868" s="84">
        <v>0.97287203242617259</v>
      </c>
      <c r="AH3868" s="84">
        <v>0.9720997644785313</v>
      </c>
      <c r="AI3868" s="84">
        <v>0.98287409108304624</v>
      </c>
      <c r="AJ3868" s="84">
        <v>0.98191092799686108</v>
      </c>
      <c r="AK3868" s="84">
        <v>0.97888406281323115</v>
      </c>
    </row>
    <row r="3869" spans="1:37">
      <c r="A3869" s="84">
        <v>22</v>
      </c>
      <c r="B3869" s="84">
        <v>1</v>
      </c>
      <c r="C3869" s="84">
        <v>1</v>
      </c>
      <c r="D3869" s="84">
        <v>1</v>
      </c>
      <c r="E3869" s="84">
        <v>1</v>
      </c>
      <c r="F3869" s="84">
        <v>1</v>
      </c>
      <c r="G3869" s="84">
        <v>1</v>
      </c>
      <c r="H3869" s="84">
        <v>0.88663017982799064</v>
      </c>
      <c r="I3869" s="84">
        <v>0.92508306774259175</v>
      </c>
      <c r="J3869" s="84">
        <v>0.94498638447485439</v>
      </c>
      <c r="K3869" s="84">
        <v>0.90431051686290165</v>
      </c>
      <c r="L3869" s="84">
        <v>0.9044025499918269</v>
      </c>
      <c r="M3869" s="84">
        <v>0.92268482490272352</v>
      </c>
      <c r="N3869" s="84">
        <v>0.92690961498867619</v>
      </c>
      <c r="O3869" s="84">
        <v>0.9193355983389957</v>
      </c>
      <c r="P3869" s="84">
        <v>0.93079969231645832</v>
      </c>
      <c r="Q3869" s="84">
        <v>0.92938427148953462</v>
      </c>
      <c r="R3869" s="84">
        <v>0.92649953881523717</v>
      </c>
      <c r="S3869" s="84">
        <v>0.93435354129880333</v>
      </c>
      <c r="T3869" s="84">
        <v>0.92324715823357828</v>
      </c>
      <c r="U3869" s="84">
        <v>0.92318038951948311</v>
      </c>
      <c r="V3869" s="84">
        <v>0.93293150303114758</v>
      </c>
      <c r="W3869" s="84">
        <v>0.91640742599096836</v>
      </c>
      <c r="X3869" s="84">
        <v>0.91116166642968888</v>
      </c>
      <c r="Y3869" s="84">
        <v>0.92647469080313694</v>
      </c>
      <c r="Z3869" s="84">
        <v>0.89357959542656118</v>
      </c>
      <c r="AA3869" s="84">
        <v>0.8931940700808626</v>
      </c>
      <c r="AB3869" s="84">
        <v>0.91728630875230233</v>
      </c>
      <c r="AC3869" s="84">
        <v>0.87536259911042369</v>
      </c>
      <c r="AD3869" s="84">
        <v>0.87654827983626327</v>
      </c>
      <c r="AE3869" s="84">
        <v>0.90802467055373948</v>
      </c>
      <c r="AF3869" s="84">
        <v>1</v>
      </c>
      <c r="AG3869" s="84">
        <v>1</v>
      </c>
      <c r="AH3869" s="84">
        <v>1</v>
      </c>
      <c r="AI3869" s="84">
        <v>1</v>
      </c>
      <c r="AJ3869" s="84">
        <v>1</v>
      </c>
      <c r="AK3869" s="84">
        <v>1</v>
      </c>
    </row>
    <row r="3870" spans="1:37">
      <c r="A3870" s="84">
        <v>23</v>
      </c>
      <c r="B3870" s="84">
        <v>0.8753772758251388</v>
      </c>
      <c r="C3870" s="84">
        <v>0.86084396197080393</v>
      </c>
      <c r="D3870" s="84">
        <v>0.8994180963005397</v>
      </c>
      <c r="E3870" s="84">
        <v>0.86898499902591064</v>
      </c>
      <c r="F3870" s="84">
        <v>0.86919921965007141</v>
      </c>
      <c r="G3870" s="84">
        <v>0.90426501874176857</v>
      </c>
      <c r="H3870" s="84">
        <v>0.72361219702892887</v>
      </c>
      <c r="I3870" s="84">
        <v>0.77086865125110204</v>
      </c>
      <c r="J3870" s="84">
        <v>0.79111371548722897</v>
      </c>
      <c r="K3870" s="84">
        <v>0.73548193973258835</v>
      </c>
      <c r="L3870" s="84">
        <v>0.7356018089685612</v>
      </c>
      <c r="M3870" s="84">
        <v>0.76015564202334618</v>
      </c>
      <c r="N3870" s="84">
        <v>0.76662548898497029</v>
      </c>
      <c r="O3870" s="84">
        <v>0.74737636844092115</v>
      </c>
      <c r="P3870" s="84">
        <v>0.77593230962080872</v>
      </c>
      <c r="Q3870" s="84">
        <v>0.76397073765494805</v>
      </c>
      <c r="R3870" s="84">
        <v>0.7532179683090352</v>
      </c>
      <c r="S3870" s="84">
        <v>0.78289189719442809</v>
      </c>
      <c r="T3870" s="84">
        <v>0.75082989638869335</v>
      </c>
      <c r="U3870" s="84">
        <v>0.75077890171427009</v>
      </c>
      <c r="V3870" s="84">
        <v>0.78018953383039513</v>
      </c>
      <c r="W3870" s="84">
        <v>0.75122930255895637</v>
      </c>
      <c r="X3870" s="84">
        <v>0.7422579269159677</v>
      </c>
      <c r="Y3870" s="84">
        <v>0.76789312172592306</v>
      </c>
      <c r="Z3870" s="84">
        <v>0.72979575881950542</v>
      </c>
      <c r="AA3870" s="84">
        <v>0.72860512129380073</v>
      </c>
      <c r="AB3870" s="84">
        <v>0.7504945767105532</v>
      </c>
      <c r="AC3870" s="84">
        <v>0.71552891123573792</v>
      </c>
      <c r="AD3870" s="84">
        <v>0.71588485434578131</v>
      </c>
      <c r="AE3870" s="84">
        <v>0.73276937076606785</v>
      </c>
      <c r="AF3870" s="84">
        <v>0.86144055539485098</v>
      </c>
      <c r="AG3870" s="84">
        <v>0.86339027214823383</v>
      </c>
      <c r="AH3870" s="84">
        <v>0.8999637659278944</v>
      </c>
      <c r="AI3870" s="84">
        <v>0.85706084959816309</v>
      </c>
      <c r="AJ3870" s="84">
        <v>0.85528742397488733</v>
      </c>
      <c r="AK3870" s="84">
        <v>0.89746074173070511</v>
      </c>
    </row>
    <row r="3871" spans="1:37">
      <c r="A3871" s="84">
        <v>24</v>
      </c>
      <c r="B3871" s="84">
        <v>0.71745691753480678</v>
      </c>
      <c r="C3871" s="84">
        <v>0.70376026747017784</v>
      </c>
      <c r="D3871" s="84">
        <v>0.71749027647963326</v>
      </c>
      <c r="E3871" s="84">
        <v>0.70981881940385727</v>
      </c>
      <c r="F3871" s="84">
        <v>0.70938109648381675</v>
      </c>
      <c r="G3871" s="84">
        <v>0.72606625468544195</v>
      </c>
      <c r="H3871" s="84">
        <v>0.54437060203283827</v>
      </c>
      <c r="I3871" s="84">
        <v>0.57938563775683194</v>
      </c>
      <c r="J3871" s="84">
        <v>0.60635620971355697</v>
      </c>
      <c r="K3871" s="84">
        <v>0.54250648573139093</v>
      </c>
      <c r="L3871" s="84">
        <v>0.53721462431210176</v>
      </c>
      <c r="M3871" s="84">
        <v>0.5704280155642022</v>
      </c>
      <c r="N3871" s="84">
        <v>0.59481161210623845</v>
      </c>
      <c r="O3871" s="84">
        <v>0.5510305775764438</v>
      </c>
      <c r="P3871" s="84">
        <v>0.58414290191162643</v>
      </c>
      <c r="Q3871" s="84">
        <v>0.55598455598455598</v>
      </c>
      <c r="R3871" s="84">
        <v>0.55420641803989601</v>
      </c>
      <c r="S3871" s="84">
        <v>0.587679026878556</v>
      </c>
      <c r="T3871" s="84">
        <v>0.57086812191932401</v>
      </c>
      <c r="U3871" s="84">
        <v>0.55382313784158455</v>
      </c>
      <c r="V3871" s="84">
        <v>0.58790328200125419</v>
      </c>
      <c r="W3871" s="84">
        <v>0.58334169593577523</v>
      </c>
      <c r="X3871" s="84">
        <v>0.54511588226930185</v>
      </c>
      <c r="Y3871" s="84">
        <v>0.57803539877871113</v>
      </c>
      <c r="Z3871" s="84">
        <v>0.53972442099091178</v>
      </c>
      <c r="AA3871" s="84">
        <v>0.53256963162623561</v>
      </c>
      <c r="AB3871" s="84">
        <v>0.56760352002182946</v>
      </c>
      <c r="AC3871" s="84">
        <v>0.5484432411525817</v>
      </c>
      <c r="AD3871" s="84">
        <v>0.52279200392120495</v>
      </c>
      <c r="AE3871" s="84">
        <v>0.5586599710154696</v>
      </c>
      <c r="AF3871" s="84">
        <v>0.70417510365442082</v>
      </c>
      <c r="AG3871" s="84">
        <v>0.70496525767226415</v>
      </c>
      <c r="AH3871" s="84">
        <v>0.71701189685367483</v>
      </c>
      <c r="AI3871" s="84">
        <v>0.70455415231534635</v>
      </c>
      <c r="AJ3871" s="84">
        <v>0.70024197240206687</v>
      </c>
      <c r="AK3871" s="84">
        <v>0.71282993651854343</v>
      </c>
    </row>
    <row r="3881" spans="1:50">
      <c r="A3881" s="84" t="s">
        <v>156</v>
      </c>
      <c r="B3881" s="83"/>
      <c r="C3881" s="83"/>
      <c r="D3881" s="83">
        <v>2015</v>
      </c>
      <c r="E3881" s="83"/>
      <c r="F3881" s="84" t="s">
        <v>1</v>
      </c>
      <c r="G3881" s="158">
        <v>19279.27000000004</v>
      </c>
      <c r="H3881" s="83" t="s">
        <v>2</v>
      </c>
      <c r="I3881" s="83"/>
      <c r="J3881" s="83"/>
      <c r="K3881" s="83" t="s">
        <v>3</v>
      </c>
      <c r="L3881" s="83" t="s">
        <v>4</v>
      </c>
      <c r="M3881" s="83"/>
      <c r="N3881" s="83"/>
      <c r="O3881" s="83"/>
      <c r="P3881" s="83"/>
      <c r="Q3881" s="83"/>
      <c r="R3881" s="83"/>
      <c r="S3881" s="83"/>
      <c r="T3881" s="104"/>
      <c r="U3881" s="83"/>
      <c r="V3881" s="83"/>
      <c r="W3881" s="83"/>
      <c r="X3881" s="83"/>
      <c r="Y3881" s="83"/>
      <c r="Z3881" s="83"/>
      <c r="AA3881" s="83"/>
      <c r="AB3881" s="83"/>
      <c r="AC3881" s="83"/>
      <c r="AD3881" s="83"/>
      <c r="AE3881" s="83"/>
      <c r="AF3881" s="83"/>
      <c r="AG3881" s="83"/>
      <c r="AH3881" s="83"/>
      <c r="AI3881" s="83"/>
      <c r="AJ3881" s="83"/>
      <c r="AK3881" s="83"/>
    </row>
    <row r="3882" spans="1:50">
      <c r="A3882" s="83">
        <v>98</v>
      </c>
      <c r="B3882" s="84" t="s">
        <v>155</v>
      </c>
      <c r="C3882" s="83"/>
      <c r="D3882" s="83"/>
      <c r="E3882" s="83"/>
      <c r="F3882" s="83" t="s">
        <v>9</v>
      </c>
      <c r="G3882" s="83">
        <v>0</v>
      </c>
      <c r="H3882" s="83" t="s">
        <v>2</v>
      </c>
      <c r="I3882" s="83"/>
      <c r="J3882" s="83"/>
      <c r="K3882" s="83" t="s">
        <v>10</v>
      </c>
      <c r="L3882" s="83" t="s">
        <v>4</v>
      </c>
      <c r="M3882" s="83"/>
      <c r="N3882" s="83" t="s">
        <v>11</v>
      </c>
      <c r="O3882" s="83"/>
      <c r="P3882" s="83"/>
      <c r="Q3882" s="83"/>
      <c r="R3882" s="83"/>
      <c r="S3882" s="83"/>
      <c r="T3882" s="83"/>
      <c r="U3882" s="83"/>
      <c r="V3882" s="83"/>
      <c r="W3882" s="83"/>
      <c r="X3882" s="83"/>
      <c r="Y3882" s="83"/>
      <c r="Z3882" s="83"/>
      <c r="AA3882" s="83"/>
      <c r="AB3882" s="83"/>
      <c r="AC3882" s="83"/>
      <c r="AD3882" s="83"/>
      <c r="AE3882" s="83"/>
      <c r="AF3882" s="83"/>
      <c r="AG3882" s="83"/>
      <c r="AH3882" s="83"/>
      <c r="AI3882" s="83"/>
      <c r="AJ3882" s="83"/>
      <c r="AK3882" s="83"/>
    </row>
    <row r="3883" spans="1:50">
      <c r="A3883" s="84"/>
      <c r="B3883" s="84">
        <v>1</v>
      </c>
      <c r="C3883" s="84" t="s">
        <v>22</v>
      </c>
      <c r="D3883" s="84" t="s">
        <v>23</v>
      </c>
      <c r="E3883" s="84">
        <v>2</v>
      </c>
      <c r="F3883" s="84" t="s">
        <v>24</v>
      </c>
      <c r="G3883" s="84" t="s">
        <v>25</v>
      </c>
      <c r="H3883" s="84">
        <v>3</v>
      </c>
      <c r="I3883" s="84" t="s">
        <v>26</v>
      </c>
      <c r="J3883" s="84" t="s">
        <v>27</v>
      </c>
      <c r="K3883" s="84">
        <v>4</v>
      </c>
      <c r="L3883" s="84" t="s">
        <v>28</v>
      </c>
      <c r="M3883" s="84" t="s">
        <v>29</v>
      </c>
      <c r="N3883" s="84">
        <v>5</v>
      </c>
      <c r="O3883" s="84" t="s">
        <v>30</v>
      </c>
      <c r="P3883" s="84" t="s">
        <v>30</v>
      </c>
      <c r="Q3883" s="84">
        <v>6</v>
      </c>
      <c r="R3883" s="84" t="s">
        <v>31</v>
      </c>
      <c r="S3883" s="84" t="s">
        <v>32</v>
      </c>
      <c r="T3883" s="84">
        <v>7</v>
      </c>
      <c r="U3883" s="84" t="s">
        <v>33</v>
      </c>
      <c r="V3883" s="84" t="s">
        <v>34</v>
      </c>
      <c r="W3883" s="84">
        <v>8</v>
      </c>
      <c r="X3883" s="84" t="s">
        <v>35</v>
      </c>
      <c r="Y3883" s="84" t="s">
        <v>36</v>
      </c>
      <c r="Z3883" s="84">
        <v>9</v>
      </c>
      <c r="AA3883" s="84" t="s">
        <v>37</v>
      </c>
      <c r="AB3883" s="84" t="s">
        <v>38</v>
      </c>
      <c r="AC3883" s="84">
        <v>10</v>
      </c>
      <c r="AD3883" s="84" t="s">
        <v>39</v>
      </c>
      <c r="AE3883" s="84" t="s">
        <v>40</v>
      </c>
      <c r="AF3883" s="84">
        <v>11</v>
      </c>
      <c r="AG3883" s="84" t="s">
        <v>41</v>
      </c>
      <c r="AH3883" s="84" t="s">
        <v>42</v>
      </c>
      <c r="AI3883" s="84">
        <v>12</v>
      </c>
      <c r="AJ3883" s="84" t="s">
        <v>43</v>
      </c>
      <c r="AK3883" s="84" t="s">
        <v>44</v>
      </c>
    </row>
    <row r="3884" spans="1:50">
      <c r="A3884" s="83"/>
      <c r="B3884" s="84">
        <v>31</v>
      </c>
      <c r="C3884" s="83"/>
      <c r="D3884" s="83"/>
      <c r="E3884" s="84">
        <v>28</v>
      </c>
      <c r="F3884" s="83"/>
      <c r="G3884" s="83"/>
      <c r="H3884" s="84">
        <v>31</v>
      </c>
      <c r="I3884" s="83"/>
      <c r="J3884" s="83"/>
      <c r="K3884" s="84">
        <v>30</v>
      </c>
      <c r="L3884" s="83"/>
      <c r="M3884" s="83"/>
      <c r="N3884" s="84">
        <v>31</v>
      </c>
      <c r="O3884" s="83"/>
      <c r="P3884" s="83"/>
      <c r="Q3884" s="84">
        <v>30</v>
      </c>
      <c r="R3884" s="83"/>
      <c r="S3884" s="83"/>
      <c r="T3884" s="84">
        <v>31</v>
      </c>
      <c r="U3884" s="83"/>
      <c r="V3884" s="83"/>
      <c r="W3884" s="84">
        <v>31</v>
      </c>
      <c r="X3884" s="83"/>
      <c r="Y3884" s="83"/>
      <c r="Z3884" s="84">
        <v>30</v>
      </c>
      <c r="AA3884" s="83"/>
      <c r="AB3884" s="83"/>
      <c r="AC3884" s="84">
        <v>31</v>
      </c>
      <c r="AD3884" s="83"/>
      <c r="AE3884" s="83"/>
      <c r="AF3884" s="84">
        <v>30</v>
      </c>
      <c r="AG3884" s="83"/>
      <c r="AH3884" s="83"/>
      <c r="AI3884" s="84">
        <v>31</v>
      </c>
      <c r="AJ3884" s="83"/>
      <c r="AK3884" s="83"/>
    </row>
    <row r="3885" spans="1:50">
      <c r="A3885" s="84" t="s">
        <v>47</v>
      </c>
      <c r="B3885" s="84" t="s">
        <v>48</v>
      </c>
      <c r="C3885" s="84" t="s">
        <v>49</v>
      </c>
      <c r="D3885" s="84" t="s">
        <v>50</v>
      </c>
      <c r="E3885" s="84" t="s">
        <v>48</v>
      </c>
      <c r="F3885" s="84" t="s">
        <v>49</v>
      </c>
      <c r="G3885" s="84" t="s">
        <v>50</v>
      </c>
      <c r="H3885" s="84" t="s">
        <v>48</v>
      </c>
      <c r="I3885" s="84" t="s">
        <v>49</v>
      </c>
      <c r="J3885" s="84" t="s">
        <v>50</v>
      </c>
      <c r="K3885" s="84" t="s">
        <v>48</v>
      </c>
      <c r="L3885" s="84" t="s">
        <v>49</v>
      </c>
      <c r="M3885" s="84" t="s">
        <v>50</v>
      </c>
      <c r="N3885" s="84" t="s">
        <v>48</v>
      </c>
      <c r="O3885" s="84" t="s">
        <v>49</v>
      </c>
      <c r="P3885" s="84" t="s">
        <v>50</v>
      </c>
      <c r="Q3885" s="84" t="s">
        <v>48</v>
      </c>
      <c r="R3885" s="84" t="s">
        <v>49</v>
      </c>
      <c r="S3885" s="84" t="s">
        <v>50</v>
      </c>
      <c r="T3885" s="84" t="s">
        <v>48</v>
      </c>
      <c r="U3885" s="84" t="s">
        <v>49</v>
      </c>
      <c r="V3885" s="84" t="s">
        <v>50</v>
      </c>
      <c r="W3885" s="84" t="s">
        <v>48</v>
      </c>
      <c r="X3885" s="84" t="s">
        <v>49</v>
      </c>
      <c r="Y3885" s="84" t="s">
        <v>50</v>
      </c>
      <c r="Z3885" s="84" t="s">
        <v>48</v>
      </c>
      <c r="AA3885" s="84" t="s">
        <v>49</v>
      </c>
      <c r="AB3885" s="84" t="s">
        <v>50</v>
      </c>
      <c r="AC3885" s="84" t="s">
        <v>48</v>
      </c>
      <c r="AD3885" s="84" t="s">
        <v>49</v>
      </c>
      <c r="AE3885" s="84" t="s">
        <v>50</v>
      </c>
      <c r="AF3885" s="84" t="s">
        <v>48</v>
      </c>
      <c r="AG3885" s="84" t="s">
        <v>49</v>
      </c>
      <c r="AH3885" s="84" t="s">
        <v>50</v>
      </c>
      <c r="AI3885" s="84" t="s">
        <v>48</v>
      </c>
      <c r="AJ3885" s="84" t="s">
        <v>49</v>
      </c>
      <c r="AK3885" s="84" t="s">
        <v>50</v>
      </c>
    </row>
    <row r="3886" spans="1:50">
      <c r="A3886" s="83"/>
      <c r="B3886" s="162">
        <v>8.1701292082558344E-2</v>
      </c>
      <c r="C3886" s="163">
        <v>1.030190625600427</v>
      </c>
      <c r="D3886" s="163">
        <v>0.9891165821327903</v>
      </c>
      <c r="E3886" s="162">
        <v>7.2241548247058085E-2</v>
      </c>
      <c r="F3886" s="163">
        <v>1.0443067091846381</v>
      </c>
      <c r="G3886" s="163">
        <v>0.98128611728480686</v>
      </c>
      <c r="H3886" s="162">
        <v>7.628726340714502E-2</v>
      </c>
      <c r="I3886" s="163">
        <v>1.0357772760355111</v>
      </c>
      <c r="J3886" s="163">
        <v>0.98932255573138783</v>
      </c>
      <c r="K3886" s="162">
        <v>7.2901630330607536E-2</v>
      </c>
      <c r="L3886" s="163">
        <v>1.024698986333622</v>
      </c>
      <c r="M3886" s="163">
        <v>0.98742708379594846</v>
      </c>
      <c r="N3886" s="162">
        <v>7.7294900734323879E-2</v>
      </c>
      <c r="O3886" s="163">
        <v>1.379045291430818</v>
      </c>
      <c r="P3886" s="163">
        <v>0.92790714432881904</v>
      </c>
      <c r="Q3886" s="162">
        <v>9.5937248232655578E-2</v>
      </c>
      <c r="R3886" s="163">
        <v>2.0000000000000009</v>
      </c>
      <c r="S3886" s="163">
        <v>1.168760718194265</v>
      </c>
      <c r="T3886" s="162">
        <v>9.4536480631059516E-2</v>
      </c>
      <c r="U3886" s="163">
        <v>1.8931593341502071</v>
      </c>
      <c r="V3886" s="163">
        <v>1.257214259045961</v>
      </c>
      <c r="W3886" s="162">
        <v>0.10656785634404919</v>
      </c>
      <c r="X3886" s="163">
        <v>1.641091825635965</v>
      </c>
      <c r="Y3886" s="163">
        <v>0.94281467239513739</v>
      </c>
      <c r="Z3886" s="162">
        <v>8.5137498135276338E-2</v>
      </c>
      <c r="AA3886" s="163">
        <v>1.4347129019524489</v>
      </c>
      <c r="AB3886" s="163">
        <v>0.9941213979898581</v>
      </c>
      <c r="AC3886" s="162">
        <v>8.0734999643096175E-2</v>
      </c>
      <c r="AD3886" s="163">
        <v>1.5334826532664421</v>
      </c>
      <c r="AE3886" s="163">
        <v>1.055111544561347</v>
      </c>
      <c r="AF3886" s="162">
        <v>7.5455943479072085E-2</v>
      </c>
      <c r="AG3886" s="163">
        <v>1.061652312415964</v>
      </c>
      <c r="AH3886" s="163">
        <v>0.99614934454521342</v>
      </c>
      <c r="AI3886" s="162">
        <v>8.1203338733098221E-2</v>
      </c>
      <c r="AJ3886" s="163">
        <v>1.0410717053026231</v>
      </c>
      <c r="AK3886" s="163">
        <v>1.0012808211643329</v>
      </c>
      <c r="AM3886" t="str">
        <f>A3881</f>
        <v>RefgChg-Res-StdForMsr_IncNTXV16p_base_meter_B-rDXGF-SFm1985-CZ02</v>
      </c>
      <c r="AN3886" s="159">
        <f>1/($B3886*(1/$B3884)*(1/(5/7+2/7*$D3886))*$B3896/SUM($B3888:$B3911))</f>
        <v>9455.6184430733283</v>
      </c>
      <c r="AO3886" s="159">
        <f>1/(B3886*(1/B3884)*(1/(5/7+2/7*D3886)))</f>
        <v>378.25110503697243</v>
      </c>
      <c r="AP3886" s="159"/>
      <c r="AR3886" s="164">
        <f>CHOOSE(AV$3,C3886,F3886,I3886,L3886,O3886,R3886,U3886,X3886,AA3886,AD3886,AG3886,AJ3886)</f>
        <v>1.8931593341502071</v>
      </c>
      <c r="AS3886" s="160"/>
      <c r="AT3886" s="160"/>
      <c r="AV3886" s="115">
        <f>AN3886/AR3886</f>
        <v>4994.6236814334088</v>
      </c>
      <c r="AW3886" s="161">
        <f>AO3886/AR3886</f>
        <v>199.79887493556379</v>
      </c>
      <c r="AX3886" s="159"/>
    </row>
    <row r="3887" spans="1:50">
      <c r="A3887" s="84" t="s">
        <v>51</v>
      </c>
      <c r="B3887" s="84" t="s">
        <v>52</v>
      </c>
      <c r="C3887" s="84" t="s">
        <v>53</v>
      </c>
      <c r="D3887" s="84" t="s">
        <v>54</v>
      </c>
      <c r="E3887" s="84" t="s">
        <v>52</v>
      </c>
      <c r="F3887" s="84" t="s">
        <v>53</v>
      </c>
      <c r="G3887" s="84" t="s">
        <v>54</v>
      </c>
      <c r="H3887" s="84" t="s">
        <v>52</v>
      </c>
      <c r="I3887" s="84" t="s">
        <v>53</v>
      </c>
      <c r="J3887" s="84" t="s">
        <v>54</v>
      </c>
      <c r="K3887" s="84" t="s">
        <v>52</v>
      </c>
      <c r="L3887" s="84" t="s">
        <v>53</v>
      </c>
      <c r="M3887" s="84" t="s">
        <v>54</v>
      </c>
      <c r="N3887" s="84" t="s">
        <v>52</v>
      </c>
      <c r="O3887" s="84" t="s">
        <v>53</v>
      </c>
      <c r="P3887" s="84" t="s">
        <v>54</v>
      </c>
      <c r="Q3887" s="84" t="s">
        <v>52</v>
      </c>
      <c r="R3887" s="84" t="s">
        <v>53</v>
      </c>
      <c r="S3887" s="84" t="s">
        <v>54</v>
      </c>
      <c r="T3887" s="84" t="s">
        <v>52</v>
      </c>
      <c r="U3887" s="84" t="s">
        <v>53</v>
      </c>
      <c r="V3887" s="84" t="s">
        <v>54</v>
      </c>
      <c r="W3887" s="84" t="s">
        <v>52</v>
      </c>
      <c r="X3887" s="84" t="s">
        <v>53</v>
      </c>
      <c r="Y3887" s="84" t="s">
        <v>54</v>
      </c>
      <c r="Z3887" s="84" t="s">
        <v>52</v>
      </c>
      <c r="AA3887" s="84" t="s">
        <v>53</v>
      </c>
      <c r="AB3887" s="84" t="s">
        <v>54</v>
      </c>
      <c r="AC3887" s="84" t="s">
        <v>52</v>
      </c>
      <c r="AD3887" s="84" t="s">
        <v>53</v>
      </c>
      <c r="AE3887" s="84" t="s">
        <v>54</v>
      </c>
      <c r="AF3887" s="84" t="s">
        <v>52</v>
      </c>
      <c r="AG3887" s="84" t="s">
        <v>53</v>
      </c>
      <c r="AH3887" s="84" t="s">
        <v>54</v>
      </c>
      <c r="AI3887" s="84" t="s">
        <v>52</v>
      </c>
      <c r="AJ3887" s="84" t="s">
        <v>53</v>
      </c>
      <c r="AK3887" s="84" t="s">
        <v>54</v>
      </c>
    </row>
    <row r="3888" spans="1:50">
      <c r="A3888" s="84">
        <v>1</v>
      </c>
      <c r="B3888" s="84">
        <v>0.62347077480743096</v>
      </c>
      <c r="C3888" s="84">
        <v>0.55495625693566286</v>
      </c>
      <c r="D3888" s="84">
        <v>0.62144053601340021</v>
      </c>
      <c r="E3888" s="84">
        <v>0.55983772819472633</v>
      </c>
      <c r="F3888" s="84">
        <v>0.55024825777555131</v>
      </c>
      <c r="G3888" s="84">
        <v>0.59012289485662262</v>
      </c>
      <c r="H3888" s="84">
        <v>0.50721747388414051</v>
      </c>
      <c r="I3888" s="84">
        <v>0.46593031321701078</v>
      </c>
      <c r="J3888" s="84">
        <v>0.52067157063070424</v>
      </c>
      <c r="K3888" s="84">
        <v>0.49316966937240148</v>
      </c>
      <c r="L3888" s="84">
        <v>0.45210666019914558</v>
      </c>
      <c r="M3888" s="84">
        <v>0.49316440097046238</v>
      </c>
      <c r="N3888" s="84">
        <v>0.31042166609530342</v>
      </c>
      <c r="O3888" s="84">
        <v>0.45143273072980872</v>
      </c>
      <c r="P3888" s="84">
        <v>0.49083566324945649</v>
      </c>
      <c r="Q3888" s="84">
        <v>0.16772700983227301</v>
      </c>
      <c r="R3888" s="84">
        <v>0.36622107165971129</v>
      </c>
      <c r="S3888" s="84">
        <v>0.26953676376235092</v>
      </c>
      <c r="T3888" s="84">
        <v>0.18617832154164871</v>
      </c>
      <c r="U3888" s="84">
        <v>0.37839937839937843</v>
      </c>
      <c r="V3888" s="84">
        <v>0.29824266728253801</v>
      </c>
      <c r="W3888" s="84">
        <v>0.15975601156476979</v>
      </c>
      <c r="X3888" s="84">
        <v>0.26182057326363978</v>
      </c>
      <c r="Y3888" s="84">
        <v>0.30835774262839277</v>
      </c>
      <c r="Z3888" s="84">
        <v>0.2168141592920354</v>
      </c>
      <c r="AA3888" s="84">
        <v>0.37977474895970881</v>
      </c>
      <c r="AB3888" s="84">
        <v>0.39145623590251422</v>
      </c>
      <c r="AC3888" s="84">
        <v>0.23240671174555469</v>
      </c>
      <c r="AD3888" s="84">
        <v>0.41188035388288169</v>
      </c>
      <c r="AE3888" s="84">
        <v>0.46703761551477291</v>
      </c>
      <c r="AF3888" s="84">
        <v>0.56382026494808435</v>
      </c>
      <c r="AG3888" s="84">
        <v>0.52247287020422117</v>
      </c>
      <c r="AH3888" s="84">
        <v>0.57950261550600546</v>
      </c>
      <c r="AI3888" s="84">
        <v>0.56076005302695531</v>
      </c>
      <c r="AJ3888" s="84">
        <v>0.55084670962210136</v>
      </c>
      <c r="AK3888" s="84">
        <v>0.58699472759226712</v>
      </c>
    </row>
    <row r="3889" spans="1:37">
      <c r="A3889" s="84">
        <v>2</v>
      </c>
      <c r="B3889" s="84">
        <v>0.54825555052106922</v>
      </c>
      <c r="C3889" s="84">
        <v>0.47228315569434048</v>
      </c>
      <c r="D3889" s="84">
        <v>0.54322459756409169</v>
      </c>
      <c r="E3889" s="84">
        <v>0.48875562218890561</v>
      </c>
      <c r="F3889" s="84">
        <v>0.4665625506460595</v>
      </c>
      <c r="G3889" s="84">
        <v>0.51381754340334218</v>
      </c>
      <c r="H3889" s="84">
        <v>0.45546058879392209</v>
      </c>
      <c r="I3889" s="84">
        <v>0.41227789338882659</v>
      </c>
      <c r="J3889" s="84">
        <v>0.45463833265222731</v>
      </c>
      <c r="K3889" s="84">
        <v>0.46614531775885959</v>
      </c>
      <c r="L3889" s="84">
        <v>0.41432555883422922</v>
      </c>
      <c r="M3889" s="84">
        <v>0.43493665036392348</v>
      </c>
      <c r="N3889" s="84">
        <v>0.2485430236544395</v>
      </c>
      <c r="O3889" s="84">
        <v>0.39693102987269568</v>
      </c>
      <c r="P3889" s="84">
        <v>0.42506142506142502</v>
      </c>
      <c r="Q3889" s="84">
        <v>0.12868710237131289</v>
      </c>
      <c r="R3889" s="84">
        <v>0.31950054676515882</v>
      </c>
      <c r="S3889" s="84">
        <v>0.23330766927584581</v>
      </c>
      <c r="T3889" s="84">
        <v>0.16127897431888361</v>
      </c>
      <c r="U3889" s="84">
        <v>0.33707706434979162</v>
      </c>
      <c r="V3889" s="84">
        <v>0.25820403535661052</v>
      </c>
      <c r="W3889" s="84">
        <v>0.14113955292292499</v>
      </c>
      <c r="X3889" s="84">
        <v>0.2335758942297837</v>
      </c>
      <c r="Y3889" s="84">
        <v>0.26723296231204829</v>
      </c>
      <c r="Z3889" s="84">
        <v>0.19161215852250871</v>
      </c>
      <c r="AA3889" s="84">
        <v>0.33947125806692752</v>
      </c>
      <c r="AB3889" s="84">
        <v>0.33932992242944382</v>
      </c>
      <c r="AC3889" s="84">
        <v>0.20370648635111449</v>
      </c>
      <c r="AD3889" s="84">
        <v>0.37047912065465788</v>
      </c>
      <c r="AE3889" s="84">
        <v>0.40690485487439798</v>
      </c>
      <c r="AF3889" s="84">
        <v>0.49131757966344419</v>
      </c>
      <c r="AG3889" s="84">
        <v>0.43517331738300719</v>
      </c>
      <c r="AH3889" s="84">
        <v>0.49566030567813202</v>
      </c>
      <c r="AI3889" s="84">
        <v>0.48342907644719391</v>
      </c>
      <c r="AJ3889" s="84">
        <v>0.46757537165697838</v>
      </c>
      <c r="AK3889" s="84">
        <v>0.51466099343261495</v>
      </c>
    </row>
    <row r="3890" spans="1:37">
      <c r="A3890" s="84">
        <v>3</v>
      </c>
      <c r="B3890" s="84">
        <v>0.5021295876755778</v>
      </c>
      <c r="C3890" s="84">
        <v>0.43615319105009159</v>
      </c>
      <c r="D3890" s="84">
        <v>0.48780626295318402</v>
      </c>
      <c r="E3890" s="84">
        <v>0.45374371637710559</v>
      </c>
      <c r="F3890" s="84">
        <v>0.43658008339103921</v>
      </c>
      <c r="G3890" s="84">
        <v>0.46856102477404249</v>
      </c>
      <c r="H3890" s="84">
        <v>0.43390313390313401</v>
      </c>
      <c r="I3890" s="84">
        <v>0.39150792380342558</v>
      </c>
      <c r="J3890" s="84">
        <v>0.42504427189756161</v>
      </c>
      <c r="K3890" s="84">
        <v>0.45703821025539493</v>
      </c>
      <c r="L3890" s="84">
        <v>0.4027244431868709</v>
      </c>
      <c r="M3890" s="84">
        <v>0.42149651480725542</v>
      </c>
      <c r="N3890" s="84">
        <v>0.21220431950634211</v>
      </c>
      <c r="O3890" s="84">
        <v>0.37329728605594259</v>
      </c>
      <c r="P3890" s="84">
        <v>0.40701516563585532</v>
      </c>
      <c r="Q3890" s="84">
        <v>0.1227106227106227</v>
      </c>
      <c r="R3890" s="84">
        <v>0.30327612756365918</v>
      </c>
      <c r="S3890" s="84">
        <v>0.22411138200949571</v>
      </c>
      <c r="T3890" s="84">
        <v>0.15463393659852251</v>
      </c>
      <c r="U3890" s="84">
        <v>0.31981822890913802</v>
      </c>
      <c r="V3890" s="84">
        <v>0.2476012513384703</v>
      </c>
      <c r="W3890" s="84">
        <v>0.13398208871024611</v>
      </c>
      <c r="X3890" s="84">
        <v>0.22146493116053431</v>
      </c>
      <c r="Y3890" s="84">
        <v>0.25424721734036321</v>
      </c>
      <c r="Z3890" s="84">
        <v>0.18107926125432849</v>
      </c>
      <c r="AA3890" s="84">
        <v>0.32166795405277437</v>
      </c>
      <c r="AB3890" s="84">
        <v>0.3191120646971447</v>
      </c>
      <c r="AC3890" s="84">
        <v>0.19043325820185331</v>
      </c>
      <c r="AD3890" s="84">
        <v>0.35145727745081778</v>
      </c>
      <c r="AE3890" s="84">
        <v>0.37970193934660929</v>
      </c>
      <c r="AF3890" s="84">
        <v>0.45381310418904408</v>
      </c>
      <c r="AG3890" s="84">
        <v>0.39851605001566559</v>
      </c>
      <c r="AH3890" s="84">
        <v>0.44150910312984021</v>
      </c>
      <c r="AI3890" s="84">
        <v>0.45311533362792739</v>
      </c>
      <c r="AJ3890" s="84">
        <v>0.43375742368265091</v>
      </c>
      <c r="AK3890" s="84">
        <v>0.46403354607961028</v>
      </c>
    </row>
    <row r="3891" spans="1:37">
      <c r="A3891" s="84">
        <v>4</v>
      </c>
      <c r="B3891" s="84">
        <v>0.48364295423652021</v>
      </c>
      <c r="C3891" s="84">
        <v>0.41997212831298869</v>
      </c>
      <c r="D3891" s="84">
        <v>0.4596144564631065</v>
      </c>
      <c r="E3891" s="84">
        <v>0.4406914189963842</v>
      </c>
      <c r="F3891" s="84">
        <v>0.42606043640328262</v>
      </c>
      <c r="G3891" s="84">
        <v>0.45168736588854941</v>
      </c>
      <c r="H3891" s="84">
        <v>0.42155745489078822</v>
      </c>
      <c r="I3891" s="84">
        <v>0.38213008910943919</v>
      </c>
      <c r="J3891" s="84">
        <v>0.40369159515052438</v>
      </c>
      <c r="K3891" s="84">
        <v>0.44812908334983181</v>
      </c>
      <c r="L3891" s="84">
        <v>0.39547543015751091</v>
      </c>
      <c r="M3891" s="84">
        <v>0.40162513960026192</v>
      </c>
      <c r="N3891" s="84">
        <v>0.20226259856016451</v>
      </c>
      <c r="O3891" s="84">
        <v>0.35844263877954208</v>
      </c>
      <c r="P3891" s="84">
        <v>0.37679685955548031</v>
      </c>
      <c r="Q3891" s="84">
        <v>0.1155131418289313</v>
      </c>
      <c r="R3891" s="84">
        <v>0.28878127161954081</v>
      </c>
      <c r="S3891" s="84">
        <v>0.20648872920142011</v>
      </c>
      <c r="T3891" s="84">
        <v>0.14255560333033651</v>
      </c>
      <c r="U3891" s="84">
        <v>0.30478444114807751</v>
      </c>
      <c r="V3891" s="84">
        <v>0.2282432971508955</v>
      </c>
      <c r="W3891" s="84">
        <v>0.12657781538678509</v>
      </c>
      <c r="X3891" s="84">
        <v>0.2117454135492467</v>
      </c>
      <c r="Y3891" s="84">
        <v>0.2347197812927162</v>
      </c>
      <c r="Z3891" s="84">
        <v>0.1715082724124663</v>
      </c>
      <c r="AA3891" s="84">
        <v>0.30899758303640379</v>
      </c>
      <c r="AB3891" s="84">
        <v>0.29498817186554432</v>
      </c>
      <c r="AC3891" s="84">
        <v>0.1789130979213624</v>
      </c>
      <c r="AD3891" s="84">
        <v>0.33985267646270317</v>
      </c>
      <c r="AE3891" s="84">
        <v>0.35380059872445663</v>
      </c>
      <c r="AF3891" s="84">
        <v>0.43761188686000718</v>
      </c>
      <c r="AG3891" s="84">
        <v>0.38397561878720571</v>
      </c>
      <c r="AH3891" s="84">
        <v>0.4157047254449282</v>
      </c>
      <c r="AI3891" s="84">
        <v>0.43853292090145818</v>
      </c>
      <c r="AJ3891" s="84">
        <v>0.41896679990416968</v>
      </c>
      <c r="AK3891" s="84">
        <v>0.43810316652791897</v>
      </c>
    </row>
    <row r="3892" spans="1:37">
      <c r="A3892" s="84">
        <v>5</v>
      </c>
      <c r="B3892" s="84">
        <v>0.46606252831898498</v>
      </c>
      <c r="C3892" s="84">
        <v>0.41170094712121602</v>
      </c>
      <c r="D3892" s="84">
        <v>0.43670329046361761</v>
      </c>
      <c r="E3892" s="84">
        <v>0.42816826880677311</v>
      </c>
      <c r="F3892" s="84">
        <v>0.42137521547596241</v>
      </c>
      <c r="G3892" s="84">
        <v>0.43530138500552712</v>
      </c>
      <c r="H3892" s="84">
        <v>0.44558404558404557</v>
      </c>
      <c r="I3892" s="84">
        <v>0.41514593671629041</v>
      </c>
      <c r="J3892" s="84">
        <v>0.42753030922217677</v>
      </c>
      <c r="K3892" s="84">
        <v>0.49584240744407049</v>
      </c>
      <c r="L3892" s="84">
        <v>0.44332161095166872</v>
      </c>
      <c r="M3892" s="84">
        <v>0.43763237955867063</v>
      </c>
      <c r="N3892" s="84">
        <v>0.22671694663467029</v>
      </c>
      <c r="O3892" s="84">
        <v>0.40248666795406951</v>
      </c>
      <c r="P3892" s="84">
        <v>0.40481233584681853</v>
      </c>
      <c r="Q3892" s="84">
        <v>0.12740183792815371</v>
      </c>
      <c r="R3892" s="84">
        <v>0.32418710526903088</v>
      </c>
      <c r="S3892" s="84">
        <v>0.2205611873903931</v>
      </c>
      <c r="T3892" s="84">
        <v>0.15228862916780669</v>
      </c>
      <c r="U3892" s="84">
        <v>0.34206870570506942</v>
      </c>
      <c r="V3892" s="84">
        <v>0.24401100170064449</v>
      </c>
      <c r="W3892" s="84">
        <v>0.13958818136943801</v>
      </c>
      <c r="X3892" s="84">
        <v>0.2370691127737351</v>
      </c>
      <c r="Y3892" s="84">
        <v>0.25245069322397962</v>
      </c>
      <c r="Z3892" s="84">
        <v>0.1896402462485571</v>
      </c>
      <c r="AA3892" s="84">
        <v>0.34548874990656048</v>
      </c>
      <c r="AB3892" s="84">
        <v>0.31982725422236891</v>
      </c>
      <c r="AC3892" s="84">
        <v>0.19649386426245929</v>
      </c>
      <c r="AD3892" s="84">
        <v>0.37815168962479728</v>
      </c>
      <c r="AE3892" s="84">
        <v>0.38728361317193799</v>
      </c>
      <c r="AF3892" s="84">
        <v>0.42696025778732538</v>
      </c>
      <c r="AG3892" s="84">
        <v>0.37985986499188262</v>
      </c>
      <c r="AH3892" s="84">
        <v>0.39478067740144362</v>
      </c>
      <c r="AI3892" s="84">
        <v>0.43605832965090591</v>
      </c>
      <c r="AJ3892" s="84">
        <v>0.41422573038949889</v>
      </c>
      <c r="AK3892" s="84">
        <v>0.41722936515277648</v>
      </c>
    </row>
    <row r="3893" spans="1:37">
      <c r="A3893" s="84">
        <v>6</v>
      </c>
      <c r="B3893" s="84">
        <v>0.49777979157227009</v>
      </c>
      <c r="C3893" s="84">
        <v>0.44766316550104518</v>
      </c>
      <c r="D3893" s="84">
        <v>0.47193595094114638</v>
      </c>
      <c r="E3893" s="84">
        <v>0.46318017461857308</v>
      </c>
      <c r="F3893" s="84">
        <v>0.46332120283470601</v>
      </c>
      <c r="G3893" s="84">
        <v>0.47373041160023399</v>
      </c>
      <c r="H3893" s="84">
        <v>0.50075973409306729</v>
      </c>
      <c r="I3893" s="84">
        <v>0.47972360066165087</v>
      </c>
      <c r="J3893" s="84">
        <v>0.48307451300912679</v>
      </c>
      <c r="K3893" s="84">
        <v>0.56612551969906955</v>
      </c>
      <c r="L3893" s="84">
        <v>0.51575784523761403</v>
      </c>
      <c r="M3893" s="84">
        <v>0.49982670312319483</v>
      </c>
      <c r="N3893" s="84">
        <v>0.27008341903782418</v>
      </c>
      <c r="O3893" s="84">
        <v>0.47567551508489447</v>
      </c>
      <c r="P3893" s="84">
        <v>0.46708463949843249</v>
      </c>
      <c r="Q3893" s="84">
        <v>0.150472334682861</v>
      </c>
      <c r="R3893" s="84">
        <v>0.38716552478296778</v>
      </c>
      <c r="S3893" s="84">
        <v>0.25514350485478432</v>
      </c>
      <c r="T3893" s="84">
        <v>0.17589805730367819</v>
      </c>
      <c r="U3893" s="84">
        <v>0.4080902262720445</v>
      </c>
      <c r="V3893" s="84">
        <v>0.28211803733019802</v>
      </c>
      <c r="W3893" s="84">
        <v>0.16405754178125659</v>
      </c>
      <c r="X3893" s="84">
        <v>0.28162686618154492</v>
      </c>
      <c r="Y3893" s="84">
        <v>0.29093926967389178</v>
      </c>
      <c r="Z3893" s="84">
        <v>0.2218641785302039</v>
      </c>
      <c r="AA3893" s="84">
        <v>0.40795604614656272</v>
      </c>
      <c r="AB3893" s="84">
        <v>0.36733234307091378</v>
      </c>
      <c r="AC3893" s="84">
        <v>0.22654645629852241</v>
      </c>
      <c r="AD3893" s="84">
        <v>0.44232806934674662</v>
      </c>
      <c r="AE3893" s="84">
        <v>0.44260054666146043</v>
      </c>
      <c r="AF3893" s="84">
        <v>0.46249552452559972</v>
      </c>
      <c r="AG3893" s="84">
        <v>0.42276909054658351</v>
      </c>
      <c r="AH3893" s="84">
        <v>0.43475846751804548</v>
      </c>
      <c r="AI3893" s="84">
        <v>0.47432611577551909</v>
      </c>
      <c r="AJ3893" s="84">
        <v>0.45340260002269661</v>
      </c>
      <c r="AK3893" s="84">
        <v>0.45222458606974369</v>
      </c>
    </row>
    <row r="3894" spans="1:37">
      <c r="A3894" s="84">
        <v>7</v>
      </c>
      <c r="B3894" s="84">
        <v>0.54879927503398285</v>
      </c>
      <c r="C3894" s="84">
        <v>0.50375493561124152</v>
      </c>
      <c r="D3894" s="84">
        <v>0.52264145586690514</v>
      </c>
      <c r="E3894" s="84">
        <v>0.51556574653849552</v>
      </c>
      <c r="F3894" s="84">
        <v>0.52455320967100305</v>
      </c>
      <c r="G3894" s="84">
        <v>0.52952077508290518</v>
      </c>
      <c r="H3894" s="84">
        <v>0.58186134852801508</v>
      </c>
      <c r="I3894" s="84">
        <v>0.57272824288992052</v>
      </c>
      <c r="J3894" s="84">
        <v>0.53572401580166196</v>
      </c>
      <c r="K3894" s="84">
        <v>0.64215006929320928</v>
      </c>
      <c r="L3894" s="84">
        <v>0.60138512739668804</v>
      </c>
      <c r="M3894" s="84">
        <v>0.53956945353718178</v>
      </c>
      <c r="N3894" s="84">
        <v>0.32430579362358591</v>
      </c>
      <c r="O3894" s="84">
        <v>0.56508563704154846</v>
      </c>
      <c r="P3894" s="84">
        <v>0.51766500042362107</v>
      </c>
      <c r="Q3894" s="84">
        <v>0.17582417582417581</v>
      </c>
      <c r="R3894" s="84">
        <v>0.46302082170992442</v>
      </c>
      <c r="S3894" s="84">
        <v>0.28401556952820911</v>
      </c>
      <c r="T3894" s="84">
        <v>0.19583317046476181</v>
      </c>
      <c r="U3894" s="84">
        <v>0.48882767064585247</v>
      </c>
      <c r="V3894" s="84">
        <v>0.31388439816078439</v>
      </c>
      <c r="W3894" s="84">
        <v>0.19286369085395949</v>
      </c>
      <c r="X3894" s="84">
        <v>0.33974753168665239</v>
      </c>
      <c r="Y3894" s="84">
        <v>0.32360867018160511</v>
      </c>
      <c r="Z3894" s="84">
        <v>0.26293766833397458</v>
      </c>
      <c r="AA3894" s="84">
        <v>0.49749582637729522</v>
      </c>
      <c r="AB3894" s="84">
        <v>0.40845574077130431</v>
      </c>
      <c r="AC3894" s="84">
        <v>0.26105684948660152</v>
      </c>
      <c r="AD3894" s="84">
        <v>0.54015651530045572</v>
      </c>
      <c r="AE3894" s="84">
        <v>0.49004295197188602</v>
      </c>
      <c r="AF3894" s="84">
        <v>0.51566416040100249</v>
      </c>
      <c r="AG3894" s="84">
        <v>0.48639949870403609</v>
      </c>
      <c r="AH3894" s="84">
        <v>0.48990327011309498</v>
      </c>
      <c r="AI3894" s="84">
        <v>0.5313300927971718</v>
      </c>
      <c r="AJ3894" s="84">
        <v>0.51240117517999673</v>
      </c>
      <c r="AK3894" s="84">
        <v>0.50152622329109231</v>
      </c>
    </row>
    <row r="3895" spans="1:37">
      <c r="A3895" s="84">
        <v>8</v>
      </c>
      <c r="B3895" s="84">
        <v>0.60471227911191672</v>
      </c>
      <c r="C3895" s="84">
        <v>0.59789930062711294</v>
      </c>
      <c r="D3895" s="84">
        <v>0.55974789200238473</v>
      </c>
      <c r="E3895" s="84">
        <v>0.58946997089690456</v>
      </c>
      <c r="F3895" s="84">
        <v>0.6144564112386367</v>
      </c>
      <c r="G3895" s="84">
        <v>0.56268287925092664</v>
      </c>
      <c r="H3895" s="84">
        <v>0.59126305792972456</v>
      </c>
      <c r="I3895" s="84">
        <v>0.57729043274104908</v>
      </c>
      <c r="J3895" s="84">
        <v>0.53507696499114554</v>
      </c>
      <c r="K3895" s="84">
        <v>0.59611958028113243</v>
      </c>
      <c r="L3895" s="84">
        <v>0.56753843459045761</v>
      </c>
      <c r="M3895" s="84">
        <v>0.51557746370393176</v>
      </c>
      <c r="N3895" s="84">
        <v>0.31242143754999419</v>
      </c>
      <c r="O3895" s="84">
        <v>0.54195695123219312</v>
      </c>
      <c r="P3895" s="84">
        <v>0.50608602332740271</v>
      </c>
      <c r="Q3895" s="84">
        <v>0.19732022363601309</v>
      </c>
      <c r="R3895" s="84">
        <v>0.45408288513468281</v>
      </c>
      <c r="S3895" s="84">
        <v>0.2781342230206596</v>
      </c>
      <c r="T3895" s="84">
        <v>0.19208067857561659</v>
      </c>
      <c r="U3895" s="84">
        <v>0.46988533352169731</v>
      </c>
      <c r="V3895" s="84">
        <v>0.30745974091414902</v>
      </c>
      <c r="W3895" s="84">
        <v>0.18739863197235729</v>
      </c>
      <c r="X3895" s="84">
        <v>0.32819172559871562</v>
      </c>
      <c r="Y3895" s="84">
        <v>0.31732083577426279</v>
      </c>
      <c r="Z3895" s="84">
        <v>0.25682954982685652</v>
      </c>
      <c r="AA3895" s="84">
        <v>0.48357959783719129</v>
      </c>
      <c r="AB3895" s="84">
        <v>0.40146888925565283</v>
      </c>
      <c r="AC3895" s="84">
        <v>0.25694966190833962</v>
      </c>
      <c r="AD3895" s="84">
        <v>0.52520713382951845</v>
      </c>
      <c r="AE3895" s="84">
        <v>0.47790576597683188</v>
      </c>
      <c r="AF3895" s="84">
        <v>0.58682420336555663</v>
      </c>
      <c r="AG3895" s="84">
        <v>0.57743028853000655</v>
      </c>
      <c r="AH3895" s="84">
        <v>0.52581898945030536</v>
      </c>
      <c r="AI3895" s="84">
        <v>0.6194432169686257</v>
      </c>
      <c r="AJ3895" s="84">
        <v>0.61050096460589853</v>
      </c>
      <c r="AK3895" s="84">
        <v>0.54062220577806552</v>
      </c>
    </row>
    <row r="3896" spans="1:37">
      <c r="A3896" s="84">
        <v>9</v>
      </c>
      <c r="B3896" s="84">
        <v>0.57199818758495691</v>
      </c>
      <c r="C3896" s="84">
        <v>0.57866009445405053</v>
      </c>
      <c r="D3896" s="84">
        <v>0.53246458280101072</v>
      </c>
      <c r="E3896" s="84">
        <v>0.56812770085545472</v>
      </c>
      <c r="F3896" s="84">
        <v>0.58017179143400166</v>
      </c>
      <c r="G3896" s="84">
        <v>0.52448143572403927</v>
      </c>
      <c r="H3896" s="84">
        <v>0.50408357075023735</v>
      </c>
      <c r="I3896" s="84">
        <v>0.5059895416466571</v>
      </c>
      <c r="J3896" s="84">
        <v>0.49594741860781921</v>
      </c>
      <c r="K3896" s="84">
        <v>0.48465650366264101</v>
      </c>
      <c r="L3896" s="84">
        <v>0.48460595281404528</v>
      </c>
      <c r="M3896" s="84">
        <v>0.48835059883698539</v>
      </c>
      <c r="N3896" s="84">
        <v>0.31733516169580622</v>
      </c>
      <c r="O3896" s="84">
        <v>0.49364963828933872</v>
      </c>
      <c r="P3896" s="84">
        <v>0.49092038747211159</v>
      </c>
      <c r="Q3896" s="84">
        <v>0.26945569050832208</v>
      </c>
      <c r="R3896" s="84">
        <v>0.43027070454596172</v>
      </c>
      <c r="S3896" s="84">
        <v>0.28239017922066811</v>
      </c>
      <c r="T3896" s="84">
        <v>0.19262791697611689</v>
      </c>
      <c r="U3896" s="84">
        <v>0.42039273857455672</v>
      </c>
      <c r="V3896" s="84">
        <v>0.30141300468202148</v>
      </c>
      <c r="W3896" s="84">
        <v>0.18055849375925531</v>
      </c>
      <c r="X3896" s="84">
        <v>0.29384031977042119</v>
      </c>
      <c r="Y3896" s="84">
        <v>0.31435266549502061</v>
      </c>
      <c r="Z3896" s="84">
        <v>0.2375432858791843</v>
      </c>
      <c r="AA3896" s="84">
        <v>0.4327236937183862</v>
      </c>
      <c r="AB3896" s="84">
        <v>0.39657259173681031</v>
      </c>
      <c r="AC3896" s="84">
        <v>0.2474330077635862</v>
      </c>
      <c r="AD3896" s="84">
        <v>0.47010762022698549</v>
      </c>
      <c r="AE3896" s="84">
        <v>0.47588832487309651</v>
      </c>
      <c r="AF3896" s="84">
        <v>0.56605800214822766</v>
      </c>
      <c r="AG3896" s="84">
        <v>0.55461562562305966</v>
      </c>
      <c r="AH3896" s="84">
        <v>0.49753061164849938</v>
      </c>
      <c r="AI3896" s="84">
        <v>0.58736190897039331</v>
      </c>
      <c r="AJ3896" s="84">
        <v>0.57828438851551534</v>
      </c>
      <c r="AK3896" s="84">
        <v>0.52492831375450921</v>
      </c>
    </row>
    <row r="3897" spans="1:37">
      <c r="A3897" s="84">
        <v>10</v>
      </c>
      <c r="B3897" s="84">
        <v>0.44676030811055728</v>
      </c>
      <c r="C3897" s="84">
        <v>0.45500529045910859</v>
      </c>
      <c r="D3897" s="84">
        <v>0.46185730914459289</v>
      </c>
      <c r="E3897" s="84">
        <v>0.43610547667342808</v>
      </c>
      <c r="F3897" s="84">
        <v>0.46785908977060092</v>
      </c>
      <c r="G3897" s="84">
        <v>0.47353534039924577</v>
      </c>
      <c r="H3897" s="84">
        <v>0.46334283000949672</v>
      </c>
      <c r="I3897" s="84">
        <v>0.47804279387439302</v>
      </c>
      <c r="J3897" s="84">
        <v>0.4992848385778505</v>
      </c>
      <c r="K3897" s="84">
        <v>0.47515343496337348</v>
      </c>
      <c r="L3897" s="84">
        <v>0.47522804748238262</v>
      </c>
      <c r="M3897" s="84">
        <v>0.50467901567373963</v>
      </c>
      <c r="N3897" s="84">
        <v>0.34658896126157013</v>
      </c>
      <c r="O3897" s="84">
        <v>0.49391702194031412</v>
      </c>
      <c r="P3897" s="84">
        <v>0.51193199469061546</v>
      </c>
      <c r="Q3897" s="84">
        <v>0.41125249019985849</v>
      </c>
      <c r="R3897" s="84">
        <v>0.45805530139034578</v>
      </c>
      <c r="S3897" s="84">
        <v>0.32268274947602549</v>
      </c>
      <c r="T3897" s="84">
        <v>0.32419966383926829</v>
      </c>
      <c r="U3897" s="84">
        <v>0.42160533069623979</v>
      </c>
      <c r="V3897" s="84">
        <v>0.3811753343551198</v>
      </c>
      <c r="W3897" s="84">
        <v>0.27617939496509408</v>
      </c>
      <c r="X3897" s="84">
        <v>0.30268012708824438</v>
      </c>
      <c r="Y3897" s="84">
        <v>0.35750829916032018</v>
      </c>
      <c r="Z3897" s="84">
        <v>0.23658137745286639</v>
      </c>
      <c r="AA3897" s="84">
        <v>0.42985822141379898</v>
      </c>
      <c r="AB3897" s="84">
        <v>0.40721791274687791</v>
      </c>
      <c r="AC3897" s="84">
        <v>0.2496368645128976</v>
      </c>
      <c r="AD3897" s="84">
        <v>0.4609030907303624</v>
      </c>
      <c r="AE3897" s="84">
        <v>0.48288428999088889</v>
      </c>
      <c r="AF3897" s="84">
        <v>0.445578231292517</v>
      </c>
      <c r="AG3897" s="84">
        <v>0.47936426557293021</v>
      </c>
      <c r="AH3897" s="84">
        <v>0.47672345772816271</v>
      </c>
      <c r="AI3897" s="84">
        <v>0.44684047724259829</v>
      </c>
      <c r="AJ3897" s="84">
        <v>0.46842018989496498</v>
      </c>
      <c r="AK3897" s="84">
        <v>0.45197792371966822</v>
      </c>
    </row>
    <row r="3898" spans="1:37">
      <c r="A3898" s="84">
        <v>11</v>
      </c>
      <c r="B3898" s="84">
        <v>0.44422292705029448</v>
      </c>
      <c r="C3898" s="84">
        <v>0.44430824021265058</v>
      </c>
      <c r="D3898" s="84">
        <v>0.46322005507764819</v>
      </c>
      <c r="E3898" s="84">
        <v>0.43187229914454539</v>
      </c>
      <c r="F3898" s="84">
        <v>0.45736890958112952</v>
      </c>
      <c r="G3898" s="84">
        <v>0.47867221535860588</v>
      </c>
      <c r="H3898" s="84">
        <v>0.46011396011396022</v>
      </c>
      <c r="I3898" s="84">
        <v>0.47654874339683062</v>
      </c>
      <c r="J3898" s="84">
        <v>0.50636834218771287</v>
      </c>
      <c r="K3898" s="84">
        <v>0.47149079390219761</v>
      </c>
      <c r="L3898" s="84">
        <v>0.471617014969616</v>
      </c>
      <c r="M3898" s="84">
        <v>0.50980090114375942</v>
      </c>
      <c r="N3898" s="84">
        <v>0.37584276082733398</v>
      </c>
      <c r="O3898" s="84">
        <v>0.49534306807884848</v>
      </c>
      <c r="P3898" s="84">
        <v>0.51625293004603356</v>
      </c>
      <c r="Q3898" s="84">
        <v>0.56590193432298685</v>
      </c>
      <c r="R3898" s="84">
        <v>0.50723069026311696</v>
      </c>
      <c r="S3898" s="84">
        <v>0.36639719406304799</v>
      </c>
      <c r="T3898" s="84">
        <v>0.52355079545010363</v>
      </c>
      <c r="U3898" s="84">
        <v>0.45728850274304822</v>
      </c>
      <c r="V3898" s="84">
        <v>0.49014256020491731</v>
      </c>
      <c r="W3898" s="84">
        <v>0.47768140469642473</v>
      </c>
      <c r="X3898" s="84">
        <v>0.35596665641761471</v>
      </c>
      <c r="Y3898" s="84">
        <v>0.42372583479789089</v>
      </c>
      <c r="Z3898" s="84">
        <v>0.25918622547133507</v>
      </c>
      <c r="AA3898" s="84">
        <v>0.45048962200682707</v>
      </c>
      <c r="AB3898" s="84">
        <v>0.41219673213401548</v>
      </c>
      <c r="AC3898" s="84">
        <v>0.33117956423741551</v>
      </c>
      <c r="AD3898" s="84">
        <v>0.48514636606196793</v>
      </c>
      <c r="AE3898" s="84">
        <v>0.48896915267473628</v>
      </c>
      <c r="AF3898" s="84">
        <v>0.4388650196920873</v>
      </c>
      <c r="AG3898" s="84">
        <v>0.46905351904070192</v>
      </c>
      <c r="AH3898" s="84">
        <v>0.47932435196820478</v>
      </c>
      <c r="AI3898" s="84">
        <v>0.43579319487406087</v>
      </c>
      <c r="AJ3898" s="84">
        <v>0.45703405752329551</v>
      </c>
      <c r="AK3898" s="84">
        <v>0.4534887306138809</v>
      </c>
    </row>
    <row r="3899" spans="1:37">
      <c r="A3899" s="84">
        <v>12</v>
      </c>
      <c r="B3899" s="84">
        <v>0.45092886270956051</v>
      </c>
      <c r="C3899" s="84">
        <v>0.45166326872951551</v>
      </c>
      <c r="D3899" s="84">
        <v>0.46943758339721198</v>
      </c>
      <c r="E3899" s="84">
        <v>0.44033865420231072</v>
      </c>
      <c r="F3899" s="84">
        <v>0.4630707350492832</v>
      </c>
      <c r="G3899" s="84">
        <v>0.48497951752389629</v>
      </c>
      <c r="H3899" s="84">
        <v>0.45061728395061729</v>
      </c>
      <c r="I3899" s="84">
        <v>0.46554346086121329</v>
      </c>
      <c r="J3899" s="84">
        <v>0.50170276529083235</v>
      </c>
      <c r="K3899" s="84">
        <v>0.45684022965749349</v>
      </c>
      <c r="L3899" s="84">
        <v>0.45706509290324321</v>
      </c>
      <c r="M3899" s="84">
        <v>0.49955713020372</v>
      </c>
      <c r="N3899" s="84">
        <v>0.41138155639355489</v>
      </c>
      <c r="O3899" s="84">
        <v>0.49203048173621111</v>
      </c>
      <c r="P3899" s="84">
        <v>0.50391143494591772</v>
      </c>
      <c r="Q3899" s="84">
        <v>0.67534220165799108</v>
      </c>
      <c r="R3899" s="84">
        <v>0.54394206521011401</v>
      </c>
      <c r="S3899" s="84">
        <v>0.38833996321485098</v>
      </c>
      <c r="T3899" s="84">
        <v>0.64163702458663952</v>
      </c>
      <c r="U3899" s="84">
        <v>0.49919945374490832</v>
      </c>
      <c r="V3899" s="84">
        <v>0.54851036133448106</v>
      </c>
      <c r="W3899" s="84">
        <v>0.65873351667724422</v>
      </c>
      <c r="X3899" s="84">
        <v>0.43107512555088651</v>
      </c>
      <c r="Y3899" s="84">
        <v>0.49474711970318302</v>
      </c>
      <c r="Z3899" s="84">
        <v>0.35696421700654102</v>
      </c>
      <c r="AA3899" s="84">
        <v>0.46789425161338538</v>
      </c>
      <c r="AB3899" s="84">
        <v>0.41475491005116361</v>
      </c>
      <c r="AC3899" s="84">
        <v>0.41046831955922869</v>
      </c>
      <c r="AD3899" s="84">
        <v>0.48638470082087559</v>
      </c>
      <c r="AE3899" s="84">
        <v>0.49973968501887278</v>
      </c>
      <c r="AF3899" s="84">
        <v>0.44513068385248827</v>
      </c>
      <c r="AG3899" s="84">
        <v>0.47640206214930653</v>
      </c>
      <c r="AH3899" s="84">
        <v>0.48592886992606449</v>
      </c>
      <c r="AI3899" s="84">
        <v>0.44692885550154648</v>
      </c>
      <c r="AJ3899" s="84">
        <v>0.46616313818452337</v>
      </c>
      <c r="AK3899" s="84">
        <v>0.45900780069682112</v>
      </c>
    </row>
    <row r="3900" spans="1:37">
      <c r="A3900" s="84">
        <v>13</v>
      </c>
      <c r="B3900" s="84">
        <v>0.44386044404168551</v>
      </c>
      <c r="C3900" s="84">
        <v>0.43810162842912082</v>
      </c>
      <c r="D3900" s="84">
        <v>0.46557646992022261</v>
      </c>
      <c r="E3900" s="84">
        <v>0.43187229914454539</v>
      </c>
      <c r="F3900" s="84">
        <v>0.44926554005274549</v>
      </c>
      <c r="G3900" s="84">
        <v>0.47964757136354769</v>
      </c>
      <c r="H3900" s="84">
        <v>0.44890788224121558</v>
      </c>
      <c r="I3900" s="84">
        <v>0.46498319193212739</v>
      </c>
      <c r="J3900" s="84">
        <v>0.51065931072061033</v>
      </c>
      <c r="K3900" s="84">
        <v>0.46070085131657101</v>
      </c>
      <c r="L3900" s="84">
        <v>0.46094560545427588</v>
      </c>
      <c r="M3900" s="84">
        <v>0.51137982824353978</v>
      </c>
      <c r="N3900" s="84">
        <v>0.46966061021597522</v>
      </c>
      <c r="O3900" s="84">
        <v>0.51088102912996325</v>
      </c>
      <c r="P3900" s="84">
        <v>0.5142477901098591</v>
      </c>
      <c r="Q3900" s="84">
        <v>0.75589615063299265</v>
      </c>
      <c r="R3900" s="84">
        <v>0.60217813385703767</v>
      </c>
      <c r="S3900" s="84">
        <v>0.42852559989734379</v>
      </c>
      <c r="T3900" s="84">
        <v>0.73068053003947919</v>
      </c>
      <c r="U3900" s="84">
        <v>0.54385345294436205</v>
      </c>
      <c r="V3900" s="84">
        <v>0.60053748766507808</v>
      </c>
      <c r="W3900" s="84">
        <v>0.80572597137014312</v>
      </c>
      <c r="X3900" s="84">
        <v>0.51549315021693831</v>
      </c>
      <c r="Y3900" s="84">
        <v>0.55881663737551257</v>
      </c>
      <c r="Z3900" s="84">
        <v>0.56593882262408612</v>
      </c>
      <c r="AA3900" s="84">
        <v>0.52116711932823345</v>
      </c>
      <c r="AB3900" s="84">
        <v>0.48863948946470809</v>
      </c>
      <c r="AC3900" s="84">
        <v>0.6258953168044078</v>
      </c>
      <c r="AD3900" s="84">
        <v>0.50258518338844149</v>
      </c>
      <c r="AE3900" s="84">
        <v>0.61857347390342321</v>
      </c>
      <c r="AF3900" s="84">
        <v>0.43456856426781237</v>
      </c>
      <c r="AG3900" s="84">
        <v>0.46257369905152529</v>
      </c>
      <c r="AH3900" s="84">
        <v>0.481720681492738</v>
      </c>
      <c r="AI3900" s="84">
        <v>0.43446752098983649</v>
      </c>
      <c r="AJ3900" s="84">
        <v>0.4521038495971349</v>
      </c>
      <c r="AK3900" s="84">
        <v>0.45573952455832012</v>
      </c>
    </row>
    <row r="3901" spans="1:37">
      <c r="A3901" s="84">
        <v>14</v>
      </c>
      <c r="B3901" s="84">
        <v>0.45455369279565022</v>
      </c>
      <c r="C3901" s="84">
        <v>0.44097912204185907</v>
      </c>
      <c r="D3901" s="84">
        <v>0.48085058058654861</v>
      </c>
      <c r="E3901" s="84">
        <v>0.44457183173119341</v>
      </c>
      <c r="F3901" s="84">
        <v>0.45334669161522251</v>
      </c>
      <c r="G3901" s="84">
        <v>0.49444047077183179</v>
      </c>
      <c r="H3901" s="84">
        <v>0.45527065527065519</v>
      </c>
      <c r="I3901" s="84">
        <v>0.4699188944026465</v>
      </c>
      <c r="J3901" s="84">
        <v>0.51566544067565723</v>
      </c>
      <c r="K3901" s="84">
        <v>0.46832310433577512</v>
      </c>
      <c r="L3901" s="84">
        <v>0.46861231254294838</v>
      </c>
      <c r="M3901" s="84">
        <v>0.5180036199792043</v>
      </c>
      <c r="N3901" s="84">
        <v>0.59667466575248529</v>
      </c>
      <c r="O3901" s="84">
        <v>0.55220665785290923</v>
      </c>
      <c r="P3901" s="84">
        <v>0.52444293823604171</v>
      </c>
      <c r="Q3901" s="84">
        <v>0.83153396311291039</v>
      </c>
      <c r="R3901" s="84">
        <v>0.66796848847329782</v>
      </c>
      <c r="S3901" s="84">
        <v>0.54568202232773011</v>
      </c>
      <c r="T3901" s="84">
        <v>0.84024547551108164</v>
      </c>
      <c r="U3901" s="84">
        <v>0.6213533940806667</v>
      </c>
      <c r="V3901" s="84">
        <v>0.6782002561464654</v>
      </c>
      <c r="W3901" s="84">
        <v>0.93103448275862055</v>
      </c>
      <c r="X3901" s="84">
        <v>0.63177718561033114</v>
      </c>
      <c r="Y3901" s="84">
        <v>0.66569029486428433</v>
      </c>
      <c r="Z3901" s="84">
        <v>0.77375913813004993</v>
      </c>
      <c r="AA3901" s="84">
        <v>0.61037051802755815</v>
      </c>
      <c r="AB3901" s="84">
        <v>0.63299774440226675</v>
      </c>
      <c r="AC3901" s="84">
        <v>0.83375907838717755</v>
      </c>
      <c r="AD3901" s="84">
        <v>0.52537309621988748</v>
      </c>
      <c r="AE3901" s="84">
        <v>0.72364310816087452</v>
      </c>
      <c r="AF3901" s="84">
        <v>0.44065520945220188</v>
      </c>
      <c r="AG3901" s="84">
        <v>0.46599162607878319</v>
      </c>
      <c r="AH3901" s="84">
        <v>0.49738449399456441</v>
      </c>
      <c r="AI3901" s="84">
        <v>0.43747238179407871</v>
      </c>
      <c r="AJ3901" s="84">
        <v>0.45461308585622928</v>
      </c>
      <c r="AK3901" s="84">
        <v>0.47106342305676319</v>
      </c>
    </row>
    <row r="3902" spans="1:37">
      <c r="A3902" s="84">
        <v>15</v>
      </c>
      <c r="B3902" s="84">
        <v>0.45219755323969191</v>
      </c>
      <c r="C3902" s="84">
        <v>0.44186946759916379</v>
      </c>
      <c r="D3902" s="84">
        <v>0.47670556170683942</v>
      </c>
      <c r="E3902" s="84">
        <v>0.44951053884822312</v>
      </c>
      <c r="F3902" s="84">
        <v>0.45644070543515092</v>
      </c>
      <c r="G3902" s="84">
        <v>0.49291241303075622</v>
      </c>
      <c r="H3902" s="84">
        <v>0.46932573599240263</v>
      </c>
      <c r="I3902" s="84">
        <v>0.48560642441705337</v>
      </c>
      <c r="J3902" s="84">
        <v>0.52101212368887073</v>
      </c>
      <c r="K3902" s="84">
        <v>0.48594337754900019</v>
      </c>
      <c r="L3902" s="84">
        <v>0.48614198903216238</v>
      </c>
      <c r="M3902" s="84">
        <v>0.52532059922208951</v>
      </c>
      <c r="N3902" s="84">
        <v>0.73523025939892561</v>
      </c>
      <c r="O3902" s="84">
        <v>0.60225196452710217</v>
      </c>
      <c r="P3902" s="84">
        <v>0.53266118783360172</v>
      </c>
      <c r="Q3902" s="84">
        <v>0.92127755285650026</v>
      </c>
      <c r="R3902" s="84">
        <v>0.72858131179004249</v>
      </c>
      <c r="S3902" s="84">
        <v>0.67804439881945344</v>
      </c>
      <c r="T3902" s="84">
        <v>0.90896298323105196</v>
      </c>
      <c r="U3902" s="84">
        <v>0.68108827199736299</v>
      </c>
      <c r="V3902" s="84">
        <v>0.75773163408847555</v>
      </c>
      <c r="W3902" s="84">
        <v>0.96223820605034915</v>
      </c>
      <c r="X3902" s="84">
        <v>0.74763417717194514</v>
      </c>
      <c r="Y3902" s="84">
        <v>0.76030072251513381</v>
      </c>
      <c r="Z3902" s="84">
        <v>0.86749711427472098</v>
      </c>
      <c r="AA3902" s="84">
        <v>0.72628510203573093</v>
      </c>
      <c r="AB3902" s="84">
        <v>0.72228640589756266</v>
      </c>
      <c r="AC3902" s="84">
        <v>0.93984472827448018</v>
      </c>
      <c r="AD3902" s="84">
        <v>0.55791449106994684</v>
      </c>
      <c r="AE3902" s="84">
        <v>0.78022907718339185</v>
      </c>
      <c r="AF3902" s="84">
        <v>0.44002864303616179</v>
      </c>
      <c r="AG3902" s="84">
        <v>0.46711669372525572</v>
      </c>
      <c r="AH3902" s="84">
        <v>0.4937899997077646</v>
      </c>
      <c r="AI3902" s="84">
        <v>0.43862129916040649</v>
      </c>
      <c r="AJ3902" s="84">
        <v>0.45510484572610221</v>
      </c>
      <c r="AK3902" s="84">
        <v>0.46865846514352671</v>
      </c>
    </row>
    <row r="3903" spans="1:37">
      <c r="A3903" s="84">
        <v>16</v>
      </c>
      <c r="B3903" s="84">
        <v>0.46080652469415501</v>
      </c>
      <c r="C3903" s="84">
        <v>0.46065704921417328</v>
      </c>
      <c r="D3903" s="84">
        <v>0.48039633194219677</v>
      </c>
      <c r="E3903" s="84">
        <v>0.46467942499338571</v>
      </c>
      <c r="F3903" s="84">
        <v>0.47566779131613462</v>
      </c>
      <c r="G3903" s="84">
        <v>0.49772416932180258</v>
      </c>
      <c r="H3903" s="84">
        <v>0.51329534662867993</v>
      </c>
      <c r="I3903" s="84">
        <v>0.54021930526652773</v>
      </c>
      <c r="J3903" s="84">
        <v>0.57451300912682191</v>
      </c>
      <c r="K3903" s="84">
        <v>0.55018808156800636</v>
      </c>
      <c r="L3903" s="84">
        <v>0.55030518614333634</v>
      </c>
      <c r="M3903" s="84">
        <v>0.59125043324219206</v>
      </c>
      <c r="N3903" s="84">
        <v>0.86213004228088219</v>
      </c>
      <c r="O3903" s="84">
        <v>0.68855746520298888</v>
      </c>
      <c r="P3903" s="84">
        <v>0.59778587364794267</v>
      </c>
      <c r="Q3903" s="84">
        <v>0.9578754578754578</v>
      </c>
      <c r="R3903" s="84">
        <v>0.82237943270325164</v>
      </c>
      <c r="S3903" s="84">
        <v>0.79055990418751887</v>
      </c>
      <c r="T3903" s="84">
        <v>0.95985615447758288</v>
      </c>
      <c r="U3903" s="84">
        <v>0.78158037248946333</v>
      </c>
      <c r="V3903" s="84">
        <v>0.85076319049318705</v>
      </c>
      <c r="W3903" s="84">
        <v>1</v>
      </c>
      <c r="X3903" s="84">
        <v>0.86726623620648435</v>
      </c>
      <c r="Y3903" s="84">
        <v>0.87664518648701417</v>
      </c>
      <c r="Z3903" s="84">
        <v>0.9770103886110042</v>
      </c>
      <c r="AA3903" s="84">
        <v>0.8612986818827395</v>
      </c>
      <c r="AB3903" s="84">
        <v>0.85357869835506417</v>
      </c>
      <c r="AC3903" s="84">
        <v>1</v>
      </c>
      <c r="AD3903" s="84">
        <v>0.63295502419221006</v>
      </c>
      <c r="AE3903" s="84">
        <v>0.85995054015358585</v>
      </c>
      <c r="AF3903" s="84">
        <v>0.45336555674901541</v>
      </c>
      <c r="AG3903" s="84">
        <v>0.48597225782562892</v>
      </c>
      <c r="AH3903" s="84">
        <v>0.49788129401794318</v>
      </c>
      <c r="AI3903" s="84">
        <v>0.45788775961113559</v>
      </c>
      <c r="AJ3903" s="84">
        <v>0.47490133279533958</v>
      </c>
      <c r="AK3903" s="84">
        <v>0.47427003360774522</v>
      </c>
    </row>
    <row r="3904" spans="1:37">
      <c r="A3904" s="84">
        <v>17</v>
      </c>
      <c r="B3904" s="84">
        <v>0.52279111916628906</v>
      </c>
      <c r="C3904" s="84">
        <v>0.52458127951689082</v>
      </c>
      <c r="D3904" s="84">
        <v>0.54413309485279515</v>
      </c>
      <c r="E3904" s="84">
        <v>0.5253549695740366</v>
      </c>
      <c r="F3904" s="84">
        <v>0.54050948094234819</v>
      </c>
      <c r="G3904" s="84">
        <v>0.56281292671825223</v>
      </c>
      <c r="H3904" s="84">
        <v>0.59658119658119646</v>
      </c>
      <c r="I3904" s="84">
        <v>0.62918200736353436</v>
      </c>
      <c r="J3904" s="84">
        <v>0.66118376243018651</v>
      </c>
      <c r="K3904" s="84">
        <v>0.63888338942783618</v>
      </c>
      <c r="L3904" s="84">
        <v>0.63885632671759829</v>
      </c>
      <c r="M3904" s="84">
        <v>0.67081295490430159</v>
      </c>
      <c r="N3904" s="84">
        <v>0.94977716832362014</v>
      </c>
      <c r="O3904" s="84">
        <v>0.78141386532776758</v>
      </c>
      <c r="P3904" s="84">
        <v>0.66734446044790885</v>
      </c>
      <c r="Q3904" s="84">
        <v>0.97782918835550414</v>
      </c>
      <c r="R3904" s="84">
        <v>0.92100917226450074</v>
      </c>
      <c r="S3904" s="84">
        <v>0.91770392232345266</v>
      </c>
      <c r="T3904" s="84">
        <v>0.99933549622796392</v>
      </c>
      <c r="U3904" s="84">
        <v>0.88492147583056646</v>
      </c>
      <c r="V3904" s="84">
        <v>0.94253501018287189</v>
      </c>
      <c r="W3904" s="84">
        <v>0.99795501022494881</v>
      </c>
      <c r="X3904" s="84">
        <v>0.95017252570803856</v>
      </c>
      <c r="Y3904" s="84">
        <v>0.96520210896309311</v>
      </c>
      <c r="Z3904" s="84">
        <v>1</v>
      </c>
      <c r="AA3904" s="84">
        <v>0.95110009219345659</v>
      </c>
      <c r="AB3904" s="84">
        <v>0.97623370193101167</v>
      </c>
      <c r="AC3904" s="84">
        <v>0.98903080390683695</v>
      </c>
      <c r="AD3904" s="84">
        <v>0.72178320205282753</v>
      </c>
      <c r="AE3904" s="84">
        <v>0.93114668749186513</v>
      </c>
      <c r="AF3904" s="84">
        <v>0.5155746509129967</v>
      </c>
      <c r="AG3904" s="84">
        <v>0.55250790395625049</v>
      </c>
      <c r="AH3904" s="84">
        <v>0.56337122651158711</v>
      </c>
      <c r="AI3904" s="84">
        <v>0.52107821475916927</v>
      </c>
      <c r="AJ3904" s="84">
        <v>0.54078454613085836</v>
      </c>
      <c r="AK3904" s="84">
        <v>0.53772392316467787</v>
      </c>
    </row>
    <row r="3905" spans="1:37">
      <c r="A3905" s="84">
        <v>18</v>
      </c>
      <c r="B3905" s="84">
        <v>0.62220208427729939</v>
      </c>
      <c r="C3905" s="84">
        <v>0.62405481431778864</v>
      </c>
      <c r="D3905" s="84">
        <v>0.64809925332879081</v>
      </c>
      <c r="E3905" s="84">
        <v>0.61566275685686578</v>
      </c>
      <c r="F3905" s="84">
        <v>0.63816245045894526</v>
      </c>
      <c r="G3905" s="84">
        <v>0.66207165615449637</v>
      </c>
      <c r="H3905" s="84">
        <v>0.6949667616334283</v>
      </c>
      <c r="I3905" s="84">
        <v>0.73136438823968863</v>
      </c>
      <c r="J3905" s="84">
        <v>0.75452935567361401</v>
      </c>
      <c r="K3905" s="84">
        <v>0.73925955256384868</v>
      </c>
      <c r="L3905" s="84">
        <v>0.7390355309430453</v>
      </c>
      <c r="M3905" s="84">
        <v>0.75526629953402391</v>
      </c>
      <c r="N3905" s="84">
        <v>1</v>
      </c>
      <c r="O3905" s="84">
        <v>0.87660244507494156</v>
      </c>
      <c r="P3905" s="84">
        <v>0.74435877884153756</v>
      </c>
      <c r="Q3905" s="84">
        <v>1</v>
      </c>
      <c r="R3905" s="84">
        <v>1</v>
      </c>
      <c r="S3905" s="84">
        <v>1</v>
      </c>
      <c r="T3905" s="84">
        <v>1</v>
      </c>
      <c r="U3905" s="84">
        <v>1</v>
      </c>
      <c r="V3905" s="84">
        <v>1</v>
      </c>
      <c r="W3905" s="84">
        <v>0.97129962626048949</v>
      </c>
      <c r="X3905" s="84">
        <v>1</v>
      </c>
      <c r="Y3905" s="84">
        <v>1</v>
      </c>
      <c r="Z3905" s="84">
        <v>0.97604848018468637</v>
      </c>
      <c r="AA3905" s="84">
        <v>1</v>
      </c>
      <c r="AB3905" s="84">
        <v>1</v>
      </c>
      <c r="AC3905" s="84">
        <v>0.86882043576258461</v>
      </c>
      <c r="AD3905" s="84">
        <v>0.80662828254458652</v>
      </c>
      <c r="AE3905" s="84">
        <v>0.9427957828973057</v>
      </c>
      <c r="AF3905" s="84">
        <v>0.6138560687432868</v>
      </c>
      <c r="AG3905" s="84">
        <v>0.65570081745421405</v>
      </c>
      <c r="AH3905" s="84">
        <v>0.66910196089891583</v>
      </c>
      <c r="AI3905" s="84">
        <v>0.61988510826336729</v>
      </c>
      <c r="AJ3905" s="84">
        <v>0.644016291121843</v>
      </c>
      <c r="AK3905" s="84">
        <v>0.64082878549625366</v>
      </c>
    </row>
    <row r="3906" spans="1:37">
      <c r="A3906" s="84">
        <v>19</v>
      </c>
      <c r="B3906" s="84">
        <v>0.720888083371092</v>
      </c>
      <c r="C3906" s="84">
        <v>0.72674133526026463</v>
      </c>
      <c r="D3906" s="84">
        <v>0.7490560145359566</v>
      </c>
      <c r="E3906" s="84">
        <v>0.70588235294117674</v>
      </c>
      <c r="F3906" s="84">
        <v>0.74078057548657039</v>
      </c>
      <c r="G3906" s="84">
        <v>0.75993237531699065</v>
      </c>
      <c r="H3906" s="84">
        <v>0.7821462488129155</v>
      </c>
      <c r="I3906" s="84">
        <v>0.81880636038631882</v>
      </c>
      <c r="J3906" s="84">
        <v>0.82904236480043603</v>
      </c>
      <c r="K3906" s="84">
        <v>0.81577905365274206</v>
      </c>
      <c r="L3906" s="84">
        <v>0.81554091380680982</v>
      </c>
      <c r="M3906" s="84">
        <v>0.8184618939423115</v>
      </c>
      <c r="N3906" s="84">
        <v>0.87418580733630424</v>
      </c>
      <c r="O3906" s="84">
        <v>0.9044994726600214</v>
      </c>
      <c r="P3906" s="84">
        <v>0.80318563077183769</v>
      </c>
      <c r="Q3906" s="84">
        <v>0.93657219973009431</v>
      </c>
      <c r="R3906" s="84">
        <v>0.99348345198509236</v>
      </c>
      <c r="S3906" s="84">
        <v>0.96543906925018175</v>
      </c>
      <c r="T3906" s="84">
        <v>0.9027870069968339</v>
      </c>
      <c r="U3906" s="84">
        <v>0.97147465329283478</v>
      </c>
      <c r="V3906" s="84">
        <v>0.94963152701085485</v>
      </c>
      <c r="W3906" s="84">
        <v>0.82688103800860302</v>
      </c>
      <c r="X3906" s="84">
        <v>0.89862833521232643</v>
      </c>
      <c r="Y3906" s="84">
        <v>0.86240968560827957</v>
      </c>
      <c r="Z3906" s="84">
        <v>0.81872835706040781</v>
      </c>
      <c r="AA3906" s="84">
        <v>0.94084668477312916</v>
      </c>
      <c r="AB3906" s="84">
        <v>0.87173350937998573</v>
      </c>
      <c r="AC3906" s="84">
        <v>0.73668920611069355</v>
      </c>
      <c r="AD3906" s="84">
        <v>0.86878758090666552</v>
      </c>
      <c r="AE3906" s="84">
        <v>0.93986723935962502</v>
      </c>
      <c r="AF3906" s="84">
        <v>0.71455424274973145</v>
      </c>
      <c r="AG3906" s="84">
        <v>0.76296676065966007</v>
      </c>
      <c r="AH3906" s="84">
        <v>0.77205645986148053</v>
      </c>
      <c r="AI3906" s="84">
        <v>0.72134334953601398</v>
      </c>
      <c r="AJ3906" s="84">
        <v>0.75047599833558198</v>
      </c>
      <c r="AK3906" s="84">
        <v>0.74196034902722541</v>
      </c>
    </row>
    <row r="3907" spans="1:37">
      <c r="A3907" s="84">
        <v>20</v>
      </c>
      <c r="B3907" s="84">
        <v>0.7990031717263254</v>
      </c>
      <c r="C3907" s="84">
        <v>0.81318227567163048</v>
      </c>
      <c r="D3907" s="84">
        <v>0.82278624762229224</v>
      </c>
      <c r="E3907" s="84">
        <v>0.77978657729958567</v>
      </c>
      <c r="F3907" s="84">
        <v>0.82540922016118323</v>
      </c>
      <c r="G3907" s="84">
        <v>0.83149099421288764</v>
      </c>
      <c r="H3907" s="84">
        <v>0.90360873694207011</v>
      </c>
      <c r="I3907" s="84">
        <v>0.92443039325542919</v>
      </c>
      <c r="J3907" s="84">
        <v>0.93185533306089086</v>
      </c>
      <c r="K3907" s="84">
        <v>0.91358146901603632</v>
      </c>
      <c r="L3907" s="84">
        <v>0.91359122572995421</v>
      </c>
      <c r="M3907" s="84">
        <v>0.91955173874533058</v>
      </c>
      <c r="N3907" s="84">
        <v>0.72271740372528825</v>
      </c>
      <c r="O3907" s="84">
        <v>0.94197774773837994</v>
      </c>
      <c r="P3907" s="84">
        <v>0.90155045327459127</v>
      </c>
      <c r="Q3907" s="84">
        <v>0.82472206156416683</v>
      </c>
      <c r="R3907" s="84">
        <v>0.95830078778816763</v>
      </c>
      <c r="S3907" s="84">
        <v>0.84135335129817368</v>
      </c>
      <c r="T3907" s="84">
        <v>0.77836844779736547</v>
      </c>
      <c r="U3907" s="84">
        <v>0.91947446492901019</v>
      </c>
      <c r="V3907" s="84">
        <v>0.83913162149110843</v>
      </c>
      <c r="W3907" s="84">
        <v>0.69758832240321544</v>
      </c>
      <c r="X3907" s="84">
        <v>0.79775204126951593</v>
      </c>
      <c r="Y3907" s="84">
        <v>0.74471782854911139</v>
      </c>
      <c r="Z3907" s="84">
        <v>0.69493074259330512</v>
      </c>
      <c r="AA3907" s="84">
        <v>0.94773627687937578</v>
      </c>
      <c r="AB3907" s="84">
        <v>0.83352588435935526</v>
      </c>
      <c r="AC3907" s="84">
        <v>0.69146005509641872</v>
      </c>
      <c r="AD3907" s="84">
        <v>0.96329677905299316</v>
      </c>
      <c r="AE3907" s="84">
        <v>0.99873096446700504</v>
      </c>
      <c r="AF3907" s="84">
        <v>0.79582885785893298</v>
      </c>
      <c r="AG3907" s="84">
        <v>0.85163348429177721</v>
      </c>
      <c r="AH3907" s="84">
        <v>0.84704403986089583</v>
      </c>
      <c r="AI3907" s="84">
        <v>0.80786566504639856</v>
      </c>
      <c r="AJ3907" s="84">
        <v>0.84024108842851186</v>
      </c>
      <c r="AK3907" s="84">
        <v>0.81645237875003862</v>
      </c>
    </row>
    <row r="3908" spans="1:37">
      <c r="A3908" s="84">
        <v>21</v>
      </c>
      <c r="B3908" s="84">
        <v>0.97045763479836877</v>
      </c>
      <c r="C3908" s="84">
        <v>0.98647707037600985</v>
      </c>
      <c r="D3908" s="84">
        <v>0.97510149618147246</v>
      </c>
      <c r="E3908" s="84">
        <v>0.98730046741335242</v>
      </c>
      <c r="F3908" s="84">
        <v>0.96659938414391589</v>
      </c>
      <c r="G3908" s="84">
        <v>0.96700045516613564</v>
      </c>
      <c r="H3908" s="84">
        <v>1</v>
      </c>
      <c r="I3908" s="84">
        <v>1</v>
      </c>
      <c r="J3908" s="84">
        <v>1</v>
      </c>
      <c r="K3908" s="84">
        <v>1</v>
      </c>
      <c r="L3908" s="84">
        <v>1</v>
      </c>
      <c r="M3908" s="84">
        <v>1</v>
      </c>
      <c r="N3908" s="84">
        <v>0.60078848131642093</v>
      </c>
      <c r="O3908" s="84">
        <v>1</v>
      </c>
      <c r="P3908" s="84">
        <v>1</v>
      </c>
      <c r="Q3908" s="84">
        <v>0.71120107962213219</v>
      </c>
      <c r="R3908" s="84">
        <v>0.96024236202548618</v>
      </c>
      <c r="S3908" s="84">
        <v>0.7866033619915308</v>
      </c>
      <c r="T3908" s="84">
        <v>0.68193722393777123</v>
      </c>
      <c r="U3908" s="84">
        <v>0.91693155329518938</v>
      </c>
      <c r="V3908" s="84">
        <v>0.80037372189212452</v>
      </c>
      <c r="W3908" s="84">
        <v>0.61875044073055496</v>
      </c>
      <c r="X3908" s="84">
        <v>0.74799289399063928</v>
      </c>
      <c r="Y3908" s="84">
        <v>0.70786955672720164</v>
      </c>
      <c r="Z3908" s="84">
        <v>0.66035013466717973</v>
      </c>
      <c r="AA3908" s="84">
        <v>0.96007026636433845</v>
      </c>
      <c r="AB3908" s="84">
        <v>0.83855971832535625</v>
      </c>
      <c r="AC3908" s="84">
        <v>0.62754820936639111</v>
      </c>
      <c r="AD3908" s="84">
        <v>1</v>
      </c>
      <c r="AE3908" s="84">
        <v>1</v>
      </c>
      <c r="AF3908" s="84">
        <v>0.98335123523093448</v>
      </c>
      <c r="AG3908" s="84">
        <v>0.97376741006579515</v>
      </c>
      <c r="AH3908" s="84">
        <v>0.97603670475466853</v>
      </c>
      <c r="AI3908" s="84">
        <v>0.99098541758727332</v>
      </c>
      <c r="AJ3908" s="84">
        <v>0.98557504381706518</v>
      </c>
      <c r="AK3908" s="84">
        <v>0.99290845743532818</v>
      </c>
    </row>
    <row r="3909" spans="1:37">
      <c r="A3909" s="84">
        <v>22</v>
      </c>
      <c r="B3909" s="84">
        <v>1</v>
      </c>
      <c r="C3909" s="84">
        <v>1</v>
      </c>
      <c r="D3909" s="84">
        <v>1</v>
      </c>
      <c r="E3909" s="84">
        <v>1</v>
      </c>
      <c r="F3909" s="84">
        <v>1</v>
      </c>
      <c r="G3909" s="84">
        <v>1</v>
      </c>
      <c r="H3909" s="84">
        <v>0.94368471035137691</v>
      </c>
      <c r="I3909" s="84">
        <v>0.92641801398004353</v>
      </c>
      <c r="J3909" s="84">
        <v>0.94673750170276538</v>
      </c>
      <c r="K3909" s="84">
        <v>0.9058602256978816</v>
      </c>
      <c r="L3909" s="84">
        <v>0.9067599067599067</v>
      </c>
      <c r="M3909" s="84">
        <v>0.92340278045211233</v>
      </c>
      <c r="N3909" s="84">
        <v>0.52708261912924226</v>
      </c>
      <c r="O3909" s="84">
        <v>0.91321915061126857</v>
      </c>
      <c r="P3909" s="84">
        <v>0.93134513824169007</v>
      </c>
      <c r="Q3909" s="84">
        <v>0.5710429920956237</v>
      </c>
      <c r="R3909" s="84">
        <v>0.84276596219509481</v>
      </c>
      <c r="S3909" s="84">
        <v>0.63356003250780624</v>
      </c>
      <c r="T3909" s="84">
        <v>0.55548606496501596</v>
      </c>
      <c r="U3909" s="84">
        <v>0.7997927997927996</v>
      </c>
      <c r="V3909" s="84">
        <v>0.68634655357030394</v>
      </c>
      <c r="W3909" s="84">
        <v>0.47517805514420702</v>
      </c>
      <c r="X3909" s="84">
        <v>0.63203341190939843</v>
      </c>
      <c r="Y3909" s="84">
        <v>0.58760007810974413</v>
      </c>
      <c r="Z3909" s="84">
        <v>0.54886494805694486</v>
      </c>
      <c r="AA3909" s="84">
        <v>0.82913064061993846</v>
      </c>
      <c r="AB3909" s="84">
        <v>0.74668537162348025</v>
      </c>
      <c r="AC3909" s="84">
        <v>0.45554720761332318</v>
      </c>
      <c r="AD3909" s="84">
        <v>0.85214027651887514</v>
      </c>
      <c r="AE3909" s="84">
        <v>0.88442014837953919</v>
      </c>
      <c r="AF3909" s="84">
        <v>1</v>
      </c>
      <c r="AG3909" s="84">
        <v>1</v>
      </c>
      <c r="AH3909" s="84">
        <v>1</v>
      </c>
      <c r="AI3909" s="84">
        <v>1</v>
      </c>
      <c r="AJ3909" s="84">
        <v>1</v>
      </c>
      <c r="AK3909" s="84">
        <v>1</v>
      </c>
    </row>
    <row r="3910" spans="1:37">
      <c r="A3910" s="84">
        <v>23</v>
      </c>
      <c r="B3910" s="84">
        <v>0.90484821024014495</v>
      </c>
      <c r="C3910" s="84">
        <v>0.87230638210018308</v>
      </c>
      <c r="D3910" s="84">
        <v>0.91264230758311327</v>
      </c>
      <c r="E3910" s="84">
        <v>0.88737983949201893</v>
      </c>
      <c r="F3910" s="84">
        <v>0.87849365727166906</v>
      </c>
      <c r="G3910" s="84">
        <v>0.9097145458092204</v>
      </c>
      <c r="H3910" s="84">
        <v>0.80417853751187074</v>
      </c>
      <c r="I3910" s="84">
        <v>0.7772530814791101</v>
      </c>
      <c r="J3910" s="84">
        <v>0.79747309630840491</v>
      </c>
      <c r="K3910" s="84">
        <v>0.74420906751138394</v>
      </c>
      <c r="L3910" s="84">
        <v>0.74302383550938467</v>
      </c>
      <c r="M3910" s="84">
        <v>0.76335348711826556</v>
      </c>
      <c r="N3910" s="84">
        <v>0.42932236315849609</v>
      </c>
      <c r="O3910" s="84">
        <v>0.74387617166030373</v>
      </c>
      <c r="P3910" s="84">
        <v>0.77768363975260524</v>
      </c>
      <c r="Q3910" s="84">
        <v>0.41767881241565452</v>
      </c>
      <c r="R3910" s="84">
        <v>0.64844116137383134</v>
      </c>
      <c r="S3910" s="84">
        <v>0.5017109371658327</v>
      </c>
      <c r="T3910" s="84">
        <v>0.4139858499785013</v>
      </c>
      <c r="U3910" s="84">
        <v>0.64804219349673908</v>
      </c>
      <c r="V3910" s="84">
        <v>0.54095194104432165</v>
      </c>
      <c r="W3910" s="84">
        <v>0.3565333897468444</v>
      </c>
      <c r="X3910" s="84">
        <v>0.47626490382972908</v>
      </c>
      <c r="Y3910" s="84">
        <v>0.48611599297012298</v>
      </c>
      <c r="Z3910" s="84">
        <v>0.42208541746825701</v>
      </c>
      <c r="AA3910" s="84">
        <v>0.66709441108314815</v>
      </c>
      <c r="AB3910" s="84">
        <v>0.60953402651702704</v>
      </c>
      <c r="AC3910" s="84">
        <v>0.3698973203105434</v>
      </c>
      <c r="AD3910" s="84">
        <v>0.69722076827820434</v>
      </c>
      <c r="AE3910" s="84">
        <v>0.71521541064688265</v>
      </c>
      <c r="AF3910" s="84">
        <v>0.88972431077694225</v>
      </c>
      <c r="AG3910" s="84">
        <v>0.86762653450682181</v>
      </c>
      <c r="AH3910" s="84">
        <v>0.90478973669598761</v>
      </c>
      <c r="AI3910" s="84">
        <v>0.87149801148917372</v>
      </c>
      <c r="AJ3910" s="84">
        <v>0.86651871839812356</v>
      </c>
      <c r="AK3910" s="84">
        <v>0.90370918508926079</v>
      </c>
    </row>
    <row r="3911" spans="1:37">
      <c r="A3911" s="84">
        <v>24</v>
      </c>
      <c r="B3911" s="84">
        <v>0.75858631626642503</v>
      </c>
      <c r="C3911" s="84">
        <v>0.7316317840460399</v>
      </c>
      <c r="D3911" s="84">
        <v>0.75158277262016293</v>
      </c>
      <c r="E3911" s="84">
        <v>0.73701384601816766</v>
      </c>
      <c r="F3911" s="84">
        <v>0.73089446466194208</v>
      </c>
      <c r="G3911" s="84">
        <v>0.74296118083100315</v>
      </c>
      <c r="H3911" s="84">
        <v>0.6340930674264007</v>
      </c>
      <c r="I3911" s="84">
        <v>0.59363160983938945</v>
      </c>
      <c r="J3911" s="84">
        <v>0.61789946873722923</v>
      </c>
      <c r="K3911" s="84">
        <v>0.55137596515541476</v>
      </c>
      <c r="L3911" s="84">
        <v>0.5521107023997196</v>
      </c>
      <c r="M3911" s="84">
        <v>0.57942773520237223</v>
      </c>
      <c r="N3911" s="84">
        <v>0.31927779682322022</v>
      </c>
      <c r="O3911" s="84">
        <v>0.58011854008526553</v>
      </c>
      <c r="P3911" s="84">
        <v>0.58770369115196697</v>
      </c>
      <c r="Q3911" s="84">
        <v>0.26604973973395019</v>
      </c>
      <c r="R3911" s="84">
        <v>0.46688165323930481</v>
      </c>
      <c r="S3911" s="84">
        <v>0.35683733264895839</v>
      </c>
      <c r="T3911" s="84">
        <v>0.26701325098698347</v>
      </c>
      <c r="U3911" s="84">
        <v>0.47892679710861541</v>
      </c>
      <c r="V3911" s="84">
        <v>0.3810913519074513</v>
      </c>
      <c r="W3911" s="84">
        <v>0.2294972145828926</v>
      </c>
      <c r="X3911" s="84">
        <v>0.3367496839875645</v>
      </c>
      <c r="Y3911" s="84">
        <v>0.3663932825619996</v>
      </c>
      <c r="Z3911" s="84">
        <v>0.27462485571373602</v>
      </c>
      <c r="AA3911" s="84">
        <v>0.47994169386788899</v>
      </c>
      <c r="AB3911" s="84">
        <v>0.46209495516311822</v>
      </c>
      <c r="AC3911" s="84">
        <v>0.28169296268469818</v>
      </c>
      <c r="AD3911" s="84">
        <v>0.51099819994638151</v>
      </c>
      <c r="AE3911" s="84">
        <v>0.54698685409345316</v>
      </c>
      <c r="AF3911" s="84">
        <v>0.74373433583959914</v>
      </c>
      <c r="AG3911" s="84">
        <v>0.71501609273975342</v>
      </c>
      <c r="AH3911" s="84">
        <v>0.73202022268330469</v>
      </c>
      <c r="AI3911" s="84">
        <v>0.73733981440565621</v>
      </c>
      <c r="AJ3911" s="84">
        <v>0.72614018939059588</v>
      </c>
      <c r="AK3911" s="84">
        <v>0.73656461011932273</v>
      </c>
    </row>
    <row r="3921" spans="1:50">
      <c r="A3921" s="84" t="s">
        <v>157</v>
      </c>
      <c r="B3921" s="83"/>
      <c r="C3921" s="83"/>
      <c r="D3921" s="83">
        <v>2015</v>
      </c>
      <c r="E3921" s="83"/>
      <c r="F3921" s="84" t="s">
        <v>1</v>
      </c>
      <c r="G3921" s="158">
        <v>18578.476999999941</v>
      </c>
      <c r="H3921" s="83" t="s">
        <v>2</v>
      </c>
      <c r="I3921" s="83"/>
      <c r="J3921" s="83"/>
      <c r="K3921" s="83" t="s">
        <v>3</v>
      </c>
      <c r="L3921" s="83" t="s">
        <v>4</v>
      </c>
      <c r="M3921" s="83"/>
      <c r="N3921" s="83"/>
      <c r="O3921" s="83"/>
      <c r="P3921" s="83"/>
      <c r="Q3921" s="83"/>
      <c r="R3921" s="83"/>
      <c r="S3921" s="83"/>
      <c r="T3921" s="104"/>
      <c r="U3921" s="83"/>
      <c r="V3921" s="83"/>
      <c r="W3921" s="83"/>
      <c r="X3921" s="83"/>
      <c r="Y3921" s="83"/>
      <c r="Z3921" s="83"/>
      <c r="AA3921" s="83"/>
      <c r="AB3921" s="83"/>
      <c r="AC3921" s="83"/>
      <c r="AD3921" s="83"/>
      <c r="AE3921" s="83"/>
      <c r="AF3921" s="83"/>
      <c r="AG3921" s="83"/>
      <c r="AH3921" s="83"/>
      <c r="AI3921" s="83"/>
      <c r="AJ3921" s="83"/>
      <c r="AK3921" s="83"/>
    </row>
    <row r="3922" spans="1:50">
      <c r="A3922" s="83">
        <v>99</v>
      </c>
      <c r="B3922" s="84" t="s">
        <v>155</v>
      </c>
      <c r="C3922" s="83"/>
      <c r="D3922" s="83"/>
      <c r="E3922" s="83"/>
      <c r="F3922" s="83" t="s">
        <v>9</v>
      </c>
      <c r="G3922" s="83">
        <v>0</v>
      </c>
      <c r="H3922" s="83" t="s">
        <v>2</v>
      </c>
      <c r="I3922" s="83"/>
      <c r="J3922" s="83"/>
      <c r="K3922" s="83" t="s">
        <v>10</v>
      </c>
      <c r="L3922" s="83" t="s">
        <v>4</v>
      </c>
      <c r="M3922" s="83"/>
      <c r="N3922" s="83" t="s">
        <v>11</v>
      </c>
      <c r="O3922" s="83"/>
      <c r="P3922" s="83"/>
      <c r="Q3922" s="83"/>
      <c r="R3922" s="83"/>
      <c r="S3922" s="83"/>
      <c r="T3922" s="83"/>
      <c r="U3922" s="83"/>
      <c r="V3922" s="83"/>
      <c r="W3922" s="83"/>
      <c r="X3922" s="83"/>
      <c r="Y3922" s="83"/>
      <c r="Z3922" s="83"/>
      <c r="AA3922" s="83"/>
      <c r="AB3922" s="83"/>
      <c r="AC3922" s="83"/>
      <c r="AD3922" s="83"/>
      <c r="AE3922" s="83"/>
      <c r="AF3922" s="83"/>
      <c r="AG3922" s="83"/>
      <c r="AH3922" s="83"/>
      <c r="AI3922" s="83"/>
      <c r="AJ3922" s="83"/>
      <c r="AK3922" s="83"/>
    </row>
    <row r="3923" spans="1:50">
      <c r="A3923" s="84"/>
      <c r="B3923" s="84">
        <v>1</v>
      </c>
      <c r="C3923" s="84" t="s">
        <v>22</v>
      </c>
      <c r="D3923" s="84" t="s">
        <v>23</v>
      </c>
      <c r="E3923" s="84">
        <v>2</v>
      </c>
      <c r="F3923" s="84" t="s">
        <v>24</v>
      </c>
      <c r="G3923" s="84" t="s">
        <v>25</v>
      </c>
      <c r="H3923" s="84">
        <v>3</v>
      </c>
      <c r="I3923" s="84" t="s">
        <v>26</v>
      </c>
      <c r="J3923" s="84" t="s">
        <v>27</v>
      </c>
      <c r="K3923" s="84">
        <v>4</v>
      </c>
      <c r="L3923" s="84" t="s">
        <v>28</v>
      </c>
      <c r="M3923" s="84" t="s">
        <v>29</v>
      </c>
      <c r="N3923" s="84">
        <v>5</v>
      </c>
      <c r="O3923" s="84" t="s">
        <v>30</v>
      </c>
      <c r="P3923" s="84" t="s">
        <v>30</v>
      </c>
      <c r="Q3923" s="84">
        <v>6</v>
      </c>
      <c r="R3923" s="84" t="s">
        <v>31</v>
      </c>
      <c r="S3923" s="84" t="s">
        <v>32</v>
      </c>
      <c r="T3923" s="84">
        <v>7</v>
      </c>
      <c r="U3923" s="84" t="s">
        <v>33</v>
      </c>
      <c r="V3923" s="84" t="s">
        <v>34</v>
      </c>
      <c r="W3923" s="84">
        <v>8</v>
      </c>
      <c r="X3923" s="84" t="s">
        <v>35</v>
      </c>
      <c r="Y3923" s="84" t="s">
        <v>36</v>
      </c>
      <c r="Z3923" s="84">
        <v>9</v>
      </c>
      <c r="AA3923" s="84" t="s">
        <v>37</v>
      </c>
      <c r="AB3923" s="84" t="s">
        <v>38</v>
      </c>
      <c r="AC3923" s="84">
        <v>10</v>
      </c>
      <c r="AD3923" s="84" t="s">
        <v>39</v>
      </c>
      <c r="AE3923" s="84" t="s">
        <v>40</v>
      </c>
      <c r="AF3923" s="84">
        <v>11</v>
      </c>
      <c r="AG3923" s="84" t="s">
        <v>41</v>
      </c>
      <c r="AH3923" s="84" t="s">
        <v>42</v>
      </c>
      <c r="AI3923" s="84">
        <v>12</v>
      </c>
      <c r="AJ3923" s="84" t="s">
        <v>43</v>
      </c>
      <c r="AK3923" s="84" t="s">
        <v>44</v>
      </c>
    </row>
    <row r="3924" spans="1:50">
      <c r="A3924" s="83"/>
      <c r="B3924" s="84">
        <v>31</v>
      </c>
      <c r="C3924" s="83"/>
      <c r="D3924" s="83"/>
      <c r="E3924" s="84">
        <v>28</v>
      </c>
      <c r="F3924" s="83"/>
      <c r="G3924" s="83"/>
      <c r="H3924" s="84">
        <v>31</v>
      </c>
      <c r="I3924" s="83"/>
      <c r="J3924" s="83"/>
      <c r="K3924" s="84">
        <v>30</v>
      </c>
      <c r="L3924" s="83"/>
      <c r="M3924" s="83"/>
      <c r="N3924" s="84">
        <v>31</v>
      </c>
      <c r="O3924" s="83"/>
      <c r="P3924" s="83"/>
      <c r="Q3924" s="84">
        <v>30</v>
      </c>
      <c r="R3924" s="83"/>
      <c r="S3924" s="83"/>
      <c r="T3924" s="84">
        <v>31</v>
      </c>
      <c r="U3924" s="83"/>
      <c r="V3924" s="83"/>
      <c r="W3924" s="84">
        <v>31</v>
      </c>
      <c r="X3924" s="83"/>
      <c r="Y3924" s="83"/>
      <c r="Z3924" s="84">
        <v>30</v>
      </c>
      <c r="AA3924" s="83"/>
      <c r="AB3924" s="83"/>
      <c r="AC3924" s="84">
        <v>31</v>
      </c>
      <c r="AD3924" s="83"/>
      <c r="AE3924" s="83"/>
      <c r="AF3924" s="84">
        <v>30</v>
      </c>
      <c r="AG3924" s="83"/>
      <c r="AH3924" s="83"/>
      <c r="AI3924" s="84">
        <v>31</v>
      </c>
      <c r="AJ3924" s="83"/>
      <c r="AK3924" s="83"/>
    </row>
    <row r="3925" spans="1:50">
      <c r="A3925" s="84" t="s">
        <v>47</v>
      </c>
      <c r="B3925" s="84" t="s">
        <v>48</v>
      </c>
      <c r="C3925" s="84" t="s">
        <v>49</v>
      </c>
      <c r="D3925" s="84" t="s">
        <v>50</v>
      </c>
      <c r="E3925" s="84" t="s">
        <v>48</v>
      </c>
      <c r="F3925" s="84" t="s">
        <v>49</v>
      </c>
      <c r="G3925" s="84" t="s">
        <v>50</v>
      </c>
      <c r="H3925" s="84" t="s">
        <v>48</v>
      </c>
      <c r="I3925" s="84" t="s">
        <v>49</v>
      </c>
      <c r="J3925" s="84" t="s">
        <v>50</v>
      </c>
      <c r="K3925" s="84" t="s">
        <v>48</v>
      </c>
      <c r="L3925" s="84" t="s">
        <v>49</v>
      </c>
      <c r="M3925" s="84" t="s">
        <v>50</v>
      </c>
      <c r="N3925" s="84" t="s">
        <v>48</v>
      </c>
      <c r="O3925" s="84" t="s">
        <v>49</v>
      </c>
      <c r="P3925" s="84" t="s">
        <v>50</v>
      </c>
      <c r="Q3925" s="84" t="s">
        <v>48</v>
      </c>
      <c r="R3925" s="84" t="s">
        <v>49</v>
      </c>
      <c r="S3925" s="84" t="s">
        <v>50</v>
      </c>
      <c r="T3925" s="84" t="s">
        <v>48</v>
      </c>
      <c r="U3925" s="84" t="s">
        <v>49</v>
      </c>
      <c r="V3925" s="84" t="s">
        <v>50</v>
      </c>
      <c r="W3925" s="84" t="s">
        <v>48</v>
      </c>
      <c r="X3925" s="84" t="s">
        <v>49</v>
      </c>
      <c r="Y3925" s="84" t="s">
        <v>50</v>
      </c>
      <c r="Z3925" s="84" t="s">
        <v>48</v>
      </c>
      <c r="AA3925" s="84" t="s">
        <v>49</v>
      </c>
      <c r="AB3925" s="84" t="s">
        <v>50</v>
      </c>
      <c r="AC3925" s="84" t="s">
        <v>48</v>
      </c>
      <c r="AD3925" s="84" t="s">
        <v>49</v>
      </c>
      <c r="AE3925" s="84" t="s">
        <v>50</v>
      </c>
      <c r="AF3925" s="84" t="s">
        <v>48</v>
      </c>
      <c r="AG3925" s="84" t="s">
        <v>49</v>
      </c>
      <c r="AH3925" s="84" t="s">
        <v>50</v>
      </c>
      <c r="AI3925" s="84" t="s">
        <v>48</v>
      </c>
      <c r="AJ3925" s="84" t="s">
        <v>49</v>
      </c>
      <c r="AK3925" s="84" t="s">
        <v>50</v>
      </c>
    </row>
    <row r="3926" spans="1:50">
      <c r="A3926" s="83"/>
      <c r="B3926" s="162">
        <v>8.5776188992875646E-2</v>
      </c>
      <c r="C3926" s="163">
        <v>1.0411153036516181</v>
      </c>
      <c r="D3926" s="163">
        <v>0.97918990675761297</v>
      </c>
      <c r="E3926" s="162">
        <v>7.5387954078323327E-2</v>
      </c>
      <c r="F3926" s="163">
        <v>1.057558017120332</v>
      </c>
      <c r="G3926" s="163">
        <v>0.98297901859978076</v>
      </c>
      <c r="H3926" s="162">
        <v>7.8992679035866389E-2</v>
      </c>
      <c r="I3926" s="163">
        <v>1.034196744704486</v>
      </c>
      <c r="J3926" s="163">
        <v>0.98381691353225442</v>
      </c>
      <c r="K3926" s="162">
        <v>7.6699946540175909E-2</v>
      </c>
      <c r="L3926" s="163">
        <v>1.0238854840063809</v>
      </c>
      <c r="M3926" s="163">
        <v>0.99146534715808921</v>
      </c>
      <c r="N3926" s="162">
        <v>7.8316925565323436E-2</v>
      </c>
      <c r="O3926" s="163">
        <v>1.208695246739143</v>
      </c>
      <c r="P3926" s="163">
        <v>0.96175676111081199</v>
      </c>
      <c r="Q3926" s="162">
        <v>7.7516833666591012E-2</v>
      </c>
      <c r="R3926" s="163">
        <v>1.2803197980927039</v>
      </c>
      <c r="S3926" s="163">
        <v>1.070140358904117</v>
      </c>
      <c r="T3926" s="162">
        <v>8.8453482779347864E-2</v>
      </c>
      <c r="U3926" s="163">
        <v>1.831611367723488</v>
      </c>
      <c r="V3926" s="163">
        <v>1.076585773784339</v>
      </c>
      <c r="W3926" s="162">
        <v>9.5080561517582721E-2</v>
      </c>
      <c r="X3926" s="163">
        <v>1.8265831307701961</v>
      </c>
      <c r="Y3926" s="163">
        <v>0.91606011845664004</v>
      </c>
      <c r="Z3926" s="162">
        <v>8.8525620877899433E-2</v>
      </c>
      <c r="AA3926" s="163">
        <v>1.44305726566426</v>
      </c>
      <c r="AB3926" s="163">
        <v>0.98328535435083331</v>
      </c>
      <c r="AC3926" s="162">
        <v>9.209469620757775E-2</v>
      </c>
      <c r="AD3926" s="163">
        <v>2.0000000000000009</v>
      </c>
      <c r="AE3926" s="163">
        <v>1.1429360381275471</v>
      </c>
      <c r="AF3926" s="162">
        <v>7.8542557159631862E-2</v>
      </c>
      <c r="AG3926" s="163">
        <v>1.051987014364248</v>
      </c>
      <c r="AH3926" s="163">
        <v>0.9967262240740552</v>
      </c>
      <c r="AI3926" s="162">
        <v>8.4612553578804664E-2</v>
      </c>
      <c r="AJ3926" s="163">
        <v>1.0410835677659349</v>
      </c>
      <c r="AK3926" s="163">
        <v>0.99628447193211411</v>
      </c>
      <c r="AM3926" t="str">
        <f>A3921</f>
        <v>RefgChg-Res-StdForMsr_IncNTXV16p_base_meter_B-rDXGF-SFm1985-CZ03</v>
      </c>
      <c r="AN3926" s="159">
        <f>1/($B3926*(1/$B3924)*(1/(5/7+2/7*$D3926))*$B3936/SUM($B3928:$B3951))</f>
        <v>8742.3307073870201</v>
      </c>
      <c r="AO3926" s="159">
        <f>1/(B3926*(1/B3924)*(1/(5/7+2/7*D3926)))</f>
        <v>359.25683331351064</v>
      </c>
      <c r="AP3926" s="159"/>
      <c r="AR3926" s="164">
        <f>CHOOSE(AV$3,C3926,F3926,I3926,L3926,O3926,R3926,U3926,X3926,AA3926,AD3926,AG3926,AJ3926)</f>
        <v>1.831611367723488</v>
      </c>
      <c r="AS3926" s="160"/>
      <c r="AT3926" s="160"/>
      <c r="AV3926" s="115">
        <f>AN3926/AR3926</f>
        <v>4773.027106865401</v>
      </c>
      <c r="AW3926" s="161">
        <f>AO3926/AR3926</f>
        <v>196.14250033839406</v>
      </c>
      <c r="AX3926" s="159"/>
    </row>
    <row r="3927" spans="1:50">
      <c r="A3927" s="84" t="s">
        <v>51</v>
      </c>
      <c r="B3927" s="84" t="s">
        <v>52</v>
      </c>
      <c r="C3927" s="84" t="s">
        <v>53</v>
      </c>
      <c r="D3927" s="84" t="s">
        <v>54</v>
      </c>
      <c r="E3927" s="84" t="s">
        <v>52</v>
      </c>
      <c r="F3927" s="84" t="s">
        <v>53</v>
      </c>
      <c r="G3927" s="84" t="s">
        <v>54</v>
      </c>
      <c r="H3927" s="84" t="s">
        <v>52</v>
      </c>
      <c r="I3927" s="84" t="s">
        <v>53</v>
      </c>
      <c r="J3927" s="84" t="s">
        <v>54</v>
      </c>
      <c r="K3927" s="84" t="s">
        <v>52</v>
      </c>
      <c r="L3927" s="84" t="s">
        <v>53</v>
      </c>
      <c r="M3927" s="84" t="s">
        <v>54</v>
      </c>
      <c r="N3927" s="84" t="s">
        <v>52</v>
      </c>
      <c r="O3927" s="84" t="s">
        <v>53</v>
      </c>
      <c r="P3927" s="84" t="s">
        <v>54</v>
      </c>
      <c r="Q3927" s="84" t="s">
        <v>52</v>
      </c>
      <c r="R3927" s="84" t="s">
        <v>53</v>
      </c>
      <c r="S3927" s="84" t="s">
        <v>54</v>
      </c>
      <c r="T3927" s="84" t="s">
        <v>52</v>
      </c>
      <c r="U3927" s="84" t="s">
        <v>53</v>
      </c>
      <c r="V3927" s="84" t="s">
        <v>54</v>
      </c>
      <c r="W3927" s="84" t="s">
        <v>52</v>
      </c>
      <c r="X3927" s="84" t="s">
        <v>53</v>
      </c>
      <c r="Y3927" s="84" t="s">
        <v>54</v>
      </c>
      <c r="Z3927" s="84" t="s">
        <v>52</v>
      </c>
      <c r="AA3927" s="84" t="s">
        <v>53</v>
      </c>
      <c r="AB3927" s="84" t="s">
        <v>54</v>
      </c>
      <c r="AC3927" s="84" t="s">
        <v>52</v>
      </c>
      <c r="AD3927" s="84" t="s">
        <v>53</v>
      </c>
      <c r="AE3927" s="84" t="s">
        <v>54</v>
      </c>
      <c r="AF3927" s="84" t="s">
        <v>52</v>
      </c>
      <c r="AG3927" s="84" t="s">
        <v>53</v>
      </c>
      <c r="AH3927" s="84" t="s">
        <v>54</v>
      </c>
      <c r="AI3927" s="84" t="s">
        <v>52</v>
      </c>
      <c r="AJ3927" s="84" t="s">
        <v>53</v>
      </c>
      <c r="AK3927" s="84" t="s">
        <v>54</v>
      </c>
    </row>
    <row r="3928" spans="1:50">
      <c r="A3928" s="84">
        <v>1</v>
      </c>
      <c r="B3928" s="84">
        <v>0.56156699538586807</v>
      </c>
      <c r="C3928" s="84">
        <v>0.56360433388963949</v>
      </c>
      <c r="D3928" s="84">
        <v>0.61935502547475696</v>
      </c>
      <c r="E3928" s="84">
        <v>0.56496604881629653</v>
      </c>
      <c r="F3928" s="84">
        <v>0.55173339698072665</v>
      </c>
      <c r="G3928" s="84">
        <v>0.59948728061526324</v>
      </c>
      <c r="H3928" s="84">
        <v>0.49789112309955857</v>
      </c>
      <c r="I3928" s="84">
        <v>0.46349841005755998</v>
      </c>
      <c r="J3928" s="84">
        <v>0.50941401186984114</v>
      </c>
      <c r="K3928" s="84">
        <v>0.50419173488509716</v>
      </c>
      <c r="L3928" s="84">
        <v>0.46533867757034492</v>
      </c>
      <c r="M3928" s="84">
        <v>0.5120769230769231</v>
      </c>
      <c r="N3928" s="84">
        <v>0.78936292328295365</v>
      </c>
      <c r="O3928" s="84">
        <v>0.49373756116539719</v>
      </c>
      <c r="P3928" s="84">
        <v>0.49214023183488831</v>
      </c>
      <c r="Q3928" s="84">
        <v>0.31817214219825452</v>
      </c>
      <c r="R3928" s="84">
        <v>0.4336168043781522</v>
      </c>
      <c r="S3928" s="84">
        <v>0.46770906665678608</v>
      </c>
      <c r="T3928" s="84">
        <v>0.49916049382716049</v>
      </c>
      <c r="U3928" s="84">
        <v>0.47755377542313521</v>
      </c>
      <c r="V3928" s="84">
        <v>0.4042741889340275</v>
      </c>
      <c r="W3928" s="84">
        <v>0.267823597817336</v>
      </c>
      <c r="X3928" s="84">
        <v>0.35987508851766292</v>
      </c>
      <c r="Y3928" s="84">
        <v>0.49232808128405231</v>
      </c>
      <c r="Z3928" s="84">
        <v>0.2395766516998076</v>
      </c>
      <c r="AA3928" s="84">
        <v>0.38803684895501039</v>
      </c>
      <c r="AB3928" s="84">
        <v>0.44388090541936698</v>
      </c>
      <c r="AC3928" s="84">
        <v>0.32146697388632872</v>
      </c>
      <c r="AD3928" s="84">
        <v>0.40751671605966339</v>
      </c>
      <c r="AE3928" s="84">
        <v>0.58375788452207666</v>
      </c>
      <c r="AF3928" s="84">
        <v>0.57482674658175681</v>
      </c>
      <c r="AG3928" s="84">
        <v>0.52384761523847634</v>
      </c>
      <c r="AH3928" s="84">
        <v>0.5811594202898549</v>
      </c>
      <c r="AI3928" s="84">
        <v>0.5719655298863221</v>
      </c>
      <c r="AJ3928" s="84">
        <v>0.55262420024980241</v>
      </c>
      <c r="AK3928" s="84">
        <v>0.60171237285953372</v>
      </c>
    </row>
    <row r="3929" spans="1:50">
      <c r="A3929" s="84">
        <v>2</v>
      </c>
      <c r="B3929" s="84">
        <v>0.48213154799601921</v>
      </c>
      <c r="C3929" s="84">
        <v>0.48205250470211142</v>
      </c>
      <c r="D3929" s="84">
        <v>0.54047012505789727</v>
      </c>
      <c r="E3929" s="84">
        <v>0.48320792806019452</v>
      </c>
      <c r="F3929" s="84">
        <v>0.46868846589891988</v>
      </c>
      <c r="G3929" s="84">
        <v>0.52317097219483333</v>
      </c>
      <c r="H3929" s="84">
        <v>0.44531633153506628</v>
      </c>
      <c r="I3929" s="84">
        <v>0.4101112288846252</v>
      </c>
      <c r="J3929" s="84">
        <v>0.43979807626713968</v>
      </c>
      <c r="K3929" s="84">
        <v>0.47203866258999899</v>
      </c>
      <c r="L3929" s="84">
        <v>0.42989724000645613</v>
      </c>
      <c r="M3929" s="84">
        <v>0.4580769230769231</v>
      </c>
      <c r="N3929" s="84">
        <v>0.6195714559020471</v>
      </c>
      <c r="O3929" s="84">
        <v>0.42912295928292471</v>
      </c>
      <c r="P3929" s="84">
        <v>0.42779191405145589</v>
      </c>
      <c r="Q3929" s="84">
        <v>0.28035194777549138</v>
      </c>
      <c r="R3929" s="84">
        <v>0.38692456272132197</v>
      </c>
      <c r="S3929" s="84">
        <v>0.40494275445551892</v>
      </c>
      <c r="T3929" s="84">
        <v>0.43688888888888888</v>
      </c>
      <c r="U3929" s="84">
        <v>0.42471440761070273</v>
      </c>
      <c r="V3929" s="84">
        <v>0.35006007896092001</v>
      </c>
      <c r="W3929" s="84">
        <v>0.19921280973253419</v>
      </c>
      <c r="X3929" s="84">
        <v>0.31707317073170732</v>
      </c>
      <c r="Y3929" s="84">
        <v>0.41239876306876738</v>
      </c>
      <c r="Z3929" s="84">
        <v>0.21178105623262769</v>
      </c>
      <c r="AA3929" s="84">
        <v>0.3468752392375023</v>
      </c>
      <c r="AB3929" s="84">
        <v>0.38483453868069262</v>
      </c>
      <c r="AC3929" s="84">
        <v>0.26186635944700459</v>
      </c>
      <c r="AD3929" s="84">
        <v>0.3612383354968281</v>
      </c>
      <c r="AE3929" s="84">
        <v>0.47668000970402719</v>
      </c>
      <c r="AF3929" s="84">
        <v>0.50243491290503839</v>
      </c>
      <c r="AG3929" s="84">
        <v>0.43709914722813442</v>
      </c>
      <c r="AH3929" s="84">
        <v>0.49810706891452228</v>
      </c>
      <c r="AI3929" s="84">
        <v>0.49669966996699683</v>
      </c>
      <c r="AJ3929" s="84">
        <v>0.47082664219622228</v>
      </c>
      <c r="AK3929" s="84">
        <v>0.52787434015707491</v>
      </c>
    </row>
    <row r="3930" spans="1:50">
      <c r="A3930" s="84">
        <v>3</v>
      </c>
      <c r="B3930" s="84">
        <v>0.45037546367502029</v>
      </c>
      <c r="C3930" s="84">
        <v>0.44660785716177909</v>
      </c>
      <c r="D3930" s="84">
        <v>0.48682839277443279</v>
      </c>
      <c r="E3930" s="84">
        <v>0.44944026426867312</v>
      </c>
      <c r="F3930" s="84">
        <v>0.43794379139566803</v>
      </c>
      <c r="G3930" s="84">
        <v>0.47360809833694861</v>
      </c>
      <c r="H3930" s="84">
        <v>0.42550269740068658</v>
      </c>
      <c r="I3930" s="84">
        <v>0.38893883082207409</v>
      </c>
      <c r="J3930" s="84">
        <v>0.40968006003138008</v>
      </c>
      <c r="K3930" s="84">
        <v>0.46237301509024559</v>
      </c>
      <c r="L3930" s="84">
        <v>0.41917738204121169</v>
      </c>
      <c r="M3930" s="84">
        <v>0.443</v>
      </c>
      <c r="N3930" s="84">
        <v>0.49273005548115539</v>
      </c>
      <c r="O3930" s="84">
        <v>0.39398746015831931</v>
      </c>
      <c r="P3930" s="84">
        <v>0.41034775233248511</v>
      </c>
      <c r="Q3930" s="84">
        <v>0.2673667778329667</v>
      </c>
      <c r="R3930" s="84">
        <v>0.36791769503165578</v>
      </c>
      <c r="S3930" s="84">
        <v>0.38923265033902699</v>
      </c>
      <c r="T3930" s="84">
        <v>0.35891358024691361</v>
      </c>
      <c r="U3930" s="84">
        <v>0.38830376587155041</v>
      </c>
      <c r="V3930" s="84">
        <v>0.33587000057218058</v>
      </c>
      <c r="W3930" s="84">
        <v>0.17362912603989619</v>
      </c>
      <c r="X3930" s="84">
        <v>0.29981077535668249</v>
      </c>
      <c r="Y3930" s="84">
        <v>0.38506847297894259</v>
      </c>
      <c r="Z3930" s="84">
        <v>0.2001282873636947</v>
      </c>
      <c r="AA3930" s="84">
        <v>0.32879526373542262</v>
      </c>
      <c r="AB3930" s="84">
        <v>0.36219905450674678</v>
      </c>
      <c r="AC3930" s="84">
        <v>0.22039170506912439</v>
      </c>
      <c r="AD3930" s="84">
        <v>0.3396360430086458</v>
      </c>
      <c r="AE3930" s="84">
        <v>0.41809194565744789</v>
      </c>
      <c r="AF3930" s="84">
        <v>0.46291440344633822</v>
      </c>
      <c r="AG3930" s="84">
        <v>0.40268830259831151</v>
      </c>
      <c r="AH3930" s="84">
        <v>0.44614019520851822</v>
      </c>
      <c r="AI3930" s="84">
        <v>0.46250458379171261</v>
      </c>
      <c r="AJ3930" s="84">
        <v>0.43928271010170528</v>
      </c>
      <c r="AK3930" s="84">
        <v>0.47865971417535741</v>
      </c>
    </row>
    <row r="3931" spans="1:50">
      <c r="A3931" s="84">
        <v>4</v>
      </c>
      <c r="B3931" s="84">
        <v>0.43282366778250247</v>
      </c>
      <c r="C3931" s="84">
        <v>0.43017033563803009</v>
      </c>
      <c r="D3931" s="84">
        <v>0.46343793422880969</v>
      </c>
      <c r="E3931" s="84">
        <v>0.43485043127179313</v>
      </c>
      <c r="F3931" s="84">
        <v>0.42562205382182711</v>
      </c>
      <c r="G3931" s="84">
        <v>0.45546572010780262</v>
      </c>
      <c r="H3931" s="84">
        <v>0.41638057871505652</v>
      </c>
      <c r="I3931" s="84">
        <v>0.37845996967704709</v>
      </c>
      <c r="J3931" s="84">
        <v>0.38822566341496689</v>
      </c>
      <c r="K3931" s="84">
        <v>0.45290462570273199</v>
      </c>
      <c r="L3931" s="84">
        <v>0.41133587991607029</v>
      </c>
      <c r="M3931" s="84">
        <v>0.42049999999999998</v>
      </c>
      <c r="N3931" s="84">
        <v>0.34455710732733869</v>
      </c>
      <c r="O3931" s="84">
        <v>0.35912131324165381</v>
      </c>
      <c r="P3931" s="84">
        <v>0.38063330506078602</v>
      </c>
      <c r="Q3931" s="84">
        <v>0.25189810544241831</v>
      </c>
      <c r="R3931" s="84">
        <v>0.35103015344994087</v>
      </c>
      <c r="S3931" s="84">
        <v>0.35925747526770158</v>
      </c>
      <c r="T3931" s="84">
        <v>0.30158024691358032</v>
      </c>
      <c r="U3931" s="84">
        <v>0.3608461430700069</v>
      </c>
      <c r="V3931" s="84">
        <v>0.309778566115466</v>
      </c>
      <c r="W3931" s="84">
        <v>0.15958493604079069</v>
      </c>
      <c r="X3931" s="84">
        <v>0.28686688104386981</v>
      </c>
      <c r="Y3931" s="84">
        <v>0.35273155647180082</v>
      </c>
      <c r="Z3931" s="84">
        <v>0.18970493906350219</v>
      </c>
      <c r="AA3931" s="84">
        <v>0.3159083369484777</v>
      </c>
      <c r="AB3931" s="84">
        <v>0.33508656585579671</v>
      </c>
      <c r="AC3931" s="84">
        <v>0.19462365591397851</v>
      </c>
      <c r="AD3931" s="84">
        <v>0.32921452888878</v>
      </c>
      <c r="AE3931" s="84">
        <v>0.37748665696263939</v>
      </c>
      <c r="AF3931" s="84">
        <v>0.44221764375351191</v>
      </c>
      <c r="AG3931" s="84">
        <v>0.3896610338966105</v>
      </c>
      <c r="AH3931" s="84">
        <v>0.42138420585625552</v>
      </c>
      <c r="AI3931" s="84">
        <v>0.44407774110744408</v>
      </c>
      <c r="AJ3931" s="84">
        <v>0.42465142361907682</v>
      </c>
      <c r="AK3931" s="84">
        <v>0.45139693575383028</v>
      </c>
    </row>
    <row r="3932" spans="1:50">
      <c r="A3932" s="84">
        <v>5</v>
      </c>
      <c r="B3932" s="84">
        <v>0.42612865285442869</v>
      </c>
      <c r="C3932" s="84">
        <v>0.42024954303425249</v>
      </c>
      <c r="D3932" s="84">
        <v>0.44126331635016208</v>
      </c>
      <c r="E3932" s="84">
        <v>0.42760139475133052</v>
      </c>
      <c r="F3932" s="84">
        <v>0.41987887105435878</v>
      </c>
      <c r="G3932" s="84">
        <v>0.43666600933412208</v>
      </c>
      <c r="H3932" s="84">
        <v>0.44276606179499761</v>
      </c>
      <c r="I3932" s="84">
        <v>0.41040640807180911</v>
      </c>
      <c r="J3932" s="84">
        <v>0.4139095436250767</v>
      </c>
      <c r="K3932" s="84">
        <v>0.4991616530229806</v>
      </c>
      <c r="L3932" s="84">
        <v>0.4567036100500349</v>
      </c>
      <c r="M3932" s="84">
        <v>0.45411538461538459</v>
      </c>
      <c r="N3932" s="84">
        <v>0.3798546011096231</v>
      </c>
      <c r="O3932" s="84">
        <v>0.40408816795606578</v>
      </c>
      <c r="P3932" s="84">
        <v>0.40958439355385901</v>
      </c>
      <c r="Q3932" s="84">
        <v>0.27836514581707228</v>
      </c>
      <c r="R3932" s="84">
        <v>0.39384590621311288</v>
      </c>
      <c r="S3932" s="84">
        <v>0.38456408166289968</v>
      </c>
      <c r="T3932" s="84">
        <v>0.2810864197530864</v>
      </c>
      <c r="U3932" s="84">
        <v>0.39220081252149119</v>
      </c>
      <c r="V3932" s="84">
        <v>0.33137838301768041</v>
      </c>
      <c r="W3932" s="84">
        <v>0.17631272922443861</v>
      </c>
      <c r="X3932" s="84">
        <v>0.3214613250368582</v>
      </c>
      <c r="Y3932" s="84">
        <v>0.37979678986894411</v>
      </c>
      <c r="Z3932" s="84">
        <v>0.21001710498182591</v>
      </c>
      <c r="AA3932" s="84">
        <v>0.35342077729859378</v>
      </c>
      <c r="AB3932" s="84">
        <v>0.36376444068751768</v>
      </c>
      <c r="AC3932" s="84">
        <v>0.19658218125960061</v>
      </c>
      <c r="AD3932" s="84">
        <v>0.36590413676553418</v>
      </c>
      <c r="AE3932" s="84">
        <v>0.3977438136826783</v>
      </c>
      <c r="AF3932" s="84">
        <v>0.43266529312605362</v>
      </c>
      <c r="AG3932" s="84">
        <v>0.38554715956975738</v>
      </c>
      <c r="AH3932" s="84">
        <v>0.40411120970127179</v>
      </c>
      <c r="AI3932" s="84">
        <v>0.43775210854418778</v>
      </c>
      <c r="AJ3932" s="84">
        <v>0.41901812342280331</v>
      </c>
      <c r="AK3932" s="84">
        <v>0.43324320844598951</v>
      </c>
    </row>
    <row r="3933" spans="1:50">
      <c r="A3933" s="84">
        <v>6</v>
      </c>
      <c r="B3933" s="84">
        <v>0.46186555686239028</v>
      </c>
      <c r="C3933" s="84">
        <v>0.45742933587644707</v>
      </c>
      <c r="D3933" s="84">
        <v>0.47863594256600289</v>
      </c>
      <c r="E3933" s="84">
        <v>0.4624701780143145</v>
      </c>
      <c r="F3933" s="84">
        <v>0.45978280326988491</v>
      </c>
      <c r="G3933" s="84">
        <v>0.47617169526063241</v>
      </c>
      <c r="H3933" s="84">
        <v>0.49857773418342333</v>
      </c>
      <c r="I3933" s="84">
        <v>0.47482255705679521</v>
      </c>
      <c r="J3933" s="84">
        <v>0.4708711371853469</v>
      </c>
      <c r="K3933" s="84">
        <v>0.56524312062333559</v>
      </c>
      <c r="L3933" s="84">
        <v>0.52560929682035828</v>
      </c>
      <c r="M3933" s="84">
        <v>0.5173461538461539</v>
      </c>
      <c r="N3933" s="84">
        <v>0.44767553089726408</v>
      </c>
      <c r="O3933" s="84">
        <v>0.47853412542834489</v>
      </c>
      <c r="P3933" s="84">
        <v>0.4706248232965789</v>
      </c>
      <c r="Q3933" s="84">
        <v>0.32902859575675869</v>
      </c>
      <c r="R3933" s="84">
        <v>0.46823693529348642</v>
      </c>
      <c r="S3933" s="84">
        <v>0.44395864982029709</v>
      </c>
      <c r="T3933" s="84">
        <v>0.31649382716049379</v>
      </c>
      <c r="U3933" s="84">
        <v>0.46438532367137447</v>
      </c>
      <c r="V3933" s="84">
        <v>0.38344681581507128</v>
      </c>
      <c r="W3933" s="84">
        <v>0.20744252616513101</v>
      </c>
      <c r="X3933" s="84">
        <v>0.38212929963664222</v>
      </c>
      <c r="Y3933" s="84">
        <v>0.43787365630982178</v>
      </c>
      <c r="Z3933" s="84">
        <v>0.2458306606799231</v>
      </c>
      <c r="AA3933" s="84">
        <v>0.41745987189629219</v>
      </c>
      <c r="AB3933" s="84">
        <v>0.41786418709495649</v>
      </c>
      <c r="AC3933" s="84">
        <v>0.21559139784946241</v>
      </c>
      <c r="AD3933" s="84">
        <v>0.42724534032182993</v>
      </c>
      <c r="AE3933" s="84">
        <v>0.44405021834061142</v>
      </c>
      <c r="AF3933" s="84">
        <v>0.46890803521258662</v>
      </c>
      <c r="AG3933" s="84">
        <v>0.42724298998671573</v>
      </c>
      <c r="AH3933" s="84">
        <v>0.44519372966577919</v>
      </c>
      <c r="AI3933" s="84">
        <v>0.47011367803447018</v>
      </c>
      <c r="AJ3933" s="84">
        <v>0.45744436797430599</v>
      </c>
      <c r="AK3933" s="84">
        <v>0.471353160808549</v>
      </c>
    </row>
    <row r="3934" spans="1:50">
      <c r="A3934" s="84">
        <v>7</v>
      </c>
      <c r="B3934" s="84">
        <v>0.51795892517868447</v>
      </c>
      <c r="C3934" s="84">
        <v>0.5138016901109963</v>
      </c>
      <c r="D3934" s="84">
        <v>0.53216188050023161</v>
      </c>
      <c r="E3934" s="84">
        <v>0.51926959075059642</v>
      </c>
      <c r="F3934" s="84">
        <v>0.52216719374664355</v>
      </c>
      <c r="G3934" s="84">
        <v>0.53132189574705835</v>
      </c>
      <c r="H3934" s="84">
        <v>0.58057871505640024</v>
      </c>
      <c r="I3934" s="84">
        <v>0.56725389435268536</v>
      </c>
      <c r="J3934" s="84">
        <v>0.52206835391227235</v>
      </c>
      <c r="K3934" s="84">
        <v>0.64020120327448471</v>
      </c>
      <c r="L3934" s="84">
        <v>0.60820734922257502</v>
      </c>
      <c r="M3934" s="84">
        <v>0.55507692307692313</v>
      </c>
      <c r="N3934" s="84">
        <v>0.52400994834513093</v>
      </c>
      <c r="O3934" s="84">
        <v>0.56947042363116718</v>
      </c>
      <c r="P3934" s="84">
        <v>0.51911224201300532</v>
      </c>
      <c r="Q3934" s="84">
        <v>0.38473000780529337</v>
      </c>
      <c r="R3934" s="84">
        <v>0.55775834316986794</v>
      </c>
      <c r="S3934" s="84">
        <v>0.49316388158138502</v>
      </c>
      <c r="T3934" s="84">
        <v>0.36651851851851852</v>
      </c>
      <c r="U3934" s="84">
        <v>0.55623336432292003</v>
      </c>
      <c r="V3934" s="84">
        <v>0.42656062253247129</v>
      </c>
      <c r="W3934" s="84">
        <v>0.25109580463368808</v>
      </c>
      <c r="X3934" s="84">
        <v>0.46278775495989127</v>
      </c>
      <c r="Y3934" s="84">
        <v>0.48708584891768508</v>
      </c>
      <c r="Z3934" s="84">
        <v>0.29131922172332692</v>
      </c>
      <c r="AA3934" s="84">
        <v>0.5090974047515755</v>
      </c>
      <c r="AB3934" s="84">
        <v>0.46466923390000331</v>
      </c>
      <c r="AC3934" s="84">
        <v>0.25364823348694321</v>
      </c>
      <c r="AD3934" s="84">
        <v>0.52067158147395232</v>
      </c>
      <c r="AE3934" s="84">
        <v>0.49211547792333821</v>
      </c>
      <c r="AF3934" s="84">
        <v>0.52753324592620332</v>
      </c>
      <c r="AG3934" s="84">
        <v>0.4888082620309398</v>
      </c>
      <c r="AH3934" s="84">
        <v>0.49923099674652471</v>
      </c>
      <c r="AI3934" s="84">
        <v>0.52475247524752466</v>
      </c>
      <c r="AJ3934" s="84">
        <v>0.51530677270525871</v>
      </c>
      <c r="AK3934" s="84">
        <v>0.52269215913480127</v>
      </c>
    </row>
    <row r="3935" spans="1:50">
      <c r="A3935" s="84">
        <v>8</v>
      </c>
      <c r="B3935" s="84">
        <v>0.61241291956934774</v>
      </c>
      <c r="C3935" s="84">
        <v>0.60994993244854145</v>
      </c>
      <c r="D3935" s="84">
        <v>0.56936081519221859</v>
      </c>
      <c r="E3935" s="84">
        <v>0.61488346485593692</v>
      </c>
      <c r="F3935" s="84">
        <v>0.61186526642401085</v>
      </c>
      <c r="G3935" s="84">
        <v>0.55820679681851038</v>
      </c>
      <c r="H3935" s="84">
        <v>0.58960274644433541</v>
      </c>
      <c r="I3935" s="84">
        <v>0.57072895841998628</v>
      </c>
      <c r="J3935" s="84">
        <v>0.51807763148918762</v>
      </c>
      <c r="K3935" s="84">
        <v>0.59354965972975648</v>
      </c>
      <c r="L3935" s="84">
        <v>0.57295421531177715</v>
      </c>
      <c r="M3935" s="84">
        <v>0.53050000000000008</v>
      </c>
      <c r="N3935" s="84">
        <v>0.50736560168356604</v>
      </c>
      <c r="O3935" s="84">
        <v>0.54697951426818503</v>
      </c>
      <c r="P3935" s="84">
        <v>0.50703986429177261</v>
      </c>
      <c r="Q3935" s="84">
        <v>0.37160292343716739</v>
      </c>
      <c r="R3935" s="84">
        <v>0.53478109239188754</v>
      </c>
      <c r="S3935" s="84">
        <v>0.48275223239097409</v>
      </c>
      <c r="T3935" s="84">
        <v>0.37491358024691362</v>
      </c>
      <c r="U3935" s="84">
        <v>0.53948625208542933</v>
      </c>
      <c r="V3935" s="84">
        <v>0.4173199061623849</v>
      </c>
      <c r="W3935" s="84">
        <v>0.3433223007424635</v>
      </c>
      <c r="X3935" s="84">
        <v>0.45931670168676941</v>
      </c>
      <c r="Y3935" s="84">
        <v>0.51117655720806965</v>
      </c>
      <c r="Z3935" s="84">
        <v>0.28431686978832588</v>
      </c>
      <c r="AA3935" s="84">
        <v>0.49475591395105528</v>
      </c>
      <c r="AB3935" s="84">
        <v>0.45659184120722601</v>
      </c>
      <c r="AC3935" s="84">
        <v>0.28010752688172041</v>
      </c>
      <c r="AD3935" s="84">
        <v>0.50427392294692497</v>
      </c>
      <c r="AE3935" s="84">
        <v>0.52122755943716637</v>
      </c>
      <c r="AF3935" s="84">
        <v>0.59842667166135988</v>
      </c>
      <c r="AG3935" s="84">
        <v>0.57512820146556765</v>
      </c>
      <c r="AH3935" s="84">
        <v>0.52919254658385084</v>
      </c>
      <c r="AI3935" s="84">
        <v>0.60350201686835359</v>
      </c>
      <c r="AJ3935" s="84">
        <v>0.61114934618031647</v>
      </c>
      <c r="AK3935" s="84">
        <v>0.55626367967040047</v>
      </c>
    </row>
    <row r="3936" spans="1:50">
      <c r="A3936" s="84">
        <v>9</v>
      </c>
      <c r="B3936" s="84">
        <v>0.60128471908079251</v>
      </c>
      <c r="C3936" s="84">
        <v>0.58813478502741801</v>
      </c>
      <c r="D3936" s="84">
        <v>0.53511463640574342</v>
      </c>
      <c r="E3936" s="84">
        <v>0.60066067168287762</v>
      </c>
      <c r="F3936" s="84">
        <v>0.58055373232293095</v>
      </c>
      <c r="G3936" s="84">
        <v>0.52307237231315318</v>
      </c>
      <c r="H3936" s="84">
        <v>0.5382050024521825</v>
      </c>
      <c r="I3936" s="84">
        <v>0.51536944358723225</v>
      </c>
      <c r="J3936" s="84">
        <v>0.50013643495463544</v>
      </c>
      <c r="K3936" s="84">
        <v>0.51385738238485057</v>
      </c>
      <c r="L3936" s="84">
        <v>0.50294560714477865</v>
      </c>
      <c r="M3936" s="84">
        <v>0.50853846153846149</v>
      </c>
      <c r="N3936" s="84">
        <v>0.53759326573560351</v>
      </c>
      <c r="O3936" s="84">
        <v>0.49972316578628401</v>
      </c>
      <c r="P3936" s="84">
        <v>0.49171614362454041</v>
      </c>
      <c r="Q3936" s="84">
        <v>0.34087845029447239</v>
      </c>
      <c r="R3936" s="84">
        <v>0.47822996029616921</v>
      </c>
      <c r="S3936" s="84">
        <v>0.46685686761273121</v>
      </c>
      <c r="T3936" s="84">
        <v>0.37145679012345678</v>
      </c>
      <c r="U3936" s="84">
        <v>0.48828975688032489</v>
      </c>
      <c r="V3936" s="84">
        <v>0.40413114378897969</v>
      </c>
      <c r="W3936" s="84">
        <v>0.44999552732802572</v>
      </c>
      <c r="X3936" s="84">
        <v>0.43412544549053289</v>
      </c>
      <c r="Y3936" s="84">
        <v>0.52719776174348376</v>
      </c>
      <c r="Z3936" s="84">
        <v>0.2627218302330554</v>
      </c>
      <c r="AA3936" s="84">
        <v>0.44248092479648848</v>
      </c>
      <c r="AB3936" s="84">
        <v>0.45064337372029689</v>
      </c>
      <c r="AC3936" s="84">
        <v>0.33141321044546851</v>
      </c>
      <c r="AD3936" s="84">
        <v>0.46404516397658507</v>
      </c>
      <c r="AE3936" s="84">
        <v>0.58348495875788453</v>
      </c>
      <c r="AF3936" s="84">
        <v>0.56761565836298933</v>
      </c>
      <c r="AG3936" s="84">
        <v>0.54897367406116537</v>
      </c>
      <c r="AH3936" s="84">
        <v>0.50218870156758355</v>
      </c>
      <c r="AI3936" s="84">
        <v>0.57902456912357914</v>
      </c>
      <c r="AJ3936" s="84">
        <v>0.57570543702684107</v>
      </c>
      <c r="AK3936" s="84">
        <v>0.52735934080082403</v>
      </c>
    </row>
    <row r="3937" spans="1:37">
      <c r="A3937" s="84">
        <v>10</v>
      </c>
      <c r="B3937" s="84">
        <v>0.54039627250520217</v>
      </c>
      <c r="C3937" s="84">
        <v>0.51980184905560411</v>
      </c>
      <c r="D3937" s="84">
        <v>0.50984251968503935</v>
      </c>
      <c r="E3937" s="84">
        <v>0.53541934299871541</v>
      </c>
      <c r="F3937" s="84">
        <v>0.50663822423772298</v>
      </c>
      <c r="G3937" s="84">
        <v>0.51087885361204222</v>
      </c>
      <c r="H3937" s="84">
        <v>0.5076017655713585</v>
      </c>
      <c r="I3937" s="84">
        <v>0.4908829882867532</v>
      </c>
      <c r="J3937" s="84">
        <v>0.50320622143393134</v>
      </c>
      <c r="K3937" s="84">
        <v>0.48860834401814768</v>
      </c>
      <c r="L3937" s="84">
        <v>0.48345617904987348</v>
      </c>
      <c r="M3937" s="84">
        <v>0.51542307692307698</v>
      </c>
      <c r="N3937" s="84">
        <v>0.57346470250621762</v>
      </c>
      <c r="O3937" s="84">
        <v>0.49578763074805099</v>
      </c>
      <c r="P3937" s="84">
        <v>0.51212892281594558</v>
      </c>
      <c r="Q3937" s="84">
        <v>0.38671680976371242</v>
      </c>
      <c r="R3937" s="84">
        <v>0.47522534606717448</v>
      </c>
      <c r="S3937" s="84">
        <v>0.49616510430175248</v>
      </c>
      <c r="T3937" s="84">
        <v>0.41259259259259262</v>
      </c>
      <c r="U3937" s="84">
        <v>0.4841889430852892</v>
      </c>
      <c r="V3937" s="84">
        <v>0.43351261658179308</v>
      </c>
      <c r="W3937" s="84">
        <v>0.61020663744520975</v>
      </c>
      <c r="X3937" s="84">
        <v>0.45373283337783388</v>
      </c>
      <c r="Y3937" s="84">
        <v>0.58047415697246352</v>
      </c>
      <c r="Z3937" s="84">
        <v>0.3174577720761172</v>
      </c>
      <c r="AA3937" s="84">
        <v>0.43787480542016483</v>
      </c>
      <c r="AB3937" s="84">
        <v>0.4837982530290223</v>
      </c>
      <c r="AC3937" s="84">
        <v>0.40437788018433191</v>
      </c>
      <c r="AD3937" s="84">
        <v>0.47101325038575531</v>
      </c>
      <c r="AE3937" s="84">
        <v>0.63470402717127594</v>
      </c>
      <c r="AF3937" s="84">
        <v>0.51386027345944929</v>
      </c>
      <c r="AG3937" s="84">
        <v>0.48950819203793922</v>
      </c>
      <c r="AH3937" s="84">
        <v>0.49689440993788808</v>
      </c>
      <c r="AI3937" s="84">
        <v>0.53208654198753214</v>
      </c>
      <c r="AJ3937" s="84">
        <v>0.49963039433101392</v>
      </c>
      <c r="AK3937" s="84">
        <v>0.51390498261877171</v>
      </c>
    </row>
    <row r="3938" spans="1:37">
      <c r="A3938" s="84">
        <v>11</v>
      </c>
      <c r="B3938" s="84">
        <v>0.52094453994390666</v>
      </c>
      <c r="C3938" s="84">
        <v>0.49776153010675778</v>
      </c>
      <c r="D3938" s="84">
        <v>0.49461556276053742</v>
      </c>
      <c r="E3938" s="84">
        <v>0.52018719031014859</v>
      </c>
      <c r="F3938" s="84">
        <v>0.48885673369532789</v>
      </c>
      <c r="G3938" s="84">
        <v>0.50657332544534273</v>
      </c>
      <c r="H3938" s="84">
        <v>0.50240313879352627</v>
      </c>
      <c r="I3938" s="84">
        <v>0.4877031034066362</v>
      </c>
      <c r="J3938" s="84">
        <v>0.51033494781362987</v>
      </c>
      <c r="K3938" s="84">
        <v>0.47322221126343822</v>
      </c>
      <c r="L3938" s="84">
        <v>0.47401409587345988</v>
      </c>
      <c r="M3938" s="84">
        <v>0.51753846153846161</v>
      </c>
      <c r="N3938" s="84">
        <v>0.59690070786301885</v>
      </c>
      <c r="O3938" s="84">
        <v>0.49246562018345869</v>
      </c>
      <c r="P3938" s="84">
        <v>0.51631325982471021</v>
      </c>
      <c r="Q3938" s="84">
        <v>0.46058326828922153</v>
      </c>
      <c r="R3938" s="84">
        <v>0.47109400150230712</v>
      </c>
      <c r="S3938" s="84">
        <v>0.52636259216717918</v>
      </c>
      <c r="T3938" s="84">
        <v>0.53861728395061725</v>
      </c>
      <c r="U3938" s="84">
        <v>0.4952942524929636</v>
      </c>
      <c r="V3938" s="84">
        <v>0.50317560222006064</v>
      </c>
      <c r="W3938" s="84">
        <v>0.76536362823150539</v>
      </c>
      <c r="X3938" s="84">
        <v>0.49099731835014682</v>
      </c>
      <c r="Y3938" s="84">
        <v>0.61560889412457653</v>
      </c>
      <c r="Z3938" s="84">
        <v>0.44852469531751132</v>
      </c>
      <c r="AA3938" s="84">
        <v>0.46963278638323919</v>
      </c>
      <c r="AB3938" s="84">
        <v>0.54359600513446671</v>
      </c>
      <c r="AC3938" s="84">
        <v>0.47953149001536111</v>
      </c>
      <c r="AD3938" s="84">
        <v>0.49004384138724921</v>
      </c>
      <c r="AE3938" s="84">
        <v>0.6850739932071811</v>
      </c>
      <c r="AF3938" s="84">
        <v>0.48417306611725042</v>
      </c>
      <c r="AG3938" s="84">
        <v>0.47579527761509582</v>
      </c>
      <c r="AH3938" s="84">
        <v>0.49621413782904472</v>
      </c>
      <c r="AI3938" s="84">
        <v>0.50504217088375514</v>
      </c>
      <c r="AJ3938" s="84">
        <v>0.47941678774438579</v>
      </c>
      <c r="AK3938" s="84">
        <v>0.49848718939101322</v>
      </c>
    </row>
    <row r="3939" spans="1:37">
      <c r="A3939" s="84">
        <v>12</v>
      </c>
      <c r="B3939" s="84">
        <v>0.52230163756446213</v>
      </c>
      <c r="C3939" s="84">
        <v>0.49957614771252212</v>
      </c>
      <c r="D3939" s="84">
        <v>0.49707619268179709</v>
      </c>
      <c r="E3939" s="84">
        <v>0.52027895026610382</v>
      </c>
      <c r="F3939" s="84">
        <v>0.48921475028342981</v>
      </c>
      <c r="G3939" s="84">
        <v>0.50433839479392617</v>
      </c>
      <c r="H3939" s="84">
        <v>0.48965179009318288</v>
      </c>
      <c r="I3939" s="84">
        <v>0.47415169526774092</v>
      </c>
      <c r="J3939" s="84">
        <v>0.50600313800395658</v>
      </c>
      <c r="K3939" s="84">
        <v>0.4569484170036493</v>
      </c>
      <c r="L3939" s="84">
        <v>0.457793081185775</v>
      </c>
      <c r="M3939" s="84">
        <v>0.50361538461538458</v>
      </c>
      <c r="N3939" s="84">
        <v>0.61459728333652186</v>
      </c>
      <c r="O3939" s="84">
        <v>0.48264922860520437</v>
      </c>
      <c r="P3939" s="84">
        <v>0.50381679389312972</v>
      </c>
      <c r="Q3939" s="84">
        <v>0.47782587099978718</v>
      </c>
      <c r="R3939" s="84">
        <v>0.45519905569267077</v>
      </c>
      <c r="S3939" s="84">
        <v>0.53177220349031085</v>
      </c>
      <c r="T3939" s="84">
        <v>0.65832098765432101</v>
      </c>
      <c r="U3939" s="84">
        <v>0.50876835496236672</v>
      </c>
      <c r="V3939" s="84">
        <v>0.55321279395777301</v>
      </c>
      <c r="W3939" s="84">
        <v>0.85521960819393505</v>
      </c>
      <c r="X3939" s="84">
        <v>0.51498125166877551</v>
      </c>
      <c r="Y3939" s="84">
        <v>0.64903548814607559</v>
      </c>
      <c r="Z3939" s="84">
        <v>0.55949326491340612</v>
      </c>
      <c r="AA3939" s="84">
        <v>0.51205757011253739</v>
      </c>
      <c r="AB3939" s="84">
        <v>0.6010143702451396</v>
      </c>
      <c r="AC3939" s="84">
        <v>0.57764976958525349</v>
      </c>
      <c r="AD3939" s="84">
        <v>0.50285336403046854</v>
      </c>
      <c r="AE3939" s="84">
        <v>0.69823508005822432</v>
      </c>
      <c r="AF3939" s="84">
        <v>0.4818318037085596</v>
      </c>
      <c r="AG3939" s="84">
        <v>0.48155184481551838</v>
      </c>
      <c r="AH3939" s="84">
        <v>0.49943803608399873</v>
      </c>
      <c r="AI3939" s="84">
        <v>0.49633296662999637</v>
      </c>
      <c r="AJ3939" s="84">
        <v>0.48454028701791968</v>
      </c>
      <c r="AK3939" s="84">
        <v>0.50086906141367327</v>
      </c>
    </row>
    <row r="3940" spans="1:37">
      <c r="A3940" s="84">
        <v>13</v>
      </c>
      <c r="B3940" s="84">
        <v>0.50140233420790736</v>
      </c>
      <c r="C3940" s="84">
        <v>0.48170812471853558</v>
      </c>
      <c r="D3940" s="84">
        <v>0.4916049096804076</v>
      </c>
      <c r="E3940" s="84">
        <v>0.50229399889888049</v>
      </c>
      <c r="F3940" s="84">
        <v>0.47110507786860789</v>
      </c>
      <c r="G3940" s="84">
        <v>0.49710773680404913</v>
      </c>
      <c r="H3940" s="84">
        <v>0.49053457577243748</v>
      </c>
      <c r="I3940" s="84">
        <v>0.47349425071446788</v>
      </c>
      <c r="J3940" s="84">
        <v>0.51446210519135005</v>
      </c>
      <c r="K3940" s="84">
        <v>0.46040043396784702</v>
      </c>
      <c r="L3940" s="84">
        <v>0.4611287458976705</v>
      </c>
      <c r="M3940" s="84">
        <v>0.51330769230769224</v>
      </c>
      <c r="N3940" s="84">
        <v>0.64090300363497221</v>
      </c>
      <c r="O3940" s="84">
        <v>0.49002648630044748</v>
      </c>
      <c r="P3940" s="84">
        <v>0.51416454622561503</v>
      </c>
      <c r="Q3940" s="84">
        <v>0.54743489675725543</v>
      </c>
      <c r="R3940" s="84">
        <v>0.46700289730657779</v>
      </c>
      <c r="S3940" s="84">
        <v>0.5545222127533439</v>
      </c>
      <c r="T3940" s="84">
        <v>0.72074074074074068</v>
      </c>
      <c r="U3940" s="84">
        <v>0.53281287808357003</v>
      </c>
      <c r="V3940" s="84">
        <v>0.59918750357612838</v>
      </c>
      <c r="W3940" s="84">
        <v>0.90446372663028862</v>
      </c>
      <c r="X3940" s="84">
        <v>0.55152598646405315</v>
      </c>
      <c r="Y3940" s="84">
        <v>0.69948461198645251</v>
      </c>
      <c r="Z3940" s="84">
        <v>0.71285011759675021</v>
      </c>
      <c r="AA3940" s="84">
        <v>0.58428815678668933</v>
      </c>
      <c r="AB3940" s="84">
        <v>0.66463166463166479</v>
      </c>
      <c r="AC3940" s="84">
        <v>0.71159754224270355</v>
      </c>
      <c r="AD3940" s="84">
        <v>0.53570991207230145</v>
      </c>
      <c r="AE3940" s="84">
        <v>0.74818049490538585</v>
      </c>
      <c r="AF3940" s="84">
        <v>0.4665667728038958</v>
      </c>
      <c r="AG3940" s="84">
        <v>0.4662533746625338</v>
      </c>
      <c r="AH3940" s="84">
        <v>0.4939367051168293</v>
      </c>
      <c r="AI3940" s="84">
        <v>0.48157315731573158</v>
      </c>
      <c r="AJ3940" s="84">
        <v>0.46762764140603102</v>
      </c>
      <c r="AK3940" s="84">
        <v>0.49716750354062061</v>
      </c>
    </row>
    <row r="3941" spans="1:37">
      <c r="A3941" s="84">
        <v>14</v>
      </c>
      <c r="B3941" s="84">
        <v>0.50140233420790736</v>
      </c>
      <c r="C3941" s="84">
        <v>0.48176110625447027</v>
      </c>
      <c r="D3941" s="84">
        <v>0.50315539601667447</v>
      </c>
      <c r="E3941" s="84">
        <v>0.50367039823820881</v>
      </c>
      <c r="F3941" s="84">
        <v>0.47240288800047731</v>
      </c>
      <c r="G3941" s="84">
        <v>0.51038585420364158</v>
      </c>
      <c r="H3941" s="84">
        <v>0.49543894065718491</v>
      </c>
      <c r="I3941" s="84">
        <v>0.47823053494519058</v>
      </c>
      <c r="J3941" s="84">
        <v>0.51893034995565868</v>
      </c>
      <c r="K3941" s="84">
        <v>0.46789624223296178</v>
      </c>
      <c r="L3941" s="84">
        <v>0.46875504384785072</v>
      </c>
      <c r="M3941" s="84">
        <v>0.51903846153846156</v>
      </c>
      <c r="N3941" s="84">
        <v>0.68739238568968808</v>
      </c>
      <c r="O3941" s="84">
        <v>0.50549927424543972</v>
      </c>
      <c r="P3941" s="84">
        <v>0.52403166525303935</v>
      </c>
      <c r="Q3941" s="84">
        <v>0.67373873554246777</v>
      </c>
      <c r="R3941" s="84">
        <v>0.4942858675823586</v>
      </c>
      <c r="S3941" s="84">
        <v>0.59461261995627845</v>
      </c>
      <c r="T3941" s="84">
        <v>0.79876543209876538</v>
      </c>
      <c r="U3941" s="84">
        <v>0.57687752321035102</v>
      </c>
      <c r="V3941" s="84">
        <v>0.67165417405733252</v>
      </c>
      <c r="W3941" s="84">
        <v>0.93384918150102858</v>
      </c>
      <c r="X3941" s="84">
        <v>0.65582010889123643</v>
      </c>
      <c r="Y3941" s="84">
        <v>0.75673685760565446</v>
      </c>
      <c r="Z3941" s="84">
        <v>0.84536027367970934</v>
      </c>
      <c r="AA3941" s="84">
        <v>0.68904228443106141</v>
      </c>
      <c r="AB3941" s="84">
        <v>0.69102407563946033</v>
      </c>
      <c r="AC3941" s="84">
        <v>0.86006144393241168</v>
      </c>
      <c r="AD3941" s="84">
        <v>0.58661735531117587</v>
      </c>
      <c r="AE3941" s="84">
        <v>0.78457059679767116</v>
      </c>
      <c r="AF3941" s="84">
        <v>0.4711556471249298</v>
      </c>
      <c r="AG3941" s="84">
        <v>0.46921022183495942</v>
      </c>
      <c r="AH3941" s="84">
        <v>0.50902099970422954</v>
      </c>
      <c r="AI3941" s="84">
        <v>0.48762376237623772</v>
      </c>
      <c r="AJ3941" s="84">
        <v>0.46871096836685261</v>
      </c>
      <c r="AK3941" s="84">
        <v>0.51258529676837905</v>
      </c>
    </row>
    <row r="3942" spans="1:37">
      <c r="A3942" s="84">
        <v>15</v>
      </c>
      <c r="B3942" s="84">
        <v>0.49742151452094452</v>
      </c>
      <c r="C3942" s="84">
        <v>0.47919150176163611</v>
      </c>
      <c r="D3942" s="84">
        <v>0.49800254747568318</v>
      </c>
      <c r="E3942" s="84">
        <v>0.50697375665259681</v>
      </c>
      <c r="F3942" s="84">
        <v>0.47322334268154431</v>
      </c>
      <c r="G3942" s="84">
        <v>0.50851245645171894</v>
      </c>
      <c r="H3942" s="84">
        <v>0.5077979401667484</v>
      </c>
      <c r="I3942" s="84">
        <v>0.49320417007688061</v>
      </c>
      <c r="J3942" s="84">
        <v>0.52435363940241497</v>
      </c>
      <c r="K3942" s="84">
        <v>0.48515632705395018</v>
      </c>
      <c r="L3942" s="84">
        <v>0.48582342497444442</v>
      </c>
      <c r="M3942" s="84">
        <v>0.52526923076923082</v>
      </c>
      <c r="N3942" s="84">
        <v>0.73684713985077477</v>
      </c>
      <c r="O3942" s="84">
        <v>0.52778068744669071</v>
      </c>
      <c r="P3942" s="84">
        <v>0.53211761379700306</v>
      </c>
      <c r="Q3942" s="84">
        <v>0.70425033704676088</v>
      </c>
      <c r="R3942" s="84">
        <v>0.51668633973602318</v>
      </c>
      <c r="S3942" s="84">
        <v>0.62236466708659066</v>
      </c>
      <c r="T3942" s="84">
        <v>0.84943209876543213</v>
      </c>
      <c r="U3942" s="84">
        <v>0.60588887049324358</v>
      </c>
      <c r="V3942" s="84">
        <v>0.72480974995708647</v>
      </c>
      <c r="W3942" s="84">
        <v>0.94292870560873054</v>
      </c>
      <c r="X3942" s="84">
        <v>0.72904888496766929</v>
      </c>
      <c r="Y3942" s="84">
        <v>0.75988808717420098</v>
      </c>
      <c r="Z3942" s="84">
        <v>0.90196707290998512</v>
      </c>
      <c r="AA3942" s="84">
        <v>0.75988210375889953</v>
      </c>
      <c r="AB3942" s="84">
        <v>0.75767821921668077</v>
      </c>
      <c r="AC3942" s="84">
        <v>0.95376344086021503</v>
      </c>
      <c r="AD3942" s="84">
        <v>0.63786769208160887</v>
      </c>
      <c r="AE3942" s="84">
        <v>0.78350921882581281</v>
      </c>
      <c r="AF3942" s="84">
        <v>0.47443341449709692</v>
      </c>
      <c r="AG3942" s="84">
        <v>0.47051009184795811</v>
      </c>
      <c r="AH3942" s="84">
        <v>0.50627033422064471</v>
      </c>
      <c r="AI3942" s="84">
        <v>0.48303997066373311</v>
      </c>
      <c r="AJ3942" s="84">
        <v>0.4685197930208253</v>
      </c>
      <c r="AK3942" s="84">
        <v>0.50714561606797992</v>
      </c>
    </row>
    <row r="3943" spans="1:37">
      <c r="A3943" s="84">
        <v>16</v>
      </c>
      <c r="B3943" s="84">
        <v>0.50999728580475889</v>
      </c>
      <c r="C3943" s="84">
        <v>0.49484754563034777</v>
      </c>
      <c r="D3943" s="84">
        <v>0.50162112088930066</v>
      </c>
      <c r="E3943" s="84">
        <v>0.52459166819599923</v>
      </c>
      <c r="F3943" s="84">
        <v>0.49140760188555388</v>
      </c>
      <c r="G3943" s="84">
        <v>0.51110892000262931</v>
      </c>
      <c r="H3943" s="84">
        <v>0.55762628739578235</v>
      </c>
      <c r="I3943" s="84">
        <v>0.54846976425916727</v>
      </c>
      <c r="J3943" s="84">
        <v>0.57831366396070683</v>
      </c>
      <c r="K3943" s="84">
        <v>0.54906795541966669</v>
      </c>
      <c r="L3943" s="84">
        <v>0.54979286598160004</v>
      </c>
      <c r="M3943" s="84">
        <v>0.59069230769230763</v>
      </c>
      <c r="N3943" s="84">
        <v>0.81241629998086851</v>
      </c>
      <c r="O3943" s="84">
        <v>0.59299384979125214</v>
      </c>
      <c r="P3943" s="84">
        <v>0.59714447271699178</v>
      </c>
      <c r="Q3943" s="84">
        <v>0.79195345206840273</v>
      </c>
      <c r="R3943" s="84">
        <v>0.58909217727223939</v>
      </c>
      <c r="S3943" s="84">
        <v>0.73967171810737709</v>
      </c>
      <c r="T3943" s="84">
        <v>0.89229629629629637</v>
      </c>
      <c r="U3943" s="84">
        <v>0.66358044344824951</v>
      </c>
      <c r="V3943" s="84">
        <v>0.80468615895176532</v>
      </c>
      <c r="W3943" s="84">
        <v>0.96985419089363978</v>
      </c>
      <c r="X3943" s="84">
        <v>0.81728793489743556</v>
      </c>
      <c r="Y3943" s="84">
        <v>0.82624061257546733</v>
      </c>
      <c r="Z3943" s="84">
        <v>0.96701945691682711</v>
      </c>
      <c r="AA3943" s="84">
        <v>0.84078903718069753</v>
      </c>
      <c r="AB3943" s="84">
        <v>0.86346701731317133</v>
      </c>
      <c r="AC3943" s="84">
        <v>1</v>
      </c>
      <c r="AD3943" s="84">
        <v>0.71280217492468589</v>
      </c>
      <c r="AE3943" s="84">
        <v>0.83845827268316353</v>
      </c>
      <c r="AF3943" s="84">
        <v>0.4899793968908035</v>
      </c>
      <c r="AG3943" s="84">
        <v>0.48943677060865343</v>
      </c>
      <c r="AH3943" s="84">
        <v>0.51044069801833769</v>
      </c>
      <c r="AI3943" s="84">
        <v>0.49239090575724248</v>
      </c>
      <c r="AJ3943" s="84">
        <v>0.48844026407687802</v>
      </c>
      <c r="AK3943" s="84">
        <v>0.50949530063087423</v>
      </c>
    </row>
    <row r="3944" spans="1:37">
      <c r="A3944" s="84">
        <v>17</v>
      </c>
      <c r="B3944" s="84">
        <v>0.57712838143490452</v>
      </c>
      <c r="C3944" s="84">
        <v>0.55884924103949773</v>
      </c>
      <c r="D3944" s="84">
        <v>0.56646595646132469</v>
      </c>
      <c r="E3944" s="84">
        <v>0.58634611855386298</v>
      </c>
      <c r="F3944" s="84">
        <v>0.55599976132227469</v>
      </c>
      <c r="G3944" s="84">
        <v>0.57697364096496417</v>
      </c>
      <c r="H3944" s="84">
        <v>0.63923491907797958</v>
      </c>
      <c r="I3944" s="84">
        <v>0.63718452724369734</v>
      </c>
      <c r="J3944" s="84">
        <v>0.66454055529026523</v>
      </c>
      <c r="K3944" s="84">
        <v>0.63704507347864681</v>
      </c>
      <c r="L3944" s="84">
        <v>0.63805347823747771</v>
      </c>
      <c r="M3944" s="84">
        <v>0.67003846153846147</v>
      </c>
      <c r="N3944" s="84">
        <v>0.89429883298259027</v>
      </c>
      <c r="O3944" s="84">
        <v>0.67700181064539777</v>
      </c>
      <c r="P3944" s="84">
        <v>0.66658184902459705</v>
      </c>
      <c r="Q3944" s="84">
        <v>0.90839423827432053</v>
      </c>
      <c r="R3944" s="84">
        <v>0.67610526880566579</v>
      </c>
      <c r="S3944" s="84">
        <v>0.87380043721516154</v>
      </c>
      <c r="T3944" s="84">
        <v>0.94908641975308627</v>
      </c>
      <c r="U3944" s="84">
        <v>0.75319978095031881</v>
      </c>
      <c r="V3944" s="84">
        <v>0.9127710705498655</v>
      </c>
      <c r="W3944" s="84">
        <v>0.98922086054208769</v>
      </c>
      <c r="X3944" s="84">
        <v>0.90480723465016655</v>
      </c>
      <c r="Y3944" s="84">
        <v>0.89801207480488865</v>
      </c>
      <c r="Z3944" s="84">
        <v>1</v>
      </c>
      <c r="AA3944" s="84">
        <v>0.92336744328476283</v>
      </c>
      <c r="AB3944" s="84">
        <v>0.96543627312858116</v>
      </c>
      <c r="AC3944" s="84">
        <v>0.98932411674347165</v>
      </c>
      <c r="AD3944" s="84">
        <v>0.79873374317274504</v>
      </c>
      <c r="AE3944" s="84">
        <v>0.90083697234352256</v>
      </c>
      <c r="AF3944" s="84">
        <v>0.55712680277205462</v>
      </c>
      <c r="AG3944" s="84">
        <v>0.55638721842101524</v>
      </c>
      <c r="AH3944" s="84">
        <v>0.57701863354037253</v>
      </c>
      <c r="AI3944" s="84">
        <v>0.56123945727906133</v>
      </c>
      <c r="AJ3944" s="84">
        <v>0.55512222477122675</v>
      </c>
      <c r="AK3944" s="84">
        <v>0.57557615552980557</v>
      </c>
    </row>
    <row r="3945" spans="1:37">
      <c r="A3945" s="84">
        <v>18</v>
      </c>
      <c r="B3945" s="84">
        <v>0.6756536686872342</v>
      </c>
      <c r="C3945" s="84">
        <v>0.66168640228880238</v>
      </c>
      <c r="D3945" s="84">
        <v>0.67259147753589632</v>
      </c>
      <c r="E3945" s="84">
        <v>0.67819783446503945</v>
      </c>
      <c r="F3945" s="84">
        <v>0.65503610000596701</v>
      </c>
      <c r="G3945" s="84">
        <v>0.6772825872608953</v>
      </c>
      <c r="H3945" s="84">
        <v>0.73045610593428167</v>
      </c>
      <c r="I3945" s="84">
        <v>0.73849807462666539</v>
      </c>
      <c r="J3945" s="84">
        <v>0.75799849921549911</v>
      </c>
      <c r="K3945" s="84">
        <v>0.73695630732813888</v>
      </c>
      <c r="L3945" s="84">
        <v>0.73806961855059983</v>
      </c>
      <c r="M3945" s="84">
        <v>0.75415384615384617</v>
      </c>
      <c r="N3945" s="84">
        <v>0.97732925196097187</v>
      </c>
      <c r="O3945" s="84">
        <v>0.77374414533048019</v>
      </c>
      <c r="P3945" s="84">
        <v>0.74368108566581836</v>
      </c>
      <c r="Q3945" s="84">
        <v>1</v>
      </c>
      <c r="R3945" s="84">
        <v>0.77926816181993763</v>
      </c>
      <c r="S3945" s="84">
        <v>0.97176627514913483</v>
      </c>
      <c r="T3945" s="84">
        <v>1</v>
      </c>
      <c r="U3945" s="84">
        <v>0.8529183275811566</v>
      </c>
      <c r="V3945" s="84">
        <v>1</v>
      </c>
      <c r="W3945" s="84">
        <v>1</v>
      </c>
      <c r="X3945" s="84">
        <v>1</v>
      </c>
      <c r="Y3945" s="84">
        <v>0.91385657487851557</v>
      </c>
      <c r="Z3945" s="84">
        <v>0.97599957237545432</v>
      </c>
      <c r="AA3945" s="84">
        <v>0.97765840712481189</v>
      </c>
      <c r="AB3945" s="84">
        <v>0.99314360852822403</v>
      </c>
      <c r="AC3945" s="84">
        <v>0.95456989247311819</v>
      </c>
      <c r="AD3945" s="84">
        <v>0.87072913860246393</v>
      </c>
      <c r="AE3945" s="84">
        <v>0.93528626880155274</v>
      </c>
      <c r="AF3945" s="84">
        <v>0.65948679528001497</v>
      </c>
      <c r="AG3945" s="84">
        <v>0.6600339966003399</v>
      </c>
      <c r="AH3945" s="84">
        <v>0.68331854480922793</v>
      </c>
      <c r="AI3945" s="84">
        <v>0.66840850751741854</v>
      </c>
      <c r="AJ3945" s="84">
        <v>0.66025592006321543</v>
      </c>
      <c r="AK3945" s="84">
        <v>0.68446633191708506</v>
      </c>
    </row>
    <row r="3946" spans="1:37">
      <c r="A3946" s="84">
        <v>19</v>
      </c>
      <c r="B3946" s="84">
        <v>0.77707409753008228</v>
      </c>
      <c r="C3946" s="84">
        <v>0.76783490953402744</v>
      </c>
      <c r="D3946" s="84">
        <v>0.7775590551181103</v>
      </c>
      <c r="E3946" s="84">
        <v>0.77518810790970827</v>
      </c>
      <c r="F3946" s="84">
        <v>0.76053165463333139</v>
      </c>
      <c r="G3946" s="84">
        <v>0.77805166633800027</v>
      </c>
      <c r="H3946" s="84">
        <v>0.82138303089749864</v>
      </c>
      <c r="I3946" s="84">
        <v>0.82659564476526537</v>
      </c>
      <c r="J3946" s="84">
        <v>0.83341292039020398</v>
      </c>
      <c r="K3946" s="84">
        <v>0.81329519676496698</v>
      </c>
      <c r="L3946" s="84">
        <v>0.81454780222736312</v>
      </c>
      <c r="M3946" s="84">
        <v>0.81746153846153835</v>
      </c>
      <c r="N3946" s="84">
        <v>0.91333460876219641</v>
      </c>
      <c r="O3946" s="84">
        <v>0.8256094093704639</v>
      </c>
      <c r="P3946" s="84">
        <v>0.80268589199886919</v>
      </c>
      <c r="Q3946" s="84">
        <v>0.91364507202157119</v>
      </c>
      <c r="R3946" s="84">
        <v>0.82905891190041836</v>
      </c>
      <c r="S3946" s="84">
        <v>0.97706473007521599</v>
      </c>
      <c r="T3946" s="84">
        <v>0.95387654320987647</v>
      </c>
      <c r="U3946" s="84">
        <v>0.90243374383922748</v>
      </c>
      <c r="V3946" s="84">
        <v>0.98715454597470942</v>
      </c>
      <c r="W3946" s="84">
        <v>0.92016280525986205</v>
      </c>
      <c r="X3946" s="84">
        <v>0.96795950824810473</v>
      </c>
      <c r="Y3946" s="84">
        <v>0.91865704609041365</v>
      </c>
      <c r="Z3946" s="84">
        <v>0.88047893949112688</v>
      </c>
      <c r="AA3946" s="84">
        <v>0.9639166049965544</v>
      </c>
      <c r="AB3946" s="84">
        <v>0.95638834100372583</v>
      </c>
      <c r="AC3946" s="84">
        <v>0.83763440860215066</v>
      </c>
      <c r="AD3946" s="84">
        <v>0.9084351808763379</v>
      </c>
      <c r="AE3946" s="84">
        <v>0.91469553614750132</v>
      </c>
      <c r="AF3946" s="84">
        <v>0.76437535118936117</v>
      </c>
      <c r="AG3946" s="84">
        <v>0.76740897338837555</v>
      </c>
      <c r="AH3946" s="84">
        <v>0.78802129547471156</v>
      </c>
      <c r="AI3946" s="84">
        <v>0.77484415108177496</v>
      </c>
      <c r="AJ3946" s="84">
        <v>0.76782391476128564</v>
      </c>
      <c r="AK3946" s="84">
        <v>0.79084588644264187</v>
      </c>
    </row>
    <row r="3947" spans="1:37">
      <c r="A3947" s="84">
        <v>20</v>
      </c>
      <c r="B3947" s="84">
        <v>0.86474260381796797</v>
      </c>
      <c r="C3947" s="84">
        <v>0.85839359983045915</v>
      </c>
      <c r="D3947" s="84">
        <v>0.85748610467809194</v>
      </c>
      <c r="E3947" s="84">
        <v>0.85795558818131767</v>
      </c>
      <c r="F3947" s="84">
        <v>0.84873799152694041</v>
      </c>
      <c r="G3947" s="84">
        <v>0.85292184316045483</v>
      </c>
      <c r="H3947" s="84">
        <v>0.92329573320255032</v>
      </c>
      <c r="I3947" s="84">
        <v>0.92821778857119852</v>
      </c>
      <c r="J3947" s="84">
        <v>0.93103213043181687</v>
      </c>
      <c r="K3947" s="84">
        <v>0.91202288194101977</v>
      </c>
      <c r="L3947" s="84">
        <v>0.91293646096734282</v>
      </c>
      <c r="M3947" s="84">
        <v>0.91876923076923078</v>
      </c>
      <c r="N3947" s="84">
        <v>0.85182705184618313</v>
      </c>
      <c r="O3947" s="84">
        <v>0.89344127373666349</v>
      </c>
      <c r="P3947" s="84">
        <v>0.90132880972575602</v>
      </c>
      <c r="Q3947" s="84">
        <v>0.77038245937699568</v>
      </c>
      <c r="R3947" s="84">
        <v>0.89322888721965865</v>
      </c>
      <c r="S3947" s="84">
        <v>0.93634443662232758</v>
      </c>
      <c r="T3947" s="84">
        <v>0.86627160493827171</v>
      </c>
      <c r="U3947" s="84">
        <v>0.92801925599521129</v>
      </c>
      <c r="V3947" s="84">
        <v>0.90604794873262029</v>
      </c>
      <c r="W3947" s="84">
        <v>0.85745594418105353</v>
      </c>
      <c r="X3947" s="84">
        <v>0.92788567581058945</v>
      </c>
      <c r="Y3947" s="84">
        <v>0.95868060668531863</v>
      </c>
      <c r="Z3947" s="84">
        <v>0.83739576651699799</v>
      </c>
      <c r="AA3947" s="84">
        <v>0.99742261464261095</v>
      </c>
      <c r="AB3947" s="84">
        <v>1</v>
      </c>
      <c r="AC3947" s="84">
        <v>0.79224270353302606</v>
      </c>
      <c r="AD3947" s="84">
        <v>0.97809155257292602</v>
      </c>
      <c r="AE3947" s="84">
        <v>0.97349587578845242</v>
      </c>
      <c r="AF3947" s="84">
        <v>0.85081475931822448</v>
      </c>
      <c r="AG3947" s="84">
        <v>0.85667147570957203</v>
      </c>
      <c r="AH3947" s="84">
        <v>0.86483288967761018</v>
      </c>
      <c r="AI3947" s="84">
        <v>0.86413641364136418</v>
      </c>
      <c r="AJ3947" s="84">
        <v>0.85975376615431665</v>
      </c>
      <c r="AK3947" s="84">
        <v>0.869544225569718</v>
      </c>
    </row>
    <row r="3948" spans="1:37">
      <c r="A3948" s="84">
        <v>21</v>
      </c>
      <c r="B3948" s="84">
        <v>0.97358183298651935</v>
      </c>
      <c r="C3948" s="84">
        <v>0.97292643513735477</v>
      </c>
      <c r="D3948" s="84">
        <v>0.96902501157943488</v>
      </c>
      <c r="E3948" s="84">
        <v>0.96430537713341902</v>
      </c>
      <c r="F3948" s="84">
        <v>0.96039441494122557</v>
      </c>
      <c r="G3948" s="84">
        <v>0.96046144744626294</v>
      </c>
      <c r="H3948" s="84">
        <v>1</v>
      </c>
      <c r="I3948" s="84">
        <v>1</v>
      </c>
      <c r="J3948" s="84">
        <v>1</v>
      </c>
      <c r="K3948" s="84">
        <v>1</v>
      </c>
      <c r="L3948" s="84">
        <v>1</v>
      </c>
      <c r="M3948" s="84">
        <v>1</v>
      </c>
      <c r="N3948" s="84">
        <v>0.9498756456858618</v>
      </c>
      <c r="O3948" s="84">
        <v>1</v>
      </c>
      <c r="P3948" s="84">
        <v>1</v>
      </c>
      <c r="Q3948" s="84">
        <v>0.81026041297097851</v>
      </c>
      <c r="R3948" s="84">
        <v>1</v>
      </c>
      <c r="S3948" s="84">
        <v>1</v>
      </c>
      <c r="T3948" s="84">
        <v>0.81308641975308638</v>
      </c>
      <c r="U3948" s="84">
        <v>1</v>
      </c>
      <c r="V3948" s="84">
        <v>0.93797562510728383</v>
      </c>
      <c r="W3948" s="84">
        <v>0.81483138026657109</v>
      </c>
      <c r="X3948" s="84">
        <v>0.94738858383348201</v>
      </c>
      <c r="Y3948" s="84">
        <v>1</v>
      </c>
      <c r="Z3948" s="84">
        <v>0.8064998930938635</v>
      </c>
      <c r="AA3948" s="84">
        <v>1</v>
      </c>
      <c r="AB3948" s="84">
        <v>0.99361322438245536</v>
      </c>
      <c r="AC3948" s="84">
        <v>0.72964669738863286</v>
      </c>
      <c r="AD3948" s="84">
        <v>1</v>
      </c>
      <c r="AE3948" s="84">
        <v>1</v>
      </c>
      <c r="AF3948" s="84">
        <v>0.96637947181120065</v>
      </c>
      <c r="AG3948" s="84">
        <v>0.97213135829274222</v>
      </c>
      <c r="AH3948" s="84">
        <v>0.97255249926057363</v>
      </c>
      <c r="AI3948" s="84">
        <v>0.97818115144847828</v>
      </c>
      <c r="AJ3948" s="84">
        <v>0.97838444087583787</v>
      </c>
      <c r="AK3948" s="84">
        <v>0.9779837775202781</v>
      </c>
    </row>
    <row r="3949" spans="1:37">
      <c r="A3949" s="84">
        <v>22</v>
      </c>
      <c r="B3949" s="84">
        <v>1</v>
      </c>
      <c r="C3949" s="84">
        <v>1</v>
      </c>
      <c r="D3949" s="84">
        <v>1</v>
      </c>
      <c r="E3949" s="84">
        <v>1</v>
      </c>
      <c r="F3949" s="84">
        <v>1</v>
      </c>
      <c r="G3949" s="84">
        <v>1</v>
      </c>
      <c r="H3949" s="84">
        <v>0.94722903384011781</v>
      </c>
      <c r="I3949" s="84">
        <v>0.9263125410902846</v>
      </c>
      <c r="J3949" s="84">
        <v>0.94672215021488504</v>
      </c>
      <c r="K3949" s="84">
        <v>0.9123187691093797</v>
      </c>
      <c r="L3949" s="84">
        <v>0.90859202668531758</v>
      </c>
      <c r="M3949" s="84">
        <v>0.92623076923076908</v>
      </c>
      <c r="N3949" s="84">
        <v>0.87765448632102538</v>
      </c>
      <c r="O3949" s="84">
        <v>0.91992757418408733</v>
      </c>
      <c r="P3949" s="84">
        <v>0.93152389030251626</v>
      </c>
      <c r="Q3949" s="84">
        <v>0.6474845668062158</v>
      </c>
      <c r="R3949" s="84">
        <v>0.90708498765961987</v>
      </c>
      <c r="S3949" s="84">
        <v>0.91292748897699061</v>
      </c>
      <c r="T3949" s="84">
        <v>0.64429629629629637</v>
      </c>
      <c r="U3949" s="84">
        <v>0.89703391449421144</v>
      </c>
      <c r="V3949" s="84">
        <v>0.82811695371059102</v>
      </c>
      <c r="W3949" s="84">
        <v>0.68065122103944886</v>
      </c>
      <c r="X3949" s="84">
        <v>0.8260061991386215</v>
      </c>
      <c r="Y3949" s="84">
        <v>0.91332646149315255</v>
      </c>
      <c r="Z3949" s="84">
        <v>0.6403677571092582</v>
      </c>
      <c r="AA3949" s="84">
        <v>0.86568249674636999</v>
      </c>
      <c r="AB3949" s="84">
        <v>0.86309132462978622</v>
      </c>
      <c r="AC3949" s="84">
        <v>0.62139016897081401</v>
      </c>
      <c r="AD3949" s="84">
        <v>0.87228440569203258</v>
      </c>
      <c r="AE3949" s="84">
        <v>0.90144347404172731</v>
      </c>
      <c r="AF3949" s="84">
        <v>1</v>
      </c>
      <c r="AG3949" s="84">
        <v>1</v>
      </c>
      <c r="AH3949" s="84">
        <v>1</v>
      </c>
      <c r="AI3949" s="84">
        <v>1</v>
      </c>
      <c r="AJ3949" s="84">
        <v>1</v>
      </c>
      <c r="AK3949" s="84">
        <v>1</v>
      </c>
    </row>
    <row r="3950" spans="1:37">
      <c r="A3950" s="84">
        <v>23</v>
      </c>
      <c r="B3950" s="84">
        <v>0.87876594589704138</v>
      </c>
      <c r="C3950" s="84">
        <v>0.87692389202362975</v>
      </c>
      <c r="D3950" s="84">
        <v>0.91602014821676703</v>
      </c>
      <c r="E3950" s="84">
        <v>0.88052853734630199</v>
      </c>
      <c r="F3950" s="84">
        <v>0.87934840980965467</v>
      </c>
      <c r="G3950" s="84">
        <v>0.91195030565963309</v>
      </c>
      <c r="H3950" s="84">
        <v>0.80539480137322228</v>
      </c>
      <c r="I3950" s="84">
        <v>0.77515396278058779</v>
      </c>
      <c r="J3950" s="84">
        <v>0.79637083020669897</v>
      </c>
      <c r="K3950" s="84">
        <v>0.76013413551632314</v>
      </c>
      <c r="L3950" s="84">
        <v>0.74946198956259757</v>
      </c>
      <c r="M3950" s="84">
        <v>0.77150000000000007</v>
      </c>
      <c r="N3950" s="84">
        <v>0.72106370767170447</v>
      </c>
      <c r="O3950" s="84">
        <v>0.74948748260433651</v>
      </c>
      <c r="P3950" s="84">
        <v>0.77794741306191673</v>
      </c>
      <c r="Q3950" s="84">
        <v>0.53217909600510893</v>
      </c>
      <c r="R3950" s="84">
        <v>0.7383705333190258</v>
      </c>
      <c r="S3950" s="84">
        <v>0.74667457112156788</v>
      </c>
      <c r="T3950" s="84">
        <v>0.37076543209876539</v>
      </c>
      <c r="U3950" s="84">
        <v>0.69881942410310627</v>
      </c>
      <c r="V3950" s="84">
        <v>0.64330262630886292</v>
      </c>
      <c r="W3950" s="84">
        <v>0.49302263172018951</v>
      </c>
      <c r="X3950" s="84">
        <v>0.65598263312476046</v>
      </c>
      <c r="Y3950" s="84">
        <v>0.73456044765130313</v>
      </c>
      <c r="Z3950" s="84">
        <v>0.43190079110540952</v>
      </c>
      <c r="AA3950" s="84">
        <v>0.67156199760124513</v>
      </c>
      <c r="AB3950" s="84">
        <v>0.69881969881969885</v>
      </c>
      <c r="AC3950" s="84">
        <v>0.46267281105990787</v>
      </c>
      <c r="AD3950" s="84">
        <v>0.70178059712459306</v>
      </c>
      <c r="AE3950" s="84">
        <v>0.72528505579815639</v>
      </c>
      <c r="AF3950" s="84">
        <v>0.89389398763813444</v>
      </c>
      <c r="AG3950" s="84">
        <v>0.8681560415387034</v>
      </c>
      <c r="AH3950" s="84">
        <v>0.90627033422064485</v>
      </c>
      <c r="AI3950" s="84">
        <v>0.88687202053538683</v>
      </c>
      <c r="AJ3950" s="84">
        <v>0.86895567280976793</v>
      </c>
      <c r="AK3950" s="84">
        <v>0.90919917600102995</v>
      </c>
    </row>
    <row r="3951" spans="1:37">
      <c r="A3951" s="84">
        <v>24</v>
      </c>
      <c r="B3951" s="84">
        <v>0.74459422781145401</v>
      </c>
      <c r="C3951" s="84">
        <v>0.73951627857691593</v>
      </c>
      <c r="D3951" s="84">
        <v>0.75596340898564152</v>
      </c>
      <c r="E3951" s="84">
        <v>0.73811708570379886</v>
      </c>
      <c r="F3951" s="84">
        <v>0.73302404678083433</v>
      </c>
      <c r="G3951" s="84">
        <v>0.74958916715966595</v>
      </c>
      <c r="H3951" s="84">
        <v>0.62981853849926439</v>
      </c>
      <c r="I3951" s="84">
        <v>0.58976801599334516</v>
      </c>
      <c r="J3951" s="84">
        <v>0.61470768810969378</v>
      </c>
      <c r="K3951" s="84">
        <v>0.57737449452608736</v>
      </c>
      <c r="L3951" s="84">
        <v>0.56353903265723349</v>
      </c>
      <c r="M3951" s="84">
        <v>0.5923076923076922</v>
      </c>
      <c r="N3951" s="84">
        <v>1</v>
      </c>
      <c r="O3951" s="84">
        <v>0.6273362563035898</v>
      </c>
      <c r="P3951" s="84">
        <v>0.58770144189991513</v>
      </c>
      <c r="Q3951" s="84">
        <v>0.38692968140211448</v>
      </c>
      <c r="R3951" s="84">
        <v>0.63212254533748258</v>
      </c>
      <c r="S3951" s="84">
        <v>0.56093223164993145</v>
      </c>
      <c r="T3951" s="84">
        <v>0.27585185185185179</v>
      </c>
      <c r="U3951" s="84">
        <v>0.51639688745685874</v>
      </c>
      <c r="V3951" s="84">
        <v>0.48555244035017447</v>
      </c>
      <c r="W3951" s="84">
        <v>0.35208873781196881</v>
      </c>
      <c r="X3951" s="84">
        <v>0.47464041513332789</v>
      </c>
      <c r="Y3951" s="84">
        <v>0.55016934177587973</v>
      </c>
      <c r="Z3951" s="84">
        <v>0.30136839854607661</v>
      </c>
      <c r="AA3951" s="84">
        <v>0.48716411054686498</v>
      </c>
      <c r="AB3951" s="84">
        <v>0.52456090917629383</v>
      </c>
      <c r="AC3951" s="84">
        <v>0.31716589861751149</v>
      </c>
      <c r="AD3951" s="84">
        <v>0.50840089152318202</v>
      </c>
      <c r="AE3951" s="84">
        <v>0.73280567685589526</v>
      </c>
      <c r="AF3951" s="84">
        <v>0.74808016482487349</v>
      </c>
      <c r="AG3951" s="84">
        <v>0.71669975859556911</v>
      </c>
      <c r="AH3951" s="84">
        <v>0.73197278911564612</v>
      </c>
      <c r="AI3951" s="84">
        <v>0.74312431243124322</v>
      </c>
      <c r="AJ3951" s="84">
        <v>0.73054472228594713</v>
      </c>
      <c r="AK3951" s="84">
        <v>0.74349813312733359</v>
      </c>
    </row>
    <row r="3961" spans="1:50">
      <c r="A3961" s="84" t="s">
        <v>158</v>
      </c>
      <c r="B3961" s="83"/>
      <c r="C3961" s="83"/>
      <c r="D3961" s="83">
        <v>2015</v>
      </c>
      <c r="E3961" s="83"/>
      <c r="F3961" s="84" t="s">
        <v>1</v>
      </c>
      <c r="G3961" s="158">
        <v>24840.284999999949</v>
      </c>
      <c r="H3961" s="83" t="s">
        <v>2</v>
      </c>
      <c r="I3961" s="83"/>
      <c r="J3961" s="83"/>
      <c r="K3961" s="83" t="s">
        <v>3</v>
      </c>
      <c r="L3961" s="83" t="s">
        <v>4</v>
      </c>
      <c r="M3961" s="83"/>
      <c r="N3961" s="83"/>
      <c r="O3961" s="83"/>
      <c r="P3961" s="83"/>
      <c r="Q3961" s="83"/>
      <c r="R3961" s="83"/>
      <c r="S3961" s="83"/>
      <c r="T3961" s="104"/>
      <c r="U3961" s="83"/>
      <c r="V3961" s="83"/>
      <c r="W3961" s="83"/>
      <c r="X3961" s="83"/>
      <c r="Y3961" s="83"/>
      <c r="Z3961" s="83"/>
      <c r="AA3961" s="83"/>
      <c r="AB3961" s="83"/>
      <c r="AC3961" s="83"/>
      <c r="AD3961" s="83"/>
      <c r="AE3961" s="83"/>
      <c r="AF3961" s="83"/>
      <c r="AG3961" s="83"/>
      <c r="AH3961" s="83"/>
      <c r="AI3961" s="83"/>
      <c r="AJ3961" s="83"/>
      <c r="AK3961" s="83"/>
    </row>
    <row r="3962" spans="1:50">
      <c r="A3962" s="83">
        <v>100</v>
      </c>
      <c r="B3962" s="84" t="s">
        <v>155</v>
      </c>
      <c r="C3962" s="83"/>
      <c r="D3962" s="83"/>
      <c r="E3962" s="83"/>
      <c r="F3962" s="83" t="s">
        <v>9</v>
      </c>
      <c r="G3962" s="83">
        <v>0</v>
      </c>
      <c r="H3962" s="83" t="s">
        <v>2</v>
      </c>
      <c r="I3962" s="83"/>
      <c r="J3962" s="83"/>
      <c r="K3962" s="83" t="s">
        <v>10</v>
      </c>
      <c r="L3962" s="83" t="s">
        <v>4</v>
      </c>
      <c r="M3962" s="83"/>
      <c r="N3962" s="83" t="s">
        <v>11</v>
      </c>
      <c r="O3962" s="83"/>
      <c r="P3962" s="83"/>
      <c r="Q3962" s="83"/>
      <c r="R3962" s="83"/>
      <c r="S3962" s="83"/>
      <c r="T3962" s="83"/>
      <c r="U3962" s="83"/>
      <c r="V3962" s="83"/>
      <c r="W3962" s="83"/>
      <c r="X3962" s="83"/>
      <c r="Y3962" s="83"/>
      <c r="Z3962" s="83"/>
      <c r="AA3962" s="83"/>
      <c r="AB3962" s="83"/>
      <c r="AC3962" s="83"/>
      <c r="AD3962" s="83"/>
      <c r="AE3962" s="83"/>
      <c r="AF3962" s="83"/>
      <c r="AG3962" s="83"/>
      <c r="AH3962" s="83"/>
      <c r="AI3962" s="83"/>
      <c r="AJ3962" s="83"/>
      <c r="AK3962" s="83"/>
    </row>
    <row r="3963" spans="1:50">
      <c r="A3963" s="84"/>
      <c r="B3963" s="84">
        <v>1</v>
      </c>
      <c r="C3963" s="84" t="s">
        <v>22</v>
      </c>
      <c r="D3963" s="84" t="s">
        <v>23</v>
      </c>
      <c r="E3963" s="84">
        <v>2</v>
      </c>
      <c r="F3963" s="84" t="s">
        <v>24</v>
      </c>
      <c r="G3963" s="84" t="s">
        <v>25</v>
      </c>
      <c r="H3963" s="84">
        <v>3</v>
      </c>
      <c r="I3963" s="84" t="s">
        <v>26</v>
      </c>
      <c r="J3963" s="84" t="s">
        <v>27</v>
      </c>
      <c r="K3963" s="84">
        <v>4</v>
      </c>
      <c r="L3963" s="84" t="s">
        <v>28</v>
      </c>
      <c r="M3963" s="84" t="s">
        <v>29</v>
      </c>
      <c r="N3963" s="84">
        <v>5</v>
      </c>
      <c r="O3963" s="84" t="s">
        <v>30</v>
      </c>
      <c r="P3963" s="84" t="s">
        <v>30</v>
      </c>
      <c r="Q3963" s="84">
        <v>6</v>
      </c>
      <c r="R3963" s="84" t="s">
        <v>31</v>
      </c>
      <c r="S3963" s="84" t="s">
        <v>32</v>
      </c>
      <c r="T3963" s="84">
        <v>7</v>
      </c>
      <c r="U3963" s="84" t="s">
        <v>33</v>
      </c>
      <c r="V3963" s="84" t="s">
        <v>34</v>
      </c>
      <c r="W3963" s="84">
        <v>8</v>
      </c>
      <c r="X3963" s="84" t="s">
        <v>35</v>
      </c>
      <c r="Y3963" s="84" t="s">
        <v>36</v>
      </c>
      <c r="Z3963" s="84">
        <v>9</v>
      </c>
      <c r="AA3963" s="84" t="s">
        <v>37</v>
      </c>
      <c r="AB3963" s="84" t="s">
        <v>38</v>
      </c>
      <c r="AC3963" s="84">
        <v>10</v>
      </c>
      <c r="AD3963" s="84" t="s">
        <v>39</v>
      </c>
      <c r="AE3963" s="84" t="s">
        <v>40</v>
      </c>
      <c r="AF3963" s="84">
        <v>11</v>
      </c>
      <c r="AG3963" s="84" t="s">
        <v>41</v>
      </c>
      <c r="AH3963" s="84" t="s">
        <v>42</v>
      </c>
      <c r="AI3963" s="84">
        <v>12</v>
      </c>
      <c r="AJ3963" s="84" t="s">
        <v>43</v>
      </c>
      <c r="AK3963" s="84" t="s">
        <v>44</v>
      </c>
    </row>
    <row r="3964" spans="1:50">
      <c r="A3964" s="83"/>
      <c r="B3964" s="84">
        <v>31</v>
      </c>
      <c r="C3964" s="83"/>
      <c r="D3964" s="83"/>
      <c r="E3964" s="84">
        <v>28</v>
      </c>
      <c r="F3964" s="83"/>
      <c r="G3964" s="83"/>
      <c r="H3964" s="84">
        <v>31</v>
      </c>
      <c r="I3964" s="83"/>
      <c r="J3964" s="83"/>
      <c r="K3964" s="84">
        <v>30</v>
      </c>
      <c r="L3964" s="83"/>
      <c r="M3964" s="83"/>
      <c r="N3964" s="84">
        <v>31</v>
      </c>
      <c r="O3964" s="83"/>
      <c r="P3964" s="83"/>
      <c r="Q3964" s="84">
        <v>30</v>
      </c>
      <c r="R3964" s="83"/>
      <c r="S3964" s="83"/>
      <c r="T3964" s="84">
        <v>31</v>
      </c>
      <c r="U3964" s="83"/>
      <c r="V3964" s="83"/>
      <c r="W3964" s="84">
        <v>31</v>
      </c>
      <c r="X3964" s="83"/>
      <c r="Y3964" s="83"/>
      <c r="Z3964" s="84">
        <v>30</v>
      </c>
      <c r="AA3964" s="83"/>
      <c r="AB3964" s="83"/>
      <c r="AC3964" s="84">
        <v>31</v>
      </c>
      <c r="AD3964" s="83"/>
      <c r="AE3964" s="83"/>
      <c r="AF3964" s="84">
        <v>30</v>
      </c>
      <c r="AG3964" s="83"/>
      <c r="AH3964" s="83"/>
      <c r="AI3964" s="84">
        <v>31</v>
      </c>
      <c r="AJ3964" s="83"/>
      <c r="AK3964" s="83"/>
    </row>
    <row r="3965" spans="1:50">
      <c r="A3965" s="84" t="s">
        <v>47</v>
      </c>
      <c r="B3965" s="84" t="s">
        <v>48</v>
      </c>
      <c r="C3965" s="84" t="s">
        <v>49</v>
      </c>
      <c r="D3965" s="84" t="s">
        <v>50</v>
      </c>
      <c r="E3965" s="84" t="s">
        <v>48</v>
      </c>
      <c r="F3965" s="84" t="s">
        <v>49</v>
      </c>
      <c r="G3965" s="84" t="s">
        <v>50</v>
      </c>
      <c r="H3965" s="84" t="s">
        <v>48</v>
      </c>
      <c r="I3965" s="84" t="s">
        <v>49</v>
      </c>
      <c r="J3965" s="84" t="s">
        <v>50</v>
      </c>
      <c r="K3965" s="84" t="s">
        <v>48</v>
      </c>
      <c r="L3965" s="84" t="s">
        <v>49</v>
      </c>
      <c r="M3965" s="84" t="s">
        <v>50</v>
      </c>
      <c r="N3965" s="84" t="s">
        <v>48</v>
      </c>
      <c r="O3965" s="84" t="s">
        <v>49</v>
      </c>
      <c r="P3965" s="84" t="s">
        <v>50</v>
      </c>
      <c r="Q3965" s="84" t="s">
        <v>48</v>
      </c>
      <c r="R3965" s="84" t="s">
        <v>49</v>
      </c>
      <c r="S3965" s="84" t="s">
        <v>50</v>
      </c>
      <c r="T3965" s="84" t="s">
        <v>48</v>
      </c>
      <c r="U3965" s="84" t="s">
        <v>49</v>
      </c>
      <c r="V3965" s="84" t="s">
        <v>50</v>
      </c>
      <c r="W3965" s="84" t="s">
        <v>48</v>
      </c>
      <c r="X3965" s="84" t="s">
        <v>49</v>
      </c>
      <c r="Y3965" s="84" t="s">
        <v>50</v>
      </c>
      <c r="Z3965" s="84" t="s">
        <v>48</v>
      </c>
      <c r="AA3965" s="84" t="s">
        <v>49</v>
      </c>
      <c r="AB3965" s="84" t="s">
        <v>50</v>
      </c>
      <c r="AC3965" s="84" t="s">
        <v>48</v>
      </c>
      <c r="AD3965" s="84" t="s">
        <v>49</v>
      </c>
      <c r="AE3965" s="84" t="s">
        <v>50</v>
      </c>
      <c r="AF3965" s="84" t="s">
        <v>48</v>
      </c>
      <c r="AG3965" s="84" t="s">
        <v>49</v>
      </c>
      <c r="AH3965" s="84" t="s">
        <v>50</v>
      </c>
      <c r="AI3965" s="84" t="s">
        <v>48</v>
      </c>
      <c r="AJ3965" s="84" t="s">
        <v>49</v>
      </c>
      <c r="AK3965" s="84" t="s">
        <v>50</v>
      </c>
    </row>
    <row r="3966" spans="1:50">
      <c r="A3966" s="83"/>
      <c r="B3966" s="162">
        <v>6.3125405375147423E-2</v>
      </c>
      <c r="C3966" s="163">
        <v>1.0328451266579231</v>
      </c>
      <c r="D3966" s="163">
        <v>0.99130909561683467</v>
      </c>
      <c r="E3966" s="162">
        <v>5.5770130419324798E-2</v>
      </c>
      <c r="F3966" s="163">
        <v>1.0422220461209291</v>
      </c>
      <c r="G3966" s="163">
        <v>0.98129499021170319</v>
      </c>
      <c r="H3966" s="162">
        <v>5.8803300181307062E-2</v>
      </c>
      <c r="I3966" s="163">
        <v>1.0285418378920901</v>
      </c>
      <c r="J3966" s="163">
        <v>0.98607259872612552</v>
      </c>
      <c r="K3966" s="162">
        <v>5.7161519096166707E-2</v>
      </c>
      <c r="L3966" s="163">
        <v>1.0848226409094519</v>
      </c>
      <c r="M3966" s="163">
        <v>0.97919150965895507</v>
      </c>
      <c r="N3966" s="162">
        <v>8.2172334833572641E-2</v>
      </c>
      <c r="O3966" s="163">
        <v>1.991116237089632</v>
      </c>
      <c r="P3966" s="163">
        <v>1.0761408465909621</v>
      </c>
      <c r="Q3966" s="162">
        <v>0.1162757477034901</v>
      </c>
      <c r="R3966" s="163">
        <v>1.8871900295941</v>
      </c>
      <c r="S3966" s="163">
        <v>1.182079778004542</v>
      </c>
      <c r="T3966" s="162">
        <v>0.11275575464285011</v>
      </c>
      <c r="U3966" s="163">
        <v>1.719554741171007</v>
      </c>
      <c r="V3966" s="163">
        <v>1.124565761261985</v>
      </c>
      <c r="W3966" s="162">
        <v>0.1369142561710284</v>
      </c>
      <c r="X3966" s="163">
        <v>1.5235713380500191</v>
      </c>
      <c r="Y3966" s="163">
        <v>1.0263517936661239</v>
      </c>
      <c r="Z3966" s="162">
        <v>0.1024839061292665</v>
      </c>
      <c r="AA3966" s="163">
        <v>1.546370635827669</v>
      </c>
      <c r="AB3966" s="163">
        <v>1.1996800461916901</v>
      </c>
      <c r="AC3966" s="162">
        <v>9.3723527936859521E-2</v>
      </c>
      <c r="AD3966" s="163">
        <v>1.8548567280081729</v>
      </c>
      <c r="AE3966" s="163">
        <v>1.042346241037998</v>
      </c>
      <c r="AF3966" s="162">
        <v>5.8234070792282863E-2</v>
      </c>
      <c r="AG3966" s="163">
        <v>1.0369018976259281</v>
      </c>
      <c r="AH3966" s="163">
        <v>0.99049482489134821</v>
      </c>
      <c r="AI3966" s="162">
        <v>6.2580046718703861E-2</v>
      </c>
      <c r="AJ3966" s="163">
        <v>1.0334786230340149</v>
      </c>
      <c r="AK3966" s="163">
        <v>0.98955828079070307</v>
      </c>
      <c r="AM3966" t="str">
        <f>A3961</f>
        <v>RefgChg-Res-StdForMsr_IncNTXV16p_base_meter_B-rDXGF-SFm1985-CZ04</v>
      </c>
      <c r="AN3966" s="159">
        <f>1/($B3966*(1/$B3964)*(1/(5/7+2/7*$D3966))*$B3976/SUM($B3968:$B3991))</f>
        <v>12481.081856736368</v>
      </c>
      <c r="AO3966" s="159">
        <f>1/(B3966*(1/B3964)*(1/(5/7+2/7*D3966)))</f>
        <v>489.86653209667912</v>
      </c>
      <c r="AP3966" s="159"/>
      <c r="AR3966" s="164">
        <f>CHOOSE(AV$3,C3966,F3966,I3966,L3966,O3966,R3966,U3966,X3966,AA3966,AD3966,AG3966,AJ3966)</f>
        <v>1.719554741171007</v>
      </c>
      <c r="AS3966" s="160"/>
      <c r="AT3966" s="160"/>
      <c r="AV3966" s="115">
        <f>AN3966/AR3966</f>
        <v>7258.321912006606</v>
      </c>
      <c r="AW3966" s="161">
        <f>AO3966/AR3966</f>
        <v>284.8798705664251</v>
      </c>
      <c r="AX3966" s="159"/>
    </row>
    <row r="3967" spans="1:50">
      <c r="A3967" s="84" t="s">
        <v>51</v>
      </c>
      <c r="B3967" s="84" t="s">
        <v>52</v>
      </c>
      <c r="C3967" s="84" t="s">
        <v>53</v>
      </c>
      <c r="D3967" s="84" t="s">
        <v>54</v>
      </c>
      <c r="E3967" s="84" t="s">
        <v>52</v>
      </c>
      <c r="F3967" s="84" t="s">
        <v>53</v>
      </c>
      <c r="G3967" s="84" t="s">
        <v>54</v>
      </c>
      <c r="H3967" s="84" t="s">
        <v>52</v>
      </c>
      <c r="I3967" s="84" t="s">
        <v>53</v>
      </c>
      <c r="J3967" s="84" t="s">
        <v>54</v>
      </c>
      <c r="K3967" s="84" t="s">
        <v>52</v>
      </c>
      <c r="L3967" s="84" t="s">
        <v>53</v>
      </c>
      <c r="M3967" s="84" t="s">
        <v>54</v>
      </c>
      <c r="N3967" s="84" t="s">
        <v>52</v>
      </c>
      <c r="O3967" s="84" t="s">
        <v>53</v>
      </c>
      <c r="P3967" s="84" t="s">
        <v>54</v>
      </c>
      <c r="Q3967" s="84" t="s">
        <v>52</v>
      </c>
      <c r="R3967" s="84" t="s">
        <v>53</v>
      </c>
      <c r="S3967" s="84" t="s">
        <v>54</v>
      </c>
      <c r="T3967" s="84" t="s">
        <v>52</v>
      </c>
      <c r="U3967" s="84" t="s">
        <v>53</v>
      </c>
      <c r="V3967" s="84" t="s">
        <v>54</v>
      </c>
      <c r="W3967" s="84" t="s">
        <v>52</v>
      </c>
      <c r="X3967" s="84" t="s">
        <v>53</v>
      </c>
      <c r="Y3967" s="84" t="s">
        <v>54</v>
      </c>
      <c r="Z3967" s="84" t="s">
        <v>52</v>
      </c>
      <c r="AA3967" s="84" t="s">
        <v>53</v>
      </c>
      <c r="AB3967" s="84" t="s">
        <v>54</v>
      </c>
      <c r="AC3967" s="84" t="s">
        <v>52</v>
      </c>
      <c r="AD3967" s="84" t="s">
        <v>53</v>
      </c>
      <c r="AE3967" s="84" t="s">
        <v>54</v>
      </c>
      <c r="AF3967" s="84" t="s">
        <v>52</v>
      </c>
      <c r="AG3967" s="84" t="s">
        <v>53</v>
      </c>
      <c r="AH3967" s="84" t="s">
        <v>54</v>
      </c>
      <c r="AI3967" s="84" t="s">
        <v>52</v>
      </c>
      <c r="AJ3967" s="84" t="s">
        <v>53</v>
      </c>
      <c r="AK3967" s="84" t="s">
        <v>54</v>
      </c>
    </row>
    <row r="3968" spans="1:50">
      <c r="A3968" s="84">
        <v>1</v>
      </c>
      <c r="B3968" s="84">
        <v>0.61452210868975488</v>
      </c>
      <c r="C3968" s="84">
        <v>0.54997463216641285</v>
      </c>
      <c r="D3968" s="84">
        <v>0.62256071274608416</v>
      </c>
      <c r="E3968" s="84">
        <v>0.55244333362061537</v>
      </c>
      <c r="F3968" s="84">
        <v>0.54827753517709843</v>
      </c>
      <c r="G3968" s="84">
        <v>0.59052005749379322</v>
      </c>
      <c r="H3968" s="84">
        <v>0.47750335056480953</v>
      </c>
      <c r="I3968" s="84">
        <v>0.45910832788111028</v>
      </c>
      <c r="J3968" s="84">
        <v>0.51203299700027272</v>
      </c>
      <c r="K3968" s="84">
        <v>0.48650498728730679</v>
      </c>
      <c r="L3968" s="84">
        <v>0.45263186120719712</v>
      </c>
      <c r="M3968" s="84">
        <v>0.49467532966821731</v>
      </c>
      <c r="N3968" s="84">
        <v>0.22772850678733031</v>
      </c>
      <c r="O3968" s="84">
        <v>0.34875480866572173</v>
      </c>
      <c r="P3968" s="84">
        <v>0.34125141615437482</v>
      </c>
      <c r="Q3968" s="84">
        <v>0.43545923238495332</v>
      </c>
      <c r="R3968" s="84">
        <v>0.3226664081864381</v>
      </c>
      <c r="S3968" s="84">
        <v>0.25994075513690579</v>
      </c>
      <c r="T3968" s="84">
        <v>0.34865745874920179</v>
      </c>
      <c r="U3968" s="84">
        <v>0.29953813795147199</v>
      </c>
      <c r="V3968" s="84">
        <v>0.30699178356087348</v>
      </c>
      <c r="W3968" s="84">
        <v>0.36698576646932862</v>
      </c>
      <c r="X3968" s="84">
        <v>0.26014537728867759</v>
      </c>
      <c r="Y3968" s="84">
        <v>0.31292030512897723</v>
      </c>
      <c r="Z3968" s="84">
        <v>0.26520539991290459</v>
      </c>
      <c r="AA3968" s="84">
        <v>0.24397657923843849</v>
      </c>
      <c r="AB3968" s="84">
        <v>0.26982161285566858</v>
      </c>
      <c r="AC3968" s="84">
        <v>0.26428401885320951</v>
      </c>
      <c r="AD3968" s="84">
        <v>0.28767525569921881</v>
      </c>
      <c r="AE3968" s="84">
        <v>0.35677133916046189</v>
      </c>
      <c r="AF3968" s="84">
        <v>0.58390870732642874</v>
      </c>
      <c r="AG3968" s="84">
        <v>0.51990679189718514</v>
      </c>
      <c r="AH3968" s="84">
        <v>0.57923140789941874</v>
      </c>
      <c r="AI3968" s="84">
        <v>0.55649642762635609</v>
      </c>
      <c r="AJ3968" s="84">
        <v>0.54345784905851902</v>
      </c>
      <c r="AK3968" s="84">
        <v>0.58664506496394409</v>
      </c>
    </row>
    <row r="3969" spans="1:37">
      <c r="A3969" s="84">
        <v>2</v>
      </c>
      <c r="B3969" s="84">
        <v>0.53666696808029668</v>
      </c>
      <c r="C3969" s="84">
        <v>0.46784789707164143</v>
      </c>
      <c r="D3969" s="84">
        <v>0.54223307946544042</v>
      </c>
      <c r="E3969" s="84">
        <v>0.46755149530293888</v>
      </c>
      <c r="F3969" s="84">
        <v>0.45997088791848612</v>
      </c>
      <c r="G3969" s="84">
        <v>0.5084280674245395</v>
      </c>
      <c r="H3969" s="84">
        <v>0.42829791307677578</v>
      </c>
      <c r="I3969" s="84">
        <v>0.40409651102239191</v>
      </c>
      <c r="J3969" s="84">
        <v>0.4408235614944096</v>
      </c>
      <c r="K3969" s="84">
        <v>0.44719342851554872</v>
      </c>
      <c r="L3969" s="84">
        <v>0.41245005765156989</v>
      </c>
      <c r="M3969" s="84">
        <v>0.43785321594709942</v>
      </c>
      <c r="N3969" s="84">
        <v>0.17429864253393659</v>
      </c>
      <c r="O3969" s="84">
        <v>0.3034689883242222</v>
      </c>
      <c r="P3969" s="84">
        <v>0.28306372230373489</v>
      </c>
      <c r="Q3969" s="84">
        <v>0.36655846222391958</v>
      </c>
      <c r="R3969" s="84">
        <v>0.26886328703767809</v>
      </c>
      <c r="S3969" s="84">
        <v>0.22078899111327049</v>
      </c>
      <c r="T3969" s="84">
        <v>0.28053903283261072</v>
      </c>
      <c r="U3969" s="84">
        <v>0.25077880494098431</v>
      </c>
      <c r="V3969" s="84">
        <v>0.25541254022306231</v>
      </c>
      <c r="W3969" s="84">
        <v>0.30032119914346889</v>
      </c>
      <c r="X3969" s="84">
        <v>0.2106717433338903</v>
      </c>
      <c r="Y3969" s="84">
        <v>0.25865703101475451</v>
      </c>
      <c r="Z3969" s="84">
        <v>0.2115328785019597</v>
      </c>
      <c r="AA3969" s="84">
        <v>0.21097248756642201</v>
      </c>
      <c r="AB3969" s="84">
        <v>0.2103788883974643</v>
      </c>
      <c r="AC3969" s="84">
        <v>0.21287850530670371</v>
      </c>
      <c r="AD3969" s="84">
        <v>0.25193190303986301</v>
      </c>
      <c r="AE3969" s="84">
        <v>0.29988129923384049</v>
      </c>
      <c r="AF3969" s="84">
        <v>0.50508247027234354</v>
      </c>
      <c r="AG3969" s="84">
        <v>0.43125902417406459</v>
      </c>
      <c r="AH3969" s="84">
        <v>0.49255722927292128</v>
      </c>
      <c r="AI3969" s="84">
        <v>0.47516979800652731</v>
      </c>
      <c r="AJ3969" s="84">
        <v>0.46154138963609609</v>
      </c>
      <c r="AK3969" s="84">
        <v>0.51307220686807076</v>
      </c>
    </row>
    <row r="3970" spans="1:37">
      <c r="A3970" s="84">
        <v>3</v>
      </c>
      <c r="B3970" s="84">
        <v>0.49109322723573562</v>
      </c>
      <c r="C3970" s="84">
        <v>0.43278825013984829</v>
      </c>
      <c r="D3970" s="84">
        <v>0.48871964362695802</v>
      </c>
      <c r="E3970" s="84">
        <v>0.43023356028613291</v>
      </c>
      <c r="F3970" s="84">
        <v>0.42411009659917948</v>
      </c>
      <c r="G3970" s="84">
        <v>0.45955834313341187</v>
      </c>
      <c r="H3970" s="84">
        <v>0.41030059352862341</v>
      </c>
      <c r="I3970" s="84">
        <v>0.38080995553656538</v>
      </c>
      <c r="J3970" s="84">
        <v>0.40694027815653128</v>
      </c>
      <c r="K3970" s="84">
        <v>0.43242714648934089</v>
      </c>
      <c r="L3970" s="84">
        <v>0.39869412490279671</v>
      </c>
      <c r="M3970" s="84">
        <v>0.42443581561646992</v>
      </c>
      <c r="N3970" s="84">
        <v>0.1433122171945701</v>
      </c>
      <c r="O3970" s="84">
        <v>0.28116352837956399</v>
      </c>
      <c r="P3970" s="84">
        <v>0.26712850324090409</v>
      </c>
      <c r="Q3970" s="84">
        <v>0.31541595060785438</v>
      </c>
      <c r="R3970" s="84">
        <v>0.2359416757827105</v>
      </c>
      <c r="S3970" s="84">
        <v>0.20422237198877799</v>
      </c>
      <c r="T3970" s="84">
        <v>0.22502268373827999</v>
      </c>
      <c r="U3970" s="84">
        <v>0.22417294890605921</v>
      </c>
      <c r="V3970" s="84">
        <v>0.22513980443000409</v>
      </c>
      <c r="W3970" s="84">
        <v>0.25513288827308228</v>
      </c>
      <c r="X3970" s="84">
        <v>0.17990141080423</v>
      </c>
      <c r="Y3970" s="84">
        <v>0.22836996888487399</v>
      </c>
      <c r="Z3970" s="84">
        <v>0.1746262157061983</v>
      </c>
      <c r="AA3970" s="84">
        <v>0.1996797821900114</v>
      </c>
      <c r="AB3970" s="84">
        <v>0.1860238832375056</v>
      </c>
      <c r="AC3970" s="84">
        <v>0.17527381234953041</v>
      </c>
      <c r="AD3970" s="84">
        <v>0.23009153990082479</v>
      </c>
      <c r="AE3970" s="84">
        <v>0.27078882054602349</v>
      </c>
      <c r="AF3970" s="84">
        <v>0.46739547372458762</v>
      </c>
      <c r="AG3970" s="84">
        <v>0.39373275578619321</v>
      </c>
      <c r="AH3970" s="84">
        <v>0.43544656624362471</v>
      </c>
      <c r="AI3970" s="84">
        <v>0.44059274940460441</v>
      </c>
      <c r="AJ3970" s="84">
        <v>0.4310003552758464</v>
      </c>
      <c r="AK3970" s="84">
        <v>0.46551669366879511</v>
      </c>
    </row>
    <row r="3971" spans="1:37">
      <c r="A3971" s="84">
        <v>4</v>
      </c>
      <c r="B3971" s="84">
        <v>0.47038611085993309</v>
      </c>
      <c r="C3971" s="84">
        <v>0.41715125733390568</v>
      </c>
      <c r="D3971" s="84">
        <v>0.46202040523063659</v>
      </c>
      <c r="E3971" s="84">
        <v>0.41334137723002667</v>
      </c>
      <c r="F3971" s="84">
        <v>0.41058327084527962</v>
      </c>
      <c r="G3971" s="84">
        <v>0.44309421142035799</v>
      </c>
      <c r="H3971" s="84">
        <v>0.40264215967834582</v>
      </c>
      <c r="I3971" s="84">
        <v>0.36835218244695772</v>
      </c>
      <c r="J3971" s="84">
        <v>0.38014725934006011</v>
      </c>
      <c r="K3971" s="84">
        <v>0.42186583219245061</v>
      </c>
      <c r="L3971" s="84">
        <v>0.39115919877725031</v>
      </c>
      <c r="M3971" s="84">
        <v>0.40390603975241252</v>
      </c>
      <c r="N3971" s="84">
        <v>0.1292307692307692</v>
      </c>
      <c r="O3971" s="84">
        <v>0.26682189377066873</v>
      </c>
      <c r="P3971" s="84">
        <v>0.24638300243299971</v>
      </c>
      <c r="Q3971" s="84">
        <v>0.2680605944879384</v>
      </c>
      <c r="R3971" s="84">
        <v>0.21438857886647189</v>
      </c>
      <c r="S3971" s="84">
        <v>0.18207607792737021</v>
      </c>
      <c r="T3971" s="84">
        <v>0.18056255670934571</v>
      </c>
      <c r="U3971" s="84">
        <v>0.20152074765274339</v>
      </c>
      <c r="V3971" s="84">
        <v>0.19439845043581491</v>
      </c>
      <c r="W3971" s="84">
        <v>0.21561279758155941</v>
      </c>
      <c r="X3971" s="84">
        <v>0.15712802272564511</v>
      </c>
      <c r="Y3971" s="84">
        <v>0.19561126166817219</v>
      </c>
      <c r="Z3971" s="84">
        <v>0.14029612425606039</v>
      </c>
      <c r="AA3971" s="84">
        <v>0.19185223572362259</v>
      </c>
      <c r="AB3971" s="84">
        <v>0.16273035530001481</v>
      </c>
      <c r="AC3971" s="84">
        <v>0.1430605947577227</v>
      </c>
      <c r="AD3971" s="84">
        <v>0.21894062072611031</v>
      </c>
      <c r="AE3971" s="84">
        <v>0.24391928347901151</v>
      </c>
      <c r="AF3971" s="84">
        <v>0.45147679324894507</v>
      </c>
      <c r="AG3971" s="84">
        <v>0.37879372703749759</v>
      </c>
      <c r="AH3971" s="84">
        <v>0.4092041276242438</v>
      </c>
      <c r="AI3971" s="84">
        <v>0.42480373996648152</v>
      </c>
      <c r="AJ3971" s="84">
        <v>0.41984723138608337</v>
      </c>
      <c r="AK3971" s="84">
        <v>0.44191365672352989</v>
      </c>
    </row>
    <row r="3972" spans="1:37">
      <c r="A3972" s="84">
        <v>5</v>
      </c>
      <c r="B3972" s="84">
        <v>0.45573740844560989</v>
      </c>
      <c r="C3972" s="84">
        <v>0.41024340111098101</v>
      </c>
      <c r="D3972" s="84">
        <v>0.44069550222733161</v>
      </c>
      <c r="E3972" s="84">
        <v>0.4042058088425407</v>
      </c>
      <c r="F3972" s="84">
        <v>0.40753973505065211</v>
      </c>
      <c r="G3972" s="84">
        <v>0.42695674898732527</v>
      </c>
      <c r="H3972" s="84">
        <v>0.42896802603867512</v>
      </c>
      <c r="I3972" s="84">
        <v>0.39820811023727182</v>
      </c>
      <c r="J3972" s="84">
        <v>0.40363376056722111</v>
      </c>
      <c r="K3972" s="84">
        <v>0.4667514179542343</v>
      </c>
      <c r="L3972" s="84">
        <v>0.43917088997935272</v>
      </c>
      <c r="M3972" s="84">
        <v>0.44008304179001201</v>
      </c>
      <c r="N3972" s="84">
        <v>0.1426968325791855</v>
      </c>
      <c r="O3972" s="84">
        <v>0.29938584058851331</v>
      </c>
      <c r="P3972" s="84">
        <v>0.2638968853890013</v>
      </c>
      <c r="Q3972" s="84">
        <v>0.25348481955317931</v>
      </c>
      <c r="R3972" s="84">
        <v>0.2260409598847917</v>
      </c>
      <c r="S3972" s="84">
        <v>0.1817155933106594</v>
      </c>
      <c r="T3972" s="84">
        <v>0.16392781530396211</v>
      </c>
      <c r="U3972" s="84">
        <v>0.2165692106423425</v>
      </c>
      <c r="V3972" s="84">
        <v>0.19472648317660651</v>
      </c>
      <c r="W3972" s="84">
        <v>0.2016311878070286</v>
      </c>
      <c r="X3972" s="84">
        <v>0.17148074765462751</v>
      </c>
      <c r="Y3972" s="84">
        <v>0.19398022683930541</v>
      </c>
      <c r="Z3972" s="84">
        <v>0.14229205980548701</v>
      </c>
      <c r="AA3972" s="84">
        <v>0.21444538120615381</v>
      </c>
      <c r="AB3972" s="84">
        <v>0.17181188264779601</v>
      </c>
      <c r="AC3972" s="84">
        <v>0.14451866671187821</v>
      </c>
      <c r="AD3972" s="84">
        <v>0.24361695879445891</v>
      </c>
      <c r="AE3972" s="84">
        <v>0.25883241610014018</v>
      </c>
      <c r="AF3972" s="84">
        <v>0.44361334867663971</v>
      </c>
      <c r="AG3972" s="84">
        <v>0.37313262140641301</v>
      </c>
      <c r="AH3972" s="84">
        <v>0.38889218360811278</v>
      </c>
      <c r="AI3972" s="84">
        <v>0.4181882332186645</v>
      </c>
      <c r="AJ3972" s="84">
        <v>0.41748718469268642</v>
      </c>
      <c r="AK3972" s="84">
        <v>0.42317100289081611</v>
      </c>
    </row>
    <row r="3973" spans="1:37">
      <c r="A3973" s="84">
        <v>6</v>
      </c>
      <c r="B3973" s="84">
        <v>0.4932634053711909</v>
      </c>
      <c r="C3973" s="84">
        <v>0.44725441985715952</v>
      </c>
      <c r="D3973" s="84">
        <v>0.47733869808880591</v>
      </c>
      <c r="E3973" s="84">
        <v>0.43833491338446962</v>
      </c>
      <c r="F3973" s="84">
        <v>0.45014923617543712</v>
      </c>
      <c r="G3973" s="84">
        <v>0.46769240820593239</v>
      </c>
      <c r="H3973" s="84">
        <v>0.48707639287765653</v>
      </c>
      <c r="I3973" s="84">
        <v>0.46116459482194588</v>
      </c>
      <c r="J3973" s="84">
        <v>0.45909462776111271</v>
      </c>
      <c r="K3973" s="84">
        <v>0.53373753178173289</v>
      </c>
      <c r="L3973" s="84">
        <v>0.50917062183251549</v>
      </c>
      <c r="M3973" s="84">
        <v>0.50128791665064776</v>
      </c>
      <c r="N3973" s="84">
        <v>0.1735384615384615</v>
      </c>
      <c r="O3973" s="84">
        <v>0.35771973633888998</v>
      </c>
      <c r="P3973" s="84">
        <v>0.30484928402949307</v>
      </c>
      <c r="Q3973" s="84">
        <v>0.31207434281713448</v>
      </c>
      <c r="R3973" s="84">
        <v>0.27088497168256792</v>
      </c>
      <c r="S3973" s="84">
        <v>0.2246916289202702</v>
      </c>
      <c r="T3973" s="84">
        <v>0.2047921497462781</v>
      </c>
      <c r="U3973" s="84">
        <v>0.26082556937688378</v>
      </c>
      <c r="V3973" s="84">
        <v>0.23251273079446411</v>
      </c>
      <c r="W3973" s="84">
        <v>0.23160977453079731</v>
      </c>
      <c r="X3973" s="84">
        <v>0.20546179370270459</v>
      </c>
      <c r="Y3973" s="84">
        <v>0.21965020576131691</v>
      </c>
      <c r="Z3973" s="84">
        <v>0.1647916969081144</v>
      </c>
      <c r="AA3973" s="84">
        <v>0.25326598961999269</v>
      </c>
      <c r="AB3973" s="84">
        <v>0.1972283650302227</v>
      </c>
      <c r="AC3973" s="84">
        <v>0.15896375165304669</v>
      </c>
      <c r="AD3973" s="84">
        <v>0.28564476477349959</v>
      </c>
      <c r="AE3973" s="84">
        <v>0.29055789360094958</v>
      </c>
      <c r="AF3973" s="84">
        <v>0.4851361718450326</v>
      </c>
      <c r="AG3973" s="84">
        <v>0.41500478906663241</v>
      </c>
      <c r="AH3973" s="84">
        <v>0.42924919938322847</v>
      </c>
      <c r="AI3973" s="84">
        <v>0.45320631560377522</v>
      </c>
      <c r="AJ3973" s="84">
        <v>0.45693549205704709</v>
      </c>
      <c r="AK3973" s="84">
        <v>0.46157755964293651</v>
      </c>
    </row>
    <row r="3974" spans="1:37">
      <c r="A3974" s="84">
        <v>7</v>
      </c>
      <c r="B3974" s="84">
        <v>0.54417216746541286</v>
      </c>
      <c r="C3974" s="84">
        <v>0.50259532451313249</v>
      </c>
      <c r="D3974" s="84">
        <v>0.52840925420319007</v>
      </c>
      <c r="E3974" s="84">
        <v>0.49090752391622849</v>
      </c>
      <c r="F3974" s="84">
        <v>0.51159337185538056</v>
      </c>
      <c r="G3974" s="84">
        <v>0.52325885273748862</v>
      </c>
      <c r="H3974" s="84">
        <v>0.56959601761439793</v>
      </c>
      <c r="I3974" s="84">
        <v>0.55464462633356915</v>
      </c>
      <c r="J3974" s="84">
        <v>0.51032860649031897</v>
      </c>
      <c r="K3974" s="84">
        <v>0.61167611969489555</v>
      </c>
      <c r="L3974" s="84">
        <v>0.59328828466468231</v>
      </c>
      <c r="M3974" s="84">
        <v>0.53965629925800618</v>
      </c>
      <c r="N3974" s="84">
        <v>0.2539004524886877</v>
      </c>
      <c r="O3974" s="84">
        <v>0.43821286360261852</v>
      </c>
      <c r="P3974" s="84">
        <v>0.34860613264491203</v>
      </c>
      <c r="Q3974" s="84">
        <v>0.42387499204379098</v>
      </c>
      <c r="R3974" s="84">
        <v>0.34989683869449018</v>
      </c>
      <c r="S3974" s="84">
        <v>0.27265175618701321</v>
      </c>
      <c r="T3974" s="84">
        <v>0.30735625231038061</v>
      </c>
      <c r="U3974" s="84">
        <v>0.33790376789805793</v>
      </c>
      <c r="V3974" s="84">
        <v>0.29663532131587989</v>
      </c>
      <c r="W3974" s="84">
        <v>0.31061846580173819</v>
      </c>
      <c r="X3974" s="84">
        <v>0.26786183189706608</v>
      </c>
      <c r="Y3974" s="84">
        <v>0.27292231255645899</v>
      </c>
      <c r="Z3974" s="84">
        <v>0.20590796922630281</v>
      </c>
      <c r="AA3974" s="84">
        <v>0.30890963515279962</v>
      </c>
      <c r="AB3974" s="84">
        <v>0.22596196373286159</v>
      </c>
      <c r="AC3974" s="84">
        <v>0.21569292326472481</v>
      </c>
      <c r="AD3974" s="84">
        <v>0.35251671798830359</v>
      </c>
      <c r="AE3974" s="84">
        <v>0.33503830797453332</v>
      </c>
      <c r="AF3974" s="84">
        <v>0.54219409282700415</v>
      </c>
      <c r="AG3974" s="84">
        <v>0.4773198381724349</v>
      </c>
      <c r="AH3974" s="84">
        <v>0.4837800972601114</v>
      </c>
      <c r="AI3974" s="84">
        <v>0.50807091823233663</v>
      </c>
      <c r="AJ3974" s="84">
        <v>0.5153656803532457</v>
      </c>
      <c r="AK3974" s="84">
        <v>0.51278630197909714</v>
      </c>
    </row>
    <row r="3975" spans="1:37">
      <c r="A3975" s="84">
        <v>8</v>
      </c>
      <c r="B3975" s="84">
        <v>0.59824577267384038</v>
      </c>
      <c r="C3975" s="84">
        <v>0.59540256800530766</v>
      </c>
      <c r="D3975" s="84">
        <v>0.565684724816784</v>
      </c>
      <c r="E3975" s="84">
        <v>0.58234939239851757</v>
      </c>
      <c r="F3975" s="84">
        <v>0.60284063340831906</v>
      </c>
      <c r="G3975" s="84">
        <v>0.55246308637135766</v>
      </c>
      <c r="H3975" s="84">
        <v>0.58012636415852958</v>
      </c>
      <c r="I3975" s="84">
        <v>0.56309668460336726</v>
      </c>
      <c r="J3975" s="84">
        <v>0.50777202072538852</v>
      </c>
      <c r="K3975" s="84">
        <v>0.5700176021904948</v>
      </c>
      <c r="L3975" s="84">
        <v>0.55836215911833309</v>
      </c>
      <c r="M3975" s="84">
        <v>0.51685825227788251</v>
      </c>
      <c r="N3975" s="84">
        <v>0.34895927601809951</v>
      </c>
      <c r="O3975" s="84">
        <v>0.44479314301140571</v>
      </c>
      <c r="P3975" s="84">
        <v>0.37471909068959758</v>
      </c>
      <c r="Q3975" s="84">
        <v>0.51514862198459688</v>
      </c>
      <c r="R3975" s="84">
        <v>0.37730035864131711</v>
      </c>
      <c r="S3975" s="84">
        <v>0.30370045295675752</v>
      </c>
      <c r="T3975" s="84">
        <v>0.38461538461538453</v>
      </c>
      <c r="U3975" s="84">
        <v>0.37872687979299341</v>
      </c>
      <c r="V3975" s="84">
        <v>0.33318754100409259</v>
      </c>
      <c r="W3975" s="84">
        <v>0.40023932485199648</v>
      </c>
      <c r="X3975" s="84">
        <v>0.31151679358334727</v>
      </c>
      <c r="Y3975" s="84">
        <v>0.32647044063033231</v>
      </c>
      <c r="Z3975" s="84">
        <v>0.27282624473798822</v>
      </c>
      <c r="AA3975" s="84">
        <v>0.30146882517190438</v>
      </c>
      <c r="AB3975" s="84">
        <v>0.25096564941766181</v>
      </c>
      <c r="AC3975" s="84">
        <v>0.29337764063612631</v>
      </c>
      <c r="AD3975" s="84">
        <v>0.35617495783794673</v>
      </c>
      <c r="AE3975" s="84">
        <v>0.35336138987806193</v>
      </c>
      <c r="AF3975" s="84">
        <v>0.61028001534330645</v>
      </c>
      <c r="AG3975" s="84">
        <v>0.57028491372532186</v>
      </c>
      <c r="AH3975" s="84">
        <v>0.51580476811766096</v>
      </c>
      <c r="AI3975" s="84">
        <v>0.60112904648496068</v>
      </c>
      <c r="AJ3975" s="84">
        <v>0.60960259858904731</v>
      </c>
      <c r="AK3975" s="84">
        <v>0.54893738682931481</v>
      </c>
    </row>
    <row r="3976" spans="1:37">
      <c r="A3976" s="84">
        <v>9</v>
      </c>
      <c r="B3976" s="84">
        <v>0.55818790125689477</v>
      </c>
      <c r="C3976" s="84">
        <v>0.57262355435871415</v>
      </c>
      <c r="D3976" s="84">
        <v>0.53208794367006751</v>
      </c>
      <c r="E3976" s="84">
        <v>0.56623287080927343</v>
      </c>
      <c r="F3976" s="84">
        <v>0.571008483672239</v>
      </c>
      <c r="G3976" s="84">
        <v>0.51636613092904748</v>
      </c>
      <c r="H3976" s="84">
        <v>0.51139192035228798</v>
      </c>
      <c r="I3976" s="84">
        <v>0.50578825791462489</v>
      </c>
      <c r="J3976" s="84">
        <v>0.4963866921188983</v>
      </c>
      <c r="K3976" s="84">
        <v>0.4806375904557012</v>
      </c>
      <c r="L3976" s="84">
        <v>0.48417933660472467</v>
      </c>
      <c r="M3976" s="84">
        <v>0.48971588943139432</v>
      </c>
      <c r="N3976" s="84">
        <v>0.46005429864253378</v>
      </c>
      <c r="O3976" s="84">
        <v>0.44109243886526728</v>
      </c>
      <c r="P3976" s="84">
        <v>0.42063035120628489</v>
      </c>
      <c r="Q3976" s="84">
        <v>0.5959837056839159</v>
      </c>
      <c r="R3976" s="84">
        <v>0.40666325103507478</v>
      </c>
      <c r="S3976" s="84">
        <v>0.34879237653401868</v>
      </c>
      <c r="T3976" s="84">
        <v>0.46866283563531258</v>
      </c>
      <c r="U3976" s="84">
        <v>0.39820603817770489</v>
      </c>
      <c r="V3976" s="84">
        <v>0.36786528788778172</v>
      </c>
      <c r="W3976" s="84">
        <v>0.50938405340723014</v>
      </c>
      <c r="X3976" s="84">
        <v>0.36056074097061419</v>
      </c>
      <c r="Y3976" s="84">
        <v>0.40626568302720067</v>
      </c>
      <c r="Z3976" s="84">
        <v>0.37073595587167962</v>
      </c>
      <c r="AA3976" s="84">
        <v>0.3047638200283091</v>
      </c>
      <c r="AB3976" s="84">
        <v>0.29169983782986891</v>
      </c>
      <c r="AC3976" s="84">
        <v>0.38025160218371712</v>
      </c>
      <c r="AD3976" s="84">
        <v>0.35355713482627549</v>
      </c>
      <c r="AE3976" s="84">
        <v>0.43500593503830798</v>
      </c>
      <c r="AF3976" s="84">
        <v>0.56885308784042954</v>
      </c>
      <c r="AG3976" s="84">
        <v>0.54894140183842977</v>
      </c>
      <c r="AH3976" s="84">
        <v>0.49721266753647247</v>
      </c>
      <c r="AI3976" s="84">
        <v>0.58022404516185933</v>
      </c>
      <c r="AJ3976" s="84">
        <v>0.57363091914936815</v>
      </c>
      <c r="AK3976" s="84">
        <v>0.51682073763461345</v>
      </c>
    </row>
    <row r="3977" spans="1:37">
      <c r="A3977" s="84">
        <v>10</v>
      </c>
      <c r="B3977" s="84">
        <v>0.44805136088253911</v>
      </c>
      <c r="C3977" s="84">
        <v>0.46095304999414571</v>
      </c>
      <c r="D3977" s="84">
        <v>0.46980888058629111</v>
      </c>
      <c r="E3977" s="84">
        <v>0.43281909850900641</v>
      </c>
      <c r="F3977" s="84">
        <v>0.46885154308735089</v>
      </c>
      <c r="G3977" s="84">
        <v>0.47788448974258468</v>
      </c>
      <c r="H3977" s="84">
        <v>0.469653455868275</v>
      </c>
      <c r="I3977" s="84">
        <v>0.48162044516844033</v>
      </c>
      <c r="J3977" s="84">
        <v>0.50351104445050443</v>
      </c>
      <c r="K3977" s="84">
        <v>0.47115196557793859</v>
      </c>
      <c r="L3977" s="84">
        <v>0.4747003459094199</v>
      </c>
      <c r="M3977" s="84">
        <v>0.5060166852485487</v>
      </c>
      <c r="N3977" s="84">
        <v>0.57958371040723977</v>
      </c>
      <c r="O3977" s="84">
        <v>0.48841420890418669</v>
      </c>
      <c r="P3977" s="84">
        <v>0.50208940809390268</v>
      </c>
      <c r="Q3977" s="84">
        <v>0.71478581885303305</v>
      </c>
      <c r="R3977" s="84">
        <v>0.4899469653959595</v>
      </c>
      <c r="S3977" s="84">
        <v>0.43914862937479432</v>
      </c>
      <c r="T3977" s="84">
        <v>0.58755922976106445</v>
      </c>
      <c r="U3977" s="84">
        <v>0.46198492262545832</v>
      </c>
      <c r="V3977" s="84">
        <v>0.46304164453747382</v>
      </c>
      <c r="W3977" s="84">
        <v>0.65149892933618847</v>
      </c>
      <c r="X3977" s="84">
        <v>0.47307297510205049</v>
      </c>
      <c r="Y3977" s="84">
        <v>0.52294740539998008</v>
      </c>
      <c r="Z3977" s="84">
        <v>0.51135868776310067</v>
      </c>
      <c r="AA3977" s="84">
        <v>0.38185587104658619</v>
      </c>
      <c r="AB3977" s="84">
        <v>0.39699248120300762</v>
      </c>
      <c r="AC3977" s="84">
        <v>0.54494591570309581</v>
      </c>
      <c r="AD3977" s="84">
        <v>0.4119211632531487</v>
      </c>
      <c r="AE3977" s="84">
        <v>0.567972375094421</v>
      </c>
      <c r="AF3977" s="84">
        <v>0.48024549290372071</v>
      </c>
      <c r="AG3977" s="84">
        <v>0.4835384769338536</v>
      </c>
      <c r="AH3977" s="84">
        <v>0.48582611789823271</v>
      </c>
      <c r="AI3977" s="84">
        <v>0.44800211696215941</v>
      </c>
      <c r="AJ3977" s="84">
        <v>0.47355732629548791</v>
      </c>
      <c r="AK3977" s="84">
        <v>0.46859811302773269</v>
      </c>
    </row>
    <row r="3978" spans="1:37">
      <c r="A3978" s="84">
        <v>11</v>
      </c>
      <c r="B3978" s="84">
        <v>0.44560991048015192</v>
      </c>
      <c r="C3978" s="84">
        <v>0.45025953245131328</v>
      </c>
      <c r="D3978" s="84">
        <v>0.47138956746659</v>
      </c>
      <c r="E3978" s="84">
        <v>0.42247694561751281</v>
      </c>
      <c r="F3978" s="84">
        <v>0.45805948862717433</v>
      </c>
      <c r="G3978" s="84">
        <v>0.48304586436691488</v>
      </c>
      <c r="H3978" s="84">
        <v>0.46668581275129239</v>
      </c>
      <c r="I3978" s="84">
        <v>0.48027185451243781</v>
      </c>
      <c r="J3978" s="84">
        <v>0.51049904554131442</v>
      </c>
      <c r="K3978" s="84">
        <v>0.46772931742616858</v>
      </c>
      <c r="L3978" s="84">
        <v>0.47101332689780923</v>
      </c>
      <c r="M3978" s="84">
        <v>0.51105301603167896</v>
      </c>
      <c r="N3978" s="84">
        <v>0.70150226244343883</v>
      </c>
      <c r="O3978" s="84">
        <v>0.54339609907538633</v>
      </c>
      <c r="P3978" s="84">
        <v>0.58614861727615464</v>
      </c>
      <c r="Q3978" s="84">
        <v>0.82314938578066343</v>
      </c>
      <c r="R3978" s="84">
        <v>0.59287286926900884</v>
      </c>
      <c r="S3978" s="84">
        <v>0.56251273451091643</v>
      </c>
      <c r="T3978" s="84">
        <v>0.72658534126424013</v>
      </c>
      <c r="U3978" s="84">
        <v>0.56609542257847689</v>
      </c>
      <c r="V3978" s="84">
        <v>0.58625699022150024</v>
      </c>
      <c r="W3978" s="84">
        <v>0.79534576143091062</v>
      </c>
      <c r="X3978" s="84">
        <v>0.61170657181733545</v>
      </c>
      <c r="Y3978" s="84">
        <v>0.65548780487804881</v>
      </c>
      <c r="Z3978" s="84">
        <v>0.67154158803890263</v>
      </c>
      <c r="AA3978" s="84">
        <v>0.49193654427746031</v>
      </c>
      <c r="AB3978" s="84">
        <v>0.52882205513784475</v>
      </c>
      <c r="AC3978" s="84">
        <v>0.71526906513851685</v>
      </c>
      <c r="AD3978" s="84">
        <v>0.51612226575937847</v>
      </c>
      <c r="AE3978" s="84">
        <v>0.68749325563828634</v>
      </c>
      <c r="AF3978" s="84">
        <v>0.47343690065209049</v>
      </c>
      <c r="AG3978" s="84">
        <v>0.47310260039170271</v>
      </c>
      <c r="AH3978" s="84">
        <v>0.48852449294271139</v>
      </c>
      <c r="AI3978" s="84">
        <v>0.43688806562582688</v>
      </c>
      <c r="AJ3978" s="84">
        <v>0.46220118763640061</v>
      </c>
      <c r="AK3978" s="84">
        <v>0.46926522443533769</v>
      </c>
    </row>
    <row r="3979" spans="1:37">
      <c r="A3979" s="84">
        <v>12</v>
      </c>
      <c r="B3979" s="84">
        <v>0.45193959670856321</v>
      </c>
      <c r="C3979" s="84">
        <v>0.45767474534597818</v>
      </c>
      <c r="D3979" s="84">
        <v>0.4777697945107055</v>
      </c>
      <c r="E3979" s="84">
        <v>0.42669999138153919</v>
      </c>
      <c r="F3979" s="84">
        <v>0.46302912678458519</v>
      </c>
      <c r="G3979" s="84">
        <v>0.48912191297530389</v>
      </c>
      <c r="H3979" s="84">
        <v>0.45711277043844539</v>
      </c>
      <c r="I3979" s="84">
        <v>0.46918937684429779</v>
      </c>
      <c r="J3979" s="84">
        <v>0.50589719116443965</v>
      </c>
      <c r="K3979" s="84">
        <v>0.45902601212595351</v>
      </c>
      <c r="L3979" s="84">
        <v>0.4572037647815943</v>
      </c>
      <c r="M3979" s="84">
        <v>0.50067279228018913</v>
      </c>
      <c r="N3979" s="84">
        <v>0.76376470588235301</v>
      </c>
      <c r="O3979" s="84">
        <v>0.57919956806371065</v>
      </c>
      <c r="P3979" s="84">
        <v>0.62919971026874433</v>
      </c>
      <c r="Q3979" s="84">
        <v>0.86783145566800357</v>
      </c>
      <c r="R3979" s="84">
        <v>0.64245260811166349</v>
      </c>
      <c r="S3979" s="84">
        <v>0.64221118129241572</v>
      </c>
      <c r="T3979" s="84">
        <v>0.8180932217629463</v>
      </c>
      <c r="U3979" s="84">
        <v>0.6480958128844333</v>
      </c>
      <c r="V3979" s="84">
        <v>0.6584241931956637</v>
      </c>
      <c r="W3979" s="84">
        <v>0.88446277868749223</v>
      </c>
      <c r="X3979" s="84">
        <v>0.70698956816499958</v>
      </c>
      <c r="Y3979" s="84">
        <v>0.75274766636555268</v>
      </c>
      <c r="Z3979" s="84">
        <v>0.76418928726956026</v>
      </c>
      <c r="AA3979" s="84">
        <v>0.57347606487891278</v>
      </c>
      <c r="AB3979" s="84">
        <v>0.62136222910216721</v>
      </c>
      <c r="AC3979" s="84">
        <v>0.83615340273303718</v>
      </c>
      <c r="AD3979" s="84">
        <v>0.59149375330374299</v>
      </c>
      <c r="AE3979" s="84">
        <v>0.784914211719003</v>
      </c>
      <c r="AF3979" s="84">
        <v>0.48034138856923669</v>
      </c>
      <c r="AG3979" s="84">
        <v>0.4804220096924991</v>
      </c>
      <c r="AH3979" s="84">
        <v>0.49522595184438378</v>
      </c>
      <c r="AI3979" s="84">
        <v>0.44482667372320722</v>
      </c>
      <c r="AJ3979" s="84">
        <v>0.47090544587118721</v>
      </c>
      <c r="AK3979" s="84">
        <v>0.47561866641252898</v>
      </c>
    </row>
    <row r="3980" spans="1:37">
      <c r="A3980" s="84">
        <v>13</v>
      </c>
      <c r="B3980" s="84">
        <v>0.44461524550140158</v>
      </c>
      <c r="C3980" s="84">
        <v>0.44396310606356271</v>
      </c>
      <c r="D3980" s="84">
        <v>0.4739474062365282</v>
      </c>
      <c r="E3980" s="84">
        <v>0.41291045419288119</v>
      </c>
      <c r="F3980" s="84">
        <v>0.44882595974299028</v>
      </c>
      <c r="G3980" s="84">
        <v>0.48373186985495892</v>
      </c>
      <c r="H3980" s="84">
        <v>0.4540493968983344</v>
      </c>
      <c r="I3980" s="84">
        <v>0.46841493864580153</v>
      </c>
      <c r="J3980" s="84">
        <v>0.5147941096263976</v>
      </c>
      <c r="K3980" s="84">
        <v>0.47926853119499307</v>
      </c>
      <c r="L3980" s="84">
        <v>0.4632370686187755</v>
      </c>
      <c r="M3980" s="84">
        <v>0.51255238168467188</v>
      </c>
      <c r="N3980" s="84">
        <v>0.82635294117647062</v>
      </c>
      <c r="O3980" s="84">
        <v>0.61952487008166257</v>
      </c>
      <c r="P3980" s="84">
        <v>0.68588303029177433</v>
      </c>
      <c r="Q3980" s="84">
        <v>0.9188466679396603</v>
      </c>
      <c r="R3980" s="84">
        <v>0.70578949554813952</v>
      </c>
      <c r="S3980" s="84">
        <v>0.73172107894613103</v>
      </c>
      <c r="T3980" s="84">
        <v>0.89427697684578389</v>
      </c>
      <c r="U3980" s="84">
        <v>0.72274544100959148</v>
      </c>
      <c r="V3980" s="84">
        <v>0.74227560998469166</v>
      </c>
      <c r="W3980" s="84">
        <v>0.92984003023050765</v>
      </c>
      <c r="X3980" s="84">
        <v>0.78256069322766209</v>
      </c>
      <c r="Y3980" s="84">
        <v>0.82930593194820845</v>
      </c>
      <c r="Z3980" s="84">
        <v>0.84337349397590378</v>
      </c>
      <c r="AA3980" s="84">
        <v>0.66373262586338899</v>
      </c>
      <c r="AB3980" s="84">
        <v>0.74214949137549768</v>
      </c>
      <c r="AC3980" s="84">
        <v>0.92485843138584667</v>
      </c>
      <c r="AD3980" s="84">
        <v>0.6752053564686239</v>
      </c>
      <c r="AE3980" s="84">
        <v>0.86830689543541606</v>
      </c>
      <c r="AF3980" s="84">
        <v>0.46950517836593791</v>
      </c>
      <c r="AG3980" s="84">
        <v>0.46655516004059971</v>
      </c>
      <c r="AH3980" s="84">
        <v>0.49101530067607618</v>
      </c>
      <c r="AI3980" s="84">
        <v>0.43106641968774823</v>
      </c>
      <c r="AJ3980" s="84">
        <v>0.45654215094148087</v>
      </c>
      <c r="AK3980" s="84">
        <v>0.47212427332507378</v>
      </c>
    </row>
    <row r="3981" spans="1:37">
      <c r="A3981" s="84">
        <v>14</v>
      </c>
      <c r="B3981" s="84">
        <v>0.45510443982276882</v>
      </c>
      <c r="C3981" s="84">
        <v>0.44681210891256551</v>
      </c>
      <c r="D3981" s="84">
        <v>0.4894381376634574</v>
      </c>
      <c r="E3981" s="84">
        <v>0.41506506937860899</v>
      </c>
      <c r="F3981" s="84">
        <v>0.45167835560848668</v>
      </c>
      <c r="G3981" s="84">
        <v>0.49856265516790799</v>
      </c>
      <c r="H3981" s="84">
        <v>0.45797434424660161</v>
      </c>
      <c r="I3981" s="84">
        <v>0.47303486307131498</v>
      </c>
      <c r="J3981" s="84">
        <v>0.51977092991546214</v>
      </c>
      <c r="K3981" s="84">
        <v>0.55427342069235275</v>
      </c>
      <c r="L3981" s="84">
        <v>0.4801035046791623</v>
      </c>
      <c r="M3981" s="84">
        <v>0.51904963284764138</v>
      </c>
      <c r="N3981" s="84">
        <v>0.91616289592760181</v>
      </c>
      <c r="O3981" s="84">
        <v>0.69456255202357631</v>
      </c>
      <c r="P3981" s="84">
        <v>0.75577140946826882</v>
      </c>
      <c r="Q3981" s="84">
        <v>0.9318630259054167</v>
      </c>
      <c r="R3981" s="84">
        <v>0.77824473461927246</v>
      </c>
      <c r="S3981" s="84">
        <v>0.8240521605567136</v>
      </c>
      <c r="T3981" s="84">
        <v>0.95080149208589548</v>
      </c>
      <c r="U3981" s="84">
        <v>0.80783213952715183</v>
      </c>
      <c r="V3981" s="84">
        <v>0.83381236527226699</v>
      </c>
      <c r="W3981" s="84">
        <v>0.94933240962337828</v>
      </c>
      <c r="X3981" s="84">
        <v>0.86532310042729943</v>
      </c>
      <c r="Y3981" s="84">
        <v>0.9030788919000301</v>
      </c>
      <c r="Z3981" s="84">
        <v>0.93674698795180744</v>
      </c>
      <c r="AA3981" s="84">
        <v>0.77179453463998693</v>
      </c>
      <c r="AB3981" s="84">
        <v>0.84465575703965801</v>
      </c>
      <c r="AC3981" s="84">
        <v>0.98050252619443201</v>
      </c>
      <c r="AD3981" s="84">
        <v>0.77774514821744711</v>
      </c>
      <c r="AE3981" s="84">
        <v>0.91630516887881708</v>
      </c>
      <c r="AF3981" s="84">
        <v>0.47631377061756802</v>
      </c>
      <c r="AG3981" s="84">
        <v>0.47004331603551042</v>
      </c>
      <c r="AH3981" s="84">
        <v>0.50687937373976988</v>
      </c>
      <c r="AI3981" s="84">
        <v>0.43274234806386169</v>
      </c>
      <c r="AJ3981" s="84">
        <v>0.45895295132720898</v>
      </c>
      <c r="AK3981" s="84">
        <v>0.48765843895930622</v>
      </c>
    </row>
    <row r="3982" spans="1:37">
      <c r="A3982" s="84">
        <v>15</v>
      </c>
      <c r="B3982" s="84">
        <v>0.45266298942038158</v>
      </c>
      <c r="C3982" s="84">
        <v>0.44718937413001342</v>
      </c>
      <c r="D3982" s="84">
        <v>0.48529961201322042</v>
      </c>
      <c r="E3982" s="84">
        <v>0.4167887615271913</v>
      </c>
      <c r="F3982" s="84">
        <v>0.45401614397247581</v>
      </c>
      <c r="G3982" s="84">
        <v>0.49705997647981193</v>
      </c>
      <c r="H3982" s="84">
        <v>0.47128087306145899</v>
      </c>
      <c r="I3982" s="84">
        <v>0.48852362704124552</v>
      </c>
      <c r="J3982" s="84">
        <v>0.5250545404963185</v>
      </c>
      <c r="K3982" s="84">
        <v>0.62693135145707024</v>
      </c>
      <c r="L3982" s="84">
        <v>0.50504116053951131</v>
      </c>
      <c r="M3982" s="84">
        <v>0.52639268001999151</v>
      </c>
      <c r="N3982" s="84">
        <v>0.96144796380090491</v>
      </c>
      <c r="O3982" s="84">
        <v>0.74956693887651549</v>
      </c>
      <c r="P3982" s="84">
        <v>0.80825734078710321</v>
      </c>
      <c r="Q3982" s="84">
        <v>0.94185602444147432</v>
      </c>
      <c r="R3982" s="84">
        <v>0.82214021629256251</v>
      </c>
      <c r="S3982" s="84">
        <v>0.8802093945425763</v>
      </c>
      <c r="T3982" s="84">
        <v>0.97163692576536609</v>
      </c>
      <c r="U3982" s="84">
        <v>0.85356298743070258</v>
      </c>
      <c r="V3982" s="84">
        <v>0.87756568465119178</v>
      </c>
      <c r="W3982" s="84">
        <v>0.95679556619221573</v>
      </c>
      <c r="X3982" s="84">
        <v>0.90798142799169257</v>
      </c>
      <c r="Y3982" s="84">
        <v>0.94167168523537081</v>
      </c>
      <c r="Z3982" s="84">
        <v>0.96795616199738721</v>
      </c>
      <c r="AA3982" s="84">
        <v>0.86338920386427109</v>
      </c>
      <c r="AB3982" s="84">
        <v>0.90358248562582921</v>
      </c>
      <c r="AC3982" s="84">
        <v>0.99589705333830669</v>
      </c>
      <c r="AD3982" s="84">
        <v>0.87085406475755767</v>
      </c>
      <c r="AE3982" s="84">
        <v>0.92310348548613397</v>
      </c>
      <c r="AF3982" s="84">
        <v>0.4759301879555044</v>
      </c>
      <c r="AG3982" s="84">
        <v>0.47108690368972561</v>
      </c>
      <c r="AH3982" s="84">
        <v>0.50317281461273866</v>
      </c>
      <c r="AI3982" s="84">
        <v>0.43274234806386169</v>
      </c>
      <c r="AJ3982" s="84">
        <v>0.45921940821194729</v>
      </c>
      <c r="AK3982" s="84">
        <v>0.4826074525874392</v>
      </c>
    </row>
    <row r="3983" spans="1:37">
      <c r="A3983" s="84">
        <v>16</v>
      </c>
      <c r="B3983" s="84">
        <v>0.46089158151731618</v>
      </c>
      <c r="C3983" s="84">
        <v>0.46527208627665251</v>
      </c>
      <c r="D3983" s="84">
        <v>0.48886334243425772</v>
      </c>
      <c r="E3983" s="84">
        <v>0.43359475997586838</v>
      </c>
      <c r="F3983" s="84">
        <v>0.47276256009880469</v>
      </c>
      <c r="G3983" s="84">
        <v>0.50173134718411083</v>
      </c>
      <c r="H3983" s="84">
        <v>0.52000765843385033</v>
      </c>
      <c r="I3983" s="84">
        <v>0.5437490820236871</v>
      </c>
      <c r="J3983" s="84">
        <v>0.57874284155985822</v>
      </c>
      <c r="K3983" s="84">
        <v>0.73410913358106777</v>
      </c>
      <c r="L3983" s="84">
        <v>0.57482637492290778</v>
      </c>
      <c r="M3983" s="84">
        <v>0.59205720656645267</v>
      </c>
      <c r="N3983" s="84">
        <v>0.98657013574660612</v>
      </c>
      <c r="O3983" s="84">
        <v>0.82891273537153221</v>
      </c>
      <c r="P3983" s="84">
        <v>0.88589045929832999</v>
      </c>
      <c r="Q3983" s="84">
        <v>0.97208961873846367</v>
      </c>
      <c r="R3983" s="84">
        <v>0.88583020618413955</v>
      </c>
      <c r="S3983" s="84">
        <v>0.93534786765512579</v>
      </c>
      <c r="T3983" s="84">
        <v>0.99099371576435769</v>
      </c>
      <c r="U3983" s="84">
        <v>0.90665905329121899</v>
      </c>
      <c r="V3983" s="84">
        <v>0.93469024336905249</v>
      </c>
      <c r="W3983" s="84">
        <v>0.97405214762564551</v>
      </c>
      <c r="X3983" s="84">
        <v>0.9506934663770259</v>
      </c>
      <c r="Y3983" s="84">
        <v>0.97623707718558661</v>
      </c>
      <c r="Z3983" s="84">
        <v>1</v>
      </c>
      <c r="AA3983" s="84">
        <v>0.95442697254944397</v>
      </c>
      <c r="AB3983" s="84">
        <v>0.97051452159811291</v>
      </c>
      <c r="AC3983" s="84">
        <v>1</v>
      </c>
      <c r="AD3983" s="84">
        <v>0.95951603836117572</v>
      </c>
      <c r="AE3983" s="84">
        <v>0.97373475774252738</v>
      </c>
      <c r="AF3983" s="84">
        <v>0.4902186421173762</v>
      </c>
      <c r="AG3983" s="84">
        <v>0.48995725579334098</v>
      </c>
      <c r="AH3983" s="84">
        <v>0.50729450836199741</v>
      </c>
      <c r="AI3983" s="84">
        <v>0.45100114668783631</v>
      </c>
      <c r="AJ3983" s="84">
        <v>0.47882302187484138</v>
      </c>
      <c r="AK3983" s="84">
        <v>0.48594300962546461</v>
      </c>
    </row>
    <row r="3984" spans="1:37">
      <c r="A3984" s="84">
        <v>17</v>
      </c>
      <c r="B3984" s="84">
        <v>0.52265123428881455</v>
      </c>
      <c r="C3984" s="84">
        <v>0.52942018238821886</v>
      </c>
      <c r="D3984" s="84">
        <v>0.55332662738899263</v>
      </c>
      <c r="E3984" s="84">
        <v>0.4930621391019564</v>
      </c>
      <c r="F3984" s="84">
        <v>0.53733845000220548</v>
      </c>
      <c r="G3984" s="84">
        <v>0.56722853782830263</v>
      </c>
      <c r="H3984" s="84">
        <v>0.60367604824813326</v>
      </c>
      <c r="I3984" s="84">
        <v>0.632729360554391</v>
      </c>
      <c r="J3984" s="84">
        <v>0.66556449413689656</v>
      </c>
      <c r="K3984" s="84">
        <v>0.84637199295912391</v>
      </c>
      <c r="L3984" s="84">
        <v>0.66626444641085458</v>
      </c>
      <c r="M3984" s="84">
        <v>0.67144669562877246</v>
      </c>
      <c r="N3984" s="84">
        <v>0.99297737556561072</v>
      </c>
      <c r="O3984" s="84">
        <v>0.92325257024588836</v>
      </c>
      <c r="P3984" s="84">
        <v>0.96116486822799641</v>
      </c>
      <c r="Q3984" s="84">
        <v>0.98832028515053161</v>
      </c>
      <c r="R3984" s="84">
        <v>0.94656382846144271</v>
      </c>
      <c r="S3984" s="84">
        <v>0.97866871463724281</v>
      </c>
      <c r="T3984" s="84">
        <v>0.99465671942736134</v>
      </c>
      <c r="U3984" s="84">
        <v>0.96251617239958676</v>
      </c>
      <c r="V3984" s="84">
        <v>0.98188009622293726</v>
      </c>
      <c r="W3984" s="84">
        <v>0.98825418818491007</v>
      </c>
      <c r="X3984" s="84">
        <v>0.98077749397245217</v>
      </c>
      <c r="Y3984" s="84">
        <v>1</v>
      </c>
      <c r="Z3984" s="84">
        <v>0.99687908259544211</v>
      </c>
      <c r="AA3984" s="84">
        <v>1</v>
      </c>
      <c r="AB3984" s="84">
        <v>1</v>
      </c>
      <c r="AC3984" s="84">
        <v>0.9954562408870502</v>
      </c>
      <c r="AD3984" s="84">
        <v>1</v>
      </c>
      <c r="AE3984" s="84">
        <v>1</v>
      </c>
      <c r="AF3984" s="84">
        <v>0.556482546988876</v>
      </c>
      <c r="AG3984" s="84">
        <v>0.55671827422052578</v>
      </c>
      <c r="AH3984" s="84">
        <v>0.57362709049934757</v>
      </c>
      <c r="AI3984" s="84">
        <v>0.51353973714386525</v>
      </c>
      <c r="AJ3984" s="84">
        <v>0.54476475663604529</v>
      </c>
      <c r="AK3984" s="84">
        <v>0.5501445408049811</v>
      </c>
    </row>
    <row r="3985" spans="1:37">
      <c r="A3985" s="84">
        <v>18</v>
      </c>
      <c r="B3985" s="84">
        <v>0.62193688398589375</v>
      </c>
      <c r="C3985" s="84">
        <v>0.62978573937478044</v>
      </c>
      <c r="D3985" s="84">
        <v>0.65854289409397881</v>
      </c>
      <c r="E3985" s="84">
        <v>0.58355597690252514</v>
      </c>
      <c r="F3985" s="84">
        <v>0.63501095378824624</v>
      </c>
      <c r="G3985" s="84">
        <v>0.66702600287468972</v>
      </c>
      <c r="H3985" s="84">
        <v>0.70275703618609986</v>
      </c>
      <c r="I3985" s="84">
        <v>0.73508872658325863</v>
      </c>
      <c r="J3985" s="84">
        <v>0.75896509408235613</v>
      </c>
      <c r="K3985" s="84">
        <v>0.94298846078623133</v>
      </c>
      <c r="L3985" s="84">
        <v>0.76554581288713686</v>
      </c>
      <c r="M3985" s="84">
        <v>0.75556495328899309</v>
      </c>
      <c r="N3985" s="84">
        <v>1</v>
      </c>
      <c r="O3985" s="84">
        <v>1</v>
      </c>
      <c r="P3985" s="84">
        <v>1</v>
      </c>
      <c r="Q3985" s="84">
        <v>1</v>
      </c>
      <c r="R3985" s="84">
        <v>1</v>
      </c>
      <c r="S3985" s="84">
        <v>1</v>
      </c>
      <c r="T3985" s="84">
        <v>1</v>
      </c>
      <c r="U3985" s="84">
        <v>1</v>
      </c>
      <c r="V3985" s="84">
        <v>1</v>
      </c>
      <c r="W3985" s="84">
        <v>1</v>
      </c>
      <c r="X3985" s="84">
        <v>1</v>
      </c>
      <c r="Y3985" s="84">
        <v>0.99599769145839612</v>
      </c>
      <c r="Z3985" s="84">
        <v>0.97760923210915984</v>
      </c>
      <c r="AA3985" s="84">
        <v>0.99373486893500507</v>
      </c>
      <c r="AB3985" s="84">
        <v>0.97234262125902982</v>
      </c>
      <c r="AC3985" s="84">
        <v>0.97063510901631</v>
      </c>
      <c r="AD3985" s="84">
        <v>0.98749821702759644</v>
      </c>
      <c r="AE3985" s="84">
        <v>0.97656199417287148</v>
      </c>
      <c r="AF3985" s="84">
        <v>0.66062523973916376</v>
      </c>
      <c r="AG3985" s="84">
        <v>0.66034795785621359</v>
      </c>
      <c r="AH3985" s="84">
        <v>0.6805242557229273</v>
      </c>
      <c r="AI3985" s="84">
        <v>0.61224309782129305</v>
      </c>
      <c r="AJ3985" s="84">
        <v>0.64869563010709019</v>
      </c>
      <c r="AK3985" s="84">
        <v>0.65720003812065175</v>
      </c>
    </row>
    <row r="3986" spans="1:37">
      <c r="A3986" s="84">
        <v>19</v>
      </c>
      <c r="B3986" s="84">
        <v>0.72049914097115475</v>
      </c>
      <c r="C3986" s="84">
        <v>0.73357270160923138</v>
      </c>
      <c r="D3986" s="84">
        <v>0.76071274608420736</v>
      </c>
      <c r="E3986" s="84">
        <v>0.67930707575626992</v>
      </c>
      <c r="F3986" s="84">
        <v>0.73827062473350691</v>
      </c>
      <c r="G3986" s="84">
        <v>0.76535345616098271</v>
      </c>
      <c r="H3986" s="84">
        <v>0.79063756461803569</v>
      </c>
      <c r="I3986" s="84">
        <v>0.82262694777883105</v>
      </c>
      <c r="J3986" s="84">
        <v>0.8336514862285247</v>
      </c>
      <c r="K3986" s="84">
        <v>0.91756307451593977</v>
      </c>
      <c r="L3986" s="84">
        <v>0.82779610114498681</v>
      </c>
      <c r="M3986" s="84">
        <v>0.81869209180731239</v>
      </c>
      <c r="N3986" s="84">
        <v>0.95297737556561091</v>
      </c>
      <c r="O3986" s="84">
        <v>0.99475827315470955</v>
      </c>
      <c r="P3986" s="84">
        <v>0.95956763181843518</v>
      </c>
      <c r="Q3986" s="84">
        <v>0.98265546432435891</v>
      </c>
      <c r="R3986" s="84">
        <v>0.96178185191852306</v>
      </c>
      <c r="S3986" s="84">
        <v>0.96161622494240073</v>
      </c>
      <c r="T3986" s="84">
        <v>0.97109923715428281</v>
      </c>
      <c r="U3986" s="84">
        <v>0.95147918729626402</v>
      </c>
      <c r="V3986" s="84">
        <v>0.93573682401824487</v>
      </c>
      <c r="W3986" s="84">
        <v>0.98192467565184538</v>
      </c>
      <c r="X3986" s="84">
        <v>0.94544174166288686</v>
      </c>
      <c r="Y3986" s="84">
        <v>0.92675398976211976</v>
      </c>
      <c r="Z3986" s="84">
        <v>0.87236899404848312</v>
      </c>
      <c r="AA3986" s="84">
        <v>0.89981978079776004</v>
      </c>
      <c r="AB3986" s="84">
        <v>0.86032728881026099</v>
      </c>
      <c r="AC3986" s="84">
        <v>0.9113288799972874</v>
      </c>
      <c r="AD3986" s="84">
        <v>0.94804628176837313</v>
      </c>
      <c r="AE3986" s="84">
        <v>0.91198877738210848</v>
      </c>
      <c r="AF3986" s="84">
        <v>0.76668584579976973</v>
      </c>
      <c r="AG3986" s="84">
        <v>0.76808051350230855</v>
      </c>
      <c r="AH3986" s="84">
        <v>0.78463408848297933</v>
      </c>
      <c r="AI3986" s="84">
        <v>0.71394548822439796</v>
      </c>
      <c r="AJ3986" s="84">
        <v>0.75600162411815452</v>
      </c>
      <c r="AK3986" s="84">
        <v>0.76050700466977983</v>
      </c>
    </row>
    <row r="3987" spans="1:37">
      <c r="A3987" s="84">
        <v>20</v>
      </c>
      <c r="B3987" s="84">
        <v>0.79582240708924867</v>
      </c>
      <c r="C3987" s="84">
        <v>0.81987537238678787</v>
      </c>
      <c r="D3987" s="84">
        <v>0.83474637160511556</v>
      </c>
      <c r="E3987" s="84">
        <v>0.75799362233905021</v>
      </c>
      <c r="F3987" s="84">
        <v>0.82312205019628593</v>
      </c>
      <c r="G3987" s="84">
        <v>0.83731869854958862</v>
      </c>
      <c r="H3987" s="84">
        <v>0.92370285276660935</v>
      </c>
      <c r="I3987" s="84">
        <v>0.92843122855273519</v>
      </c>
      <c r="J3987" s="84">
        <v>0.93069948186528506</v>
      </c>
      <c r="K3987" s="84">
        <v>0.98699393702327398</v>
      </c>
      <c r="L3987" s="84">
        <v>0.92347089266082094</v>
      </c>
      <c r="M3987" s="84">
        <v>0.91972626965514603</v>
      </c>
      <c r="N3987" s="84">
        <v>0.86392760180995465</v>
      </c>
      <c r="O3987" s="84">
        <v>0.93906773750871697</v>
      </c>
      <c r="P3987" s="84">
        <v>0.89393235889530676</v>
      </c>
      <c r="Q3987" s="84">
        <v>0.96804786455349789</v>
      </c>
      <c r="R3987" s="84">
        <v>0.89740642784939817</v>
      </c>
      <c r="S3987" s="84">
        <v>0.89003651865899724</v>
      </c>
      <c r="T3987" s="84">
        <v>0.91743119266055018</v>
      </c>
      <c r="U3987" s="84">
        <v>0.8919575289296221</v>
      </c>
      <c r="V3987" s="84">
        <v>0.85310381455215722</v>
      </c>
      <c r="W3987" s="84">
        <v>0.9492379392870639</v>
      </c>
      <c r="X3987" s="84">
        <v>0.87947888567950139</v>
      </c>
      <c r="Y3987" s="84">
        <v>0.84759861487503763</v>
      </c>
      <c r="Z3987" s="84">
        <v>0.79391058208738585</v>
      </c>
      <c r="AA3987" s="84">
        <v>0.83942701122309282</v>
      </c>
      <c r="AB3987" s="84">
        <v>0.80229986731534719</v>
      </c>
      <c r="AC3987" s="84">
        <v>0.85046285307381908</v>
      </c>
      <c r="AD3987" s="84">
        <v>0.90465922153327261</v>
      </c>
      <c r="AE3987" s="84">
        <v>0.91930506096902986</v>
      </c>
      <c r="AF3987" s="84">
        <v>0.85155350978135791</v>
      </c>
      <c r="AG3987" s="84">
        <v>0.85722863147060069</v>
      </c>
      <c r="AH3987" s="84">
        <v>0.86030719962044822</v>
      </c>
      <c r="AI3987" s="84">
        <v>0.79959424891946718</v>
      </c>
      <c r="AJ3987" s="84">
        <v>0.8461782469674668</v>
      </c>
      <c r="AK3987" s="84">
        <v>0.83535055116109147</v>
      </c>
    </row>
    <row r="3988" spans="1:37">
      <c r="A3988" s="84">
        <v>21</v>
      </c>
      <c r="B3988" s="84">
        <v>0.98046839678090236</v>
      </c>
      <c r="C3988" s="84">
        <v>0.98505249190180677</v>
      </c>
      <c r="D3988" s="84">
        <v>0.97588734013507694</v>
      </c>
      <c r="E3988" s="84">
        <v>0.99086443161251403</v>
      </c>
      <c r="F3988" s="84">
        <v>0.96784438269154449</v>
      </c>
      <c r="G3988" s="84">
        <v>0.96471971775774201</v>
      </c>
      <c r="H3988" s="84">
        <v>1</v>
      </c>
      <c r="I3988" s="84">
        <v>1</v>
      </c>
      <c r="J3988" s="84">
        <v>1</v>
      </c>
      <c r="K3988" s="84">
        <v>1</v>
      </c>
      <c r="L3988" s="84">
        <v>1</v>
      </c>
      <c r="M3988" s="84">
        <v>1</v>
      </c>
      <c r="N3988" s="84">
        <v>0.80763800904977379</v>
      </c>
      <c r="O3988" s="84">
        <v>0.95988841645857192</v>
      </c>
      <c r="P3988" s="84">
        <v>0.86395631744145007</v>
      </c>
      <c r="Q3988" s="84">
        <v>0.9021068041499587</v>
      </c>
      <c r="R3988" s="84">
        <v>0.85937521636179859</v>
      </c>
      <c r="S3988" s="84">
        <v>0.81471090701064208</v>
      </c>
      <c r="T3988" s="84">
        <v>0.85684040729912281</v>
      </c>
      <c r="U3988" s="84">
        <v>0.85180661062644103</v>
      </c>
      <c r="V3988" s="84">
        <v>0.81420850385828991</v>
      </c>
      <c r="W3988" s="84">
        <v>0.90861569467187331</v>
      </c>
      <c r="X3988" s="84">
        <v>0.82249170466209909</v>
      </c>
      <c r="Y3988" s="84">
        <v>0.77451570812004433</v>
      </c>
      <c r="Z3988" s="84">
        <v>0.74277834228480188</v>
      </c>
      <c r="AA3988" s="84">
        <v>0.79059766256468156</v>
      </c>
      <c r="AB3988" s="84">
        <v>0.7330237358101136</v>
      </c>
      <c r="AC3988" s="84">
        <v>0.77481265470821603</v>
      </c>
      <c r="AD3988" s="84">
        <v>0.85815091078425609</v>
      </c>
      <c r="AE3988" s="84">
        <v>0.87922736592208905</v>
      </c>
      <c r="AF3988" s="84">
        <v>0.96749136939010327</v>
      </c>
      <c r="AG3988" s="84">
        <v>0.97263798944975777</v>
      </c>
      <c r="AH3988" s="84">
        <v>0.9713557110663027</v>
      </c>
      <c r="AI3988" s="84">
        <v>0.99338449325218314</v>
      </c>
      <c r="AJ3988" s="84">
        <v>0.98441861645434736</v>
      </c>
      <c r="AK3988" s="84">
        <v>0.98548238508211827</v>
      </c>
    </row>
    <row r="3989" spans="1:37">
      <c r="A3989" s="84">
        <v>22</v>
      </c>
      <c r="B3989" s="84">
        <v>1</v>
      </c>
      <c r="C3989" s="84">
        <v>1</v>
      </c>
      <c r="D3989" s="84">
        <v>1</v>
      </c>
      <c r="E3989" s="84">
        <v>1</v>
      </c>
      <c r="F3989" s="84">
        <v>1</v>
      </c>
      <c r="G3989" s="84">
        <v>1</v>
      </c>
      <c r="H3989" s="84">
        <v>0.94380624162358806</v>
      </c>
      <c r="I3989" s="84">
        <v>0.92590762821625494</v>
      </c>
      <c r="J3989" s="84">
        <v>0.94614125988546494</v>
      </c>
      <c r="K3989" s="84">
        <v>0.91013103852923904</v>
      </c>
      <c r="L3989" s="84">
        <v>0.90758319255624365</v>
      </c>
      <c r="M3989" s="84">
        <v>0.9236476875168198</v>
      </c>
      <c r="N3989" s="84">
        <v>0.68047058823529394</v>
      </c>
      <c r="O3989" s="84">
        <v>0.84679759735439009</v>
      </c>
      <c r="P3989" s="84">
        <v>0.75525137900934203</v>
      </c>
      <c r="Q3989" s="84">
        <v>0.81414295716377072</v>
      </c>
      <c r="R3989" s="84">
        <v>0.73511084647659108</v>
      </c>
      <c r="S3989" s="84">
        <v>0.71681582370734909</v>
      </c>
      <c r="T3989" s="84">
        <v>0.75131901737406315</v>
      </c>
      <c r="U3989" s="84">
        <v>0.71750522214914025</v>
      </c>
      <c r="V3989" s="84">
        <v>0.69222718610390821</v>
      </c>
      <c r="W3989" s="84">
        <v>0.7878511147499685</v>
      </c>
      <c r="X3989" s="84">
        <v>0.69579981380248712</v>
      </c>
      <c r="Y3989" s="84">
        <v>0.65412024490615273</v>
      </c>
      <c r="Z3989" s="84">
        <v>0.62919146465379605</v>
      </c>
      <c r="AA3989" s="84">
        <v>0.66192269911127966</v>
      </c>
      <c r="AB3989" s="84">
        <v>0.6234114698510983</v>
      </c>
      <c r="AC3989" s="84">
        <v>0.63256586755281274</v>
      </c>
      <c r="AD3989" s="84">
        <v>0.69731421427552587</v>
      </c>
      <c r="AE3989" s="84">
        <v>0.75310240638825932</v>
      </c>
      <c r="AF3989" s="84">
        <v>1</v>
      </c>
      <c r="AG3989" s="84">
        <v>1</v>
      </c>
      <c r="AH3989" s="84">
        <v>1</v>
      </c>
      <c r="AI3989" s="84">
        <v>1</v>
      </c>
      <c r="AJ3989" s="84">
        <v>1</v>
      </c>
      <c r="AK3989" s="84">
        <v>1</v>
      </c>
    </row>
    <row r="3990" spans="1:37">
      <c r="A3990" s="84">
        <v>23</v>
      </c>
      <c r="B3990" s="84">
        <v>0.90333664888326259</v>
      </c>
      <c r="C3990" s="84">
        <v>0.87120946025055623</v>
      </c>
      <c r="D3990" s="84">
        <v>0.91199885040954165</v>
      </c>
      <c r="E3990" s="84">
        <v>0.87761785745065934</v>
      </c>
      <c r="F3990" s="84">
        <v>0.87889080028818012</v>
      </c>
      <c r="G3990" s="84">
        <v>0.90915327322618589</v>
      </c>
      <c r="H3990" s="84">
        <v>0.8026038675090944</v>
      </c>
      <c r="I3990" s="84">
        <v>0.77453166517565064</v>
      </c>
      <c r="J3990" s="84">
        <v>0.79612080719934553</v>
      </c>
      <c r="K3990" s="84">
        <v>0.75405828280852738</v>
      </c>
      <c r="L3990" s="84">
        <v>0.74464376692676881</v>
      </c>
      <c r="M3990" s="84">
        <v>0.76413824920226048</v>
      </c>
      <c r="N3990" s="84">
        <v>0.52094117647058813</v>
      </c>
      <c r="O3990" s="84">
        <v>0.65601448786304006</v>
      </c>
      <c r="P3990" s="84">
        <v>0.59753356982337547</v>
      </c>
      <c r="Q3990" s="84">
        <v>0.6705174718350202</v>
      </c>
      <c r="R3990" s="84">
        <v>0.56267914756913207</v>
      </c>
      <c r="S3990" s="84">
        <v>0.57903233390279452</v>
      </c>
      <c r="T3990" s="84">
        <v>0.61330107201666817</v>
      </c>
      <c r="U3990" s="84">
        <v>0.53758863197762263</v>
      </c>
      <c r="V3990" s="84">
        <v>0.55765565934580896</v>
      </c>
      <c r="W3990" s="84">
        <v>0.63767477012218166</v>
      </c>
      <c r="X3990" s="84">
        <v>0.52683153899405599</v>
      </c>
      <c r="Y3990" s="84">
        <v>0.48936063434708421</v>
      </c>
      <c r="Z3990" s="84">
        <v>0.44774277834228482</v>
      </c>
      <c r="AA3990" s="84">
        <v>0.50274969641185874</v>
      </c>
      <c r="AB3990" s="84">
        <v>0.43824266548724761</v>
      </c>
      <c r="AC3990" s="84">
        <v>0.51063036180529653</v>
      </c>
      <c r="AD3990" s="84">
        <v>0.54403732075883304</v>
      </c>
      <c r="AE3990" s="84">
        <v>0.59100032372936229</v>
      </c>
      <c r="AF3990" s="84">
        <v>0.8875143843498271</v>
      </c>
      <c r="AG3990" s="84">
        <v>0.86690683478434882</v>
      </c>
      <c r="AH3990" s="84">
        <v>0.90511208634800122</v>
      </c>
      <c r="AI3990" s="84">
        <v>0.8691893799065008</v>
      </c>
      <c r="AJ3990" s="84">
        <v>0.86357407501395733</v>
      </c>
      <c r="AK3990" s="84">
        <v>0.90581022268814115</v>
      </c>
    </row>
    <row r="3991" spans="1:37">
      <c r="A3991" s="84">
        <v>24</v>
      </c>
      <c r="B3991" s="84">
        <v>0.75594538385025767</v>
      </c>
      <c r="C3991" s="84">
        <v>0.73007324148876651</v>
      </c>
      <c r="D3991" s="84">
        <v>0.74979163672941507</v>
      </c>
      <c r="E3991" s="84">
        <v>0.73446522451090246</v>
      </c>
      <c r="F3991" s="84">
        <v>0.73158072721391509</v>
      </c>
      <c r="G3991" s="84">
        <v>0.74059192473539792</v>
      </c>
      <c r="H3991" s="84">
        <v>0.62425808922075454</v>
      </c>
      <c r="I3991" s="84">
        <v>0.5872778497322847</v>
      </c>
      <c r="J3991" s="84">
        <v>0.61504635942187069</v>
      </c>
      <c r="K3991" s="84">
        <v>0.56268335615098775</v>
      </c>
      <c r="L3991" s="84">
        <v>0.55370981149277321</v>
      </c>
      <c r="M3991" s="84">
        <v>0.58021606243512358</v>
      </c>
      <c r="N3991" s="84">
        <v>0.3030226244343891</v>
      </c>
      <c r="O3991" s="84">
        <v>0.46838091381521202</v>
      </c>
      <c r="P3991" s="84">
        <v>0.40898538342960089</v>
      </c>
      <c r="Q3991" s="84">
        <v>0.51893577748074604</v>
      </c>
      <c r="R3991" s="84">
        <v>0.39689408311062502</v>
      </c>
      <c r="S3991" s="84">
        <v>0.41935332194410918</v>
      </c>
      <c r="T3991" s="84">
        <v>0.46862923009711988</v>
      </c>
      <c r="U3991" s="84">
        <v>0.38158189558592892</v>
      </c>
      <c r="V3991" s="84">
        <v>0.4122434315348808</v>
      </c>
      <c r="W3991" s="84">
        <v>0.4976067514800353</v>
      </c>
      <c r="X3991" s="84">
        <v>0.38257620968704492</v>
      </c>
      <c r="Y3991" s="84">
        <v>0.34719712937870117</v>
      </c>
      <c r="Z3991" s="84">
        <v>0.33618812599796782</v>
      </c>
      <c r="AA3991" s="84">
        <v>0.34901420869847699</v>
      </c>
      <c r="AB3991" s="84">
        <v>0.30339083001621697</v>
      </c>
      <c r="AC3991" s="84">
        <v>0.37940388593130098</v>
      </c>
      <c r="AD3991" s="84">
        <v>0.38428299337992827</v>
      </c>
      <c r="AE3991" s="84">
        <v>0.43699147512679398</v>
      </c>
      <c r="AF3991" s="84">
        <v>0.7435749904104334</v>
      </c>
      <c r="AG3991" s="84">
        <v>0.713242126631499</v>
      </c>
      <c r="AH3991" s="84">
        <v>0.73048867275530771</v>
      </c>
      <c r="AI3991" s="84">
        <v>0.73229249360501014</v>
      </c>
      <c r="AJ3991" s="84">
        <v>0.72190783129472658</v>
      </c>
      <c r="AK3991" s="84">
        <v>0.73788875123097941</v>
      </c>
    </row>
    <row r="4001" spans="1:50">
      <c r="A4001" s="84" t="s">
        <v>159</v>
      </c>
      <c r="B4001" s="83"/>
      <c r="C4001" s="83"/>
      <c r="D4001" s="83">
        <v>2015</v>
      </c>
      <c r="E4001" s="83"/>
      <c r="F4001" s="84" t="s">
        <v>1</v>
      </c>
      <c r="G4001" s="158">
        <v>17637.293999999969</v>
      </c>
      <c r="H4001" s="83" t="s">
        <v>2</v>
      </c>
      <c r="I4001" s="83"/>
      <c r="J4001" s="83"/>
      <c r="K4001" s="83" t="s">
        <v>3</v>
      </c>
      <c r="L4001" s="83" t="s">
        <v>4</v>
      </c>
      <c r="M4001" s="83"/>
      <c r="N4001" s="83"/>
      <c r="O4001" s="83"/>
      <c r="P4001" s="83"/>
      <c r="Q4001" s="83"/>
      <c r="R4001" s="83"/>
      <c r="S4001" s="83"/>
      <c r="T4001" s="104"/>
      <c r="U4001" s="83"/>
      <c r="V4001" s="83"/>
      <c r="W4001" s="83"/>
      <c r="X4001" s="83"/>
      <c r="Y4001" s="83"/>
      <c r="Z4001" s="83"/>
      <c r="AA4001" s="83"/>
      <c r="AB4001" s="83"/>
      <c r="AC4001" s="83"/>
      <c r="AD4001" s="83"/>
      <c r="AE4001" s="83"/>
      <c r="AF4001" s="83"/>
      <c r="AG4001" s="83"/>
      <c r="AH4001" s="83"/>
      <c r="AI4001" s="83"/>
      <c r="AJ4001" s="83"/>
      <c r="AK4001" s="83"/>
    </row>
    <row r="4002" spans="1:50">
      <c r="A4002" s="83">
        <v>101</v>
      </c>
      <c r="B4002" s="84" t="s">
        <v>155</v>
      </c>
      <c r="C4002" s="83"/>
      <c r="D4002" s="83"/>
      <c r="E4002" s="83"/>
      <c r="F4002" s="83" t="s">
        <v>9</v>
      </c>
      <c r="G4002" s="83">
        <v>0</v>
      </c>
      <c r="H4002" s="83" t="s">
        <v>2</v>
      </c>
      <c r="I4002" s="83"/>
      <c r="J4002" s="83"/>
      <c r="K4002" s="83" t="s">
        <v>10</v>
      </c>
      <c r="L4002" s="83" t="s">
        <v>4</v>
      </c>
      <c r="M4002" s="83"/>
      <c r="N4002" s="83" t="s">
        <v>11</v>
      </c>
      <c r="O4002" s="83"/>
      <c r="P4002" s="83"/>
      <c r="Q4002" s="83"/>
      <c r="R4002" s="83"/>
      <c r="S4002" s="83"/>
      <c r="T4002" s="83"/>
      <c r="U4002" s="83"/>
      <c r="V4002" s="83"/>
      <c r="W4002" s="83"/>
      <c r="X4002" s="83"/>
      <c r="Y4002" s="83"/>
      <c r="Z4002" s="83"/>
      <c r="AA4002" s="83"/>
      <c r="AB4002" s="83"/>
      <c r="AC4002" s="83"/>
      <c r="AD4002" s="83"/>
      <c r="AE4002" s="83"/>
      <c r="AF4002" s="83"/>
      <c r="AG4002" s="83"/>
      <c r="AH4002" s="83"/>
      <c r="AI4002" s="83"/>
      <c r="AJ4002" s="83"/>
      <c r="AK4002" s="83"/>
    </row>
    <row r="4003" spans="1:50">
      <c r="A4003" s="84"/>
      <c r="B4003" s="84">
        <v>1</v>
      </c>
      <c r="C4003" s="84" t="s">
        <v>22</v>
      </c>
      <c r="D4003" s="84" t="s">
        <v>23</v>
      </c>
      <c r="E4003" s="84">
        <v>2</v>
      </c>
      <c r="F4003" s="84" t="s">
        <v>24</v>
      </c>
      <c r="G4003" s="84" t="s">
        <v>25</v>
      </c>
      <c r="H4003" s="84">
        <v>3</v>
      </c>
      <c r="I4003" s="84" t="s">
        <v>26</v>
      </c>
      <c r="J4003" s="84" t="s">
        <v>27</v>
      </c>
      <c r="K4003" s="84">
        <v>4</v>
      </c>
      <c r="L4003" s="84" t="s">
        <v>28</v>
      </c>
      <c r="M4003" s="84" t="s">
        <v>29</v>
      </c>
      <c r="N4003" s="84">
        <v>5</v>
      </c>
      <c r="O4003" s="84" t="s">
        <v>30</v>
      </c>
      <c r="P4003" s="84" t="s">
        <v>30</v>
      </c>
      <c r="Q4003" s="84">
        <v>6</v>
      </c>
      <c r="R4003" s="84" t="s">
        <v>31</v>
      </c>
      <c r="S4003" s="84" t="s">
        <v>32</v>
      </c>
      <c r="T4003" s="84">
        <v>7</v>
      </c>
      <c r="U4003" s="84" t="s">
        <v>33</v>
      </c>
      <c r="V4003" s="84" t="s">
        <v>34</v>
      </c>
      <c r="W4003" s="84">
        <v>8</v>
      </c>
      <c r="X4003" s="84" t="s">
        <v>35</v>
      </c>
      <c r="Y4003" s="84" t="s">
        <v>36</v>
      </c>
      <c r="Z4003" s="84">
        <v>9</v>
      </c>
      <c r="AA4003" s="84" t="s">
        <v>37</v>
      </c>
      <c r="AB4003" s="84" t="s">
        <v>38</v>
      </c>
      <c r="AC4003" s="84">
        <v>10</v>
      </c>
      <c r="AD4003" s="84" t="s">
        <v>39</v>
      </c>
      <c r="AE4003" s="84" t="s">
        <v>40</v>
      </c>
      <c r="AF4003" s="84">
        <v>11</v>
      </c>
      <c r="AG4003" s="84" t="s">
        <v>41</v>
      </c>
      <c r="AH4003" s="84" t="s">
        <v>42</v>
      </c>
      <c r="AI4003" s="84">
        <v>12</v>
      </c>
      <c r="AJ4003" s="84" t="s">
        <v>43</v>
      </c>
      <c r="AK4003" s="84" t="s">
        <v>44</v>
      </c>
    </row>
    <row r="4004" spans="1:50">
      <c r="A4004" s="83"/>
      <c r="B4004" s="84">
        <v>31</v>
      </c>
      <c r="C4004" s="83"/>
      <c r="D4004" s="83"/>
      <c r="E4004" s="84">
        <v>28</v>
      </c>
      <c r="F4004" s="83"/>
      <c r="G4004" s="83"/>
      <c r="H4004" s="84">
        <v>31</v>
      </c>
      <c r="I4004" s="83"/>
      <c r="J4004" s="83"/>
      <c r="K4004" s="84">
        <v>30</v>
      </c>
      <c r="L4004" s="83"/>
      <c r="M4004" s="83"/>
      <c r="N4004" s="84">
        <v>31</v>
      </c>
      <c r="O4004" s="83"/>
      <c r="P4004" s="83"/>
      <c r="Q4004" s="84">
        <v>30</v>
      </c>
      <c r="R4004" s="83"/>
      <c r="S4004" s="83"/>
      <c r="T4004" s="84">
        <v>31</v>
      </c>
      <c r="U4004" s="83"/>
      <c r="V4004" s="83"/>
      <c r="W4004" s="84">
        <v>31</v>
      </c>
      <c r="X4004" s="83"/>
      <c r="Y4004" s="83"/>
      <c r="Z4004" s="84">
        <v>30</v>
      </c>
      <c r="AA4004" s="83"/>
      <c r="AB4004" s="83"/>
      <c r="AC4004" s="84">
        <v>31</v>
      </c>
      <c r="AD4004" s="83"/>
      <c r="AE4004" s="83"/>
      <c r="AF4004" s="84">
        <v>30</v>
      </c>
      <c r="AG4004" s="83"/>
      <c r="AH4004" s="83"/>
      <c r="AI4004" s="84">
        <v>31</v>
      </c>
      <c r="AJ4004" s="83"/>
      <c r="AK4004" s="83"/>
    </row>
    <row r="4005" spans="1:50">
      <c r="A4005" s="84" t="s">
        <v>47</v>
      </c>
      <c r="B4005" s="84" t="s">
        <v>48</v>
      </c>
      <c r="C4005" s="84" t="s">
        <v>49</v>
      </c>
      <c r="D4005" s="84" t="s">
        <v>50</v>
      </c>
      <c r="E4005" s="84" t="s">
        <v>48</v>
      </c>
      <c r="F4005" s="84" t="s">
        <v>49</v>
      </c>
      <c r="G4005" s="84" t="s">
        <v>50</v>
      </c>
      <c r="H4005" s="84" t="s">
        <v>48</v>
      </c>
      <c r="I4005" s="84" t="s">
        <v>49</v>
      </c>
      <c r="J4005" s="84" t="s">
        <v>50</v>
      </c>
      <c r="K4005" s="84" t="s">
        <v>48</v>
      </c>
      <c r="L4005" s="84" t="s">
        <v>49</v>
      </c>
      <c r="M4005" s="84" t="s">
        <v>50</v>
      </c>
      <c r="N4005" s="84" t="s">
        <v>48</v>
      </c>
      <c r="O4005" s="84" t="s">
        <v>49</v>
      </c>
      <c r="P4005" s="84" t="s">
        <v>50</v>
      </c>
      <c r="Q4005" s="84" t="s">
        <v>48</v>
      </c>
      <c r="R4005" s="84" t="s">
        <v>49</v>
      </c>
      <c r="S4005" s="84" t="s">
        <v>50</v>
      </c>
      <c r="T4005" s="84" t="s">
        <v>48</v>
      </c>
      <c r="U4005" s="84" t="s">
        <v>49</v>
      </c>
      <c r="V4005" s="84" t="s">
        <v>50</v>
      </c>
      <c r="W4005" s="84" t="s">
        <v>48</v>
      </c>
      <c r="X4005" s="84" t="s">
        <v>49</v>
      </c>
      <c r="Y4005" s="84" t="s">
        <v>50</v>
      </c>
      <c r="Z4005" s="84" t="s">
        <v>48</v>
      </c>
      <c r="AA4005" s="84" t="s">
        <v>49</v>
      </c>
      <c r="AB4005" s="84" t="s">
        <v>50</v>
      </c>
      <c r="AC4005" s="84" t="s">
        <v>48</v>
      </c>
      <c r="AD4005" s="84" t="s">
        <v>49</v>
      </c>
      <c r="AE4005" s="84" t="s">
        <v>50</v>
      </c>
      <c r="AF4005" s="84" t="s">
        <v>48</v>
      </c>
      <c r="AG4005" s="84" t="s">
        <v>49</v>
      </c>
      <c r="AH4005" s="84" t="s">
        <v>50</v>
      </c>
      <c r="AI4005" s="84" t="s">
        <v>48</v>
      </c>
      <c r="AJ4005" s="84" t="s">
        <v>49</v>
      </c>
      <c r="AK4005" s="84" t="s">
        <v>50</v>
      </c>
    </row>
    <row r="4006" spans="1:50">
      <c r="A4006" s="83"/>
      <c r="B4006" s="162">
        <v>8.6225248808338789E-2</v>
      </c>
      <c r="C4006" s="163">
        <v>1.034807781896157</v>
      </c>
      <c r="D4006" s="163">
        <v>0.99164435026087205</v>
      </c>
      <c r="E4006" s="162">
        <v>7.6839001093365722E-2</v>
      </c>
      <c r="F4006" s="163">
        <v>1.03473892692421</v>
      </c>
      <c r="G4006" s="163">
        <v>0.98343350443516964</v>
      </c>
      <c r="H4006" s="162">
        <v>8.2395288911326123E-2</v>
      </c>
      <c r="I4006" s="163">
        <v>1.010943323155221</v>
      </c>
      <c r="J4006" s="163">
        <v>0.98748587313048208</v>
      </c>
      <c r="K4006" s="162">
        <v>7.936503954827219E-2</v>
      </c>
      <c r="L4006" s="163">
        <v>1.0355567734529461</v>
      </c>
      <c r="M4006" s="163">
        <v>0.98967516150096757</v>
      </c>
      <c r="N4006" s="162">
        <v>8.0846787163692119E-2</v>
      </c>
      <c r="O4006" s="163">
        <v>1.021626795784462</v>
      </c>
      <c r="P4006" s="163">
        <v>0.99955053389791859</v>
      </c>
      <c r="Q4006" s="162">
        <v>7.8727476891391632E-2</v>
      </c>
      <c r="R4006" s="163">
        <v>1.1322838266288391</v>
      </c>
      <c r="S4006" s="163">
        <v>0.98025531657144638</v>
      </c>
      <c r="T4006" s="162">
        <v>8.1872333443874443E-2</v>
      </c>
      <c r="U4006" s="163">
        <v>1.1021122952226441</v>
      </c>
      <c r="V4006" s="163">
        <v>0.98460503889649886</v>
      </c>
      <c r="W4006" s="162">
        <v>8.7416904503261353E-2</v>
      </c>
      <c r="X4006" s="163">
        <v>1.4726955961729009</v>
      </c>
      <c r="Y4006" s="163">
        <v>1.131465832101793</v>
      </c>
      <c r="Z4006" s="162">
        <v>8.8530423368675532E-2</v>
      </c>
      <c r="AA4006" s="163">
        <v>1.508350851107465</v>
      </c>
      <c r="AB4006" s="163">
        <v>1.0008737523926721</v>
      </c>
      <c r="AC4006" s="162">
        <v>9.0448003252837111E-2</v>
      </c>
      <c r="AD4006" s="163">
        <v>1.5193305873614</v>
      </c>
      <c r="AE4006" s="163">
        <v>0.88813933074894524</v>
      </c>
      <c r="AF4006" s="162">
        <v>8.1144945842708413E-2</v>
      </c>
      <c r="AG4006" s="163">
        <v>1.0152113049038209</v>
      </c>
      <c r="AH4006" s="163">
        <v>0.99038818358098946</v>
      </c>
      <c r="AI4006" s="162">
        <v>8.6188547172256699E-2</v>
      </c>
      <c r="AJ4006" s="163">
        <v>1.0361407442765751</v>
      </c>
      <c r="AK4006" s="163">
        <v>0.99225138462841456</v>
      </c>
      <c r="AM4006" t="str">
        <f>A4001</f>
        <v>RefgChg-Res-StdForMsr_IncNTXV16p_base_meter_B-rDXGF-SFm1985-CZ05</v>
      </c>
      <c r="AN4006" s="159">
        <f>1/($B4006*(1/$B4004)*(1/(5/7+2/7*$D4006))*$B4016/SUM($B4008:$B4031))</f>
        <v>10224.971667697235</v>
      </c>
      <c r="AO4006" s="159">
        <f>1/(B4006*(1/B4004)*(1/(5/7+2/7*D4006)))</f>
        <v>358.66516181749154</v>
      </c>
      <c r="AP4006" s="159"/>
      <c r="AR4006" s="164">
        <f>CHOOSE(AV$3,C4006,F4006,I4006,L4006,O4006,R4006,U4006,X4006,AA4006,AD4006,AG4006,AJ4006)</f>
        <v>1.1021122952226441</v>
      </c>
      <c r="AS4006" s="160"/>
      <c r="AT4006" s="160"/>
      <c r="AV4006" s="115">
        <f>AN4006/AR4006</f>
        <v>9277.6132813504537</v>
      </c>
      <c r="AW4006" s="161">
        <f>AO4006/AR4006</f>
        <v>325.43431678623591</v>
      </c>
      <c r="AX4006" s="159"/>
    </row>
    <row r="4007" spans="1:50">
      <c r="A4007" s="84" t="s">
        <v>51</v>
      </c>
      <c r="B4007" s="84" t="s">
        <v>52</v>
      </c>
      <c r="C4007" s="84" t="s">
        <v>53</v>
      </c>
      <c r="D4007" s="84" t="s">
        <v>54</v>
      </c>
      <c r="E4007" s="84" t="s">
        <v>52</v>
      </c>
      <c r="F4007" s="84" t="s">
        <v>53</v>
      </c>
      <c r="G4007" s="84" t="s">
        <v>54</v>
      </c>
      <c r="H4007" s="84" t="s">
        <v>52</v>
      </c>
      <c r="I4007" s="84" t="s">
        <v>53</v>
      </c>
      <c r="J4007" s="84" t="s">
        <v>54</v>
      </c>
      <c r="K4007" s="84" t="s">
        <v>52</v>
      </c>
      <c r="L4007" s="84" t="s">
        <v>53</v>
      </c>
      <c r="M4007" s="84" t="s">
        <v>54</v>
      </c>
      <c r="N4007" s="84" t="s">
        <v>52</v>
      </c>
      <c r="O4007" s="84" t="s">
        <v>53</v>
      </c>
      <c r="P4007" s="84" t="s">
        <v>54</v>
      </c>
      <c r="Q4007" s="84" t="s">
        <v>52</v>
      </c>
      <c r="R4007" s="84" t="s">
        <v>53</v>
      </c>
      <c r="S4007" s="84" t="s">
        <v>54</v>
      </c>
      <c r="T4007" s="84" t="s">
        <v>52</v>
      </c>
      <c r="U4007" s="84" t="s">
        <v>53</v>
      </c>
      <c r="V4007" s="84" t="s">
        <v>54</v>
      </c>
      <c r="W4007" s="84" t="s">
        <v>52</v>
      </c>
      <c r="X4007" s="84" t="s">
        <v>53</v>
      </c>
      <c r="Y4007" s="84" t="s">
        <v>54</v>
      </c>
      <c r="Z4007" s="84" t="s">
        <v>52</v>
      </c>
      <c r="AA4007" s="84" t="s">
        <v>53</v>
      </c>
      <c r="AB4007" s="84" t="s">
        <v>54</v>
      </c>
      <c r="AC4007" s="84" t="s">
        <v>52</v>
      </c>
      <c r="AD4007" s="84" t="s">
        <v>53</v>
      </c>
      <c r="AE4007" s="84" t="s">
        <v>54</v>
      </c>
      <c r="AF4007" s="84" t="s">
        <v>52</v>
      </c>
      <c r="AG4007" s="84" t="s">
        <v>53</v>
      </c>
      <c r="AH4007" s="84" t="s">
        <v>54</v>
      </c>
      <c r="AI4007" s="84" t="s">
        <v>52</v>
      </c>
      <c r="AJ4007" s="84" t="s">
        <v>53</v>
      </c>
      <c r="AK4007" s="84" t="s">
        <v>54</v>
      </c>
    </row>
    <row r="4008" spans="1:50">
      <c r="A4008" s="84">
        <v>1</v>
      </c>
      <c r="B4008" s="84">
        <v>0.54082433758586845</v>
      </c>
      <c r="C4008" s="84">
        <v>0.50745229710916373</v>
      </c>
      <c r="D4008" s="84">
        <v>0.55947938744440129</v>
      </c>
      <c r="E4008" s="84">
        <v>0.5117981315612059</v>
      </c>
      <c r="F4008" s="84">
        <v>0.512585013359242</v>
      </c>
      <c r="G4008" s="84">
        <v>0.56740052784552164</v>
      </c>
      <c r="H4008" s="84">
        <v>0.50881458966565329</v>
      </c>
      <c r="I4008" s="84">
        <v>0.45266809180010492</v>
      </c>
      <c r="J4008" s="84">
        <v>0.50864307187756208</v>
      </c>
      <c r="K4008" s="84">
        <v>0.42929342978892082</v>
      </c>
      <c r="L4008" s="84">
        <v>0.42948095392252078</v>
      </c>
      <c r="M4008" s="84">
        <v>0.4840636682468108</v>
      </c>
      <c r="N4008" s="84">
        <v>0.43513973755384139</v>
      </c>
      <c r="O4008" s="84">
        <v>0.43634536948176578</v>
      </c>
      <c r="P4008" s="84">
        <v>0.4896711755051219</v>
      </c>
      <c r="Q4008" s="84">
        <v>0.48865268600976719</v>
      </c>
      <c r="R4008" s="84">
        <v>0.4501409298634485</v>
      </c>
      <c r="S4008" s="84">
        <v>0.49225849225849228</v>
      </c>
      <c r="T4008" s="84">
        <v>0.35483608557715779</v>
      </c>
      <c r="U4008" s="84">
        <v>0.4393204215245412</v>
      </c>
      <c r="V4008" s="84">
        <v>0.49169987870386411</v>
      </c>
      <c r="W4008" s="84">
        <v>0.38093115088210938</v>
      </c>
      <c r="X4008" s="84">
        <v>0.43385531070644101</v>
      </c>
      <c r="Y4008" s="84">
        <v>0.4988864142538974</v>
      </c>
      <c r="Z4008" s="84">
        <v>0.24160276487741661</v>
      </c>
      <c r="AA4008" s="84">
        <v>0.42102005446892798</v>
      </c>
      <c r="AB4008" s="84">
        <v>0.46061643835616439</v>
      </c>
      <c r="AC4008" s="84">
        <v>0.34567269418855912</v>
      </c>
      <c r="AD4008" s="84">
        <v>0.43441982081287889</v>
      </c>
      <c r="AE4008" s="84">
        <v>0.47802142785621321</v>
      </c>
      <c r="AF4008" s="84">
        <v>0.50759965586464018</v>
      </c>
      <c r="AG4008" s="84">
        <v>0.51097735740899985</v>
      </c>
      <c r="AH4008" s="84">
        <v>0.56309811287004741</v>
      </c>
      <c r="AI4008" s="84">
        <v>0.50275875190258756</v>
      </c>
      <c r="AJ4008" s="84">
        <v>0.50305205997848657</v>
      </c>
      <c r="AK4008" s="84">
        <v>0.55790100582318702</v>
      </c>
    </row>
    <row r="4009" spans="1:50">
      <c r="A4009" s="84">
        <v>2</v>
      </c>
      <c r="B4009" s="84">
        <v>0.44838076545632971</v>
      </c>
      <c r="C4009" s="84">
        <v>0.41256517347746569</v>
      </c>
      <c r="D4009" s="84">
        <v>0.46864085495089403</v>
      </c>
      <c r="E4009" s="84">
        <v>0.41413849561783689</v>
      </c>
      <c r="F4009" s="84">
        <v>0.41494109788681072</v>
      </c>
      <c r="G4009" s="84">
        <v>0.47245514983463072</v>
      </c>
      <c r="H4009" s="84">
        <v>0.42330293819655518</v>
      </c>
      <c r="I4009" s="84">
        <v>0.3943451780744564</v>
      </c>
      <c r="J4009" s="84">
        <v>0.43563815250068327</v>
      </c>
      <c r="K4009" s="84">
        <v>0.39153701318006151</v>
      </c>
      <c r="L4009" s="84">
        <v>0.38418582065393342</v>
      </c>
      <c r="M4009" s="84">
        <v>0.41893089759895169</v>
      </c>
      <c r="N4009" s="84">
        <v>0.38735850946609229</v>
      </c>
      <c r="O4009" s="84">
        <v>0.3886756238003839</v>
      </c>
      <c r="P4009" s="84">
        <v>0.4237647857830098</v>
      </c>
      <c r="Q4009" s="84">
        <v>0.37422196686775822</v>
      </c>
      <c r="R4009" s="84">
        <v>0.39223654325041729</v>
      </c>
      <c r="S4009" s="84">
        <v>0.42603642603642611</v>
      </c>
      <c r="T4009" s="84">
        <v>0.31635890344098272</v>
      </c>
      <c r="U4009" s="84">
        <v>0.39170072304306819</v>
      </c>
      <c r="V4009" s="84">
        <v>0.42592271703344298</v>
      </c>
      <c r="W4009" s="84">
        <v>0.30170052862874969</v>
      </c>
      <c r="X4009" s="84">
        <v>0.38711825976050462</v>
      </c>
      <c r="Y4009" s="84">
        <v>0.41920642363146171</v>
      </c>
      <c r="Z4009" s="84">
        <v>0.21362998163948591</v>
      </c>
      <c r="AA4009" s="84">
        <v>0.37645456796236709</v>
      </c>
      <c r="AB4009" s="84">
        <v>0.39958645644869473</v>
      </c>
      <c r="AC4009" s="84">
        <v>0.26958944615034702</v>
      </c>
      <c r="AD4009" s="84">
        <v>0.37959984106435601</v>
      </c>
      <c r="AE4009" s="84">
        <v>0.41533994192450191</v>
      </c>
      <c r="AF4009" s="84">
        <v>0.41171972086798592</v>
      </c>
      <c r="AG4009" s="84">
        <v>0.41554886787044998</v>
      </c>
      <c r="AH4009" s="84">
        <v>0.47172286319053158</v>
      </c>
      <c r="AI4009" s="84">
        <v>0.4083904109589041</v>
      </c>
      <c r="AJ4009" s="84">
        <v>0.41012946955067958</v>
      </c>
      <c r="AK4009" s="84">
        <v>0.4684025939650609</v>
      </c>
    </row>
    <row r="4010" spans="1:50">
      <c r="A4010" s="84">
        <v>3</v>
      </c>
      <c r="B4010" s="84">
        <v>0.39764474975466152</v>
      </c>
      <c r="C4010" s="84">
        <v>0.37202795293860708</v>
      </c>
      <c r="D4010" s="84">
        <v>0.41096749156691242</v>
      </c>
      <c r="E4010" s="84">
        <v>0.37127997688529318</v>
      </c>
      <c r="F4010" s="84">
        <v>0.37199417051250899</v>
      </c>
      <c r="G4010" s="84">
        <v>0.40961480640096221</v>
      </c>
      <c r="H4010" s="84">
        <v>0.38520770010131711</v>
      </c>
      <c r="I4010" s="84">
        <v>0.36799365412280338</v>
      </c>
      <c r="J4010" s="84">
        <v>0.40038261820169457</v>
      </c>
      <c r="K4010" s="84">
        <v>0.38826677237141999</v>
      </c>
      <c r="L4010" s="84">
        <v>0.36631326211287363</v>
      </c>
      <c r="M4010" s="84">
        <v>0.39669325933633942</v>
      </c>
      <c r="N4010" s="84">
        <v>0.36722428127817291</v>
      </c>
      <c r="O4010" s="84">
        <v>0.36856705854126692</v>
      </c>
      <c r="P4010" s="84">
        <v>0.40531439243873452</v>
      </c>
      <c r="Q4010" s="84">
        <v>0.35516613999808488</v>
      </c>
      <c r="R4010" s="84">
        <v>0.37228744219139109</v>
      </c>
      <c r="S4010" s="84">
        <v>0.40922740922740941</v>
      </c>
      <c r="T4010" s="84">
        <v>0.30017082892703167</v>
      </c>
      <c r="U4010" s="84">
        <v>0.37178628541749248</v>
      </c>
      <c r="V4010" s="84">
        <v>0.40859469762606132</v>
      </c>
      <c r="W4010" s="84">
        <v>0.26692567352397928</v>
      </c>
      <c r="X4010" s="84">
        <v>0.36720753914830301</v>
      </c>
      <c r="Y4010" s="84">
        <v>0.38966709647169151</v>
      </c>
      <c r="Z4010" s="84">
        <v>0.2019656550383411</v>
      </c>
      <c r="AA4010" s="84">
        <v>0.35668894940992002</v>
      </c>
      <c r="AB4010" s="84">
        <v>0.37600155078831737</v>
      </c>
      <c r="AC4010" s="84">
        <v>0.21750255885363359</v>
      </c>
      <c r="AD4010" s="84">
        <v>0.35037619041515522</v>
      </c>
      <c r="AE4010" s="84">
        <v>0.38633556957377929</v>
      </c>
      <c r="AF4010" s="84">
        <v>0.36898958034604729</v>
      </c>
      <c r="AG4010" s="84">
        <v>0.37188306104901109</v>
      </c>
      <c r="AH4010" s="84">
        <v>0.41090540500253397</v>
      </c>
      <c r="AI4010" s="84">
        <v>0.36615296803652958</v>
      </c>
      <c r="AJ4010" s="84">
        <v>0.37266235533494901</v>
      </c>
      <c r="AK4010" s="84">
        <v>0.41010455267337209</v>
      </c>
    </row>
    <row r="4011" spans="1:50">
      <c r="A4011" s="84">
        <v>4</v>
      </c>
      <c r="B4011" s="84">
        <v>0.38066732090284588</v>
      </c>
      <c r="C4011" s="84">
        <v>0.35881582180001642</v>
      </c>
      <c r="D4011" s="84">
        <v>0.39025045523746982</v>
      </c>
      <c r="E4011" s="84">
        <v>0.36280458441683522</v>
      </c>
      <c r="F4011" s="84">
        <v>0.35691948020403202</v>
      </c>
      <c r="G4011" s="84">
        <v>0.38215347609661582</v>
      </c>
      <c r="H4011" s="84">
        <v>0.36646403242147918</v>
      </c>
      <c r="I4011" s="84">
        <v>0.35274741526506143</v>
      </c>
      <c r="J4011" s="84">
        <v>0.37141295435911459</v>
      </c>
      <c r="K4011" s="84">
        <v>0.38529382618174612</v>
      </c>
      <c r="L4011" s="84">
        <v>0.35362037336786439</v>
      </c>
      <c r="M4011" s="84">
        <v>0.36682468108066452</v>
      </c>
      <c r="N4011" s="84">
        <v>0.35019533206450959</v>
      </c>
      <c r="O4011" s="84">
        <v>0.35144253838771589</v>
      </c>
      <c r="P4011" s="84">
        <v>0.3735921670722735</v>
      </c>
      <c r="Q4011" s="84">
        <v>0.3383127453796802</v>
      </c>
      <c r="R4011" s="84">
        <v>0.35452754289467198</v>
      </c>
      <c r="S4011" s="84">
        <v>0.37713037713037711</v>
      </c>
      <c r="T4011" s="84">
        <v>0.28634182054827961</v>
      </c>
      <c r="U4011" s="84">
        <v>0.35448245697962111</v>
      </c>
      <c r="V4011" s="84">
        <v>0.37695373418818218</v>
      </c>
      <c r="W4011" s="84">
        <v>0.22928475893255201</v>
      </c>
      <c r="X4011" s="84">
        <v>0.35126479132714528</v>
      </c>
      <c r="Y4011" s="84">
        <v>0.35189309576837408</v>
      </c>
      <c r="Z4011" s="84">
        <v>0.19154336321417009</v>
      </c>
      <c r="AA4011" s="84">
        <v>0.34270033836758279</v>
      </c>
      <c r="AB4011" s="84">
        <v>0.34792582062548461</v>
      </c>
      <c r="AC4011" s="84">
        <v>0.20243375412259751</v>
      </c>
      <c r="AD4011" s="84">
        <v>0.33599507812199592</v>
      </c>
      <c r="AE4011" s="84">
        <v>0.35813223857681659</v>
      </c>
      <c r="AF4011" s="84">
        <v>0.34987094924003442</v>
      </c>
      <c r="AG4011" s="84">
        <v>0.35085984522785912</v>
      </c>
      <c r="AH4011" s="84">
        <v>0.38076498822407062</v>
      </c>
      <c r="AI4011" s="84">
        <v>0.34570015220700151</v>
      </c>
      <c r="AJ4011" s="84">
        <v>0.35796581174427478</v>
      </c>
      <c r="AK4011" s="84">
        <v>0.38009528851244051</v>
      </c>
    </row>
    <row r="4012" spans="1:50">
      <c r="A4012" s="84">
        <v>5</v>
      </c>
      <c r="B4012" s="84">
        <v>0.37114818449460257</v>
      </c>
      <c r="C4012" s="84">
        <v>0.35758742117762682</v>
      </c>
      <c r="D4012" s="84">
        <v>0.37777247082002452</v>
      </c>
      <c r="E4012" s="84">
        <v>0.36530867764615238</v>
      </c>
      <c r="F4012" s="84">
        <v>0.35045239251882432</v>
      </c>
      <c r="G4012" s="84">
        <v>0.36294390806133697</v>
      </c>
      <c r="H4012" s="84">
        <v>0.37102330293819652</v>
      </c>
      <c r="I4012" s="84">
        <v>0.38091396765215979</v>
      </c>
      <c r="J4012" s="84">
        <v>0.38972396829734912</v>
      </c>
      <c r="K4012" s="84">
        <v>0.43841046477058759</v>
      </c>
      <c r="L4012" s="84">
        <v>0.39937412323297722</v>
      </c>
      <c r="M4012" s="84">
        <v>0.39715574054804031</v>
      </c>
      <c r="N4012" s="84">
        <v>0.39306821596714409</v>
      </c>
      <c r="O4012" s="84">
        <v>0.39501859404990403</v>
      </c>
      <c r="P4012" s="84">
        <v>0.40022072556454807</v>
      </c>
      <c r="Q4012" s="84">
        <v>0.37987168438188262</v>
      </c>
      <c r="R4012" s="84">
        <v>0.39795583285444552</v>
      </c>
      <c r="S4012" s="84">
        <v>0.40275340275340282</v>
      </c>
      <c r="T4012" s="84">
        <v>0.32164646546815268</v>
      </c>
      <c r="U4012" s="84">
        <v>0.39790604540546481</v>
      </c>
      <c r="V4012" s="84">
        <v>0.40304973141569911</v>
      </c>
      <c r="W4012" s="84">
        <v>0.24673587669575181</v>
      </c>
      <c r="X4012" s="84">
        <v>0.39341033090058802</v>
      </c>
      <c r="Y4012" s="84">
        <v>0.3786484585628882</v>
      </c>
      <c r="Z4012" s="84">
        <v>0.21217194081434279</v>
      </c>
      <c r="AA4012" s="84">
        <v>0.38285054056284568</v>
      </c>
      <c r="AB4012" s="84">
        <v>0.37732618247609212</v>
      </c>
      <c r="AC4012" s="84">
        <v>0.2255771636529057</v>
      </c>
      <c r="AD4012" s="84">
        <v>0.37385765005960081</v>
      </c>
      <c r="AE4012" s="84">
        <v>0.39144220820399861</v>
      </c>
      <c r="AF4012" s="84">
        <v>0.34662078195201218</v>
      </c>
      <c r="AG4012" s="84">
        <v>0.34028374892519347</v>
      </c>
      <c r="AH4012" s="84">
        <v>0.35533494320722647</v>
      </c>
      <c r="AI4012" s="84">
        <v>0.3354261796042618</v>
      </c>
      <c r="AJ4012" s="84">
        <v>0.35311880354064867</v>
      </c>
      <c r="AK4012" s="84">
        <v>0.36126919004764418</v>
      </c>
    </row>
    <row r="4013" spans="1:50">
      <c r="A4013" s="84">
        <v>6</v>
      </c>
      <c r="B4013" s="84">
        <v>0.41599607458292448</v>
      </c>
      <c r="C4013" s="84">
        <v>0.40627303251166969</v>
      </c>
      <c r="D4013" s="84">
        <v>0.42505746440192238</v>
      </c>
      <c r="E4013" s="84">
        <v>0.40826350765674663</v>
      </c>
      <c r="F4013" s="84">
        <v>0.39282244352683982</v>
      </c>
      <c r="G4013" s="84">
        <v>0.40530518157217788</v>
      </c>
      <c r="H4013" s="84">
        <v>0.42259371833839909</v>
      </c>
      <c r="I4013" s="84">
        <v>0.44383495341426998</v>
      </c>
      <c r="J4013" s="84">
        <v>0.4421631593331512</v>
      </c>
      <c r="K4013" s="84">
        <v>0.5116440392428897</v>
      </c>
      <c r="L4013" s="84">
        <v>0.47210531995251948</v>
      </c>
      <c r="M4013" s="84">
        <v>0.45908968281496898</v>
      </c>
      <c r="N4013" s="84">
        <v>0.46899729540218371</v>
      </c>
      <c r="O4013" s="84">
        <v>0.47047444817658363</v>
      </c>
      <c r="P4013" s="84">
        <v>0.4625898466240308</v>
      </c>
      <c r="Q4013" s="84">
        <v>0.45322225414153022</v>
      </c>
      <c r="R4013" s="84">
        <v>0.47512519497578187</v>
      </c>
      <c r="S4013" s="84">
        <v>0.46593346593346591</v>
      </c>
      <c r="T4013" s="84">
        <v>0.3838770031725372</v>
      </c>
      <c r="U4013" s="84">
        <v>0.47457047961401272</v>
      </c>
      <c r="V4013" s="84">
        <v>0.46595044186449491</v>
      </c>
      <c r="W4013" s="84">
        <v>0.28437679128717908</v>
      </c>
      <c r="X4013" s="84">
        <v>0.46739885212215698</v>
      </c>
      <c r="Y4013" s="84">
        <v>0.43640839291993899</v>
      </c>
      <c r="Z4013" s="84">
        <v>0.24835295388270881</v>
      </c>
      <c r="AA4013" s="84">
        <v>0.45184451596929942</v>
      </c>
      <c r="AB4013" s="84">
        <v>0.43308994572240889</v>
      </c>
      <c r="AC4013" s="84">
        <v>0.26464232912544072</v>
      </c>
      <c r="AD4013" s="84">
        <v>0.43790615106576591</v>
      </c>
      <c r="AE4013" s="84">
        <v>0.44744834952104412</v>
      </c>
      <c r="AF4013" s="84">
        <v>0.39049804034031171</v>
      </c>
      <c r="AG4013" s="84">
        <v>0.37893379191745491</v>
      </c>
      <c r="AH4013" s="84">
        <v>0.39310735473869363</v>
      </c>
      <c r="AI4013" s="84">
        <v>0.37319254185692541</v>
      </c>
      <c r="AJ4013" s="84">
        <v>0.39697515584297749</v>
      </c>
      <c r="AK4013" s="84">
        <v>0.40457914240338799</v>
      </c>
    </row>
    <row r="4014" spans="1:50">
      <c r="A4014" s="84">
        <v>7</v>
      </c>
      <c r="B4014" s="84">
        <v>0.47497546614327768</v>
      </c>
      <c r="C4014" s="84">
        <v>0.47279775066197138</v>
      </c>
      <c r="D4014" s="84">
        <v>0.48559658497268571</v>
      </c>
      <c r="E4014" s="84">
        <v>0.47635558123856298</v>
      </c>
      <c r="F4014" s="84">
        <v>0.46060541656546022</v>
      </c>
      <c r="G4014" s="84">
        <v>0.46323455717769679</v>
      </c>
      <c r="H4014" s="84">
        <v>0.50577507598784188</v>
      </c>
      <c r="I4014" s="84">
        <v>0.53949367428978612</v>
      </c>
      <c r="J4014" s="84">
        <v>0.49477316206613842</v>
      </c>
      <c r="K4014" s="84">
        <v>0.59389555049053611</v>
      </c>
      <c r="L4014" s="84">
        <v>0.56589241394194445</v>
      </c>
      <c r="M4014" s="84">
        <v>0.50880641307280228</v>
      </c>
      <c r="N4014" s="84">
        <v>0.5635580486827606</v>
      </c>
      <c r="O4014" s="84">
        <v>0.56485424664107475</v>
      </c>
      <c r="P4014" s="84">
        <v>0.51479993208444164</v>
      </c>
      <c r="Q4014" s="84">
        <v>0.54208560758402746</v>
      </c>
      <c r="R4014" s="84">
        <v>0.56812522234080409</v>
      </c>
      <c r="S4014" s="84">
        <v>0.51862251862251862</v>
      </c>
      <c r="T4014" s="84">
        <v>0.45977385503945328</v>
      </c>
      <c r="U4014" s="84">
        <v>0.56819703948717271</v>
      </c>
      <c r="V4014" s="84">
        <v>0.51828106047478772</v>
      </c>
      <c r="W4014" s="84">
        <v>0.31641296732692181</v>
      </c>
      <c r="X4014" s="84">
        <v>0.56366470629915677</v>
      </c>
      <c r="Y4014" s="84">
        <v>0.48537686086039139</v>
      </c>
      <c r="Z4014" s="84">
        <v>0.29425423911869542</v>
      </c>
      <c r="AA4014" s="84">
        <v>0.55068636351132016</v>
      </c>
      <c r="AB4014" s="84">
        <v>0.48139054019126393</v>
      </c>
      <c r="AC4014" s="84">
        <v>0.3262254065734107</v>
      </c>
      <c r="AD4014" s="84">
        <v>0.53727938066368441</v>
      </c>
      <c r="AE4014" s="84">
        <v>0.49731317379259721</v>
      </c>
      <c r="AF4014" s="84">
        <v>0.45674409712264608</v>
      </c>
      <c r="AG4014" s="84">
        <v>0.44240470048724567</v>
      </c>
      <c r="AH4014" s="84">
        <v>0.44879706645201678</v>
      </c>
      <c r="AI4014" s="84">
        <v>0.43797564687975638</v>
      </c>
      <c r="AJ4014" s="84">
        <v>0.46317440157592549</v>
      </c>
      <c r="AK4014" s="84">
        <v>0.46254632080465857</v>
      </c>
    </row>
    <row r="4015" spans="1:50">
      <c r="A4015" s="84">
        <v>8</v>
      </c>
      <c r="B4015" s="84">
        <v>0.53925417075564286</v>
      </c>
      <c r="C4015" s="84">
        <v>0.56866759479158113</v>
      </c>
      <c r="D4015" s="84">
        <v>0.51843338607122591</v>
      </c>
      <c r="E4015" s="84">
        <v>0.58085331792352879</v>
      </c>
      <c r="F4015" s="84">
        <v>0.56008622783580264</v>
      </c>
      <c r="G4015" s="84">
        <v>0.49934854508402099</v>
      </c>
      <c r="H4015" s="84">
        <v>0.57142857142857129</v>
      </c>
      <c r="I4015" s="84">
        <v>0.55205098213205339</v>
      </c>
      <c r="J4015" s="84">
        <v>0.49976086362394101</v>
      </c>
      <c r="K4015" s="84">
        <v>0.56149043702308987</v>
      </c>
      <c r="L4015" s="84">
        <v>0.54472860688464442</v>
      </c>
      <c r="M4015" s="84">
        <v>0.49824642540563469</v>
      </c>
      <c r="N4015" s="84">
        <v>0.54292296904738047</v>
      </c>
      <c r="O4015" s="84">
        <v>0.54384596928982731</v>
      </c>
      <c r="P4015" s="84">
        <v>0.50407493349934918</v>
      </c>
      <c r="Q4015" s="84">
        <v>0.51996552714737132</v>
      </c>
      <c r="R4015" s="84">
        <v>0.54530279396874914</v>
      </c>
      <c r="S4015" s="84">
        <v>0.50781950781950791</v>
      </c>
      <c r="T4015" s="84">
        <v>0.44171479703896532</v>
      </c>
      <c r="U4015" s="84">
        <v>0.54602736355808268</v>
      </c>
      <c r="V4015" s="84">
        <v>0.50732975220932253</v>
      </c>
      <c r="W4015" s="84">
        <v>0.35176103432902361</v>
      </c>
      <c r="X4015" s="84">
        <v>0.54417912562885284</v>
      </c>
      <c r="Y4015" s="84">
        <v>0.49487164459031763</v>
      </c>
      <c r="Z4015" s="84">
        <v>0.28712603952910692</v>
      </c>
      <c r="AA4015" s="84">
        <v>0.53528101015102758</v>
      </c>
      <c r="AB4015" s="84">
        <v>0.47292582062548449</v>
      </c>
      <c r="AC4015" s="84">
        <v>0.31962925054020253</v>
      </c>
      <c r="AD4015" s="84">
        <v>0.52639741601404788</v>
      </c>
      <c r="AE4015" s="84">
        <v>0.48977003437802491</v>
      </c>
      <c r="AF4015" s="84">
        <v>0.55032979638657875</v>
      </c>
      <c r="AG4015" s="84">
        <v>0.54541415878475197</v>
      </c>
      <c r="AH4015" s="84">
        <v>0.49232328652774038</v>
      </c>
      <c r="AI4015" s="84">
        <v>0.54908675799086759</v>
      </c>
      <c r="AJ4015" s="84">
        <v>0.5601145656484493</v>
      </c>
      <c r="AK4015" s="84">
        <v>0.50307702488088935</v>
      </c>
    </row>
    <row r="4016" spans="1:50">
      <c r="A4016" s="84">
        <v>9</v>
      </c>
      <c r="B4016" s="84">
        <v>0.52541707556427875</v>
      </c>
      <c r="C4016" s="84">
        <v>0.5434444353451805</v>
      </c>
      <c r="D4016" s="84">
        <v>0.48428311292874399</v>
      </c>
      <c r="E4016" s="84">
        <v>0.55407878262544541</v>
      </c>
      <c r="F4016" s="84">
        <v>0.54256740344911336</v>
      </c>
      <c r="G4016" s="84">
        <v>0.48775598837403539</v>
      </c>
      <c r="H4016" s="84">
        <v>0.58206686930091178</v>
      </c>
      <c r="I4016" s="84">
        <v>0.52904717729466655</v>
      </c>
      <c r="J4016" s="84">
        <v>0.51923339710303373</v>
      </c>
      <c r="K4016" s="84">
        <v>0.6669309285501932</v>
      </c>
      <c r="L4016" s="84">
        <v>0.57746573864249484</v>
      </c>
      <c r="M4016" s="84">
        <v>0.58018268007862173</v>
      </c>
      <c r="N4016" s="84">
        <v>0.6454973454873284</v>
      </c>
      <c r="O4016" s="84">
        <v>0.54209153071017291</v>
      </c>
      <c r="P4016" s="84">
        <v>0.55303073179014095</v>
      </c>
      <c r="Q4016" s="84">
        <v>0.46538351048549259</v>
      </c>
      <c r="R4016" s="84">
        <v>0.50139561612347106</v>
      </c>
      <c r="S4016" s="84">
        <v>0.50524550524550527</v>
      </c>
      <c r="T4016" s="84">
        <v>0.39485886276742871</v>
      </c>
      <c r="U4016" s="84">
        <v>0.48819758621160969</v>
      </c>
      <c r="V4016" s="84">
        <v>0.49135331831571638</v>
      </c>
      <c r="W4016" s="84">
        <v>0.4554486975351888</v>
      </c>
      <c r="X4016" s="84">
        <v>0.48689860412385738</v>
      </c>
      <c r="Y4016" s="84">
        <v>0.53583987809166578</v>
      </c>
      <c r="Z4016" s="84">
        <v>0.28069985959606869</v>
      </c>
      <c r="AA4016" s="84">
        <v>0.48306786608346408</v>
      </c>
      <c r="AB4016" s="84">
        <v>0.46688420780563461</v>
      </c>
      <c r="AC4016" s="84">
        <v>0.32508813829182309</v>
      </c>
      <c r="AD4016" s="84">
        <v>0.49266204386111079</v>
      </c>
      <c r="AE4016" s="84">
        <v>0.49974967457695019</v>
      </c>
      <c r="AF4016" s="84">
        <v>0.53847624510085068</v>
      </c>
      <c r="AG4016" s="84">
        <v>0.53678704499856689</v>
      </c>
      <c r="AH4016" s="84">
        <v>0.48320066779954091</v>
      </c>
      <c r="AI4016" s="84">
        <v>0.54452054794520544</v>
      </c>
      <c r="AJ4016" s="84">
        <v>0.53926206244087027</v>
      </c>
      <c r="AK4016" s="84">
        <v>0.48292747485442039</v>
      </c>
    </row>
    <row r="4017" spans="1:37">
      <c r="A4017" s="84">
        <v>10</v>
      </c>
      <c r="B4017" s="84">
        <v>0.69057899901864572</v>
      </c>
      <c r="C4017" s="84">
        <v>0.6287227363306308</v>
      </c>
      <c r="D4017" s="84">
        <v>0.64398937281709889</v>
      </c>
      <c r="E4017" s="84">
        <v>0.66599248772031217</v>
      </c>
      <c r="F4017" s="84">
        <v>0.59137418022832133</v>
      </c>
      <c r="G4017" s="84">
        <v>0.61002906491163589</v>
      </c>
      <c r="H4017" s="84">
        <v>0.6092198581560283</v>
      </c>
      <c r="I4017" s="84">
        <v>0.51683943048441072</v>
      </c>
      <c r="J4017" s="84">
        <v>0.52083902705657292</v>
      </c>
      <c r="K4017" s="84">
        <v>0.59597661282330783</v>
      </c>
      <c r="L4017" s="84">
        <v>0.52989101111470804</v>
      </c>
      <c r="M4017" s="84">
        <v>0.55085366323659779</v>
      </c>
      <c r="N4017" s="84">
        <v>0.58669738555544415</v>
      </c>
      <c r="O4017" s="84">
        <v>0.50989683301343569</v>
      </c>
      <c r="P4017" s="84">
        <v>0.54974814647122083</v>
      </c>
      <c r="Q4017" s="84">
        <v>0.45724408694819502</v>
      </c>
      <c r="R4017" s="84">
        <v>0.48592069616616052</v>
      </c>
      <c r="S4017" s="84">
        <v>0.52022152022152024</v>
      </c>
      <c r="T4017" s="84">
        <v>0.38770031725372173</v>
      </c>
      <c r="U4017" s="84">
        <v>0.47927230977406632</v>
      </c>
      <c r="V4017" s="84">
        <v>0.51346387107953539</v>
      </c>
      <c r="W4017" s="84">
        <v>0.51512642506846695</v>
      </c>
      <c r="X4017" s="84">
        <v>0.47772975271026719</v>
      </c>
      <c r="Y4017" s="84">
        <v>0.57417067166803415</v>
      </c>
      <c r="Z4017" s="84">
        <v>0.36602224862296151</v>
      </c>
      <c r="AA4017" s="84">
        <v>0.49536463921212631</v>
      </c>
      <c r="AB4017" s="84">
        <v>0.4789997415352803</v>
      </c>
      <c r="AC4017" s="84">
        <v>0.49965881951552382</v>
      </c>
      <c r="AD4017" s="84">
        <v>0.51827119035106828</v>
      </c>
      <c r="AE4017" s="84">
        <v>0.49844798237709043</v>
      </c>
      <c r="AF4017" s="84">
        <v>0.60166332090622321</v>
      </c>
      <c r="AG4017" s="84">
        <v>0.52764402407566646</v>
      </c>
      <c r="AH4017" s="84">
        <v>0.5371314432221328</v>
      </c>
      <c r="AI4017" s="84">
        <v>0.67808219178082185</v>
      </c>
      <c r="AJ4017" s="84">
        <v>0.59732248156452072</v>
      </c>
      <c r="AK4017" s="84">
        <v>0.62427210164107994</v>
      </c>
    </row>
    <row r="4018" spans="1:37">
      <c r="A4018" s="84">
        <v>11</v>
      </c>
      <c r="B4018" s="84">
        <v>0.62708537782139362</v>
      </c>
      <c r="C4018" s="84">
        <v>0.55069199901727939</v>
      </c>
      <c r="D4018" s="84">
        <v>0.57506194214752671</v>
      </c>
      <c r="E4018" s="84">
        <v>0.59385534046036792</v>
      </c>
      <c r="F4018" s="84">
        <v>0.53702635414136501</v>
      </c>
      <c r="G4018" s="84">
        <v>0.56111983429659573</v>
      </c>
      <c r="H4018" s="84">
        <v>0.55562310030395134</v>
      </c>
      <c r="I4018" s="84">
        <v>0.49710267683082582</v>
      </c>
      <c r="J4018" s="84">
        <v>0.51376742279311305</v>
      </c>
      <c r="K4018" s="84">
        <v>0.54930135764542642</v>
      </c>
      <c r="L4018" s="84">
        <v>0.49968975936117388</v>
      </c>
      <c r="M4018" s="84">
        <v>0.52950244729641194</v>
      </c>
      <c r="N4018" s="84">
        <v>0.54051888209956922</v>
      </c>
      <c r="O4018" s="84">
        <v>0.48849868042226502</v>
      </c>
      <c r="P4018" s="84">
        <v>0.53610843850812151</v>
      </c>
      <c r="Q4018" s="84">
        <v>0.5270516135210187</v>
      </c>
      <c r="R4018" s="84">
        <v>0.48520920559341052</v>
      </c>
      <c r="S4018" s="84">
        <v>0.51940251940251947</v>
      </c>
      <c r="T4018" s="84">
        <v>0.3812738957130074</v>
      </c>
      <c r="U4018" s="84">
        <v>0.47068873610978229</v>
      </c>
      <c r="V4018" s="84">
        <v>0.51748397158204817</v>
      </c>
      <c r="W4018" s="84">
        <v>0.60594866569008332</v>
      </c>
      <c r="X4018" s="84">
        <v>0.4796428824488061</v>
      </c>
      <c r="Y4018" s="84">
        <v>0.6272125190481771</v>
      </c>
      <c r="Z4018" s="84">
        <v>0.54492925801922476</v>
      </c>
      <c r="AA4018" s="84">
        <v>0.53356166267778082</v>
      </c>
      <c r="AB4018" s="84">
        <v>0.51046782114241396</v>
      </c>
      <c r="AC4018" s="84">
        <v>0.72449675878539754</v>
      </c>
      <c r="AD4018" s="84">
        <v>0.57171970930158034</v>
      </c>
      <c r="AE4018" s="84">
        <v>0.50318747705350297</v>
      </c>
      <c r="AF4018" s="84">
        <v>0.5382850587897906</v>
      </c>
      <c r="AG4018" s="84">
        <v>0.49223273144167379</v>
      </c>
      <c r="AH4018" s="84">
        <v>0.51593477029484547</v>
      </c>
      <c r="AI4018" s="84">
        <v>0.6148211567732117</v>
      </c>
      <c r="AJ4018" s="84">
        <v>0.5306177991472375</v>
      </c>
      <c r="AK4018" s="84">
        <v>0.56785997882477501</v>
      </c>
    </row>
    <row r="4019" spans="1:37">
      <c r="A4019" s="84">
        <v>12</v>
      </c>
      <c r="B4019" s="84">
        <v>0.59872423945044173</v>
      </c>
      <c r="C4019" s="84">
        <v>0.52321677176316417</v>
      </c>
      <c r="D4019" s="84">
        <v>0.54482223349950742</v>
      </c>
      <c r="E4019" s="84">
        <v>0.56313204276220752</v>
      </c>
      <c r="F4019" s="84">
        <v>0.52098008258440598</v>
      </c>
      <c r="G4019" s="84">
        <v>0.536932482544349</v>
      </c>
      <c r="H4019" s="84">
        <v>0.51874366767983782</v>
      </c>
      <c r="I4019" s="84">
        <v>0.47759448231355628</v>
      </c>
      <c r="J4019" s="84">
        <v>0.50799398742825908</v>
      </c>
      <c r="K4019" s="84">
        <v>0.51253592309979179</v>
      </c>
      <c r="L4019" s="84">
        <v>0.47179507931369358</v>
      </c>
      <c r="M4019" s="84">
        <v>0.50741896943769993</v>
      </c>
      <c r="N4019" s="84">
        <v>0.50555945106681355</v>
      </c>
      <c r="O4019" s="84">
        <v>0.46669565738963531</v>
      </c>
      <c r="P4019" s="84">
        <v>0.51301714867847636</v>
      </c>
      <c r="Q4019" s="84">
        <v>0.50799578665134537</v>
      </c>
      <c r="R4019" s="84">
        <v>0.46835235202364328</v>
      </c>
      <c r="S4019" s="84">
        <v>0.5052845052845053</v>
      </c>
      <c r="T4019" s="84">
        <v>0.36947856503701298</v>
      </c>
      <c r="U4019" s="84">
        <v>0.45599551685961492</v>
      </c>
      <c r="V4019" s="84">
        <v>0.50441864494888222</v>
      </c>
      <c r="W4019" s="84">
        <v>0.66677281701802427</v>
      </c>
      <c r="X4019" s="84">
        <v>0.47043151704102609</v>
      </c>
      <c r="Y4019" s="84">
        <v>0.65206306411909498</v>
      </c>
      <c r="Z4019" s="84">
        <v>0.72702235662598569</v>
      </c>
      <c r="AA4019" s="84">
        <v>0.56522516574509662</v>
      </c>
      <c r="AB4019" s="84">
        <v>0.53395580253295416</v>
      </c>
      <c r="AC4019" s="84">
        <v>0.81536449448424897</v>
      </c>
      <c r="AD4019" s="84">
        <v>0.58876683884694758</v>
      </c>
      <c r="AE4019" s="84">
        <v>0.4969126531157172</v>
      </c>
      <c r="AF4019" s="84">
        <v>0.51199694101902304</v>
      </c>
      <c r="AG4019" s="84">
        <v>0.48945256520492969</v>
      </c>
      <c r="AH4019" s="84">
        <v>0.51146289836925729</v>
      </c>
      <c r="AI4019" s="84">
        <v>0.58913622526636222</v>
      </c>
      <c r="AJ4019" s="84">
        <v>0.51694508884021695</v>
      </c>
      <c r="AK4019" s="84">
        <v>0.55174695606140811</v>
      </c>
    </row>
    <row r="4020" spans="1:37">
      <c r="A4020" s="84">
        <v>13</v>
      </c>
      <c r="B4020" s="84">
        <v>0.57271835132482829</v>
      </c>
      <c r="C4020" s="84">
        <v>0.49224742718314068</v>
      </c>
      <c r="D4020" s="84">
        <v>0.52556792740081792</v>
      </c>
      <c r="E4020" s="84">
        <v>0.52768949243956476</v>
      </c>
      <c r="F4020" s="84">
        <v>0.49553679863978622</v>
      </c>
      <c r="G4020" s="84">
        <v>0.51712157150970495</v>
      </c>
      <c r="H4020" s="84">
        <v>0.49827760891590672</v>
      </c>
      <c r="I4020" s="84">
        <v>0.47391064682235579</v>
      </c>
      <c r="J4020" s="84">
        <v>0.51547553976496319</v>
      </c>
      <c r="K4020" s="84">
        <v>0.50579724506986423</v>
      </c>
      <c r="L4020" s="84">
        <v>0.46998759037444687</v>
      </c>
      <c r="M4020" s="84">
        <v>0.51354684549273522</v>
      </c>
      <c r="N4020" s="84">
        <v>0.49153561053791439</v>
      </c>
      <c r="O4020" s="84">
        <v>0.4671755038387716</v>
      </c>
      <c r="P4020" s="84">
        <v>0.5179976229554587</v>
      </c>
      <c r="Q4020" s="84">
        <v>0.51776309489610262</v>
      </c>
      <c r="R4020" s="84">
        <v>0.47251183537202751</v>
      </c>
      <c r="S4020" s="84">
        <v>0.51503451503451514</v>
      </c>
      <c r="T4020" s="84">
        <v>0.37313918490197678</v>
      </c>
      <c r="U4020" s="84">
        <v>0.46038298046826959</v>
      </c>
      <c r="V4020" s="84">
        <v>0.51443424016634898</v>
      </c>
      <c r="W4020" s="84">
        <v>0.71001847016113617</v>
      </c>
      <c r="X4020" s="84">
        <v>0.48226457875717432</v>
      </c>
      <c r="Y4020" s="84">
        <v>0.68210057437580596</v>
      </c>
      <c r="Z4020" s="84">
        <v>0.85576196133491744</v>
      </c>
      <c r="AA4020" s="84">
        <v>0.61536133806497773</v>
      </c>
      <c r="AB4020" s="84">
        <v>0.58270871026104931</v>
      </c>
      <c r="AC4020" s="84">
        <v>0.86472193790515195</v>
      </c>
      <c r="AD4020" s="84">
        <v>0.62614234994039908</v>
      </c>
      <c r="AE4020" s="84">
        <v>0.51149828109876183</v>
      </c>
      <c r="AF4020" s="84">
        <v>0.48676034795908618</v>
      </c>
      <c r="AG4020" s="84">
        <v>0.47158211521926052</v>
      </c>
      <c r="AH4020" s="84">
        <v>0.5004322809528069</v>
      </c>
      <c r="AI4020" s="84">
        <v>0.55584094368340942</v>
      </c>
      <c r="AJ4020" s="84">
        <v>0.49093453946942089</v>
      </c>
      <c r="AK4020" s="84">
        <v>0.53424430915828491</v>
      </c>
    </row>
    <row r="4021" spans="1:37">
      <c r="A4021" s="84">
        <v>14</v>
      </c>
      <c r="B4021" s="84">
        <v>0.57124631992149166</v>
      </c>
      <c r="C4021" s="84">
        <v>0.483594027243196</v>
      </c>
      <c r="D4021" s="84">
        <v>0.52909042060957034</v>
      </c>
      <c r="E4021" s="84">
        <v>0.52046614658576518</v>
      </c>
      <c r="F4021" s="84">
        <v>0.49089142579548212</v>
      </c>
      <c r="G4021" s="84">
        <v>0.52644238799986631</v>
      </c>
      <c r="H4021" s="84">
        <v>0.49533941236068879</v>
      </c>
      <c r="I4021" s="84">
        <v>0.47711047473077078</v>
      </c>
      <c r="J4021" s="84">
        <v>0.51933588412134468</v>
      </c>
      <c r="K4021" s="84">
        <v>0.49301357645426608</v>
      </c>
      <c r="L4021" s="84">
        <v>0.4736025682529405</v>
      </c>
      <c r="M4021" s="84">
        <v>0.5185185185185186</v>
      </c>
      <c r="N4021" s="84">
        <v>0.48792948011619752</v>
      </c>
      <c r="O4021" s="84">
        <v>0.47354846449136268</v>
      </c>
      <c r="P4021" s="84">
        <v>0.52478917878770726</v>
      </c>
      <c r="Q4021" s="84">
        <v>0.63774777362826773</v>
      </c>
      <c r="R4021" s="84">
        <v>0.49805708343595217</v>
      </c>
      <c r="S4021" s="84">
        <v>0.52650052650052659</v>
      </c>
      <c r="T4021" s="84">
        <v>0.45220857398519487</v>
      </c>
      <c r="U4021" s="84">
        <v>0.48257999261922019</v>
      </c>
      <c r="V4021" s="84">
        <v>0.52531623635418467</v>
      </c>
      <c r="W4021" s="84">
        <v>0.8107126934590152</v>
      </c>
      <c r="X4021" s="84">
        <v>0.52752781123786574</v>
      </c>
      <c r="Y4021" s="84">
        <v>0.75126011018637906</v>
      </c>
      <c r="Z4021" s="84">
        <v>0.927421967815099</v>
      </c>
      <c r="AA4021" s="84">
        <v>0.65516767076559124</v>
      </c>
      <c r="AB4021" s="84">
        <v>0.69879167743602999</v>
      </c>
      <c r="AC4021" s="84">
        <v>0.91641078130330955</v>
      </c>
      <c r="AD4021" s="84">
        <v>0.66481241748804765</v>
      </c>
      <c r="AE4021" s="84">
        <v>0.51133139748339529</v>
      </c>
      <c r="AF4021" s="84">
        <v>0.48360577382659398</v>
      </c>
      <c r="AG4021" s="84">
        <v>0.47324448265978791</v>
      </c>
      <c r="AH4021" s="84">
        <v>0.51423545896312195</v>
      </c>
      <c r="AI4021" s="84">
        <v>0.54299847792998479</v>
      </c>
      <c r="AJ4021" s="84">
        <v>0.48547841526159569</v>
      </c>
      <c r="AK4021" s="84">
        <v>0.54036527263102174</v>
      </c>
    </row>
    <row r="4022" spans="1:37">
      <c r="A4022" s="84">
        <v>15</v>
      </c>
      <c r="B4022" s="84">
        <v>0.56418056918547599</v>
      </c>
      <c r="C4022" s="84">
        <v>0.47853028689978983</v>
      </c>
      <c r="D4022" s="84">
        <v>0.51911997373055896</v>
      </c>
      <c r="E4022" s="84">
        <v>0.52094770297601845</v>
      </c>
      <c r="F4022" s="84">
        <v>0.48779451056594603</v>
      </c>
      <c r="G4022" s="84">
        <v>0.52183209167139943</v>
      </c>
      <c r="H4022" s="84">
        <v>0.50303951367781152</v>
      </c>
      <c r="I4022" s="84">
        <v>0.49220882238266173</v>
      </c>
      <c r="J4022" s="84">
        <v>0.52456272205520649</v>
      </c>
      <c r="K4022" s="84">
        <v>0.49529283519968281</v>
      </c>
      <c r="L4022" s="84">
        <v>0.48857505125714901</v>
      </c>
      <c r="M4022" s="84">
        <v>0.52557135699695545</v>
      </c>
      <c r="N4022" s="84">
        <v>0.49634378443353688</v>
      </c>
      <c r="O4022" s="84">
        <v>0.48890355086372372</v>
      </c>
      <c r="P4022" s="84">
        <v>0.53211839945667549</v>
      </c>
      <c r="Q4022" s="84">
        <v>0.7356123719237766</v>
      </c>
      <c r="R4022" s="84">
        <v>0.52583258079522754</v>
      </c>
      <c r="S4022" s="84">
        <v>0.53511953511953514</v>
      </c>
      <c r="T4022" s="84">
        <v>0.56967379809647778</v>
      </c>
      <c r="U4022" s="84">
        <v>0.51979825868266749</v>
      </c>
      <c r="V4022" s="84">
        <v>0.55560561427828803</v>
      </c>
      <c r="W4022" s="84">
        <v>0.86134641105662058</v>
      </c>
      <c r="X4022" s="84">
        <v>0.56733508113087228</v>
      </c>
      <c r="Y4022" s="84">
        <v>0.7913491970460671</v>
      </c>
      <c r="Z4022" s="84">
        <v>0.93201209633869764</v>
      </c>
      <c r="AA4022" s="84">
        <v>0.70227779153255765</v>
      </c>
      <c r="AB4022" s="84">
        <v>0.77814034634272411</v>
      </c>
      <c r="AC4022" s="84">
        <v>0.92573638121232815</v>
      </c>
      <c r="AD4022" s="84">
        <v>0.6860764685525319</v>
      </c>
      <c r="AE4022" s="84">
        <v>0.51647141283668785</v>
      </c>
      <c r="AF4022" s="84">
        <v>0.476149507695249</v>
      </c>
      <c r="AG4022" s="84">
        <v>0.47288621381484669</v>
      </c>
      <c r="AH4022" s="84">
        <v>0.51044927406612406</v>
      </c>
      <c r="AI4022" s="84">
        <v>0.53576864535768642</v>
      </c>
      <c r="AJ4022" s="84">
        <v>0.48183667915138467</v>
      </c>
      <c r="AK4022" s="84">
        <v>0.52878507146638443</v>
      </c>
    </row>
    <row r="4023" spans="1:37">
      <c r="A4023" s="84">
        <v>16</v>
      </c>
      <c r="B4023" s="84">
        <v>0.56830225711481852</v>
      </c>
      <c r="C4023" s="84">
        <v>0.49641034040346121</v>
      </c>
      <c r="D4023" s="84">
        <v>0.52153795635690603</v>
      </c>
      <c r="E4023" s="84">
        <v>0.53982471347394778</v>
      </c>
      <c r="F4023" s="84">
        <v>0.50318800097158112</v>
      </c>
      <c r="G4023" s="84">
        <v>0.52323522533658495</v>
      </c>
      <c r="H4023" s="84">
        <v>0.53444782168186422</v>
      </c>
      <c r="I4023" s="84">
        <v>0.54722435095927602</v>
      </c>
      <c r="J4023" s="84">
        <v>0.57823175731074083</v>
      </c>
      <c r="K4023" s="84">
        <v>0.56119314240412244</v>
      </c>
      <c r="L4023" s="84">
        <v>0.5531185928563721</v>
      </c>
      <c r="M4023" s="84">
        <v>0.59135930936139047</v>
      </c>
      <c r="N4023" s="84">
        <v>0.55304016828608626</v>
      </c>
      <c r="O4023" s="84">
        <v>0.55081873800383874</v>
      </c>
      <c r="P4023" s="84">
        <v>0.59697775765464944</v>
      </c>
      <c r="Q4023" s="84">
        <v>0.82428420951833759</v>
      </c>
      <c r="R4023" s="84">
        <v>0.59241167939140205</v>
      </c>
      <c r="S4023" s="84">
        <v>0.59993759993759999</v>
      </c>
      <c r="T4023" s="84">
        <v>0.70723175791100623</v>
      </c>
      <c r="U4023" s="84">
        <v>0.6086956521739133</v>
      </c>
      <c r="V4023" s="84">
        <v>0.61684283486397495</v>
      </c>
      <c r="W4023" s="84">
        <v>0.91567416088147247</v>
      </c>
      <c r="X4023" s="84">
        <v>0.64906114929497627</v>
      </c>
      <c r="Y4023" s="84">
        <v>0.86707302778103368</v>
      </c>
      <c r="Z4023" s="84">
        <v>0.93390214926017945</v>
      </c>
      <c r="AA4023" s="84">
        <v>0.76299138950785406</v>
      </c>
      <c r="AB4023" s="84">
        <v>0.89438485396743328</v>
      </c>
      <c r="AC4023" s="84">
        <v>0.96104856135562389</v>
      </c>
      <c r="AD4023" s="84">
        <v>0.75603378664171517</v>
      </c>
      <c r="AE4023" s="84">
        <v>0.58966656653649763</v>
      </c>
      <c r="AF4023" s="84">
        <v>0.49651084982315269</v>
      </c>
      <c r="AG4023" s="84">
        <v>0.4919031241043279</v>
      </c>
      <c r="AH4023" s="84">
        <v>0.51265539754941414</v>
      </c>
      <c r="AI4023" s="84">
        <v>0.55232115677321159</v>
      </c>
      <c r="AJ4023" s="84">
        <v>0.49996760021254238</v>
      </c>
      <c r="AK4023" s="84">
        <v>0.53010852302805722</v>
      </c>
    </row>
    <row r="4024" spans="1:37">
      <c r="A4024" s="84">
        <v>17</v>
      </c>
      <c r="B4024" s="84">
        <v>0.63120706575073593</v>
      </c>
      <c r="C4024" s="84">
        <v>0.56389048126006591</v>
      </c>
      <c r="D4024" s="84">
        <v>0.58792799785068206</v>
      </c>
      <c r="E4024" s="84">
        <v>0.60656842916305509</v>
      </c>
      <c r="F4024" s="84">
        <v>0.5693314306533882</v>
      </c>
      <c r="G4024" s="84">
        <v>0.58671031971402798</v>
      </c>
      <c r="H4024" s="84">
        <v>0.6127659574468084</v>
      </c>
      <c r="I4024" s="84">
        <v>0.63668508584412276</v>
      </c>
      <c r="J4024" s="84">
        <v>0.6652090735173547</v>
      </c>
      <c r="K4024" s="84">
        <v>0.64671489446041008</v>
      </c>
      <c r="L4024" s="84">
        <v>0.64121344555951221</v>
      </c>
      <c r="M4024" s="84">
        <v>0.67090607777392386</v>
      </c>
      <c r="N4024" s="84">
        <v>0.63397776219573265</v>
      </c>
      <c r="O4024" s="84">
        <v>0.63345729366602699</v>
      </c>
      <c r="P4024" s="84">
        <v>0.66644971418869203</v>
      </c>
      <c r="Q4024" s="84">
        <v>0.96064349324906628</v>
      </c>
      <c r="R4024" s="84">
        <v>0.68130695345209769</v>
      </c>
      <c r="S4024" s="84">
        <v>0.66522366522366516</v>
      </c>
      <c r="T4024" s="84">
        <v>0.87529488326690019</v>
      </c>
      <c r="U4024" s="84">
        <v>0.73228271120648425</v>
      </c>
      <c r="V4024" s="84">
        <v>0.72465777161670408</v>
      </c>
      <c r="W4024" s="84">
        <v>0.9956053754537928</v>
      </c>
      <c r="X4024" s="84">
        <v>0.7499185148444697</v>
      </c>
      <c r="Y4024" s="84">
        <v>0.96225530418473815</v>
      </c>
      <c r="Z4024" s="84">
        <v>1</v>
      </c>
      <c r="AA4024" s="84">
        <v>0.86572583972930606</v>
      </c>
      <c r="AB4024" s="84">
        <v>1</v>
      </c>
      <c r="AC4024" s="84">
        <v>1</v>
      </c>
      <c r="AD4024" s="84">
        <v>0.83501454773837125</v>
      </c>
      <c r="AE4024" s="84">
        <v>0.68886218751043027</v>
      </c>
      <c r="AF4024" s="84">
        <v>0.55988911193958513</v>
      </c>
      <c r="AG4024" s="84">
        <v>0.5583548294640297</v>
      </c>
      <c r="AH4024" s="84">
        <v>0.57892853948662915</v>
      </c>
      <c r="AI4024" s="84">
        <v>0.61596270928462704</v>
      </c>
      <c r="AJ4024" s="84">
        <v>0.56814971293788308</v>
      </c>
      <c r="AK4024" s="84">
        <v>0.59753838009528848</v>
      </c>
    </row>
    <row r="4025" spans="1:37">
      <c r="A4025" s="84">
        <v>18</v>
      </c>
      <c r="B4025" s="84">
        <v>0.73130520117762521</v>
      </c>
      <c r="C4025" s="84">
        <v>0.67162121584363832</v>
      </c>
      <c r="D4025" s="84">
        <v>0.6970655840472848</v>
      </c>
      <c r="E4025" s="84">
        <v>0.70451699894057596</v>
      </c>
      <c r="F4025" s="84">
        <v>0.67204578576633456</v>
      </c>
      <c r="G4025" s="84">
        <v>0.68883840577289279</v>
      </c>
      <c r="H4025" s="84">
        <v>0.71367781155015186</v>
      </c>
      <c r="I4025" s="84">
        <v>0.73942913994541459</v>
      </c>
      <c r="J4025" s="84">
        <v>0.75877972123531034</v>
      </c>
      <c r="K4025" s="84">
        <v>0.74938063621048445</v>
      </c>
      <c r="L4025" s="84">
        <v>0.74179885615625318</v>
      </c>
      <c r="M4025" s="84">
        <v>0.75565575981809074</v>
      </c>
      <c r="N4025" s="84">
        <v>0.73104277271361306</v>
      </c>
      <c r="O4025" s="84">
        <v>0.7307161708253358</v>
      </c>
      <c r="P4025" s="84">
        <v>0.74367536363121833</v>
      </c>
      <c r="Q4025" s="84">
        <v>1</v>
      </c>
      <c r="R4025" s="84">
        <v>0.7697643871603318</v>
      </c>
      <c r="S4025" s="84">
        <v>0.73928473928473915</v>
      </c>
      <c r="T4025" s="84">
        <v>1</v>
      </c>
      <c r="U4025" s="84">
        <v>0.85228872517529364</v>
      </c>
      <c r="V4025" s="84">
        <v>0.77809738346906931</v>
      </c>
      <c r="W4025" s="84">
        <v>1</v>
      </c>
      <c r="X4025" s="84">
        <v>0.84985474385318494</v>
      </c>
      <c r="Y4025" s="84">
        <v>1</v>
      </c>
      <c r="Z4025" s="84">
        <v>0.99195377470569202</v>
      </c>
      <c r="AA4025" s="84">
        <v>0.93874996561305069</v>
      </c>
      <c r="AB4025" s="84">
        <v>0.93518997156888073</v>
      </c>
      <c r="AC4025" s="84">
        <v>0.97685659046969198</v>
      </c>
      <c r="AD4025" s="84">
        <v>0.89205193606685551</v>
      </c>
      <c r="AE4025" s="84">
        <v>0.78451987583859029</v>
      </c>
      <c r="AF4025" s="84">
        <v>0.66437243093394505</v>
      </c>
      <c r="AG4025" s="84">
        <v>0.66233877901977634</v>
      </c>
      <c r="AH4025" s="84">
        <v>0.68616402826223066</v>
      </c>
      <c r="AI4025" s="84">
        <v>0.71622907153729065</v>
      </c>
      <c r="AJ4025" s="84">
        <v>0.67540596933684105</v>
      </c>
      <c r="AK4025" s="84">
        <v>0.70685547908946533</v>
      </c>
    </row>
    <row r="4026" spans="1:37">
      <c r="A4026" s="84">
        <v>19</v>
      </c>
      <c r="B4026" s="84">
        <v>0.83611383709519138</v>
      </c>
      <c r="C4026" s="84">
        <v>0.78285971664892295</v>
      </c>
      <c r="D4026" s="84">
        <v>0.80668079644168478</v>
      </c>
      <c r="E4026" s="84">
        <v>0.80872580179138975</v>
      </c>
      <c r="F4026" s="84">
        <v>0.78086288559630779</v>
      </c>
      <c r="G4026" s="84">
        <v>0.79350549560685535</v>
      </c>
      <c r="H4026" s="84">
        <v>0.81448834853090157</v>
      </c>
      <c r="I4026" s="84">
        <v>0.82782774707914852</v>
      </c>
      <c r="J4026" s="84">
        <v>0.83339027056572856</v>
      </c>
      <c r="K4026" s="84">
        <v>0.83579427212367441</v>
      </c>
      <c r="L4026" s="84">
        <v>0.82037067011977971</v>
      </c>
      <c r="M4026" s="84">
        <v>0.82051874975912431</v>
      </c>
      <c r="N4026" s="84">
        <v>0.80717219272763685</v>
      </c>
      <c r="O4026" s="84">
        <v>0.80416266794625701</v>
      </c>
      <c r="P4026" s="84">
        <v>0.80270530307317889</v>
      </c>
      <c r="Q4026" s="84">
        <v>0.98199751029397664</v>
      </c>
      <c r="R4026" s="84">
        <v>0.82744985359713208</v>
      </c>
      <c r="S4026" s="84">
        <v>0.79618579618579621</v>
      </c>
      <c r="T4026" s="84">
        <v>0.87627104856422366</v>
      </c>
      <c r="U4026" s="84">
        <v>0.85559640802044779</v>
      </c>
      <c r="V4026" s="84">
        <v>0.82772483105181083</v>
      </c>
      <c r="W4026" s="84">
        <v>0.9138271447678491</v>
      </c>
      <c r="X4026" s="84">
        <v>0.87077162899454386</v>
      </c>
      <c r="Y4026" s="84">
        <v>0.99035869182979719</v>
      </c>
      <c r="Z4026" s="84">
        <v>0.85738200669618758</v>
      </c>
      <c r="AA4026" s="84">
        <v>0.91507798960138675</v>
      </c>
      <c r="AB4026" s="84">
        <v>0.91076505556991472</v>
      </c>
      <c r="AC4026" s="84">
        <v>0.84152166496076453</v>
      </c>
      <c r="AD4026" s="84">
        <v>0.91726374344710893</v>
      </c>
      <c r="AE4026" s="84">
        <v>0.84953773238543462</v>
      </c>
      <c r="AF4026" s="84">
        <v>0.77449574610457894</v>
      </c>
      <c r="AG4026" s="84">
        <v>0.77053597019203213</v>
      </c>
      <c r="AH4026" s="84">
        <v>0.79164058074710086</v>
      </c>
      <c r="AI4026" s="84">
        <v>0.81792237442922366</v>
      </c>
      <c r="AJ4026" s="84">
        <v>0.78516348932751001</v>
      </c>
      <c r="AK4026" s="84">
        <v>0.8162387506617258</v>
      </c>
    </row>
    <row r="4027" spans="1:37">
      <c r="A4027" s="84">
        <v>20</v>
      </c>
      <c r="B4027" s="84">
        <v>0.91903827281648676</v>
      </c>
      <c r="C4027" s="84">
        <v>0.87801981819670782</v>
      </c>
      <c r="D4027" s="84">
        <v>0.89139974327591842</v>
      </c>
      <c r="E4027" s="84">
        <v>0.90089569488587118</v>
      </c>
      <c r="F4027" s="84">
        <v>0.87240405635171248</v>
      </c>
      <c r="G4027" s="84">
        <v>0.87087829485851731</v>
      </c>
      <c r="H4027" s="84">
        <v>0.912158054711246</v>
      </c>
      <c r="I4027" s="84">
        <v>0.92938867153363169</v>
      </c>
      <c r="J4027" s="84">
        <v>0.93075293796119174</v>
      </c>
      <c r="K4027" s="84">
        <v>0.91358636408680993</v>
      </c>
      <c r="L4027" s="84">
        <v>0.91364519261897059</v>
      </c>
      <c r="M4027" s="84">
        <v>0.91956680926504031</v>
      </c>
      <c r="N4027" s="84">
        <v>0.89301813082239789</v>
      </c>
      <c r="O4027" s="84">
        <v>0.89324916026871404</v>
      </c>
      <c r="P4027" s="84">
        <v>0.90126775708868634</v>
      </c>
      <c r="Q4027" s="84">
        <v>0.85377765010054574</v>
      </c>
      <c r="R4027" s="84">
        <v>0.88532687518813447</v>
      </c>
      <c r="S4027" s="84">
        <v>0.89364689364689376</v>
      </c>
      <c r="T4027" s="84">
        <v>0.71992190677621437</v>
      </c>
      <c r="U4027" s="84">
        <v>0.88811284392384171</v>
      </c>
      <c r="V4027" s="84">
        <v>0.89655172413793105</v>
      </c>
      <c r="W4027" s="84">
        <v>0.62097955544232841</v>
      </c>
      <c r="X4027" s="84">
        <v>0.90527882094522771</v>
      </c>
      <c r="Y4027" s="84">
        <v>0.89122025553862383</v>
      </c>
      <c r="Z4027" s="84">
        <v>0.59795874284479977</v>
      </c>
      <c r="AA4027" s="84">
        <v>0.93390828312838736</v>
      </c>
      <c r="AB4027" s="84">
        <v>0.90407728095115014</v>
      </c>
      <c r="AC4027" s="84">
        <v>0.68708063232116467</v>
      </c>
      <c r="AD4027" s="84">
        <v>0.96015073251387473</v>
      </c>
      <c r="AE4027" s="84">
        <v>0.95504155402022639</v>
      </c>
      <c r="AF4027" s="84">
        <v>0.86941974954593249</v>
      </c>
      <c r="AG4027" s="84">
        <v>0.86066208082545137</v>
      </c>
      <c r="AH4027" s="84">
        <v>0.87046477655546617</v>
      </c>
      <c r="AI4027" s="84">
        <v>0.90762937595129378</v>
      </c>
      <c r="AJ4027" s="84">
        <v>0.88162413654566407</v>
      </c>
      <c r="AK4027" s="84">
        <v>0.89802805717310763</v>
      </c>
    </row>
    <row r="4028" spans="1:37">
      <c r="A4028" s="84">
        <v>21</v>
      </c>
      <c r="B4028" s="84">
        <v>0.97625122669283626</v>
      </c>
      <c r="C4028" s="84">
        <v>0.9776021619850952</v>
      </c>
      <c r="D4028" s="84">
        <v>0.97573061882444245</v>
      </c>
      <c r="E4028" s="84">
        <v>0.96195704516998959</v>
      </c>
      <c r="F4028" s="84">
        <v>0.96218423609424353</v>
      </c>
      <c r="G4028" s="84">
        <v>0.96224902281762614</v>
      </c>
      <c r="H4028" s="84">
        <v>0.99696048632218826</v>
      </c>
      <c r="I4028" s="84">
        <v>1</v>
      </c>
      <c r="J4028" s="84">
        <v>1</v>
      </c>
      <c r="K4028" s="84">
        <v>1</v>
      </c>
      <c r="L4028" s="84">
        <v>1</v>
      </c>
      <c r="M4028" s="84">
        <v>1</v>
      </c>
      <c r="N4028" s="84">
        <v>1</v>
      </c>
      <c r="O4028" s="84">
        <v>1</v>
      </c>
      <c r="P4028" s="84">
        <v>1</v>
      </c>
      <c r="Q4028" s="84">
        <v>0.9526955855597049</v>
      </c>
      <c r="R4028" s="84">
        <v>1</v>
      </c>
      <c r="S4028" s="84">
        <v>1</v>
      </c>
      <c r="T4028" s="84">
        <v>0.81086797364353713</v>
      </c>
      <c r="U4028" s="84">
        <v>1</v>
      </c>
      <c r="V4028" s="84">
        <v>1</v>
      </c>
      <c r="W4028" s="84">
        <v>0.62314502261002469</v>
      </c>
      <c r="X4028" s="84">
        <v>1</v>
      </c>
      <c r="Y4028" s="84">
        <v>0.95044543429844086</v>
      </c>
      <c r="Z4028" s="84">
        <v>0.60535694999459988</v>
      </c>
      <c r="AA4028" s="84">
        <v>1</v>
      </c>
      <c r="AB4028" s="84">
        <v>0.95628715430343758</v>
      </c>
      <c r="AC4028" s="84">
        <v>0.69674741271465945</v>
      </c>
      <c r="AD4028" s="84">
        <v>1</v>
      </c>
      <c r="AE4028" s="84">
        <v>1</v>
      </c>
      <c r="AF4028" s="84">
        <v>0.97332950960711206</v>
      </c>
      <c r="AG4028" s="84">
        <v>0.97335912869016905</v>
      </c>
      <c r="AH4028" s="84">
        <v>0.9726321438154012</v>
      </c>
      <c r="AI4028" s="84">
        <v>0.98202054794520555</v>
      </c>
      <c r="AJ4028" s="84">
        <v>0.98224491647334777</v>
      </c>
      <c r="AK4028" s="84">
        <v>0.97945341450502921</v>
      </c>
    </row>
    <row r="4029" spans="1:37">
      <c r="A4029" s="84">
        <v>22</v>
      </c>
      <c r="B4029" s="84">
        <v>1</v>
      </c>
      <c r="C4029" s="84">
        <v>1</v>
      </c>
      <c r="D4029" s="84">
        <v>1</v>
      </c>
      <c r="E4029" s="84">
        <v>1</v>
      </c>
      <c r="F4029" s="84">
        <v>1</v>
      </c>
      <c r="G4029" s="84">
        <v>1</v>
      </c>
      <c r="H4029" s="84">
        <v>1</v>
      </c>
      <c r="I4029" s="84">
        <v>0.92561072345688944</v>
      </c>
      <c r="J4029" s="84">
        <v>0.94537441924022958</v>
      </c>
      <c r="K4029" s="84">
        <v>0.90496482013675539</v>
      </c>
      <c r="L4029" s="84">
        <v>0.90518776303010673</v>
      </c>
      <c r="M4029" s="84">
        <v>0.92338227926157168</v>
      </c>
      <c r="N4029" s="84">
        <v>0.91966342782730626</v>
      </c>
      <c r="O4029" s="84">
        <v>0.91971569097888672</v>
      </c>
      <c r="P4029" s="84">
        <v>0.93129209349708519</v>
      </c>
      <c r="Q4029" s="84">
        <v>0.8833668486067221</v>
      </c>
      <c r="R4029" s="84">
        <v>0.9269764387160333</v>
      </c>
      <c r="S4029" s="84">
        <v>0.93471393471393482</v>
      </c>
      <c r="T4029" s="84">
        <v>0.74888147726348342</v>
      </c>
      <c r="U4029" s="84">
        <v>0.92355425556633852</v>
      </c>
      <c r="V4029" s="84">
        <v>0.93349506151446882</v>
      </c>
      <c r="W4029" s="84">
        <v>0.57276606585567802</v>
      </c>
      <c r="X4029" s="84">
        <v>0.911485864096932</v>
      </c>
      <c r="Y4029" s="84">
        <v>0.87853123901066688</v>
      </c>
      <c r="Z4029" s="84">
        <v>0.49837995463873008</v>
      </c>
      <c r="AA4029" s="84">
        <v>0.88286429534263189</v>
      </c>
      <c r="AB4029" s="84">
        <v>0.87545231325923989</v>
      </c>
      <c r="AC4029" s="84">
        <v>0.59234618446491538</v>
      </c>
      <c r="AD4029" s="84">
        <v>0.87349235442648587</v>
      </c>
      <c r="AE4029" s="84">
        <v>0.90901505290210627</v>
      </c>
      <c r="AF4029" s="84">
        <v>1</v>
      </c>
      <c r="AG4029" s="84">
        <v>1</v>
      </c>
      <c r="AH4029" s="84">
        <v>1</v>
      </c>
      <c r="AI4029" s="84">
        <v>1</v>
      </c>
      <c r="AJ4029" s="84">
        <v>1</v>
      </c>
      <c r="AK4029" s="84">
        <v>1</v>
      </c>
    </row>
    <row r="4030" spans="1:37">
      <c r="A4030" s="84">
        <v>23</v>
      </c>
      <c r="B4030" s="84">
        <v>0.88557409224730144</v>
      </c>
      <c r="C4030" s="84">
        <v>0.86110883629514356</v>
      </c>
      <c r="D4030" s="84">
        <v>0.89934027881429279</v>
      </c>
      <c r="E4030" s="84">
        <v>0.87026870846576143</v>
      </c>
      <c r="F4030" s="84">
        <v>0.87049125576876363</v>
      </c>
      <c r="G4030" s="84">
        <v>0.90515484582233663</v>
      </c>
      <c r="H4030" s="84">
        <v>0.86545086119554193</v>
      </c>
      <c r="I4030" s="84">
        <v>0.77263743798652851</v>
      </c>
      <c r="J4030" s="84">
        <v>0.79270292429625588</v>
      </c>
      <c r="K4030" s="84">
        <v>0.73729065503914371</v>
      </c>
      <c r="L4030" s="84">
        <v>0.73788712636236098</v>
      </c>
      <c r="M4030" s="84">
        <v>0.762323197286777</v>
      </c>
      <c r="N4030" s="84">
        <v>0.74837223279575271</v>
      </c>
      <c r="O4030" s="84">
        <v>0.74887535988483667</v>
      </c>
      <c r="P4030" s="84">
        <v>0.77732186315014995</v>
      </c>
      <c r="Q4030" s="84">
        <v>0.7190462510772766</v>
      </c>
      <c r="R4030" s="84">
        <v>0.75469994253345385</v>
      </c>
      <c r="S4030" s="84">
        <v>0.78413478413478421</v>
      </c>
      <c r="T4030" s="84">
        <v>0.60953388107052808</v>
      </c>
      <c r="U4030" s="84">
        <v>0.75208780394461683</v>
      </c>
      <c r="V4030" s="84">
        <v>0.78156298735054586</v>
      </c>
      <c r="W4030" s="84">
        <v>0.47500159225527039</v>
      </c>
      <c r="X4030" s="84">
        <v>0.74318713243109191</v>
      </c>
      <c r="Y4030" s="84">
        <v>0.72881256593599797</v>
      </c>
      <c r="Z4030" s="84">
        <v>0.40155524354681937</v>
      </c>
      <c r="AA4030" s="84">
        <v>0.71992517399796452</v>
      </c>
      <c r="AB4030" s="84">
        <v>0.71736882915482025</v>
      </c>
      <c r="AC4030" s="84">
        <v>0.4683270783577847</v>
      </c>
      <c r="AD4030" s="84">
        <v>0.71112164985452264</v>
      </c>
      <c r="AE4030" s="84">
        <v>0.73548946964387063</v>
      </c>
      <c r="AF4030" s="84">
        <v>0.86234585603670777</v>
      </c>
      <c r="AG4030" s="84">
        <v>0.86451705359701925</v>
      </c>
      <c r="AH4030" s="84">
        <v>0.90111200548549619</v>
      </c>
      <c r="AI4030" s="84">
        <v>0.85616438356164382</v>
      </c>
      <c r="AJ4030" s="84">
        <v>0.85606718419927164</v>
      </c>
      <c r="AK4030" s="84">
        <v>0.89789571201693996</v>
      </c>
    </row>
    <row r="4031" spans="1:37">
      <c r="A4031" s="84">
        <v>24</v>
      </c>
      <c r="B4031" s="84">
        <v>0.71216879293424928</v>
      </c>
      <c r="C4031" s="84">
        <v>0.7043239701908115</v>
      </c>
      <c r="D4031" s="84">
        <v>0.71658855488223527</v>
      </c>
      <c r="E4031" s="84">
        <v>0.71193296735047673</v>
      </c>
      <c r="F4031" s="84">
        <v>0.71226014087928091</v>
      </c>
      <c r="G4031" s="84">
        <v>0.7278254768984066</v>
      </c>
      <c r="H4031" s="84">
        <v>0.68318135764944277</v>
      </c>
      <c r="I4031" s="84">
        <v>0.58281235294908484</v>
      </c>
      <c r="J4031" s="84">
        <v>0.60959278491391078</v>
      </c>
      <c r="K4031" s="84">
        <v>0.53344564463383204</v>
      </c>
      <c r="L4031" s="84">
        <v>0.54126200496385024</v>
      </c>
      <c r="M4031" s="84">
        <v>0.57432458473041204</v>
      </c>
      <c r="N4031" s="84">
        <v>0.56866673344685958</v>
      </c>
      <c r="O4031" s="84">
        <v>0.55371281190019195</v>
      </c>
      <c r="P4031" s="84">
        <v>0.58687531835417961</v>
      </c>
      <c r="Q4031" s="84">
        <v>0.65795269558555969</v>
      </c>
      <c r="R4031" s="84">
        <v>0.57439181238540904</v>
      </c>
      <c r="S4031" s="84">
        <v>0.59007059007059015</v>
      </c>
      <c r="T4031" s="84">
        <v>0.44350443341739199</v>
      </c>
      <c r="U4031" s="84">
        <v>0.55601875264819667</v>
      </c>
      <c r="V4031" s="84">
        <v>0.59040027724831057</v>
      </c>
      <c r="W4031" s="84">
        <v>0.36195146805935918</v>
      </c>
      <c r="X4031" s="84">
        <v>0.57960745412031467</v>
      </c>
      <c r="Y4031" s="84">
        <v>0.54940804126128229</v>
      </c>
      <c r="Z4031" s="84">
        <v>0.29830435252187071</v>
      </c>
      <c r="AA4031" s="84">
        <v>0.53650518555197935</v>
      </c>
      <c r="AB4031" s="84">
        <v>0.54416515895580253</v>
      </c>
      <c r="AC4031" s="84">
        <v>0.30518594336403959</v>
      </c>
      <c r="AD4031" s="84">
        <v>0.51392609492559505</v>
      </c>
      <c r="AE4031" s="84">
        <v>0.66246119955942739</v>
      </c>
      <c r="AF4031" s="84">
        <v>0.70614663990058302</v>
      </c>
      <c r="AG4031" s="84">
        <v>0.70749498423617074</v>
      </c>
      <c r="AH4031" s="84">
        <v>0.72026950481471541</v>
      </c>
      <c r="AI4031" s="84">
        <v>0.70157914764079155</v>
      </c>
      <c r="AJ4031" s="84">
        <v>0.70140355879265426</v>
      </c>
      <c r="AK4031" s="84">
        <v>0.71393594494441504</v>
      </c>
    </row>
    <row r="4041" spans="1:50">
      <c r="A4041" s="84" t="s">
        <v>160</v>
      </c>
      <c r="B4041" s="83"/>
      <c r="C4041" s="83"/>
      <c r="D4041" s="83">
        <v>2015</v>
      </c>
      <c r="E4041" s="83"/>
      <c r="F4041" s="84" t="s">
        <v>1</v>
      </c>
      <c r="G4041" s="158">
        <v>21687.0450000001</v>
      </c>
      <c r="H4041" s="83" t="s">
        <v>2</v>
      </c>
      <c r="I4041" s="83"/>
      <c r="J4041" s="83"/>
      <c r="K4041" s="83" t="s">
        <v>3</v>
      </c>
      <c r="L4041" s="83" t="s">
        <v>4</v>
      </c>
      <c r="M4041" s="83"/>
      <c r="N4041" s="83"/>
      <c r="O4041" s="83"/>
      <c r="P4041" s="83"/>
      <c r="Q4041" s="83"/>
      <c r="R4041" s="83"/>
      <c r="S4041" s="83"/>
      <c r="T4041" s="104"/>
      <c r="U4041" s="83"/>
      <c r="V4041" s="83"/>
      <c r="W4041" s="83"/>
      <c r="X4041" s="83"/>
      <c r="Y4041" s="83"/>
      <c r="Z4041" s="83"/>
      <c r="AA4041" s="83"/>
      <c r="AB4041" s="83"/>
      <c r="AC4041" s="83"/>
      <c r="AD4041" s="83"/>
      <c r="AE4041" s="83"/>
      <c r="AF4041" s="83"/>
      <c r="AG4041" s="83"/>
      <c r="AH4041" s="83"/>
      <c r="AI4041" s="83"/>
      <c r="AJ4041" s="83"/>
      <c r="AK4041" s="83"/>
    </row>
    <row r="4042" spans="1:50">
      <c r="A4042" s="83">
        <v>102</v>
      </c>
      <c r="B4042" s="84" t="s">
        <v>155</v>
      </c>
      <c r="C4042" s="83"/>
      <c r="D4042" s="83"/>
      <c r="E4042" s="83"/>
      <c r="F4042" s="83" t="s">
        <v>9</v>
      </c>
      <c r="G4042" s="83">
        <v>0</v>
      </c>
      <c r="H4042" s="83" t="s">
        <v>2</v>
      </c>
      <c r="I4042" s="83"/>
      <c r="J4042" s="83"/>
      <c r="K4042" s="83" t="s">
        <v>10</v>
      </c>
      <c r="L4042" s="83" t="s">
        <v>4</v>
      </c>
      <c r="M4042" s="83"/>
      <c r="N4042" s="83" t="s">
        <v>11</v>
      </c>
      <c r="O4042" s="83"/>
      <c r="P4042" s="83"/>
      <c r="Q4042" s="83"/>
      <c r="R4042" s="83"/>
      <c r="S4042" s="83"/>
      <c r="T4042" s="83"/>
      <c r="U4042" s="83"/>
      <c r="V4042" s="83"/>
      <c r="W4042" s="83"/>
      <c r="X4042" s="83"/>
      <c r="Y4042" s="83"/>
      <c r="Z4042" s="83"/>
      <c r="AA4042" s="83"/>
      <c r="AB4042" s="83"/>
      <c r="AC4042" s="83"/>
      <c r="AD4042" s="83"/>
      <c r="AE4042" s="83"/>
      <c r="AF4042" s="83"/>
      <c r="AG4042" s="83"/>
      <c r="AH4042" s="83"/>
      <c r="AI4042" s="83"/>
      <c r="AJ4042" s="83"/>
      <c r="AK4042" s="83"/>
    </row>
    <row r="4043" spans="1:50">
      <c r="A4043" s="84"/>
      <c r="B4043" s="84">
        <v>1</v>
      </c>
      <c r="C4043" s="84" t="s">
        <v>22</v>
      </c>
      <c r="D4043" s="84" t="s">
        <v>23</v>
      </c>
      <c r="E4043" s="84">
        <v>2</v>
      </c>
      <c r="F4043" s="84" t="s">
        <v>24</v>
      </c>
      <c r="G4043" s="84" t="s">
        <v>25</v>
      </c>
      <c r="H4043" s="84">
        <v>3</v>
      </c>
      <c r="I4043" s="84" t="s">
        <v>26</v>
      </c>
      <c r="J4043" s="84" t="s">
        <v>27</v>
      </c>
      <c r="K4043" s="84">
        <v>4</v>
      </c>
      <c r="L4043" s="84" t="s">
        <v>28</v>
      </c>
      <c r="M4043" s="84" t="s">
        <v>29</v>
      </c>
      <c r="N4043" s="84">
        <v>5</v>
      </c>
      <c r="O4043" s="84" t="s">
        <v>30</v>
      </c>
      <c r="P4043" s="84" t="s">
        <v>30</v>
      </c>
      <c r="Q4043" s="84">
        <v>6</v>
      </c>
      <c r="R4043" s="84" t="s">
        <v>31</v>
      </c>
      <c r="S4043" s="84" t="s">
        <v>32</v>
      </c>
      <c r="T4043" s="84">
        <v>7</v>
      </c>
      <c r="U4043" s="84" t="s">
        <v>33</v>
      </c>
      <c r="V4043" s="84" t="s">
        <v>34</v>
      </c>
      <c r="W4043" s="84">
        <v>8</v>
      </c>
      <c r="X4043" s="84" t="s">
        <v>35</v>
      </c>
      <c r="Y4043" s="84" t="s">
        <v>36</v>
      </c>
      <c r="Z4043" s="84">
        <v>9</v>
      </c>
      <c r="AA4043" s="84" t="s">
        <v>37</v>
      </c>
      <c r="AB4043" s="84" t="s">
        <v>38</v>
      </c>
      <c r="AC4043" s="84">
        <v>10</v>
      </c>
      <c r="AD4043" s="84" t="s">
        <v>39</v>
      </c>
      <c r="AE4043" s="84" t="s">
        <v>40</v>
      </c>
      <c r="AF4043" s="84">
        <v>11</v>
      </c>
      <c r="AG4043" s="84" t="s">
        <v>41</v>
      </c>
      <c r="AH4043" s="84" t="s">
        <v>42</v>
      </c>
      <c r="AI4043" s="84">
        <v>12</v>
      </c>
      <c r="AJ4043" s="84" t="s">
        <v>43</v>
      </c>
      <c r="AK4043" s="84" t="s">
        <v>44</v>
      </c>
    </row>
    <row r="4044" spans="1:50">
      <c r="A4044" s="83"/>
      <c r="B4044" s="84">
        <v>31</v>
      </c>
      <c r="C4044" s="83"/>
      <c r="D4044" s="83"/>
      <c r="E4044" s="84">
        <v>28</v>
      </c>
      <c r="F4044" s="83"/>
      <c r="G4044" s="83"/>
      <c r="H4044" s="84">
        <v>31</v>
      </c>
      <c r="I4044" s="83"/>
      <c r="J4044" s="83"/>
      <c r="K4044" s="84">
        <v>30</v>
      </c>
      <c r="L4044" s="83"/>
      <c r="M4044" s="83"/>
      <c r="N4044" s="84">
        <v>31</v>
      </c>
      <c r="O4044" s="83"/>
      <c r="P4044" s="83"/>
      <c r="Q4044" s="84">
        <v>30</v>
      </c>
      <c r="R4044" s="83"/>
      <c r="S4044" s="83"/>
      <c r="T4044" s="84">
        <v>31</v>
      </c>
      <c r="U4044" s="83"/>
      <c r="V4044" s="83"/>
      <c r="W4044" s="84">
        <v>31</v>
      </c>
      <c r="X4044" s="83"/>
      <c r="Y4044" s="83"/>
      <c r="Z4044" s="84">
        <v>30</v>
      </c>
      <c r="AA4044" s="83"/>
      <c r="AB4044" s="83"/>
      <c r="AC4044" s="84">
        <v>31</v>
      </c>
      <c r="AD4044" s="83"/>
      <c r="AE4044" s="83"/>
      <c r="AF4044" s="84">
        <v>30</v>
      </c>
      <c r="AG4044" s="83"/>
      <c r="AH4044" s="83"/>
      <c r="AI4044" s="84">
        <v>31</v>
      </c>
      <c r="AJ4044" s="83"/>
      <c r="AK4044" s="83"/>
    </row>
    <row r="4045" spans="1:50">
      <c r="A4045" s="84" t="s">
        <v>47</v>
      </c>
      <c r="B4045" s="84" t="s">
        <v>48</v>
      </c>
      <c r="C4045" s="84" t="s">
        <v>49</v>
      </c>
      <c r="D4045" s="84" t="s">
        <v>50</v>
      </c>
      <c r="E4045" s="84" t="s">
        <v>48</v>
      </c>
      <c r="F4045" s="84" t="s">
        <v>49</v>
      </c>
      <c r="G4045" s="84" t="s">
        <v>50</v>
      </c>
      <c r="H4045" s="84" t="s">
        <v>48</v>
      </c>
      <c r="I4045" s="84" t="s">
        <v>49</v>
      </c>
      <c r="J4045" s="84" t="s">
        <v>50</v>
      </c>
      <c r="K4045" s="84" t="s">
        <v>48</v>
      </c>
      <c r="L4045" s="84" t="s">
        <v>49</v>
      </c>
      <c r="M4045" s="84" t="s">
        <v>50</v>
      </c>
      <c r="N4045" s="84" t="s">
        <v>48</v>
      </c>
      <c r="O4045" s="84" t="s">
        <v>49</v>
      </c>
      <c r="P4045" s="84" t="s">
        <v>50</v>
      </c>
      <c r="Q4045" s="84" t="s">
        <v>48</v>
      </c>
      <c r="R4045" s="84" t="s">
        <v>49</v>
      </c>
      <c r="S4045" s="84" t="s">
        <v>50</v>
      </c>
      <c r="T4045" s="84" t="s">
        <v>48</v>
      </c>
      <c r="U4045" s="84" t="s">
        <v>49</v>
      </c>
      <c r="V4045" s="84" t="s">
        <v>50</v>
      </c>
      <c r="W4045" s="84" t="s">
        <v>48</v>
      </c>
      <c r="X4045" s="84" t="s">
        <v>49</v>
      </c>
      <c r="Y4045" s="84" t="s">
        <v>50</v>
      </c>
      <c r="Z4045" s="84" t="s">
        <v>48</v>
      </c>
      <c r="AA4045" s="84" t="s">
        <v>49</v>
      </c>
      <c r="AB4045" s="84" t="s">
        <v>50</v>
      </c>
      <c r="AC4045" s="84" t="s">
        <v>48</v>
      </c>
      <c r="AD4045" s="84" t="s">
        <v>49</v>
      </c>
      <c r="AE4045" s="84" t="s">
        <v>50</v>
      </c>
      <c r="AF4045" s="84" t="s">
        <v>48</v>
      </c>
      <c r="AG4045" s="84" t="s">
        <v>49</v>
      </c>
      <c r="AH4045" s="84" t="s">
        <v>50</v>
      </c>
      <c r="AI4045" s="84" t="s">
        <v>48</v>
      </c>
      <c r="AJ4045" s="84" t="s">
        <v>49</v>
      </c>
      <c r="AK4045" s="84" t="s">
        <v>50</v>
      </c>
    </row>
    <row r="4046" spans="1:50">
      <c r="A4046" s="83"/>
      <c r="B4046" s="162">
        <v>6.1622929839116443E-2</v>
      </c>
      <c r="C4046" s="163">
        <v>1.0198985546624479</v>
      </c>
      <c r="D4046" s="163">
        <v>0.98994610922699355</v>
      </c>
      <c r="E4046" s="162">
        <v>5.5778667940075043E-2</v>
      </c>
      <c r="F4046" s="163">
        <v>1.021951391181096</v>
      </c>
      <c r="G4046" s="163">
        <v>0.99079894482953523</v>
      </c>
      <c r="H4046" s="162">
        <v>5.994152447852099E-2</v>
      </c>
      <c r="I4046" s="163">
        <v>1.0084434975998351</v>
      </c>
      <c r="J4046" s="163">
        <v>0.98974295664346679</v>
      </c>
      <c r="K4046" s="162">
        <v>5.9815680929331858E-2</v>
      </c>
      <c r="L4046" s="163">
        <v>1.370358078110516</v>
      </c>
      <c r="M4046" s="163">
        <v>0.93499909296865169</v>
      </c>
      <c r="N4046" s="162">
        <v>6.6836387546541587E-2</v>
      </c>
      <c r="O4046" s="163">
        <v>1.5926147403095881</v>
      </c>
      <c r="P4046" s="163">
        <v>0.90057724028842656</v>
      </c>
      <c r="Q4046" s="162">
        <v>9.2023403460376088E-2</v>
      </c>
      <c r="R4046" s="163">
        <v>1.5812600843025919</v>
      </c>
      <c r="S4046" s="163">
        <v>1.121400994368448</v>
      </c>
      <c r="T4046" s="162">
        <v>0.11175881312612219</v>
      </c>
      <c r="U4046" s="163">
        <v>1.4187265296870699</v>
      </c>
      <c r="V4046" s="163">
        <v>1.154226448748829</v>
      </c>
      <c r="W4046" s="162">
        <v>0.1233516593125541</v>
      </c>
      <c r="X4046" s="163">
        <v>1.1896043693827421</v>
      </c>
      <c r="Y4046" s="163">
        <v>1.0295136815629971</v>
      </c>
      <c r="Z4046" s="162">
        <v>0.11799012173900029</v>
      </c>
      <c r="AA4046" s="163">
        <v>1.439706285833892</v>
      </c>
      <c r="AB4046" s="163">
        <v>1.0446009562304419</v>
      </c>
      <c r="AC4046" s="162">
        <v>0.1191256356112925</v>
      </c>
      <c r="AD4046" s="163">
        <v>1.552349776340568</v>
      </c>
      <c r="AE4046" s="163">
        <v>0.95133489353414613</v>
      </c>
      <c r="AF4046" s="162">
        <v>6.9658165433823721E-2</v>
      </c>
      <c r="AG4046" s="163">
        <v>1.7692733428312011</v>
      </c>
      <c r="AH4046" s="163">
        <v>0.89282323330551672</v>
      </c>
      <c r="AI4046" s="162">
        <v>6.2097010583245411E-2</v>
      </c>
      <c r="AJ4046" s="163">
        <v>1.0364940903933271</v>
      </c>
      <c r="AK4046" s="163">
        <v>0.98781540261491407</v>
      </c>
      <c r="AM4046" t="str">
        <f>A4041</f>
        <v>RefgChg-Res-StdForMsr_IncNTXV16p_base_meter_B-rDXGF-SFm1985-CZ06</v>
      </c>
      <c r="AN4046" s="159">
        <f>1/($B4046*(1/$B4044)*(1/(5/7+2/7*$D4046))*$B4056/SUM($B4048:$B4071))</f>
        <v>12604.59726261126</v>
      </c>
      <c r="AO4046" s="159">
        <f>1/(B4046*(1/B4044)*(1/(5/7+2/7*D4046)))</f>
        <v>501.61443692883307</v>
      </c>
      <c r="AP4046" s="159"/>
      <c r="AR4046" s="164">
        <f>CHOOSE(AV$3,C4046,F4046,I4046,L4046,O4046,R4046,U4046,X4046,AA4046,AD4046,AG4046,AJ4046)</f>
        <v>1.4187265296870699</v>
      </c>
      <c r="AS4046" s="160"/>
      <c r="AT4046" s="160"/>
      <c r="AV4046" s="115">
        <f>AN4046/AR4046</f>
        <v>8884.444604973638</v>
      </c>
      <c r="AW4046" s="161">
        <f>AO4046/AR4046</f>
        <v>353.56668563847518</v>
      </c>
      <c r="AX4046" s="159"/>
    </row>
    <row r="4047" spans="1:50">
      <c r="A4047" s="84" t="s">
        <v>51</v>
      </c>
      <c r="B4047" s="84" t="s">
        <v>52</v>
      </c>
      <c r="C4047" s="84" t="s">
        <v>53</v>
      </c>
      <c r="D4047" s="84" t="s">
        <v>54</v>
      </c>
      <c r="E4047" s="84" t="s">
        <v>52</v>
      </c>
      <c r="F4047" s="84" t="s">
        <v>53</v>
      </c>
      <c r="G4047" s="84" t="s">
        <v>54</v>
      </c>
      <c r="H4047" s="84" t="s">
        <v>52</v>
      </c>
      <c r="I4047" s="84" t="s">
        <v>53</v>
      </c>
      <c r="J4047" s="84" t="s">
        <v>54</v>
      </c>
      <c r="K4047" s="84" t="s">
        <v>52</v>
      </c>
      <c r="L4047" s="84" t="s">
        <v>53</v>
      </c>
      <c r="M4047" s="84" t="s">
        <v>54</v>
      </c>
      <c r="N4047" s="84" t="s">
        <v>52</v>
      </c>
      <c r="O4047" s="84" t="s">
        <v>53</v>
      </c>
      <c r="P4047" s="84" t="s">
        <v>54</v>
      </c>
      <c r="Q4047" s="84" t="s">
        <v>52</v>
      </c>
      <c r="R4047" s="84" t="s">
        <v>53</v>
      </c>
      <c r="S4047" s="84" t="s">
        <v>54</v>
      </c>
      <c r="T4047" s="84" t="s">
        <v>52</v>
      </c>
      <c r="U4047" s="84" t="s">
        <v>53</v>
      </c>
      <c r="V4047" s="84" t="s">
        <v>54</v>
      </c>
      <c r="W4047" s="84" t="s">
        <v>52</v>
      </c>
      <c r="X4047" s="84" t="s">
        <v>53</v>
      </c>
      <c r="Y4047" s="84" t="s">
        <v>54</v>
      </c>
      <c r="Z4047" s="84" t="s">
        <v>52</v>
      </c>
      <c r="AA4047" s="84" t="s">
        <v>53</v>
      </c>
      <c r="AB4047" s="84" t="s">
        <v>54</v>
      </c>
      <c r="AC4047" s="84" t="s">
        <v>52</v>
      </c>
      <c r="AD4047" s="84" t="s">
        <v>53</v>
      </c>
      <c r="AE4047" s="84" t="s">
        <v>54</v>
      </c>
      <c r="AF4047" s="84" t="s">
        <v>52</v>
      </c>
      <c r="AG4047" s="84" t="s">
        <v>53</v>
      </c>
      <c r="AH4047" s="84" t="s">
        <v>54</v>
      </c>
      <c r="AI4047" s="84" t="s">
        <v>52</v>
      </c>
      <c r="AJ4047" s="84" t="s">
        <v>53</v>
      </c>
      <c r="AK4047" s="84" t="s">
        <v>54</v>
      </c>
    </row>
    <row r="4048" spans="1:50">
      <c r="A4048" s="84">
        <v>1</v>
      </c>
      <c r="B4048" s="84">
        <v>0.52425451490970176</v>
      </c>
      <c r="C4048" s="84">
        <v>0.51374906998284198</v>
      </c>
      <c r="D4048" s="84">
        <v>0.58037766010590464</v>
      </c>
      <c r="E4048" s="84">
        <v>0.5429412383054768</v>
      </c>
      <c r="F4048" s="84">
        <v>0.53152667901026762</v>
      </c>
      <c r="G4048" s="84">
        <v>0.5934335914234663</v>
      </c>
      <c r="H4048" s="84">
        <v>0.42763299590781828</v>
      </c>
      <c r="I4048" s="84">
        <v>0.45412191212379971</v>
      </c>
      <c r="J4048" s="84">
        <v>0.51049004302631096</v>
      </c>
      <c r="K4048" s="84">
        <v>0.56194571351787148</v>
      </c>
      <c r="L4048" s="84">
        <v>0.45529025191675793</v>
      </c>
      <c r="M4048" s="84">
        <v>0.48602704443013522</v>
      </c>
      <c r="N4048" s="84">
        <v>0.2372397887965042</v>
      </c>
      <c r="O4048" s="84">
        <v>0.39768906278657462</v>
      </c>
      <c r="P4048" s="84">
        <v>0.48996480547893068</v>
      </c>
      <c r="Q4048" s="84">
        <v>0.27429369013813348</v>
      </c>
      <c r="R4048" s="84">
        <v>0.28216947640378442</v>
      </c>
      <c r="S4048" s="84">
        <v>0.3155106325838033</v>
      </c>
      <c r="T4048" s="84">
        <v>0.33131970260223048</v>
      </c>
      <c r="U4048" s="84">
        <v>0.28503678532545951</v>
      </c>
      <c r="V4048" s="84">
        <v>0.26078460844731699</v>
      </c>
      <c r="W4048" s="84">
        <v>0.30657225491173828</v>
      </c>
      <c r="X4048" s="84">
        <v>0.26465381834500978</v>
      </c>
      <c r="Y4048" s="84">
        <v>0.30084911600047648</v>
      </c>
      <c r="Z4048" s="84">
        <v>0.3856144712589481</v>
      </c>
      <c r="AA4048" s="84">
        <v>0.26544110495088019</v>
      </c>
      <c r="AB4048" s="84">
        <v>0.29898593980366062</v>
      </c>
      <c r="AC4048" s="84">
        <v>0.1932229878525254</v>
      </c>
      <c r="AD4048" s="84">
        <v>0.2432393303717702</v>
      </c>
      <c r="AE4048" s="84">
        <v>0.30590556564886989</v>
      </c>
      <c r="AF4048" s="84">
        <v>0.46784055905475608</v>
      </c>
      <c r="AG4048" s="84">
        <v>0.57860336583245353</v>
      </c>
      <c r="AH4048" s="84">
        <v>0.54691274519277222</v>
      </c>
      <c r="AI4048" s="84">
        <v>0.5823960375606233</v>
      </c>
      <c r="AJ4048" s="84">
        <v>0.5155354449472096</v>
      </c>
      <c r="AK4048" s="84">
        <v>0.57524280673675032</v>
      </c>
    </row>
    <row r="4049" spans="1:37">
      <c r="A4049" s="84">
        <v>2</v>
      </c>
      <c r="B4049" s="84">
        <v>0.4408861822763544</v>
      </c>
      <c r="C4049" s="84">
        <v>0.42322233863253311</v>
      </c>
      <c r="D4049" s="84">
        <v>0.49545409131781393</v>
      </c>
      <c r="E4049" s="84">
        <v>0.46284032376747603</v>
      </c>
      <c r="F4049" s="84">
        <v>0.4420804578353813</v>
      </c>
      <c r="G4049" s="84">
        <v>0.50536033353186405</v>
      </c>
      <c r="H4049" s="84">
        <v>0.38283437432694378</v>
      </c>
      <c r="I4049" s="84">
        <v>0.39569757164472003</v>
      </c>
      <c r="J4049" s="84">
        <v>0.43730723832007018</v>
      </c>
      <c r="K4049" s="84">
        <v>0.43402311206664879</v>
      </c>
      <c r="L4049" s="84">
        <v>0.39672873311427531</v>
      </c>
      <c r="M4049" s="84">
        <v>0.42094870143807678</v>
      </c>
      <c r="N4049" s="84">
        <v>0.21126418644170661</v>
      </c>
      <c r="O4049" s="84">
        <v>0.35435899003484739</v>
      </c>
      <c r="P4049" s="84">
        <v>0.42398300516820442</v>
      </c>
      <c r="Q4049" s="84">
        <v>0.1898252875776098</v>
      </c>
      <c r="R4049" s="84">
        <v>0.24134309771193849</v>
      </c>
      <c r="S4049" s="84">
        <v>0.2402158255816792</v>
      </c>
      <c r="T4049" s="84">
        <v>0.2742100371747212</v>
      </c>
      <c r="U4049" s="84">
        <v>0.2391128633169477</v>
      </c>
      <c r="V4049" s="84">
        <v>0.2083646475274312</v>
      </c>
      <c r="W4049" s="84">
        <v>0.2376583225291713</v>
      </c>
      <c r="X4049" s="84">
        <v>0.2153465140824587</v>
      </c>
      <c r="Y4049" s="84">
        <v>0.23240934538091099</v>
      </c>
      <c r="Z4049" s="84">
        <v>0.31042907968622752</v>
      </c>
      <c r="AA4049" s="84">
        <v>0.22506727620529779</v>
      </c>
      <c r="AB4049" s="84">
        <v>0.25169909022258968</v>
      </c>
      <c r="AC4049" s="84">
        <v>0.161291468352632</v>
      </c>
      <c r="AD4049" s="84">
        <v>0.20788344750337179</v>
      </c>
      <c r="AE4049" s="84">
        <v>0.26148195901463211</v>
      </c>
      <c r="AF4049" s="84">
        <v>0.34927129787136219</v>
      </c>
      <c r="AG4049" s="84">
        <v>0.45947960007452038</v>
      </c>
      <c r="AH4049" s="84">
        <v>0.45830515025606339</v>
      </c>
      <c r="AI4049" s="84">
        <v>0.5029408729749254</v>
      </c>
      <c r="AJ4049" s="84">
        <v>0.42699130934425039</v>
      </c>
      <c r="AK4049" s="84">
        <v>0.48910552544469099</v>
      </c>
    </row>
    <row r="4050" spans="1:37">
      <c r="A4050" s="84">
        <v>3</v>
      </c>
      <c r="B4050" s="84">
        <v>0.4107517849643007</v>
      </c>
      <c r="C4050" s="84">
        <v>0.38725155255925531</v>
      </c>
      <c r="D4050" s="84">
        <v>0.43863855863056572</v>
      </c>
      <c r="E4050" s="84">
        <v>0.4318301271943657</v>
      </c>
      <c r="F4050" s="84">
        <v>0.40562194916680688</v>
      </c>
      <c r="G4050" s="84">
        <v>0.4536926742108397</v>
      </c>
      <c r="H4050" s="84">
        <v>0.36215808744346328</v>
      </c>
      <c r="I4050" s="84">
        <v>0.3693466960286429</v>
      </c>
      <c r="J4050" s="84">
        <v>0.40189620378479229</v>
      </c>
      <c r="K4050" s="84">
        <v>0.31532742094419058</v>
      </c>
      <c r="L4050" s="84">
        <v>0.36181087988316901</v>
      </c>
      <c r="M4050" s="84">
        <v>0.39982828933247477</v>
      </c>
      <c r="N4050" s="84">
        <v>0.20040055835406931</v>
      </c>
      <c r="O4050" s="84">
        <v>0.33623219416763472</v>
      </c>
      <c r="P4050" s="84">
        <v>0.40546624813722681</v>
      </c>
      <c r="Q4050" s="84">
        <v>0.16619338691822691</v>
      </c>
      <c r="R4050" s="84">
        <v>0.22528391665582431</v>
      </c>
      <c r="S4050" s="84">
        <v>0.2284723748138382</v>
      </c>
      <c r="T4050" s="84">
        <v>0.22806691449814129</v>
      </c>
      <c r="U4050" s="84">
        <v>0.21696743756392081</v>
      </c>
      <c r="V4050" s="84">
        <v>0.19823763715617021</v>
      </c>
      <c r="W4050" s="84">
        <v>0.20210431834048079</v>
      </c>
      <c r="X4050" s="84">
        <v>0.19718766361664469</v>
      </c>
      <c r="Y4050" s="84">
        <v>0.20906290945598721</v>
      </c>
      <c r="Z4050" s="84">
        <v>0.25539028676754261</v>
      </c>
      <c r="AA4050" s="84">
        <v>0.20575981584151989</v>
      </c>
      <c r="AB4050" s="84">
        <v>0.22003667877305899</v>
      </c>
      <c r="AC4050" s="84">
        <v>0.1402287419194431</v>
      </c>
      <c r="AD4050" s="84">
        <v>0.1898016565450292</v>
      </c>
      <c r="AE4050" s="84">
        <v>0.23573423977807731</v>
      </c>
      <c r="AF4050" s="84">
        <v>0.27488391338329271</v>
      </c>
      <c r="AG4050" s="84">
        <v>0.39902502639259779</v>
      </c>
      <c r="AH4050" s="84">
        <v>0.3980416787451283</v>
      </c>
      <c r="AI4050" s="84">
        <v>0.45650603652873811</v>
      </c>
      <c r="AJ4050" s="84">
        <v>0.39069166127989652</v>
      </c>
      <c r="AK4050" s="84">
        <v>0.43177767269288142</v>
      </c>
    </row>
    <row r="4051" spans="1:37">
      <c r="A4051" s="84">
        <v>4</v>
      </c>
      <c r="B4051" s="84">
        <v>0.40025199496010078</v>
      </c>
      <c r="C4051" s="84">
        <v>0.37320639548125528</v>
      </c>
      <c r="D4051" s="84">
        <v>0.41209578046424872</v>
      </c>
      <c r="E4051" s="84">
        <v>0.42037212235887728</v>
      </c>
      <c r="F4051" s="84">
        <v>0.3906918027268137</v>
      </c>
      <c r="G4051" s="84">
        <v>0.43307027992852881</v>
      </c>
      <c r="H4051" s="84">
        <v>0.34902003015291833</v>
      </c>
      <c r="I4051" s="84">
        <v>0.35519002891255819</v>
      </c>
      <c r="J4051" s="84">
        <v>0.37307238320070069</v>
      </c>
      <c r="K4051" s="84">
        <v>0.30520469407865269</v>
      </c>
      <c r="L4051" s="84">
        <v>0.34909090909090912</v>
      </c>
      <c r="M4051" s="84">
        <v>0.37042283751878091</v>
      </c>
      <c r="N4051" s="84">
        <v>0.19135765005765609</v>
      </c>
      <c r="O4051" s="84">
        <v>0.32119276150883402</v>
      </c>
      <c r="P4051" s="84">
        <v>0.37436190113827322</v>
      </c>
      <c r="Q4051" s="84">
        <v>0.15488280309958119</v>
      </c>
      <c r="R4051" s="84">
        <v>0.21479154662552741</v>
      </c>
      <c r="S4051" s="84">
        <v>0.2106985033814302</v>
      </c>
      <c r="T4051" s="84">
        <v>0.19684014869888469</v>
      </c>
      <c r="U4051" s="84">
        <v>0.20098314143380289</v>
      </c>
      <c r="V4051" s="84">
        <v>0.18283105366000299</v>
      </c>
      <c r="W4051" s="84">
        <v>0.16804627505734521</v>
      </c>
      <c r="X4051" s="84">
        <v>0.18561087702676871</v>
      </c>
      <c r="Y4051" s="84">
        <v>0.18447427978287129</v>
      </c>
      <c r="Z4051" s="84">
        <v>0.18256247588837929</v>
      </c>
      <c r="AA4051" s="84">
        <v>0.1835343513925364</v>
      </c>
      <c r="AB4051" s="84">
        <v>0.1921320435830127</v>
      </c>
      <c r="AC4051" s="84">
        <v>0.1219009732187256</v>
      </c>
      <c r="AD4051" s="84">
        <v>0.17974351745315731</v>
      </c>
      <c r="AE4051" s="84">
        <v>0.20852136201136959</v>
      </c>
      <c r="AF4051" s="84">
        <v>0.2220587559192681</v>
      </c>
      <c r="AG4051" s="84">
        <v>0.36410917220393718</v>
      </c>
      <c r="AH4051" s="84">
        <v>0.36612233065996708</v>
      </c>
      <c r="AI4051" s="84">
        <v>0.43256629862759272</v>
      </c>
      <c r="AJ4051" s="84">
        <v>0.37662860015801197</v>
      </c>
      <c r="AK4051" s="84">
        <v>0.40202248008439129</v>
      </c>
    </row>
    <row r="4052" spans="1:37">
      <c r="A4052" s="84">
        <v>5</v>
      </c>
      <c r="B4052" s="84">
        <v>0.39783704325913483</v>
      </c>
      <c r="C4052" s="84">
        <v>0.36989629359692672</v>
      </c>
      <c r="D4052" s="84">
        <v>0.39244679788190628</v>
      </c>
      <c r="E4052" s="84">
        <v>0.41732366235677498</v>
      </c>
      <c r="F4052" s="84">
        <v>0.38510351792627501</v>
      </c>
      <c r="G4052" s="84">
        <v>0.41367629541393691</v>
      </c>
      <c r="H4052" s="84">
        <v>0.38778806805944432</v>
      </c>
      <c r="I4052" s="84">
        <v>0.38414752895000959</v>
      </c>
      <c r="J4052" s="84">
        <v>0.39100635875566397</v>
      </c>
      <c r="K4052" s="84">
        <v>0.34041028397384221</v>
      </c>
      <c r="L4052" s="84">
        <v>0.39063891931361799</v>
      </c>
      <c r="M4052" s="84">
        <v>0.40090148100450729</v>
      </c>
      <c r="N4052" s="84">
        <v>0.21448079140620249</v>
      </c>
      <c r="O4052" s="84">
        <v>0.3601821849972488</v>
      </c>
      <c r="P4052" s="84">
        <v>0.40083705887948251</v>
      </c>
      <c r="Q4052" s="84">
        <v>0.16797420224286469</v>
      </c>
      <c r="R4052" s="84">
        <v>0.24100853143993611</v>
      </c>
      <c r="S4052" s="84">
        <v>0.22478576137112721</v>
      </c>
      <c r="T4052" s="84">
        <v>0.21096654275092941</v>
      </c>
      <c r="U4052" s="84">
        <v>0.22324403681831681</v>
      </c>
      <c r="V4052" s="84">
        <v>0.1953442056215241</v>
      </c>
      <c r="W4052" s="84">
        <v>0.1764236561284532</v>
      </c>
      <c r="X4052" s="84">
        <v>0.2066036716613894</v>
      </c>
      <c r="Y4052" s="84">
        <v>0.1968451682066466</v>
      </c>
      <c r="Z4052" s="84">
        <v>0.1685455870375927</v>
      </c>
      <c r="AA4052" s="84">
        <v>0.20143954868203481</v>
      </c>
      <c r="AB4052" s="84">
        <v>0.1970764860297026</v>
      </c>
      <c r="AC4052" s="84">
        <v>0.12534630958300769</v>
      </c>
      <c r="AD4052" s="84">
        <v>0.19792436584195011</v>
      </c>
      <c r="AE4052" s="84">
        <v>0.22528277559631951</v>
      </c>
      <c r="AF4052" s="84">
        <v>0.16872787458047911</v>
      </c>
      <c r="AG4052" s="84">
        <v>0.33780972489598221</v>
      </c>
      <c r="AH4052" s="84">
        <v>0.34000064418462328</v>
      </c>
      <c r="AI4052" s="84">
        <v>0.41657207718501699</v>
      </c>
      <c r="AJ4052" s="84">
        <v>0.37276449041154919</v>
      </c>
      <c r="AK4052" s="84">
        <v>0.37961514677530828</v>
      </c>
    </row>
    <row r="4053" spans="1:37">
      <c r="A4053" s="84">
        <v>6</v>
      </c>
      <c r="B4053" s="84">
        <v>0.4384712305753885</v>
      </c>
      <c r="C4053" s="84">
        <v>0.41286688227880758</v>
      </c>
      <c r="D4053" s="84">
        <v>0.43494188563626068</v>
      </c>
      <c r="E4053" s="84">
        <v>0.45968674445495639</v>
      </c>
      <c r="F4053" s="84">
        <v>0.426275037872412</v>
      </c>
      <c r="G4053" s="84">
        <v>0.45324597974985098</v>
      </c>
      <c r="H4053" s="84">
        <v>0.45509368942494077</v>
      </c>
      <c r="I4053" s="84">
        <v>0.44696118526508172</v>
      </c>
      <c r="J4053" s="84">
        <v>0.44275216083463442</v>
      </c>
      <c r="K4053" s="84">
        <v>0.39711547075159009</v>
      </c>
      <c r="L4053" s="84">
        <v>0.45939393939393941</v>
      </c>
      <c r="M4053" s="84">
        <v>0.46091435930457181</v>
      </c>
      <c r="N4053" s="84">
        <v>0.25562905868786789</v>
      </c>
      <c r="O4053" s="84">
        <v>0.42903649813535488</v>
      </c>
      <c r="P4053" s="84">
        <v>0.46291892577443788</v>
      </c>
      <c r="Q4053" s="84">
        <v>0.2053713240602589</v>
      </c>
      <c r="R4053" s="84">
        <v>0.28949276035761418</v>
      </c>
      <c r="S4053" s="84">
        <v>0.25994286969896718</v>
      </c>
      <c r="T4053" s="84">
        <v>0.29219330855018588</v>
      </c>
      <c r="U4053" s="84">
        <v>0.27786942034244988</v>
      </c>
      <c r="V4053" s="84">
        <v>0.22570644821884869</v>
      </c>
      <c r="W4053" s="84">
        <v>0.2376583225291713</v>
      </c>
      <c r="X4053" s="84">
        <v>0.2500934952255105</v>
      </c>
      <c r="Y4053" s="84">
        <v>0.2300270560008168</v>
      </c>
      <c r="Z4053" s="84">
        <v>0.20468086930429941</v>
      </c>
      <c r="AA4053" s="84">
        <v>0.23879000097266809</v>
      </c>
      <c r="AB4053" s="84">
        <v>0.22746233233845151</v>
      </c>
      <c r="AC4053" s="84">
        <v>0.14914399374866799</v>
      </c>
      <c r="AD4053" s="84">
        <v>0.23260208630188131</v>
      </c>
      <c r="AE4053" s="84">
        <v>0.2556408603410889</v>
      </c>
      <c r="AF4053" s="84">
        <v>0.17309548986253501</v>
      </c>
      <c r="AG4053" s="84">
        <v>0.37087809724895993</v>
      </c>
      <c r="AH4053" s="84">
        <v>0.37401359229555192</v>
      </c>
      <c r="AI4053" s="84">
        <v>0.45114023320606761</v>
      </c>
      <c r="AJ4053" s="84">
        <v>0.41354593119298999</v>
      </c>
      <c r="AK4053" s="84">
        <v>0.41893710668946199</v>
      </c>
    </row>
    <row r="4054" spans="1:37">
      <c r="A4054" s="84">
        <v>7</v>
      </c>
      <c r="B4054" s="84">
        <v>0.49653506929861402</v>
      </c>
      <c r="C4054" s="84">
        <v>0.47481741295798591</v>
      </c>
      <c r="D4054" s="84">
        <v>0.48866020581476671</v>
      </c>
      <c r="E4054" s="84">
        <v>0.51771260380531903</v>
      </c>
      <c r="F4054" s="84">
        <v>0.4861471132805924</v>
      </c>
      <c r="G4054" s="84">
        <v>0.5049880881477069</v>
      </c>
      <c r="H4054" s="84">
        <v>0.55729054490631069</v>
      </c>
      <c r="I4054" s="84">
        <v>0.54285200665138633</v>
      </c>
      <c r="J4054" s="84">
        <v>0.49575448349388879</v>
      </c>
      <c r="K4054" s="84">
        <v>0.48830959419510889</v>
      </c>
      <c r="L4054" s="84">
        <v>0.55370573201898488</v>
      </c>
      <c r="M4054" s="84">
        <v>0.51088216355441085</v>
      </c>
      <c r="N4054" s="84">
        <v>0.30800509801541542</v>
      </c>
      <c r="O4054" s="84">
        <v>0.51610931099834922</v>
      </c>
      <c r="P4054" s="84">
        <v>0.51567900060242855</v>
      </c>
      <c r="Q4054" s="84">
        <v>0.30052461856860951</v>
      </c>
      <c r="R4054" s="84">
        <v>0.3706994293786362</v>
      </c>
      <c r="S4054" s="84">
        <v>0.29661368685758932</v>
      </c>
      <c r="T4054" s="84">
        <v>0.44921003717472119</v>
      </c>
      <c r="U4054" s="84">
        <v>0.37147405232423891</v>
      </c>
      <c r="V4054" s="84">
        <v>0.31839019990981521</v>
      </c>
      <c r="W4054" s="84">
        <v>0.40026927296299991</v>
      </c>
      <c r="X4054" s="84">
        <v>0.34269116657109377</v>
      </c>
      <c r="Y4054" s="84">
        <v>0.3091360797726615</v>
      </c>
      <c r="Z4054" s="84">
        <v>0.35985254404389388</v>
      </c>
      <c r="AA4054" s="84">
        <v>0.31466621275492013</v>
      </c>
      <c r="AB4054" s="84">
        <v>0.30272573627242971</v>
      </c>
      <c r="AC4054" s="84">
        <v>0.2172693045393195</v>
      </c>
      <c r="AD4054" s="84">
        <v>0.30118792718516879</v>
      </c>
      <c r="AE4054" s="84">
        <v>0.29338334407782929</v>
      </c>
      <c r="AF4054" s="84">
        <v>0.18753160774217281</v>
      </c>
      <c r="AG4054" s="84">
        <v>0.42780848289138679</v>
      </c>
      <c r="AH4054" s="84">
        <v>0.42625696524623952</v>
      </c>
      <c r="AI4054" s="84">
        <v>0.49922608605923019</v>
      </c>
      <c r="AJ4054" s="84">
        <v>0.47314515549809671</v>
      </c>
      <c r="AK4054" s="84">
        <v>0.47168164126441392</v>
      </c>
    </row>
    <row r="4055" spans="1:37">
      <c r="A4055" s="84">
        <v>8</v>
      </c>
      <c r="B4055" s="84">
        <v>0.5891432171356572</v>
      </c>
      <c r="C4055" s="84">
        <v>0.56561745547305597</v>
      </c>
      <c r="D4055" s="84">
        <v>0.51590235454757383</v>
      </c>
      <c r="E4055" s="84">
        <v>0.59350362661620937</v>
      </c>
      <c r="F4055" s="84">
        <v>0.57655276889412554</v>
      </c>
      <c r="G4055" s="84">
        <v>0.52668999404407379</v>
      </c>
      <c r="H4055" s="84">
        <v>0.5459832005169073</v>
      </c>
      <c r="I4055" s="84">
        <v>0.55651431396341722</v>
      </c>
      <c r="J4055" s="84">
        <v>0.50306514868826879</v>
      </c>
      <c r="K4055" s="84">
        <v>0.53784824867867054</v>
      </c>
      <c r="L4055" s="84">
        <v>0.54685651697699889</v>
      </c>
      <c r="M4055" s="84">
        <v>0.50178149817557416</v>
      </c>
      <c r="N4055" s="84">
        <v>0.42398494871639247</v>
      </c>
      <c r="O4055" s="84">
        <v>0.54498074218988823</v>
      </c>
      <c r="P4055" s="84">
        <v>0.5141253685912679</v>
      </c>
      <c r="Q4055" s="84">
        <v>0.5024787024113202</v>
      </c>
      <c r="R4055" s="84">
        <v>0.39919332354417209</v>
      </c>
      <c r="S4055" s="84">
        <v>0.40877462828682343</v>
      </c>
      <c r="T4055" s="84">
        <v>0.53852230483271379</v>
      </c>
      <c r="U4055" s="84">
        <v>0.40160337831150411</v>
      </c>
      <c r="V4055" s="84">
        <v>0.47008868179768531</v>
      </c>
      <c r="W4055" s="84">
        <v>0.56148399321831066</v>
      </c>
      <c r="X4055" s="84">
        <v>0.4275183458409168</v>
      </c>
      <c r="Y4055" s="84">
        <v>0.41120016335698623</v>
      </c>
      <c r="Z4055" s="84">
        <v>0.53598525440438949</v>
      </c>
      <c r="AA4055" s="84">
        <v>0.36843043802483549</v>
      </c>
      <c r="AB4055" s="84">
        <v>0.38241216872235589</v>
      </c>
      <c r="AC4055" s="84">
        <v>0.36584499538253901</v>
      </c>
      <c r="AD4055" s="84">
        <v>0.37639537630393871</v>
      </c>
      <c r="AE4055" s="84">
        <v>0.33626365039363931</v>
      </c>
      <c r="AF4055" s="84">
        <v>0.29580249183945567</v>
      </c>
      <c r="AG4055" s="84">
        <v>0.55353039806247284</v>
      </c>
      <c r="AH4055" s="84">
        <v>0.4749895319998711</v>
      </c>
      <c r="AI4055" s="84">
        <v>0.55009802909916428</v>
      </c>
      <c r="AJ4055" s="84">
        <v>0.56433239962651727</v>
      </c>
      <c r="AK4055" s="84">
        <v>0.51056709468553352</v>
      </c>
    </row>
    <row r="4056" spans="1:37">
      <c r="A4056" s="84">
        <v>9</v>
      </c>
      <c r="B4056" s="84">
        <v>0.55344393112137746</v>
      </c>
      <c r="C4056" s="84">
        <v>0.54290226089069071</v>
      </c>
      <c r="D4056" s="84">
        <v>0.49149099144103642</v>
      </c>
      <c r="E4056" s="84">
        <v>0.55566067486597281</v>
      </c>
      <c r="F4056" s="84">
        <v>0.55320653088705607</v>
      </c>
      <c r="G4056" s="84">
        <v>0.5007444907683144</v>
      </c>
      <c r="H4056" s="84">
        <v>0.49149256945940129</v>
      </c>
      <c r="I4056" s="84">
        <v>0.50943028777732813</v>
      </c>
      <c r="J4056" s="84">
        <v>0.50032364924037631</v>
      </c>
      <c r="K4056" s="84">
        <v>0.55298754815013884</v>
      </c>
      <c r="L4056" s="84">
        <v>0.50192040890836065</v>
      </c>
      <c r="M4056" s="84">
        <v>0.4934964584674823</v>
      </c>
      <c r="N4056" s="84">
        <v>0.53286399223159542</v>
      </c>
      <c r="O4056" s="84">
        <v>0.53837806443724412</v>
      </c>
      <c r="P4056" s="84">
        <v>0.52395446907004017</v>
      </c>
      <c r="Q4056" s="84">
        <v>0.64013091399143285</v>
      </c>
      <c r="R4056" s="84">
        <v>0.42402557573279298</v>
      </c>
      <c r="S4056" s="84">
        <v>0.51568641812544247</v>
      </c>
      <c r="T4056" s="84">
        <v>0.59530669144981418</v>
      </c>
      <c r="U4056" s="84">
        <v>0.43300287024512568</v>
      </c>
      <c r="V4056" s="84">
        <v>0.57968209830151818</v>
      </c>
      <c r="W4056" s="84">
        <v>0.64949635982846343</v>
      </c>
      <c r="X4056" s="84">
        <v>0.51391624489931587</v>
      </c>
      <c r="Y4056" s="84">
        <v>0.5390099885990437</v>
      </c>
      <c r="Z4056" s="84">
        <v>0.62441596296455071</v>
      </c>
      <c r="AA4056" s="84">
        <v>0.45249327237947012</v>
      </c>
      <c r="AB4056" s="84">
        <v>0.48178647200546582</v>
      </c>
      <c r="AC4056" s="84">
        <v>0.56485756908432194</v>
      </c>
      <c r="AD4056" s="84">
        <v>0.48968659752966021</v>
      </c>
      <c r="AE4056" s="84">
        <v>0.48045478520775953</v>
      </c>
      <c r="AF4056" s="84">
        <v>0.35455841110753522</v>
      </c>
      <c r="AG4056" s="84">
        <v>0.56700614792274728</v>
      </c>
      <c r="AH4056" s="84">
        <v>0.47473185815054592</v>
      </c>
      <c r="AI4056" s="84">
        <v>0.52822206170673824</v>
      </c>
      <c r="AJ4056" s="84">
        <v>0.54562953386482771</v>
      </c>
      <c r="AK4056" s="84">
        <v>0.49707176894256311</v>
      </c>
    </row>
    <row r="4057" spans="1:37">
      <c r="A4057" s="84">
        <v>10</v>
      </c>
      <c r="B4057" s="84">
        <v>0.47879042419151618</v>
      </c>
      <c r="C4057" s="84">
        <v>0.48549173233726589</v>
      </c>
      <c r="D4057" s="84">
        <v>0.49045858727145569</v>
      </c>
      <c r="E4057" s="84">
        <v>0.47534952170713762</v>
      </c>
      <c r="F4057" s="84">
        <v>0.48342029961285993</v>
      </c>
      <c r="G4057" s="84">
        <v>0.48972602739726018</v>
      </c>
      <c r="H4057" s="84">
        <v>0.48169287098858499</v>
      </c>
      <c r="I4057" s="84">
        <v>0.48823273860350841</v>
      </c>
      <c r="J4057" s="84">
        <v>0.50816738377184645</v>
      </c>
      <c r="K4057" s="84">
        <v>0.63683597599211683</v>
      </c>
      <c r="L4057" s="84">
        <v>0.50741146403797011</v>
      </c>
      <c r="M4057" s="84">
        <v>0.50968018888173428</v>
      </c>
      <c r="N4057" s="84">
        <v>0.67524427990532243</v>
      </c>
      <c r="O4057" s="84">
        <v>0.57706180840007337</v>
      </c>
      <c r="P4057" s="84">
        <v>0.5860363359649956</v>
      </c>
      <c r="Q4057" s="84">
        <v>0.78890118881455462</v>
      </c>
      <c r="R4057" s="84">
        <v>0.46487983494730589</v>
      </c>
      <c r="S4057" s="84">
        <v>0.59591298615688859</v>
      </c>
      <c r="T4057" s="84">
        <v>0.66761152416356861</v>
      </c>
      <c r="U4057" s="84">
        <v>0.51553066543499049</v>
      </c>
      <c r="V4057" s="84">
        <v>0.70056741319705396</v>
      </c>
      <c r="W4057" s="84">
        <v>0.75401416176323943</v>
      </c>
      <c r="X4057" s="84">
        <v>0.6598934569963516</v>
      </c>
      <c r="Y4057" s="84">
        <v>0.71783483928054881</v>
      </c>
      <c r="Z4057" s="84">
        <v>0.73852286853272753</v>
      </c>
      <c r="AA4057" s="84">
        <v>0.60383231203190368</v>
      </c>
      <c r="AB4057" s="84">
        <v>0.63878600453090717</v>
      </c>
      <c r="AC4057" s="84">
        <v>0.73247140726006965</v>
      </c>
      <c r="AD4057" s="84">
        <v>0.64211312358557426</v>
      </c>
      <c r="AE4057" s="84">
        <v>0.64185664888940974</v>
      </c>
      <c r="AF4057" s="84">
        <v>0.54558411107535287</v>
      </c>
      <c r="AG4057" s="84">
        <v>0.61816121219648501</v>
      </c>
      <c r="AH4057" s="84">
        <v>0.55106773601314141</v>
      </c>
      <c r="AI4057" s="84">
        <v>0.45980806934268909</v>
      </c>
      <c r="AJ4057" s="84">
        <v>0.48355957767722457</v>
      </c>
      <c r="AK4057" s="84">
        <v>0.48375832090502358</v>
      </c>
    </row>
    <row r="4058" spans="1:37">
      <c r="A4058" s="84">
        <v>11</v>
      </c>
      <c r="B4058" s="84">
        <v>0.46734565308693821</v>
      </c>
      <c r="C4058" s="84">
        <v>0.47478704505079039</v>
      </c>
      <c r="D4058" s="84">
        <v>0.49222366536783563</v>
      </c>
      <c r="E4058" s="84">
        <v>0.464101755492484</v>
      </c>
      <c r="F4058" s="84">
        <v>0.47237838747685568</v>
      </c>
      <c r="G4058" s="84">
        <v>0.4947885646217986</v>
      </c>
      <c r="H4058" s="84">
        <v>0.482769760930433</v>
      </c>
      <c r="I4058" s="84">
        <v>0.48661483379024151</v>
      </c>
      <c r="J4058" s="84">
        <v>0.51490690324791533</v>
      </c>
      <c r="K4058" s="84">
        <v>0.69569112245812059</v>
      </c>
      <c r="L4058" s="84">
        <v>0.51372033588901067</v>
      </c>
      <c r="M4058" s="84">
        <v>0.51435930457179646</v>
      </c>
      <c r="N4058" s="84">
        <v>0.77720458821387362</v>
      </c>
      <c r="O4058" s="84">
        <v>0.60084367549061557</v>
      </c>
      <c r="P4058" s="84">
        <v>0.61539681029836069</v>
      </c>
      <c r="Q4058" s="84">
        <v>0.90349906146219361</v>
      </c>
      <c r="R4058" s="84">
        <v>0.51439564320365794</v>
      </c>
      <c r="S4058" s="84">
        <v>0.65907370785419561</v>
      </c>
      <c r="T4058" s="84">
        <v>0.72179368029739777</v>
      </c>
      <c r="U4058" s="84">
        <v>0.61079311141169867</v>
      </c>
      <c r="V4058" s="84">
        <v>0.77972343303772729</v>
      </c>
      <c r="W4058" s="84">
        <v>0.86192280841727342</v>
      </c>
      <c r="X4058" s="84">
        <v>0.8159266000149592</v>
      </c>
      <c r="Y4058" s="84">
        <v>0.84923511494546255</v>
      </c>
      <c r="Z4058" s="84">
        <v>0.80560675554031469</v>
      </c>
      <c r="AA4058" s="84">
        <v>0.72536718218072183</v>
      </c>
      <c r="AB4058" s="84">
        <v>0.76755726563342785</v>
      </c>
      <c r="AC4058" s="84">
        <v>0.82435888328479101</v>
      </c>
      <c r="AD4058" s="84">
        <v>0.75356797244679474</v>
      </c>
      <c r="AE4058" s="84">
        <v>0.75189982222743179</v>
      </c>
      <c r="AF4058" s="84">
        <v>0.72212771826582689</v>
      </c>
      <c r="AG4058" s="84">
        <v>0.69924858721977268</v>
      </c>
      <c r="AH4058" s="84">
        <v>0.60463168744162066</v>
      </c>
      <c r="AI4058" s="84">
        <v>0.45568052832525041</v>
      </c>
      <c r="AJ4058" s="84">
        <v>0.47202470731882501</v>
      </c>
      <c r="AK4058" s="84">
        <v>0.48415845185697148</v>
      </c>
    </row>
    <row r="4059" spans="1:37">
      <c r="A4059" s="84">
        <v>12</v>
      </c>
      <c r="B4059" s="84">
        <v>0.47532549349012998</v>
      </c>
      <c r="C4059" s="84">
        <v>0.48283454045764429</v>
      </c>
      <c r="D4059" s="84">
        <v>0.49891764078995571</v>
      </c>
      <c r="E4059" s="84">
        <v>0.46904236308209818</v>
      </c>
      <c r="F4059" s="84">
        <v>0.47746170678336969</v>
      </c>
      <c r="G4059" s="84">
        <v>0.50096783799880873</v>
      </c>
      <c r="H4059" s="84">
        <v>0.46823174671548567</v>
      </c>
      <c r="I4059" s="84">
        <v>0.47536440309798789</v>
      </c>
      <c r="J4059" s="84">
        <v>0.50995697368922066</v>
      </c>
      <c r="K4059" s="84">
        <v>0.68915166173967568</v>
      </c>
      <c r="L4059" s="84">
        <v>0.50024096385542149</v>
      </c>
      <c r="M4059" s="84">
        <v>0.50392788151963941</v>
      </c>
      <c r="N4059" s="84">
        <v>0.74212538690295549</v>
      </c>
      <c r="O4059" s="84">
        <v>0.57953781255731485</v>
      </c>
      <c r="P4059" s="84">
        <v>0.59802149719395026</v>
      </c>
      <c r="Q4059" s="84">
        <v>0.87245511864080483</v>
      </c>
      <c r="R4059" s="84">
        <v>0.5078065463467224</v>
      </c>
      <c r="S4059" s="84">
        <v>0.67181815962303759</v>
      </c>
      <c r="T4059" s="84">
        <v>0.70850371747211904</v>
      </c>
      <c r="U4059" s="84">
        <v>0.63006004420837325</v>
      </c>
      <c r="V4059" s="84">
        <v>0.78966255824440101</v>
      </c>
      <c r="W4059" s="84">
        <v>0.83599281938765346</v>
      </c>
      <c r="X4059" s="84">
        <v>0.83679473434889906</v>
      </c>
      <c r="Y4059" s="84">
        <v>0.85108989739139329</v>
      </c>
      <c r="Z4059" s="84">
        <v>0.80843585237258353</v>
      </c>
      <c r="AA4059" s="84">
        <v>0.75708426547352714</v>
      </c>
      <c r="AB4059" s="84">
        <v>0.8043978568089466</v>
      </c>
      <c r="AC4059" s="84">
        <v>0.8442494849754919</v>
      </c>
      <c r="AD4059" s="84">
        <v>0.79023446131807329</v>
      </c>
      <c r="AE4059" s="84">
        <v>0.80134403875832683</v>
      </c>
      <c r="AF4059" s="84">
        <v>0.86841984276584994</v>
      </c>
      <c r="AG4059" s="84">
        <v>0.76297894802210797</v>
      </c>
      <c r="AH4059" s="84">
        <v>0.65481366959770682</v>
      </c>
      <c r="AI4059" s="84">
        <v>0.46218140542771652</v>
      </c>
      <c r="AJ4059" s="84">
        <v>0.48085901027077482</v>
      </c>
      <c r="AK4059" s="84">
        <v>0.49066967371139653</v>
      </c>
    </row>
    <row r="4060" spans="1:37">
      <c r="A4060" s="84">
        <v>13</v>
      </c>
      <c r="B4060" s="84">
        <v>0.46094078118437642</v>
      </c>
      <c r="C4060" s="84">
        <v>0.4688349352404379</v>
      </c>
      <c r="D4060" s="84">
        <v>0.49518766443534151</v>
      </c>
      <c r="E4060" s="84">
        <v>0.4541154210028383</v>
      </c>
      <c r="F4060" s="84">
        <v>0.46285137182292541</v>
      </c>
      <c r="G4060" s="84">
        <v>0.49530970815961872</v>
      </c>
      <c r="H4060" s="84">
        <v>0.47146241654102949</v>
      </c>
      <c r="I4060" s="84">
        <v>0.47443560589037193</v>
      </c>
      <c r="J4060" s="84">
        <v>0.51856223584510541</v>
      </c>
      <c r="K4060" s="84">
        <v>0.71387619815461778</v>
      </c>
      <c r="L4060" s="84">
        <v>0.50736765242789328</v>
      </c>
      <c r="M4060" s="84">
        <v>0.51556127924447304</v>
      </c>
      <c r="N4060" s="84">
        <v>0.69703222674030463</v>
      </c>
      <c r="O4060" s="84">
        <v>0.5735312098795623</v>
      </c>
      <c r="P4060" s="84">
        <v>0.60160436285234142</v>
      </c>
      <c r="Q4060" s="84">
        <v>0.82721278336622217</v>
      </c>
      <c r="R4060" s="84">
        <v>0.54919982899946107</v>
      </c>
      <c r="S4060" s="84">
        <v>0.7022876535071656</v>
      </c>
      <c r="T4060" s="84">
        <v>0.72007434944237925</v>
      </c>
      <c r="U4060" s="84">
        <v>0.66374418527927181</v>
      </c>
      <c r="V4060" s="84">
        <v>0.80969111678941841</v>
      </c>
      <c r="W4060" s="84">
        <v>0.84387154682357657</v>
      </c>
      <c r="X4060" s="84">
        <v>0.85723902366052496</v>
      </c>
      <c r="Y4060" s="84">
        <v>0.86032977691561585</v>
      </c>
      <c r="Z4060" s="84">
        <v>0.81032191692742928</v>
      </c>
      <c r="AA4060" s="84">
        <v>0.79774178906072701</v>
      </c>
      <c r="AB4060" s="84">
        <v>0.85263763529792513</v>
      </c>
      <c r="AC4060" s="84">
        <v>0.90843219435959377</v>
      </c>
      <c r="AD4060" s="84">
        <v>0.85495706241380109</v>
      </c>
      <c r="AE4060" s="84">
        <v>0.87135908105256976</v>
      </c>
      <c r="AF4060" s="84">
        <v>0.9436807503103305</v>
      </c>
      <c r="AG4060" s="84">
        <v>0.78601813326709313</v>
      </c>
      <c r="AH4060" s="84">
        <v>0.66109446967500884</v>
      </c>
      <c r="AI4060" s="84">
        <v>0.45464864307089059</v>
      </c>
      <c r="AJ4060" s="84">
        <v>0.46655174890469009</v>
      </c>
      <c r="AK4060" s="84">
        <v>0.48714124622603783</v>
      </c>
    </row>
    <row r="4061" spans="1:37">
      <c r="A4061" s="84">
        <v>14</v>
      </c>
      <c r="B4061" s="84">
        <v>0.46346073078538419</v>
      </c>
      <c r="C4061" s="84">
        <v>0.47197801363519032</v>
      </c>
      <c r="D4061" s="84">
        <v>0.51137309754554228</v>
      </c>
      <c r="E4061" s="84">
        <v>0.45642804583201951</v>
      </c>
      <c r="F4061" s="84">
        <v>0.4654771923918532</v>
      </c>
      <c r="G4061" s="84">
        <v>0.51019952352590814</v>
      </c>
      <c r="H4061" s="84">
        <v>0.47587766530260622</v>
      </c>
      <c r="I4061" s="84">
        <v>0.47854029032403028</v>
      </c>
      <c r="J4061" s="84">
        <v>0.52286486692304768</v>
      </c>
      <c r="K4061" s="84">
        <v>0.77855415210964796</v>
      </c>
      <c r="L4061" s="84">
        <v>0.52385542168674692</v>
      </c>
      <c r="M4061" s="84">
        <v>0.52152822494097439</v>
      </c>
      <c r="N4061" s="84">
        <v>0.75396006554591244</v>
      </c>
      <c r="O4061" s="84">
        <v>0.60993764137678064</v>
      </c>
      <c r="P4061" s="84">
        <v>0.61806017946035052</v>
      </c>
      <c r="Q4061" s="84">
        <v>0.80613178033402333</v>
      </c>
      <c r="R4061" s="84">
        <v>0.65039683277262517</v>
      </c>
      <c r="S4061" s="84">
        <v>0.77465270148196974</v>
      </c>
      <c r="T4061" s="84">
        <v>0.76863382899628252</v>
      </c>
      <c r="U4061" s="84">
        <v>0.74024281613935539</v>
      </c>
      <c r="V4061" s="84">
        <v>0.86735307380129267</v>
      </c>
      <c r="W4061" s="84">
        <v>0.87558591802134256</v>
      </c>
      <c r="X4061" s="84">
        <v>0.91389297497652211</v>
      </c>
      <c r="Y4061" s="84">
        <v>0.94704511035104733</v>
      </c>
      <c r="Z4061" s="84">
        <v>0.87423378627459392</v>
      </c>
      <c r="AA4061" s="84">
        <v>0.87609019874850047</v>
      </c>
      <c r="AB4061" s="84">
        <v>0.9121867021467871</v>
      </c>
      <c r="AC4061" s="84">
        <v>0.951445620515735</v>
      </c>
      <c r="AD4061" s="84">
        <v>0.90828043920540702</v>
      </c>
      <c r="AE4061" s="84">
        <v>0.9329543456602003</v>
      </c>
      <c r="AF4061" s="84">
        <v>1</v>
      </c>
      <c r="AG4061" s="84">
        <v>0.84020058374216</v>
      </c>
      <c r="AH4061" s="84">
        <v>0.68892324540213223</v>
      </c>
      <c r="AI4061" s="84">
        <v>0.4648643070890518</v>
      </c>
      <c r="AJ4061" s="84">
        <v>0.46876391582273919</v>
      </c>
      <c r="AK4061" s="84">
        <v>0.50311010876286799</v>
      </c>
    </row>
    <row r="4062" spans="1:37">
      <c r="A4062" s="84">
        <v>15</v>
      </c>
      <c r="B4062" s="84">
        <v>0.46377572448551019</v>
      </c>
      <c r="C4062" s="84">
        <v>0.47193246177439668</v>
      </c>
      <c r="D4062" s="84">
        <v>0.50657741366103826</v>
      </c>
      <c r="E4062" s="84">
        <v>0.45800483548827908</v>
      </c>
      <c r="F4062" s="84">
        <v>0.46719407507153682</v>
      </c>
      <c r="G4062" s="84">
        <v>0.50796605122096472</v>
      </c>
      <c r="H4062" s="84">
        <v>0.49386172733146683</v>
      </c>
      <c r="I4062" s="84">
        <v>0.49362575464773101</v>
      </c>
      <c r="J4062" s="84">
        <v>0.52754826181319736</v>
      </c>
      <c r="K4062" s="84">
        <v>0.80614530144226459</v>
      </c>
      <c r="L4062" s="84">
        <v>0.54267981014968969</v>
      </c>
      <c r="M4062" s="84">
        <v>0.52835372397510194</v>
      </c>
      <c r="N4062" s="84">
        <v>0.78916064817624565</v>
      </c>
      <c r="O4062" s="84">
        <v>0.62771290578957029</v>
      </c>
      <c r="P4062" s="84">
        <v>0.63055264910111275</v>
      </c>
      <c r="Q4062" s="84">
        <v>0.86566876834961737</v>
      </c>
      <c r="R4062" s="84">
        <v>0.71755171836954712</v>
      </c>
      <c r="S4062" s="84">
        <v>0.81413120437510667</v>
      </c>
      <c r="T4062" s="84">
        <v>0.81398698884758358</v>
      </c>
      <c r="U4062" s="84">
        <v>0.7852842202500746</v>
      </c>
      <c r="V4062" s="84">
        <v>0.8860288591612806</v>
      </c>
      <c r="W4062" s="84">
        <v>0.87663309065523098</v>
      </c>
      <c r="X4062" s="84">
        <v>0.92257764259060726</v>
      </c>
      <c r="Y4062" s="84">
        <v>0.93292153759763141</v>
      </c>
      <c r="Z4062" s="84">
        <v>0.89999571348964802</v>
      </c>
      <c r="AA4062" s="84">
        <v>0.92012774373439687</v>
      </c>
      <c r="AB4062" s="84">
        <v>0.96700708403754154</v>
      </c>
      <c r="AC4062" s="84">
        <v>0.96572423101513116</v>
      </c>
      <c r="AD4062" s="84">
        <v>0.95722242965017479</v>
      </c>
      <c r="AE4062" s="84">
        <v>0.9490124831506771</v>
      </c>
      <c r="AF4062" s="84">
        <v>0.92529079122798952</v>
      </c>
      <c r="AG4062" s="84">
        <v>0.81709929826740357</v>
      </c>
      <c r="AH4062" s="84">
        <v>0.65558669114568235</v>
      </c>
      <c r="AI4062" s="84">
        <v>0.46249097100402442</v>
      </c>
      <c r="AJ4062" s="84">
        <v>0.46843352725705661</v>
      </c>
      <c r="AK4062" s="84">
        <v>0.49823578625732062</v>
      </c>
    </row>
    <row r="4063" spans="1:37">
      <c r="A4063" s="84">
        <v>16</v>
      </c>
      <c r="B4063" s="84">
        <v>0.48299034019319598</v>
      </c>
      <c r="C4063" s="84">
        <v>0.49068464446772658</v>
      </c>
      <c r="D4063" s="84">
        <v>0.51004096313318004</v>
      </c>
      <c r="E4063" s="84">
        <v>0.47629559550089351</v>
      </c>
      <c r="F4063" s="84">
        <v>0.48589463053358012</v>
      </c>
      <c r="G4063" s="84">
        <v>0.51224687313877293</v>
      </c>
      <c r="H4063" s="84">
        <v>0.5579366788714194</v>
      </c>
      <c r="I4063" s="84">
        <v>0.54824502269560904</v>
      </c>
      <c r="J4063" s="84">
        <v>0.58016982066024458</v>
      </c>
      <c r="K4063" s="84">
        <v>0.86983785720684403</v>
      </c>
      <c r="L4063" s="84">
        <v>0.60601679445052936</v>
      </c>
      <c r="M4063" s="84">
        <v>0.59317450096587254</v>
      </c>
      <c r="N4063" s="84">
        <v>0.86459913819263201</v>
      </c>
      <c r="O4063" s="84">
        <v>0.71573332518187949</v>
      </c>
      <c r="P4063" s="84">
        <v>0.69520276483084431</v>
      </c>
      <c r="Q4063" s="84">
        <v>0.92135534485248105</v>
      </c>
      <c r="R4063" s="84">
        <v>0.82397167338897037</v>
      </c>
      <c r="S4063" s="84">
        <v>0.90683366293122381</v>
      </c>
      <c r="T4063" s="84">
        <v>0.87630111524163579</v>
      </c>
      <c r="U4063" s="84">
        <v>0.85586915641186367</v>
      </c>
      <c r="V4063" s="84">
        <v>0.93908762964076353</v>
      </c>
      <c r="W4063" s="84">
        <v>0.91812107310262303</v>
      </c>
      <c r="X4063" s="84">
        <v>0.94878123779367873</v>
      </c>
      <c r="Y4063" s="84">
        <v>0.95824187043749054</v>
      </c>
      <c r="Z4063" s="84">
        <v>0.95010501950362214</v>
      </c>
      <c r="AA4063" s="84">
        <v>0.97448367538825686</v>
      </c>
      <c r="AB4063" s="84">
        <v>0.98885252975655347</v>
      </c>
      <c r="AC4063" s="84">
        <v>1</v>
      </c>
      <c r="AD4063" s="84">
        <v>1</v>
      </c>
      <c r="AE4063" s="84">
        <v>1</v>
      </c>
      <c r="AF4063" s="84">
        <v>0.85292630223897747</v>
      </c>
      <c r="AG4063" s="84">
        <v>0.79295783394398567</v>
      </c>
      <c r="AH4063" s="84">
        <v>0.63906335555770288</v>
      </c>
      <c r="AI4063" s="84">
        <v>0.47322257764936548</v>
      </c>
      <c r="AJ4063" s="84">
        <v>0.4879120879120879</v>
      </c>
      <c r="AK4063" s="84">
        <v>0.50230984685897206</v>
      </c>
    </row>
    <row r="4064" spans="1:37">
      <c r="A4064" s="84">
        <v>17</v>
      </c>
      <c r="B4064" s="84">
        <v>0.54840403191936171</v>
      </c>
      <c r="C4064" s="84">
        <v>0.55659818703594044</v>
      </c>
      <c r="D4064" s="84">
        <v>0.57574849302294595</v>
      </c>
      <c r="E4064" s="84">
        <v>0.54041837485546096</v>
      </c>
      <c r="F4064" s="84">
        <v>0.55098468271334788</v>
      </c>
      <c r="G4064" s="84">
        <v>0.57779928528886237</v>
      </c>
      <c r="H4064" s="84">
        <v>0.6511953478354513</v>
      </c>
      <c r="I4064" s="84">
        <v>0.63643581561877338</v>
      </c>
      <c r="J4064" s="84">
        <v>0.66568937288200136</v>
      </c>
      <c r="K4064" s="84">
        <v>0.9401594553435455</v>
      </c>
      <c r="L4064" s="84">
        <v>0.69060240963855424</v>
      </c>
      <c r="M4064" s="84">
        <v>0.67117407168920362</v>
      </c>
      <c r="N4064" s="84">
        <v>0.95272197608788001</v>
      </c>
      <c r="O4064" s="84">
        <v>0.82612948584703783</v>
      </c>
      <c r="P4064" s="84">
        <v>0.79203525793462037</v>
      </c>
      <c r="Q4064" s="84">
        <v>0.99922991769745395</v>
      </c>
      <c r="R4064" s="84">
        <v>0.93037304139328303</v>
      </c>
      <c r="S4064" s="84">
        <v>0.984301374545277</v>
      </c>
      <c r="T4064" s="84">
        <v>0.94526022304832713</v>
      </c>
      <c r="U4064" s="84">
        <v>0.94312295866187201</v>
      </c>
      <c r="V4064" s="84">
        <v>1</v>
      </c>
      <c r="W4064" s="84">
        <v>0.97322229979056551</v>
      </c>
      <c r="X4064" s="84">
        <v>0.98060285721409157</v>
      </c>
      <c r="Y4064" s="84">
        <v>1</v>
      </c>
      <c r="Z4064" s="84">
        <v>0.99412748081786639</v>
      </c>
      <c r="AA4064" s="84">
        <v>1</v>
      </c>
      <c r="AB4064" s="84">
        <v>1</v>
      </c>
      <c r="AC4064" s="84">
        <v>0.99268310009234939</v>
      </c>
      <c r="AD4064" s="84">
        <v>0.99143534216722429</v>
      </c>
      <c r="AE4064" s="84">
        <v>0.97438902889292633</v>
      </c>
      <c r="AF4064" s="84">
        <v>0.73757528389499327</v>
      </c>
      <c r="AG4064" s="84">
        <v>0.77210768179842271</v>
      </c>
      <c r="AH4064" s="84">
        <v>0.66782619898863005</v>
      </c>
      <c r="AI4064" s="84">
        <v>0.53627076669074403</v>
      </c>
      <c r="AJ4064" s="84">
        <v>0.55363068304244767</v>
      </c>
      <c r="AK4064" s="84">
        <v>0.56716743661561964</v>
      </c>
    </row>
    <row r="4065" spans="1:37">
      <c r="A4065" s="84">
        <v>18</v>
      </c>
      <c r="B4065" s="84">
        <v>0.65077698446031085</v>
      </c>
      <c r="C4065" s="84">
        <v>0.66015275057319422</v>
      </c>
      <c r="D4065" s="84">
        <v>0.68361807706397559</v>
      </c>
      <c r="E4065" s="84">
        <v>0.63796909492273735</v>
      </c>
      <c r="F4065" s="84">
        <v>0.64975593334455473</v>
      </c>
      <c r="G4065" s="84">
        <v>0.67819386539606907</v>
      </c>
      <c r="H4065" s="84">
        <v>0.75371527029937535</v>
      </c>
      <c r="I4065" s="84">
        <v>0.73878327565802282</v>
      </c>
      <c r="J4065" s="84">
        <v>0.75870997220424197</v>
      </c>
      <c r="K4065" s="84">
        <v>1</v>
      </c>
      <c r="L4065" s="84">
        <v>0.7843154435925519</v>
      </c>
      <c r="M4065" s="84">
        <v>0.75535522644344277</v>
      </c>
      <c r="N4065" s="84">
        <v>1</v>
      </c>
      <c r="O4065" s="84">
        <v>0.91534205538912994</v>
      </c>
      <c r="P4065" s="84">
        <v>0.86185357810964203</v>
      </c>
      <c r="Q4065" s="84">
        <v>1</v>
      </c>
      <c r="R4065" s="84">
        <v>1</v>
      </c>
      <c r="S4065" s="84">
        <v>1</v>
      </c>
      <c r="T4065" s="84">
        <v>1</v>
      </c>
      <c r="U4065" s="84">
        <v>1</v>
      </c>
      <c r="V4065" s="84">
        <v>0.9939125206673679</v>
      </c>
      <c r="W4065" s="84">
        <v>1</v>
      </c>
      <c r="X4065" s="84">
        <v>1</v>
      </c>
      <c r="Y4065" s="84">
        <v>0.98642095053346268</v>
      </c>
      <c r="Z4065" s="84">
        <v>1</v>
      </c>
      <c r="AA4065" s="84">
        <v>0.98281619816489962</v>
      </c>
      <c r="AB4065" s="84">
        <v>0.9302923513970297</v>
      </c>
      <c r="AC4065" s="84">
        <v>0.91347588264544988</v>
      </c>
      <c r="AD4065" s="84">
        <v>0.93266380670085414</v>
      </c>
      <c r="AE4065" s="84">
        <v>0.89835706890152178</v>
      </c>
      <c r="AF4065" s="84">
        <v>0.64272906992781942</v>
      </c>
      <c r="AG4065" s="84">
        <v>0.78393777556976973</v>
      </c>
      <c r="AH4065" s="84">
        <v>0.74989531999871151</v>
      </c>
      <c r="AI4065" s="84">
        <v>0.63698276751625227</v>
      </c>
      <c r="AJ4065" s="84">
        <v>0.65776054011348128</v>
      </c>
      <c r="AK4065" s="84">
        <v>0.67502091593612468</v>
      </c>
    </row>
    <row r="4066" spans="1:37">
      <c r="A4066" s="84">
        <v>19</v>
      </c>
      <c r="B4066" s="84">
        <v>0.7580848383032337</v>
      </c>
      <c r="C4066" s="84">
        <v>0.76856617926175597</v>
      </c>
      <c r="D4066" s="84">
        <v>0.78952276284677125</v>
      </c>
      <c r="E4066" s="84">
        <v>0.74245768947755708</v>
      </c>
      <c r="F4066" s="84">
        <v>0.75569769399091047</v>
      </c>
      <c r="G4066" s="84">
        <v>0.77862567004169136</v>
      </c>
      <c r="H4066" s="84">
        <v>0.83523583889726472</v>
      </c>
      <c r="I4066" s="84">
        <v>0.82692912678081887</v>
      </c>
      <c r="J4066" s="84">
        <v>0.83356813768419458</v>
      </c>
      <c r="K4066" s="84">
        <v>0.95717996954223783</v>
      </c>
      <c r="L4066" s="84">
        <v>0.84166484118291329</v>
      </c>
      <c r="M4066" s="84">
        <v>0.818587679759605</v>
      </c>
      <c r="N4066" s="84">
        <v>0.89761485707349642</v>
      </c>
      <c r="O4066" s="84">
        <v>0.90254936724338186</v>
      </c>
      <c r="P4066" s="84">
        <v>0.84118076032848199</v>
      </c>
      <c r="Q4066" s="84">
        <v>0.87072243346007605</v>
      </c>
      <c r="R4066" s="84">
        <v>0.92395122767234827</v>
      </c>
      <c r="S4066" s="84">
        <v>0.91794233257647884</v>
      </c>
      <c r="T4066" s="84">
        <v>0.94716542750929389</v>
      </c>
      <c r="U4066" s="84">
        <v>0.93851242123321554</v>
      </c>
      <c r="V4066" s="84">
        <v>0.90962723583345861</v>
      </c>
      <c r="W4066" s="84">
        <v>0.90635284731225696</v>
      </c>
      <c r="X4066" s="84">
        <v>0.91947775644701524</v>
      </c>
      <c r="Y4066" s="84">
        <v>0.88384637636768948</v>
      </c>
      <c r="Z4066" s="84">
        <v>0.95842084958635188</v>
      </c>
      <c r="AA4066" s="84">
        <v>0.90347080374801414</v>
      </c>
      <c r="AB4066" s="84">
        <v>0.82404976806069974</v>
      </c>
      <c r="AC4066" s="84">
        <v>0.83998721318462743</v>
      </c>
      <c r="AD4066" s="84">
        <v>0.86580004114693254</v>
      </c>
      <c r="AE4066" s="84">
        <v>0.82869366465451555</v>
      </c>
      <c r="AF4066" s="84">
        <v>0.61132821479472199</v>
      </c>
      <c r="AG4066" s="84">
        <v>0.85128547475625649</v>
      </c>
      <c r="AH4066" s="84">
        <v>0.83312397333075661</v>
      </c>
      <c r="AI4066" s="84">
        <v>0.73913940769786413</v>
      </c>
      <c r="AJ4066" s="84">
        <v>0.76654456654456671</v>
      </c>
      <c r="AK4066" s="84">
        <v>0.78087374049688996</v>
      </c>
    </row>
    <row r="4067" spans="1:37">
      <c r="A4067" s="84">
        <v>20</v>
      </c>
      <c r="B4067" s="84">
        <v>0.84838303233935319</v>
      </c>
      <c r="C4067" s="84">
        <v>0.8590321747976738</v>
      </c>
      <c r="D4067" s="84">
        <v>0.86665334532254312</v>
      </c>
      <c r="E4067" s="84">
        <v>0.82855040470934505</v>
      </c>
      <c r="F4067" s="84">
        <v>0.84305672445716207</v>
      </c>
      <c r="G4067" s="84">
        <v>0.85233025610482416</v>
      </c>
      <c r="H4067" s="84">
        <v>0.93958647426233044</v>
      </c>
      <c r="I4067" s="84">
        <v>0.92818300301110057</v>
      </c>
      <c r="J4067" s="84">
        <v>0.9308152153219359</v>
      </c>
      <c r="K4067" s="84">
        <v>0.97016930932545009</v>
      </c>
      <c r="L4067" s="84">
        <v>0.92534501642935363</v>
      </c>
      <c r="M4067" s="84">
        <v>0.91938184159690917</v>
      </c>
      <c r="N4067" s="84">
        <v>0.87412757176670486</v>
      </c>
      <c r="O4067" s="84">
        <v>0.93449287766705369</v>
      </c>
      <c r="P4067" s="84">
        <v>0.93144995085449733</v>
      </c>
      <c r="Q4067" s="84">
        <v>0.80651682148529624</v>
      </c>
      <c r="R4067" s="84">
        <v>0.82957565844501069</v>
      </c>
      <c r="S4067" s="84">
        <v>0.83595790912864065</v>
      </c>
      <c r="T4067" s="84">
        <v>0.88596654275092945</v>
      </c>
      <c r="U4067" s="84">
        <v>0.87990333542278376</v>
      </c>
      <c r="V4067" s="84">
        <v>0.85846610551630853</v>
      </c>
      <c r="W4067" s="84">
        <v>0.86296998105116207</v>
      </c>
      <c r="X4067" s="84">
        <v>0.88172230671420404</v>
      </c>
      <c r="Y4067" s="84">
        <v>0.85668827743461462</v>
      </c>
      <c r="Z4067" s="84">
        <v>0.93445925671910501</v>
      </c>
      <c r="AA4067" s="84">
        <v>0.89135298122750706</v>
      </c>
      <c r="AB4067" s="84">
        <v>0.80524290697256284</v>
      </c>
      <c r="AC4067" s="84">
        <v>0.77441926546849471</v>
      </c>
      <c r="AD4067" s="84">
        <v>0.82363967478683608</v>
      </c>
      <c r="AE4067" s="84">
        <v>0.78184766258375826</v>
      </c>
      <c r="AF4067" s="84">
        <v>0.58144453128591778</v>
      </c>
      <c r="AG4067" s="84">
        <v>0.90365149351052587</v>
      </c>
      <c r="AH4067" s="84">
        <v>0.88787966631236492</v>
      </c>
      <c r="AI4067" s="84">
        <v>0.81962645753792196</v>
      </c>
      <c r="AJ4067" s="84">
        <v>0.85834949364361124</v>
      </c>
      <c r="AK4067" s="84">
        <v>0.8585355207158708</v>
      </c>
    </row>
    <row r="4068" spans="1:37">
      <c r="A4068" s="84">
        <v>21</v>
      </c>
      <c r="B4068" s="84">
        <v>0.98078538429231421</v>
      </c>
      <c r="C4068" s="84">
        <v>0.97772514007197198</v>
      </c>
      <c r="D4068" s="84">
        <v>0.97528890665068102</v>
      </c>
      <c r="E4068" s="84">
        <v>0.96489015032061398</v>
      </c>
      <c r="F4068" s="84">
        <v>0.96273354654098631</v>
      </c>
      <c r="G4068" s="84">
        <v>0.96076533650982709</v>
      </c>
      <c r="H4068" s="84">
        <v>1</v>
      </c>
      <c r="I4068" s="84">
        <v>1</v>
      </c>
      <c r="J4068" s="84">
        <v>1</v>
      </c>
      <c r="K4068" s="84">
        <v>0.98253157753292131</v>
      </c>
      <c r="L4068" s="84">
        <v>1</v>
      </c>
      <c r="M4068" s="84">
        <v>1</v>
      </c>
      <c r="N4068" s="84">
        <v>0.86599502336590384</v>
      </c>
      <c r="O4068" s="84">
        <v>1</v>
      </c>
      <c r="P4068" s="84">
        <v>1</v>
      </c>
      <c r="Q4068" s="84">
        <v>0.79982673148192718</v>
      </c>
      <c r="R4068" s="84">
        <v>0.85758629021765442</v>
      </c>
      <c r="S4068" s="84">
        <v>0.83149002661197779</v>
      </c>
      <c r="T4068" s="84">
        <v>0.83796468401487001</v>
      </c>
      <c r="U4068" s="84">
        <v>0.79412589488964391</v>
      </c>
      <c r="V4068" s="84">
        <v>0.82047572523673529</v>
      </c>
      <c r="W4068" s="84">
        <v>0.84501845018450183</v>
      </c>
      <c r="X4068" s="84">
        <v>0.88514630963956542</v>
      </c>
      <c r="Y4068" s="84">
        <v>0.85095376656967336</v>
      </c>
      <c r="Z4068" s="84">
        <v>0.89948133224741755</v>
      </c>
      <c r="AA4068" s="84">
        <v>0.85538858087734682</v>
      </c>
      <c r="AB4068" s="84">
        <v>0.7444172749829191</v>
      </c>
      <c r="AC4068" s="84">
        <v>0.72131846274064082</v>
      </c>
      <c r="AD4068" s="84">
        <v>0.78035919748241744</v>
      </c>
      <c r="AE4068" s="84">
        <v>0.73843989919709296</v>
      </c>
      <c r="AF4068" s="84">
        <v>0.57565169417498052</v>
      </c>
      <c r="AG4068" s="84">
        <v>0.98944296093895556</v>
      </c>
      <c r="AH4068" s="84">
        <v>0.98025574129545534</v>
      </c>
      <c r="AI4068" s="84">
        <v>0.99060984418532672</v>
      </c>
      <c r="AJ4068" s="84">
        <v>0.98243194713782933</v>
      </c>
      <c r="AK4068" s="84">
        <v>0.98075733876541427</v>
      </c>
    </row>
    <row r="4069" spans="1:37">
      <c r="A4069" s="84">
        <v>22</v>
      </c>
      <c r="B4069" s="84">
        <v>1</v>
      </c>
      <c r="C4069" s="84">
        <v>1</v>
      </c>
      <c r="D4069" s="84">
        <v>1</v>
      </c>
      <c r="E4069" s="84">
        <v>1</v>
      </c>
      <c r="F4069" s="84">
        <v>1</v>
      </c>
      <c r="G4069" s="84">
        <v>1</v>
      </c>
      <c r="H4069" s="84">
        <v>0.88832651303036836</v>
      </c>
      <c r="I4069" s="84">
        <v>0.9262055637948855</v>
      </c>
      <c r="J4069" s="84">
        <v>0.9460838441914482</v>
      </c>
      <c r="K4069" s="84">
        <v>0.84771118874854434</v>
      </c>
      <c r="L4069" s="84">
        <v>0.8990288426433003</v>
      </c>
      <c r="M4069" s="84">
        <v>0.92418974028761547</v>
      </c>
      <c r="N4069" s="84">
        <v>0.73860532863992223</v>
      </c>
      <c r="O4069" s="84">
        <v>0.89979825151311399</v>
      </c>
      <c r="P4069" s="84">
        <v>0.93186213893909109</v>
      </c>
      <c r="Q4069" s="84">
        <v>0.69215959955720274</v>
      </c>
      <c r="R4069" s="84">
        <v>0.74062749763015556</v>
      </c>
      <c r="S4069" s="84">
        <v>0.73322102590395277</v>
      </c>
      <c r="T4069" s="84">
        <v>0.7352230483271377</v>
      </c>
      <c r="U4069" s="84">
        <v>0.68090792121672017</v>
      </c>
      <c r="V4069" s="84">
        <v>0.69025251766120543</v>
      </c>
      <c r="W4069" s="84">
        <v>0.7406003789767629</v>
      </c>
      <c r="X4069" s="84">
        <v>0.76045276621207192</v>
      </c>
      <c r="Y4069" s="84">
        <v>0.74279782871339362</v>
      </c>
      <c r="Z4069" s="84">
        <v>0.77795876377041462</v>
      </c>
      <c r="AA4069" s="84">
        <v>0.70190967156242934</v>
      </c>
      <c r="AB4069" s="84">
        <v>0.62163328418857189</v>
      </c>
      <c r="AC4069" s="84">
        <v>0.61302124032109118</v>
      </c>
      <c r="AD4069" s="84">
        <v>0.63953763039386757</v>
      </c>
      <c r="AE4069" s="84">
        <v>0.58121862118814582</v>
      </c>
      <c r="AF4069" s="84">
        <v>0.54944600248264441</v>
      </c>
      <c r="AG4069" s="84">
        <v>1</v>
      </c>
      <c r="AH4069" s="84">
        <v>1</v>
      </c>
      <c r="AI4069" s="84">
        <v>1</v>
      </c>
      <c r="AJ4069" s="84">
        <v>1</v>
      </c>
      <c r="AK4069" s="84">
        <v>1</v>
      </c>
    </row>
    <row r="4070" spans="1:37">
      <c r="A4070" s="84">
        <v>23</v>
      </c>
      <c r="B4070" s="84">
        <v>0.863502729945401</v>
      </c>
      <c r="C4070" s="84">
        <v>0.86290408296512233</v>
      </c>
      <c r="D4070" s="84">
        <v>0.90238785093415919</v>
      </c>
      <c r="E4070" s="84">
        <v>0.87806159991590449</v>
      </c>
      <c r="F4070" s="84">
        <v>0.87399427705773436</v>
      </c>
      <c r="G4070" s="84">
        <v>0.9108844550327575</v>
      </c>
      <c r="H4070" s="84">
        <v>0.72743915571828555</v>
      </c>
      <c r="I4070" s="84">
        <v>0.77362815154375053</v>
      </c>
      <c r="J4070" s="84">
        <v>0.79389254845219515</v>
      </c>
      <c r="K4070" s="84">
        <v>0.64104631371495124</v>
      </c>
      <c r="L4070" s="84">
        <v>0.72571011317999268</v>
      </c>
      <c r="M4070" s="84">
        <v>0.76355441081777198</v>
      </c>
      <c r="N4070" s="84">
        <v>0.50707046185592042</v>
      </c>
      <c r="O4070" s="84">
        <v>0.70743412606223643</v>
      </c>
      <c r="P4070" s="84">
        <v>0.77789403595548356</v>
      </c>
      <c r="Q4070" s="84">
        <v>0.54488135919526393</v>
      </c>
      <c r="R4070" s="84">
        <v>0.56842809613204215</v>
      </c>
      <c r="S4070" s="84">
        <v>0.57372006152493948</v>
      </c>
      <c r="T4070" s="84">
        <v>0.58015799256505585</v>
      </c>
      <c r="U4070" s="84">
        <v>0.49878756886938741</v>
      </c>
      <c r="V4070" s="84">
        <v>0.52636028859161277</v>
      </c>
      <c r="W4070" s="84">
        <v>0.58212825371496968</v>
      </c>
      <c r="X4070" s="84">
        <v>0.58013579662087456</v>
      </c>
      <c r="Y4070" s="84">
        <v>0.57035411029999827</v>
      </c>
      <c r="Z4070" s="84">
        <v>0.6261734322088387</v>
      </c>
      <c r="AA4070" s="84">
        <v>0.52400058360081692</v>
      </c>
      <c r="AB4070" s="84">
        <v>0.47355172785788763</v>
      </c>
      <c r="AC4070" s="84">
        <v>0.49271861902393982</v>
      </c>
      <c r="AD4070" s="84">
        <v>0.48345359921363651</v>
      </c>
      <c r="AE4070" s="84">
        <v>0.45072183476918859</v>
      </c>
      <c r="AF4070" s="84">
        <v>0.38232724932187018</v>
      </c>
      <c r="AG4070" s="84">
        <v>0.84220331615226973</v>
      </c>
      <c r="AH4070" s="84">
        <v>0.87451283537861957</v>
      </c>
      <c r="AI4070" s="84">
        <v>0.89412857290269332</v>
      </c>
      <c r="AJ4070" s="84">
        <v>0.85925447101917707</v>
      </c>
      <c r="AK4070" s="84">
        <v>0.90269542759448562</v>
      </c>
    </row>
    <row r="4071" spans="1:37">
      <c r="A4071" s="84">
        <v>24</v>
      </c>
      <c r="B4071" s="84">
        <v>0.71283074338513219</v>
      </c>
      <c r="C4071" s="84">
        <v>0.70808849208156832</v>
      </c>
      <c r="D4071" s="84">
        <v>0.72361541279515096</v>
      </c>
      <c r="E4071" s="84">
        <v>0.73005361084831288</v>
      </c>
      <c r="F4071" s="84">
        <v>0.72242046793469106</v>
      </c>
      <c r="G4071" s="84">
        <v>0.74177337701012491</v>
      </c>
      <c r="H4071" s="84">
        <v>0.52810682748223137</v>
      </c>
      <c r="I4071" s="84">
        <v>0.5843033271912873</v>
      </c>
      <c r="J4071" s="84">
        <v>0.61127822411758004</v>
      </c>
      <c r="K4071" s="84">
        <v>0.7789124787243572</v>
      </c>
      <c r="L4071" s="84">
        <v>0.58525009127418748</v>
      </c>
      <c r="M4071" s="84">
        <v>0.57638978321528223</v>
      </c>
      <c r="N4071" s="84">
        <v>0.30321053589852531</v>
      </c>
      <c r="O4071" s="84">
        <v>0.50482973650424889</v>
      </c>
      <c r="P4071" s="84">
        <v>0.58752655442468049</v>
      </c>
      <c r="Q4071" s="84">
        <v>0.39283823458632128</v>
      </c>
      <c r="R4071" s="84">
        <v>0.39074552517611211</v>
      </c>
      <c r="S4071" s="84">
        <v>0.39319807612490543</v>
      </c>
      <c r="T4071" s="84">
        <v>0.42867100371747208</v>
      </c>
      <c r="U4071" s="84">
        <v>0.34990597472864637</v>
      </c>
      <c r="V4071" s="84">
        <v>0.34920336690214943</v>
      </c>
      <c r="W4071" s="84">
        <v>0.42654831953724948</v>
      </c>
      <c r="X4071" s="84">
        <v>0.38215030707987407</v>
      </c>
      <c r="Y4071" s="84">
        <v>0.38428029336192088</v>
      </c>
      <c r="Z4071" s="84">
        <v>0.47906039693085861</v>
      </c>
      <c r="AA4071" s="84">
        <v>0.35896313588172368</v>
      </c>
      <c r="AB4071" s="84">
        <v>0.34386349742888989</v>
      </c>
      <c r="AC4071" s="84">
        <v>0.37916459472899061</v>
      </c>
      <c r="AD4071" s="84">
        <v>0.33882975075626542</v>
      </c>
      <c r="AE4071" s="84">
        <v>0.34425364824474008</v>
      </c>
      <c r="AF4071" s="84">
        <v>0.30274470139303938</v>
      </c>
      <c r="AG4071" s="84">
        <v>0.68662671551884746</v>
      </c>
      <c r="AH4071" s="84">
        <v>0.69948787322446626</v>
      </c>
      <c r="AI4071" s="84">
        <v>0.73676607161283669</v>
      </c>
      <c r="AJ4071" s="84">
        <v>0.70951662716368591</v>
      </c>
      <c r="AK4071" s="84">
        <v>0.72598304899785393</v>
      </c>
    </row>
    <row r="4081" spans="1:50">
      <c r="A4081" s="84" t="s">
        <v>161</v>
      </c>
      <c r="B4081" s="83"/>
      <c r="C4081" s="83"/>
      <c r="D4081" s="83">
        <v>2015</v>
      </c>
      <c r="E4081" s="83"/>
      <c r="F4081" s="84" t="s">
        <v>1</v>
      </c>
      <c r="G4081" s="158">
        <v>21375.148000000121</v>
      </c>
      <c r="H4081" s="83" t="s">
        <v>2</v>
      </c>
      <c r="I4081" s="83"/>
      <c r="J4081" s="83"/>
      <c r="K4081" s="83" t="s">
        <v>3</v>
      </c>
      <c r="L4081" s="83" t="s">
        <v>4</v>
      </c>
      <c r="M4081" s="83"/>
      <c r="N4081" s="83"/>
      <c r="O4081" s="83"/>
      <c r="P4081" s="83"/>
      <c r="Q4081" s="83"/>
      <c r="R4081" s="83"/>
      <c r="S4081" s="83"/>
      <c r="T4081" s="104"/>
      <c r="U4081" s="83"/>
      <c r="V4081" s="83"/>
      <c r="W4081" s="83"/>
      <c r="X4081" s="83"/>
      <c r="Y4081" s="83"/>
      <c r="Z4081" s="83"/>
      <c r="AA4081" s="83"/>
      <c r="AB4081" s="83"/>
      <c r="AC4081" s="83"/>
      <c r="AD4081" s="83"/>
      <c r="AE4081" s="83"/>
      <c r="AF4081" s="83"/>
      <c r="AG4081" s="83"/>
      <c r="AH4081" s="83"/>
      <c r="AI4081" s="83"/>
      <c r="AJ4081" s="83"/>
      <c r="AK4081" s="83"/>
    </row>
    <row r="4082" spans="1:50">
      <c r="A4082" s="83">
        <v>103</v>
      </c>
      <c r="B4082" s="84" t="s">
        <v>155</v>
      </c>
      <c r="C4082" s="83"/>
      <c r="D4082" s="83"/>
      <c r="E4082" s="83"/>
      <c r="F4082" s="83" t="s">
        <v>9</v>
      </c>
      <c r="G4082" s="83">
        <v>0</v>
      </c>
      <c r="H4082" s="83" t="s">
        <v>2</v>
      </c>
      <c r="I4082" s="83"/>
      <c r="J4082" s="83"/>
      <c r="K4082" s="83" t="s">
        <v>10</v>
      </c>
      <c r="L4082" s="83" t="s">
        <v>4</v>
      </c>
      <c r="M4082" s="83"/>
      <c r="N4082" s="83" t="s">
        <v>11</v>
      </c>
      <c r="O4082" s="83"/>
      <c r="P4082" s="83"/>
      <c r="Q4082" s="83"/>
      <c r="R4082" s="83"/>
      <c r="S4082" s="83"/>
      <c r="T4082" s="83"/>
      <c r="U4082" s="83"/>
      <c r="V4082" s="83"/>
      <c r="W4082" s="83"/>
      <c r="X4082" s="83"/>
      <c r="Y4082" s="83"/>
      <c r="Z4082" s="83"/>
      <c r="AA4082" s="83"/>
      <c r="AB4082" s="83"/>
      <c r="AC4082" s="83"/>
      <c r="AD4082" s="83"/>
      <c r="AE4082" s="83"/>
      <c r="AF4082" s="83"/>
      <c r="AG4082" s="83"/>
      <c r="AH4082" s="83"/>
      <c r="AI4082" s="83"/>
      <c r="AJ4082" s="83"/>
      <c r="AK4082" s="83"/>
    </row>
    <row r="4083" spans="1:50">
      <c r="A4083" s="84"/>
      <c r="B4083" s="84">
        <v>1</v>
      </c>
      <c r="C4083" s="84" t="s">
        <v>22</v>
      </c>
      <c r="D4083" s="84" t="s">
        <v>23</v>
      </c>
      <c r="E4083" s="84">
        <v>2</v>
      </c>
      <c r="F4083" s="84" t="s">
        <v>24</v>
      </c>
      <c r="G4083" s="84" t="s">
        <v>25</v>
      </c>
      <c r="H4083" s="84">
        <v>3</v>
      </c>
      <c r="I4083" s="84" t="s">
        <v>26</v>
      </c>
      <c r="J4083" s="84" t="s">
        <v>27</v>
      </c>
      <c r="K4083" s="84">
        <v>4</v>
      </c>
      <c r="L4083" s="84" t="s">
        <v>28</v>
      </c>
      <c r="M4083" s="84" t="s">
        <v>29</v>
      </c>
      <c r="N4083" s="84">
        <v>5</v>
      </c>
      <c r="O4083" s="84" t="s">
        <v>30</v>
      </c>
      <c r="P4083" s="84" t="s">
        <v>30</v>
      </c>
      <c r="Q4083" s="84">
        <v>6</v>
      </c>
      <c r="R4083" s="84" t="s">
        <v>31</v>
      </c>
      <c r="S4083" s="84" t="s">
        <v>32</v>
      </c>
      <c r="T4083" s="84">
        <v>7</v>
      </c>
      <c r="U4083" s="84" t="s">
        <v>33</v>
      </c>
      <c r="V4083" s="84" t="s">
        <v>34</v>
      </c>
      <c r="W4083" s="84">
        <v>8</v>
      </c>
      <c r="X4083" s="84" t="s">
        <v>35</v>
      </c>
      <c r="Y4083" s="84" t="s">
        <v>36</v>
      </c>
      <c r="Z4083" s="84">
        <v>9</v>
      </c>
      <c r="AA4083" s="84" t="s">
        <v>37</v>
      </c>
      <c r="AB4083" s="84" t="s">
        <v>38</v>
      </c>
      <c r="AC4083" s="84">
        <v>10</v>
      </c>
      <c r="AD4083" s="84" t="s">
        <v>39</v>
      </c>
      <c r="AE4083" s="84" t="s">
        <v>40</v>
      </c>
      <c r="AF4083" s="84">
        <v>11</v>
      </c>
      <c r="AG4083" s="84" t="s">
        <v>41</v>
      </c>
      <c r="AH4083" s="84" t="s">
        <v>42</v>
      </c>
      <c r="AI4083" s="84">
        <v>12</v>
      </c>
      <c r="AJ4083" s="84" t="s">
        <v>43</v>
      </c>
      <c r="AK4083" s="84" t="s">
        <v>44</v>
      </c>
    </row>
    <row r="4084" spans="1:50">
      <c r="A4084" s="83"/>
      <c r="B4084" s="84">
        <v>31</v>
      </c>
      <c r="C4084" s="83"/>
      <c r="D4084" s="83"/>
      <c r="E4084" s="84">
        <v>28</v>
      </c>
      <c r="F4084" s="83"/>
      <c r="G4084" s="83"/>
      <c r="H4084" s="84">
        <v>31</v>
      </c>
      <c r="I4084" s="83"/>
      <c r="J4084" s="83"/>
      <c r="K4084" s="84">
        <v>30</v>
      </c>
      <c r="L4084" s="83"/>
      <c r="M4084" s="83"/>
      <c r="N4084" s="84">
        <v>31</v>
      </c>
      <c r="O4084" s="83"/>
      <c r="P4084" s="83"/>
      <c r="Q4084" s="84">
        <v>30</v>
      </c>
      <c r="R4084" s="83"/>
      <c r="S4084" s="83"/>
      <c r="T4084" s="84">
        <v>31</v>
      </c>
      <c r="U4084" s="83"/>
      <c r="V4084" s="83"/>
      <c r="W4084" s="84">
        <v>31</v>
      </c>
      <c r="X4084" s="83"/>
      <c r="Y4084" s="83"/>
      <c r="Z4084" s="84">
        <v>30</v>
      </c>
      <c r="AA4084" s="83"/>
      <c r="AB4084" s="83"/>
      <c r="AC4084" s="84">
        <v>31</v>
      </c>
      <c r="AD4084" s="83"/>
      <c r="AE4084" s="83"/>
      <c r="AF4084" s="84">
        <v>30</v>
      </c>
      <c r="AG4084" s="83"/>
      <c r="AH4084" s="83"/>
      <c r="AI4084" s="84">
        <v>31</v>
      </c>
      <c r="AJ4084" s="83"/>
      <c r="AK4084" s="83"/>
    </row>
    <row r="4085" spans="1:50">
      <c r="A4085" s="84" t="s">
        <v>47</v>
      </c>
      <c r="B4085" s="84" t="s">
        <v>48</v>
      </c>
      <c r="C4085" s="84" t="s">
        <v>49</v>
      </c>
      <c r="D4085" s="84" t="s">
        <v>50</v>
      </c>
      <c r="E4085" s="84" t="s">
        <v>48</v>
      </c>
      <c r="F4085" s="84" t="s">
        <v>49</v>
      </c>
      <c r="G4085" s="84" t="s">
        <v>50</v>
      </c>
      <c r="H4085" s="84" t="s">
        <v>48</v>
      </c>
      <c r="I4085" s="84" t="s">
        <v>49</v>
      </c>
      <c r="J4085" s="84" t="s">
        <v>50</v>
      </c>
      <c r="K4085" s="84" t="s">
        <v>48</v>
      </c>
      <c r="L4085" s="84" t="s">
        <v>49</v>
      </c>
      <c r="M4085" s="84" t="s">
        <v>50</v>
      </c>
      <c r="N4085" s="84" t="s">
        <v>48</v>
      </c>
      <c r="O4085" s="84" t="s">
        <v>49</v>
      </c>
      <c r="P4085" s="84" t="s">
        <v>50</v>
      </c>
      <c r="Q4085" s="84" t="s">
        <v>48</v>
      </c>
      <c r="R4085" s="84" t="s">
        <v>49</v>
      </c>
      <c r="S4085" s="84" t="s">
        <v>50</v>
      </c>
      <c r="T4085" s="84" t="s">
        <v>48</v>
      </c>
      <c r="U4085" s="84" t="s">
        <v>49</v>
      </c>
      <c r="V4085" s="84" t="s">
        <v>50</v>
      </c>
      <c r="W4085" s="84" t="s">
        <v>48</v>
      </c>
      <c r="X4085" s="84" t="s">
        <v>49</v>
      </c>
      <c r="Y4085" s="84" t="s">
        <v>50</v>
      </c>
      <c r="Z4085" s="84" t="s">
        <v>48</v>
      </c>
      <c r="AA4085" s="84" t="s">
        <v>49</v>
      </c>
      <c r="AB4085" s="84" t="s">
        <v>50</v>
      </c>
      <c r="AC4085" s="84" t="s">
        <v>48</v>
      </c>
      <c r="AD4085" s="84" t="s">
        <v>49</v>
      </c>
      <c r="AE4085" s="84" t="s">
        <v>50</v>
      </c>
      <c r="AF4085" s="84" t="s">
        <v>48</v>
      </c>
      <c r="AG4085" s="84" t="s">
        <v>49</v>
      </c>
      <c r="AH4085" s="84" t="s">
        <v>50</v>
      </c>
      <c r="AI4085" s="84" t="s">
        <v>48</v>
      </c>
      <c r="AJ4085" s="84" t="s">
        <v>49</v>
      </c>
      <c r="AK4085" s="84" t="s">
        <v>50</v>
      </c>
    </row>
    <row r="4086" spans="1:50">
      <c r="A4086" s="83"/>
      <c r="B4086" s="162">
        <v>6.3859892045776356E-2</v>
      </c>
      <c r="C4086" s="163">
        <v>1.021691569928316</v>
      </c>
      <c r="D4086" s="163">
        <v>0.98856420261112798</v>
      </c>
      <c r="E4086" s="162">
        <v>5.8301729348611268E-2</v>
      </c>
      <c r="F4086" s="163">
        <v>1.088407441575149</v>
      </c>
      <c r="G4086" s="163">
        <v>1.027107070312179</v>
      </c>
      <c r="H4086" s="162">
        <v>6.1397984740041392E-2</v>
      </c>
      <c r="I4086" s="163">
        <v>1.0205323849829311</v>
      </c>
      <c r="J4086" s="163">
        <v>0.98828961184211928</v>
      </c>
      <c r="K4086" s="162">
        <v>6.3684640495896325E-2</v>
      </c>
      <c r="L4086" s="163">
        <v>1.525630286215589</v>
      </c>
      <c r="M4086" s="163">
        <v>0.96227045620622265</v>
      </c>
      <c r="N4086" s="162">
        <v>7.3194399881368236E-2</v>
      </c>
      <c r="O4086" s="163">
        <v>1.6686722442031829</v>
      </c>
      <c r="P4086" s="163">
        <v>0.87956114547787834</v>
      </c>
      <c r="Q4086" s="162">
        <v>7.7849619884238899E-2</v>
      </c>
      <c r="R4086" s="163">
        <v>1.6748262501624711</v>
      </c>
      <c r="S4086" s="163">
        <v>1.0690054949229779</v>
      </c>
      <c r="T4086" s="162">
        <v>0.1046132073100437</v>
      </c>
      <c r="U4086" s="163">
        <v>1.4904091881899311</v>
      </c>
      <c r="V4086" s="163">
        <v>1.0767590321881071</v>
      </c>
      <c r="W4086" s="162">
        <v>0.12708531741099779</v>
      </c>
      <c r="X4086" s="163">
        <v>1.1772794020941051</v>
      </c>
      <c r="Y4086" s="163">
        <v>1.003075832788956</v>
      </c>
      <c r="Z4086" s="162">
        <v>0.1116417790421428</v>
      </c>
      <c r="AA4086" s="163">
        <v>1.4223636082633559</v>
      </c>
      <c r="AB4086" s="163">
        <v>1.079284941527999</v>
      </c>
      <c r="AC4086" s="162">
        <v>0.11396330594993601</v>
      </c>
      <c r="AD4086" s="163">
        <v>1.5394075170647841</v>
      </c>
      <c r="AE4086" s="163">
        <v>1.018177904976892</v>
      </c>
      <c r="AF4086" s="162">
        <v>7.6352117481672171E-2</v>
      </c>
      <c r="AG4086" s="163">
        <v>1.582109951077</v>
      </c>
      <c r="AH4086" s="163">
        <v>1.01169948581995</v>
      </c>
      <c r="AI4086" s="162">
        <v>6.8056006409275033E-2</v>
      </c>
      <c r="AJ4086" s="163">
        <v>1.50232762869251</v>
      </c>
      <c r="AK4086" s="163">
        <v>1.0239945142516329</v>
      </c>
      <c r="AM4086" t="str">
        <f>A4081</f>
        <v>RefgChg-Res-StdForMsr_IncNTXV16p_base_meter_B-rDXGF-SFm1985-CZ07</v>
      </c>
      <c r="AN4086" s="159">
        <f>1/($B4086*(1/$B4084)*(1/(5/7+2/7*$D4086))*$B4096/SUM($B4088:$B4111))</f>
        <v>12813.513509225988</v>
      </c>
      <c r="AO4086" s="159">
        <f>1/(B4086*(1/B4084)*(1/(5/7+2/7*D4086)))</f>
        <v>483.85160887357051</v>
      </c>
      <c r="AP4086" s="159"/>
      <c r="AR4086" s="164">
        <f>CHOOSE(AV$3,C4086,F4086,I4086,L4086,O4086,R4086,U4086,X4086,AA4086,AD4086,AG4086,AJ4086)</f>
        <v>1.4904091881899311</v>
      </c>
      <c r="AS4086" s="160"/>
      <c r="AT4086" s="160"/>
      <c r="AV4086" s="115">
        <f>AN4086/AR4086</f>
        <v>8597.312476842495</v>
      </c>
      <c r="AW4086" s="161">
        <f>AO4086/AR4086</f>
        <v>324.64346885917791</v>
      </c>
      <c r="AX4086" s="159"/>
    </row>
    <row r="4087" spans="1:50">
      <c r="A4087" s="84" t="s">
        <v>51</v>
      </c>
      <c r="B4087" s="84" t="s">
        <v>52</v>
      </c>
      <c r="C4087" s="84" t="s">
        <v>53</v>
      </c>
      <c r="D4087" s="84" t="s">
        <v>54</v>
      </c>
      <c r="E4087" s="84" t="s">
        <v>52</v>
      </c>
      <c r="F4087" s="84" t="s">
        <v>53</v>
      </c>
      <c r="G4087" s="84" t="s">
        <v>54</v>
      </c>
      <c r="H4087" s="84" t="s">
        <v>52</v>
      </c>
      <c r="I4087" s="84" t="s">
        <v>53</v>
      </c>
      <c r="J4087" s="84" t="s">
        <v>54</v>
      </c>
      <c r="K4087" s="84" t="s">
        <v>52</v>
      </c>
      <c r="L4087" s="84" t="s">
        <v>53</v>
      </c>
      <c r="M4087" s="84" t="s">
        <v>54</v>
      </c>
      <c r="N4087" s="84" t="s">
        <v>52</v>
      </c>
      <c r="O4087" s="84" t="s">
        <v>53</v>
      </c>
      <c r="P4087" s="84" t="s">
        <v>54</v>
      </c>
      <c r="Q4087" s="84" t="s">
        <v>52</v>
      </c>
      <c r="R4087" s="84" t="s">
        <v>53</v>
      </c>
      <c r="S4087" s="84" t="s">
        <v>54</v>
      </c>
      <c r="T4087" s="84" t="s">
        <v>52</v>
      </c>
      <c r="U4087" s="84" t="s">
        <v>53</v>
      </c>
      <c r="V4087" s="84" t="s">
        <v>54</v>
      </c>
      <c r="W4087" s="84" t="s">
        <v>52</v>
      </c>
      <c r="X4087" s="84" t="s">
        <v>53</v>
      </c>
      <c r="Y4087" s="84" t="s">
        <v>54</v>
      </c>
      <c r="Z4087" s="84" t="s">
        <v>52</v>
      </c>
      <c r="AA4087" s="84" t="s">
        <v>53</v>
      </c>
      <c r="AB4087" s="84" t="s">
        <v>54</v>
      </c>
      <c r="AC4087" s="84" t="s">
        <v>52</v>
      </c>
      <c r="AD4087" s="84" t="s">
        <v>53</v>
      </c>
      <c r="AE4087" s="84" t="s">
        <v>54</v>
      </c>
      <c r="AF4087" s="84" t="s">
        <v>52</v>
      </c>
      <c r="AG4087" s="84" t="s">
        <v>53</v>
      </c>
      <c r="AH4087" s="84" t="s">
        <v>54</v>
      </c>
      <c r="AI4087" s="84" t="s">
        <v>52</v>
      </c>
      <c r="AJ4087" s="84" t="s">
        <v>53</v>
      </c>
      <c r="AK4087" s="84" t="s">
        <v>54</v>
      </c>
    </row>
    <row r="4088" spans="1:50">
      <c r="A4088" s="84">
        <v>1</v>
      </c>
      <c r="B4088" s="84">
        <v>0.58481283422459884</v>
      </c>
      <c r="C4088" s="84">
        <v>0.53167688664926227</v>
      </c>
      <c r="D4088" s="84">
        <v>0.58853321857724505</v>
      </c>
      <c r="E4088" s="84">
        <v>0.66766995329527767</v>
      </c>
      <c r="F4088" s="84">
        <v>0.54198370931518791</v>
      </c>
      <c r="G4088" s="84">
        <v>0.6411114343904567</v>
      </c>
      <c r="H4088" s="84">
        <v>0.53746478873239434</v>
      </c>
      <c r="I4088" s="84">
        <v>0.46064336418366442</v>
      </c>
      <c r="J4088" s="84">
        <v>0.51109588519660465</v>
      </c>
      <c r="K4088" s="84">
        <v>0.2466325175488521</v>
      </c>
      <c r="L4088" s="84">
        <v>0.41539993269015041</v>
      </c>
      <c r="M4088" s="84">
        <v>0.46228739950713038</v>
      </c>
      <c r="N4088" s="84">
        <v>0.25631265748137028</v>
      </c>
      <c r="O4088" s="84">
        <v>0.39266516879497182</v>
      </c>
      <c r="P4088" s="84">
        <v>0.45665621060654921</v>
      </c>
      <c r="Q4088" s="84">
        <v>0.32188323090430199</v>
      </c>
      <c r="R4088" s="84">
        <v>0.36839432094682367</v>
      </c>
      <c r="S4088" s="84">
        <v>0.37115048051828431</v>
      </c>
      <c r="T4088" s="84">
        <v>0.40494798405879612</v>
      </c>
      <c r="U4088" s="84">
        <v>0.32992111539167118</v>
      </c>
      <c r="V4088" s="84">
        <v>0.34952837094514039</v>
      </c>
      <c r="W4088" s="84">
        <v>0.38341582841024002</v>
      </c>
      <c r="X4088" s="84">
        <v>0.35860048603482131</v>
      </c>
      <c r="Y4088" s="84">
        <v>0.39510841283607978</v>
      </c>
      <c r="Z4088" s="84">
        <v>0.38708884409262989</v>
      </c>
      <c r="AA4088" s="84">
        <v>0.29822217374706878</v>
      </c>
      <c r="AB4088" s="84">
        <v>0.35770533112843528</v>
      </c>
      <c r="AC4088" s="84">
        <v>0.32683790965456161</v>
      </c>
      <c r="AD4088" s="84">
        <v>0.31757122250270459</v>
      </c>
      <c r="AE4088" s="84">
        <v>0.38172098924641717</v>
      </c>
      <c r="AF4088" s="84">
        <v>0.26306995796054761</v>
      </c>
      <c r="AG4088" s="84">
        <v>0.46874545930080502</v>
      </c>
      <c r="AH4088" s="84">
        <v>0.49854132901134501</v>
      </c>
      <c r="AI4088" s="84">
        <v>0.97890092258323291</v>
      </c>
      <c r="AJ4088" s="84">
        <v>0.56706183005608002</v>
      </c>
      <c r="AK4088" s="84">
        <v>0.70518859312812643</v>
      </c>
    </row>
    <row r="4089" spans="1:50">
      <c r="A4089" s="84">
        <v>2</v>
      </c>
      <c r="B4089" s="84">
        <v>0.50962566844919777</v>
      </c>
      <c r="C4089" s="84">
        <v>0.4512324691882702</v>
      </c>
      <c r="D4089" s="84">
        <v>0.50832533350988118</v>
      </c>
      <c r="E4089" s="84">
        <v>0.56315516346652827</v>
      </c>
      <c r="F4089" s="84">
        <v>0.45054134683069069</v>
      </c>
      <c r="G4089" s="84">
        <v>0.55473523421588589</v>
      </c>
      <c r="H4089" s="84">
        <v>0.46309859154929572</v>
      </c>
      <c r="I4089" s="84">
        <v>0.40527750321981609</v>
      </c>
      <c r="J4089" s="84">
        <v>0.44379734307791868</v>
      </c>
      <c r="K4089" s="84">
        <v>0.21994561436792509</v>
      </c>
      <c r="L4089" s="84">
        <v>0.3759535562037245</v>
      </c>
      <c r="M4089" s="84">
        <v>0.40322385165434488</v>
      </c>
      <c r="N4089" s="84">
        <v>0.1927840025733126</v>
      </c>
      <c r="O4089" s="84">
        <v>0.33956656522852041</v>
      </c>
      <c r="P4089" s="84">
        <v>0.39764298906511092</v>
      </c>
      <c r="Q4089" s="84">
        <v>0.25246927129060581</v>
      </c>
      <c r="R4089" s="84">
        <v>0.32022631168647092</v>
      </c>
      <c r="S4089" s="84">
        <v>0.31032576990389638</v>
      </c>
      <c r="T4089" s="84">
        <v>0.33636975311836859</v>
      </c>
      <c r="U4089" s="84">
        <v>0.2739222161071363</v>
      </c>
      <c r="V4089" s="84">
        <v>0.26693577060632051</v>
      </c>
      <c r="W4089" s="84">
        <v>0.32481771249135122</v>
      </c>
      <c r="X4089" s="84">
        <v>0.29818735643663219</v>
      </c>
      <c r="Y4089" s="84">
        <v>0.31932350390286213</v>
      </c>
      <c r="Z4089" s="84">
        <v>0.3229263975613354</v>
      </c>
      <c r="AA4089" s="84">
        <v>0.24976822817254729</v>
      </c>
      <c r="AB4089" s="84">
        <v>0.28917631309551928</v>
      </c>
      <c r="AC4089" s="84">
        <v>0.2587203171791303</v>
      </c>
      <c r="AD4089" s="84">
        <v>0.25915975477821862</v>
      </c>
      <c r="AE4089" s="84">
        <v>0.30887950579279072</v>
      </c>
      <c r="AF4089" s="84">
        <v>0.21585641910100251</v>
      </c>
      <c r="AG4089" s="84">
        <v>0.38261021185086158</v>
      </c>
      <c r="AH4089" s="84">
        <v>0.41956681891852071</v>
      </c>
      <c r="AI4089" s="84">
        <v>0.69402326514239865</v>
      </c>
      <c r="AJ4089" s="84">
        <v>0.46164548874849171</v>
      </c>
      <c r="AK4089" s="84">
        <v>0.5775733012012999</v>
      </c>
    </row>
    <row r="4090" spans="1:50">
      <c r="A4090" s="84">
        <v>3</v>
      </c>
      <c r="B4090" s="84">
        <v>0.47411764705882348</v>
      </c>
      <c r="C4090" s="84">
        <v>0.41952522615506038</v>
      </c>
      <c r="D4090" s="84">
        <v>0.45850574332152672</v>
      </c>
      <c r="E4090" s="84">
        <v>0.50295796574987028</v>
      </c>
      <c r="F4090" s="84">
        <v>0.41385378607582202</v>
      </c>
      <c r="G4090" s="84">
        <v>0.49898167006109972</v>
      </c>
      <c r="H4090" s="84">
        <v>0.43402816901408448</v>
      </c>
      <c r="I4090" s="84">
        <v>0.38300835654596088</v>
      </c>
      <c r="J4090" s="84">
        <v>0.41345970842373719</v>
      </c>
      <c r="K4090" s="84">
        <v>0.20837285777524819</v>
      </c>
      <c r="L4090" s="84">
        <v>0.36036010769575949</v>
      </c>
      <c r="M4090" s="84">
        <v>0.3860946147941664</v>
      </c>
      <c r="N4090" s="84">
        <v>0.17750495898783031</v>
      </c>
      <c r="O4090" s="84">
        <v>0.32233156053582102</v>
      </c>
      <c r="P4090" s="84">
        <v>0.38207616311453768</v>
      </c>
      <c r="Q4090" s="84">
        <v>0.21537532923617209</v>
      </c>
      <c r="R4090" s="84">
        <v>0.29863457040939262</v>
      </c>
      <c r="S4090" s="84">
        <v>0.28944702017255669</v>
      </c>
      <c r="T4090" s="84">
        <v>0.30050204440763928</v>
      </c>
      <c r="U4090" s="84">
        <v>0.24944046963859851</v>
      </c>
      <c r="V4090" s="84">
        <v>0.23853345324493341</v>
      </c>
      <c r="W4090" s="84">
        <v>0.28607163766033322</v>
      </c>
      <c r="X4090" s="84">
        <v>0.26238390092879249</v>
      </c>
      <c r="Y4090" s="84">
        <v>0.27958369470945349</v>
      </c>
      <c r="Z4090" s="84">
        <v>0.28723142730714402</v>
      </c>
      <c r="AA4090" s="84">
        <v>0.22390067441057249</v>
      </c>
      <c r="AB4090" s="84">
        <v>0.24401527679344831</v>
      </c>
      <c r="AC4090" s="84">
        <v>0.2101311738158505</v>
      </c>
      <c r="AD4090" s="84">
        <v>0.23386224305805969</v>
      </c>
      <c r="AE4090" s="84">
        <v>0.26628117395012169</v>
      </c>
      <c r="AF4090" s="84">
        <v>0.19138730192950301</v>
      </c>
      <c r="AG4090" s="84">
        <v>0.34350934294266372</v>
      </c>
      <c r="AH4090" s="84">
        <v>0.36861647266833653</v>
      </c>
      <c r="AI4090" s="84">
        <v>0.493461692739671</v>
      </c>
      <c r="AJ4090" s="84">
        <v>0.41340242777028469</v>
      </c>
      <c r="AK4090" s="84">
        <v>0.48847993573593312</v>
      </c>
    </row>
    <row r="4091" spans="1:50">
      <c r="A4091" s="84">
        <v>4</v>
      </c>
      <c r="B4091" s="84">
        <v>0.45882352941176457</v>
      </c>
      <c r="C4091" s="84">
        <v>0.40885495719749848</v>
      </c>
      <c r="D4091" s="84">
        <v>0.43636002515806538</v>
      </c>
      <c r="E4091" s="84">
        <v>0.47151011935651271</v>
      </c>
      <c r="F4091" s="84">
        <v>0.40371400797774271</v>
      </c>
      <c r="G4091" s="84">
        <v>0.47341431480942681</v>
      </c>
      <c r="H4091" s="84">
        <v>0.42343661971830981</v>
      </c>
      <c r="I4091" s="84">
        <v>0.37197112648635688</v>
      </c>
      <c r="J4091" s="84">
        <v>0.39020212401507359</v>
      </c>
      <c r="K4091" s="84">
        <v>0.19983557832163401</v>
      </c>
      <c r="L4091" s="84">
        <v>0.34992708099618591</v>
      </c>
      <c r="M4091" s="84">
        <v>0.36250151496788269</v>
      </c>
      <c r="N4091" s="84">
        <v>0.1695705784592291</v>
      </c>
      <c r="O4091" s="84">
        <v>0.3091351212991667</v>
      </c>
      <c r="P4091" s="84">
        <v>0.35469496643311538</v>
      </c>
      <c r="Q4091" s="84">
        <v>0.19238366988586481</v>
      </c>
      <c r="R4091" s="84">
        <v>0.28166119392407452</v>
      </c>
      <c r="S4091" s="84">
        <v>0.2650680094568455</v>
      </c>
      <c r="T4091" s="84">
        <v>0.26070079188447798</v>
      </c>
      <c r="U4091" s="84">
        <v>0.23288387451843701</v>
      </c>
      <c r="V4091" s="84">
        <v>0.21002656181373269</v>
      </c>
      <c r="W4091" s="84">
        <v>0.22848475171642979</v>
      </c>
      <c r="X4091" s="84">
        <v>0.22759579213688871</v>
      </c>
      <c r="Y4091" s="84">
        <v>0.2388725065047701</v>
      </c>
      <c r="Z4091" s="84">
        <v>0.25040562466197952</v>
      </c>
      <c r="AA4091" s="84">
        <v>0.21283016124047921</v>
      </c>
      <c r="AB4091" s="84">
        <v>0.2164737380896134</v>
      </c>
      <c r="AC4091" s="84">
        <v>0.17554515163018269</v>
      </c>
      <c r="AD4091" s="84">
        <v>0.21771547060944821</v>
      </c>
      <c r="AE4091" s="84">
        <v>0.2357260228383635</v>
      </c>
      <c r="AF4091" s="84">
        <v>0.1788832596744637</v>
      </c>
      <c r="AG4091" s="84">
        <v>0.32546278806195689</v>
      </c>
      <c r="AH4091" s="84">
        <v>0.3442758214233092</v>
      </c>
      <c r="AI4091" s="84">
        <v>0.3573204973926995</v>
      </c>
      <c r="AJ4091" s="84">
        <v>0.38928089728118109</v>
      </c>
      <c r="AK4091" s="84">
        <v>0.43648446343155511</v>
      </c>
    </row>
    <row r="4092" spans="1:50">
      <c r="A4092" s="84">
        <v>5</v>
      </c>
      <c r="B4092" s="84">
        <v>0.45165775401069508</v>
      </c>
      <c r="C4092" s="84">
        <v>0.40729160342420018</v>
      </c>
      <c r="D4092" s="84">
        <v>0.4195769472673706</v>
      </c>
      <c r="E4092" s="84">
        <v>0.44556305137519459</v>
      </c>
      <c r="F4092" s="84">
        <v>0.3997251365937049</v>
      </c>
      <c r="G4092" s="84">
        <v>0.45039278440500419</v>
      </c>
      <c r="H4092" s="84">
        <v>0.43211267605633802</v>
      </c>
      <c r="I4092" s="84">
        <v>0.40231227723365381</v>
      </c>
      <c r="J4092" s="84">
        <v>0.41262228312588017</v>
      </c>
      <c r="K4092" s="84">
        <v>0.22348700436349839</v>
      </c>
      <c r="L4092" s="84">
        <v>0.3908178146735472</v>
      </c>
      <c r="M4092" s="84">
        <v>0.39288167090857667</v>
      </c>
      <c r="N4092" s="84">
        <v>0.1899426365732054</v>
      </c>
      <c r="O4092" s="84">
        <v>0.34546799010267049</v>
      </c>
      <c r="P4092" s="84">
        <v>0.38040514789950458</v>
      </c>
      <c r="Q4092" s="84">
        <v>0.20676031606672521</v>
      </c>
      <c r="R4092" s="84">
        <v>0.31363539722661882</v>
      </c>
      <c r="S4092" s="84">
        <v>0.28281494672848417</v>
      </c>
      <c r="T4092" s="84">
        <v>0.27291548056518811</v>
      </c>
      <c r="U4092" s="84">
        <v>0.25778756191524488</v>
      </c>
      <c r="V4092" s="84">
        <v>0.22205257984230239</v>
      </c>
      <c r="W4092" s="84">
        <v>0.25807653414231729</v>
      </c>
      <c r="X4092" s="84">
        <v>0.24961716435300771</v>
      </c>
      <c r="Y4092" s="84">
        <v>0.24901994796183871</v>
      </c>
      <c r="Z4092" s="84">
        <v>0.26097644918629231</v>
      </c>
      <c r="AA4092" s="84">
        <v>0.23525294941011801</v>
      </c>
      <c r="AB4092" s="84">
        <v>0.22974249940940231</v>
      </c>
      <c r="AC4092" s="84">
        <v>0.18204057530895451</v>
      </c>
      <c r="AD4092" s="84">
        <v>0.24036242336819319</v>
      </c>
      <c r="AE4092" s="84">
        <v>0.24878840193855689</v>
      </c>
      <c r="AF4092" s="84">
        <v>0.1710682332650641</v>
      </c>
      <c r="AG4092" s="84">
        <v>0.31674464560750931</v>
      </c>
      <c r="AH4092" s="84">
        <v>0.32420804479151311</v>
      </c>
      <c r="AI4092" s="84">
        <v>0.29498596068993183</v>
      </c>
      <c r="AJ4092" s="84">
        <v>0.38079080002839488</v>
      </c>
      <c r="AK4092" s="84">
        <v>0.40705444188848727</v>
      </c>
    </row>
    <row r="4093" spans="1:50">
      <c r="A4093" s="84">
        <v>6</v>
      </c>
      <c r="B4093" s="84">
        <v>0.49176470588235283</v>
      </c>
      <c r="C4093" s="84">
        <v>0.44815129621759447</v>
      </c>
      <c r="D4093" s="84">
        <v>0.46161739878844049</v>
      </c>
      <c r="E4093" s="84">
        <v>0.47535028541774782</v>
      </c>
      <c r="F4093" s="84">
        <v>0.44202728522106383</v>
      </c>
      <c r="G4093" s="84">
        <v>0.48454320628455039</v>
      </c>
      <c r="H4093" s="84">
        <v>0.48349295774647888</v>
      </c>
      <c r="I4093" s="84">
        <v>0.46512115494054568</v>
      </c>
      <c r="J4093" s="84">
        <v>0.46720718663164712</v>
      </c>
      <c r="K4093" s="84">
        <v>0.26497185859735661</v>
      </c>
      <c r="L4093" s="84">
        <v>0.45547733901727627</v>
      </c>
      <c r="M4093" s="84">
        <v>0.45073324445521751</v>
      </c>
      <c r="N4093" s="84">
        <v>0.22650511981986809</v>
      </c>
      <c r="O4093" s="84">
        <v>0.40822217798128618</v>
      </c>
      <c r="P4093" s="84">
        <v>0.43789393450793002</v>
      </c>
      <c r="Q4093" s="84">
        <v>0.28621597892888501</v>
      </c>
      <c r="R4093" s="84">
        <v>0.38666698164465751</v>
      </c>
      <c r="S4093" s="84">
        <v>0.32687524947035529</v>
      </c>
      <c r="T4093" s="84">
        <v>0.37011541845660162</v>
      </c>
      <c r="U4093" s="84">
        <v>0.31811594202898552</v>
      </c>
      <c r="V4093" s="84">
        <v>0.26308744483717822</v>
      </c>
      <c r="W4093" s="84">
        <v>0.37101495555910369</v>
      </c>
      <c r="X4093" s="84">
        <v>0.32307167349112809</v>
      </c>
      <c r="Y4093" s="84">
        <v>0.28980052038161308</v>
      </c>
      <c r="Z4093" s="84">
        <v>0.31550223708146907</v>
      </c>
      <c r="AA4093" s="84">
        <v>0.2796077148206722</v>
      </c>
      <c r="AB4093" s="84">
        <v>0.26324907473029369</v>
      </c>
      <c r="AC4093" s="84">
        <v>0.21426462524779619</v>
      </c>
      <c r="AD4093" s="84">
        <v>0.28601694915254239</v>
      </c>
      <c r="AE4093" s="84">
        <v>0.28167314932296111</v>
      </c>
      <c r="AF4093" s="84">
        <v>0.1894470195106176</v>
      </c>
      <c r="AG4093" s="84">
        <v>0.35168986661242052</v>
      </c>
      <c r="AH4093" s="84">
        <v>0.35753646677471629</v>
      </c>
      <c r="AI4093" s="84">
        <v>0.30453269153630158</v>
      </c>
      <c r="AJ4093" s="84">
        <v>0.41898204017888829</v>
      </c>
      <c r="AK4093" s="84">
        <v>0.44543031365246277</v>
      </c>
    </row>
    <row r="4094" spans="1:50">
      <c r="A4094" s="84">
        <v>7</v>
      </c>
      <c r="B4094" s="84">
        <v>0.54802139037433151</v>
      </c>
      <c r="C4094" s="84">
        <v>0.50777123429057125</v>
      </c>
      <c r="D4094" s="84">
        <v>0.51590585587076698</v>
      </c>
      <c r="E4094" s="84">
        <v>0.52309289050337315</v>
      </c>
      <c r="F4094" s="84">
        <v>0.50256427446116692</v>
      </c>
      <c r="G4094" s="84">
        <v>0.53516875181844636</v>
      </c>
      <c r="H4094" s="84">
        <v>0.56202816901408448</v>
      </c>
      <c r="I4094" s="84">
        <v>0.5581064486177254</v>
      </c>
      <c r="J4094" s="84">
        <v>0.51170492177686411</v>
      </c>
      <c r="K4094" s="84">
        <v>0.32182381584772018</v>
      </c>
      <c r="L4094" s="84">
        <v>0.54201256450527258</v>
      </c>
      <c r="M4094" s="84">
        <v>0.49497030662949942</v>
      </c>
      <c r="N4094" s="84">
        <v>0.3539913150699619</v>
      </c>
      <c r="O4094" s="84">
        <v>0.50850373993913722</v>
      </c>
      <c r="P4094" s="84">
        <v>0.48350971827269779</v>
      </c>
      <c r="Q4094" s="84">
        <v>0.40232660228270412</v>
      </c>
      <c r="R4094" s="84">
        <v>0.48130211901443393</v>
      </c>
      <c r="S4094" s="84">
        <v>0.36418066259326359</v>
      </c>
      <c r="T4094" s="84">
        <v>0.5003881786657004</v>
      </c>
      <c r="U4094" s="84">
        <v>0.40221977618785543</v>
      </c>
      <c r="V4094" s="84">
        <v>0.33246188275155292</v>
      </c>
      <c r="W4094" s="84">
        <v>0.53211985736335088</v>
      </c>
      <c r="X4094" s="84">
        <v>0.43794733513099621</v>
      </c>
      <c r="Y4094" s="84">
        <v>0.36910667823070242</v>
      </c>
      <c r="Z4094" s="84">
        <v>0.45370962190864839</v>
      </c>
      <c r="AA4094" s="84">
        <v>0.35272945410917822</v>
      </c>
      <c r="AB4094" s="84">
        <v>0.33559729112528552</v>
      </c>
      <c r="AC4094" s="84">
        <v>0.30747817284575479</v>
      </c>
      <c r="AD4094" s="84">
        <v>0.37160115398485388</v>
      </c>
      <c r="AE4094" s="84">
        <v>0.34494664808536307</v>
      </c>
      <c r="AF4094" s="84">
        <v>0.2195752937371995</v>
      </c>
      <c r="AG4094" s="84">
        <v>0.4072825549969486</v>
      </c>
      <c r="AH4094" s="84">
        <v>0.4039192574038602</v>
      </c>
      <c r="AI4094" s="84">
        <v>0.34440433212996391</v>
      </c>
      <c r="AJ4094" s="84">
        <v>0.47486334918719392</v>
      </c>
      <c r="AK4094" s="84">
        <v>0.49446817833278561</v>
      </c>
    </row>
    <row r="4095" spans="1:50">
      <c r="A4095" s="84">
        <v>8</v>
      </c>
      <c r="B4095" s="84">
        <v>0.60962566844919763</v>
      </c>
      <c r="C4095" s="84">
        <v>0.58958168902920294</v>
      </c>
      <c r="D4095" s="84">
        <v>0.5368929789135688</v>
      </c>
      <c r="E4095" s="84">
        <v>0.57841203943954345</v>
      </c>
      <c r="F4095" s="84">
        <v>0.59047028458418516</v>
      </c>
      <c r="G4095" s="84">
        <v>0.56313645621181252</v>
      </c>
      <c r="H4095" s="84">
        <v>0.6198309859154929</v>
      </c>
      <c r="I4095" s="84">
        <v>0.56790067990535231</v>
      </c>
      <c r="J4095" s="84">
        <v>0.50763198964637812</v>
      </c>
      <c r="K4095" s="84">
        <v>0.35805982419528232</v>
      </c>
      <c r="L4095" s="84">
        <v>0.53079425622616105</v>
      </c>
      <c r="M4095" s="84">
        <v>0.48062861067345369</v>
      </c>
      <c r="N4095" s="84">
        <v>0.45049053771511283</v>
      </c>
      <c r="O4095" s="84">
        <v>0.52586672733995043</v>
      </c>
      <c r="P4095" s="84">
        <v>0.48907976898947553</v>
      </c>
      <c r="Q4095" s="84">
        <v>0.50559701492537312</v>
      </c>
      <c r="R4095" s="84">
        <v>0.47257329144126048</v>
      </c>
      <c r="S4095" s="84">
        <v>0.37855015505542078</v>
      </c>
      <c r="T4095" s="84">
        <v>0.61979193623518447</v>
      </c>
      <c r="U4095" s="84">
        <v>0.43231517152816001</v>
      </c>
      <c r="V4095" s="84">
        <v>0.40401146131805149</v>
      </c>
      <c r="W4095" s="84">
        <v>0.62462078875938043</v>
      </c>
      <c r="X4095" s="84">
        <v>0.49034588368454329</v>
      </c>
      <c r="Y4095" s="84">
        <v>0.4194275802254987</v>
      </c>
      <c r="Z4095" s="84">
        <v>0.57810118491567919</v>
      </c>
      <c r="AA4095" s="84">
        <v>0.4194161167766447</v>
      </c>
      <c r="AB4095" s="84">
        <v>0.42572249783447508</v>
      </c>
      <c r="AC4095" s="84">
        <v>0.4278965793580497</v>
      </c>
      <c r="AD4095" s="84">
        <v>0.42909304002884963</v>
      </c>
      <c r="AE4095" s="84">
        <v>0.39707136468581661</v>
      </c>
      <c r="AF4095" s="84">
        <v>0.26468685997628538</v>
      </c>
      <c r="AG4095" s="84">
        <v>0.49790764581093239</v>
      </c>
      <c r="AH4095" s="84">
        <v>0.43689406217769261</v>
      </c>
      <c r="AI4095" s="84">
        <v>0.41075010028078618</v>
      </c>
      <c r="AJ4095" s="84">
        <v>0.56378221054873279</v>
      </c>
      <c r="AK4095" s="84">
        <v>0.52678278015116653</v>
      </c>
    </row>
    <row r="4096" spans="1:50">
      <c r="A4096" s="84">
        <v>9</v>
      </c>
      <c r="B4096" s="84">
        <v>0.54748663101604267</v>
      </c>
      <c r="C4096" s="84">
        <v>0.55675125978993378</v>
      </c>
      <c r="D4096" s="84">
        <v>0.50001655135886658</v>
      </c>
      <c r="E4096" s="84">
        <v>0.56305137519460302</v>
      </c>
      <c r="F4096" s="84">
        <v>0.56209566587336168</v>
      </c>
      <c r="G4096" s="84">
        <v>0.53236834448647075</v>
      </c>
      <c r="H4096" s="84">
        <v>0.57769014084507053</v>
      </c>
      <c r="I4096" s="84">
        <v>0.51684787492137652</v>
      </c>
      <c r="J4096" s="84">
        <v>0.50519584332533973</v>
      </c>
      <c r="K4096" s="84">
        <v>0.38341870612786938</v>
      </c>
      <c r="L4096" s="84">
        <v>0.486692281803904</v>
      </c>
      <c r="M4096" s="84">
        <v>0.46854926675554481</v>
      </c>
      <c r="N4096" s="84">
        <v>0.54505977590736066</v>
      </c>
      <c r="O4096" s="84">
        <v>0.51621114302778659</v>
      </c>
      <c r="P4096" s="84">
        <v>0.51103749523614073</v>
      </c>
      <c r="Q4096" s="84">
        <v>0.5926799824407375</v>
      </c>
      <c r="R4096" s="84">
        <v>0.45748978290141962</v>
      </c>
      <c r="S4096" s="84">
        <v>0.42853633823574572</v>
      </c>
      <c r="T4096" s="84">
        <v>0.67920915066507925</v>
      </c>
      <c r="U4096" s="84">
        <v>0.44869748669968818</v>
      </c>
      <c r="V4096" s="84">
        <v>0.4701441030682032</v>
      </c>
      <c r="W4096" s="84">
        <v>0.68774282825057209</v>
      </c>
      <c r="X4096" s="84">
        <v>0.52649888478311524</v>
      </c>
      <c r="Y4096" s="84">
        <v>0.48822202948829141</v>
      </c>
      <c r="Z4096" s="84">
        <v>0.66984610846157644</v>
      </c>
      <c r="AA4096" s="84">
        <v>0.47448692079765881</v>
      </c>
      <c r="AB4096" s="84">
        <v>0.53165603590833921</v>
      </c>
      <c r="AC4096" s="84">
        <v>0.56505968197730827</v>
      </c>
      <c r="AD4096" s="84">
        <v>0.53305084745762699</v>
      </c>
      <c r="AE4096" s="84">
        <v>0.46885204983672019</v>
      </c>
      <c r="AF4096" s="84">
        <v>0.3469871725773418</v>
      </c>
      <c r="AG4096" s="84">
        <v>0.49674522681700622</v>
      </c>
      <c r="AH4096" s="84">
        <v>0.4715190805952556</v>
      </c>
      <c r="AI4096" s="84">
        <v>0.53838748495788191</v>
      </c>
      <c r="AJ4096" s="84">
        <v>0.56450628238801737</v>
      </c>
      <c r="AK4096" s="84">
        <v>0.52744002628984554</v>
      </c>
    </row>
    <row r="4097" spans="1:37">
      <c r="A4097" s="84">
        <v>10</v>
      </c>
      <c r="B4097" s="84">
        <v>0.48641711229946522</v>
      </c>
      <c r="C4097" s="84">
        <v>0.49347337745127801</v>
      </c>
      <c r="D4097" s="84">
        <v>0.49789797742394643</v>
      </c>
      <c r="E4097" s="84">
        <v>0.52838609237156209</v>
      </c>
      <c r="F4097" s="84">
        <v>0.49549156973820929</v>
      </c>
      <c r="G4097" s="84">
        <v>0.50854669770148375</v>
      </c>
      <c r="H4097" s="84">
        <v>0.52732394366197177</v>
      </c>
      <c r="I4097" s="84">
        <v>0.49309611525444041</v>
      </c>
      <c r="J4097" s="84">
        <v>0.51219976399832523</v>
      </c>
      <c r="K4097" s="84">
        <v>0.45601720103712129</v>
      </c>
      <c r="L4097" s="84">
        <v>0.49203500112183091</v>
      </c>
      <c r="M4097" s="84">
        <v>0.48095180382175901</v>
      </c>
      <c r="N4097" s="84">
        <v>0.62569023749530894</v>
      </c>
      <c r="O4097" s="84">
        <v>0.54810727795000147</v>
      </c>
      <c r="P4097" s="84">
        <v>0.54334378939345074</v>
      </c>
      <c r="Q4097" s="84">
        <v>0.69046312554872702</v>
      </c>
      <c r="R4097" s="84">
        <v>0.48029812666839899</v>
      </c>
      <c r="S4097" s="84">
        <v>0.52678927814793219</v>
      </c>
      <c r="T4097" s="84">
        <v>0.75539568345323727</v>
      </c>
      <c r="U4097" s="84">
        <v>0.50203632361034678</v>
      </c>
      <c r="V4097" s="84">
        <v>0.55775625875807844</v>
      </c>
      <c r="W4097" s="84">
        <v>0.77018468252701044</v>
      </c>
      <c r="X4097" s="84">
        <v>0.62021871566962938</v>
      </c>
      <c r="Y4097" s="84">
        <v>0.57771032090199459</v>
      </c>
      <c r="Z4097" s="84">
        <v>0.76704852745956043</v>
      </c>
      <c r="AA4097" s="84">
        <v>0.58161095053716549</v>
      </c>
      <c r="AB4097" s="84">
        <v>0.62008819592093867</v>
      </c>
      <c r="AC4097" s="84">
        <v>0.7459614492386859</v>
      </c>
      <c r="AD4097" s="84">
        <v>0.66622791200865472</v>
      </c>
      <c r="AE4097" s="84">
        <v>0.58568546290325951</v>
      </c>
      <c r="AF4097" s="84">
        <v>0.60817074485286171</v>
      </c>
      <c r="AG4097" s="84">
        <v>0.52955450292057782</v>
      </c>
      <c r="AH4097" s="84">
        <v>0.56846913216443185</v>
      </c>
      <c r="AI4097" s="84">
        <v>0.67372643401524257</v>
      </c>
      <c r="AJ4097" s="84">
        <v>0.5203804926528004</v>
      </c>
      <c r="AK4097" s="84">
        <v>0.55749078029722132</v>
      </c>
    </row>
    <row r="4098" spans="1:37">
      <c r="A4098" s="84">
        <v>11</v>
      </c>
      <c r="B4098" s="84">
        <v>0.4791443850267379</v>
      </c>
      <c r="C4098" s="84">
        <v>0.4792969461477749</v>
      </c>
      <c r="D4098" s="84">
        <v>0.49501804098116448</v>
      </c>
      <c r="E4098" s="84">
        <v>0.51707317073170733</v>
      </c>
      <c r="F4098" s="84">
        <v>0.48084336137833927</v>
      </c>
      <c r="G4098" s="84">
        <v>0.5064372999709047</v>
      </c>
      <c r="H4098" s="84">
        <v>0.51402816901408455</v>
      </c>
      <c r="I4098" s="84">
        <v>0.48959175727079401</v>
      </c>
      <c r="J4098" s="84">
        <v>0.51581591869361643</v>
      </c>
      <c r="K4098" s="84">
        <v>0.56485170429393539</v>
      </c>
      <c r="L4098" s="84">
        <v>0.51023670630468931</v>
      </c>
      <c r="M4098" s="84">
        <v>0.48442613016604053</v>
      </c>
      <c r="N4098" s="84">
        <v>0.72969495523508277</v>
      </c>
      <c r="O4098" s="84">
        <v>0.58220755951195935</v>
      </c>
      <c r="P4098" s="84">
        <v>0.56858491395737443</v>
      </c>
      <c r="Q4098" s="84">
        <v>0.72799604916593508</v>
      </c>
      <c r="R4098" s="84">
        <v>0.49420046774231641</v>
      </c>
      <c r="S4098" s="84">
        <v>0.57852559182044294</v>
      </c>
      <c r="T4098" s="84">
        <v>0.78976243465659113</v>
      </c>
      <c r="U4098" s="84">
        <v>0.55640249495505412</v>
      </c>
      <c r="V4098" s="84">
        <v>0.63248488904691202</v>
      </c>
      <c r="W4098" s="84">
        <v>0.83681941561551954</v>
      </c>
      <c r="X4098" s="84">
        <v>0.71021838276906668</v>
      </c>
      <c r="Y4098" s="84">
        <v>0.68452732003469208</v>
      </c>
      <c r="Z4098" s="84">
        <v>0.8309651408623826</v>
      </c>
      <c r="AA4098" s="84">
        <v>0.67723727981676385</v>
      </c>
      <c r="AB4098" s="84">
        <v>0.6986376880069296</v>
      </c>
      <c r="AC4098" s="84">
        <v>0.84259142097937501</v>
      </c>
      <c r="AD4098" s="84">
        <v>0.7748016588532276</v>
      </c>
      <c r="AE4098" s="84">
        <v>0.68253010795182734</v>
      </c>
      <c r="AF4098" s="84">
        <v>0.76317775142826327</v>
      </c>
      <c r="AG4098" s="84">
        <v>0.60721862195228271</v>
      </c>
      <c r="AH4098" s="84">
        <v>0.64983055842050974</v>
      </c>
      <c r="AI4098" s="84">
        <v>0.7585238668271157</v>
      </c>
      <c r="AJ4098" s="84">
        <v>0.51552495208348126</v>
      </c>
      <c r="AK4098" s="84">
        <v>0.57162157227881827</v>
      </c>
    </row>
    <row r="4099" spans="1:37">
      <c r="A4099" s="84">
        <v>12</v>
      </c>
      <c r="B4099" s="84">
        <v>0.48652406417112282</v>
      </c>
      <c r="C4099" s="84">
        <v>0.48609677615202479</v>
      </c>
      <c r="D4099" s="84">
        <v>0.50084411930219475</v>
      </c>
      <c r="E4099" s="84">
        <v>0.5145822522055008</v>
      </c>
      <c r="F4099" s="84">
        <v>0.48530151174873459</v>
      </c>
      <c r="G4099" s="84">
        <v>0.50803753273203356</v>
      </c>
      <c r="H4099" s="84">
        <v>0.50614084507042256</v>
      </c>
      <c r="I4099" s="84">
        <v>0.4776260221044118</v>
      </c>
      <c r="J4099" s="84">
        <v>0.50953522895968928</v>
      </c>
      <c r="K4099" s="84">
        <v>0.5729463099981027</v>
      </c>
      <c r="L4099" s="84">
        <v>0.49976161094906879</v>
      </c>
      <c r="M4099" s="84">
        <v>0.47372035712842891</v>
      </c>
      <c r="N4099" s="84">
        <v>0.73269715327293183</v>
      </c>
      <c r="O4099" s="84">
        <v>0.57973322715508668</v>
      </c>
      <c r="P4099" s="84">
        <v>0.54627539503385991</v>
      </c>
      <c r="Q4099" s="84">
        <v>0.72848990342405628</v>
      </c>
      <c r="R4099" s="84">
        <v>0.49427133779027188</v>
      </c>
      <c r="S4099" s="84">
        <v>0.57441124996161996</v>
      </c>
      <c r="T4099" s="84">
        <v>0.80730811034625527</v>
      </c>
      <c r="U4099" s="84">
        <v>0.58270042194092841</v>
      </c>
      <c r="V4099" s="84">
        <v>0.63926128877083643</v>
      </c>
      <c r="W4099" s="84">
        <v>0.82601522167225483</v>
      </c>
      <c r="X4099" s="84">
        <v>0.72715469889144091</v>
      </c>
      <c r="Y4099" s="84">
        <v>0.74048568950563731</v>
      </c>
      <c r="Z4099" s="84">
        <v>0.85304095579920358</v>
      </c>
      <c r="AA4099" s="84">
        <v>0.70801294286597238</v>
      </c>
      <c r="AB4099" s="84">
        <v>0.73125836680053558</v>
      </c>
      <c r="AC4099" s="84">
        <v>0.87304399173309744</v>
      </c>
      <c r="AD4099" s="84">
        <v>0.80362423368193292</v>
      </c>
      <c r="AE4099" s="84">
        <v>0.71158766145974162</v>
      </c>
      <c r="AF4099" s="84">
        <v>0.85383205777729876</v>
      </c>
      <c r="AG4099" s="84">
        <v>0.6764697335154457</v>
      </c>
      <c r="AH4099" s="84">
        <v>0.72414910858995118</v>
      </c>
      <c r="AI4099" s="84">
        <v>0.83906939430405125</v>
      </c>
      <c r="AJ4099" s="84">
        <v>0.53163909987932134</v>
      </c>
      <c r="AK4099" s="84">
        <v>0.58951327272063381</v>
      </c>
    </row>
    <row r="4100" spans="1:37">
      <c r="A4100" s="84">
        <v>13</v>
      </c>
      <c r="B4100" s="84">
        <v>0.47529411764705881</v>
      </c>
      <c r="C4100" s="84">
        <v>0.47110072248193802</v>
      </c>
      <c r="D4100" s="84">
        <v>0.49574630077129322</v>
      </c>
      <c r="E4100" s="84">
        <v>0.50358069538142181</v>
      </c>
      <c r="F4100" s="84">
        <v>0.47020078436630569</v>
      </c>
      <c r="G4100" s="84">
        <v>0.5012365434972359</v>
      </c>
      <c r="H4100" s="84">
        <v>0.48969014084507051</v>
      </c>
      <c r="I4100" s="84">
        <v>0.47560427711384667</v>
      </c>
      <c r="J4100" s="84">
        <v>0.51809980586959004</v>
      </c>
      <c r="K4100" s="84">
        <v>0.65224815025611826</v>
      </c>
      <c r="L4100" s="84">
        <v>0.51982835988332965</v>
      </c>
      <c r="M4100" s="84">
        <v>0.50519128994465312</v>
      </c>
      <c r="N4100" s="84">
        <v>0.74872674636787651</v>
      </c>
      <c r="O4100" s="84">
        <v>0.59073974005289964</v>
      </c>
      <c r="P4100" s="84">
        <v>0.56421682155316455</v>
      </c>
      <c r="Q4100" s="84">
        <v>0.76316944688323085</v>
      </c>
      <c r="R4100" s="84">
        <v>0.52957643334672</v>
      </c>
      <c r="S4100" s="84">
        <v>0.60929104363044628</v>
      </c>
      <c r="T4100" s="84">
        <v>0.80679053879198803</v>
      </c>
      <c r="U4100" s="84">
        <v>0.62084021280498991</v>
      </c>
      <c r="V4100" s="84">
        <v>0.66655512099219882</v>
      </c>
      <c r="W4100" s="84">
        <v>0.83958699238916368</v>
      </c>
      <c r="X4100" s="84">
        <v>0.75740703751789329</v>
      </c>
      <c r="Y4100" s="84">
        <v>0.79186470078057225</v>
      </c>
      <c r="Z4100" s="84">
        <v>0.87211760656866122</v>
      </c>
      <c r="AA4100" s="84">
        <v>0.76029339586628142</v>
      </c>
      <c r="AB4100" s="84">
        <v>0.81640286636743054</v>
      </c>
      <c r="AC4100" s="84">
        <v>0.93386477708886939</v>
      </c>
      <c r="AD4100" s="84">
        <v>0.85492246664262495</v>
      </c>
      <c r="AE4100" s="84">
        <v>0.79728352434636118</v>
      </c>
      <c r="AF4100" s="84">
        <v>0.92082569796270342</v>
      </c>
      <c r="AG4100" s="84">
        <v>0.74532852866815835</v>
      </c>
      <c r="AH4100" s="84">
        <v>0.78228967143067607</v>
      </c>
      <c r="AI4100" s="84">
        <v>0.89346169273967102</v>
      </c>
      <c r="AJ4100" s="84">
        <v>0.5371619223397458</v>
      </c>
      <c r="AK4100" s="84">
        <v>0.59586665206119682</v>
      </c>
    </row>
    <row r="4101" spans="1:37">
      <c r="A4101" s="84">
        <v>14</v>
      </c>
      <c r="B4101" s="84">
        <v>0.48181818181818181</v>
      </c>
      <c r="C4101" s="84">
        <v>0.47381761884524309</v>
      </c>
      <c r="D4101" s="84">
        <v>0.51140388625906186</v>
      </c>
      <c r="E4101" s="84">
        <v>0.50472236637259982</v>
      </c>
      <c r="F4101" s="84">
        <v>0.47157510139778092</v>
      </c>
      <c r="G4101" s="84">
        <v>0.51127436718068064</v>
      </c>
      <c r="H4101" s="84">
        <v>0.487774647887324</v>
      </c>
      <c r="I4101" s="84">
        <v>0.47894390032048401</v>
      </c>
      <c r="J4101" s="84">
        <v>0.52243919150393969</v>
      </c>
      <c r="K4101" s="84">
        <v>0.73325744640485657</v>
      </c>
      <c r="L4101" s="84">
        <v>0.54327462418667272</v>
      </c>
      <c r="M4101" s="84">
        <v>0.55217549387952969</v>
      </c>
      <c r="N4101" s="84">
        <v>0.78293035972765779</v>
      </c>
      <c r="O4101" s="84">
        <v>0.63554790819373752</v>
      </c>
      <c r="P4101" s="84">
        <v>0.63006068423675643</v>
      </c>
      <c r="Q4101" s="84">
        <v>0.82523046532045674</v>
      </c>
      <c r="R4101" s="84">
        <v>0.59585173985967721</v>
      </c>
      <c r="S4101" s="84">
        <v>0.6673830943535265</v>
      </c>
      <c r="T4101" s="84">
        <v>0.84483204803064016</v>
      </c>
      <c r="U4101" s="84">
        <v>0.68665382498624106</v>
      </c>
      <c r="V4101" s="84">
        <v>0.73070085541589114</v>
      </c>
      <c r="W4101" s="84">
        <v>0.88067486295172681</v>
      </c>
      <c r="X4101" s="84">
        <v>0.82329638137088423</v>
      </c>
      <c r="Y4101" s="84">
        <v>0.85514310494362533</v>
      </c>
      <c r="Z4101" s="84">
        <v>0.95201337332218894</v>
      </c>
      <c r="AA4101" s="84">
        <v>0.83795059169984198</v>
      </c>
      <c r="AB4101" s="84">
        <v>0.90050397669107807</v>
      </c>
      <c r="AC4101" s="84">
        <v>0.96642625163440066</v>
      </c>
      <c r="AD4101" s="84">
        <v>0.90965560764514919</v>
      </c>
      <c r="AE4101" s="84">
        <v>0.86213782057948718</v>
      </c>
      <c r="AF4101" s="84">
        <v>0.99126872911501562</v>
      </c>
      <c r="AG4101" s="84">
        <v>0.83314928365929497</v>
      </c>
      <c r="AH4101" s="84">
        <v>0.89438632680123753</v>
      </c>
      <c r="AI4101" s="84">
        <v>0.97296430004011214</v>
      </c>
      <c r="AJ4101" s="84">
        <v>0.55394335202669132</v>
      </c>
      <c r="AK4101" s="84">
        <v>0.64738744659875114</v>
      </c>
    </row>
    <row r="4102" spans="1:37">
      <c r="A4102" s="84">
        <v>15</v>
      </c>
      <c r="B4102" s="84">
        <v>0.48021390374331552</v>
      </c>
      <c r="C4102" s="84">
        <v>0.47380244065326949</v>
      </c>
      <c r="D4102" s="84">
        <v>0.50667019762322474</v>
      </c>
      <c r="E4102" s="84">
        <v>0.50835495588998436</v>
      </c>
      <c r="F4102" s="84">
        <v>0.4727818187912714</v>
      </c>
      <c r="G4102" s="84">
        <v>0.51167442537096297</v>
      </c>
      <c r="H4102" s="84">
        <v>0.4946478873239436</v>
      </c>
      <c r="I4102" s="84">
        <v>0.49365022314074319</v>
      </c>
      <c r="J4102" s="84">
        <v>0.52715922500095158</v>
      </c>
      <c r="K4102" s="84">
        <v>0.79327135900841073</v>
      </c>
      <c r="L4102" s="84">
        <v>0.57028270136863379</v>
      </c>
      <c r="M4102" s="84">
        <v>0.58445440956651717</v>
      </c>
      <c r="N4102" s="84">
        <v>0.79960328097356992</v>
      </c>
      <c r="O4102" s="84">
        <v>0.67644549358664441</v>
      </c>
      <c r="P4102" s="84">
        <v>0.66263082290170305</v>
      </c>
      <c r="Q4102" s="84">
        <v>0.85294117647058831</v>
      </c>
      <c r="R4102" s="84">
        <v>0.64705534950745325</v>
      </c>
      <c r="S4102" s="84">
        <v>0.72701034726273472</v>
      </c>
      <c r="T4102" s="84">
        <v>0.85347549298690528</v>
      </c>
      <c r="U4102" s="84">
        <v>0.74454228581911575</v>
      </c>
      <c r="V4102" s="84">
        <v>0.78282057181101383</v>
      </c>
      <c r="W4102" s="84">
        <v>0.9113843206131248</v>
      </c>
      <c r="X4102" s="84">
        <v>0.85173441193115618</v>
      </c>
      <c r="Y4102" s="84">
        <v>0.8809193408499566</v>
      </c>
      <c r="Z4102" s="84">
        <v>0.95742170214858147</v>
      </c>
      <c r="AA4102" s="84">
        <v>0.88464125356746859</v>
      </c>
      <c r="AB4102" s="84">
        <v>0.9226710764627134</v>
      </c>
      <c r="AC4102" s="84">
        <v>0.97625374330423065</v>
      </c>
      <c r="AD4102" s="84">
        <v>0.93924450054093023</v>
      </c>
      <c r="AE4102" s="84">
        <v>0.90785614743016418</v>
      </c>
      <c r="AF4102" s="84">
        <v>1</v>
      </c>
      <c r="AG4102" s="84">
        <v>0.89307198279619882</v>
      </c>
      <c r="AH4102" s="84">
        <v>0.93402092235155443</v>
      </c>
      <c r="AI4102" s="84">
        <v>1</v>
      </c>
      <c r="AJ4102" s="84">
        <v>0.56936182295733651</v>
      </c>
      <c r="AK4102" s="84">
        <v>0.65604118742469053</v>
      </c>
    </row>
    <row r="4103" spans="1:37">
      <c r="A4103" s="84">
        <v>16</v>
      </c>
      <c r="B4103" s="84">
        <v>0.49401069518716573</v>
      </c>
      <c r="C4103" s="84">
        <v>0.49248679497298281</v>
      </c>
      <c r="D4103" s="84">
        <v>0.51044390744480117</v>
      </c>
      <c r="E4103" s="84">
        <v>0.52921639854696423</v>
      </c>
      <c r="F4103" s="84">
        <v>0.49051386049006118</v>
      </c>
      <c r="G4103" s="84">
        <v>0.52116671515856838</v>
      </c>
      <c r="H4103" s="84">
        <v>0.52935211267605631</v>
      </c>
      <c r="I4103" s="84">
        <v>0.54825231377482253</v>
      </c>
      <c r="J4103" s="84">
        <v>0.57972669483460848</v>
      </c>
      <c r="K4103" s="84">
        <v>0.87522924176310612</v>
      </c>
      <c r="L4103" s="84">
        <v>0.63916311420237848</v>
      </c>
      <c r="M4103" s="84">
        <v>0.68529067183775705</v>
      </c>
      <c r="N4103" s="84">
        <v>0.87503350667452973</v>
      </c>
      <c r="O4103" s="84">
        <v>0.76684394641790643</v>
      </c>
      <c r="P4103" s="84">
        <v>0.74201870364398581</v>
      </c>
      <c r="Q4103" s="84">
        <v>0.88421861281826164</v>
      </c>
      <c r="R4103" s="84">
        <v>0.73968250218515974</v>
      </c>
      <c r="S4103" s="84">
        <v>0.80843747121495912</v>
      </c>
      <c r="T4103" s="84">
        <v>0.92205372392733276</v>
      </c>
      <c r="U4103" s="84">
        <v>0.82596771234635857</v>
      </c>
      <c r="V4103" s="84">
        <v>0.86781837575554766</v>
      </c>
      <c r="W4103" s="84">
        <v>0.94677736973761217</v>
      </c>
      <c r="X4103" s="84">
        <v>0.91446952295349382</v>
      </c>
      <c r="Y4103" s="84">
        <v>0.94220294882914124</v>
      </c>
      <c r="Z4103" s="84">
        <v>0.98544667879443437</v>
      </c>
      <c r="AA4103" s="84">
        <v>0.95192779625893031</v>
      </c>
      <c r="AB4103" s="84">
        <v>0.96891487518702279</v>
      </c>
      <c r="AC4103" s="84">
        <v>1</v>
      </c>
      <c r="AD4103" s="84">
        <v>0.98479084024522145</v>
      </c>
      <c r="AE4103" s="84">
        <v>0.96149926160118149</v>
      </c>
      <c r="AF4103" s="84">
        <v>0.95796054759081595</v>
      </c>
      <c r="AG4103" s="84">
        <v>0.90742785737118936</v>
      </c>
      <c r="AH4103" s="84">
        <v>0.89426845439811387</v>
      </c>
      <c r="AI4103" s="84">
        <v>0.95114320096269556</v>
      </c>
      <c r="AJ4103" s="84">
        <v>0.57921487896642287</v>
      </c>
      <c r="AK4103" s="84">
        <v>0.65337568919560374</v>
      </c>
    </row>
    <row r="4104" spans="1:37">
      <c r="A4104" s="84">
        <v>17</v>
      </c>
      <c r="B4104" s="84">
        <v>0.55935828877005345</v>
      </c>
      <c r="C4104" s="84">
        <v>0.55839050452310124</v>
      </c>
      <c r="D4104" s="84">
        <v>0.57602039127412352</v>
      </c>
      <c r="E4104" s="84">
        <v>0.59470679813181115</v>
      </c>
      <c r="F4104" s="84">
        <v>0.55547548017296289</v>
      </c>
      <c r="G4104" s="84">
        <v>0.58761274367180671</v>
      </c>
      <c r="H4104" s="84">
        <v>0.6061971830985915</v>
      </c>
      <c r="I4104" s="84">
        <v>0.63640039536346482</v>
      </c>
      <c r="J4104" s="84">
        <v>0.6652963343610826</v>
      </c>
      <c r="K4104" s="84">
        <v>0.95611205969771706</v>
      </c>
      <c r="L4104" s="84">
        <v>0.72745120035898569</v>
      </c>
      <c r="M4104" s="84">
        <v>0.78499575808992839</v>
      </c>
      <c r="N4104" s="84">
        <v>0.94982040422452163</v>
      </c>
      <c r="O4104" s="84">
        <v>0.88384858223600038</v>
      </c>
      <c r="P4104" s="84">
        <v>0.82600920524171073</v>
      </c>
      <c r="Q4104" s="84">
        <v>0.95851624231782273</v>
      </c>
      <c r="R4104" s="84">
        <v>0.86640995960407263</v>
      </c>
      <c r="S4104" s="84">
        <v>0.94715834075347749</v>
      </c>
      <c r="T4104" s="84">
        <v>0.98876869727239769</v>
      </c>
      <c r="U4104" s="84">
        <v>0.93542469271693274</v>
      </c>
      <c r="V4104" s="84">
        <v>0.96544872733357034</v>
      </c>
      <c r="W4104" s="84">
        <v>0.99047314918303242</v>
      </c>
      <c r="X4104" s="84">
        <v>0.97557342121908164</v>
      </c>
      <c r="Y4104" s="84">
        <v>1</v>
      </c>
      <c r="Z4104" s="84">
        <v>1</v>
      </c>
      <c r="AA4104" s="84">
        <v>0.99864572540037466</v>
      </c>
      <c r="AB4104" s="84">
        <v>1</v>
      </c>
      <c r="AC4104" s="84">
        <v>0.99287190518368573</v>
      </c>
      <c r="AD4104" s="84">
        <v>1</v>
      </c>
      <c r="AE4104" s="84">
        <v>1</v>
      </c>
      <c r="AF4104" s="84">
        <v>0.86946211059609779</v>
      </c>
      <c r="AG4104" s="84">
        <v>0.85969602743308837</v>
      </c>
      <c r="AH4104" s="84">
        <v>0.85952556357742727</v>
      </c>
      <c r="AI4104" s="84">
        <v>0.87284396309667067</v>
      </c>
      <c r="AJ4104" s="84">
        <v>0.60925676155320507</v>
      </c>
      <c r="AK4104" s="84">
        <v>0.67951948004527685</v>
      </c>
    </row>
    <row r="4105" spans="1:37">
      <c r="A4105" s="84">
        <v>18</v>
      </c>
      <c r="B4105" s="84">
        <v>0.66363636363636358</v>
      </c>
      <c r="C4105" s="84">
        <v>0.66195130836014826</v>
      </c>
      <c r="D4105" s="84">
        <v>0.68333940216491784</v>
      </c>
      <c r="E4105" s="84">
        <v>0.68936170212765957</v>
      </c>
      <c r="F4105" s="84">
        <v>0.65399054738041751</v>
      </c>
      <c r="G4105" s="84">
        <v>0.68555426243817263</v>
      </c>
      <c r="H4105" s="84">
        <v>0.70670422535211275</v>
      </c>
      <c r="I4105" s="84">
        <v>0.73880552310779635</v>
      </c>
      <c r="J4105" s="84">
        <v>0.75828860720947044</v>
      </c>
      <c r="K4105" s="84">
        <v>1</v>
      </c>
      <c r="L4105" s="84">
        <v>0.81788478797397379</v>
      </c>
      <c r="M4105" s="84">
        <v>0.86013816507090068</v>
      </c>
      <c r="N4105" s="84">
        <v>1</v>
      </c>
      <c r="O4105" s="84">
        <v>0.97330849520775908</v>
      </c>
      <c r="P4105" s="84">
        <v>0.89015273665386507</v>
      </c>
      <c r="Q4105" s="84">
        <v>1</v>
      </c>
      <c r="R4105" s="84">
        <v>0.97095509201294539</v>
      </c>
      <c r="S4105" s="84">
        <v>1</v>
      </c>
      <c r="T4105" s="84">
        <v>1</v>
      </c>
      <c r="U4105" s="84">
        <v>1</v>
      </c>
      <c r="V4105" s="84">
        <v>1</v>
      </c>
      <c r="W4105" s="84">
        <v>1</v>
      </c>
      <c r="X4105" s="84">
        <v>1</v>
      </c>
      <c r="Y4105" s="84">
        <v>0.99618386816999127</v>
      </c>
      <c r="Z4105" s="84">
        <v>0.981415015487487</v>
      </c>
      <c r="AA4105" s="84">
        <v>1</v>
      </c>
      <c r="AB4105" s="84">
        <v>0.95743759351130009</v>
      </c>
      <c r="AC4105" s="84">
        <v>0.95676747226791536</v>
      </c>
      <c r="AD4105" s="84">
        <v>0.98049945906959957</v>
      </c>
      <c r="AE4105" s="84">
        <v>0.95800486719221234</v>
      </c>
      <c r="AF4105" s="84">
        <v>0.81631993101218048</v>
      </c>
      <c r="AG4105" s="84">
        <v>0.84259393798494664</v>
      </c>
      <c r="AH4105" s="84">
        <v>0.86073375570944444</v>
      </c>
      <c r="AI4105" s="84">
        <v>0.8490974729241878</v>
      </c>
      <c r="AJ4105" s="84">
        <v>0.69439909136082911</v>
      </c>
      <c r="AK4105" s="84">
        <v>0.7590462628254282</v>
      </c>
    </row>
    <row r="4106" spans="1:37">
      <c r="A4106" s="84">
        <v>19</v>
      </c>
      <c r="B4106" s="84">
        <v>0.77155080213903737</v>
      </c>
      <c r="C4106" s="84">
        <v>0.77059680650840867</v>
      </c>
      <c r="D4106" s="84">
        <v>0.78893707173358907</v>
      </c>
      <c r="E4106" s="84">
        <v>0.7860923715620135</v>
      </c>
      <c r="F4106" s="84">
        <v>0.75982971876780747</v>
      </c>
      <c r="G4106" s="84">
        <v>0.78520512074483551</v>
      </c>
      <c r="H4106" s="84">
        <v>0.8068732394366197</v>
      </c>
      <c r="I4106" s="84">
        <v>0.82699853236289589</v>
      </c>
      <c r="J4106" s="84">
        <v>0.83320010658140142</v>
      </c>
      <c r="K4106" s="84">
        <v>0.92790741794725839</v>
      </c>
      <c r="L4106" s="84">
        <v>0.86397801211577308</v>
      </c>
      <c r="M4106" s="84">
        <v>0.86236011796549916</v>
      </c>
      <c r="N4106" s="84">
        <v>0.92499865973301854</v>
      </c>
      <c r="O4106" s="84">
        <v>0.96747817183811646</v>
      </c>
      <c r="P4106" s="84">
        <v>0.89540031075019777</v>
      </c>
      <c r="Q4106" s="84">
        <v>0.93936567164179108</v>
      </c>
      <c r="R4106" s="84">
        <v>0.96294677659398553</v>
      </c>
      <c r="S4106" s="84">
        <v>0.9564923700451351</v>
      </c>
      <c r="T4106" s="84">
        <v>0.94373997205113602</v>
      </c>
      <c r="U4106" s="84">
        <v>0.96891396074114822</v>
      </c>
      <c r="V4106" s="84">
        <v>0.94817309100035574</v>
      </c>
      <c r="W4106" s="84">
        <v>0.96157326095055606</v>
      </c>
      <c r="X4106" s="84">
        <v>0.95376011185458898</v>
      </c>
      <c r="Y4106" s="84">
        <v>0.93937554206418028</v>
      </c>
      <c r="Z4106" s="84">
        <v>0.90977924185063186</v>
      </c>
      <c r="AA4106" s="84">
        <v>0.94210248859319035</v>
      </c>
      <c r="AB4106" s="84">
        <v>0.87835656350893776</v>
      </c>
      <c r="AC4106" s="84">
        <v>0.88481167489139168</v>
      </c>
      <c r="AD4106" s="84">
        <v>0.94937793003966775</v>
      </c>
      <c r="AE4106" s="84">
        <v>0.91128814193897301</v>
      </c>
      <c r="AF4106" s="84">
        <v>0.78904818368006879</v>
      </c>
      <c r="AG4106" s="84">
        <v>0.88537095696143686</v>
      </c>
      <c r="AH4106" s="84">
        <v>0.91495506114630898</v>
      </c>
      <c r="AI4106" s="84">
        <v>0.86121139189731233</v>
      </c>
      <c r="AJ4106" s="84">
        <v>0.79406545041527654</v>
      </c>
      <c r="AK4106" s="84">
        <v>0.84237046774016866</v>
      </c>
    </row>
    <row r="4107" spans="1:37">
      <c r="A4107" s="84">
        <v>20</v>
      </c>
      <c r="B4107" s="84">
        <v>0.85914438502673796</v>
      </c>
      <c r="C4107" s="84">
        <v>0.86127132535972339</v>
      </c>
      <c r="D4107" s="84">
        <v>0.86619881492270523</v>
      </c>
      <c r="E4107" s="84">
        <v>0.8631032693305658</v>
      </c>
      <c r="F4107" s="84">
        <v>0.8485737270807493</v>
      </c>
      <c r="G4107" s="84">
        <v>0.85885219668315371</v>
      </c>
      <c r="H4107" s="84">
        <v>0.90050704225352096</v>
      </c>
      <c r="I4107" s="84">
        <v>0.92805583011351733</v>
      </c>
      <c r="J4107" s="84">
        <v>0.93037950591907426</v>
      </c>
      <c r="K4107" s="84">
        <v>0.88667552014165552</v>
      </c>
      <c r="L4107" s="84">
        <v>0.93389611846533571</v>
      </c>
      <c r="M4107" s="84">
        <v>0.9307154688320608</v>
      </c>
      <c r="N4107" s="84">
        <v>0.86372165335334772</v>
      </c>
      <c r="O4107" s="84">
        <v>0.95327209123745071</v>
      </c>
      <c r="P4107" s="84">
        <v>0.9470552021342088</v>
      </c>
      <c r="Q4107" s="84">
        <v>0.89157155399473231</v>
      </c>
      <c r="R4107" s="84">
        <v>0.95219815265408325</v>
      </c>
      <c r="S4107" s="84">
        <v>0.93932880960422516</v>
      </c>
      <c r="T4107" s="84">
        <v>0.91796490864862057</v>
      </c>
      <c r="U4107" s="84">
        <v>0.94150614566134661</v>
      </c>
      <c r="V4107" s="84">
        <v>0.91498128124150346</v>
      </c>
      <c r="W4107" s="84">
        <v>0.92367874820373619</v>
      </c>
      <c r="X4107" s="84">
        <v>0.9319967375744862</v>
      </c>
      <c r="Y4107" s="84">
        <v>0.91817866435385942</v>
      </c>
      <c r="Z4107" s="84">
        <v>0.90314174738187725</v>
      </c>
      <c r="AA4107" s="84">
        <v>0.94399301957790271</v>
      </c>
      <c r="AB4107" s="84">
        <v>0.87032443499488155</v>
      </c>
      <c r="AC4107" s="84">
        <v>0.8557931587160994</v>
      </c>
      <c r="AD4107" s="84">
        <v>0.961927515326361</v>
      </c>
      <c r="AE4107" s="84">
        <v>0.91403373754601991</v>
      </c>
      <c r="AF4107" s="84">
        <v>0.76587258812115988</v>
      </c>
      <c r="AG4107" s="84">
        <v>0.9162622417250299</v>
      </c>
      <c r="AH4107" s="84">
        <v>0.93726241343745398</v>
      </c>
      <c r="AI4107" s="84">
        <v>0.84933814681107089</v>
      </c>
      <c r="AJ4107" s="84">
        <v>0.87601334563782207</v>
      </c>
      <c r="AK4107" s="84">
        <v>0.90177821594187024</v>
      </c>
    </row>
    <row r="4108" spans="1:37">
      <c r="A4108" s="84">
        <v>21</v>
      </c>
      <c r="B4108" s="84">
        <v>0.97379679144385012</v>
      </c>
      <c r="C4108" s="84">
        <v>0.97743002853500105</v>
      </c>
      <c r="D4108" s="84">
        <v>0.97464331821642558</v>
      </c>
      <c r="E4108" s="84">
        <v>0.96274001037882728</v>
      </c>
      <c r="F4108" s="84">
        <v>0.96049676532698669</v>
      </c>
      <c r="G4108" s="84">
        <v>0.96228542333430322</v>
      </c>
      <c r="H4108" s="84">
        <v>0.99447887323943662</v>
      </c>
      <c r="I4108" s="84">
        <v>1</v>
      </c>
      <c r="J4108" s="84">
        <v>1</v>
      </c>
      <c r="K4108" s="84">
        <v>0.86536394106115211</v>
      </c>
      <c r="L4108" s="84">
        <v>1</v>
      </c>
      <c r="M4108" s="84">
        <v>1</v>
      </c>
      <c r="N4108" s="84">
        <v>0.84093711467324284</v>
      </c>
      <c r="O4108" s="84">
        <v>1</v>
      </c>
      <c r="P4108" s="84">
        <v>1</v>
      </c>
      <c r="Q4108" s="84">
        <v>0.90188762071992978</v>
      </c>
      <c r="R4108" s="84">
        <v>1</v>
      </c>
      <c r="S4108" s="84">
        <v>0.96115938469096396</v>
      </c>
      <c r="T4108" s="84">
        <v>0.91553232234356396</v>
      </c>
      <c r="U4108" s="84">
        <v>0.96417171161254844</v>
      </c>
      <c r="V4108" s="84">
        <v>0.92044004768577603</v>
      </c>
      <c r="W4108" s="84">
        <v>0.9222949598169139</v>
      </c>
      <c r="X4108" s="84">
        <v>0.93589167415692953</v>
      </c>
      <c r="Y4108" s="84">
        <v>0.91443191673894186</v>
      </c>
      <c r="Z4108" s="84">
        <v>0.87929593392005501</v>
      </c>
      <c r="AA4108" s="84">
        <v>0.94407482139935683</v>
      </c>
      <c r="AB4108" s="84">
        <v>0.85955587054098737</v>
      </c>
      <c r="AC4108" s="84">
        <v>0.81538656206503868</v>
      </c>
      <c r="AD4108" s="84">
        <v>0.94727731698521456</v>
      </c>
      <c r="AE4108" s="84">
        <v>0.89304657112548635</v>
      </c>
      <c r="AF4108" s="84">
        <v>0.76711221299989207</v>
      </c>
      <c r="AG4108" s="84">
        <v>1</v>
      </c>
      <c r="AH4108" s="84">
        <v>1</v>
      </c>
      <c r="AI4108" s="84">
        <v>0.86490172482952266</v>
      </c>
      <c r="AJ4108" s="84">
        <v>0.98705189181514863</v>
      </c>
      <c r="AK4108" s="84">
        <v>0.99328148391572635</v>
      </c>
    </row>
    <row r="4109" spans="1:37">
      <c r="A4109" s="84">
        <v>22</v>
      </c>
      <c r="B4109" s="84">
        <v>1</v>
      </c>
      <c r="C4109" s="84">
        <v>1</v>
      </c>
      <c r="D4109" s="84">
        <v>1</v>
      </c>
      <c r="E4109" s="84">
        <v>1</v>
      </c>
      <c r="F4109" s="84">
        <v>1</v>
      </c>
      <c r="G4109" s="84">
        <v>1</v>
      </c>
      <c r="H4109" s="84">
        <v>1</v>
      </c>
      <c r="I4109" s="84">
        <v>0.92654326534279818</v>
      </c>
      <c r="J4109" s="84">
        <v>0.94663316965475242</v>
      </c>
      <c r="K4109" s="84">
        <v>0.72200088534749884</v>
      </c>
      <c r="L4109" s="84">
        <v>0.89388882656495405</v>
      </c>
      <c r="M4109" s="84">
        <v>0.9026380640730417</v>
      </c>
      <c r="N4109" s="84">
        <v>0.72492360478207252</v>
      </c>
      <c r="O4109" s="84">
        <v>0.89235232217513738</v>
      </c>
      <c r="P4109" s="84">
        <v>0.90313974964087829</v>
      </c>
      <c r="Q4109" s="84">
        <v>0.78967295873573307</v>
      </c>
      <c r="R4109" s="84">
        <v>0.87659162316033157</v>
      </c>
      <c r="S4109" s="84">
        <v>0.84070742116736785</v>
      </c>
      <c r="T4109" s="84">
        <v>0.82982247295688627</v>
      </c>
      <c r="U4109" s="84">
        <v>0.84600990643918561</v>
      </c>
      <c r="V4109" s="84">
        <v>0.80526216719302279</v>
      </c>
      <c r="W4109" s="84">
        <v>0.81244345095534609</v>
      </c>
      <c r="X4109" s="84">
        <v>0.81819468024900932</v>
      </c>
      <c r="Y4109" s="84">
        <v>0.80773633998265393</v>
      </c>
      <c r="Z4109" s="84">
        <v>0.7668518609567827</v>
      </c>
      <c r="AA4109" s="84">
        <v>0.80300303575648513</v>
      </c>
      <c r="AB4109" s="84">
        <v>0.74700763839672402</v>
      </c>
      <c r="AC4109" s="84">
        <v>0.69779408663376774</v>
      </c>
      <c r="AD4109" s="84">
        <v>0.79707897583844178</v>
      </c>
      <c r="AE4109" s="84">
        <v>0.7677475716038854</v>
      </c>
      <c r="AF4109" s="84">
        <v>0.72550393446157169</v>
      </c>
      <c r="AG4109" s="84">
        <v>0.98934933596814967</v>
      </c>
      <c r="AH4109" s="84">
        <v>0.98921467511418892</v>
      </c>
      <c r="AI4109" s="84">
        <v>0.81756919374247883</v>
      </c>
      <c r="AJ4109" s="84">
        <v>1</v>
      </c>
      <c r="AK4109" s="84">
        <v>1</v>
      </c>
    </row>
    <row r="4110" spans="1:37">
      <c r="A4110" s="84">
        <v>23</v>
      </c>
      <c r="B4110" s="84">
        <v>0.88053475935828873</v>
      </c>
      <c r="C4110" s="84">
        <v>0.86374537065144819</v>
      </c>
      <c r="D4110" s="84">
        <v>0.9064517196861861</v>
      </c>
      <c r="E4110" s="84">
        <v>0.90991177996886352</v>
      </c>
      <c r="F4110" s="84">
        <v>0.87850702242483147</v>
      </c>
      <c r="G4110" s="84">
        <v>0.91264183881291805</v>
      </c>
      <c r="H4110" s="84">
        <v>0.87121126760563372</v>
      </c>
      <c r="I4110" s="84">
        <v>0.77473268038458065</v>
      </c>
      <c r="J4110" s="84">
        <v>0.796086939971832</v>
      </c>
      <c r="K4110" s="84">
        <v>0.52298741541769422</v>
      </c>
      <c r="L4110" s="84">
        <v>0.71762115772941448</v>
      </c>
      <c r="M4110" s="84">
        <v>0.72472023593099821</v>
      </c>
      <c r="N4110" s="84">
        <v>0.55948104862488601</v>
      </c>
      <c r="O4110" s="84">
        <v>0.70229800062569325</v>
      </c>
      <c r="P4110" s="84">
        <v>0.73844214476268644</v>
      </c>
      <c r="Q4110" s="84">
        <v>0.62461589113257243</v>
      </c>
      <c r="R4110" s="84">
        <v>0.68473459167040696</v>
      </c>
      <c r="S4110" s="84">
        <v>0.66514169916177956</v>
      </c>
      <c r="T4110" s="84">
        <v>0.6762589928057553</v>
      </c>
      <c r="U4110" s="84">
        <v>0.65322876536415331</v>
      </c>
      <c r="V4110" s="84">
        <v>0.63223391127935924</v>
      </c>
      <c r="W4110" s="84">
        <v>0.65559635957208995</v>
      </c>
      <c r="X4110" s="84">
        <v>0.64700888844502136</v>
      </c>
      <c r="Y4110" s="84">
        <v>0.65339115351257571</v>
      </c>
      <c r="Z4110" s="84">
        <v>0.6241703131914057</v>
      </c>
      <c r="AA4110" s="84">
        <v>0.61178673356237867</v>
      </c>
      <c r="AB4110" s="84">
        <v>0.57673832585242923</v>
      </c>
      <c r="AC4110" s="84">
        <v>0.58100299464338434</v>
      </c>
      <c r="AD4110" s="84">
        <v>0.62158312297151075</v>
      </c>
      <c r="AE4110" s="84">
        <v>0.59477504835992256</v>
      </c>
      <c r="AF4110" s="84">
        <v>0.58019833998059711</v>
      </c>
      <c r="AG4110" s="84">
        <v>0.83076632472174594</v>
      </c>
      <c r="AH4110" s="84">
        <v>0.86807131280388972</v>
      </c>
      <c r="AI4110" s="84">
        <v>0.68832731648616119</v>
      </c>
      <c r="AJ4110" s="84">
        <v>0.85324057641797391</v>
      </c>
      <c r="AK4110" s="84">
        <v>0.90207032533683851</v>
      </c>
    </row>
    <row r="4111" spans="1:37">
      <c r="A4111" s="84">
        <v>24</v>
      </c>
      <c r="B4111" s="84">
        <v>0.7313368983957218</v>
      </c>
      <c r="C4111" s="84">
        <v>0.71311699350373392</v>
      </c>
      <c r="D4111" s="84">
        <v>0.73398656029660037</v>
      </c>
      <c r="E4111" s="84">
        <v>0.76211728074727558</v>
      </c>
      <c r="F4111" s="84">
        <v>0.7310193409982233</v>
      </c>
      <c r="G4111" s="84">
        <v>0.75116380564445739</v>
      </c>
      <c r="H4111" s="84">
        <v>0.69678873239436612</v>
      </c>
      <c r="I4111" s="84">
        <v>0.58653068559619015</v>
      </c>
      <c r="J4111" s="84">
        <v>0.61516501084846409</v>
      </c>
      <c r="K4111" s="84">
        <v>0.33162587744261052</v>
      </c>
      <c r="L4111" s="84">
        <v>0.52550762844962973</v>
      </c>
      <c r="M4111" s="84">
        <v>0.54316648487052077</v>
      </c>
      <c r="N4111" s="84">
        <v>0.37473864793866929</v>
      </c>
      <c r="O4111" s="84">
        <v>0.51690793777196331</v>
      </c>
      <c r="P4111" s="84">
        <v>0.54639265925947633</v>
      </c>
      <c r="Q4111" s="84">
        <v>0.45527875329236173</v>
      </c>
      <c r="R4111" s="84">
        <v>0.47090784531430863</v>
      </c>
      <c r="S4111" s="84">
        <v>0.47585126961220803</v>
      </c>
      <c r="T4111" s="84">
        <v>0.51136069561616881</v>
      </c>
      <c r="U4111" s="84">
        <v>0.44697303247110631</v>
      </c>
      <c r="V4111" s="84">
        <v>0.46225921820425409</v>
      </c>
      <c r="W4111" s="84">
        <v>0.49640747245728878</v>
      </c>
      <c r="X4111" s="84">
        <v>0.47243583341655843</v>
      </c>
      <c r="Y4111" s="84">
        <v>0.49476149176062428</v>
      </c>
      <c r="Z4111" s="84">
        <v>0.48109543242047298</v>
      </c>
      <c r="AA4111" s="84">
        <v>0.42848702986675391</v>
      </c>
      <c r="AB4111" s="84">
        <v>0.40639026695015362</v>
      </c>
      <c r="AC4111" s="84">
        <v>0.44881690497279519</v>
      </c>
      <c r="AD4111" s="84">
        <v>0.43791922106022357</v>
      </c>
      <c r="AE4111" s="84">
        <v>0.43051771117166221</v>
      </c>
      <c r="AF4111" s="84">
        <v>0.42594588767920649</v>
      </c>
      <c r="AG4111" s="84">
        <v>0.65593850803522136</v>
      </c>
      <c r="AH4111" s="84">
        <v>0.66874907912185055</v>
      </c>
      <c r="AI4111" s="84">
        <v>0.5429602888086642</v>
      </c>
      <c r="AJ4111" s="84">
        <v>0.70202314190388315</v>
      </c>
      <c r="AK4111" s="84">
        <v>0.72552670975280231</v>
      </c>
    </row>
    <row r="4121" spans="1:50">
      <c r="A4121" s="84" t="s">
        <v>162</v>
      </c>
      <c r="B4121" s="83"/>
      <c r="C4121" s="83"/>
      <c r="D4121" s="83">
        <v>2015</v>
      </c>
      <c r="E4121" s="83"/>
      <c r="F4121" s="84" t="s">
        <v>1</v>
      </c>
      <c r="G4121" s="158">
        <v>21950.441000000079</v>
      </c>
      <c r="H4121" s="83" t="s">
        <v>2</v>
      </c>
      <c r="I4121" s="83"/>
      <c r="J4121" s="83"/>
      <c r="K4121" s="83" t="s">
        <v>3</v>
      </c>
      <c r="L4121" s="83" t="s">
        <v>4</v>
      </c>
      <c r="M4121" s="83"/>
      <c r="N4121" s="83"/>
      <c r="O4121" s="83"/>
      <c r="P4121" s="83"/>
      <c r="Q4121" s="83"/>
      <c r="R4121" s="83"/>
      <c r="S4121" s="83"/>
      <c r="T4121" s="104"/>
      <c r="U4121" s="83"/>
      <c r="V4121" s="83"/>
      <c r="W4121" s="83"/>
      <c r="X4121" s="83"/>
      <c r="Y4121" s="83"/>
      <c r="Z4121" s="83"/>
      <c r="AA4121" s="83"/>
      <c r="AB4121" s="83"/>
      <c r="AC4121" s="83"/>
      <c r="AD4121" s="83"/>
      <c r="AE4121" s="83"/>
      <c r="AF4121" s="83"/>
      <c r="AG4121" s="83"/>
      <c r="AH4121" s="83"/>
      <c r="AI4121" s="83"/>
      <c r="AJ4121" s="83"/>
      <c r="AK4121" s="83"/>
    </row>
    <row r="4122" spans="1:50">
      <c r="A4122" s="83">
        <v>104</v>
      </c>
      <c r="B4122" s="84" t="s">
        <v>155</v>
      </c>
      <c r="C4122" s="83"/>
      <c r="D4122" s="83"/>
      <c r="E4122" s="83"/>
      <c r="F4122" s="83" t="s">
        <v>9</v>
      </c>
      <c r="G4122" s="83">
        <v>0</v>
      </c>
      <c r="H4122" s="83" t="s">
        <v>2</v>
      </c>
      <c r="I4122" s="83"/>
      <c r="J4122" s="83"/>
      <c r="K4122" s="83" t="s">
        <v>10</v>
      </c>
      <c r="L4122" s="83" t="s">
        <v>4</v>
      </c>
      <c r="M4122" s="83"/>
      <c r="N4122" s="83" t="s">
        <v>11</v>
      </c>
      <c r="O4122" s="83"/>
      <c r="P4122" s="83"/>
      <c r="Q4122" s="83"/>
      <c r="R4122" s="83"/>
      <c r="S4122" s="83"/>
      <c r="T4122" s="83"/>
      <c r="U4122" s="83"/>
      <c r="V4122" s="83"/>
      <c r="W4122" s="83"/>
      <c r="X4122" s="83"/>
      <c r="Y4122" s="83"/>
      <c r="Z4122" s="83"/>
      <c r="AA4122" s="83"/>
      <c r="AB4122" s="83"/>
      <c r="AC4122" s="83"/>
      <c r="AD4122" s="83"/>
      <c r="AE4122" s="83"/>
      <c r="AF4122" s="83"/>
      <c r="AG4122" s="83"/>
      <c r="AH4122" s="83"/>
      <c r="AI4122" s="83"/>
      <c r="AJ4122" s="83"/>
      <c r="AK4122" s="83"/>
    </row>
    <row r="4123" spans="1:50">
      <c r="A4123" s="84"/>
      <c r="B4123" s="84">
        <v>1</v>
      </c>
      <c r="C4123" s="84" t="s">
        <v>22</v>
      </c>
      <c r="D4123" s="84" t="s">
        <v>23</v>
      </c>
      <c r="E4123" s="84">
        <v>2</v>
      </c>
      <c r="F4123" s="84" t="s">
        <v>24</v>
      </c>
      <c r="G4123" s="84" t="s">
        <v>25</v>
      </c>
      <c r="H4123" s="84">
        <v>3</v>
      </c>
      <c r="I4123" s="84" t="s">
        <v>26</v>
      </c>
      <c r="J4123" s="84" t="s">
        <v>27</v>
      </c>
      <c r="K4123" s="84">
        <v>4</v>
      </c>
      <c r="L4123" s="84" t="s">
        <v>28</v>
      </c>
      <c r="M4123" s="84" t="s">
        <v>29</v>
      </c>
      <c r="N4123" s="84">
        <v>5</v>
      </c>
      <c r="O4123" s="84" t="s">
        <v>30</v>
      </c>
      <c r="P4123" s="84" t="s">
        <v>30</v>
      </c>
      <c r="Q4123" s="84">
        <v>6</v>
      </c>
      <c r="R4123" s="84" t="s">
        <v>31</v>
      </c>
      <c r="S4123" s="84" t="s">
        <v>32</v>
      </c>
      <c r="T4123" s="84">
        <v>7</v>
      </c>
      <c r="U4123" s="84" t="s">
        <v>33</v>
      </c>
      <c r="V4123" s="84" t="s">
        <v>34</v>
      </c>
      <c r="W4123" s="84">
        <v>8</v>
      </c>
      <c r="X4123" s="84" t="s">
        <v>35</v>
      </c>
      <c r="Y4123" s="84" t="s">
        <v>36</v>
      </c>
      <c r="Z4123" s="84">
        <v>9</v>
      </c>
      <c r="AA4123" s="84" t="s">
        <v>37</v>
      </c>
      <c r="AB4123" s="84" t="s">
        <v>38</v>
      </c>
      <c r="AC4123" s="84">
        <v>10</v>
      </c>
      <c r="AD4123" s="84" t="s">
        <v>39</v>
      </c>
      <c r="AE4123" s="84" t="s">
        <v>40</v>
      </c>
      <c r="AF4123" s="84">
        <v>11</v>
      </c>
      <c r="AG4123" s="84" t="s">
        <v>41</v>
      </c>
      <c r="AH4123" s="84" t="s">
        <v>42</v>
      </c>
      <c r="AI4123" s="84">
        <v>12</v>
      </c>
      <c r="AJ4123" s="84" t="s">
        <v>43</v>
      </c>
      <c r="AK4123" s="84" t="s">
        <v>44</v>
      </c>
    </row>
    <row r="4124" spans="1:50">
      <c r="A4124" s="83"/>
      <c r="B4124" s="84">
        <v>31</v>
      </c>
      <c r="C4124" s="83"/>
      <c r="D4124" s="83"/>
      <c r="E4124" s="84">
        <v>28</v>
      </c>
      <c r="F4124" s="83"/>
      <c r="G4124" s="83"/>
      <c r="H4124" s="84">
        <v>31</v>
      </c>
      <c r="I4124" s="83"/>
      <c r="J4124" s="83"/>
      <c r="K4124" s="84">
        <v>30</v>
      </c>
      <c r="L4124" s="83"/>
      <c r="M4124" s="83"/>
      <c r="N4124" s="84">
        <v>31</v>
      </c>
      <c r="O4124" s="83"/>
      <c r="P4124" s="83"/>
      <c r="Q4124" s="84">
        <v>30</v>
      </c>
      <c r="R4124" s="83"/>
      <c r="S4124" s="83"/>
      <c r="T4124" s="84">
        <v>31</v>
      </c>
      <c r="U4124" s="83"/>
      <c r="V4124" s="83"/>
      <c r="W4124" s="84">
        <v>31</v>
      </c>
      <c r="X4124" s="83"/>
      <c r="Y4124" s="83"/>
      <c r="Z4124" s="84">
        <v>30</v>
      </c>
      <c r="AA4124" s="83"/>
      <c r="AB4124" s="83"/>
      <c r="AC4124" s="84">
        <v>31</v>
      </c>
      <c r="AD4124" s="83"/>
      <c r="AE4124" s="83"/>
      <c r="AF4124" s="84">
        <v>30</v>
      </c>
      <c r="AG4124" s="83"/>
      <c r="AH4124" s="83"/>
      <c r="AI4124" s="84">
        <v>31</v>
      </c>
      <c r="AJ4124" s="83"/>
      <c r="AK4124" s="83"/>
    </row>
    <row r="4125" spans="1:50">
      <c r="A4125" s="84" t="s">
        <v>47</v>
      </c>
      <c r="B4125" s="84" t="s">
        <v>48</v>
      </c>
      <c r="C4125" s="84" t="s">
        <v>49</v>
      </c>
      <c r="D4125" s="84" t="s">
        <v>50</v>
      </c>
      <c r="E4125" s="84" t="s">
        <v>48</v>
      </c>
      <c r="F4125" s="84" t="s">
        <v>49</v>
      </c>
      <c r="G4125" s="84" t="s">
        <v>50</v>
      </c>
      <c r="H4125" s="84" t="s">
        <v>48</v>
      </c>
      <c r="I4125" s="84" t="s">
        <v>49</v>
      </c>
      <c r="J4125" s="84" t="s">
        <v>50</v>
      </c>
      <c r="K4125" s="84" t="s">
        <v>48</v>
      </c>
      <c r="L4125" s="84" t="s">
        <v>49</v>
      </c>
      <c r="M4125" s="84" t="s">
        <v>50</v>
      </c>
      <c r="N4125" s="84" t="s">
        <v>48</v>
      </c>
      <c r="O4125" s="84" t="s">
        <v>49</v>
      </c>
      <c r="P4125" s="84" t="s">
        <v>50</v>
      </c>
      <c r="Q4125" s="84" t="s">
        <v>48</v>
      </c>
      <c r="R4125" s="84" t="s">
        <v>49</v>
      </c>
      <c r="S4125" s="84" t="s">
        <v>50</v>
      </c>
      <c r="T4125" s="84" t="s">
        <v>48</v>
      </c>
      <c r="U4125" s="84" t="s">
        <v>49</v>
      </c>
      <c r="V4125" s="84" t="s">
        <v>50</v>
      </c>
      <c r="W4125" s="84" t="s">
        <v>48</v>
      </c>
      <c r="X4125" s="84" t="s">
        <v>49</v>
      </c>
      <c r="Y4125" s="84" t="s">
        <v>50</v>
      </c>
      <c r="Z4125" s="84" t="s">
        <v>48</v>
      </c>
      <c r="AA4125" s="84" t="s">
        <v>49</v>
      </c>
      <c r="AB4125" s="84" t="s">
        <v>50</v>
      </c>
      <c r="AC4125" s="84" t="s">
        <v>48</v>
      </c>
      <c r="AD4125" s="84" t="s">
        <v>49</v>
      </c>
      <c r="AE4125" s="84" t="s">
        <v>50</v>
      </c>
      <c r="AF4125" s="84" t="s">
        <v>48</v>
      </c>
      <c r="AG4125" s="84" t="s">
        <v>49</v>
      </c>
      <c r="AH4125" s="84" t="s">
        <v>50</v>
      </c>
      <c r="AI4125" s="84" t="s">
        <v>48</v>
      </c>
      <c r="AJ4125" s="84" t="s">
        <v>49</v>
      </c>
      <c r="AK4125" s="84" t="s">
        <v>50</v>
      </c>
    </row>
    <row r="4126" spans="1:50">
      <c r="A4126" s="83"/>
      <c r="B4126" s="162">
        <v>6.1391582110313217E-2</v>
      </c>
      <c r="C4126" s="163">
        <v>1.040792347520995</v>
      </c>
      <c r="D4126" s="163">
        <v>0.99122818884202579</v>
      </c>
      <c r="E4126" s="162">
        <v>5.5351480636971838E-2</v>
      </c>
      <c r="F4126" s="163">
        <v>1.0266852570564009</v>
      </c>
      <c r="G4126" s="163">
        <v>0.98928396820319053</v>
      </c>
      <c r="H4126" s="162">
        <v>6.210197500933707E-2</v>
      </c>
      <c r="I4126" s="163">
        <v>1.3623359637135</v>
      </c>
      <c r="J4126" s="163">
        <v>0.92951630924494966</v>
      </c>
      <c r="K4126" s="162">
        <v>6.0167394170766553E-2</v>
      </c>
      <c r="L4126" s="163">
        <v>1.3984664687174639</v>
      </c>
      <c r="M4126" s="163">
        <v>0.9443739738065714</v>
      </c>
      <c r="N4126" s="162">
        <v>7.5142797209968026E-2</v>
      </c>
      <c r="O4126" s="163">
        <v>1.6604146701349269</v>
      </c>
      <c r="P4126" s="163">
        <v>0.91353658890737344</v>
      </c>
      <c r="Q4126" s="162">
        <v>9.581528433305056E-2</v>
      </c>
      <c r="R4126" s="163">
        <v>1.7584184907078719</v>
      </c>
      <c r="S4126" s="163">
        <v>1.169388048120338</v>
      </c>
      <c r="T4126" s="162">
        <v>0.106052216433262</v>
      </c>
      <c r="U4126" s="163">
        <v>1.5080987484223389</v>
      </c>
      <c r="V4126" s="163">
        <v>1.1551465601085089</v>
      </c>
      <c r="W4126" s="162">
        <v>0.12596955860688519</v>
      </c>
      <c r="X4126" s="163">
        <v>1.2436775390815979</v>
      </c>
      <c r="Y4126" s="163">
        <v>0.98858151972892672</v>
      </c>
      <c r="Z4126" s="162">
        <v>0.11100421319691151</v>
      </c>
      <c r="AA4126" s="163">
        <v>1.6310409539360411</v>
      </c>
      <c r="AB4126" s="163">
        <v>1.1282619520849979</v>
      </c>
      <c r="AC4126" s="162">
        <v>0.113619714553644</v>
      </c>
      <c r="AD4126" s="163">
        <v>1.614027792216794</v>
      </c>
      <c r="AE4126" s="163">
        <v>0.94841976018324314</v>
      </c>
      <c r="AF4126" s="162">
        <v>6.9251330920081747E-2</v>
      </c>
      <c r="AG4126" s="163">
        <v>1.5533588557599589</v>
      </c>
      <c r="AH4126" s="163">
        <v>1.01843403853741</v>
      </c>
      <c r="AI4126" s="162">
        <v>6.4132452818808514E-2</v>
      </c>
      <c r="AJ4126" s="163">
        <v>1.282435838899523</v>
      </c>
      <c r="AK4126" s="163">
        <v>1.0259585262503159</v>
      </c>
      <c r="AM4126" t="str">
        <f>A4121</f>
        <v>RefgChg-Res-StdForMsr_IncNTXV16p_base_meter_B-rDXGF-SFm1985-CZ08</v>
      </c>
      <c r="AN4126" s="159">
        <f>1/($B4126*(1/$B4124)*(1/(5/7+2/7*$D4126))*$B4136/SUM($B4128:$B4151))</f>
        <v>13521.047164912354</v>
      </c>
      <c r="AO4126" s="159">
        <f>1/(B4126*(1/B4124)*(1/(5/7+2/7*D4126)))</f>
        <v>503.68968761701427</v>
      </c>
      <c r="AP4126" s="159"/>
      <c r="AR4126" s="164">
        <f>CHOOSE(AV$3,C4126,F4126,I4126,L4126,O4126,R4126,U4126,X4126,AA4126,AD4126,AG4126,AJ4126)</f>
        <v>1.5080987484223389</v>
      </c>
      <c r="AS4126" s="160"/>
      <c r="AT4126" s="160"/>
      <c r="AV4126" s="115">
        <f>AN4126/AR4126</f>
        <v>8965.6245514805123</v>
      </c>
      <c r="AW4126" s="161">
        <f>AO4126/AR4126</f>
        <v>333.98985851817531</v>
      </c>
      <c r="AX4126" s="159"/>
    </row>
    <row r="4127" spans="1:50">
      <c r="A4127" s="84" t="s">
        <v>51</v>
      </c>
      <c r="B4127" s="84" t="s">
        <v>52</v>
      </c>
      <c r="C4127" s="84" t="s">
        <v>53</v>
      </c>
      <c r="D4127" s="84" t="s">
        <v>54</v>
      </c>
      <c r="E4127" s="84" t="s">
        <v>52</v>
      </c>
      <c r="F4127" s="84" t="s">
        <v>53</v>
      </c>
      <c r="G4127" s="84" t="s">
        <v>54</v>
      </c>
      <c r="H4127" s="84" t="s">
        <v>52</v>
      </c>
      <c r="I4127" s="84" t="s">
        <v>53</v>
      </c>
      <c r="J4127" s="84" t="s">
        <v>54</v>
      </c>
      <c r="K4127" s="84" t="s">
        <v>52</v>
      </c>
      <c r="L4127" s="84" t="s">
        <v>53</v>
      </c>
      <c r="M4127" s="84" t="s">
        <v>54</v>
      </c>
      <c r="N4127" s="84" t="s">
        <v>52</v>
      </c>
      <c r="O4127" s="84" t="s">
        <v>53</v>
      </c>
      <c r="P4127" s="84" t="s">
        <v>54</v>
      </c>
      <c r="Q4127" s="84" t="s">
        <v>52</v>
      </c>
      <c r="R4127" s="84" t="s">
        <v>53</v>
      </c>
      <c r="S4127" s="84" t="s">
        <v>54</v>
      </c>
      <c r="T4127" s="84" t="s">
        <v>52</v>
      </c>
      <c r="U4127" s="84" t="s">
        <v>53</v>
      </c>
      <c r="V4127" s="84" t="s">
        <v>54</v>
      </c>
      <c r="W4127" s="84" t="s">
        <v>52</v>
      </c>
      <c r="X4127" s="84" t="s">
        <v>53</v>
      </c>
      <c r="Y4127" s="84" t="s">
        <v>54</v>
      </c>
      <c r="Z4127" s="84" t="s">
        <v>52</v>
      </c>
      <c r="AA4127" s="84" t="s">
        <v>53</v>
      </c>
      <c r="AB4127" s="84" t="s">
        <v>54</v>
      </c>
      <c r="AC4127" s="84" t="s">
        <v>52</v>
      </c>
      <c r="AD4127" s="84" t="s">
        <v>53</v>
      </c>
      <c r="AE4127" s="84" t="s">
        <v>54</v>
      </c>
      <c r="AF4127" s="84" t="s">
        <v>52</v>
      </c>
      <c r="AG4127" s="84" t="s">
        <v>53</v>
      </c>
      <c r="AH4127" s="84" t="s">
        <v>54</v>
      </c>
      <c r="AI4127" s="84" t="s">
        <v>52</v>
      </c>
      <c r="AJ4127" s="84" t="s">
        <v>53</v>
      </c>
      <c r="AK4127" s="84" t="s">
        <v>54</v>
      </c>
    </row>
    <row r="4128" spans="1:50">
      <c r="A4128" s="84">
        <v>1</v>
      </c>
      <c r="B4128" s="84">
        <v>0.60021633315305556</v>
      </c>
      <c r="C4128" s="84">
        <v>0.516414198850627</v>
      </c>
      <c r="D4128" s="84">
        <v>0.58620346406529955</v>
      </c>
      <c r="E4128" s="84">
        <v>0.5639041966935141</v>
      </c>
      <c r="F4128" s="84">
        <v>0.53090951955946997</v>
      </c>
      <c r="G4128" s="84">
        <v>0.58679679382514471</v>
      </c>
      <c r="H4128" s="84">
        <v>0.29217890176794292</v>
      </c>
      <c r="I4128" s="84">
        <v>0.47203080057526381</v>
      </c>
      <c r="J4128" s="84">
        <v>0.51317192020709601</v>
      </c>
      <c r="K4128" s="84">
        <v>0.2136239782016349</v>
      </c>
      <c r="L4128" s="84">
        <v>0.43864703852098608</v>
      </c>
      <c r="M4128" s="84">
        <v>0.48629872636047872</v>
      </c>
      <c r="N4128" s="84">
        <v>0.163212018960392</v>
      </c>
      <c r="O4128" s="84">
        <v>0.3023016661659696</v>
      </c>
      <c r="P4128" s="84">
        <v>0.40827749310208911</v>
      </c>
      <c r="Q4128" s="84">
        <v>0.14942375146149989</v>
      </c>
      <c r="R4128" s="84">
        <v>0.21056727102949191</v>
      </c>
      <c r="S4128" s="84">
        <v>0.1964941943720778</v>
      </c>
      <c r="T4128" s="84">
        <v>0.14629948364888129</v>
      </c>
      <c r="U4128" s="84">
        <v>0.19544790144080179</v>
      </c>
      <c r="V4128" s="84">
        <v>0.1890421862563014</v>
      </c>
      <c r="W4128" s="84">
        <v>0.14412207328596929</v>
      </c>
      <c r="X4128" s="84">
        <v>0.16550202718817081</v>
      </c>
      <c r="Y4128" s="84">
        <v>0.17707804509602409</v>
      </c>
      <c r="Z4128" s="84">
        <v>0.1350343473994112</v>
      </c>
      <c r="AA4128" s="84">
        <v>0.19079665584191249</v>
      </c>
      <c r="AB4128" s="84">
        <v>0.183979187810003</v>
      </c>
      <c r="AC4128" s="84">
        <v>0.13113851237646479</v>
      </c>
      <c r="AD4128" s="84">
        <v>0.1873735329825981</v>
      </c>
      <c r="AE4128" s="84">
        <v>0.21698364144168111</v>
      </c>
      <c r="AF4128" s="84">
        <v>0.25015278060704832</v>
      </c>
      <c r="AG4128" s="84">
        <v>0.51439211110933536</v>
      </c>
      <c r="AH4128" s="84">
        <v>0.53238402910642024</v>
      </c>
      <c r="AI4128" s="84">
        <v>0.43484075900693808</v>
      </c>
      <c r="AJ4128" s="84">
        <v>0.52411160227337994</v>
      </c>
      <c r="AK4128" s="84">
        <v>0.58068161108073624</v>
      </c>
    </row>
    <row r="4129" spans="1:37">
      <c r="A4129" s="84">
        <v>2</v>
      </c>
      <c r="B4129" s="84">
        <v>0.52385073012439154</v>
      </c>
      <c r="C4129" s="84">
        <v>0.4268753127416639</v>
      </c>
      <c r="D4129" s="84">
        <v>0.50179175791359731</v>
      </c>
      <c r="E4129" s="84">
        <v>0.48389147944044092</v>
      </c>
      <c r="F4129" s="84">
        <v>0.4398228449219474</v>
      </c>
      <c r="G4129" s="84">
        <v>0.50025975953688573</v>
      </c>
      <c r="H4129" s="84">
        <v>0.22766654958435781</v>
      </c>
      <c r="I4129" s="84">
        <v>0.40421260786193658</v>
      </c>
      <c r="J4129" s="84">
        <v>0.44122125780417232</v>
      </c>
      <c r="K4129" s="84">
        <v>0.19035422343324249</v>
      </c>
      <c r="L4129" s="84">
        <v>0.39517399720884161</v>
      </c>
      <c r="M4129" s="84">
        <v>0.42201638149148768</v>
      </c>
      <c r="N4129" s="84">
        <v>0.14397043464288581</v>
      </c>
      <c r="O4129" s="84">
        <v>0.26935964689298181</v>
      </c>
      <c r="P4129" s="84">
        <v>0.35333070555774537</v>
      </c>
      <c r="Q4129" s="84">
        <v>0.1222649072991482</v>
      </c>
      <c r="R4129" s="84">
        <v>0.1833108141566627</v>
      </c>
      <c r="S4129" s="84">
        <v>0.17018339918220871</v>
      </c>
      <c r="T4129" s="84">
        <v>0.12923121055651179</v>
      </c>
      <c r="U4129" s="84">
        <v>0.17422318619955671</v>
      </c>
      <c r="V4129" s="84">
        <v>0.1637776008962</v>
      </c>
      <c r="W4129" s="84">
        <v>0.1263080530570819</v>
      </c>
      <c r="X4129" s="84">
        <v>0.14767469592177429</v>
      </c>
      <c r="Y4129" s="84">
        <v>0.15339086935525811</v>
      </c>
      <c r="Z4129" s="84">
        <v>0.1180896303565587</v>
      </c>
      <c r="AA4129" s="84">
        <v>0.17023422925447379</v>
      </c>
      <c r="AB4129" s="84">
        <v>0.159707828871196</v>
      </c>
      <c r="AC4129" s="84">
        <v>0.1102407979683627</v>
      </c>
      <c r="AD4129" s="84">
        <v>0.16636796361604131</v>
      </c>
      <c r="AE4129" s="84">
        <v>0.1860453517755021</v>
      </c>
      <c r="AF4129" s="84">
        <v>0.20518435526583831</v>
      </c>
      <c r="AG4129" s="84">
        <v>0.41990442551423229</v>
      </c>
      <c r="AH4129" s="84">
        <v>0.44603707304833301</v>
      </c>
      <c r="AI4129" s="84">
        <v>0.36729917244838262</v>
      </c>
      <c r="AJ4129" s="84">
        <v>0.43623342327343728</v>
      </c>
      <c r="AK4129" s="84">
        <v>0.49990887552396568</v>
      </c>
    </row>
    <row r="4130" spans="1:37">
      <c r="A4130" s="84">
        <v>3</v>
      </c>
      <c r="B4130" s="84">
        <v>0.47614926987560841</v>
      </c>
      <c r="C4130" s="84">
        <v>0.39192406253316953</v>
      </c>
      <c r="D4130" s="84">
        <v>0.44551728714579603</v>
      </c>
      <c r="E4130" s="84">
        <v>0.44987282746926671</v>
      </c>
      <c r="F4130" s="84">
        <v>0.40348247815031241</v>
      </c>
      <c r="G4130" s="84">
        <v>0.44819652664390669</v>
      </c>
      <c r="H4130" s="84">
        <v>0.19476642079381809</v>
      </c>
      <c r="I4130" s="84">
        <v>0.37344199424736352</v>
      </c>
      <c r="J4130" s="84">
        <v>0.40638800060910613</v>
      </c>
      <c r="K4130" s="84">
        <v>0.18027247956403269</v>
      </c>
      <c r="L4130" s="84">
        <v>0.37746664865919349</v>
      </c>
      <c r="M4130" s="84">
        <v>0.40233286161499221</v>
      </c>
      <c r="N4130" s="84">
        <v>0.13706113923033661</v>
      </c>
      <c r="O4130" s="84">
        <v>0.25543641531671019</v>
      </c>
      <c r="P4130" s="84">
        <v>0.33793194061227172</v>
      </c>
      <c r="Q4130" s="84">
        <v>0.11705361616836479</v>
      </c>
      <c r="R4130" s="84">
        <v>0.173583944652344</v>
      </c>
      <c r="S4130" s="84">
        <v>0.16355825468849741</v>
      </c>
      <c r="T4130" s="84">
        <v>0.12317125645438901</v>
      </c>
      <c r="U4130" s="84">
        <v>0.1653924652597687</v>
      </c>
      <c r="V4130" s="84">
        <v>0.15704136080893841</v>
      </c>
      <c r="W4130" s="84">
        <v>0.1199384033878137</v>
      </c>
      <c r="X4130" s="84">
        <v>0.14006081564512279</v>
      </c>
      <c r="Y4130" s="84">
        <v>0.14596154084273349</v>
      </c>
      <c r="Z4130" s="84">
        <v>0.11164540399084071</v>
      </c>
      <c r="AA4130" s="84">
        <v>0.16118289228218061</v>
      </c>
      <c r="AB4130" s="84">
        <v>0.15024514358409921</v>
      </c>
      <c r="AC4130" s="84">
        <v>0.1036624544870422</v>
      </c>
      <c r="AD4130" s="84">
        <v>0.15714992323652791</v>
      </c>
      <c r="AE4130" s="84">
        <v>0.1730283282351377</v>
      </c>
      <c r="AF4130" s="84">
        <v>0.18180892238745161</v>
      </c>
      <c r="AG4130" s="84">
        <v>0.37742332464958678</v>
      </c>
      <c r="AH4130" s="84">
        <v>0.38945519555876179</v>
      </c>
      <c r="AI4130" s="84">
        <v>0.32608877371896677</v>
      </c>
      <c r="AJ4130" s="84">
        <v>0.40092714851598837</v>
      </c>
      <c r="AK4130" s="84">
        <v>0.44454164388554762</v>
      </c>
    </row>
    <row r="4131" spans="1:37">
      <c r="A4131" s="84">
        <v>4</v>
      </c>
      <c r="B4131" s="84">
        <v>0.45354245538128712</v>
      </c>
      <c r="C4131" s="84">
        <v>0.37962668122336951</v>
      </c>
      <c r="D4131" s="84">
        <v>0.41913862897338888</v>
      </c>
      <c r="E4131" s="84">
        <v>0.43757948283170839</v>
      </c>
      <c r="F4131" s="84">
        <v>0.3908694407490359</v>
      </c>
      <c r="G4131" s="84">
        <v>0.42786106575627142</v>
      </c>
      <c r="H4131" s="84">
        <v>0.18739023533544091</v>
      </c>
      <c r="I4131" s="84">
        <v>0.36030381112176407</v>
      </c>
      <c r="J4131" s="84">
        <v>0.37874980965433241</v>
      </c>
      <c r="K4131" s="84">
        <v>0.17280653950953681</v>
      </c>
      <c r="L4131" s="84">
        <v>0.3646513303020753</v>
      </c>
      <c r="M4131" s="84">
        <v>0.37420129508126432</v>
      </c>
      <c r="N4131" s="84">
        <v>0.12934843737446769</v>
      </c>
      <c r="O4131" s="84">
        <v>0.24390497538881051</v>
      </c>
      <c r="P4131" s="84">
        <v>0.3118906845355407</v>
      </c>
      <c r="Q4131" s="84">
        <v>0.1092700851845666</v>
      </c>
      <c r="R4131" s="84">
        <v>0.16559022644152199</v>
      </c>
      <c r="S4131" s="84">
        <v>0.15096357895826501</v>
      </c>
      <c r="T4131" s="84">
        <v>0.11632243258749279</v>
      </c>
      <c r="U4131" s="84">
        <v>0.15786176654833989</v>
      </c>
      <c r="V4131" s="84">
        <v>0.14504289378261251</v>
      </c>
      <c r="W4131" s="84">
        <v>0.1135687537185455</v>
      </c>
      <c r="X4131" s="84">
        <v>0.13418196994991649</v>
      </c>
      <c r="Y4131" s="84">
        <v>0.13499089907257211</v>
      </c>
      <c r="Z4131" s="84">
        <v>0.1060516846581616</v>
      </c>
      <c r="AA4131" s="84">
        <v>0.1550058730049057</v>
      </c>
      <c r="AB4131" s="84">
        <v>0.13915293243185289</v>
      </c>
      <c r="AC4131" s="84">
        <v>9.8889330844781673E-2</v>
      </c>
      <c r="AD4131" s="84">
        <v>0.1516447938948951</v>
      </c>
      <c r="AE4131" s="84">
        <v>0.16049341667774969</v>
      </c>
      <c r="AF4131" s="84">
        <v>0.1701466693827664</v>
      </c>
      <c r="AG4131" s="84">
        <v>0.35701385670220093</v>
      </c>
      <c r="AH4131" s="84">
        <v>0.36075651601166758</v>
      </c>
      <c r="AI4131" s="84">
        <v>0.30418791273092038</v>
      </c>
      <c r="AJ4131" s="84">
        <v>0.38766576726562962</v>
      </c>
      <c r="AK4131" s="84">
        <v>0.41567340987789309</v>
      </c>
    </row>
    <row r="4132" spans="1:37">
      <c r="A4132" s="84">
        <v>5</v>
      </c>
      <c r="B4132" s="84">
        <v>0.43958896700919409</v>
      </c>
      <c r="C4132" s="84">
        <v>0.37753415518051842</v>
      </c>
      <c r="D4132" s="84">
        <v>0.39909748490278052</v>
      </c>
      <c r="E4132" s="84">
        <v>0.43005510809665121</v>
      </c>
      <c r="F4132" s="84">
        <v>0.3850933768923766</v>
      </c>
      <c r="G4132" s="84">
        <v>0.41016030874276382</v>
      </c>
      <c r="H4132" s="84">
        <v>0.20875775670296209</v>
      </c>
      <c r="I4132" s="84">
        <v>0.38992090124640472</v>
      </c>
      <c r="J4132" s="84">
        <v>0.39747982335922027</v>
      </c>
      <c r="K4132" s="84">
        <v>0.19302452316076291</v>
      </c>
      <c r="L4132" s="84">
        <v>0.40743408514533508</v>
      </c>
      <c r="M4132" s="84">
        <v>0.40606372485955672</v>
      </c>
      <c r="N4132" s="84">
        <v>0.14248413272274449</v>
      </c>
      <c r="O4132" s="84">
        <v>0.27321886626764957</v>
      </c>
      <c r="P4132" s="84">
        <v>0.33362238864800958</v>
      </c>
      <c r="Q4132" s="84">
        <v>0.11838984466343749</v>
      </c>
      <c r="R4132" s="84">
        <v>0.18552500336019129</v>
      </c>
      <c r="S4132" s="84">
        <v>0.16088404271837961</v>
      </c>
      <c r="T4132" s="84">
        <v>0.1281196213425129</v>
      </c>
      <c r="U4132" s="84">
        <v>0.17672219265925271</v>
      </c>
      <c r="V4132" s="84">
        <v>0.15475664042923259</v>
      </c>
      <c r="W4132" s="84">
        <v>0.12511811850348231</v>
      </c>
      <c r="X4132" s="84">
        <v>0.14991652754590989</v>
      </c>
      <c r="Y4132" s="84">
        <v>0.14492143485098011</v>
      </c>
      <c r="Z4132" s="84">
        <v>0.1169774288518155</v>
      </c>
      <c r="AA4132" s="84">
        <v>0.1727768949077593</v>
      </c>
      <c r="AB4132" s="84">
        <v>0.1505167312282909</v>
      </c>
      <c r="AC4132" s="84">
        <v>0.1091699048434966</v>
      </c>
      <c r="AD4132" s="84">
        <v>0.16840428333750879</v>
      </c>
      <c r="AE4132" s="84">
        <v>0.1751063971272776</v>
      </c>
      <c r="AF4132" s="84">
        <v>0.16266041963740069</v>
      </c>
      <c r="AG4132" s="84">
        <v>0.34712077866035901</v>
      </c>
      <c r="AH4132" s="84">
        <v>0.33958535896872938</v>
      </c>
      <c r="AI4132" s="84">
        <v>0.28880715539580382</v>
      </c>
      <c r="AJ4132" s="84">
        <v>0.38516849417302951</v>
      </c>
      <c r="AK4132" s="84">
        <v>0.39486057955166748</v>
      </c>
    </row>
    <row r="4133" spans="1:37">
      <c r="A4133" s="84">
        <v>6</v>
      </c>
      <c r="B4133" s="84">
        <v>0.47712276906435902</v>
      </c>
      <c r="C4133" s="84">
        <v>0.42049159198774799</v>
      </c>
      <c r="D4133" s="84">
        <v>0.44166832570177172</v>
      </c>
      <c r="E4133" s="84">
        <v>0.47106824925816032</v>
      </c>
      <c r="F4133" s="84">
        <v>0.42685617095801842</v>
      </c>
      <c r="G4133" s="84">
        <v>0.44994062639156901</v>
      </c>
      <c r="H4133" s="84">
        <v>0.2454045193771221</v>
      </c>
      <c r="I4133" s="84">
        <v>0.45321488494726758</v>
      </c>
      <c r="J4133" s="84">
        <v>0.4489112227805695</v>
      </c>
      <c r="K4133" s="84">
        <v>0.2287738419618528</v>
      </c>
      <c r="L4133" s="84">
        <v>0.47842854784735661</v>
      </c>
      <c r="M4133" s="84">
        <v>0.46597195420043741</v>
      </c>
      <c r="N4133" s="84">
        <v>0.16791194665381209</v>
      </c>
      <c r="O4133" s="84">
        <v>0.32537610057079469</v>
      </c>
      <c r="P4133" s="84">
        <v>0.38504795690448052</v>
      </c>
      <c r="Q4133" s="84">
        <v>0.13809921496575919</v>
      </c>
      <c r="R4133" s="84">
        <v>0.22109351235489269</v>
      </c>
      <c r="S4133" s="84">
        <v>0.18572833456979701</v>
      </c>
      <c r="T4133" s="84">
        <v>0.15088927137119909</v>
      </c>
      <c r="U4133" s="84">
        <v>0.2104015250001684</v>
      </c>
      <c r="V4133" s="84">
        <v>0.17853247250965479</v>
      </c>
      <c r="W4133" s="84">
        <v>0.1468169250691212</v>
      </c>
      <c r="X4133" s="84">
        <v>0.1776413069401383</v>
      </c>
      <c r="Y4133" s="84">
        <v>0.16663983853592701</v>
      </c>
      <c r="Z4133" s="84">
        <v>0.13647366699378469</v>
      </c>
      <c r="AA4133" s="84">
        <v>0.20362744420645329</v>
      </c>
      <c r="AB4133" s="84">
        <v>0.1723723895424463</v>
      </c>
      <c r="AC4133" s="84">
        <v>0.12676314903772601</v>
      </c>
      <c r="AD4133" s="84">
        <v>0.19694487804564689</v>
      </c>
      <c r="AE4133" s="84">
        <v>0.19977723101476261</v>
      </c>
      <c r="AF4133" s="84">
        <v>0.17982277449582401</v>
      </c>
      <c r="AG4133" s="84">
        <v>0.38622960251881922</v>
      </c>
      <c r="AH4133" s="84">
        <v>0.37505880876956382</v>
      </c>
      <c r="AI4133" s="84">
        <v>0.31706093789183321</v>
      </c>
      <c r="AJ4133" s="84">
        <v>0.42552672369251993</v>
      </c>
      <c r="AK4133" s="84">
        <v>0.43320575906688519</v>
      </c>
    </row>
    <row r="4134" spans="1:37">
      <c r="A4134" s="84">
        <v>7</v>
      </c>
      <c r="B4134" s="84">
        <v>0.53272038939967548</v>
      </c>
      <c r="C4134" s="84">
        <v>0.48173588682163482</v>
      </c>
      <c r="D4134" s="84">
        <v>0.49867277191585357</v>
      </c>
      <c r="E4134" s="84">
        <v>0.5242687579482832</v>
      </c>
      <c r="F4134" s="84">
        <v>0.48796793695165269</v>
      </c>
      <c r="G4134" s="84">
        <v>0.50474988867448412</v>
      </c>
      <c r="H4134" s="84">
        <v>0.30066736916051978</v>
      </c>
      <c r="I4134" s="84">
        <v>0.54765400287631816</v>
      </c>
      <c r="J4134" s="84">
        <v>0.49870564945941831</v>
      </c>
      <c r="K4134" s="84">
        <v>0.27798365122615798</v>
      </c>
      <c r="L4134" s="84">
        <v>0.57001155479524002</v>
      </c>
      <c r="M4134" s="84">
        <v>0.51344397272610343</v>
      </c>
      <c r="N4134" s="84">
        <v>0.1971559411906483</v>
      </c>
      <c r="O4134" s="84">
        <v>0.39134102095995199</v>
      </c>
      <c r="P4134" s="84">
        <v>0.42906319800289061</v>
      </c>
      <c r="Q4134" s="84">
        <v>0.17320861867379331</v>
      </c>
      <c r="R4134" s="84">
        <v>0.27301731029067411</v>
      </c>
      <c r="S4134" s="84">
        <v>0.2068287296630493</v>
      </c>
      <c r="T4134" s="84">
        <v>0.17667096959265641</v>
      </c>
      <c r="U4134" s="84">
        <v>0.25217736883584008</v>
      </c>
      <c r="V4134" s="84">
        <v>0.1989033342177412</v>
      </c>
      <c r="W4134" s="84">
        <v>0.17275049872257031</v>
      </c>
      <c r="X4134" s="84">
        <v>0.2143691867398044</v>
      </c>
      <c r="Y4134" s="84">
        <v>0.1854855685293644</v>
      </c>
      <c r="Z4134" s="84">
        <v>0.16185803074910049</v>
      </c>
      <c r="AA4134" s="84">
        <v>0.24864920887169209</v>
      </c>
      <c r="AB4134" s="84">
        <v>0.19188381766463219</v>
      </c>
      <c r="AC4134" s="84">
        <v>0.15154667564177091</v>
      </c>
      <c r="AD4134" s="84">
        <v>0.24207794543690939</v>
      </c>
      <c r="AE4134" s="84">
        <v>0.22236999601010771</v>
      </c>
      <c r="AF4134" s="84">
        <v>0.20844367488286819</v>
      </c>
      <c r="AG4134" s="84">
        <v>0.44790551231440501</v>
      </c>
      <c r="AH4134" s="84">
        <v>0.42577549164131362</v>
      </c>
      <c r="AI4134" s="84">
        <v>0.35960879378082428</v>
      </c>
      <c r="AJ4134" s="84">
        <v>0.48365290774441733</v>
      </c>
      <c r="AK4134" s="84">
        <v>0.48543830872972482</v>
      </c>
    </row>
    <row r="4135" spans="1:37">
      <c r="A4135" s="84">
        <v>8</v>
      </c>
      <c r="B4135" s="84">
        <v>0.57760951865873444</v>
      </c>
      <c r="C4135" s="84">
        <v>0.57310952402614124</v>
      </c>
      <c r="D4135" s="84">
        <v>0.52292786515362644</v>
      </c>
      <c r="E4135" s="84">
        <v>0.60343365832980067</v>
      </c>
      <c r="F4135" s="84">
        <v>0.58142902850984279</v>
      </c>
      <c r="G4135" s="84">
        <v>0.53124536143684131</v>
      </c>
      <c r="H4135" s="84">
        <v>0.29440346563634229</v>
      </c>
      <c r="I4135" s="84">
        <v>0.5595487775647171</v>
      </c>
      <c r="J4135" s="84">
        <v>0.50312166895081478</v>
      </c>
      <c r="K4135" s="84">
        <v>0.27051771117166212</v>
      </c>
      <c r="L4135" s="84">
        <v>0.54928795450111778</v>
      </c>
      <c r="M4135" s="84">
        <v>0.50250868390582804</v>
      </c>
      <c r="N4135" s="84">
        <v>0.19189362898690451</v>
      </c>
      <c r="O4135" s="84">
        <v>0.37843458969796412</v>
      </c>
      <c r="P4135" s="84">
        <v>0.4222572592300618</v>
      </c>
      <c r="Q4135" s="84">
        <v>0.24249206614331051</v>
      </c>
      <c r="R4135" s="84">
        <v>0.28004895268143259</v>
      </c>
      <c r="S4135" s="84">
        <v>0.2209071617121858</v>
      </c>
      <c r="T4135" s="84">
        <v>0.22905909351692491</v>
      </c>
      <c r="U4135" s="84">
        <v>0.25229861443226742</v>
      </c>
      <c r="V4135" s="84">
        <v>0.2003183868400106</v>
      </c>
      <c r="W4135" s="84">
        <v>0.22724250166240861</v>
      </c>
      <c r="X4135" s="84">
        <v>0.2167064154543285</v>
      </c>
      <c r="Y4135" s="84">
        <v>0.1932368346107651</v>
      </c>
      <c r="Z4135" s="84">
        <v>0.21154726856395159</v>
      </c>
      <c r="AA4135" s="84">
        <v>0.2493125129551578</v>
      </c>
      <c r="AB4135" s="84">
        <v>0.21411112222873399</v>
      </c>
      <c r="AC4135" s="84">
        <v>0.1863048067802833</v>
      </c>
      <c r="AD4135" s="84">
        <v>0.24604138161402431</v>
      </c>
      <c r="AE4135" s="84">
        <v>0.2263266391807422</v>
      </c>
      <c r="AF4135" s="84">
        <v>0.25127317172540242</v>
      </c>
      <c r="AG4135" s="84">
        <v>0.54782719877255515</v>
      </c>
      <c r="AH4135" s="84">
        <v>0.46306809271398558</v>
      </c>
      <c r="AI4135" s="84">
        <v>0.41068293906210818</v>
      </c>
      <c r="AJ4135" s="84">
        <v>0.57005281589069434</v>
      </c>
      <c r="AK4135" s="84">
        <v>0.52389283761618377</v>
      </c>
    </row>
    <row r="4136" spans="1:37">
      <c r="A4136" s="84">
        <v>9</v>
      </c>
      <c r="B4136" s="84">
        <v>0.54916170903190908</v>
      </c>
      <c r="C4136" s="84">
        <v>0.5474684983851158</v>
      </c>
      <c r="D4136" s="84">
        <v>0.49863959121375001</v>
      </c>
      <c r="E4136" s="84">
        <v>0.56284442560406955</v>
      </c>
      <c r="F4136" s="84">
        <v>0.559907717696984</v>
      </c>
      <c r="G4136" s="84">
        <v>0.50582603532729709</v>
      </c>
      <c r="H4136" s="84">
        <v>0.30183819224915109</v>
      </c>
      <c r="I4136" s="84">
        <v>0.52119786673058477</v>
      </c>
      <c r="J4136" s="84">
        <v>0.49977158519872089</v>
      </c>
      <c r="K4136" s="84">
        <v>0.24332425068119889</v>
      </c>
      <c r="L4136" s="84">
        <v>0.49113882261138381</v>
      </c>
      <c r="M4136" s="84">
        <v>0.49354603542175929</v>
      </c>
      <c r="N4136" s="84">
        <v>0.37707881417208972</v>
      </c>
      <c r="O4136" s="84">
        <v>0.40311510641739662</v>
      </c>
      <c r="P4136" s="84">
        <v>0.44225463145447391</v>
      </c>
      <c r="Q4136" s="84">
        <v>0.58593619508936035</v>
      </c>
      <c r="R4136" s="84">
        <v>0.34103465595178312</v>
      </c>
      <c r="S4136" s="84">
        <v>0.40097651869360429</v>
      </c>
      <c r="T4136" s="84">
        <v>0.60667670682730934</v>
      </c>
      <c r="U4136" s="84">
        <v>0.34773910641995409</v>
      </c>
      <c r="V4136" s="84">
        <v>0.42108133604551751</v>
      </c>
      <c r="W4136" s="84">
        <v>0.58264795436251005</v>
      </c>
      <c r="X4136" s="84">
        <v>0.40989744812783208</v>
      </c>
      <c r="Y4136" s="84">
        <v>0.41997994081301598</v>
      </c>
      <c r="Z4136" s="84">
        <v>0.57850834151128561</v>
      </c>
      <c r="AA4136" s="84">
        <v>0.33652318109583368</v>
      </c>
      <c r="AB4136" s="84">
        <v>0.39504566960648391</v>
      </c>
      <c r="AC4136" s="84">
        <v>0.47951534436863191</v>
      </c>
      <c r="AD4136" s="84">
        <v>0.34109318892807361</v>
      </c>
      <c r="AE4136" s="84">
        <v>0.40557254954116251</v>
      </c>
      <c r="AF4136" s="84">
        <v>0.24908331635771039</v>
      </c>
      <c r="AG4136" s="84">
        <v>0.54023557991976856</v>
      </c>
      <c r="AH4136" s="84">
        <v>0.4588965906595992</v>
      </c>
      <c r="AI4136" s="84">
        <v>0.40566747471370063</v>
      </c>
      <c r="AJ4136" s="84">
        <v>0.54876858602675271</v>
      </c>
      <c r="AK4136" s="84">
        <v>0.50789137962456721</v>
      </c>
    </row>
    <row r="4137" spans="1:37">
      <c r="A4137" s="84">
        <v>10</v>
      </c>
      <c r="B4137" s="84">
        <v>0.51909140075716598</v>
      </c>
      <c r="C4137" s="84">
        <v>0.49106127462129823</v>
      </c>
      <c r="D4137" s="84">
        <v>0.4979759771716768</v>
      </c>
      <c r="E4137" s="84">
        <v>0.49872827469266651</v>
      </c>
      <c r="F4137" s="84">
        <v>0.49605105838371238</v>
      </c>
      <c r="G4137" s="84">
        <v>0.49729107911533332</v>
      </c>
      <c r="H4137" s="84">
        <v>0.34469031729305699</v>
      </c>
      <c r="I4137" s="84">
        <v>0.51164010067114085</v>
      </c>
      <c r="J4137" s="84">
        <v>0.50765189584285064</v>
      </c>
      <c r="K4137" s="84">
        <v>0.2790190735694823</v>
      </c>
      <c r="L4137" s="84">
        <v>0.49182910908026828</v>
      </c>
      <c r="M4137" s="84">
        <v>0.50962734251039932</v>
      </c>
      <c r="N4137" s="84">
        <v>0.49176508395597329</v>
      </c>
      <c r="O4137" s="84">
        <v>0.45563053174034618</v>
      </c>
      <c r="P4137" s="84">
        <v>0.51225857311785594</v>
      </c>
      <c r="Q4137" s="84">
        <v>0.66734591615166206</v>
      </c>
      <c r="R4137" s="84">
        <v>0.38026046788010831</v>
      </c>
      <c r="S4137" s="84">
        <v>0.46027501250841091</v>
      </c>
      <c r="T4137" s="84">
        <v>0.66257888697647738</v>
      </c>
      <c r="U4137" s="84">
        <v>0.39007402717248518</v>
      </c>
      <c r="V4137" s="84">
        <v>0.51245541110226689</v>
      </c>
      <c r="W4137" s="84">
        <v>0.65358905260210698</v>
      </c>
      <c r="X4137" s="84">
        <v>0.51645003577390869</v>
      </c>
      <c r="Y4137" s="84">
        <v>0.51562016319758286</v>
      </c>
      <c r="Z4137" s="84">
        <v>0.69087340529931296</v>
      </c>
      <c r="AA4137" s="84">
        <v>0.42621433013196991</v>
      </c>
      <c r="AB4137" s="84">
        <v>0.49913520776454767</v>
      </c>
      <c r="AC4137" s="84">
        <v>0.62020010402961778</v>
      </c>
      <c r="AD4137" s="84">
        <v>0.45575661803909479</v>
      </c>
      <c r="AE4137" s="84">
        <v>0.46791461630535991</v>
      </c>
      <c r="AF4137" s="84">
        <v>0.30301487064575272</v>
      </c>
      <c r="AG4137" s="84">
        <v>0.51034857517300902</v>
      </c>
      <c r="AH4137" s="84">
        <v>0.46510679672552768</v>
      </c>
      <c r="AI4137" s="84">
        <v>0.39454986207473042</v>
      </c>
      <c r="AJ4137" s="84">
        <v>0.49127389632011043</v>
      </c>
      <c r="AK4137" s="84">
        <v>0.50840167669035907</v>
      </c>
    </row>
    <row r="4138" spans="1:37">
      <c r="A4138" s="84">
        <v>11</v>
      </c>
      <c r="B4138" s="84">
        <v>0.50470524607896161</v>
      </c>
      <c r="C4138" s="84">
        <v>0.47896101533002761</v>
      </c>
      <c r="D4138" s="84">
        <v>0.49386157011082338</v>
      </c>
      <c r="E4138" s="84">
        <v>0.48378550233149642</v>
      </c>
      <c r="F4138" s="84">
        <v>0.48310122425610008</v>
      </c>
      <c r="G4138" s="84">
        <v>0.4995918064420366</v>
      </c>
      <c r="H4138" s="84">
        <v>0.38918159466104668</v>
      </c>
      <c r="I4138" s="84">
        <v>0.52032897890699903</v>
      </c>
      <c r="J4138" s="84">
        <v>0.51465661641541038</v>
      </c>
      <c r="K4138" s="84">
        <v>0.33945504087193462</v>
      </c>
      <c r="L4138" s="84">
        <v>0.50501958312699757</v>
      </c>
      <c r="M4138" s="84">
        <v>0.51455894335091557</v>
      </c>
      <c r="N4138" s="84">
        <v>0.61609223105969302</v>
      </c>
      <c r="O4138" s="84">
        <v>0.50456404686525103</v>
      </c>
      <c r="P4138" s="84">
        <v>0.58355012481934043</v>
      </c>
      <c r="Q4138" s="84">
        <v>0.73886754635042606</v>
      </c>
      <c r="R4138" s="84">
        <v>0.42201172883610039</v>
      </c>
      <c r="S4138" s="84">
        <v>0.51681302945083762</v>
      </c>
      <c r="T4138" s="84">
        <v>0.70758032128514059</v>
      </c>
      <c r="U4138" s="84">
        <v>0.45329013397638401</v>
      </c>
      <c r="V4138" s="84">
        <v>0.59066654874561475</v>
      </c>
      <c r="W4138" s="84">
        <v>0.75242361670108149</v>
      </c>
      <c r="X4138" s="84">
        <v>0.63639995230145463</v>
      </c>
      <c r="Y4138" s="84">
        <v>0.62426171047906787</v>
      </c>
      <c r="Z4138" s="84">
        <v>0.80575727837749433</v>
      </c>
      <c r="AA4138" s="84">
        <v>0.55345125405928286</v>
      </c>
      <c r="AB4138" s="84">
        <v>0.60867079289298021</v>
      </c>
      <c r="AC4138" s="84">
        <v>0.7506960805311631</v>
      </c>
      <c r="AD4138" s="84">
        <v>0.58353728649155612</v>
      </c>
      <c r="AE4138" s="84">
        <v>0.56112847453118764</v>
      </c>
      <c r="AF4138" s="84">
        <v>0.48283764514157679</v>
      </c>
      <c r="AG4138" s="84">
        <v>0.55461969985136417</v>
      </c>
      <c r="AH4138" s="84">
        <v>0.55157921149201772</v>
      </c>
      <c r="AI4138" s="84">
        <v>0.42297082671570679</v>
      </c>
      <c r="AJ4138" s="84">
        <v>0.484973305011769</v>
      </c>
      <c r="AK4138" s="84">
        <v>0.50395480225988698</v>
      </c>
    </row>
    <row r="4139" spans="1:37">
      <c r="A4139" s="84">
        <v>12</v>
      </c>
      <c r="B4139" s="84">
        <v>0.50881557598701987</v>
      </c>
      <c r="C4139" s="84">
        <v>0.486754916678039</v>
      </c>
      <c r="D4139" s="84">
        <v>0.4991373017453048</v>
      </c>
      <c r="E4139" s="84">
        <v>0.48314963967782959</v>
      </c>
      <c r="F4139" s="84">
        <v>0.4852230436320159</v>
      </c>
      <c r="G4139" s="84">
        <v>0.50449012913759828</v>
      </c>
      <c r="H4139" s="84">
        <v>0.43484369511766779</v>
      </c>
      <c r="I4139" s="84">
        <v>0.52269594918504325</v>
      </c>
      <c r="J4139" s="84">
        <v>0.50982183645500234</v>
      </c>
      <c r="K4139" s="84">
        <v>0.34719346049046329</v>
      </c>
      <c r="L4139" s="84">
        <v>0.49436516154203969</v>
      </c>
      <c r="M4139" s="84">
        <v>0.50430979029975564</v>
      </c>
      <c r="N4139" s="84">
        <v>0.65686510805816667</v>
      </c>
      <c r="O4139" s="84">
        <v>0.52049776997203812</v>
      </c>
      <c r="P4139" s="84">
        <v>0.60262777558796488</v>
      </c>
      <c r="Q4139" s="84">
        <v>0.75593786537497931</v>
      </c>
      <c r="R4139" s="84">
        <v>0.42496162307850122</v>
      </c>
      <c r="S4139" s="84">
        <v>0.53969048153068444</v>
      </c>
      <c r="T4139" s="84">
        <v>0.70575157773952968</v>
      </c>
      <c r="U4139" s="84">
        <v>0.48573006688715398</v>
      </c>
      <c r="V4139" s="84">
        <v>0.60496447628312833</v>
      </c>
      <c r="W4139" s="84">
        <v>0.73124978126203066</v>
      </c>
      <c r="X4139" s="84">
        <v>0.66270569997615059</v>
      </c>
      <c r="Y4139" s="84">
        <v>0.65220836790034797</v>
      </c>
      <c r="Z4139" s="84">
        <v>0.8582597317631665</v>
      </c>
      <c r="AA4139" s="84">
        <v>0.62012022386512811</v>
      </c>
      <c r="AB4139" s="84">
        <v>0.68611615374719481</v>
      </c>
      <c r="AC4139" s="84">
        <v>0.82874889086069203</v>
      </c>
      <c r="AD4139" s="84">
        <v>0.6590224380592653</v>
      </c>
      <c r="AE4139" s="84">
        <v>0.64036108525069835</v>
      </c>
      <c r="AF4139" s="84">
        <v>0.65435933998777762</v>
      </c>
      <c r="AG4139" s="84">
        <v>0.6462145791046684</v>
      </c>
      <c r="AH4139" s="84">
        <v>0.68437725433616658</v>
      </c>
      <c r="AI4139" s="84">
        <v>0.55145030510741466</v>
      </c>
      <c r="AJ4139" s="84">
        <v>0.50351627533153465</v>
      </c>
      <c r="AK4139" s="84">
        <v>0.53242208857299067</v>
      </c>
    </row>
    <row r="4140" spans="1:37">
      <c r="A4140" s="84">
        <v>13</v>
      </c>
      <c r="B4140" s="84">
        <v>0.5015684153596538</v>
      </c>
      <c r="C4140" s="84">
        <v>0.47294121214878149</v>
      </c>
      <c r="D4140" s="84">
        <v>0.49555378591810989</v>
      </c>
      <c r="E4140" s="84">
        <v>0.46428571428571441</v>
      </c>
      <c r="F4140" s="84">
        <v>0.46873684387787762</v>
      </c>
      <c r="G4140" s="84">
        <v>0.49877541932610953</v>
      </c>
      <c r="H4140" s="84">
        <v>0.48015454864769941</v>
      </c>
      <c r="I4140" s="84">
        <v>0.53294283317353797</v>
      </c>
      <c r="J4140" s="84">
        <v>0.51869194457134149</v>
      </c>
      <c r="K4140" s="84">
        <v>0.45422343324250669</v>
      </c>
      <c r="L4140" s="84">
        <v>0.52698870031062872</v>
      </c>
      <c r="M4140" s="84">
        <v>0.51597409837471597</v>
      </c>
      <c r="N4140" s="84">
        <v>0.69880292439945368</v>
      </c>
      <c r="O4140" s="84">
        <v>0.56527164744760006</v>
      </c>
      <c r="P4140" s="84">
        <v>0.64304296413086337</v>
      </c>
      <c r="Q4140" s="84">
        <v>0.73990312343410736</v>
      </c>
      <c r="R4140" s="84">
        <v>0.44724499685203128</v>
      </c>
      <c r="S4140" s="84">
        <v>0.57797484515450048</v>
      </c>
      <c r="T4140" s="84">
        <v>0.72568846815834764</v>
      </c>
      <c r="U4140" s="84">
        <v>0.53428892825628604</v>
      </c>
      <c r="V4140" s="84">
        <v>0.63910262079537727</v>
      </c>
      <c r="W4140" s="84">
        <v>0.74724390158541287</v>
      </c>
      <c r="X4140" s="84">
        <v>0.70933102790364888</v>
      </c>
      <c r="Y4140" s="84">
        <v>0.68386968957789029</v>
      </c>
      <c r="Z4140" s="84">
        <v>0.95554465161923463</v>
      </c>
      <c r="AA4140" s="84">
        <v>0.71370137497408959</v>
      </c>
      <c r="AB4140" s="84">
        <v>0.76946497234094258</v>
      </c>
      <c r="AC4140" s="84">
        <v>0.91705167824251144</v>
      </c>
      <c r="AD4140" s="84">
        <v>0.74845348904434283</v>
      </c>
      <c r="AE4140" s="84">
        <v>0.73206210932304838</v>
      </c>
      <c r="AF4140" s="84">
        <v>0.81080668160521485</v>
      </c>
      <c r="AG4140" s="84">
        <v>0.72324953251610213</v>
      </c>
      <c r="AH4140" s="84">
        <v>0.77881629708622158</v>
      </c>
      <c r="AI4140" s="84">
        <v>0.63922093120454737</v>
      </c>
      <c r="AJ4140" s="84">
        <v>0.49362764797060699</v>
      </c>
      <c r="AK4140" s="84">
        <v>0.55961363222161464</v>
      </c>
    </row>
    <row r="4141" spans="1:37">
      <c r="A4141" s="84">
        <v>14</v>
      </c>
      <c r="B4141" s="84">
        <v>0.51270957274202267</v>
      </c>
      <c r="C4141" s="84">
        <v>0.47617098060622598</v>
      </c>
      <c r="D4141" s="84">
        <v>0.51217731767204189</v>
      </c>
      <c r="E4141" s="84">
        <v>0.46428571428571441</v>
      </c>
      <c r="F4141" s="84">
        <v>0.46966303487530098</v>
      </c>
      <c r="G4141" s="84">
        <v>0.51246845777052108</v>
      </c>
      <c r="H4141" s="84">
        <v>0.55672637864418684</v>
      </c>
      <c r="I4141" s="84">
        <v>0.55595337967401715</v>
      </c>
      <c r="J4141" s="84">
        <v>0.52303182579564489</v>
      </c>
      <c r="K4141" s="84">
        <v>0.58354223433242514</v>
      </c>
      <c r="L4141" s="84">
        <v>0.56863098185747074</v>
      </c>
      <c r="M4141" s="84">
        <v>0.52189201938333563</v>
      </c>
      <c r="N4141" s="84">
        <v>0.76295492889852967</v>
      </c>
      <c r="O4141" s="84">
        <v>0.61687426339749973</v>
      </c>
      <c r="P4141" s="84">
        <v>0.7075022993036395</v>
      </c>
      <c r="Q4141" s="84">
        <v>0.72016034741940882</v>
      </c>
      <c r="R4141" s="84">
        <v>0.5131188941787338</v>
      </c>
      <c r="S4141" s="84">
        <v>0.65199013129518124</v>
      </c>
      <c r="T4141" s="84">
        <v>0.78051491681009755</v>
      </c>
      <c r="U4141" s="84">
        <v>0.62058211358018023</v>
      </c>
      <c r="V4141" s="84">
        <v>0.714174110433065</v>
      </c>
      <c r="W4141" s="84">
        <v>0.78532180730059853</v>
      </c>
      <c r="X4141" s="84">
        <v>0.77925113284044834</v>
      </c>
      <c r="Y4141" s="84">
        <v>0.74244994489914684</v>
      </c>
      <c r="Z4141" s="84">
        <v>0.98904154399738309</v>
      </c>
      <c r="AA4141" s="84">
        <v>0.7856353209424447</v>
      </c>
      <c r="AB4141" s="84">
        <v>0.83638988550436677</v>
      </c>
      <c r="AC4141" s="84">
        <v>0.95493069791634799</v>
      </c>
      <c r="AD4141" s="84">
        <v>0.82114432175136343</v>
      </c>
      <c r="AE4141" s="84">
        <v>0.79955778693975266</v>
      </c>
      <c r="AF4141" s="84">
        <v>0.94168873497657379</v>
      </c>
      <c r="AG4141" s="84">
        <v>0.80789208713580174</v>
      </c>
      <c r="AH4141" s="84">
        <v>0.86503779443590634</v>
      </c>
      <c r="AI4141" s="84">
        <v>0.83858563905374917</v>
      </c>
      <c r="AJ4141" s="84">
        <v>0.51267294333773483</v>
      </c>
      <c r="AK4141" s="84">
        <v>0.63218516493530164</v>
      </c>
    </row>
    <row r="4142" spans="1:37">
      <c r="A4142" s="84">
        <v>15</v>
      </c>
      <c r="B4142" s="84">
        <v>0.50978907517577066</v>
      </c>
      <c r="C4142" s="84">
        <v>0.47642875555353381</v>
      </c>
      <c r="D4142" s="84">
        <v>0.50769792288804816</v>
      </c>
      <c r="E4142" s="84">
        <v>0.46407376006782541</v>
      </c>
      <c r="F4142" s="84">
        <v>0.47097654210801071</v>
      </c>
      <c r="G4142" s="84">
        <v>0.50953688585423795</v>
      </c>
      <c r="H4142" s="84">
        <v>0.62287788315185577</v>
      </c>
      <c r="I4142" s="84">
        <v>0.58536073825503365</v>
      </c>
      <c r="J4142" s="84">
        <v>0.527942744023146</v>
      </c>
      <c r="K4142" s="84">
        <v>0.67237057220708452</v>
      </c>
      <c r="L4142" s="84">
        <v>0.60781224208046336</v>
      </c>
      <c r="M4142" s="84">
        <v>0.52883914404562815</v>
      </c>
      <c r="N4142" s="84">
        <v>0.78617337511046836</v>
      </c>
      <c r="O4142" s="84">
        <v>0.6518267742010031</v>
      </c>
      <c r="P4142" s="84">
        <v>0.74486926816449894</v>
      </c>
      <c r="Q4142" s="84">
        <v>0.76288625354935702</v>
      </c>
      <c r="R4142" s="84">
        <v>0.58809714136147873</v>
      </c>
      <c r="S4142" s="84">
        <v>0.69646831490139927</v>
      </c>
      <c r="T4142" s="84">
        <v>0.81583476764199669</v>
      </c>
      <c r="U4142" s="84">
        <v>0.67929866158333252</v>
      </c>
      <c r="V4142" s="84">
        <v>0.74816485363049434</v>
      </c>
      <c r="W4142" s="84">
        <v>0.83001434921079331</v>
      </c>
      <c r="X4142" s="84">
        <v>0.80562842833293569</v>
      </c>
      <c r="Y4142" s="84">
        <v>0.76883644333279677</v>
      </c>
      <c r="Z4142" s="84">
        <v>0.9777559699051358</v>
      </c>
      <c r="AA4142" s="84">
        <v>0.80651558073654384</v>
      </c>
      <c r="AB4142" s="84">
        <v>0.88005831987306848</v>
      </c>
      <c r="AC4142" s="84">
        <v>0.9728605085212495</v>
      </c>
      <c r="AD4142" s="84">
        <v>0.85597373982643099</v>
      </c>
      <c r="AE4142" s="84">
        <v>0.84116903843596225</v>
      </c>
      <c r="AF4142" s="84">
        <v>1</v>
      </c>
      <c r="AG4142" s="84">
        <v>0.85166775879429102</v>
      </c>
      <c r="AH4142" s="84">
        <v>0.88445252956120823</v>
      </c>
      <c r="AI4142" s="84">
        <v>1</v>
      </c>
      <c r="AJ4142" s="84">
        <v>0.52500143521442133</v>
      </c>
      <c r="AK4142" s="84">
        <v>0.66991069801348635</v>
      </c>
    </row>
    <row r="4143" spans="1:37">
      <c r="A4143" s="84">
        <v>16</v>
      </c>
      <c r="B4143" s="84">
        <v>0.51790156841535961</v>
      </c>
      <c r="C4143" s="84">
        <v>0.49512502084944432</v>
      </c>
      <c r="D4143" s="84">
        <v>0.51128143871524312</v>
      </c>
      <c r="E4143" s="84">
        <v>0.48251377702416282</v>
      </c>
      <c r="F4143" s="84">
        <v>0.49012343600020208</v>
      </c>
      <c r="G4143" s="84">
        <v>0.51380436396021967</v>
      </c>
      <c r="H4143" s="84">
        <v>0.76694766420793814</v>
      </c>
      <c r="I4143" s="84">
        <v>0.66799496644295309</v>
      </c>
      <c r="J4143" s="84">
        <v>0.58063042485153027</v>
      </c>
      <c r="K4143" s="84">
        <v>0.7561307901907357</v>
      </c>
      <c r="L4143" s="84">
        <v>0.69171206050510947</v>
      </c>
      <c r="M4143" s="84">
        <v>0.62622753977443302</v>
      </c>
      <c r="N4143" s="84">
        <v>0.82465654374548081</v>
      </c>
      <c r="O4143" s="84">
        <v>0.72964666189078653</v>
      </c>
      <c r="P4143" s="84">
        <v>0.80798843778741303</v>
      </c>
      <c r="Q4143" s="84">
        <v>0.83100050108568579</v>
      </c>
      <c r="R4143" s="84">
        <v>0.69259555322896693</v>
      </c>
      <c r="S4143" s="84">
        <v>0.77177757457600804</v>
      </c>
      <c r="T4143" s="84">
        <v>0.84197504302926007</v>
      </c>
      <c r="U4143" s="84">
        <v>0.7467718359951232</v>
      </c>
      <c r="V4143" s="84">
        <v>0.79462574806167252</v>
      </c>
      <c r="W4143" s="84">
        <v>0.86109263990480533</v>
      </c>
      <c r="X4143" s="84">
        <v>0.83396732649654159</v>
      </c>
      <c r="Y4143" s="84">
        <v>0.81235992620200359</v>
      </c>
      <c r="Z4143" s="84">
        <v>0.95933922145894679</v>
      </c>
      <c r="AA4143" s="84">
        <v>0.83350376563255735</v>
      </c>
      <c r="AB4143" s="84">
        <v>0.88770565617004249</v>
      </c>
      <c r="AC4143" s="84">
        <v>0.9717590184499586</v>
      </c>
      <c r="AD4143" s="84">
        <v>0.88091062676250853</v>
      </c>
      <c r="AE4143" s="84">
        <v>0.87644633594892962</v>
      </c>
      <c r="AF4143" s="84">
        <v>0.96307801996333287</v>
      </c>
      <c r="AG4143" s="84">
        <v>0.84639358148603938</v>
      </c>
      <c r="AH4143" s="84">
        <v>0.86864473230248096</v>
      </c>
      <c r="AI4143" s="84">
        <v>0.99632199281116796</v>
      </c>
      <c r="AJ4143" s="84">
        <v>0.54317124978471798</v>
      </c>
      <c r="AK4143" s="84">
        <v>0.66593767085839239</v>
      </c>
    </row>
    <row r="4144" spans="1:37">
      <c r="A4144" s="84">
        <v>17</v>
      </c>
      <c r="B4144" s="84">
        <v>0.58117901568415353</v>
      </c>
      <c r="C4144" s="84">
        <v>0.56078181625195223</v>
      </c>
      <c r="D4144" s="84">
        <v>0.57601698851947691</v>
      </c>
      <c r="E4144" s="84">
        <v>0.54768969902501063</v>
      </c>
      <c r="F4144" s="84">
        <v>0.55557987976356871</v>
      </c>
      <c r="G4144" s="84">
        <v>0.57918955024491614</v>
      </c>
      <c r="H4144" s="84">
        <v>1</v>
      </c>
      <c r="I4144" s="84">
        <v>0.80286732981783304</v>
      </c>
      <c r="J4144" s="84">
        <v>0.66605756052992238</v>
      </c>
      <c r="K4144" s="84">
        <v>1</v>
      </c>
      <c r="L4144" s="84">
        <v>0.84792688965920837</v>
      </c>
      <c r="M4144" s="84">
        <v>0.78691196020412557</v>
      </c>
      <c r="N4144" s="84">
        <v>1</v>
      </c>
      <c r="O4144" s="84">
        <v>0.95222193977769054</v>
      </c>
      <c r="P4144" s="84">
        <v>0.99450794902115347</v>
      </c>
      <c r="Q4144" s="84">
        <v>1</v>
      </c>
      <c r="R4144" s="84">
        <v>0.97662721684198595</v>
      </c>
      <c r="S4144" s="84">
        <v>1</v>
      </c>
      <c r="T4144" s="84">
        <v>1</v>
      </c>
      <c r="U4144" s="84">
        <v>0.98838736620885237</v>
      </c>
      <c r="V4144" s="84">
        <v>1</v>
      </c>
      <c r="W4144" s="84">
        <v>1</v>
      </c>
      <c r="X4144" s="84">
        <v>1</v>
      </c>
      <c r="Y4144" s="84">
        <v>1</v>
      </c>
      <c r="Z4144" s="84">
        <v>1</v>
      </c>
      <c r="AA4144" s="84">
        <v>1</v>
      </c>
      <c r="AB4144" s="84">
        <v>1</v>
      </c>
      <c r="AC4144" s="84">
        <v>1</v>
      </c>
      <c r="AD4144" s="84">
        <v>1</v>
      </c>
      <c r="AE4144" s="84">
        <v>1</v>
      </c>
      <c r="AF4144" s="84">
        <v>0.84151558362191903</v>
      </c>
      <c r="AG4144" s="84">
        <v>0.82173280698109286</v>
      </c>
      <c r="AH4144" s="84">
        <v>0.85412288680488035</v>
      </c>
      <c r="AI4144" s="84">
        <v>0.89258547187160397</v>
      </c>
      <c r="AJ4144" s="84">
        <v>0.59575750617142209</v>
      </c>
      <c r="AK4144" s="84">
        <v>0.67031164570803703</v>
      </c>
    </row>
    <row r="4145" spans="1:37">
      <c r="A4145" s="84">
        <v>18</v>
      </c>
      <c r="B4145" s="84">
        <v>0.68328826392644659</v>
      </c>
      <c r="C4145" s="84">
        <v>0.66372499962091902</v>
      </c>
      <c r="D4145" s="84">
        <v>0.68368836684584233</v>
      </c>
      <c r="E4145" s="84">
        <v>0.64677829588808811</v>
      </c>
      <c r="F4145" s="84">
        <v>0.65454759779734939</v>
      </c>
      <c r="G4145" s="84">
        <v>0.6794196229775864</v>
      </c>
      <c r="H4145" s="84">
        <v>0.92436482847441748</v>
      </c>
      <c r="I4145" s="84">
        <v>0.87164429530201348</v>
      </c>
      <c r="J4145" s="84">
        <v>0.75906045378407194</v>
      </c>
      <c r="K4145" s="84">
        <v>0.98343324250681208</v>
      </c>
      <c r="L4145" s="84">
        <v>0.92903554975314739</v>
      </c>
      <c r="M4145" s="84">
        <v>0.8750375230498737</v>
      </c>
      <c r="N4145" s="84">
        <v>0.98461476661042824</v>
      </c>
      <c r="O4145" s="84">
        <v>1</v>
      </c>
      <c r="P4145" s="84">
        <v>1</v>
      </c>
      <c r="Q4145" s="84">
        <v>0.99652580591281115</v>
      </c>
      <c r="R4145" s="84">
        <v>1</v>
      </c>
      <c r="S4145" s="84">
        <v>0.98762961301564844</v>
      </c>
      <c r="T4145" s="84">
        <v>0.98848967297762491</v>
      </c>
      <c r="U4145" s="84">
        <v>1</v>
      </c>
      <c r="V4145" s="84">
        <v>0.96931104625453257</v>
      </c>
      <c r="W4145" s="84">
        <v>0.98383088930108842</v>
      </c>
      <c r="X4145" s="84">
        <v>0.97551275936083937</v>
      </c>
      <c r="Y4145" s="84">
        <v>0.95984447938980444</v>
      </c>
      <c r="Z4145" s="84">
        <v>0.96094210009813541</v>
      </c>
      <c r="AA4145" s="84">
        <v>0.94988599461065404</v>
      </c>
      <c r="AB4145" s="84">
        <v>0.91086207635901029</v>
      </c>
      <c r="AC4145" s="84">
        <v>0.96144784750481904</v>
      </c>
      <c r="AD4145" s="84">
        <v>0.92548483038163321</v>
      </c>
      <c r="AE4145" s="84">
        <v>0.92241321984306446</v>
      </c>
      <c r="AF4145" s="84">
        <v>0.89539621104094536</v>
      </c>
      <c r="AG4145" s="84">
        <v>0.92905432402627508</v>
      </c>
      <c r="AH4145" s="84">
        <v>0.99222156007903906</v>
      </c>
      <c r="AI4145" s="84">
        <v>0.96898771211234658</v>
      </c>
      <c r="AJ4145" s="84">
        <v>0.69906424019748592</v>
      </c>
      <c r="AK4145" s="84">
        <v>0.77820302533260433</v>
      </c>
    </row>
    <row r="4146" spans="1:37">
      <c r="A4146" s="84">
        <v>19</v>
      </c>
      <c r="B4146" s="84">
        <v>0.78572201189832336</v>
      </c>
      <c r="C4146" s="84">
        <v>0.77158107022092814</v>
      </c>
      <c r="D4146" s="84">
        <v>0.78953480655650643</v>
      </c>
      <c r="E4146" s="84">
        <v>0.75540483255616786</v>
      </c>
      <c r="F4146" s="84">
        <v>0.76112692184631947</v>
      </c>
      <c r="G4146" s="84">
        <v>0.77979812973133444</v>
      </c>
      <c r="H4146" s="84">
        <v>0.76987472192951645</v>
      </c>
      <c r="I4146" s="84">
        <v>0.90878175934803451</v>
      </c>
      <c r="J4146" s="84">
        <v>0.83375209380234505</v>
      </c>
      <c r="K4146" s="84">
        <v>0.82441416893732966</v>
      </c>
      <c r="L4146" s="84">
        <v>0.94398175242725735</v>
      </c>
      <c r="M4146" s="84">
        <v>0.87821090098203192</v>
      </c>
      <c r="N4146" s="84">
        <v>0.87466859484213066</v>
      </c>
      <c r="O4146" s="84">
        <v>0.93460125251311432</v>
      </c>
      <c r="P4146" s="84">
        <v>0.9556431480751546</v>
      </c>
      <c r="Q4146" s="84">
        <v>0.93913479204944061</v>
      </c>
      <c r="R4146" s="84">
        <v>0.92514201229476289</v>
      </c>
      <c r="S4146" s="84">
        <v>0.89413571194423835</v>
      </c>
      <c r="T4146" s="84">
        <v>0.8891637980493402</v>
      </c>
      <c r="U4146" s="84">
        <v>0.9006594413272353</v>
      </c>
      <c r="V4146" s="84">
        <v>0.86726511600483469</v>
      </c>
      <c r="W4146" s="84">
        <v>0.86879221642809645</v>
      </c>
      <c r="X4146" s="84">
        <v>0.86561531123300728</v>
      </c>
      <c r="Y4146" s="84">
        <v>0.85043523482869199</v>
      </c>
      <c r="Z4146" s="84">
        <v>0.85407262021589792</v>
      </c>
      <c r="AA4146" s="84">
        <v>0.8418917985213844</v>
      </c>
      <c r="AB4146" s="84">
        <v>0.79260709844337396</v>
      </c>
      <c r="AC4146" s="84">
        <v>0.85206376403634909</v>
      </c>
      <c r="AD4146" s="84">
        <v>0.84391641453559707</v>
      </c>
      <c r="AE4146" s="84">
        <v>0.82610719510573227</v>
      </c>
      <c r="AF4146" s="84">
        <v>0.79420452230596872</v>
      </c>
      <c r="AG4146" s="84">
        <v>0.96006009365660305</v>
      </c>
      <c r="AH4146" s="84">
        <v>0.9833139917824546</v>
      </c>
      <c r="AI4146" s="84">
        <v>0.91607456323664638</v>
      </c>
      <c r="AJ4146" s="84">
        <v>0.79582639646363185</v>
      </c>
      <c r="AK4146" s="84">
        <v>0.85602332786586466</v>
      </c>
    </row>
    <row r="4147" spans="1:37">
      <c r="A4147" s="84">
        <v>20</v>
      </c>
      <c r="B4147" s="84">
        <v>0.86587344510546238</v>
      </c>
      <c r="C4147" s="84">
        <v>0.86177197531425798</v>
      </c>
      <c r="D4147" s="84">
        <v>0.86658039684119692</v>
      </c>
      <c r="E4147" s="84">
        <v>0.84559135226791016</v>
      </c>
      <c r="F4147" s="84">
        <v>0.84946870316420531</v>
      </c>
      <c r="G4147" s="84">
        <v>0.8536069467121864</v>
      </c>
      <c r="H4147" s="84">
        <v>0.50737618545837737</v>
      </c>
      <c r="I4147" s="84">
        <v>0.92815196548418011</v>
      </c>
      <c r="J4147" s="84">
        <v>0.93090452261306533</v>
      </c>
      <c r="K4147" s="84">
        <v>0.45286103542234329</v>
      </c>
      <c r="L4147" s="84">
        <v>0.91323399210672418</v>
      </c>
      <c r="M4147" s="84">
        <v>0.91946481410009018</v>
      </c>
      <c r="N4147" s="84">
        <v>0.38105567606652208</v>
      </c>
      <c r="O4147" s="84">
        <v>0.63442562336792008</v>
      </c>
      <c r="P4147" s="84">
        <v>0.74867954276704785</v>
      </c>
      <c r="Q4147" s="84">
        <v>0.46156672791047271</v>
      </c>
      <c r="R4147" s="84">
        <v>0.4402911694173075</v>
      </c>
      <c r="S4147" s="84">
        <v>0.41646969513983539</v>
      </c>
      <c r="T4147" s="84">
        <v>0.40963855421686751</v>
      </c>
      <c r="U4147" s="84">
        <v>0.41750921129739521</v>
      </c>
      <c r="V4147" s="84">
        <v>0.38464373102208071</v>
      </c>
      <c r="W4147" s="84">
        <v>0.41353725545095021</v>
      </c>
      <c r="X4147" s="84">
        <v>0.38107560219413311</v>
      </c>
      <c r="Y4147" s="84">
        <v>0.3716273944106685</v>
      </c>
      <c r="Z4147" s="84">
        <v>0.44007196597971859</v>
      </c>
      <c r="AA4147" s="84">
        <v>0.44889103848545558</v>
      </c>
      <c r="AB4147" s="84">
        <v>0.39799025143298222</v>
      </c>
      <c r="AC4147" s="84">
        <v>0.45564972615732952</v>
      </c>
      <c r="AD4147" s="84">
        <v>0.4613837980895853</v>
      </c>
      <c r="AE4147" s="84">
        <v>0.46159728687325452</v>
      </c>
      <c r="AF4147" s="84">
        <v>0.73935628437563661</v>
      </c>
      <c r="AG4147" s="84">
        <v>0.98742188623759364</v>
      </c>
      <c r="AH4147" s="84">
        <v>1</v>
      </c>
      <c r="AI4147" s="84">
        <v>0.85145866421466199</v>
      </c>
      <c r="AJ4147" s="84">
        <v>0.87865262070153305</v>
      </c>
      <c r="AK4147" s="84">
        <v>0.9038090030982322</v>
      </c>
    </row>
    <row r="4148" spans="1:37">
      <c r="A4148" s="84">
        <v>21</v>
      </c>
      <c r="B4148" s="84">
        <v>0.97501352082206583</v>
      </c>
      <c r="C4148" s="84">
        <v>0.97751292665544576</v>
      </c>
      <c r="D4148" s="84">
        <v>0.97498175061384262</v>
      </c>
      <c r="E4148" s="84">
        <v>0.95909283594743544</v>
      </c>
      <c r="F4148" s="84">
        <v>0.96136941548928145</v>
      </c>
      <c r="G4148" s="84">
        <v>0.96066498441442782</v>
      </c>
      <c r="H4148" s="84">
        <v>0.54015923194005389</v>
      </c>
      <c r="I4148" s="84">
        <v>1</v>
      </c>
      <c r="J4148" s="84">
        <v>1</v>
      </c>
      <c r="K4148" s="84">
        <v>0.49569482288828343</v>
      </c>
      <c r="L4148" s="84">
        <v>1</v>
      </c>
      <c r="M4148" s="84">
        <v>1</v>
      </c>
      <c r="N4148" s="84">
        <v>0.40045794167269222</v>
      </c>
      <c r="O4148" s="84">
        <v>0.70398400850414833</v>
      </c>
      <c r="P4148" s="84">
        <v>0.83129680725266086</v>
      </c>
      <c r="Q4148" s="84">
        <v>0.47663270419241699</v>
      </c>
      <c r="R4148" s="84">
        <v>0.49448574925191519</v>
      </c>
      <c r="S4148" s="84">
        <v>0.44847397387898758</v>
      </c>
      <c r="T4148" s="84">
        <v>0.44793459552495679</v>
      </c>
      <c r="U4148" s="84">
        <v>0.46589967600482279</v>
      </c>
      <c r="V4148" s="84">
        <v>0.42694790837534258</v>
      </c>
      <c r="W4148" s="84">
        <v>0.44101074440905752</v>
      </c>
      <c r="X4148" s="84">
        <v>0.42303839732888138</v>
      </c>
      <c r="Y4148" s="84">
        <v>0.40505937271702919</v>
      </c>
      <c r="Z4148" s="84">
        <v>0.45587176970886489</v>
      </c>
      <c r="AA4148" s="84">
        <v>0.47440751744627929</v>
      </c>
      <c r="AB4148" s="84">
        <v>0.42016037965093839</v>
      </c>
      <c r="AC4148" s="84">
        <v>0.45641464981794821</v>
      </c>
      <c r="AD4148" s="84">
        <v>0.48271697725360208</v>
      </c>
      <c r="AE4148" s="84">
        <v>0.47694174757281571</v>
      </c>
      <c r="AF4148" s="84">
        <v>0.46068445711957628</v>
      </c>
      <c r="AG4148" s="84">
        <v>0.97326151928271176</v>
      </c>
      <c r="AH4148" s="84">
        <v>0.91795000470470167</v>
      </c>
      <c r="AI4148" s="84">
        <v>0.76753322745130814</v>
      </c>
      <c r="AJ4148" s="84">
        <v>0.98089729605603138</v>
      </c>
      <c r="AK4148" s="84">
        <v>0.97758337889557134</v>
      </c>
    </row>
    <row r="4149" spans="1:37">
      <c r="A4149" s="84">
        <v>22</v>
      </c>
      <c r="B4149" s="84">
        <v>1</v>
      </c>
      <c r="C4149" s="84">
        <v>1</v>
      </c>
      <c r="D4149" s="84">
        <v>1</v>
      </c>
      <c r="E4149" s="84">
        <v>1</v>
      </c>
      <c r="F4149" s="84">
        <v>1</v>
      </c>
      <c r="G4149" s="84">
        <v>1</v>
      </c>
      <c r="H4149" s="84">
        <v>0.47921789017679428</v>
      </c>
      <c r="I4149" s="84">
        <v>0.92609959252157237</v>
      </c>
      <c r="J4149" s="84">
        <v>0.94597989949748751</v>
      </c>
      <c r="K4149" s="84">
        <v>0.44904632152588558</v>
      </c>
      <c r="L4149" s="84">
        <v>0.90631612119029381</v>
      </c>
      <c r="M4149" s="84">
        <v>0.92426776448389736</v>
      </c>
      <c r="N4149" s="84">
        <v>0.35566803245762019</v>
      </c>
      <c r="O4149" s="84">
        <v>0.64336884431400654</v>
      </c>
      <c r="P4149" s="84">
        <v>0.77472079884377865</v>
      </c>
      <c r="Q4149" s="84">
        <v>0.41780524469684321</v>
      </c>
      <c r="R4149" s="84">
        <v>0.45343482290023412</v>
      </c>
      <c r="S4149" s="84">
        <v>0.40894739566260069</v>
      </c>
      <c r="T4149" s="84">
        <v>0.39070567986230642</v>
      </c>
      <c r="U4149" s="84">
        <v>0.42078957826740038</v>
      </c>
      <c r="V4149" s="84">
        <v>0.38483535273134628</v>
      </c>
      <c r="W4149" s="84">
        <v>0.3813390263535506</v>
      </c>
      <c r="X4149" s="84">
        <v>0.37135106129263051</v>
      </c>
      <c r="Y4149" s="84">
        <v>0.36205594284369919</v>
      </c>
      <c r="Z4149" s="84">
        <v>0.3897612037945698</v>
      </c>
      <c r="AA4149" s="84">
        <v>0.41516617149174317</v>
      </c>
      <c r="AB4149" s="84">
        <v>0.37523406566703349</v>
      </c>
      <c r="AC4149" s="84">
        <v>0.38374690205917439</v>
      </c>
      <c r="AD4149" s="84">
        <v>0.41302602249587272</v>
      </c>
      <c r="AE4149" s="84">
        <v>0.4285643037637985</v>
      </c>
      <c r="AF4149" s="84">
        <v>0.47326339376655119</v>
      </c>
      <c r="AG4149" s="84">
        <v>1</v>
      </c>
      <c r="AH4149" s="84">
        <v>0.94376313395853606</v>
      </c>
      <c r="AI4149" s="84">
        <v>0.78416785087352681</v>
      </c>
      <c r="AJ4149" s="84">
        <v>1</v>
      </c>
      <c r="AK4149" s="84">
        <v>1</v>
      </c>
    </row>
    <row r="4150" spans="1:37">
      <c r="A4150" s="84">
        <v>23</v>
      </c>
      <c r="B4150" s="84">
        <v>0.89864791779340181</v>
      </c>
      <c r="C4150" s="84">
        <v>0.86278791187129455</v>
      </c>
      <c r="D4150" s="84">
        <v>0.90394186740991411</v>
      </c>
      <c r="E4150" s="84">
        <v>0.87886816447647298</v>
      </c>
      <c r="F4150" s="84">
        <v>0.87489685600255962</v>
      </c>
      <c r="G4150" s="84">
        <v>0.91049428529018839</v>
      </c>
      <c r="H4150" s="84">
        <v>0.39181594661046709</v>
      </c>
      <c r="I4150" s="84">
        <v>0.77387943432406536</v>
      </c>
      <c r="J4150" s="84">
        <v>0.79377950357849858</v>
      </c>
      <c r="K4150" s="84">
        <v>0.36643051771117169</v>
      </c>
      <c r="L4150" s="84">
        <v>0.74045228769939508</v>
      </c>
      <c r="M4150" s="84">
        <v>0.76375487799648378</v>
      </c>
      <c r="N4150" s="84">
        <v>0.27990680485257491</v>
      </c>
      <c r="O4150" s="84">
        <v>0.52056709726619366</v>
      </c>
      <c r="P4150" s="84">
        <v>0.64685323873341227</v>
      </c>
      <c r="Q4150" s="84">
        <v>0.31575079338566903</v>
      </c>
      <c r="R4150" s="84">
        <v>0.36294310311896488</v>
      </c>
      <c r="S4150" s="84">
        <v>0.33332758233984922</v>
      </c>
      <c r="T4150" s="84">
        <v>0.27438324727481361</v>
      </c>
      <c r="U4150" s="84">
        <v>0.3358435662371429</v>
      </c>
      <c r="V4150" s="84">
        <v>0.30811296836767771</v>
      </c>
      <c r="W4150" s="84">
        <v>0.29177895215763128</v>
      </c>
      <c r="X4150" s="84">
        <v>0.29218936322442163</v>
      </c>
      <c r="Y4150" s="84">
        <v>0.28687113829695032</v>
      </c>
      <c r="Z4150" s="84">
        <v>0.29967288191036973</v>
      </c>
      <c r="AA4150" s="84">
        <v>0.33517584467629369</v>
      </c>
      <c r="AB4150" s="84">
        <v>0.30063322803356252</v>
      </c>
      <c r="AC4150" s="84">
        <v>0.28491876510724229</v>
      </c>
      <c r="AD4150" s="84">
        <v>0.32736569604234522</v>
      </c>
      <c r="AE4150" s="84">
        <v>0.34173427317462429</v>
      </c>
      <c r="AF4150" s="84">
        <v>0.41449378692198002</v>
      </c>
      <c r="AG4150" s="84">
        <v>0.86486918442040006</v>
      </c>
      <c r="AH4150" s="84">
        <v>0.8508609603864129</v>
      </c>
      <c r="AI4150" s="84">
        <v>0.697316726573602</v>
      </c>
      <c r="AJ4150" s="84">
        <v>0.86075549687123287</v>
      </c>
      <c r="AK4150" s="84">
        <v>0.90453799890650632</v>
      </c>
    </row>
    <row r="4151" spans="1:37">
      <c r="A4151" s="84">
        <v>24</v>
      </c>
      <c r="B4151" s="84">
        <v>0.74743104380746339</v>
      </c>
      <c r="C4151" s="84">
        <v>0.70810778025443877</v>
      </c>
      <c r="D4151" s="84">
        <v>0.72974318136571759</v>
      </c>
      <c r="E4151" s="84">
        <v>0.73028825773632899</v>
      </c>
      <c r="F4151" s="84">
        <v>0.72266473569876888</v>
      </c>
      <c r="G4151" s="84">
        <v>0.74090841620899517</v>
      </c>
      <c r="H4151" s="84">
        <v>0.28983725559068019</v>
      </c>
      <c r="I4151" s="84">
        <v>0.61983161553211885</v>
      </c>
      <c r="J4151" s="84">
        <v>0.6111999390893863</v>
      </c>
      <c r="K4151" s="84">
        <v>0.26653950953678479</v>
      </c>
      <c r="L4151" s="84">
        <v>0.54816248743228424</v>
      </c>
      <c r="M4151" s="84">
        <v>0.57665423045585162</v>
      </c>
      <c r="N4151" s="84">
        <v>0.19807985860046601</v>
      </c>
      <c r="O4151" s="84">
        <v>0.38377279134795378</v>
      </c>
      <c r="P4151" s="84">
        <v>0.48879253711733017</v>
      </c>
      <c r="Q4151" s="84">
        <v>0.21977618172707539</v>
      </c>
      <c r="R4151" s="84">
        <v>0.26554707451135728</v>
      </c>
      <c r="S4151" s="84">
        <v>0.2466141025862218</v>
      </c>
      <c r="T4151" s="84">
        <v>0.17817699368904191</v>
      </c>
      <c r="U4151" s="84">
        <v>0.24728039391347101</v>
      </c>
      <c r="V4151" s="84">
        <v>0.22705698534830929</v>
      </c>
      <c r="W4151" s="84">
        <v>0.20078395688237149</v>
      </c>
      <c r="X4151" s="84">
        <v>0.2108514190317195</v>
      </c>
      <c r="Y4151" s="84">
        <v>0.21120342739688711</v>
      </c>
      <c r="Z4151" s="84">
        <v>0.19231272489368659</v>
      </c>
      <c r="AA4151" s="84">
        <v>0.24359151523526559</v>
      </c>
      <c r="AB4151" s="84">
        <v>0.21808487828585321</v>
      </c>
      <c r="AC4151" s="84">
        <v>0.20548909218859959</v>
      </c>
      <c r="AD4151" s="84">
        <v>0.2388982032850912</v>
      </c>
      <c r="AE4151" s="84">
        <v>0.26053996542093372</v>
      </c>
      <c r="AF4151" s="84">
        <v>0.33713587288653502</v>
      </c>
      <c r="AG4151" s="84">
        <v>0.70793843596669281</v>
      </c>
      <c r="AH4151" s="84">
        <v>0.68048803437568606</v>
      </c>
      <c r="AI4151" s="84">
        <v>0.56800133745715964</v>
      </c>
      <c r="AJ4151" s="84">
        <v>0.71219645214995142</v>
      </c>
      <c r="AK4151" s="84">
        <v>0.72928740659741198</v>
      </c>
    </row>
    <row r="4161" spans="1:50">
      <c r="A4161" s="84" t="s">
        <v>163</v>
      </c>
      <c r="B4161" s="83"/>
      <c r="C4161" s="83"/>
      <c r="D4161" s="83">
        <v>2015</v>
      </c>
      <c r="E4161" s="83"/>
      <c r="F4161" s="84" t="s">
        <v>1</v>
      </c>
      <c r="G4161" s="158">
        <v>22211.448999999979</v>
      </c>
      <c r="H4161" s="83" t="s">
        <v>2</v>
      </c>
      <c r="I4161" s="83"/>
      <c r="J4161" s="83"/>
      <c r="K4161" s="83" t="s">
        <v>3</v>
      </c>
      <c r="L4161" s="83" t="s">
        <v>4</v>
      </c>
      <c r="M4161" s="83"/>
      <c r="N4161" s="83"/>
      <c r="O4161" s="83"/>
      <c r="P4161" s="83"/>
      <c r="Q4161" s="83"/>
      <c r="R4161" s="83"/>
      <c r="S4161" s="83"/>
      <c r="T4161" s="104"/>
      <c r="U4161" s="83"/>
      <c r="V4161" s="83"/>
      <c r="W4161" s="83"/>
      <c r="X4161" s="83"/>
      <c r="Y4161" s="83"/>
      <c r="Z4161" s="83"/>
      <c r="AA4161" s="83"/>
      <c r="AB4161" s="83"/>
      <c r="AC4161" s="83"/>
      <c r="AD4161" s="83"/>
      <c r="AE4161" s="83"/>
      <c r="AF4161" s="83"/>
      <c r="AG4161" s="83"/>
      <c r="AH4161" s="83"/>
      <c r="AI4161" s="83"/>
      <c r="AJ4161" s="83"/>
      <c r="AK4161" s="83"/>
    </row>
    <row r="4162" spans="1:50">
      <c r="A4162" s="83">
        <v>105</v>
      </c>
      <c r="B4162" s="84" t="s">
        <v>155</v>
      </c>
      <c r="C4162" s="83"/>
      <c r="D4162" s="83"/>
      <c r="E4162" s="83"/>
      <c r="F4162" s="83" t="s">
        <v>9</v>
      </c>
      <c r="G4162" s="83">
        <v>0</v>
      </c>
      <c r="H4162" s="83" t="s">
        <v>2</v>
      </c>
      <c r="I4162" s="83"/>
      <c r="J4162" s="83"/>
      <c r="K4162" s="83" t="s">
        <v>10</v>
      </c>
      <c r="L4162" s="83" t="s">
        <v>4</v>
      </c>
      <c r="M4162" s="83"/>
      <c r="N4162" s="83" t="s">
        <v>11</v>
      </c>
      <c r="O4162" s="83"/>
      <c r="P4162" s="83"/>
      <c r="Q4162" s="83"/>
      <c r="R4162" s="83"/>
      <c r="S4162" s="83"/>
      <c r="T4162" s="83"/>
      <c r="U4162" s="83"/>
      <c r="V4162" s="83"/>
      <c r="W4162" s="83"/>
      <c r="X4162" s="83"/>
      <c r="Y4162" s="83"/>
      <c r="Z4162" s="83"/>
      <c r="AA4162" s="83"/>
      <c r="AB4162" s="83"/>
      <c r="AC4162" s="83"/>
      <c r="AD4162" s="83"/>
      <c r="AE4162" s="83"/>
      <c r="AF4162" s="83"/>
      <c r="AG4162" s="83"/>
      <c r="AH4162" s="83"/>
      <c r="AI4162" s="83"/>
      <c r="AJ4162" s="83"/>
      <c r="AK4162" s="83"/>
    </row>
    <row r="4163" spans="1:50">
      <c r="A4163" s="84"/>
      <c r="B4163" s="84">
        <v>1</v>
      </c>
      <c r="C4163" s="84" t="s">
        <v>22</v>
      </c>
      <c r="D4163" s="84" t="s">
        <v>23</v>
      </c>
      <c r="E4163" s="84">
        <v>2</v>
      </c>
      <c r="F4163" s="84" t="s">
        <v>24</v>
      </c>
      <c r="G4163" s="84" t="s">
        <v>25</v>
      </c>
      <c r="H4163" s="84">
        <v>3</v>
      </c>
      <c r="I4163" s="84" t="s">
        <v>26</v>
      </c>
      <c r="J4163" s="84" t="s">
        <v>27</v>
      </c>
      <c r="K4163" s="84">
        <v>4</v>
      </c>
      <c r="L4163" s="84" t="s">
        <v>28</v>
      </c>
      <c r="M4163" s="84" t="s">
        <v>29</v>
      </c>
      <c r="N4163" s="84">
        <v>5</v>
      </c>
      <c r="O4163" s="84" t="s">
        <v>30</v>
      </c>
      <c r="P4163" s="84" t="s">
        <v>30</v>
      </c>
      <c r="Q4163" s="84">
        <v>6</v>
      </c>
      <c r="R4163" s="84" t="s">
        <v>31</v>
      </c>
      <c r="S4163" s="84" t="s">
        <v>32</v>
      </c>
      <c r="T4163" s="84">
        <v>7</v>
      </c>
      <c r="U4163" s="84" t="s">
        <v>33</v>
      </c>
      <c r="V4163" s="84" t="s">
        <v>34</v>
      </c>
      <c r="W4163" s="84">
        <v>8</v>
      </c>
      <c r="X4163" s="84" t="s">
        <v>35</v>
      </c>
      <c r="Y4163" s="84" t="s">
        <v>36</v>
      </c>
      <c r="Z4163" s="84">
        <v>9</v>
      </c>
      <c r="AA4163" s="84" t="s">
        <v>37</v>
      </c>
      <c r="AB4163" s="84" t="s">
        <v>38</v>
      </c>
      <c r="AC4163" s="84">
        <v>10</v>
      </c>
      <c r="AD4163" s="84" t="s">
        <v>39</v>
      </c>
      <c r="AE4163" s="84" t="s">
        <v>40</v>
      </c>
      <c r="AF4163" s="84">
        <v>11</v>
      </c>
      <c r="AG4163" s="84" t="s">
        <v>41</v>
      </c>
      <c r="AH4163" s="84" t="s">
        <v>42</v>
      </c>
      <c r="AI4163" s="84">
        <v>12</v>
      </c>
      <c r="AJ4163" s="84" t="s">
        <v>43</v>
      </c>
      <c r="AK4163" s="84" t="s">
        <v>44</v>
      </c>
    </row>
    <row r="4164" spans="1:50">
      <c r="A4164" s="83"/>
      <c r="B4164" s="84">
        <v>31</v>
      </c>
      <c r="C4164" s="83"/>
      <c r="D4164" s="83"/>
      <c r="E4164" s="84">
        <v>28</v>
      </c>
      <c r="F4164" s="83"/>
      <c r="G4164" s="83"/>
      <c r="H4164" s="84">
        <v>31</v>
      </c>
      <c r="I4164" s="83"/>
      <c r="J4164" s="83"/>
      <c r="K4164" s="84">
        <v>30</v>
      </c>
      <c r="L4164" s="83"/>
      <c r="M4164" s="83"/>
      <c r="N4164" s="84">
        <v>31</v>
      </c>
      <c r="O4164" s="83"/>
      <c r="P4164" s="83"/>
      <c r="Q4164" s="84">
        <v>30</v>
      </c>
      <c r="R4164" s="83"/>
      <c r="S4164" s="83"/>
      <c r="T4164" s="84">
        <v>31</v>
      </c>
      <c r="U4164" s="83"/>
      <c r="V4164" s="83"/>
      <c r="W4164" s="84">
        <v>31</v>
      </c>
      <c r="X4164" s="83"/>
      <c r="Y4164" s="83"/>
      <c r="Z4164" s="84">
        <v>30</v>
      </c>
      <c r="AA4164" s="83"/>
      <c r="AB4164" s="83"/>
      <c r="AC4164" s="84">
        <v>31</v>
      </c>
      <c r="AD4164" s="83"/>
      <c r="AE4164" s="83"/>
      <c r="AF4164" s="84">
        <v>30</v>
      </c>
      <c r="AG4164" s="83"/>
      <c r="AH4164" s="83"/>
      <c r="AI4164" s="84">
        <v>31</v>
      </c>
      <c r="AJ4164" s="83"/>
      <c r="AK4164" s="83"/>
    </row>
    <row r="4165" spans="1:50">
      <c r="A4165" s="84" t="s">
        <v>47</v>
      </c>
      <c r="B4165" s="84" t="s">
        <v>48</v>
      </c>
      <c r="C4165" s="84" t="s">
        <v>49</v>
      </c>
      <c r="D4165" s="84" t="s">
        <v>50</v>
      </c>
      <c r="E4165" s="84" t="s">
        <v>48</v>
      </c>
      <c r="F4165" s="84" t="s">
        <v>49</v>
      </c>
      <c r="G4165" s="84" t="s">
        <v>50</v>
      </c>
      <c r="H4165" s="84" t="s">
        <v>48</v>
      </c>
      <c r="I4165" s="84" t="s">
        <v>49</v>
      </c>
      <c r="J4165" s="84" t="s">
        <v>50</v>
      </c>
      <c r="K4165" s="84" t="s">
        <v>48</v>
      </c>
      <c r="L4165" s="84" t="s">
        <v>49</v>
      </c>
      <c r="M4165" s="84" t="s">
        <v>50</v>
      </c>
      <c r="N4165" s="84" t="s">
        <v>48</v>
      </c>
      <c r="O4165" s="84" t="s">
        <v>49</v>
      </c>
      <c r="P4165" s="84" t="s">
        <v>50</v>
      </c>
      <c r="Q4165" s="84" t="s">
        <v>48</v>
      </c>
      <c r="R4165" s="84" t="s">
        <v>49</v>
      </c>
      <c r="S4165" s="84" t="s">
        <v>50</v>
      </c>
      <c r="T4165" s="84" t="s">
        <v>48</v>
      </c>
      <c r="U4165" s="84" t="s">
        <v>49</v>
      </c>
      <c r="V4165" s="84" t="s">
        <v>50</v>
      </c>
      <c r="W4165" s="84" t="s">
        <v>48</v>
      </c>
      <c r="X4165" s="84" t="s">
        <v>49</v>
      </c>
      <c r="Y4165" s="84" t="s">
        <v>50</v>
      </c>
      <c r="Z4165" s="84" t="s">
        <v>48</v>
      </c>
      <c r="AA4165" s="84" t="s">
        <v>49</v>
      </c>
      <c r="AB4165" s="84" t="s">
        <v>50</v>
      </c>
      <c r="AC4165" s="84" t="s">
        <v>48</v>
      </c>
      <c r="AD4165" s="84" t="s">
        <v>49</v>
      </c>
      <c r="AE4165" s="84" t="s">
        <v>50</v>
      </c>
      <c r="AF4165" s="84" t="s">
        <v>48</v>
      </c>
      <c r="AG4165" s="84" t="s">
        <v>49</v>
      </c>
      <c r="AH4165" s="84" t="s">
        <v>50</v>
      </c>
      <c r="AI4165" s="84" t="s">
        <v>48</v>
      </c>
      <c r="AJ4165" s="84" t="s">
        <v>49</v>
      </c>
      <c r="AK4165" s="84" t="s">
        <v>50</v>
      </c>
    </row>
    <row r="4166" spans="1:50">
      <c r="A4166" s="83"/>
      <c r="B4166" s="162">
        <v>6.2077240445677757E-2</v>
      </c>
      <c r="C4166" s="163">
        <v>1.057064023911322</v>
      </c>
      <c r="D4166" s="163">
        <v>0.99831073391387581</v>
      </c>
      <c r="E4166" s="162">
        <v>5.6021065892414117E-2</v>
      </c>
      <c r="F4166" s="163">
        <v>1.0461737238546309</v>
      </c>
      <c r="G4166" s="163">
        <v>0.98789792407926669</v>
      </c>
      <c r="H4166" s="162">
        <v>6.1888568072797877E-2</v>
      </c>
      <c r="I4166" s="163">
        <v>1.337273523371884</v>
      </c>
      <c r="J4166" s="163">
        <v>0.92434726065760442</v>
      </c>
      <c r="K4166" s="162">
        <v>6.0404296975155293E-2</v>
      </c>
      <c r="L4166" s="163">
        <v>1.4162529453668691</v>
      </c>
      <c r="M4166" s="163">
        <v>0.93550879500246586</v>
      </c>
      <c r="N4166" s="162">
        <v>7.4346388033726701E-2</v>
      </c>
      <c r="O4166" s="163">
        <v>1.8254862094557009</v>
      </c>
      <c r="P4166" s="163">
        <v>0.97268641994832117</v>
      </c>
      <c r="Q4166" s="162">
        <v>9.9028153349054127E-2</v>
      </c>
      <c r="R4166" s="163">
        <v>2.0000000000000009</v>
      </c>
      <c r="S4166" s="163">
        <v>1.2110719124845071</v>
      </c>
      <c r="T4166" s="162">
        <v>0.10893339214885039</v>
      </c>
      <c r="U4166" s="163">
        <v>1.586700534812916</v>
      </c>
      <c r="V4166" s="163">
        <v>1.2398398343259529</v>
      </c>
      <c r="W4166" s="162">
        <v>0.12971180819913239</v>
      </c>
      <c r="X4166" s="163">
        <v>1.2383160618566871</v>
      </c>
      <c r="Y4166" s="163">
        <v>1.0146215450195659</v>
      </c>
      <c r="Z4166" s="162">
        <v>0.1158940681919188</v>
      </c>
      <c r="AA4166" s="163">
        <v>1.834638599001942</v>
      </c>
      <c r="AB4166" s="163">
        <v>1.1503336152180581</v>
      </c>
      <c r="AC4166" s="162">
        <v>0.1015583846724445</v>
      </c>
      <c r="AD4166" s="163">
        <v>1.95667478686008</v>
      </c>
      <c r="AE4166" s="163">
        <v>0.90155919300340315</v>
      </c>
      <c r="AF4166" s="162">
        <v>6.6095516408263014E-2</v>
      </c>
      <c r="AG4166" s="163">
        <v>1.5024970473582191</v>
      </c>
      <c r="AH4166" s="163">
        <v>1.0175988737377519</v>
      </c>
      <c r="AI4166" s="162">
        <v>6.4041117610564718E-2</v>
      </c>
      <c r="AJ4166" s="163">
        <v>1.176244500128248</v>
      </c>
      <c r="AK4166" s="163">
        <v>0.99120020519700913</v>
      </c>
      <c r="AM4166" t="str">
        <f>A4161</f>
        <v>RefgChg-Res-StdForMsr_IncNTXV16p_base_meter_B-rDXGF-SFm1985-CZ09</v>
      </c>
      <c r="AN4166" s="159">
        <f>1/($B4166*(1/$B4164)*(1/(5/7+2/7*$D4166))*$B4176/SUM($B4168:$B4191))</f>
        <v>12557.33041605078</v>
      </c>
      <c r="AO4166" s="159">
        <f>1/(B4166*(1/B4164)*(1/(5/7+2/7*D4166)))</f>
        <v>499.13684478397045</v>
      </c>
      <c r="AP4166" s="159"/>
      <c r="AR4166" s="164">
        <f>CHOOSE(AV$3,C4166,F4166,I4166,L4166,O4166,R4166,U4166,X4166,AA4166,AD4166,AG4166,AJ4166)</f>
        <v>1.586700534812916</v>
      </c>
      <c r="AS4166" s="160"/>
      <c r="AT4166" s="160"/>
      <c r="AV4166" s="115">
        <f>AN4166/AR4166</f>
        <v>7914.1149451565443</v>
      </c>
      <c r="AW4166" s="161">
        <f>AO4166/AR4166</f>
        <v>314.57533027353674</v>
      </c>
      <c r="AX4166" s="159"/>
    </row>
    <row r="4167" spans="1:50">
      <c r="A4167" s="84" t="s">
        <v>51</v>
      </c>
      <c r="B4167" s="84" t="s">
        <v>52</v>
      </c>
      <c r="C4167" s="84" t="s">
        <v>53</v>
      </c>
      <c r="D4167" s="84" t="s">
        <v>54</v>
      </c>
      <c r="E4167" s="84" t="s">
        <v>52</v>
      </c>
      <c r="F4167" s="84" t="s">
        <v>53</v>
      </c>
      <c r="G4167" s="84" t="s">
        <v>54</v>
      </c>
      <c r="H4167" s="84" t="s">
        <v>52</v>
      </c>
      <c r="I4167" s="84" t="s">
        <v>53</v>
      </c>
      <c r="J4167" s="84" t="s">
        <v>54</v>
      </c>
      <c r="K4167" s="84" t="s">
        <v>52</v>
      </c>
      <c r="L4167" s="84" t="s">
        <v>53</v>
      </c>
      <c r="M4167" s="84" t="s">
        <v>54</v>
      </c>
      <c r="N4167" s="84" t="s">
        <v>52</v>
      </c>
      <c r="O4167" s="84" t="s">
        <v>53</v>
      </c>
      <c r="P4167" s="84" t="s">
        <v>54</v>
      </c>
      <c r="Q4167" s="84" t="s">
        <v>52</v>
      </c>
      <c r="R4167" s="84" t="s">
        <v>53</v>
      </c>
      <c r="S4167" s="84" t="s">
        <v>54</v>
      </c>
      <c r="T4167" s="84" t="s">
        <v>52</v>
      </c>
      <c r="U4167" s="84" t="s">
        <v>53</v>
      </c>
      <c r="V4167" s="84" t="s">
        <v>54</v>
      </c>
      <c r="W4167" s="84" t="s">
        <v>52</v>
      </c>
      <c r="X4167" s="84" t="s">
        <v>53</v>
      </c>
      <c r="Y4167" s="84" t="s">
        <v>54</v>
      </c>
      <c r="Z4167" s="84" t="s">
        <v>52</v>
      </c>
      <c r="AA4167" s="84" t="s">
        <v>53</v>
      </c>
      <c r="AB4167" s="84" t="s">
        <v>54</v>
      </c>
      <c r="AC4167" s="84" t="s">
        <v>52</v>
      </c>
      <c r="AD4167" s="84" t="s">
        <v>53</v>
      </c>
      <c r="AE4167" s="84" t="s">
        <v>54</v>
      </c>
      <c r="AF4167" s="84" t="s">
        <v>52</v>
      </c>
      <c r="AG4167" s="84" t="s">
        <v>53</v>
      </c>
      <c r="AH4167" s="84" t="s">
        <v>54</v>
      </c>
      <c r="AI4167" s="84" t="s">
        <v>52</v>
      </c>
      <c r="AJ4167" s="84" t="s">
        <v>53</v>
      </c>
      <c r="AK4167" s="84" t="s">
        <v>54</v>
      </c>
    </row>
    <row r="4168" spans="1:50">
      <c r="A4168" s="84">
        <v>1</v>
      </c>
      <c r="B4168" s="84">
        <v>0.59790904338734974</v>
      </c>
      <c r="C4168" s="84">
        <v>0.53617303889752621</v>
      </c>
      <c r="D4168" s="84">
        <v>0.59324690592038642</v>
      </c>
      <c r="E4168" s="84">
        <v>0.56717031555144415</v>
      </c>
      <c r="F4168" s="84">
        <v>0.54744513402439243</v>
      </c>
      <c r="G4168" s="84">
        <v>0.59710516672773917</v>
      </c>
      <c r="H4168" s="84">
        <v>0.56251821626348009</v>
      </c>
      <c r="I4168" s="84">
        <v>0.51998572978758173</v>
      </c>
      <c r="J4168" s="84">
        <v>0.50949691018690524</v>
      </c>
      <c r="K4168" s="84">
        <v>0.24367559523809521</v>
      </c>
      <c r="L4168" s="84">
        <v>0.42713151733196281</v>
      </c>
      <c r="M4168" s="84">
        <v>0.48277897221870908</v>
      </c>
      <c r="N4168" s="84">
        <v>0.1854662432465872</v>
      </c>
      <c r="O4168" s="84">
        <v>0.38188341812779442</v>
      </c>
      <c r="P4168" s="84">
        <v>0.40729744511289939</v>
      </c>
      <c r="Q4168" s="84">
        <v>0.27930535455861072</v>
      </c>
      <c r="R4168" s="84">
        <v>0.27789626921253979</v>
      </c>
      <c r="S4168" s="84">
        <v>0.27486160731812648</v>
      </c>
      <c r="T4168" s="84">
        <v>0.26528662420382171</v>
      </c>
      <c r="U4168" s="84">
        <v>0.25144258173328432</v>
      </c>
      <c r="V4168" s="84">
        <v>0.25858860218298868</v>
      </c>
      <c r="W4168" s="84">
        <v>0.203903541236511</v>
      </c>
      <c r="X4168" s="84">
        <v>0.2193626456829183</v>
      </c>
      <c r="Y4168" s="84">
        <v>0.2352540931320434</v>
      </c>
      <c r="Z4168" s="84">
        <v>0.26974440894568691</v>
      </c>
      <c r="AA4168" s="84">
        <v>0.24248800409956989</v>
      </c>
      <c r="AB4168" s="84">
        <v>0.27541845780780072</v>
      </c>
      <c r="AC4168" s="84">
        <v>0.1955407107907767</v>
      </c>
      <c r="AD4168" s="84">
        <v>0.26263117717621998</v>
      </c>
      <c r="AE4168" s="84">
        <v>0.35070017872090131</v>
      </c>
      <c r="AF4168" s="84">
        <v>0.43708876832506061</v>
      </c>
      <c r="AG4168" s="84">
        <v>0.55136195933746757</v>
      </c>
      <c r="AH4168" s="84">
        <v>0.55265022219359816</v>
      </c>
      <c r="AI4168" s="84">
        <v>0.48740947992100059</v>
      </c>
      <c r="AJ4168" s="84">
        <v>0.5526461840588579</v>
      </c>
      <c r="AK4168" s="84">
        <v>0.5816050495942291</v>
      </c>
    </row>
    <row r="4169" spans="1:50">
      <c r="A4169" s="84">
        <v>2</v>
      </c>
      <c r="B4169" s="84">
        <v>0.51364349189754321</v>
      </c>
      <c r="C4169" s="84">
        <v>0.45224977736185118</v>
      </c>
      <c r="D4169" s="84">
        <v>0.51317637070176003</v>
      </c>
      <c r="E4169" s="84">
        <v>0.48730599239387401</v>
      </c>
      <c r="F4169" s="84">
        <v>0.46142327082744061</v>
      </c>
      <c r="G4169" s="84">
        <v>0.51659948699157199</v>
      </c>
      <c r="H4169" s="84">
        <v>0.41729816380064122</v>
      </c>
      <c r="I4169" s="84">
        <v>0.43953740728078122</v>
      </c>
      <c r="J4169" s="84">
        <v>0.43829851764795091</v>
      </c>
      <c r="K4169" s="84">
        <v>0.21726190476190471</v>
      </c>
      <c r="L4169" s="84">
        <v>0.38769916052766829</v>
      </c>
      <c r="M4169" s="84">
        <v>0.42321150035833238</v>
      </c>
      <c r="N4169" s="84">
        <v>0.14789458489710069</v>
      </c>
      <c r="O4169" s="84">
        <v>0.33535158166197149</v>
      </c>
      <c r="P4169" s="84">
        <v>0.35424642550199231</v>
      </c>
      <c r="Q4169" s="84">
        <v>0.2227644465385521</v>
      </c>
      <c r="R4169" s="84">
        <v>0.24460017604441731</v>
      </c>
      <c r="S4169" s="84">
        <v>0.2271799301166032</v>
      </c>
      <c r="T4169" s="84">
        <v>0.19128184713375801</v>
      </c>
      <c r="U4169" s="84">
        <v>0.2121746870827444</v>
      </c>
      <c r="V4169" s="84">
        <v>0.20324262696376769</v>
      </c>
      <c r="W4169" s="84">
        <v>0.15411585959717949</v>
      </c>
      <c r="X4169" s="84">
        <v>0.1802547253995295</v>
      </c>
      <c r="Y4169" s="84">
        <v>0.1908427245020908</v>
      </c>
      <c r="Z4169" s="84">
        <v>0.21287539936102229</v>
      </c>
      <c r="AA4169" s="84">
        <v>0.2087364318213582</v>
      </c>
      <c r="AB4169" s="84">
        <v>0.21277969357708601</v>
      </c>
      <c r="AC4169" s="84">
        <v>0.14154287890773781</v>
      </c>
      <c r="AD4169" s="84">
        <v>0.22672784772961779</v>
      </c>
      <c r="AE4169" s="84">
        <v>0.28129312490102482</v>
      </c>
      <c r="AF4169" s="84">
        <v>0.30335911347108391</v>
      </c>
      <c r="AG4169" s="84">
        <v>0.43736557029594142</v>
      </c>
      <c r="AH4169" s="84">
        <v>0.46789463515167118</v>
      </c>
      <c r="AI4169" s="84">
        <v>0.37697498354180381</v>
      </c>
      <c r="AJ4169" s="84">
        <v>0.45959215038920748</v>
      </c>
      <c r="AK4169" s="84">
        <v>0.50344454463480626</v>
      </c>
    </row>
    <row r="4170" spans="1:50">
      <c r="A4170" s="84">
        <v>3</v>
      </c>
      <c r="B4170" s="84">
        <v>0.47286983795086251</v>
      </c>
      <c r="C4170" s="84">
        <v>0.4180314259407405</v>
      </c>
      <c r="D4170" s="84">
        <v>0.46448747673317442</v>
      </c>
      <c r="E4170" s="84">
        <v>0.45318121081303331</v>
      </c>
      <c r="F4170" s="84">
        <v>0.42614931531921268</v>
      </c>
      <c r="G4170" s="84">
        <v>0.46595822645657747</v>
      </c>
      <c r="H4170" s="84">
        <v>0.3297143689886331</v>
      </c>
      <c r="I4170" s="84">
        <v>0.40017540469430513</v>
      </c>
      <c r="J4170" s="84">
        <v>0.40584600219888539</v>
      </c>
      <c r="K4170" s="84">
        <v>0.20585317460317459</v>
      </c>
      <c r="L4170" s="84">
        <v>0.37220889726457651</v>
      </c>
      <c r="M4170" s="84">
        <v>0.40634880485645641</v>
      </c>
      <c r="N4170" s="84">
        <v>0.14067719717903249</v>
      </c>
      <c r="O4170" s="84">
        <v>0.31835064261587409</v>
      </c>
      <c r="P4170" s="84">
        <v>0.33994843347136489</v>
      </c>
      <c r="Q4170" s="84">
        <v>0.18348870864604719</v>
      </c>
      <c r="R4170" s="84">
        <v>0.2272073261561379</v>
      </c>
      <c r="S4170" s="84">
        <v>0.20517451219033411</v>
      </c>
      <c r="T4170" s="84">
        <v>0.15959394904458599</v>
      </c>
      <c r="U4170" s="84">
        <v>0.19600371674644129</v>
      </c>
      <c r="V4170" s="84">
        <v>0.18575524370001509</v>
      </c>
      <c r="W4170" s="84">
        <v>0.1318321711013285</v>
      </c>
      <c r="X4170" s="84">
        <v>0.16041345555825959</v>
      </c>
      <c r="Y4170" s="84">
        <v>0.17140832092990291</v>
      </c>
      <c r="Z4170" s="84">
        <v>0.1753993610223642</v>
      </c>
      <c r="AA4170" s="84">
        <v>0.19000108700715879</v>
      </c>
      <c r="AB4170" s="84">
        <v>0.1881367408317193</v>
      </c>
      <c r="AC4170" s="84">
        <v>0.1222056195247722</v>
      </c>
      <c r="AD4170" s="84">
        <v>0.21104111266766781</v>
      </c>
      <c r="AE4170" s="84">
        <v>0.24706467886795011</v>
      </c>
      <c r="AF4170" s="84">
        <v>0.2253838162299435</v>
      </c>
      <c r="AG4170" s="84">
        <v>0.38453567783970483</v>
      </c>
      <c r="AH4170" s="84">
        <v>0.41337669865395771</v>
      </c>
      <c r="AI4170" s="84">
        <v>0.292955892034233</v>
      </c>
      <c r="AJ4170" s="84">
        <v>0.41697143914274742</v>
      </c>
      <c r="AK4170" s="84">
        <v>0.4501713255184851</v>
      </c>
    </row>
    <row r="4171" spans="1:50">
      <c r="A4171" s="84">
        <v>4</v>
      </c>
      <c r="B4171" s="84">
        <v>0.45708311552535291</v>
      </c>
      <c r="C4171" s="84">
        <v>0.40681650088300558</v>
      </c>
      <c r="D4171" s="84">
        <v>0.44368611827711191</v>
      </c>
      <c r="E4171" s="84">
        <v>0.43981909754342691</v>
      </c>
      <c r="F4171" s="84">
        <v>0.41150729605164638</v>
      </c>
      <c r="G4171" s="84">
        <v>0.44639061927445961</v>
      </c>
      <c r="H4171" s="84">
        <v>0.25663071990673281</v>
      </c>
      <c r="I4171" s="84">
        <v>0.37417686144515622</v>
      </c>
      <c r="J4171" s="84">
        <v>0.38025552564734427</v>
      </c>
      <c r="K4171" s="84">
        <v>0.19748263888888881</v>
      </c>
      <c r="L4171" s="84">
        <v>0.36178687682028438</v>
      </c>
      <c r="M4171" s="84">
        <v>0.38210868007250959</v>
      </c>
      <c r="N4171" s="84">
        <v>0.13279993401245521</v>
      </c>
      <c r="O4171" s="84">
        <v>0.3046013258770271</v>
      </c>
      <c r="P4171" s="84">
        <v>0.31505065499908852</v>
      </c>
      <c r="Q4171" s="84">
        <v>0.1502709251842628</v>
      </c>
      <c r="R4171" s="84">
        <v>0.2137246936150044</v>
      </c>
      <c r="S4171" s="84">
        <v>0.18020493895017861</v>
      </c>
      <c r="T4171" s="84">
        <v>0.13244426751592361</v>
      </c>
      <c r="U4171" s="84">
        <v>0.18437717168089071</v>
      </c>
      <c r="V4171" s="84">
        <v>0.1649648743356304</v>
      </c>
      <c r="W4171" s="84">
        <v>0.1251704390509954</v>
      </c>
      <c r="X4171" s="84">
        <v>0.15181444525567189</v>
      </c>
      <c r="Y4171" s="84">
        <v>0.1544262527464739</v>
      </c>
      <c r="Z4171" s="84">
        <v>0.1396485623003195</v>
      </c>
      <c r="AA4171" s="84">
        <v>0.17735298228178339</v>
      </c>
      <c r="AB4171" s="84">
        <v>0.1640449084352906</v>
      </c>
      <c r="AC4171" s="84">
        <v>0.1083472503003135</v>
      </c>
      <c r="AD4171" s="84">
        <v>0.20117608569822751</v>
      </c>
      <c r="AE4171" s="84">
        <v>0.22306178313689121</v>
      </c>
      <c r="AF4171" s="84">
        <v>0.1932355996767863</v>
      </c>
      <c r="AG4171" s="84">
        <v>0.36156684198131722</v>
      </c>
      <c r="AH4171" s="84">
        <v>0.3885167772267662</v>
      </c>
      <c r="AI4171" s="84">
        <v>0.27345292955892031</v>
      </c>
      <c r="AJ4171" s="84">
        <v>0.4037227305716441</v>
      </c>
      <c r="AK4171" s="84">
        <v>0.42319206492335443</v>
      </c>
    </row>
    <row r="4172" spans="1:50">
      <c r="A4172" s="84">
        <v>5</v>
      </c>
      <c r="B4172" s="84">
        <v>0.44788290642969159</v>
      </c>
      <c r="C4172" s="84">
        <v>0.40533727792788032</v>
      </c>
      <c r="D4172" s="84">
        <v>0.42722790059759008</v>
      </c>
      <c r="E4172" s="84">
        <v>0.43426868126220569</v>
      </c>
      <c r="F4172" s="84">
        <v>0.40443586629174222</v>
      </c>
      <c r="G4172" s="84">
        <v>0.42905826310003659</v>
      </c>
      <c r="H4172" s="84">
        <v>0.25947245700961818</v>
      </c>
      <c r="I4172" s="84">
        <v>0.39845108736045642</v>
      </c>
      <c r="J4172" s="84">
        <v>0.4016377904992986</v>
      </c>
      <c r="K4172" s="84">
        <v>0.22036210317460311</v>
      </c>
      <c r="L4172" s="84">
        <v>0.4027040146193821</v>
      </c>
      <c r="M4172" s="84">
        <v>0.41322035327347079</v>
      </c>
      <c r="N4172" s="84">
        <v>0.14636862292242339</v>
      </c>
      <c r="O4172" s="84">
        <v>0.33989264040140732</v>
      </c>
      <c r="P4172" s="84">
        <v>0.33750032554626669</v>
      </c>
      <c r="Q4172" s="84">
        <v>0.1489247130885471</v>
      </c>
      <c r="R4172" s="84">
        <v>0.23412214774189169</v>
      </c>
      <c r="S4172" s="84">
        <v>0.1879588551686231</v>
      </c>
      <c r="T4172" s="84">
        <v>0.14506369426751589</v>
      </c>
      <c r="U4172" s="84">
        <v>0.20570942226456049</v>
      </c>
      <c r="V4172" s="84">
        <v>0.176047482521</v>
      </c>
      <c r="W4172" s="84">
        <v>0.1398574155596245</v>
      </c>
      <c r="X4172" s="84">
        <v>0.16964116708580079</v>
      </c>
      <c r="Y4172" s="84">
        <v>0.1656531292083068</v>
      </c>
      <c r="Z4172" s="84">
        <v>0.14153354632587861</v>
      </c>
      <c r="AA4172" s="84">
        <v>0.1969268754755657</v>
      </c>
      <c r="AB4172" s="84">
        <v>0.17303604327082051</v>
      </c>
      <c r="AC4172" s="84">
        <v>0.1124490931997305</v>
      </c>
      <c r="AD4172" s="84">
        <v>0.22142623459638111</v>
      </c>
      <c r="AE4172" s="84">
        <v>0.2378119132185598</v>
      </c>
      <c r="AF4172" s="84">
        <v>0.1844626572780792</v>
      </c>
      <c r="AG4172" s="84">
        <v>0.35341863568568949</v>
      </c>
      <c r="AH4172" s="84">
        <v>0.36613640754814192</v>
      </c>
      <c r="AI4172" s="84">
        <v>0.26193219223173142</v>
      </c>
      <c r="AJ4172" s="84">
        <v>0.3992827766788577</v>
      </c>
      <c r="AK4172" s="84">
        <v>0.40176735798016228</v>
      </c>
    </row>
    <row r="4173" spans="1:50">
      <c r="A4173" s="84">
        <v>6</v>
      </c>
      <c r="B4173" s="84">
        <v>0.48332462101411411</v>
      </c>
      <c r="C4173" s="84">
        <v>0.44557817995200061</v>
      </c>
      <c r="D4173" s="84">
        <v>0.46811220324592617</v>
      </c>
      <c r="E4173" s="84">
        <v>0.47106588549696787</v>
      </c>
      <c r="F4173" s="84">
        <v>0.44430209147934319</v>
      </c>
      <c r="G4173" s="84">
        <v>0.46804690362770263</v>
      </c>
      <c r="H4173" s="84">
        <v>0.30501311570970557</v>
      </c>
      <c r="I4173" s="84">
        <v>0.46103191473548039</v>
      </c>
      <c r="J4173" s="84">
        <v>0.45710277893619439</v>
      </c>
      <c r="K4173" s="84">
        <v>0.26128472222222221</v>
      </c>
      <c r="L4173" s="84">
        <v>0.47009022899891489</v>
      </c>
      <c r="M4173" s="84">
        <v>0.47287213861135718</v>
      </c>
      <c r="N4173" s="84">
        <v>0.1724337031385326</v>
      </c>
      <c r="O4173" s="84">
        <v>0.40119693338378959</v>
      </c>
      <c r="P4173" s="84">
        <v>0.38724379508815793</v>
      </c>
      <c r="Q4173" s="84">
        <v>0.22249520411940901</v>
      </c>
      <c r="R4173" s="84">
        <v>0.28625837903717238</v>
      </c>
      <c r="S4173" s="84">
        <v>0.23615091672882879</v>
      </c>
      <c r="T4173" s="84">
        <v>0.20346337579617829</v>
      </c>
      <c r="U4173" s="84">
        <v>0.24818652445166281</v>
      </c>
      <c r="V4173" s="84">
        <v>0.20844021930486389</v>
      </c>
      <c r="W4173" s="84">
        <v>0.17102341345591959</v>
      </c>
      <c r="X4173" s="84">
        <v>0.2029420513236527</v>
      </c>
      <c r="Y4173" s="84">
        <v>0.19053086682259551</v>
      </c>
      <c r="Z4173" s="84">
        <v>0.17051118210862609</v>
      </c>
      <c r="AA4173" s="84">
        <v>0.2331863285556782</v>
      </c>
      <c r="AB4173" s="84">
        <v>0.19911190892342581</v>
      </c>
      <c r="AC4173" s="84">
        <v>0.12938384459875191</v>
      </c>
      <c r="AD4173" s="84">
        <v>0.25873046498167079</v>
      </c>
      <c r="AE4173" s="84">
        <v>0.27097708300341611</v>
      </c>
      <c r="AF4173" s="84">
        <v>0.20443264458039939</v>
      </c>
      <c r="AG4173" s="84">
        <v>0.39361017348300492</v>
      </c>
      <c r="AH4173" s="84">
        <v>0.40329748180588648</v>
      </c>
      <c r="AI4173" s="84">
        <v>0.29007570770243579</v>
      </c>
      <c r="AJ4173" s="84">
        <v>0.43791891391897081</v>
      </c>
      <c r="AK4173" s="84">
        <v>0.43963931469792611</v>
      </c>
    </row>
    <row r="4174" spans="1:50">
      <c r="A4174" s="84">
        <v>7</v>
      </c>
      <c r="B4174" s="84">
        <v>0.53831677992681659</v>
      </c>
      <c r="C4174" s="84">
        <v>0.5068753679189747</v>
      </c>
      <c r="D4174" s="84">
        <v>0.52156875551056381</v>
      </c>
      <c r="E4174" s="84">
        <v>0.52965361290985724</v>
      </c>
      <c r="F4174" s="84">
        <v>0.50488344619889869</v>
      </c>
      <c r="G4174" s="84">
        <v>0.51993404177354341</v>
      </c>
      <c r="H4174" s="84">
        <v>0.37401632177207822</v>
      </c>
      <c r="I4174" s="84">
        <v>0.55316397365956615</v>
      </c>
      <c r="J4174" s="84">
        <v>0.50506122758463823</v>
      </c>
      <c r="K4174" s="84">
        <v>0.31727430555555552</v>
      </c>
      <c r="L4174" s="84">
        <v>0.55766375421163838</v>
      </c>
      <c r="M4174" s="84">
        <v>0.51545044475359392</v>
      </c>
      <c r="N4174" s="84">
        <v>0.21462448962758279</v>
      </c>
      <c r="O4174" s="84">
        <v>0.48231930370432657</v>
      </c>
      <c r="P4174" s="84">
        <v>0.42933041643878422</v>
      </c>
      <c r="Q4174" s="84">
        <v>0.36243395146905388</v>
      </c>
      <c r="R4174" s="84">
        <v>0.35709932967702612</v>
      </c>
      <c r="S4174" s="84">
        <v>0.30709434258568569</v>
      </c>
      <c r="T4174" s="84">
        <v>0.30597133757961781</v>
      </c>
      <c r="U4174" s="84">
        <v>0.31397918309661199</v>
      </c>
      <c r="V4174" s="84">
        <v>0.25723052160354098</v>
      </c>
      <c r="W4174" s="84">
        <v>0.26919630682924928</v>
      </c>
      <c r="X4174" s="84">
        <v>0.27084854384684021</v>
      </c>
      <c r="Y4174" s="84">
        <v>0.22669218229498911</v>
      </c>
      <c r="Z4174" s="84">
        <v>0.28501597444089449</v>
      </c>
      <c r="AA4174" s="84">
        <v>0.30172989424973218</v>
      </c>
      <c r="AB4174" s="84">
        <v>0.25085423654085381</v>
      </c>
      <c r="AC4174" s="84">
        <v>0.17702381998769451</v>
      </c>
      <c r="AD4174" s="84">
        <v>0.32453086595810732</v>
      </c>
      <c r="AE4174" s="84">
        <v>0.31242223378503731</v>
      </c>
      <c r="AF4174" s="84">
        <v>0.23646542768094189</v>
      </c>
      <c r="AG4174" s="84">
        <v>0.45386608054007371</v>
      </c>
      <c r="AH4174" s="84">
        <v>0.45456301925677839</v>
      </c>
      <c r="AI4174" s="84">
        <v>0.33508887425938111</v>
      </c>
      <c r="AJ4174" s="84">
        <v>0.49636407621920842</v>
      </c>
      <c r="AK4174" s="84">
        <v>0.49312894499549148</v>
      </c>
    </row>
    <row r="4175" spans="1:50">
      <c r="A4175" s="84">
        <v>8</v>
      </c>
      <c r="B4175" s="84">
        <v>0.61296393099843194</v>
      </c>
      <c r="C4175" s="84">
        <v>0.5913420174789813</v>
      </c>
      <c r="D4175" s="84">
        <v>0.54501518466512089</v>
      </c>
      <c r="E4175" s="84">
        <v>0.61342378456161994</v>
      </c>
      <c r="F4175" s="84">
        <v>0.59045606562286823</v>
      </c>
      <c r="G4175" s="84">
        <v>0.53917185782337851</v>
      </c>
      <c r="H4175" s="84">
        <v>0.36614689594870298</v>
      </c>
      <c r="I4175" s="84">
        <v>0.56165177708739011</v>
      </c>
      <c r="J4175" s="84">
        <v>0.50358266671721585</v>
      </c>
      <c r="K4175" s="84">
        <v>0.30865575396825401</v>
      </c>
      <c r="L4175" s="84">
        <v>0.53332191194106549</v>
      </c>
      <c r="M4175" s="84">
        <v>0.4991357868555289</v>
      </c>
      <c r="N4175" s="84">
        <v>0.25289726564111031</v>
      </c>
      <c r="O4175" s="84">
        <v>0.479446102958696</v>
      </c>
      <c r="P4175" s="84">
        <v>0.42232466078079017</v>
      </c>
      <c r="Q4175" s="84">
        <v>0.47501093797327759</v>
      </c>
      <c r="R4175" s="84">
        <v>0.3708358724355067</v>
      </c>
      <c r="S4175" s="84">
        <v>0.35895724549487651</v>
      </c>
      <c r="T4175" s="84">
        <v>0.42507961783439491</v>
      </c>
      <c r="U4175" s="84">
        <v>0.34105833574088962</v>
      </c>
      <c r="V4175" s="84">
        <v>0.34302432808544159</v>
      </c>
      <c r="W4175" s="84">
        <v>0.33191787759554331</v>
      </c>
      <c r="X4175" s="84">
        <v>0.31037559828019801</v>
      </c>
      <c r="Y4175" s="84">
        <v>0.28343610461407609</v>
      </c>
      <c r="Z4175" s="84">
        <v>0.40805111821086271</v>
      </c>
      <c r="AA4175" s="84">
        <v>0.32767830799571418</v>
      </c>
      <c r="AB4175" s="84">
        <v>0.29892767726392372</v>
      </c>
      <c r="AC4175" s="84">
        <v>0.27508716416161261</v>
      </c>
      <c r="AD4175" s="84">
        <v>0.34603092048419171</v>
      </c>
      <c r="AE4175" s="84">
        <v>0.35384476166776008</v>
      </c>
      <c r="AF4175" s="84">
        <v>0.2848897610527531</v>
      </c>
      <c r="AG4175" s="84">
        <v>0.54578852343198037</v>
      </c>
      <c r="AH4175" s="84">
        <v>0.48692599987119212</v>
      </c>
      <c r="AI4175" s="84">
        <v>0.4046247531270572</v>
      </c>
      <c r="AJ4175" s="84">
        <v>0.58049551023893209</v>
      </c>
      <c r="AK4175" s="84">
        <v>0.52616771866546452</v>
      </c>
    </row>
    <row r="4176" spans="1:50">
      <c r="A4176" s="84">
        <v>9</v>
      </c>
      <c r="B4176" s="84">
        <v>0.58724516466283327</v>
      </c>
      <c r="C4176" s="84">
        <v>0.55655008980996523</v>
      </c>
      <c r="D4176" s="84">
        <v>0.51428664729125162</v>
      </c>
      <c r="E4176" s="84">
        <v>0.58793298386267867</v>
      </c>
      <c r="F4176" s="84">
        <v>0.56574765810885008</v>
      </c>
      <c r="G4176" s="84">
        <v>0.50842799560278495</v>
      </c>
      <c r="H4176" s="84">
        <v>0.39667735354124162</v>
      </c>
      <c r="I4176" s="84">
        <v>0.52588705721463258</v>
      </c>
      <c r="J4176" s="84">
        <v>0.49789589415020669</v>
      </c>
      <c r="K4176" s="84">
        <v>0.30977182539682541</v>
      </c>
      <c r="L4176" s="84">
        <v>0.4818114328136599</v>
      </c>
      <c r="M4176" s="84">
        <v>0.48669954892289541</v>
      </c>
      <c r="N4176" s="84">
        <v>0.35200230956406992</v>
      </c>
      <c r="O4176" s="84">
        <v>0.46624339514218838</v>
      </c>
      <c r="P4176" s="84">
        <v>0.44709222074641253</v>
      </c>
      <c r="Q4176" s="84">
        <v>0.56520714838622821</v>
      </c>
      <c r="R4176" s="84">
        <v>0.3787409438689146</v>
      </c>
      <c r="S4176" s="84">
        <v>0.412547603156531</v>
      </c>
      <c r="T4176" s="84">
        <v>0.52070063694267521</v>
      </c>
      <c r="U4176" s="84">
        <v>0.35546463234662562</v>
      </c>
      <c r="V4176" s="84">
        <v>0.43664805593280009</v>
      </c>
      <c r="W4176" s="84">
        <v>0.40765125248354039</v>
      </c>
      <c r="X4176" s="84">
        <v>0.35028122549417279</v>
      </c>
      <c r="Y4176" s="84">
        <v>0.34623290098518672</v>
      </c>
      <c r="Z4176" s="84">
        <v>0.54105431309904151</v>
      </c>
      <c r="AA4176" s="84">
        <v>0.36281969656971608</v>
      </c>
      <c r="AB4176" s="84">
        <v>0.3835167776780512</v>
      </c>
      <c r="AC4176" s="84">
        <v>0.42228472649497523</v>
      </c>
      <c r="AD4176" s="84">
        <v>0.37308424699477388</v>
      </c>
      <c r="AE4176" s="84">
        <v>0.42028821573196379</v>
      </c>
      <c r="AF4176" s="84">
        <v>0.28973796606256491</v>
      </c>
      <c r="AG4176" s="84">
        <v>0.53671402778868016</v>
      </c>
      <c r="AH4176" s="84">
        <v>0.47381979777162359</v>
      </c>
      <c r="AI4176" s="84">
        <v>0.40149769585253448</v>
      </c>
      <c r="AJ4176" s="84">
        <v>0.55492308349105601</v>
      </c>
      <c r="AK4176" s="84">
        <v>0.50268710550045093</v>
      </c>
    </row>
    <row r="4177" spans="1:37">
      <c r="A4177" s="84">
        <v>10</v>
      </c>
      <c r="B4177" s="84">
        <v>0.54845791949817047</v>
      </c>
      <c r="C4177" s="84">
        <v>0.49440763158291939</v>
      </c>
      <c r="D4177" s="84">
        <v>0.50158377689971578</v>
      </c>
      <c r="E4177" s="84">
        <v>0.51423578990646523</v>
      </c>
      <c r="F4177" s="84">
        <v>0.49872714264321732</v>
      </c>
      <c r="G4177" s="84">
        <v>0.5002565042139977</v>
      </c>
      <c r="H4177" s="84">
        <v>0.4528563101136695</v>
      </c>
      <c r="I4177" s="84">
        <v>0.51417359118814354</v>
      </c>
      <c r="J4177" s="84">
        <v>0.50562990484133907</v>
      </c>
      <c r="K4177" s="84">
        <v>0.3839285714285714</v>
      </c>
      <c r="L4177" s="84">
        <v>0.48757923590885721</v>
      </c>
      <c r="M4177" s="84">
        <v>0.50221322878462127</v>
      </c>
      <c r="N4177" s="84">
        <v>0.50612446900647501</v>
      </c>
      <c r="O4177" s="84">
        <v>0.52844468738174322</v>
      </c>
      <c r="P4177" s="84">
        <v>0.52194181837122688</v>
      </c>
      <c r="Q4177" s="84">
        <v>0.67364453269612634</v>
      </c>
      <c r="R4177" s="84">
        <v>0.43771582368474488</v>
      </c>
      <c r="S4177" s="84">
        <v>0.49065604020258341</v>
      </c>
      <c r="T4177" s="84">
        <v>0.62296974522293003</v>
      </c>
      <c r="U4177" s="84">
        <v>0.40792073023135972</v>
      </c>
      <c r="V4177" s="84">
        <v>0.5625639220025821</v>
      </c>
      <c r="W4177" s="84">
        <v>0.55491059254353503</v>
      </c>
      <c r="X4177" s="84">
        <v>0.48240312592953138</v>
      </c>
      <c r="Y4177" s="84">
        <v>0.51331774044935863</v>
      </c>
      <c r="Z4177" s="84">
        <v>0.67038338658146945</v>
      </c>
      <c r="AA4177" s="84">
        <v>0.46310387129835262</v>
      </c>
      <c r="AB4177" s="84">
        <v>0.5212023871384257</v>
      </c>
      <c r="AC4177" s="84">
        <v>0.57419940816266735</v>
      </c>
      <c r="AD4177" s="84">
        <v>0.45730607588353228</v>
      </c>
      <c r="AE4177" s="84">
        <v>0.49765852996402971</v>
      </c>
      <c r="AF4177" s="84">
        <v>0.33677709800300132</v>
      </c>
      <c r="AG4177" s="84">
        <v>0.50266111939712677</v>
      </c>
      <c r="AH4177" s="84">
        <v>0.47903651703484251</v>
      </c>
      <c r="AI4177" s="84">
        <v>0.37541145490454242</v>
      </c>
      <c r="AJ4177" s="84">
        <v>0.49536793271762181</v>
      </c>
      <c r="AK4177" s="84">
        <v>0.50423805229936891</v>
      </c>
    </row>
    <row r="4178" spans="1:37">
      <c r="A4178" s="84">
        <v>11</v>
      </c>
      <c r="B4178" s="84">
        <v>0.52671197072660747</v>
      </c>
      <c r="C4178" s="84">
        <v>0.48221158925903013</v>
      </c>
      <c r="D4178" s="84">
        <v>0.49779577441792111</v>
      </c>
      <c r="E4178" s="84">
        <v>0.49182855380820228</v>
      </c>
      <c r="F4178" s="84">
        <v>0.48316999717142822</v>
      </c>
      <c r="G4178" s="84">
        <v>0.50304140710883116</v>
      </c>
      <c r="H4178" s="84">
        <v>0.5048819586126494</v>
      </c>
      <c r="I4178" s="84">
        <v>0.52221545047790319</v>
      </c>
      <c r="J4178" s="84">
        <v>0.51245403192174999</v>
      </c>
      <c r="K4178" s="84">
        <v>0.45306299603174599</v>
      </c>
      <c r="L4178" s="84">
        <v>0.49815830049683069</v>
      </c>
      <c r="M4178" s="84">
        <v>0.50706125374141064</v>
      </c>
      <c r="N4178" s="84">
        <v>0.59768218748711188</v>
      </c>
      <c r="O4178" s="84">
        <v>0.59480861679911412</v>
      </c>
      <c r="P4178" s="84">
        <v>0.58520196890382048</v>
      </c>
      <c r="Q4178" s="84">
        <v>0.77814424662605597</v>
      </c>
      <c r="R4178" s="84">
        <v>0.50280147606473002</v>
      </c>
      <c r="S4178" s="84">
        <v>0.57524243257037411</v>
      </c>
      <c r="T4178" s="84">
        <v>0.73355891719745225</v>
      </c>
      <c r="U4178" s="84">
        <v>0.49116491891089958</v>
      </c>
      <c r="V4178" s="84">
        <v>0.67855406334356072</v>
      </c>
      <c r="W4178" s="84">
        <v>0.71697378160426983</v>
      </c>
      <c r="X4178" s="84">
        <v>0.6447500067602282</v>
      </c>
      <c r="Y4178" s="84">
        <v>0.68313842228364874</v>
      </c>
      <c r="Z4178" s="84">
        <v>0.78722044728434482</v>
      </c>
      <c r="AA4178" s="84">
        <v>0.59333509324968581</v>
      </c>
      <c r="AB4178" s="84">
        <v>0.66937502952430428</v>
      </c>
      <c r="AC4178" s="84">
        <v>0.73232545193519072</v>
      </c>
      <c r="AD4178" s="84">
        <v>0.60357020023655938</v>
      </c>
      <c r="AE4178" s="84">
        <v>0.59774223468995324</v>
      </c>
      <c r="AF4178" s="84">
        <v>0.47056446958328518</v>
      </c>
      <c r="AG4178" s="84">
        <v>0.52238009262893459</v>
      </c>
      <c r="AH4178" s="84">
        <v>0.51230115283055322</v>
      </c>
      <c r="AI4178" s="84">
        <v>0.42272876892692562</v>
      </c>
      <c r="AJ4178" s="84">
        <v>0.49079990323177408</v>
      </c>
      <c r="AK4178" s="84">
        <v>0.50322813345356188</v>
      </c>
    </row>
    <row r="4179" spans="1:37">
      <c r="A4179" s="84">
        <v>12</v>
      </c>
      <c r="B4179" s="84">
        <v>0.51301620491374811</v>
      </c>
      <c r="C4179" s="84">
        <v>0.4887473396627976</v>
      </c>
      <c r="D4179" s="84">
        <v>0.49848153348790131</v>
      </c>
      <c r="E4179" s="84">
        <v>0.4916229828348237</v>
      </c>
      <c r="F4179" s="84">
        <v>0.48591537578409688</v>
      </c>
      <c r="G4179" s="84">
        <v>0.50710883107365334</v>
      </c>
      <c r="H4179" s="84">
        <v>0.50174876129408341</v>
      </c>
      <c r="I4179" s="84">
        <v>0.51209251854384352</v>
      </c>
      <c r="J4179" s="84">
        <v>0.50763923114834897</v>
      </c>
      <c r="K4179" s="84">
        <v>0.47457837301587302</v>
      </c>
      <c r="L4179" s="84">
        <v>0.49052024441779452</v>
      </c>
      <c r="M4179" s="84">
        <v>0.49690147970153031</v>
      </c>
      <c r="N4179" s="84">
        <v>0.64127520930424387</v>
      </c>
      <c r="O4179" s="84">
        <v>0.6160142398632078</v>
      </c>
      <c r="P4179" s="84">
        <v>0.61338125374378194</v>
      </c>
      <c r="Q4179" s="84">
        <v>0.83616598795140162</v>
      </c>
      <c r="R4179" s="84">
        <v>0.53711321010224111</v>
      </c>
      <c r="S4179" s="84">
        <v>0.61271642259824899</v>
      </c>
      <c r="T4179" s="84">
        <v>0.7577627388535032</v>
      </c>
      <c r="U4179" s="84">
        <v>0.52285096315267554</v>
      </c>
      <c r="V4179" s="84">
        <v>0.72112402125982933</v>
      </c>
      <c r="W4179" s="84">
        <v>0.7812146947680082</v>
      </c>
      <c r="X4179" s="84">
        <v>0.70881668965144251</v>
      </c>
      <c r="Y4179" s="84">
        <v>0.77116733999574749</v>
      </c>
      <c r="Z4179" s="84">
        <v>0.83466453674121399</v>
      </c>
      <c r="AA4179" s="84">
        <v>0.66388185785052134</v>
      </c>
      <c r="AB4179" s="84">
        <v>0.75635756688239097</v>
      </c>
      <c r="AC4179" s="84">
        <v>0.81755588760950459</v>
      </c>
      <c r="AD4179" s="84">
        <v>0.71398971554161195</v>
      </c>
      <c r="AE4179" s="84">
        <v>0.64721851458045854</v>
      </c>
      <c r="AF4179" s="84">
        <v>0.65335334179845317</v>
      </c>
      <c r="AG4179" s="84">
        <v>0.58794253866080537</v>
      </c>
      <c r="AH4179" s="84">
        <v>0.62594190764474777</v>
      </c>
      <c r="AI4179" s="84">
        <v>0.4733377221856484</v>
      </c>
      <c r="AJ4179" s="84">
        <v>0.5045324529322196</v>
      </c>
      <c r="AK4179" s="84">
        <v>0.50885482416591521</v>
      </c>
    </row>
    <row r="4180" spans="1:37">
      <c r="A4180" s="84">
        <v>13</v>
      </c>
      <c r="B4180" s="84">
        <v>0.49357030841610039</v>
      </c>
      <c r="C4180" s="84">
        <v>0.47448340402409028</v>
      </c>
      <c r="D4180" s="84">
        <v>0.49217908108284619</v>
      </c>
      <c r="E4180" s="84">
        <v>0.47332716620413201</v>
      </c>
      <c r="F4180" s="84">
        <v>0.47047470092011778</v>
      </c>
      <c r="G4180" s="84">
        <v>0.50029314767314048</v>
      </c>
      <c r="H4180" s="84">
        <v>0.51253278927426404</v>
      </c>
      <c r="I4180" s="84">
        <v>0.51291008279696138</v>
      </c>
      <c r="J4180" s="84">
        <v>0.51632103726731626</v>
      </c>
      <c r="K4180" s="84">
        <v>0.53577628968253965</v>
      </c>
      <c r="L4180" s="84">
        <v>0.5072097538689968</v>
      </c>
      <c r="M4180" s="84">
        <v>0.50849458285907012</v>
      </c>
      <c r="N4180" s="84">
        <v>0.69068338351136227</v>
      </c>
      <c r="O4180" s="84">
        <v>0.66365330978710302</v>
      </c>
      <c r="P4180" s="84">
        <v>0.66348933510430508</v>
      </c>
      <c r="Q4180" s="84">
        <v>0.88459596809477348</v>
      </c>
      <c r="R4180" s="84">
        <v>0.58169984426839982</v>
      </c>
      <c r="S4180" s="84">
        <v>0.67696596128930953</v>
      </c>
      <c r="T4180" s="84">
        <v>0.79446656050955422</v>
      </c>
      <c r="U4180" s="84">
        <v>0.5829982275179787</v>
      </c>
      <c r="V4180" s="84">
        <v>0.76937779789749006</v>
      </c>
      <c r="W4180" s="84">
        <v>0.83302816627059884</v>
      </c>
      <c r="X4180" s="84">
        <v>0.77034152672994216</v>
      </c>
      <c r="Y4180" s="84">
        <v>0.83138422283648739</v>
      </c>
      <c r="Z4180" s="84">
        <v>0.90054313099041505</v>
      </c>
      <c r="AA4180" s="84">
        <v>0.7521002531173816</v>
      </c>
      <c r="AB4180" s="84">
        <v>0.84841041145070617</v>
      </c>
      <c r="AC4180" s="84">
        <v>0.92399871084937435</v>
      </c>
      <c r="AD4180" s="84">
        <v>0.83458463706599328</v>
      </c>
      <c r="AE4180" s="84">
        <v>0.741759609076307</v>
      </c>
      <c r="AF4180" s="84">
        <v>0.81444072492208253</v>
      </c>
      <c r="AG4180" s="84">
        <v>0.64709945835622862</v>
      </c>
      <c r="AH4180" s="84">
        <v>0.73311006633605968</v>
      </c>
      <c r="AI4180" s="84">
        <v>0.58459512837393024</v>
      </c>
      <c r="AJ4180" s="84">
        <v>0.49933827610251741</v>
      </c>
      <c r="AK4180" s="84">
        <v>0.53045987376014436</v>
      </c>
    </row>
    <row r="4181" spans="1:37">
      <c r="A4181" s="84">
        <v>14</v>
      </c>
      <c r="B4181" s="84">
        <v>0.49513852587558821</v>
      </c>
      <c r="C4181" s="84">
        <v>0.4768984619100089</v>
      </c>
      <c r="D4181" s="84">
        <v>0.50739640139764219</v>
      </c>
      <c r="E4181" s="84">
        <v>0.47599958885805332</v>
      </c>
      <c r="F4181" s="84">
        <v>0.47278747441806313</v>
      </c>
      <c r="G4181" s="84">
        <v>0.51436423598387693</v>
      </c>
      <c r="H4181" s="84">
        <v>0.58408627222384146</v>
      </c>
      <c r="I4181" s="84">
        <v>0.53088163156095303</v>
      </c>
      <c r="J4181" s="84">
        <v>0.52079463168669671</v>
      </c>
      <c r="K4181" s="84">
        <v>0.65612599206349209</v>
      </c>
      <c r="L4181" s="84">
        <v>0.54020330078236523</v>
      </c>
      <c r="M4181" s="84">
        <v>0.51435436954597202</v>
      </c>
      <c r="N4181" s="84">
        <v>0.77638470738648102</v>
      </c>
      <c r="O4181" s="84">
        <v>0.71429172097716875</v>
      </c>
      <c r="P4181" s="84">
        <v>0.75857488866317691</v>
      </c>
      <c r="Q4181" s="84">
        <v>0.93719920573486359</v>
      </c>
      <c r="R4181" s="84">
        <v>0.65962488997223911</v>
      </c>
      <c r="S4181" s="84">
        <v>0.75937340504887918</v>
      </c>
      <c r="T4181" s="84">
        <v>0.85780254777070075</v>
      </c>
      <c r="U4181" s="84">
        <v>0.69019825250450906</v>
      </c>
      <c r="V4181" s="84">
        <v>0.85341112955418064</v>
      </c>
      <c r="W4181" s="84">
        <v>0.920176087888114</v>
      </c>
      <c r="X4181" s="84">
        <v>0.8796476569048971</v>
      </c>
      <c r="Y4181" s="84">
        <v>0.90099936210929199</v>
      </c>
      <c r="Z4181" s="84">
        <v>0.98651757188498368</v>
      </c>
      <c r="AA4181" s="84">
        <v>0.846933863378729</v>
      </c>
      <c r="AB4181" s="84">
        <v>0.94466751696663331</v>
      </c>
      <c r="AC4181" s="84">
        <v>0.95531921127420827</v>
      </c>
      <c r="AD4181" s="84">
        <v>0.91248144015971966</v>
      </c>
      <c r="AE4181" s="84">
        <v>0.83041874985860697</v>
      </c>
      <c r="AF4181" s="84">
        <v>0.93962830428258115</v>
      </c>
      <c r="AG4181" s="84">
        <v>0.70876834916398446</v>
      </c>
      <c r="AH4181" s="84">
        <v>0.83071423971147018</v>
      </c>
      <c r="AI4181" s="84">
        <v>0.74769585253456206</v>
      </c>
      <c r="AJ4181" s="84">
        <v>0.51891961121942187</v>
      </c>
      <c r="AK4181" s="84">
        <v>0.56634806131650139</v>
      </c>
    </row>
    <row r="4182" spans="1:37">
      <c r="A4182" s="84">
        <v>15</v>
      </c>
      <c r="B4182" s="84">
        <v>0.49231573444851029</v>
      </c>
      <c r="C4182" s="84">
        <v>0.47632488566210318</v>
      </c>
      <c r="D4182" s="84">
        <v>0.50305326062110167</v>
      </c>
      <c r="E4182" s="84">
        <v>0.47106588549696787</v>
      </c>
      <c r="F4182" s="84">
        <v>0.47225503735378782</v>
      </c>
      <c r="G4182" s="84">
        <v>0.51278856724074751</v>
      </c>
      <c r="H4182" s="84">
        <v>0.71786651122121836</v>
      </c>
      <c r="I4182" s="84">
        <v>0.57030309336583751</v>
      </c>
      <c r="J4182" s="84">
        <v>0.52564734427721127</v>
      </c>
      <c r="K4182" s="84">
        <v>0.71676587301587291</v>
      </c>
      <c r="L4182" s="84">
        <v>0.57389640797213193</v>
      </c>
      <c r="M4182" s="84">
        <v>0.53724547868976857</v>
      </c>
      <c r="N4182" s="84">
        <v>0.82484431063636754</v>
      </c>
      <c r="O4182" s="84">
        <v>0.75196568977841316</v>
      </c>
      <c r="P4182" s="84">
        <v>0.8237622730942521</v>
      </c>
      <c r="Q4182" s="84">
        <v>0.93225187628310824</v>
      </c>
      <c r="R4182" s="84">
        <v>0.71428329609316799</v>
      </c>
      <c r="S4182" s="84">
        <v>0.81722350908876762</v>
      </c>
      <c r="T4182" s="84">
        <v>0.89434713375796171</v>
      </c>
      <c r="U4182" s="84">
        <v>0.76886678274992371</v>
      </c>
      <c r="V4182" s="84">
        <v>0.90372717670137315</v>
      </c>
      <c r="W4182" s="84">
        <v>0.94051190151544684</v>
      </c>
      <c r="X4182" s="84">
        <v>0.91674102917714506</v>
      </c>
      <c r="Y4182" s="84">
        <v>0.91657807073499198</v>
      </c>
      <c r="Z4182" s="84">
        <v>0.98654952076677305</v>
      </c>
      <c r="AA4182" s="84">
        <v>0.9047238225383174</v>
      </c>
      <c r="AB4182" s="84">
        <v>0.97340450658982458</v>
      </c>
      <c r="AC4182" s="84">
        <v>0.97893410682370852</v>
      </c>
      <c r="AD4182" s="84">
        <v>0.95894605273091815</v>
      </c>
      <c r="AE4182" s="84">
        <v>0.92029952718141317</v>
      </c>
      <c r="AF4182" s="84">
        <v>1</v>
      </c>
      <c r="AG4182" s="84">
        <v>0.7345160530653897</v>
      </c>
      <c r="AH4182" s="84">
        <v>0.85972821536678057</v>
      </c>
      <c r="AI4182" s="84">
        <v>0.92437458854509535</v>
      </c>
      <c r="AJ4182" s="84">
        <v>0.53722019040571489</v>
      </c>
      <c r="AK4182" s="84">
        <v>0.60898106402164121</v>
      </c>
    </row>
    <row r="4183" spans="1:37">
      <c r="A4183" s="84">
        <v>16</v>
      </c>
      <c r="B4183" s="84">
        <v>0.50705697856769472</v>
      </c>
      <c r="C4183" s="84">
        <v>0.49544912529622193</v>
      </c>
      <c r="D4183" s="84">
        <v>0.5076249877543022</v>
      </c>
      <c r="E4183" s="84">
        <v>0.4867920649604276</v>
      </c>
      <c r="F4183" s="84">
        <v>0.49049100680521118</v>
      </c>
      <c r="G4183" s="84">
        <v>0.51575668743129355</v>
      </c>
      <c r="H4183" s="84">
        <v>0.89842611483532508</v>
      </c>
      <c r="I4183" s="84">
        <v>0.65246086840188466</v>
      </c>
      <c r="J4183" s="84">
        <v>0.57967168366379807</v>
      </c>
      <c r="K4183" s="84">
        <v>0.82372271825396826</v>
      </c>
      <c r="L4183" s="84">
        <v>0.65712980412312261</v>
      </c>
      <c r="M4183" s="84">
        <v>0.63399519413178207</v>
      </c>
      <c r="N4183" s="84">
        <v>0.91396873840062687</v>
      </c>
      <c r="O4183" s="84">
        <v>0.83408316864987608</v>
      </c>
      <c r="P4183" s="84">
        <v>0.91538401437612293</v>
      </c>
      <c r="Q4183" s="84">
        <v>0.96082522801467374</v>
      </c>
      <c r="R4183" s="84">
        <v>0.81062529622858681</v>
      </c>
      <c r="S4183" s="84">
        <v>0.89148443327706017</v>
      </c>
      <c r="T4183" s="84">
        <v>0.93590764331210197</v>
      </c>
      <c r="U4183" s="84">
        <v>0.84908916287313863</v>
      </c>
      <c r="V4183" s="84">
        <v>0.95400969099475208</v>
      </c>
      <c r="W4183" s="84">
        <v>0.96973002454322332</v>
      </c>
      <c r="X4183" s="84">
        <v>0.96100700359644153</v>
      </c>
      <c r="Y4183" s="84">
        <v>0.95203061875398676</v>
      </c>
      <c r="Z4183" s="84">
        <v>1</v>
      </c>
      <c r="AA4183" s="84">
        <v>0.96941627715576828</v>
      </c>
      <c r="AB4183" s="84">
        <v>1</v>
      </c>
      <c r="AC4183" s="84">
        <v>1</v>
      </c>
      <c r="AD4183" s="84">
        <v>1</v>
      </c>
      <c r="AE4183" s="84">
        <v>0.97875709793452936</v>
      </c>
      <c r="AF4183" s="84">
        <v>0.97085305321482174</v>
      </c>
      <c r="AG4183" s="84">
        <v>0.737294921108407</v>
      </c>
      <c r="AH4183" s="84">
        <v>0.82562632833129368</v>
      </c>
      <c r="AI4183" s="84">
        <v>1</v>
      </c>
      <c r="AJ4183" s="84">
        <v>0.56620796630188841</v>
      </c>
      <c r="AK4183" s="84">
        <v>0.6204869251577998</v>
      </c>
    </row>
    <row r="4184" spans="1:37">
      <c r="A4184" s="84">
        <v>17</v>
      </c>
      <c r="B4184" s="84">
        <v>0.56936748562467332</v>
      </c>
      <c r="C4184" s="84">
        <v>0.56083681755747072</v>
      </c>
      <c r="D4184" s="84">
        <v>0.57283740979002706</v>
      </c>
      <c r="E4184" s="84">
        <v>0.55586391201562346</v>
      </c>
      <c r="F4184" s="84">
        <v>0.55624698424319063</v>
      </c>
      <c r="G4184" s="84">
        <v>0.58010260168559913</v>
      </c>
      <c r="H4184" s="84">
        <v>1</v>
      </c>
      <c r="I4184" s="84">
        <v>0.74784831953383935</v>
      </c>
      <c r="J4184" s="84">
        <v>0.66580733214542975</v>
      </c>
      <c r="K4184" s="84">
        <v>0.93055555555555547</v>
      </c>
      <c r="L4184" s="84">
        <v>0.7573810747530122</v>
      </c>
      <c r="M4184" s="84">
        <v>0.74423506597529621</v>
      </c>
      <c r="N4184" s="84">
        <v>0.97925516558749537</v>
      </c>
      <c r="O4184" s="84">
        <v>0.92058753451344777</v>
      </c>
      <c r="P4184" s="84">
        <v>0.98471234731880086</v>
      </c>
      <c r="Q4184" s="84">
        <v>0.99431225389560129</v>
      </c>
      <c r="R4184" s="84">
        <v>0.92180411673099061</v>
      </c>
      <c r="S4184" s="84">
        <v>0.97734678654155716</v>
      </c>
      <c r="T4184" s="84">
        <v>0.98288216560509545</v>
      </c>
      <c r="U4184" s="84">
        <v>0.93732284940149435</v>
      </c>
      <c r="V4184" s="84">
        <v>0.99691497744915569</v>
      </c>
      <c r="W4184" s="84">
        <v>1</v>
      </c>
      <c r="X4184" s="84">
        <v>1</v>
      </c>
      <c r="Y4184" s="84">
        <v>1</v>
      </c>
      <c r="Z4184" s="84">
        <v>0.99223642172523951</v>
      </c>
      <c r="AA4184" s="84">
        <v>1</v>
      </c>
      <c r="AB4184" s="84">
        <v>0.99921268521580298</v>
      </c>
      <c r="AC4184" s="84">
        <v>0.97515455158067443</v>
      </c>
      <c r="AD4184" s="84">
        <v>0.9889773423147582</v>
      </c>
      <c r="AE4184" s="84">
        <v>1</v>
      </c>
      <c r="AF4184" s="84">
        <v>0.85813228673669639</v>
      </c>
      <c r="AG4184" s="84">
        <v>0.74814349634979205</v>
      </c>
      <c r="AH4184" s="84">
        <v>0.81628775681071675</v>
      </c>
      <c r="AI4184" s="84">
        <v>0.85426267281105972</v>
      </c>
      <c r="AJ4184" s="84">
        <v>0.60915598184172703</v>
      </c>
      <c r="AK4184" s="84">
        <v>0.64075743913435534</v>
      </c>
    </row>
    <row r="4185" spans="1:37">
      <c r="A4185" s="84">
        <v>18</v>
      </c>
      <c r="B4185" s="84">
        <v>0.67119707266074236</v>
      </c>
      <c r="C4185" s="84">
        <v>0.66385413050369058</v>
      </c>
      <c r="D4185" s="84">
        <v>0.67870554811742789</v>
      </c>
      <c r="E4185" s="84">
        <v>0.65566861959091371</v>
      </c>
      <c r="F4185" s="84">
        <v>0.65461473186802233</v>
      </c>
      <c r="G4185" s="84">
        <v>0.67947966288017581</v>
      </c>
      <c r="H4185" s="84">
        <v>0.99249489944622571</v>
      </c>
      <c r="I4185" s="84">
        <v>0.83366283650201378</v>
      </c>
      <c r="J4185" s="84">
        <v>0.7586912840732456</v>
      </c>
      <c r="K4185" s="84">
        <v>1</v>
      </c>
      <c r="L4185" s="84">
        <v>0.8569327851065045</v>
      </c>
      <c r="M4185" s="84">
        <v>0.84246026727372381</v>
      </c>
      <c r="N4185" s="84">
        <v>1</v>
      </c>
      <c r="O4185" s="84">
        <v>1</v>
      </c>
      <c r="P4185" s="84">
        <v>1</v>
      </c>
      <c r="Q4185" s="84">
        <v>1</v>
      </c>
      <c r="R4185" s="84">
        <v>1</v>
      </c>
      <c r="S4185" s="84">
        <v>1</v>
      </c>
      <c r="T4185" s="84">
        <v>1</v>
      </c>
      <c r="U4185" s="84">
        <v>1</v>
      </c>
      <c r="V4185" s="84">
        <v>1</v>
      </c>
      <c r="W4185" s="84">
        <v>0.99407846039970416</v>
      </c>
      <c r="X4185" s="84">
        <v>0.99808009518401353</v>
      </c>
      <c r="Y4185" s="84">
        <v>0.981033382947055</v>
      </c>
      <c r="Z4185" s="84">
        <v>0.95993610223642145</v>
      </c>
      <c r="AA4185" s="84">
        <v>0.98278646520800705</v>
      </c>
      <c r="AB4185" s="84">
        <v>0.92799218983734055</v>
      </c>
      <c r="AC4185" s="84">
        <v>0.89039289795200827</v>
      </c>
      <c r="AD4185" s="84">
        <v>0.93519784580023346</v>
      </c>
      <c r="AE4185" s="84">
        <v>0.90808316177635007</v>
      </c>
      <c r="AF4185" s="84">
        <v>0.77582823502250964</v>
      </c>
      <c r="AG4185" s="84">
        <v>0.79334327655231951</v>
      </c>
      <c r="AH4185" s="84">
        <v>0.86504154054228111</v>
      </c>
      <c r="AI4185" s="84">
        <v>0.76670506912442382</v>
      </c>
      <c r="AJ4185" s="84">
        <v>0.6928320359750112</v>
      </c>
      <c r="AK4185" s="84">
        <v>0.72436429215509468</v>
      </c>
    </row>
    <row r="4186" spans="1:37">
      <c r="A4186" s="84">
        <v>19</v>
      </c>
      <c r="B4186" s="84">
        <v>0.77689492943021432</v>
      </c>
      <c r="C4186" s="84">
        <v>0.77146005343315571</v>
      </c>
      <c r="D4186" s="84">
        <v>0.78522679032100051</v>
      </c>
      <c r="E4186" s="84">
        <v>0.76061260150066812</v>
      </c>
      <c r="F4186" s="84">
        <v>0.76007054791101669</v>
      </c>
      <c r="G4186" s="84">
        <v>0.78076218395016506</v>
      </c>
      <c r="H4186" s="84">
        <v>0.86111920722821345</v>
      </c>
      <c r="I4186" s="84">
        <v>0.88301398778113016</v>
      </c>
      <c r="J4186" s="84">
        <v>0.83345338742085917</v>
      </c>
      <c r="K4186" s="84">
        <v>0.88665674603174593</v>
      </c>
      <c r="L4186" s="84">
        <v>0.88805607903603456</v>
      </c>
      <c r="M4186" s="84">
        <v>0.86155726992959825</v>
      </c>
      <c r="N4186" s="84">
        <v>0.86480801748669955</v>
      </c>
      <c r="O4186" s="84">
        <v>0.96924974421505561</v>
      </c>
      <c r="P4186" s="84">
        <v>0.91064406073391124</v>
      </c>
      <c r="Q4186" s="84">
        <v>0.90199575943189858</v>
      </c>
      <c r="R4186" s="84">
        <v>0.93369557857674856</v>
      </c>
      <c r="S4186" s="84">
        <v>0.8978249774253072</v>
      </c>
      <c r="T4186" s="84">
        <v>0.88335987261146509</v>
      </c>
      <c r="U4186" s="84">
        <v>0.90913491945748004</v>
      </c>
      <c r="V4186" s="84">
        <v>0.90285532250222145</v>
      </c>
      <c r="W4186" s="84">
        <v>0.88862051501811523</v>
      </c>
      <c r="X4186" s="84">
        <v>0.87826857034693506</v>
      </c>
      <c r="Y4186" s="84">
        <v>0.8759231696080515</v>
      </c>
      <c r="Z4186" s="84">
        <v>0.86738019169329061</v>
      </c>
      <c r="AA4186" s="84">
        <v>0.88232371073186666</v>
      </c>
      <c r="AB4186" s="84">
        <v>0.81490229423528127</v>
      </c>
      <c r="AC4186" s="84">
        <v>0.77225982244880031</v>
      </c>
      <c r="AD4186" s="84">
        <v>0.86657886568967146</v>
      </c>
      <c r="AE4186" s="84">
        <v>0.81849648213922122</v>
      </c>
      <c r="AF4186" s="84">
        <v>0.70027704028627502</v>
      </c>
      <c r="AG4186" s="84">
        <v>0.85138550906664556</v>
      </c>
      <c r="AH4186" s="84">
        <v>0.89952985122689499</v>
      </c>
      <c r="AI4186" s="84">
        <v>0.70852534562211966</v>
      </c>
      <c r="AJ4186" s="84">
        <v>0.78484723427872083</v>
      </c>
      <c r="AK4186" s="84">
        <v>0.80811541929666375</v>
      </c>
    </row>
    <row r="4187" spans="1:37">
      <c r="A4187" s="84">
        <v>20</v>
      </c>
      <c r="B4187" s="84">
        <v>0.86377417668583389</v>
      </c>
      <c r="C4187" s="84">
        <v>0.86173793603115434</v>
      </c>
      <c r="D4187" s="84">
        <v>0.86402377298109245</v>
      </c>
      <c r="E4187" s="84">
        <v>0.85137218624730204</v>
      </c>
      <c r="F4187" s="84">
        <v>0.84863812582153375</v>
      </c>
      <c r="G4187" s="84">
        <v>0.85577134481495043</v>
      </c>
      <c r="H4187" s="84">
        <v>0.83160886039055681</v>
      </c>
      <c r="I4187" s="84">
        <v>0.9630015013452643</v>
      </c>
      <c r="J4187" s="84">
        <v>0.93043181559692179</v>
      </c>
      <c r="K4187" s="84">
        <v>0.80778769841269848</v>
      </c>
      <c r="L4187" s="84">
        <v>0.94567700302666902</v>
      </c>
      <c r="M4187" s="84">
        <v>0.93212765060494951</v>
      </c>
      <c r="N4187" s="84">
        <v>0.74499938136676713</v>
      </c>
      <c r="O4187" s="84">
        <v>0.94908127654206786</v>
      </c>
      <c r="P4187" s="84">
        <v>0.91100867255254314</v>
      </c>
      <c r="Q4187" s="84">
        <v>0.81509776865345118</v>
      </c>
      <c r="R4187" s="84">
        <v>0.84552948743990786</v>
      </c>
      <c r="S4187" s="84">
        <v>0.79352989674531815</v>
      </c>
      <c r="T4187" s="84">
        <v>0.77245222929936308</v>
      </c>
      <c r="U4187" s="84">
        <v>0.80647931974170162</v>
      </c>
      <c r="V4187" s="84">
        <v>0.79149271498750884</v>
      </c>
      <c r="W4187" s="84">
        <v>0.8002649109821186</v>
      </c>
      <c r="X4187" s="84">
        <v>0.79082501825261609</v>
      </c>
      <c r="Y4187" s="84">
        <v>0.79278474732440285</v>
      </c>
      <c r="Z4187" s="84">
        <v>0.80402555910543128</v>
      </c>
      <c r="AA4187" s="84">
        <v>0.82770936534310613</v>
      </c>
      <c r="AB4187" s="84">
        <v>0.75842033161698719</v>
      </c>
      <c r="AC4187" s="84">
        <v>0.69590694676393905</v>
      </c>
      <c r="AD4187" s="84">
        <v>0.84249511362397145</v>
      </c>
      <c r="AE4187" s="84">
        <v>0.81218469334660548</v>
      </c>
      <c r="AF4187" s="84">
        <v>0.65104467274616185</v>
      </c>
      <c r="AG4187" s="84">
        <v>0.89843786796451819</v>
      </c>
      <c r="AH4187" s="84">
        <v>0.93659431957235773</v>
      </c>
      <c r="AI4187" s="84">
        <v>0.66573403554970367</v>
      </c>
      <c r="AJ4187" s="84">
        <v>0.86368487711858366</v>
      </c>
      <c r="AK4187" s="84">
        <v>0.87098286744815179</v>
      </c>
    </row>
    <row r="4188" spans="1:37">
      <c r="A4188" s="84">
        <v>21</v>
      </c>
      <c r="B4188" s="84">
        <v>0.9757449032932568</v>
      </c>
      <c r="C4188" s="84">
        <v>0.97737392643129906</v>
      </c>
      <c r="D4188" s="84">
        <v>0.9731574306893509</v>
      </c>
      <c r="E4188" s="84">
        <v>0.9623805118717238</v>
      </c>
      <c r="F4188" s="84">
        <v>0.96049982529408828</v>
      </c>
      <c r="G4188" s="84">
        <v>0.96181751557347017</v>
      </c>
      <c r="H4188" s="84">
        <v>0.70394928592247152</v>
      </c>
      <c r="I4188" s="84">
        <v>1</v>
      </c>
      <c r="J4188" s="84">
        <v>1</v>
      </c>
      <c r="K4188" s="84">
        <v>0.74472966269841268</v>
      </c>
      <c r="L4188" s="84">
        <v>1</v>
      </c>
      <c r="M4188" s="84">
        <v>1</v>
      </c>
      <c r="N4188" s="84">
        <v>0.68544562213882132</v>
      </c>
      <c r="O4188" s="84">
        <v>0.99494036356501137</v>
      </c>
      <c r="P4188" s="84">
        <v>0.9384326900539105</v>
      </c>
      <c r="Q4188" s="84">
        <v>0.76761013697708069</v>
      </c>
      <c r="R4188" s="84">
        <v>0.80843320468548985</v>
      </c>
      <c r="S4188" s="84">
        <v>0.75786188214047345</v>
      </c>
      <c r="T4188" s="84">
        <v>0.72894108280254777</v>
      </c>
      <c r="U4188" s="84">
        <v>0.76812499511981813</v>
      </c>
      <c r="V4188" s="84">
        <v>0.75168921751085649</v>
      </c>
      <c r="W4188" s="84">
        <v>0.72503798355993609</v>
      </c>
      <c r="X4188" s="84">
        <v>0.75090587058219083</v>
      </c>
      <c r="Y4188" s="84">
        <v>0.74808987171309083</v>
      </c>
      <c r="Z4188" s="84">
        <v>0.74734824281150158</v>
      </c>
      <c r="AA4188" s="84">
        <v>0.77667437924126936</v>
      </c>
      <c r="AB4188" s="84">
        <v>0.69545089517690961</v>
      </c>
      <c r="AC4188" s="84">
        <v>0.62643930737452747</v>
      </c>
      <c r="AD4188" s="84">
        <v>0.80075329882810864</v>
      </c>
      <c r="AE4188" s="84">
        <v>0.77368051942175875</v>
      </c>
      <c r="AF4188" s="84">
        <v>0.65035207203047452</v>
      </c>
      <c r="AG4188" s="84">
        <v>0.99313917889944259</v>
      </c>
      <c r="AH4188" s="84">
        <v>1</v>
      </c>
      <c r="AI4188" s="84">
        <v>0.7537853851217905</v>
      </c>
      <c r="AJ4188" s="84">
        <v>0.98070327731212037</v>
      </c>
      <c r="AK4188" s="84">
        <v>0.97839495040577118</v>
      </c>
    </row>
    <row r="4189" spans="1:37">
      <c r="A4189" s="84">
        <v>22</v>
      </c>
      <c r="B4189" s="84">
        <v>1</v>
      </c>
      <c r="C4189" s="84">
        <v>1</v>
      </c>
      <c r="D4189" s="84">
        <v>1</v>
      </c>
      <c r="E4189" s="84">
        <v>1</v>
      </c>
      <c r="F4189" s="84">
        <v>1</v>
      </c>
      <c r="G4189" s="84">
        <v>1</v>
      </c>
      <c r="H4189" s="84">
        <v>0.59698338676770635</v>
      </c>
      <c r="I4189" s="84">
        <v>0.92051788979233817</v>
      </c>
      <c r="J4189" s="84">
        <v>0.94631686696743378</v>
      </c>
      <c r="K4189" s="84">
        <v>0.57986111111111105</v>
      </c>
      <c r="L4189" s="84">
        <v>0.88457255439438065</v>
      </c>
      <c r="M4189" s="84">
        <v>0.91126006492137779</v>
      </c>
      <c r="N4189" s="84">
        <v>0.55054233513424344</v>
      </c>
      <c r="O4189" s="84">
        <v>0.87199540287880717</v>
      </c>
      <c r="P4189" s="84">
        <v>0.79368179805713968</v>
      </c>
      <c r="Q4189" s="84">
        <v>0.67832261972873831</v>
      </c>
      <c r="R4189" s="84">
        <v>0.67711930394745734</v>
      </c>
      <c r="S4189" s="84">
        <v>0.64755997016214528</v>
      </c>
      <c r="T4189" s="84">
        <v>0.62217356687898095</v>
      </c>
      <c r="U4189" s="84">
        <v>0.63933504595179158</v>
      </c>
      <c r="V4189" s="84">
        <v>0.62741646127793704</v>
      </c>
      <c r="W4189" s="84">
        <v>0.60088043944057035</v>
      </c>
      <c r="X4189" s="84">
        <v>0.61287553067791578</v>
      </c>
      <c r="Y4189" s="84">
        <v>0.62367283294351128</v>
      </c>
      <c r="Z4189" s="84">
        <v>0.63856230031948868</v>
      </c>
      <c r="AA4189" s="84">
        <v>0.64174573349690223</v>
      </c>
      <c r="AB4189" s="84">
        <v>0.56617380761175939</v>
      </c>
      <c r="AC4189" s="84">
        <v>0.53013389587178805</v>
      </c>
      <c r="AD4189" s="84">
        <v>0.6456727260525631</v>
      </c>
      <c r="AE4189" s="84">
        <v>0.66816731896025161</v>
      </c>
      <c r="AF4189" s="84">
        <v>0.61687637077224988</v>
      </c>
      <c r="AG4189" s="84">
        <v>1</v>
      </c>
      <c r="AH4189" s="84">
        <v>0.99410703935080802</v>
      </c>
      <c r="AI4189" s="84">
        <v>0.76777485187623418</v>
      </c>
      <c r="AJ4189" s="84">
        <v>1</v>
      </c>
      <c r="AK4189" s="84">
        <v>1</v>
      </c>
    </row>
    <row r="4190" spans="1:37">
      <c r="A4190" s="84">
        <v>23</v>
      </c>
      <c r="B4190" s="84">
        <v>0.88729743857814969</v>
      </c>
      <c r="C4190" s="84">
        <v>0.86576806387828109</v>
      </c>
      <c r="D4190" s="84">
        <v>0.91039414818926923</v>
      </c>
      <c r="E4190" s="84">
        <v>0.88683317915510329</v>
      </c>
      <c r="F4190" s="84">
        <v>0.87948619823297458</v>
      </c>
      <c r="G4190" s="84">
        <v>0.91088310736533529</v>
      </c>
      <c r="H4190" s="84">
        <v>0.48768580588749633</v>
      </c>
      <c r="I4190" s="84">
        <v>0.76952120464376483</v>
      </c>
      <c r="J4190" s="84">
        <v>0.79554157030746486</v>
      </c>
      <c r="K4190" s="84">
        <v>0.43774801587301593</v>
      </c>
      <c r="L4190" s="84">
        <v>0.71732054137399348</v>
      </c>
      <c r="M4190" s="84">
        <v>0.7521605328611779</v>
      </c>
      <c r="N4190" s="84">
        <v>0.38763558378356078</v>
      </c>
      <c r="O4190" s="84">
        <v>0.6777249856339963</v>
      </c>
      <c r="P4190" s="84">
        <v>0.64575357449800763</v>
      </c>
      <c r="Q4190" s="84">
        <v>0.54410527378588502</v>
      </c>
      <c r="R4190" s="84">
        <v>0.51552237795382205</v>
      </c>
      <c r="S4190" s="84">
        <v>0.51283812963762709</v>
      </c>
      <c r="T4190" s="84">
        <v>0.48216560509554152</v>
      </c>
      <c r="U4190" s="84">
        <v>0.46694360071523933</v>
      </c>
      <c r="V4190" s="84">
        <v>0.49031738846134498</v>
      </c>
      <c r="W4190" s="84">
        <v>0.45221862947524261</v>
      </c>
      <c r="X4190" s="84">
        <v>0.44856142343365513</v>
      </c>
      <c r="Y4190" s="84">
        <v>0.46242823729534338</v>
      </c>
      <c r="Z4190" s="84">
        <v>0.5057188498402555</v>
      </c>
      <c r="AA4190" s="84">
        <v>0.48414522415640487</v>
      </c>
      <c r="AB4190" s="84">
        <v>0.43226730911553057</v>
      </c>
      <c r="AC4190" s="84">
        <v>0.41604406551229078</v>
      </c>
      <c r="AD4190" s="84">
        <v>0.49664035433566273</v>
      </c>
      <c r="AE4190" s="84">
        <v>0.49666312241250599</v>
      </c>
      <c r="AF4190" s="84">
        <v>0.49711416368463579</v>
      </c>
      <c r="AG4190" s="84">
        <v>0.85716304262500986</v>
      </c>
      <c r="AH4190" s="84">
        <v>0.88172216139627724</v>
      </c>
      <c r="AI4190" s="84">
        <v>0.66820276497695841</v>
      </c>
      <c r="AJ4190" s="84">
        <v>0.86237565994506993</v>
      </c>
      <c r="AK4190" s="84">
        <v>0.90510369702434634</v>
      </c>
    </row>
    <row r="4191" spans="1:37">
      <c r="A4191" s="84">
        <v>24</v>
      </c>
      <c r="B4191" s="84">
        <v>0.74218504966021948</v>
      </c>
      <c r="C4191" s="84">
        <v>0.71642692185778312</v>
      </c>
      <c r="D4191" s="84">
        <v>0.74378734937791857</v>
      </c>
      <c r="E4191" s="84">
        <v>0.7497173399116045</v>
      </c>
      <c r="F4191" s="84">
        <v>0.7328330643416916</v>
      </c>
      <c r="G4191" s="84">
        <v>0.74122389153536095</v>
      </c>
      <c r="H4191" s="84">
        <v>0.35273972602739728</v>
      </c>
      <c r="I4191" s="84">
        <v>0.67478780491430412</v>
      </c>
      <c r="J4191" s="84">
        <v>0.61595329264131637</v>
      </c>
      <c r="K4191" s="84">
        <v>0.30586557539682541</v>
      </c>
      <c r="L4191" s="84">
        <v>0.53043801039346705</v>
      </c>
      <c r="M4191" s="84">
        <v>0.56818852493571104</v>
      </c>
      <c r="N4191" s="84">
        <v>0.24419515816389659</v>
      </c>
      <c r="O4191" s="84">
        <v>0.48674823753661589</v>
      </c>
      <c r="P4191" s="84">
        <v>0.48774643852384297</v>
      </c>
      <c r="Q4191" s="84">
        <v>0.41372463231582129</v>
      </c>
      <c r="R4191" s="84">
        <v>0.35622757126413418</v>
      </c>
      <c r="S4191" s="84">
        <v>0.36802638294531043</v>
      </c>
      <c r="T4191" s="84">
        <v>0.34279458598726109</v>
      </c>
      <c r="U4191" s="84">
        <v>0.32544956234529832</v>
      </c>
      <c r="V4191" s="84">
        <v>0.34840635112251228</v>
      </c>
      <c r="W4191" s="84">
        <v>0.30008960224395181</v>
      </c>
      <c r="X4191" s="84">
        <v>0.29743652145696442</v>
      </c>
      <c r="Y4191" s="84">
        <v>0.31207030973137723</v>
      </c>
      <c r="Z4191" s="84">
        <v>0.39214057507987221</v>
      </c>
      <c r="AA4191" s="84">
        <v>0.33840085718278817</v>
      </c>
      <c r="AB4191" s="84">
        <v>0.31210732675138181</v>
      </c>
      <c r="AC4191" s="84">
        <v>0.32155518443643599</v>
      </c>
      <c r="AD4191" s="84">
        <v>0.35351357699502561</v>
      </c>
      <c r="AE4191" s="84">
        <v>0.37350406081035231</v>
      </c>
      <c r="AF4191" s="84">
        <v>0.3825464619646774</v>
      </c>
      <c r="AG4191" s="84">
        <v>0.69977235261794479</v>
      </c>
      <c r="AH4191" s="84">
        <v>0.70045726798480068</v>
      </c>
      <c r="AI4191" s="84">
        <v>0.54237985516787346</v>
      </c>
      <c r="AJ4191" s="84">
        <v>0.71710947617082432</v>
      </c>
      <c r="AK4191" s="84">
        <v>0.73312894499549142</v>
      </c>
    </row>
    <row r="4201" spans="1:50">
      <c r="A4201" s="84" t="s">
        <v>164</v>
      </c>
      <c r="B4201" s="83"/>
      <c r="C4201" s="83"/>
      <c r="D4201" s="83">
        <v>2015</v>
      </c>
      <c r="E4201" s="83"/>
      <c r="F4201" s="84" t="s">
        <v>1</v>
      </c>
      <c r="G4201" s="158">
        <v>19057.038000000051</v>
      </c>
      <c r="H4201" s="83" t="s">
        <v>2</v>
      </c>
      <c r="I4201" s="83"/>
      <c r="J4201" s="83"/>
      <c r="K4201" s="83" t="s">
        <v>3</v>
      </c>
      <c r="L4201" s="83" t="s">
        <v>4</v>
      </c>
      <c r="M4201" s="83"/>
      <c r="N4201" s="83"/>
      <c r="O4201" s="83"/>
      <c r="P4201" s="83"/>
      <c r="Q4201" s="83"/>
      <c r="R4201" s="83"/>
      <c r="S4201" s="83"/>
      <c r="T4201" s="104"/>
      <c r="U4201" s="83"/>
      <c r="V4201" s="83"/>
      <c r="W4201" s="83"/>
      <c r="X4201" s="83"/>
      <c r="Y4201" s="83"/>
      <c r="Z4201" s="83"/>
      <c r="AA4201" s="83"/>
      <c r="AB4201" s="83"/>
      <c r="AC4201" s="83"/>
      <c r="AD4201" s="83"/>
      <c r="AE4201" s="83"/>
      <c r="AF4201" s="83"/>
      <c r="AG4201" s="83"/>
      <c r="AH4201" s="83"/>
      <c r="AI4201" s="83"/>
      <c r="AJ4201" s="83"/>
      <c r="AK4201" s="83"/>
    </row>
    <row r="4202" spans="1:50">
      <c r="A4202" s="83">
        <v>106</v>
      </c>
      <c r="B4202" s="84" t="s">
        <v>155</v>
      </c>
      <c r="C4202" s="83"/>
      <c r="D4202" s="83"/>
      <c r="E4202" s="83"/>
      <c r="F4202" s="83" t="s">
        <v>9</v>
      </c>
      <c r="G4202" s="83">
        <v>0</v>
      </c>
      <c r="H4202" s="83" t="s">
        <v>2</v>
      </c>
      <c r="I4202" s="83"/>
      <c r="J4202" s="83"/>
      <c r="K4202" s="83" t="s">
        <v>10</v>
      </c>
      <c r="L4202" s="83" t="s">
        <v>4</v>
      </c>
      <c r="M4202" s="83"/>
      <c r="N4202" s="83" t="s">
        <v>11</v>
      </c>
      <c r="O4202" s="83"/>
      <c r="P4202" s="83"/>
      <c r="Q4202" s="83"/>
      <c r="R4202" s="83"/>
      <c r="S4202" s="83"/>
      <c r="T4202" s="83"/>
      <c r="U4202" s="83"/>
      <c r="V4202" s="83"/>
      <c r="W4202" s="83"/>
      <c r="X4202" s="83"/>
      <c r="Y4202" s="83"/>
      <c r="Z4202" s="83"/>
      <c r="AA4202" s="83"/>
      <c r="AB4202" s="83"/>
      <c r="AC4202" s="83"/>
      <c r="AD4202" s="83"/>
      <c r="AE4202" s="83"/>
      <c r="AF4202" s="83"/>
      <c r="AG4202" s="83"/>
      <c r="AH4202" s="83"/>
      <c r="AI4202" s="83"/>
      <c r="AJ4202" s="83"/>
      <c r="AK4202" s="83"/>
    </row>
    <row r="4203" spans="1:50">
      <c r="A4203" s="84"/>
      <c r="B4203" s="84">
        <v>1</v>
      </c>
      <c r="C4203" s="84" t="s">
        <v>22</v>
      </c>
      <c r="D4203" s="84" t="s">
        <v>23</v>
      </c>
      <c r="E4203" s="84">
        <v>2</v>
      </c>
      <c r="F4203" s="84" t="s">
        <v>24</v>
      </c>
      <c r="G4203" s="84" t="s">
        <v>25</v>
      </c>
      <c r="H4203" s="84">
        <v>3</v>
      </c>
      <c r="I4203" s="84" t="s">
        <v>26</v>
      </c>
      <c r="J4203" s="84" t="s">
        <v>27</v>
      </c>
      <c r="K4203" s="84">
        <v>4</v>
      </c>
      <c r="L4203" s="84" t="s">
        <v>28</v>
      </c>
      <c r="M4203" s="84" t="s">
        <v>29</v>
      </c>
      <c r="N4203" s="84">
        <v>5</v>
      </c>
      <c r="O4203" s="84" t="s">
        <v>30</v>
      </c>
      <c r="P4203" s="84" t="s">
        <v>30</v>
      </c>
      <c r="Q4203" s="84">
        <v>6</v>
      </c>
      <c r="R4203" s="84" t="s">
        <v>31</v>
      </c>
      <c r="S4203" s="84" t="s">
        <v>32</v>
      </c>
      <c r="T4203" s="84">
        <v>7</v>
      </c>
      <c r="U4203" s="84" t="s">
        <v>33</v>
      </c>
      <c r="V4203" s="84" t="s">
        <v>34</v>
      </c>
      <c r="W4203" s="84">
        <v>8</v>
      </c>
      <c r="X4203" s="84" t="s">
        <v>35</v>
      </c>
      <c r="Y4203" s="84" t="s">
        <v>36</v>
      </c>
      <c r="Z4203" s="84">
        <v>9</v>
      </c>
      <c r="AA4203" s="84" t="s">
        <v>37</v>
      </c>
      <c r="AB4203" s="84" t="s">
        <v>38</v>
      </c>
      <c r="AC4203" s="84">
        <v>10</v>
      </c>
      <c r="AD4203" s="84" t="s">
        <v>39</v>
      </c>
      <c r="AE4203" s="84" t="s">
        <v>40</v>
      </c>
      <c r="AF4203" s="84">
        <v>11</v>
      </c>
      <c r="AG4203" s="84" t="s">
        <v>41</v>
      </c>
      <c r="AH4203" s="84" t="s">
        <v>42</v>
      </c>
      <c r="AI4203" s="84">
        <v>12</v>
      </c>
      <c r="AJ4203" s="84" t="s">
        <v>43</v>
      </c>
      <c r="AK4203" s="84" t="s">
        <v>44</v>
      </c>
    </row>
    <row r="4204" spans="1:50">
      <c r="A4204" s="83"/>
      <c r="B4204" s="84">
        <v>31</v>
      </c>
      <c r="C4204" s="83"/>
      <c r="D4204" s="83"/>
      <c r="E4204" s="84">
        <v>28</v>
      </c>
      <c r="F4204" s="83"/>
      <c r="G4204" s="83"/>
      <c r="H4204" s="84">
        <v>31</v>
      </c>
      <c r="I4204" s="83"/>
      <c r="J4204" s="83"/>
      <c r="K4204" s="84">
        <v>30</v>
      </c>
      <c r="L4204" s="83"/>
      <c r="M4204" s="83"/>
      <c r="N4204" s="84">
        <v>31</v>
      </c>
      <c r="O4204" s="83"/>
      <c r="P4204" s="83"/>
      <c r="Q4204" s="84">
        <v>30</v>
      </c>
      <c r="R4204" s="83"/>
      <c r="S4204" s="83"/>
      <c r="T4204" s="84">
        <v>31</v>
      </c>
      <c r="U4204" s="83"/>
      <c r="V4204" s="83"/>
      <c r="W4204" s="84">
        <v>31</v>
      </c>
      <c r="X4204" s="83"/>
      <c r="Y4204" s="83"/>
      <c r="Z4204" s="84">
        <v>30</v>
      </c>
      <c r="AA4204" s="83"/>
      <c r="AB4204" s="83"/>
      <c r="AC4204" s="84">
        <v>31</v>
      </c>
      <c r="AD4204" s="83"/>
      <c r="AE4204" s="83"/>
      <c r="AF4204" s="84">
        <v>30</v>
      </c>
      <c r="AG4204" s="83"/>
      <c r="AH4204" s="83"/>
      <c r="AI4204" s="84">
        <v>31</v>
      </c>
      <c r="AJ4204" s="83"/>
      <c r="AK4204" s="83"/>
    </row>
    <row r="4205" spans="1:50">
      <c r="A4205" s="84" t="s">
        <v>47</v>
      </c>
      <c r="B4205" s="84" t="s">
        <v>48</v>
      </c>
      <c r="C4205" s="84" t="s">
        <v>49</v>
      </c>
      <c r="D4205" s="84" t="s">
        <v>50</v>
      </c>
      <c r="E4205" s="84" t="s">
        <v>48</v>
      </c>
      <c r="F4205" s="84" t="s">
        <v>49</v>
      </c>
      <c r="G4205" s="84" t="s">
        <v>50</v>
      </c>
      <c r="H4205" s="84" t="s">
        <v>48</v>
      </c>
      <c r="I4205" s="84" t="s">
        <v>49</v>
      </c>
      <c r="J4205" s="84" t="s">
        <v>50</v>
      </c>
      <c r="K4205" s="84" t="s">
        <v>48</v>
      </c>
      <c r="L4205" s="84" t="s">
        <v>49</v>
      </c>
      <c r="M4205" s="84" t="s">
        <v>50</v>
      </c>
      <c r="N4205" s="84" t="s">
        <v>48</v>
      </c>
      <c r="O4205" s="84" t="s">
        <v>49</v>
      </c>
      <c r="P4205" s="84" t="s">
        <v>50</v>
      </c>
      <c r="Q4205" s="84" t="s">
        <v>48</v>
      </c>
      <c r="R4205" s="84" t="s">
        <v>49</v>
      </c>
      <c r="S4205" s="84" t="s">
        <v>50</v>
      </c>
      <c r="T4205" s="84" t="s">
        <v>48</v>
      </c>
      <c r="U4205" s="84" t="s">
        <v>49</v>
      </c>
      <c r="V4205" s="84" t="s">
        <v>50</v>
      </c>
      <c r="W4205" s="84" t="s">
        <v>48</v>
      </c>
      <c r="X4205" s="84" t="s">
        <v>49</v>
      </c>
      <c r="Y4205" s="84" t="s">
        <v>50</v>
      </c>
      <c r="Z4205" s="84" t="s">
        <v>48</v>
      </c>
      <c r="AA4205" s="84" t="s">
        <v>49</v>
      </c>
      <c r="AB4205" s="84" t="s">
        <v>50</v>
      </c>
      <c r="AC4205" s="84" t="s">
        <v>48</v>
      </c>
      <c r="AD4205" s="84" t="s">
        <v>49</v>
      </c>
      <c r="AE4205" s="84" t="s">
        <v>50</v>
      </c>
      <c r="AF4205" s="84" t="s">
        <v>48</v>
      </c>
      <c r="AG4205" s="84" t="s">
        <v>49</v>
      </c>
      <c r="AH4205" s="84" t="s">
        <v>50</v>
      </c>
      <c r="AI4205" s="84" t="s">
        <v>48</v>
      </c>
      <c r="AJ4205" s="84" t="s">
        <v>49</v>
      </c>
      <c r="AK4205" s="84" t="s">
        <v>50</v>
      </c>
    </row>
    <row r="4206" spans="1:50">
      <c r="A4206" s="83"/>
      <c r="B4206" s="162">
        <v>7.135995810630695E-2</v>
      </c>
      <c r="C4206" s="163">
        <v>1.035211587949364</v>
      </c>
      <c r="D4206" s="163">
        <v>0.99673487821995765</v>
      </c>
      <c r="E4206" s="162">
        <v>6.6344348047662371E-2</v>
      </c>
      <c r="F4206" s="163">
        <v>1.030986359541388</v>
      </c>
      <c r="G4206" s="163">
        <v>0.99403444572774824</v>
      </c>
      <c r="H4206" s="162">
        <v>6.8373867721309781E-2</v>
      </c>
      <c r="I4206" s="163">
        <v>1.0203194403031</v>
      </c>
      <c r="J4206" s="163">
        <v>0.98814624562138775</v>
      </c>
      <c r="K4206" s="162">
        <v>6.5470893802181684E-2</v>
      </c>
      <c r="L4206" s="163">
        <v>1.043492638460576</v>
      </c>
      <c r="M4206" s="163">
        <v>0.9877032105775555</v>
      </c>
      <c r="N4206" s="162">
        <v>7.504826110487145E-2</v>
      </c>
      <c r="O4206" s="163">
        <v>1.570425945523352</v>
      </c>
      <c r="P4206" s="163">
        <v>1.021536468986888</v>
      </c>
      <c r="Q4206" s="162">
        <v>8.4535527277896386E-2</v>
      </c>
      <c r="R4206" s="163">
        <v>2.0000000000000009</v>
      </c>
      <c r="S4206" s="163">
        <v>1.195701592759826</v>
      </c>
      <c r="T4206" s="162">
        <v>0.1096453459724956</v>
      </c>
      <c r="U4206" s="163">
        <v>1.5287156208843771</v>
      </c>
      <c r="V4206" s="163">
        <v>1.229506792130509</v>
      </c>
      <c r="W4206" s="162">
        <v>0.1294519973373259</v>
      </c>
      <c r="X4206" s="163">
        <v>1.240692849232196</v>
      </c>
      <c r="Y4206" s="163">
        <v>1.0001059080811101</v>
      </c>
      <c r="Z4206" s="162">
        <v>0.1023227174464975</v>
      </c>
      <c r="AA4206" s="163">
        <v>1.881894319139271</v>
      </c>
      <c r="AB4206" s="163">
        <v>1.192007734450532</v>
      </c>
      <c r="AC4206" s="162">
        <v>8.8906568168988703E-2</v>
      </c>
      <c r="AD4206" s="163">
        <v>1.839140611714809</v>
      </c>
      <c r="AE4206" s="163">
        <v>1.01230235340188</v>
      </c>
      <c r="AF4206" s="162">
        <v>6.7128815091554314E-2</v>
      </c>
      <c r="AG4206" s="163">
        <v>1.0208119107950919</v>
      </c>
      <c r="AH4206" s="163">
        <v>0.98944756404585132</v>
      </c>
      <c r="AI4206" s="162">
        <v>7.1411699922909175E-2</v>
      </c>
      <c r="AJ4206" s="163">
        <v>1.0411727356609339</v>
      </c>
      <c r="AK4206" s="163">
        <v>0.98790962892605105</v>
      </c>
      <c r="AM4206" t="str">
        <f>A4201</f>
        <v>RefgChg-Res-StdForMsr_IncNTXV16p_base_meter_B-rDXGF-SFm1985-CZ10</v>
      </c>
      <c r="AN4206" s="159">
        <f>1/($B4206*(1/$B4204)*(1/(5/7+2/7*$D4206))*$B4216/SUM($B4208:$B4231))</f>
        <v>11273.002239526651</v>
      </c>
      <c r="AO4206" s="159">
        <f>1/(B4206*(1/B4204)*(1/(5/7+2/7*D4206)))</f>
        <v>434.01203100217219</v>
      </c>
      <c r="AP4206" s="159"/>
      <c r="AR4206" s="164">
        <f>CHOOSE(AV$3,C4206,F4206,I4206,L4206,O4206,R4206,U4206,X4206,AA4206,AD4206,AG4206,AJ4206)</f>
        <v>1.5287156208843771</v>
      </c>
      <c r="AS4206" s="160"/>
      <c r="AT4206" s="160"/>
      <c r="AV4206" s="115">
        <f>AN4206/AR4206</f>
        <v>7374.1656626790455</v>
      </c>
      <c r="AW4206" s="161">
        <f>AO4206/AR4206</f>
        <v>283.90632310742791</v>
      </c>
      <c r="AX4206" s="159"/>
    </row>
    <row r="4207" spans="1:50">
      <c r="A4207" s="84" t="s">
        <v>51</v>
      </c>
      <c r="B4207" s="84" t="s">
        <v>52</v>
      </c>
      <c r="C4207" s="84" t="s">
        <v>53</v>
      </c>
      <c r="D4207" s="84" t="s">
        <v>54</v>
      </c>
      <c r="E4207" s="84" t="s">
        <v>52</v>
      </c>
      <c r="F4207" s="84" t="s">
        <v>53</v>
      </c>
      <c r="G4207" s="84" t="s">
        <v>54</v>
      </c>
      <c r="H4207" s="84" t="s">
        <v>52</v>
      </c>
      <c r="I4207" s="84" t="s">
        <v>53</v>
      </c>
      <c r="J4207" s="84" t="s">
        <v>54</v>
      </c>
      <c r="K4207" s="84" t="s">
        <v>52</v>
      </c>
      <c r="L4207" s="84" t="s">
        <v>53</v>
      </c>
      <c r="M4207" s="84" t="s">
        <v>54</v>
      </c>
      <c r="N4207" s="84" t="s">
        <v>52</v>
      </c>
      <c r="O4207" s="84" t="s">
        <v>53</v>
      </c>
      <c r="P4207" s="84" t="s">
        <v>54</v>
      </c>
      <c r="Q4207" s="84" t="s">
        <v>52</v>
      </c>
      <c r="R4207" s="84" t="s">
        <v>53</v>
      </c>
      <c r="S4207" s="84" t="s">
        <v>54</v>
      </c>
      <c r="T4207" s="84" t="s">
        <v>52</v>
      </c>
      <c r="U4207" s="84" t="s">
        <v>53</v>
      </c>
      <c r="V4207" s="84" t="s">
        <v>54</v>
      </c>
      <c r="W4207" s="84" t="s">
        <v>52</v>
      </c>
      <c r="X4207" s="84" t="s">
        <v>53</v>
      </c>
      <c r="Y4207" s="84" t="s">
        <v>54</v>
      </c>
      <c r="Z4207" s="84" t="s">
        <v>52</v>
      </c>
      <c r="AA4207" s="84" t="s">
        <v>53</v>
      </c>
      <c r="AB4207" s="84" t="s">
        <v>54</v>
      </c>
      <c r="AC4207" s="84" t="s">
        <v>52</v>
      </c>
      <c r="AD4207" s="84" t="s">
        <v>53</v>
      </c>
      <c r="AE4207" s="84" t="s">
        <v>54</v>
      </c>
      <c r="AF4207" s="84" t="s">
        <v>52</v>
      </c>
      <c r="AG4207" s="84" t="s">
        <v>53</v>
      </c>
      <c r="AH4207" s="84" t="s">
        <v>54</v>
      </c>
      <c r="AI4207" s="84" t="s">
        <v>52</v>
      </c>
      <c r="AJ4207" s="84" t="s">
        <v>53</v>
      </c>
      <c r="AK4207" s="84" t="s">
        <v>54</v>
      </c>
    </row>
    <row r="4208" spans="1:50">
      <c r="A4208" s="84">
        <v>1</v>
      </c>
      <c r="B4208" s="84">
        <v>0.59509773502947561</v>
      </c>
      <c r="C4208" s="84">
        <v>0.5326542024998866</v>
      </c>
      <c r="D4208" s="84">
        <v>0.59037996206919108</v>
      </c>
      <c r="E4208" s="84">
        <v>0.57425061425061419</v>
      </c>
      <c r="F4208" s="84">
        <v>0.56003227107704712</v>
      </c>
      <c r="G4208" s="84">
        <v>0.61288281002777689</v>
      </c>
      <c r="H4208" s="84">
        <v>0.55107768298158955</v>
      </c>
      <c r="I4208" s="84">
        <v>0.46093773420871181</v>
      </c>
      <c r="J4208" s="84">
        <v>0.51001939237233351</v>
      </c>
      <c r="K4208" s="84">
        <v>0.4863854778430326</v>
      </c>
      <c r="L4208" s="84">
        <v>0.44037218764959302</v>
      </c>
      <c r="M4208" s="84">
        <v>0.48721694667640608</v>
      </c>
      <c r="N4208" s="84">
        <v>0.23641728866516229</v>
      </c>
      <c r="O4208" s="84">
        <v>0.44224212848452432</v>
      </c>
      <c r="P4208" s="84">
        <v>0.46895887276449699</v>
      </c>
      <c r="Q4208" s="84">
        <v>0.17602403922188839</v>
      </c>
      <c r="R4208" s="84">
        <v>0.39674067267543223</v>
      </c>
      <c r="S4208" s="84">
        <v>0.33018021927160168</v>
      </c>
      <c r="T4208" s="84">
        <v>0.18018180181801821</v>
      </c>
      <c r="U4208" s="84">
        <v>0.27288463877686597</v>
      </c>
      <c r="V4208" s="84">
        <v>0.24764445126748669</v>
      </c>
      <c r="W4208" s="84">
        <v>0.16687541750167001</v>
      </c>
      <c r="X4208" s="84">
        <v>0.2097928380288043</v>
      </c>
      <c r="Y4208" s="84">
        <v>0.22821616299566469</v>
      </c>
      <c r="Z4208" s="84">
        <v>0.15439599714081489</v>
      </c>
      <c r="AA4208" s="84">
        <v>0.29019797199420572</v>
      </c>
      <c r="AB4208" s="84">
        <v>0.26184498258686317</v>
      </c>
      <c r="AC4208" s="84">
        <v>0.15723585378067101</v>
      </c>
      <c r="AD4208" s="84">
        <v>0.34921209488645971</v>
      </c>
      <c r="AE4208" s="84">
        <v>0.40873595327280798</v>
      </c>
      <c r="AF4208" s="84">
        <v>0.55375297425913905</v>
      </c>
      <c r="AG4208" s="84">
        <v>0.51409103995393612</v>
      </c>
      <c r="AH4208" s="84">
        <v>0.56956087824351309</v>
      </c>
      <c r="AI4208" s="84">
        <v>0.5673716012084592</v>
      </c>
      <c r="AJ4208" s="84">
        <v>0.52925959092007435</v>
      </c>
      <c r="AK4208" s="84">
        <v>0.58215878038256863</v>
      </c>
    </row>
    <row r="4209" spans="1:37">
      <c r="A4209" s="84">
        <v>2</v>
      </c>
      <c r="B4209" s="84">
        <v>0.51215223911469643</v>
      </c>
      <c r="C4209" s="84">
        <v>0.44734972718891219</v>
      </c>
      <c r="D4209" s="84">
        <v>0.50964619710941073</v>
      </c>
      <c r="E4209" s="84">
        <v>0.49464373464373451</v>
      </c>
      <c r="F4209" s="84">
        <v>0.47757966922146028</v>
      </c>
      <c r="G4209" s="84">
        <v>0.53296297598537323</v>
      </c>
      <c r="H4209" s="84">
        <v>0.46935339021104627</v>
      </c>
      <c r="I4209" s="84">
        <v>0.40405312228317902</v>
      </c>
      <c r="J4209" s="84">
        <v>0.43937031826305178</v>
      </c>
      <c r="K4209" s="84">
        <v>0.44879871863320869</v>
      </c>
      <c r="L4209" s="84">
        <v>0.39601783149832448</v>
      </c>
      <c r="M4209" s="84">
        <v>0.42439737034331632</v>
      </c>
      <c r="N4209" s="84">
        <v>0.20870219290632411</v>
      </c>
      <c r="O4209" s="84">
        <v>0.39424426766495091</v>
      </c>
      <c r="P4209" s="84">
        <v>0.40588306135966762</v>
      </c>
      <c r="Q4209" s="84">
        <v>0.14387948758500721</v>
      </c>
      <c r="R4209" s="84">
        <v>0.34932367606718662</v>
      </c>
      <c r="S4209" s="84">
        <v>0.28597876710347431</v>
      </c>
      <c r="T4209" s="84">
        <v>0.16087660876608759</v>
      </c>
      <c r="U4209" s="84">
        <v>0.243344904699971</v>
      </c>
      <c r="V4209" s="84">
        <v>0.2147339333346126</v>
      </c>
      <c r="W4209" s="84">
        <v>0.14913159652638611</v>
      </c>
      <c r="X4209" s="84">
        <v>0.18740791966084369</v>
      </c>
      <c r="Y4209" s="84">
        <v>0.19799590287592711</v>
      </c>
      <c r="Z4209" s="84">
        <v>0.13682705692035671</v>
      </c>
      <c r="AA4209" s="84">
        <v>0.25942098965003257</v>
      </c>
      <c r="AB4209" s="84">
        <v>0.22734267433384631</v>
      </c>
      <c r="AC4209" s="84">
        <v>0.1393628904895805</v>
      </c>
      <c r="AD4209" s="84">
        <v>0.31227828856873963</v>
      </c>
      <c r="AE4209" s="84">
        <v>0.35477112564281632</v>
      </c>
      <c r="AF4209" s="84">
        <v>0.47404282933160291</v>
      </c>
      <c r="AG4209" s="84">
        <v>0.42039602060074849</v>
      </c>
      <c r="AH4209" s="84">
        <v>0.48050565535595469</v>
      </c>
      <c r="AI4209" s="84">
        <v>0.49315206445115811</v>
      </c>
      <c r="AJ4209" s="84">
        <v>0.44310832516026311</v>
      </c>
      <c r="AK4209" s="84">
        <v>0.50050337983604187</v>
      </c>
    </row>
    <row r="4210" spans="1:37">
      <c r="A4210" s="84">
        <v>3</v>
      </c>
      <c r="B4210" s="84">
        <v>0.46726652187403028</v>
      </c>
      <c r="C4210" s="84">
        <v>0.41233015431585629</v>
      </c>
      <c r="D4210" s="84">
        <v>0.45716434503956582</v>
      </c>
      <c r="E4210" s="84">
        <v>0.45680589680589673</v>
      </c>
      <c r="F4210" s="84">
        <v>0.44322710770471963</v>
      </c>
      <c r="G4210" s="84">
        <v>0.48120670862487253</v>
      </c>
      <c r="H4210" s="84">
        <v>0.43410417602155371</v>
      </c>
      <c r="I4210" s="84">
        <v>0.37939562910333652</v>
      </c>
      <c r="J4210" s="84">
        <v>0.4069356249287045</v>
      </c>
      <c r="K4210" s="84">
        <v>0.43278163374265882</v>
      </c>
      <c r="L4210" s="84">
        <v>0.37715414073719478</v>
      </c>
      <c r="M4210" s="84">
        <v>0.40433119924375888</v>
      </c>
      <c r="N4210" s="84">
        <v>0.1984609153503443</v>
      </c>
      <c r="O4210" s="84">
        <v>0.37395547830737352</v>
      </c>
      <c r="P4210" s="84">
        <v>0.38805925212259901</v>
      </c>
      <c r="Q4210" s="84">
        <v>0.13719753281670091</v>
      </c>
      <c r="R4210" s="84">
        <v>0.3315271002526925</v>
      </c>
      <c r="S4210" s="84">
        <v>0.27469698284590238</v>
      </c>
      <c r="T4210" s="84">
        <v>0.15286652866528661</v>
      </c>
      <c r="U4210" s="84">
        <v>0.2309657256743986</v>
      </c>
      <c r="V4210" s="84">
        <v>0.2060025714340542</v>
      </c>
      <c r="W4210" s="84">
        <v>0.14149131596526379</v>
      </c>
      <c r="X4210" s="84">
        <v>0.1778165308638264</v>
      </c>
      <c r="Y4210" s="84">
        <v>0.1884994680090836</v>
      </c>
      <c r="Z4210" s="84">
        <v>0.12941574809074149</v>
      </c>
      <c r="AA4210" s="84">
        <v>0.24556504944051391</v>
      </c>
      <c r="AB4210" s="84">
        <v>0.21383736940147399</v>
      </c>
      <c r="AC4210" s="84">
        <v>0.1311197565579138</v>
      </c>
      <c r="AD4210" s="84">
        <v>0.29496368155602221</v>
      </c>
      <c r="AE4210" s="84">
        <v>0.3299790489492731</v>
      </c>
      <c r="AF4210" s="84">
        <v>0.44073112697382649</v>
      </c>
      <c r="AG4210" s="84">
        <v>0.37889063049806471</v>
      </c>
      <c r="AH4210" s="84">
        <v>0.42185628742514969</v>
      </c>
      <c r="AI4210" s="84">
        <v>0.4522658610271903</v>
      </c>
      <c r="AJ4210" s="84">
        <v>0.40524213608517062</v>
      </c>
      <c r="AK4210" s="84">
        <v>0.44459226233280608</v>
      </c>
    </row>
    <row r="4211" spans="1:37">
      <c r="A4211" s="84">
        <v>4</v>
      </c>
      <c r="B4211" s="84">
        <v>0.43996276760781872</v>
      </c>
      <c r="C4211" s="84">
        <v>0.39686834031105001</v>
      </c>
      <c r="D4211" s="84">
        <v>0.43417696684324109</v>
      </c>
      <c r="E4211" s="84">
        <v>0.44058968058968062</v>
      </c>
      <c r="F4211" s="84">
        <v>0.42722065348931021</v>
      </c>
      <c r="G4211" s="84">
        <v>0.45803593403888748</v>
      </c>
      <c r="H4211" s="84">
        <v>0.4195105523125281</v>
      </c>
      <c r="I4211" s="84">
        <v>0.36601013280570788</v>
      </c>
      <c r="J4211" s="84">
        <v>0.38168751663561351</v>
      </c>
      <c r="K4211" s="84">
        <v>0.42349172450613992</v>
      </c>
      <c r="L4211" s="84">
        <v>0.36451352321685021</v>
      </c>
      <c r="M4211" s="84">
        <v>0.37726120397026602</v>
      </c>
      <c r="N4211" s="84">
        <v>0.18758317421743911</v>
      </c>
      <c r="O4211" s="84">
        <v>0.35734340530784148</v>
      </c>
      <c r="P4211" s="84">
        <v>0.35834286746552663</v>
      </c>
      <c r="Q4211" s="84">
        <v>0.1295271232010122</v>
      </c>
      <c r="R4211" s="84">
        <v>0.31614934529681238</v>
      </c>
      <c r="S4211" s="84">
        <v>0.25346408632011352</v>
      </c>
      <c r="T4211" s="84">
        <v>0.14593645936459371</v>
      </c>
      <c r="U4211" s="84">
        <v>0.22053278190001219</v>
      </c>
      <c r="V4211" s="84">
        <v>0.19036287923854839</v>
      </c>
      <c r="W4211" s="84">
        <v>0.13556279225116899</v>
      </c>
      <c r="X4211" s="84">
        <v>0.17034486905799931</v>
      </c>
      <c r="Y4211" s="84">
        <v>0.17439773864159699</v>
      </c>
      <c r="Z4211" s="84">
        <v>0.1229073398292013</v>
      </c>
      <c r="AA4211" s="84">
        <v>0.23614930825268191</v>
      </c>
      <c r="AB4211" s="84">
        <v>0.19802381145217471</v>
      </c>
      <c r="AC4211" s="84">
        <v>0.1249951850853203</v>
      </c>
      <c r="AD4211" s="84">
        <v>0.28447838992253682</v>
      </c>
      <c r="AE4211" s="84">
        <v>0.30607580471081208</v>
      </c>
      <c r="AF4211" s="84">
        <v>0.42147955872809872</v>
      </c>
      <c r="AG4211" s="84">
        <v>0.36012923450945272</v>
      </c>
      <c r="AH4211" s="84">
        <v>0.39098469727212237</v>
      </c>
      <c r="AI4211" s="84">
        <v>0.43494461228600201</v>
      </c>
      <c r="AJ4211" s="84">
        <v>0.38899549415092471</v>
      </c>
      <c r="AK4211" s="84">
        <v>0.41349057960592539</v>
      </c>
    </row>
    <row r="4212" spans="1:37">
      <c r="A4212" s="84">
        <v>5</v>
      </c>
      <c r="B4212" s="84">
        <v>0.42579377391664081</v>
      </c>
      <c r="C4212" s="84">
        <v>0.3918353158109516</v>
      </c>
      <c r="D4212" s="84">
        <v>0.4168792099928062</v>
      </c>
      <c r="E4212" s="84">
        <v>0.43174447174447173</v>
      </c>
      <c r="F4212" s="84">
        <v>0.42015328761597398</v>
      </c>
      <c r="G4212" s="84">
        <v>0.4368341478850955</v>
      </c>
      <c r="H4212" s="84">
        <v>0.42748091603053429</v>
      </c>
      <c r="I4212" s="84">
        <v>0.39534430554306432</v>
      </c>
      <c r="J4212" s="84">
        <v>0.40195444693714588</v>
      </c>
      <c r="K4212" s="84">
        <v>0.46545648691938069</v>
      </c>
      <c r="L4212" s="84">
        <v>0.40671373863092392</v>
      </c>
      <c r="M4212" s="84">
        <v>0.40927254758733289</v>
      </c>
      <c r="N4212" s="84">
        <v>0.206387779899323</v>
      </c>
      <c r="O4212" s="84">
        <v>0.39969249281369101</v>
      </c>
      <c r="P4212" s="84">
        <v>0.38357319202745832</v>
      </c>
      <c r="Q4212" s="84">
        <v>0.14249565079867149</v>
      </c>
      <c r="R4212" s="84">
        <v>0.35417483075010492</v>
      </c>
      <c r="S4212" s="84">
        <v>0.26995284792733382</v>
      </c>
      <c r="T4212" s="84">
        <v>0.1632166321663216</v>
      </c>
      <c r="U4212" s="84">
        <v>0.2466853180878239</v>
      </c>
      <c r="V4212" s="84">
        <v>0.2029513922204525</v>
      </c>
      <c r="W4212" s="84">
        <v>0.15130260521042091</v>
      </c>
      <c r="X4212" s="84">
        <v>0.19012898764244271</v>
      </c>
      <c r="Y4212" s="84">
        <v>0.18703847802956919</v>
      </c>
      <c r="Z4212" s="84">
        <v>0.13554794778225049</v>
      </c>
      <c r="AA4212" s="84">
        <v>0.26311590703923737</v>
      </c>
      <c r="AB4212" s="84">
        <v>0.2140398477362922</v>
      </c>
      <c r="AC4212" s="84">
        <v>0.13801471437926119</v>
      </c>
      <c r="AD4212" s="84">
        <v>0.31592219889476109</v>
      </c>
      <c r="AE4212" s="84">
        <v>0.33401053901339589</v>
      </c>
      <c r="AF4212" s="84">
        <v>0.41423318191650438</v>
      </c>
      <c r="AG4212" s="84">
        <v>0.35158824093918939</v>
      </c>
      <c r="AH4212" s="84">
        <v>0.3677977378576181</v>
      </c>
      <c r="AI4212" s="84">
        <v>0.42215508559919429</v>
      </c>
      <c r="AJ4212" s="84">
        <v>0.38099299248077551</v>
      </c>
      <c r="AK4212" s="84">
        <v>0.38972386020422839</v>
      </c>
    </row>
    <row r="4213" spans="1:37">
      <c r="A4213" s="84">
        <v>6</v>
      </c>
      <c r="B4213" s="84">
        <v>0.4620953562933085</v>
      </c>
      <c r="C4213" s="84">
        <v>0.43309704819914452</v>
      </c>
      <c r="D4213" s="84">
        <v>0.45637956968151211</v>
      </c>
      <c r="E4213" s="84">
        <v>0.46594594594594579</v>
      </c>
      <c r="F4213" s="84">
        <v>0.45765227914481638</v>
      </c>
      <c r="G4213" s="84">
        <v>0.47009598818606951</v>
      </c>
      <c r="H4213" s="84">
        <v>0.47889537494387069</v>
      </c>
      <c r="I4213" s="84">
        <v>0.45838954342416871</v>
      </c>
      <c r="J4213" s="84">
        <v>0.45496026464884592</v>
      </c>
      <c r="K4213" s="84">
        <v>0.53112653497063544</v>
      </c>
      <c r="L4213" s="84">
        <v>0.47744135950215411</v>
      </c>
      <c r="M4213" s="84">
        <v>0.47045933055472011</v>
      </c>
      <c r="N4213" s="84">
        <v>0.24301336573511539</v>
      </c>
      <c r="O4213" s="84">
        <v>0.47434654722909297</v>
      </c>
      <c r="P4213" s="84">
        <v>0.44279520684048912</v>
      </c>
      <c r="Q4213" s="84">
        <v>0.1677605566977701</v>
      </c>
      <c r="R4213" s="84">
        <v>0.42215856113941341</v>
      </c>
      <c r="S4213" s="84">
        <v>0.31149295611675198</v>
      </c>
      <c r="T4213" s="84">
        <v>0.19395193951939521</v>
      </c>
      <c r="U4213" s="84">
        <v>0.29341367791677969</v>
      </c>
      <c r="V4213" s="84">
        <v>0.23390454990309151</v>
      </c>
      <c r="W4213" s="84">
        <v>0.17902471609886439</v>
      </c>
      <c r="X4213" s="84">
        <v>0.2250443488980427</v>
      </c>
      <c r="Y4213" s="84">
        <v>0.21486080894379961</v>
      </c>
      <c r="Z4213" s="84">
        <v>0.15800759941311471</v>
      </c>
      <c r="AA4213" s="84">
        <v>0.30992169294396732</v>
      </c>
      <c r="AB4213" s="84">
        <v>0.245120272130882</v>
      </c>
      <c r="AC4213" s="84">
        <v>0.16008628327106039</v>
      </c>
      <c r="AD4213" s="84">
        <v>0.36954318395714192</v>
      </c>
      <c r="AE4213" s="84">
        <v>0.38124563519776522</v>
      </c>
      <c r="AF4213" s="84">
        <v>0.45771144278606962</v>
      </c>
      <c r="AG4213" s="84">
        <v>0.39133425034387892</v>
      </c>
      <c r="AH4213" s="84">
        <v>0.40452428476380581</v>
      </c>
      <c r="AI4213" s="84">
        <v>0.45689828801611282</v>
      </c>
      <c r="AJ4213" s="84">
        <v>0.41843276050772521</v>
      </c>
      <c r="AK4213" s="84">
        <v>0.42776499352797348</v>
      </c>
    </row>
    <row r="4214" spans="1:37">
      <c r="A4214" s="84">
        <v>7</v>
      </c>
      <c r="B4214" s="84">
        <v>0.51122142931016645</v>
      </c>
      <c r="C4214" s="84">
        <v>0.49340265707419539</v>
      </c>
      <c r="D4214" s="84">
        <v>0.50892681969786147</v>
      </c>
      <c r="E4214" s="84">
        <v>0.51891891891891884</v>
      </c>
      <c r="F4214" s="84">
        <v>0.51372327551432029</v>
      </c>
      <c r="G4214" s="84">
        <v>0.52065679828416722</v>
      </c>
      <c r="H4214" s="84">
        <v>0.55354737314773239</v>
      </c>
      <c r="I4214" s="84">
        <v>0.55238780465869231</v>
      </c>
      <c r="J4214" s="84">
        <v>0.50446785048861187</v>
      </c>
      <c r="K4214" s="84">
        <v>0.61025093432995192</v>
      </c>
      <c r="L4214" s="84">
        <v>0.57180469123982769</v>
      </c>
      <c r="M4214" s="84">
        <v>0.51639238602672632</v>
      </c>
      <c r="N4214" s="84">
        <v>0.28501996181218542</v>
      </c>
      <c r="O4214" s="84">
        <v>0.56852062303629913</v>
      </c>
      <c r="P4214" s="84">
        <v>0.49244294574576991</v>
      </c>
      <c r="Q4214" s="84">
        <v>0.1993911118140124</v>
      </c>
      <c r="R4214" s="84">
        <v>0.50618218180344055</v>
      </c>
      <c r="S4214" s="84">
        <v>0.34675576383464962</v>
      </c>
      <c r="T4214" s="84">
        <v>0.23206732067320671</v>
      </c>
      <c r="U4214" s="84">
        <v>0.35142645944251588</v>
      </c>
      <c r="V4214" s="84">
        <v>0.26030972347489012</v>
      </c>
      <c r="W4214" s="84">
        <v>0.21584836339345359</v>
      </c>
      <c r="X4214" s="84">
        <v>0.27130250458522509</v>
      </c>
      <c r="Y4214" s="84">
        <v>0.23899890425751541</v>
      </c>
      <c r="Z4214" s="84">
        <v>0.1871637635905346</v>
      </c>
      <c r="AA4214" s="84">
        <v>0.3782881615686603</v>
      </c>
      <c r="AB4214" s="84">
        <v>0.27288005183445369</v>
      </c>
      <c r="AC4214" s="84">
        <v>0.19117137244328031</v>
      </c>
      <c r="AD4214" s="84">
        <v>0.4541856705036319</v>
      </c>
      <c r="AE4214" s="84">
        <v>0.42416354517173521</v>
      </c>
      <c r="AF4214" s="84">
        <v>0.51016655851178894</v>
      </c>
      <c r="AG4214" s="84">
        <v>0.45251271552413552</v>
      </c>
      <c r="AH4214" s="84">
        <v>0.45691949434464407</v>
      </c>
      <c r="AI4214" s="84">
        <v>0.50765357502517627</v>
      </c>
      <c r="AJ4214" s="84">
        <v>0.47676715989367879</v>
      </c>
      <c r="AK4214" s="84">
        <v>0.47849848986049182</v>
      </c>
    </row>
    <row r="4215" spans="1:37">
      <c r="A4215" s="84">
        <v>8</v>
      </c>
      <c r="B4215" s="84">
        <v>0.5653118212845174</v>
      </c>
      <c r="C4215" s="84">
        <v>0.58578057222314583</v>
      </c>
      <c r="D4215" s="84">
        <v>0.54254136420116406</v>
      </c>
      <c r="E4215" s="84">
        <v>0.60088452088452071</v>
      </c>
      <c r="F4215" s="84">
        <v>0.59546591367486901</v>
      </c>
      <c r="G4215" s="84">
        <v>0.54221018951513655</v>
      </c>
      <c r="H4215" s="84">
        <v>0.60642119443197129</v>
      </c>
      <c r="I4215" s="84">
        <v>0.56277542944509407</v>
      </c>
      <c r="J4215" s="84">
        <v>0.50644511198144426</v>
      </c>
      <c r="K4215" s="84">
        <v>0.57682861719167111</v>
      </c>
      <c r="L4215" s="84">
        <v>0.55228279080899956</v>
      </c>
      <c r="M4215" s="84">
        <v>0.50487689597387542</v>
      </c>
      <c r="N4215" s="84">
        <v>0.27732453856390682</v>
      </c>
      <c r="O4215" s="84">
        <v>0.54883347817367478</v>
      </c>
      <c r="P4215" s="84">
        <v>0.48437405913169151</v>
      </c>
      <c r="Q4215" s="84">
        <v>0.2411829827613475</v>
      </c>
      <c r="R4215" s="84">
        <v>0.50424982770968763</v>
      </c>
      <c r="S4215" s="84">
        <v>0.34094130579420878</v>
      </c>
      <c r="T4215" s="84">
        <v>0.2242822428224282</v>
      </c>
      <c r="U4215" s="84">
        <v>0.33932798742432602</v>
      </c>
      <c r="V4215" s="84">
        <v>0.2562414845234211</v>
      </c>
      <c r="W4215" s="84">
        <v>0.20950233800935211</v>
      </c>
      <c r="X4215" s="84">
        <v>0.26325205207612978</v>
      </c>
      <c r="Y4215" s="84">
        <v>0.23555287354496521</v>
      </c>
      <c r="Z4215" s="84">
        <v>0.19412362213611231</v>
      </c>
      <c r="AA4215" s="84">
        <v>0.36951273276929858</v>
      </c>
      <c r="AB4215" s="84">
        <v>0.27528954401879002</v>
      </c>
      <c r="AC4215" s="84">
        <v>0.1886676168098301</v>
      </c>
      <c r="AD4215" s="84">
        <v>0.44680132242573428</v>
      </c>
      <c r="AE4215" s="84">
        <v>0.41968763888007121</v>
      </c>
      <c r="AF4215" s="84">
        <v>0.57030067056024214</v>
      </c>
      <c r="AG4215" s="84">
        <v>0.55183775311090499</v>
      </c>
      <c r="AH4215" s="84">
        <v>0.49986693280106459</v>
      </c>
      <c r="AI4215" s="84">
        <v>0.57724068479355495</v>
      </c>
      <c r="AJ4215" s="84">
        <v>0.57117677995252503</v>
      </c>
      <c r="AK4215" s="84">
        <v>0.51822954120523512</v>
      </c>
    </row>
    <row r="4216" spans="1:37">
      <c r="A4216" s="84">
        <v>9</v>
      </c>
      <c r="B4216" s="84">
        <v>0.54369634915709997</v>
      </c>
      <c r="C4216" s="84">
        <v>0.56125024560554981</v>
      </c>
      <c r="D4216" s="84">
        <v>0.51357007389967946</v>
      </c>
      <c r="E4216" s="84">
        <v>0.57149877149877149</v>
      </c>
      <c r="F4216" s="84">
        <v>0.56469544171036701</v>
      </c>
      <c r="G4216" s="84">
        <v>0.5107063746000492</v>
      </c>
      <c r="H4216" s="84">
        <v>0.55871127076784921</v>
      </c>
      <c r="I4216" s="84">
        <v>0.5107923374404173</v>
      </c>
      <c r="J4216" s="84">
        <v>0.4994866724970532</v>
      </c>
      <c r="K4216" s="84">
        <v>0.47026161238654562</v>
      </c>
      <c r="L4216" s="84">
        <v>0.48632719004308289</v>
      </c>
      <c r="M4216" s="84">
        <v>0.49241610449877538</v>
      </c>
      <c r="N4216" s="84">
        <v>0.32494358618295432</v>
      </c>
      <c r="O4216" s="84">
        <v>0.50359315462263532</v>
      </c>
      <c r="P4216" s="84">
        <v>0.48434395134581809</v>
      </c>
      <c r="Q4216" s="84">
        <v>0.81334018662027519</v>
      </c>
      <c r="R4216" s="84">
        <v>0.59358404389011277</v>
      </c>
      <c r="S4216" s="84">
        <v>0.5681390841505396</v>
      </c>
      <c r="T4216" s="84">
        <v>0.69768697686976866</v>
      </c>
      <c r="U4216" s="84">
        <v>0.4797563463175919</v>
      </c>
      <c r="V4216" s="84">
        <v>0.55475811249064488</v>
      </c>
      <c r="W4216" s="84">
        <v>0.55360721442885774</v>
      </c>
      <c r="X4216" s="84">
        <v>0.42468955771370159</v>
      </c>
      <c r="Y4216" s="84">
        <v>0.42689491988375611</v>
      </c>
      <c r="Z4216" s="84">
        <v>0.70211805424927587</v>
      </c>
      <c r="AA4216" s="84">
        <v>0.44797724266789829</v>
      </c>
      <c r="AB4216" s="84">
        <v>0.49929132582813651</v>
      </c>
      <c r="AC4216" s="84">
        <v>0.32429413350795422</v>
      </c>
      <c r="AD4216" s="84">
        <v>0.4495040903496707</v>
      </c>
      <c r="AE4216" s="84">
        <v>0.52574439718113142</v>
      </c>
      <c r="AF4216" s="84">
        <v>0.53558295479126106</v>
      </c>
      <c r="AG4216" s="84">
        <v>0.5412334858129938</v>
      </c>
      <c r="AH4216" s="84">
        <v>0.48855622089155032</v>
      </c>
      <c r="AI4216" s="84">
        <v>0.54954682779456188</v>
      </c>
      <c r="AJ4216" s="84">
        <v>0.55187412050658802</v>
      </c>
      <c r="AK4216" s="84">
        <v>0.50291241190852876</v>
      </c>
    </row>
    <row r="4217" spans="1:37">
      <c r="A4217" s="84">
        <v>10</v>
      </c>
      <c r="B4217" s="84">
        <v>0.45961319681456198</v>
      </c>
      <c r="C4217" s="84">
        <v>0.48147756298837702</v>
      </c>
      <c r="D4217" s="84">
        <v>0.48005362631613369</v>
      </c>
      <c r="E4217" s="84">
        <v>0.44285012285012282</v>
      </c>
      <c r="F4217" s="84">
        <v>0.46136345300524401</v>
      </c>
      <c r="G4217" s="84">
        <v>0.46067297211771718</v>
      </c>
      <c r="H4217" s="84">
        <v>0.49764256847777277</v>
      </c>
      <c r="I4217" s="84">
        <v>0.48571514224900308</v>
      </c>
      <c r="J4217" s="84">
        <v>0.50374538955853843</v>
      </c>
      <c r="K4217" s="84">
        <v>0.46043780032034171</v>
      </c>
      <c r="L4217" s="84">
        <v>0.47658867879368111</v>
      </c>
      <c r="M4217" s="84">
        <v>0.5082284191982126</v>
      </c>
      <c r="N4217" s="84">
        <v>0.45987386449111839</v>
      </c>
      <c r="O4217" s="84">
        <v>0.51679590881743431</v>
      </c>
      <c r="P4217" s="84">
        <v>0.53405190582284578</v>
      </c>
      <c r="Q4217" s="84">
        <v>0.85434129368970424</v>
      </c>
      <c r="R4217" s="84">
        <v>0.60028647487264042</v>
      </c>
      <c r="S4217" s="84">
        <v>0.61199340449535711</v>
      </c>
      <c r="T4217" s="84">
        <v>0.74453244532445328</v>
      </c>
      <c r="U4217" s="84">
        <v>0.51029726872081804</v>
      </c>
      <c r="V4217" s="84">
        <v>0.65247260655139971</v>
      </c>
      <c r="W4217" s="84">
        <v>0.62909151636606542</v>
      </c>
      <c r="X4217" s="84">
        <v>0.51522144381971802</v>
      </c>
      <c r="Y4217" s="84">
        <v>0.5331660605675631</v>
      </c>
      <c r="Z4217" s="84">
        <v>0.81422820811858099</v>
      </c>
      <c r="AA4217" s="84">
        <v>0.49022736338252881</v>
      </c>
      <c r="AB4217" s="84">
        <v>0.59382846035474202</v>
      </c>
      <c r="AC4217" s="84">
        <v>0.4759061669427217</v>
      </c>
      <c r="AD4217" s="84">
        <v>0.47532517676584851</v>
      </c>
      <c r="AE4217" s="84">
        <v>0.60288235667576651</v>
      </c>
      <c r="AF4217" s="84">
        <v>0.48691325978801642</v>
      </c>
      <c r="AG4217" s="84">
        <v>0.48701257157480549</v>
      </c>
      <c r="AH4217" s="84">
        <v>0.490851630073187</v>
      </c>
      <c r="AI4217" s="84">
        <v>0.45377643504531717</v>
      </c>
      <c r="AJ4217" s="84">
        <v>0.47679558796355509</v>
      </c>
      <c r="AK4217" s="84">
        <v>0.47616136919315399</v>
      </c>
    </row>
    <row r="4218" spans="1:37">
      <c r="A4218" s="84">
        <v>11</v>
      </c>
      <c r="B4218" s="84">
        <v>0.45609680421967108</v>
      </c>
      <c r="C4218" s="84">
        <v>0.47039886341308579</v>
      </c>
      <c r="D4218" s="84">
        <v>0.48145968216598001</v>
      </c>
      <c r="E4218" s="84">
        <v>0.43194103194103189</v>
      </c>
      <c r="F4218" s="84">
        <v>0.45027833803953199</v>
      </c>
      <c r="G4218" s="84">
        <v>0.46506803558243381</v>
      </c>
      <c r="H4218" s="84">
        <v>0.49034575662326008</v>
      </c>
      <c r="I4218" s="84">
        <v>0.48381149383937411</v>
      </c>
      <c r="J4218" s="84">
        <v>0.51020951366972134</v>
      </c>
      <c r="K4218" s="84">
        <v>0.45605979711692468</v>
      </c>
      <c r="L4218" s="84">
        <v>0.47254966491144079</v>
      </c>
      <c r="M4218" s="84">
        <v>0.51274008507712798</v>
      </c>
      <c r="N4218" s="84">
        <v>0.61673320604061799</v>
      </c>
      <c r="O4218" s="84">
        <v>0.54041045524433462</v>
      </c>
      <c r="P4218" s="84">
        <v>0.56692960799662795</v>
      </c>
      <c r="Q4218" s="84">
        <v>0.91673256365649225</v>
      </c>
      <c r="R4218" s="84">
        <v>0.61986676215829095</v>
      </c>
      <c r="S4218" s="84">
        <v>0.64919436489340165</v>
      </c>
      <c r="T4218" s="84">
        <v>0.80793807938079376</v>
      </c>
      <c r="U4218" s="84">
        <v>0.55590280052024366</v>
      </c>
      <c r="V4218" s="84">
        <v>0.7458118247586879</v>
      </c>
      <c r="W4218" s="84">
        <v>0.71864562458249837</v>
      </c>
      <c r="X4218" s="84">
        <v>0.63824829369493974</v>
      </c>
      <c r="Y4218" s="84">
        <v>0.6641311079703357</v>
      </c>
      <c r="Z4218" s="84">
        <v>0.89074903126293214</v>
      </c>
      <c r="AA4218" s="84">
        <v>0.54412907018243661</v>
      </c>
      <c r="AB4218" s="84">
        <v>0.66961610107718461</v>
      </c>
      <c r="AC4218" s="84">
        <v>0.65975886907283998</v>
      </c>
      <c r="AD4218" s="84">
        <v>0.54163951832814505</v>
      </c>
      <c r="AE4218" s="84">
        <v>0.68976572916005341</v>
      </c>
      <c r="AF4218" s="84">
        <v>0.47977503785420722</v>
      </c>
      <c r="AG4218" s="84">
        <v>0.47596046191740499</v>
      </c>
      <c r="AH4218" s="84">
        <v>0.49334664005322693</v>
      </c>
      <c r="AI4218" s="84">
        <v>0.44582074521651549</v>
      </c>
      <c r="AJ4218" s="84">
        <v>0.46489844072036729</v>
      </c>
      <c r="AK4218" s="84">
        <v>0.47634114770602631</v>
      </c>
    </row>
    <row r="4219" spans="1:37">
      <c r="A4219" s="84">
        <v>12</v>
      </c>
      <c r="B4219" s="84">
        <v>0.46219877960492289</v>
      </c>
      <c r="C4219" s="84">
        <v>0.47818267007239701</v>
      </c>
      <c r="D4219" s="84">
        <v>0.4877705840036623</v>
      </c>
      <c r="E4219" s="84">
        <v>0.43606879606879612</v>
      </c>
      <c r="F4219" s="84">
        <v>0.45482855990318671</v>
      </c>
      <c r="G4219" s="84">
        <v>0.47041243275552902</v>
      </c>
      <c r="H4219" s="84">
        <v>0.48551863493489</v>
      </c>
      <c r="I4219" s="84">
        <v>0.47240459273915519</v>
      </c>
      <c r="J4219" s="84">
        <v>0.50530438419711776</v>
      </c>
      <c r="K4219" s="84">
        <v>0.44153764014949282</v>
      </c>
      <c r="L4219" s="84">
        <v>0.45788954044997598</v>
      </c>
      <c r="M4219" s="84">
        <v>0.50251364241825291</v>
      </c>
      <c r="N4219" s="84">
        <v>0.71984030550251699</v>
      </c>
      <c r="O4219" s="84">
        <v>0.55608663680727344</v>
      </c>
      <c r="P4219" s="84">
        <v>0.59212982477268639</v>
      </c>
      <c r="Q4219" s="84">
        <v>0.93539459117507529</v>
      </c>
      <c r="R4219" s="84">
        <v>0.62197478480602153</v>
      </c>
      <c r="S4219" s="84">
        <v>0.69284619167462191</v>
      </c>
      <c r="T4219" s="84">
        <v>0.86724867248672477</v>
      </c>
      <c r="U4219" s="84">
        <v>0.60052585779382994</v>
      </c>
      <c r="V4219" s="84">
        <v>0.82291646677285002</v>
      </c>
      <c r="W4219" s="84">
        <v>0.80611222444889785</v>
      </c>
      <c r="X4219" s="84">
        <v>0.74478336690820524</v>
      </c>
      <c r="Y4219" s="84">
        <v>0.76486001492750644</v>
      </c>
      <c r="Z4219" s="84">
        <v>0.93040141454422343</v>
      </c>
      <c r="AA4219" s="84">
        <v>0.61305187580039044</v>
      </c>
      <c r="AB4219" s="84">
        <v>0.73880294808455493</v>
      </c>
      <c r="AC4219" s="84">
        <v>0.80547744693964007</v>
      </c>
      <c r="AD4219" s="84">
        <v>0.5969979970559135</v>
      </c>
      <c r="AE4219" s="84">
        <v>0.77217319535267614</v>
      </c>
      <c r="AF4219" s="84">
        <v>0.48680510491023132</v>
      </c>
      <c r="AG4219" s="84">
        <v>0.4831259396692365</v>
      </c>
      <c r="AH4219" s="84">
        <v>0.50006653359946784</v>
      </c>
      <c r="AI4219" s="84">
        <v>0.45276938569989927</v>
      </c>
      <c r="AJ4219" s="84">
        <v>0.47332736343865922</v>
      </c>
      <c r="AK4219" s="84">
        <v>0.48256148425140227</v>
      </c>
    </row>
    <row r="4220" spans="1:37">
      <c r="A4220" s="84">
        <v>13</v>
      </c>
      <c r="B4220" s="84">
        <v>0.45506257110352671</v>
      </c>
      <c r="C4220" s="84">
        <v>0.46418693227332469</v>
      </c>
      <c r="D4220" s="84">
        <v>0.48384670721339362</v>
      </c>
      <c r="E4220" s="84">
        <v>0.42230958230958221</v>
      </c>
      <c r="F4220" s="84">
        <v>0.44083904800322699</v>
      </c>
      <c r="G4220" s="84">
        <v>0.46682606096832052</v>
      </c>
      <c r="H4220" s="84">
        <v>0.47608890884598121</v>
      </c>
      <c r="I4220" s="84">
        <v>0.47150523128578709</v>
      </c>
      <c r="J4220" s="84">
        <v>0.51393589109852078</v>
      </c>
      <c r="K4220" s="84">
        <v>0.44484783769353969</v>
      </c>
      <c r="L4220" s="84">
        <v>0.46156953087601721</v>
      </c>
      <c r="M4220" s="84">
        <v>0.51432991019636487</v>
      </c>
      <c r="N4220" s="84">
        <v>0.79766244286292887</v>
      </c>
      <c r="O4220" s="84">
        <v>0.6087305301156497</v>
      </c>
      <c r="P4220" s="84">
        <v>0.64247004275305608</v>
      </c>
      <c r="Q4220" s="84">
        <v>0.97817491696979286</v>
      </c>
      <c r="R4220" s="84">
        <v>0.65786522168020223</v>
      </c>
      <c r="S4220" s="84">
        <v>0.7748271572796438</v>
      </c>
      <c r="T4220" s="84">
        <v>0.92651426514265134</v>
      </c>
      <c r="U4220" s="84">
        <v>0.67502549755317076</v>
      </c>
      <c r="V4220" s="84">
        <v>0.8894475254744677</v>
      </c>
      <c r="W4220" s="84">
        <v>0.90096860387441569</v>
      </c>
      <c r="X4220" s="84">
        <v>0.848732673862714</v>
      </c>
      <c r="Y4220" s="84">
        <v>0.87624462053961361</v>
      </c>
      <c r="Z4220" s="84">
        <v>0.99868327000489066</v>
      </c>
      <c r="AA4220" s="84">
        <v>0.72886444271828343</v>
      </c>
      <c r="AB4220" s="84">
        <v>0.87150724872438656</v>
      </c>
      <c r="AC4220" s="84">
        <v>0.93910095913100411</v>
      </c>
      <c r="AD4220" s="84">
        <v>0.69263254422162712</v>
      </c>
      <c r="AE4220" s="84">
        <v>0.89089581613865798</v>
      </c>
      <c r="AF4220" s="84">
        <v>0.47577330737616258</v>
      </c>
      <c r="AG4220" s="84">
        <v>0.46911487156520909</v>
      </c>
      <c r="AH4220" s="84">
        <v>0.49597471723220232</v>
      </c>
      <c r="AI4220" s="84">
        <v>0.44199395770392752</v>
      </c>
      <c r="AJ4220" s="84">
        <v>0.45867269341748051</v>
      </c>
      <c r="AK4220" s="84">
        <v>0.47903782539910827</v>
      </c>
    </row>
    <row r="4221" spans="1:37">
      <c r="A4221" s="84">
        <v>14</v>
      </c>
      <c r="B4221" s="84">
        <v>0.46912814148309018</v>
      </c>
      <c r="C4221" s="84">
        <v>0.46770853800462492</v>
      </c>
      <c r="D4221" s="84">
        <v>0.49964031129422543</v>
      </c>
      <c r="E4221" s="84">
        <v>0.42466830466830457</v>
      </c>
      <c r="F4221" s="84">
        <v>0.44372730939895111</v>
      </c>
      <c r="G4221" s="84">
        <v>0.48155831370204982</v>
      </c>
      <c r="H4221" s="84">
        <v>0.47945666816344862</v>
      </c>
      <c r="I4221" s="84">
        <v>0.47555235782594357</v>
      </c>
      <c r="J4221" s="84">
        <v>0.51827065667896111</v>
      </c>
      <c r="K4221" s="84">
        <v>0.45136145221569679</v>
      </c>
      <c r="L4221" s="84">
        <v>0.46849569171852562</v>
      </c>
      <c r="M4221" s="84">
        <v>0.52025952820865384</v>
      </c>
      <c r="N4221" s="84">
        <v>0.86009373372678344</v>
      </c>
      <c r="O4221" s="84">
        <v>0.65886757136172203</v>
      </c>
      <c r="P4221" s="84">
        <v>0.7171373517191546</v>
      </c>
      <c r="Q4221" s="84">
        <v>1</v>
      </c>
      <c r="R4221" s="84">
        <v>0.70413361620474868</v>
      </c>
      <c r="S4221" s="84">
        <v>0.83242211229714502</v>
      </c>
      <c r="T4221" s="84">
        <v>0.92889928899288987</v>
      </c>
      <c r="U4221" s="84">
        <v>0.75100352755139288</v>
      </c>
      <c r="V4221" s="84">
        <v>0.93696148605860563</v>
      </c>
      <c r="W4221" s="84">
        <v>0.95933533734134935</v>
      </c>
      <c r="X4221" s="84">
        <v>0.91714272828407351</v>
      </c>
      <c r="Y4221" s="84">
        <v>0.9395753600863892</v>
      </c>
      <c r="Z4221" s="84">
        <v>1</v>
      </c>
      <c r="AA4221" s="84">
        <v>0.81401549346041591</v>
      </c>
      <c r="AB4221" s="84">
        <v>0.92761399530250266</v>
      </c>
      <c r="AC4221" s="84">
        <v>1</v>
      </c>
      <c r="AD4221" s="84">
        <v>0.78283742368300413</v>
      </c>
      <c r="AE4221" s="84">
        <v>0.93346454193384554</v>
      </c>
      <c r="AF4221" s="84">
        <v>0.48269521955440192</v>
      </c>
      <c r="AG4221" s="84">
        <v>0.47228175682159867</v>
      </c>
      <c r="AH4221" s="84">
        <v>0.51194278110445779</v>
      </c>
      <c r="AI4221" s="84">
        <v>0.44773413897280973</v>
      </c>
      <c r="AJ4221" s="84">
        <v>0.46081901269313308</v>
      </c>
      <c r="AK4221" s="84">
        <v>0.49467855601898458</v>
      </c>
    </row>
    <row r="4222" spans="1:37">
      <c r="A4222" s="84">
        <v>15</v>
      </c>
      <c r="B4222" s="84">
        <v>0.46819733167856031</v>
      </c>
      <c r="C4222" s="84">
        <v>0.46788990825688082</v>
      </c>
      <c r="D4222" s="84">
        <v>0.49467006735988489</v>
      </c>
      <c r="E4222" s="84">
        <v>0.42702702702702688</v>
      </c>
      <c r="F4222" s="84">
        <v>0.44538926986688182</v>
      </c>
      <c r="G4222" s="84">
        <v>0.47874547308463139</v>
      </c>
      <c r="H4222" s="84">
        <v>0.48832510103277948</v>
      </c>
      <c r="I4222" s="84">
        <v>0.49070659831519609</v>
      </c>
      <c r="J4222" s="84">
        <v>0.52306171337313212</v>
      </c>
      <c r="K4222" s="84">
        <v>0.46769887880405769</v>
      </c>
      <c r="L4222" s="84">
        <v>0.48548946864528481</v>
      </c>
      <c r="M4222" s="84">
        <v>0.52704851115025997</v>
      </c>
      <c r="N4222" s="84">
        <v>0.91477174101718461</v>
      </c>
      <c r="O4222" s="84">
        <v>0.70775118657664315</v>
      </c>
      <c r="P4222" s="84">
        <v>0.78229060034925035</v>
      </c>
      <c r="Q4222" s="84">
        <v>0.95097263956982458</v>
      </c>
      <c r="R4222" s="84">
        <v>0.7417537126873236</v>
      </c>
      <c r="S4222" s="84">
        <v>0.8473198530475281</v>
      </c>
      <c r="T4222" s="84">
        <v>0.93632436324363244</v>
      </c>
      <c r="U4222" s="84">
        <v>0.826326574532389</v>
      </c>
      <c r="V4222" s="84">
        <v>0.96144767899291894</v>
      </c>
      <c r="W4222" s="84">
        <v>0.99440547762191056</v>
      </c>
      <c r="X4222" s="84">
        <v>0.94145193782134173</v>
      </c>
      <c r="Y4222" s="84">
        <v>0.96345937018627636</v>
      </c>
      <c r="Z4222" s="84">
        <v>0.98762273804597256</v>
      </c>
      <c r="AA4222" s="84">
        <v>0.87126571914429085</v>
      </c>
      <c r="AB4222" s="84">
        <v>0.95677087551631979</v>
      </c>
      <c r="AC4222" s="84">
        <v>0.99842070798505445</v>
      </c>
      <c r="AD4222" s="84">
        <v>0.85297666449479981</v>
      </c>
      <c r="AE4222" s="84">
        <v>0.92257634435908842</v>
      </c>
      <c r="AF4222" s="84">
        <v>0.48172182565433702</v>
      </c>
      <c r="AG4222" s="84">
        <v>0.4725856498512524</v>
      </c>
      <c r="AH4222" s="84">
        <v>0.50765136393878907</v>
      </c>
      <c r="AI4222" s="84">
        <v>0.44511581067472311</v>
      </c>
      <c r="AJ4222" s="84">
        <v>0.46027887936548539</v>
      </c>
      <c r="AK4222" s="84">
        <v>0.48906946641737381</v>
      </c>
    </row>
    <row r="4223" spans="1:37">
      <c r="A4223" s="84">
        <v>16</v>
      </c>
      <c r="B4223" s="84">
        <v>0.47709173647740188</v>
      </c>
      <c r="C4223" s="84">
        <v>0.48657104423922731</v>
      </c>
      <c r="D4223" s="84">
        <v>0.49803806160486558</v>
      </c>
      <c r="E4223" s="84">
        <v>0.44511056511056513</v>
      </c>
      <c r="F4223" s="84">
        <v>0.46362242839854773</v>
      </c>
      <c r="G4223" s="84">
        <v>0.4820857213178158</v>
      </c>
      <c r="H4223" s="84">
        <v>0.52256398742703192</v>
      </c>
      <c r="I4223" s="84">
        <v>0.54529783853464031</v>
      </c>
      <c r="J4223" s="84">
        <v>0.57557321571162401</v>
      </c>
      <c r="K4223" s="84">
        <v>0.52845702082221035</v>
      </c>
      <c r="L4223" s="84">
        <v>0.55030816179990416</v>
      </c>
      <c r="M4223" s="84">
        <v>0.5917157220813819</v>
      </c>
      <c r="N4223" s="84">
        <v>0.95116588555227699</v>
      </c>
      <c r="O4223" s="84">
        <v>0.77598769971254777</v>
      </c>
      <c r="P4223" s="84">
        <v>0.87472150298067075</v>
      </c>
      <c r="Q4223" s="84">
        <v>0.94006009805472079</v>
      </c>
      <c r="R4223" s="84">
        <v>0.80692674621299154</v>
      </c>
      <c r="S4223" s="84">
        <v>0.89409586623853743</v>
      </c>
      <c r="T4223" s="84">
        <v>0.96656466564665633</v>
      </c>
      <c r="U4223" s="84">
        <v>0.89875833933734439</v>
      </c>
      <c r="V4223" s="84">
        <v>0.9890426205599584</v>
      </c>
      <c r="W4223" s="84">
        <v>1</v>
      </c>
      <c r="X4223" s="84">
        <v>0.9689933551820562</v>
      </c>
      <c r="Y4223" s="84">
        <v>0.98737514093789225</v>
      </c>
      <c r="Z4223" s="84">
        <v>0.98927805575410999</v>
      </c>
      <c r="AA4223" s="84">
        <v>0.93074129280120899</v>
      </c>
      <c r="AB4223" s="84">
        <v>0.98315380254312779</v>
      </c>
      <c r="AC4223" s="84">
        <v>0.96887639151034222</v>
      </c>
      <c r="AD4223" s="84">
        <v>0.92789401288641149</v>
      </c>
      <c r="AE4223" s="84">
        <v>0.94720970097136703</v>
      </c>
      <c r="AF4223" s="84">
        <v>0.49589011464417038</v>
      </c>
      <c r="AG4223" s="84">
        <v>0.49101116407024731</v>
      </c>
      <c r="AH4223" s="84">
        <v>0.51121091151031262</v>
      </c>
      <c r="AI4223" s="84">
        <v>0.45820745216515613</v>
      </c>
      <c r="AJ4223" s="84">
        <v>0.47943939846204142</v>
      </c>
      <c r="AK4223" s="84">
        <v>0.49324032791600753</v>
      </c>
    </row>
    <row r="4224" spans="1:37">
      <c r="A4224" s="84">
        <v>17</v>
      </c>
      <c r="B4224" s="84">
        <v>0.53904230013445031</v>
      </c>
      <c r="C4224" s="84">
        <v>0.55231776068195204</v>
      </c>
      <c r="D4224" s="84">
        <v>0.56271663069779609</v>
      </c>
      <c r="E4224" s="84">
        <v>0.50574938574938566</v>
      </c>
      <c r="F4224" s="84">
        <v>0.52680919725695841</v>
      </c>
      <c r="G4224" s="84">
        <v>0.5442143384550473</v>
      </c>
      <c r="H4224" s="84">
        <v>0.5992366412213741</v>
      </c>
      <c r="I4224" s="84">
        <v>0.63354018646760801</v>
      </c>
      <c r="J4224" s="84">
        <v>0.66112779953610412</v>
      </c>
      <c r="K4224" s="84">
        <v>0.6129204484783769</v>
      </c>
      <c r="L4224" s="84">
        <v>0.64013882240306352</v>
      </c>
      <c r="M4224" s="84">
        <v>0.66987496240278444</v>
      </c>
      <c r="N4224" s="84">
        <v>0.97263206619221187</v>
      </c>
      <c r="O4224" s="84">
        <v>0.8592987499164384</v>
      </c>
      <c r="P4224" s="84">
        <v>0.95366411754079605</v>
      </c>
      <c r="Q4224" s="84">
        <v>0.93907164320733827</v>
      </c>
      <c r="R4224" s="84">
        <v>0.88554518060078657</v>
      </c>
      <c r="S4224" s="84">
        <v>0.96473719228210264</v>
      </c>
      <c r="T4224" s="84">
        <v>0.98474484744847446</v>
      </c>
      <c r="U4224" s="84">
        <v>0.94492528515153518</v>
      </c>
      <c r="V4224" s="84">
        <v>1</v>
      </c>
      <c r="W4224" s="84">
        <v>0.98417668670674696</v>
      </c>
      <c r="X4224" s="84">
        <v>0.98163654950539714</v>
      </c>
      <c r="Y4224" s="84">
        <v>1</v>
      </c>
      <c r="Z4224" s="84">
        <v>0.97167149467664882</v>
      </c>
      <c r="AA4224" s="84">
        <v>0.9751117922448721</v>
      </c>
      <c r="AB4224" s="84">
        <v>1</v>
      </c>
      <c r="AC4224" s="84">
        <v>0.925734755980124</v>
      </c>
      <c r="AD4224" s="84">
        <v>0.97082458553536521</v>
      </c>
      <c r="AE4224" s="84">
        <v>0.99047679512411924</v>
      </c>
      <c r="AF4224" s="84">
        <v>0.56197274497079808</v>
      </c>
      <c r="AG4224" s="84">
        <v>0.55708390646492445</v>
      </c>
      <c r="AH4224" s="84">
        <v>0.5768795741849635</v>
      </c>
      <c r="AI4224" s="84">
        <v>0.5203423967774421</v>
      </c>
      <c r="AJ4224" s="84">
        <v>0.54479553110741541</v>
      </c>
      <c r="AK4224" s="84">
        <v>0.55792463684740401</v>
      </c>
    </row>
    <row r="4225" spans="1:37">
      <c r="A4225" s="84">
        <v>18</v>
      </c>
      <c r="B4225" s="84">
        <v>0.64008687558175614</v>
      </c>
      <c r="C4225" s="84">
        <v>0.65581971796925753</v>
      </c>
      <c r="D4225" s="84">
        <v>0.66918448760708937</v>
      </c>
      <c r="E4225" s="84">
        <v>0.59744471744471728</v>
      </c>
      <c r="F4225" s="84">
        <v>0.62157321500605067</v>
      </c>
      <c r="G4225" s="84">
        <v>0.64118701874055062</v>
      </c>
      <c r="H4225" s="84">
        <v>0.69959586888190395</v>
      </c>
      <c r="I4225" s="84">
        <v>0.73621728572713363</v>
      </c>
      <c r="J4225" s="84">
        <v>0.75424921099661579</v>
      </c>
      <c r="K4225" s="84">
        <v>0.7098772023491724</v>
      </c>
      <c r="L4225" s="84">
        <v>0.74145823360459562</v>
      </c>
      <c r="M4225" s="84">
        <v>0.754221630215271</v>
      </c>
      <c r="N4225" s="84">
        <v>1</v>
      </c>
      <c r="O4225" s="84">
        <v>0.95467611471355063</v>
      </c>
      <c r="P4225" s="84">
        <v>1</v>
      </c>
      <c r="Q4225" s="84">
        <v>0.94009963624861637</v>
      </c>
      <c r="R4225" s="84">
        <v>0.9869464751428999</v>
      </c>
      <c r="S4225" s="84">
        <v>1</v>
      </c>
      <c r="T4225" s="84">
        <v>1</v>
      </c>
      <c r="U4225" s="84">
        <v>1</v>
      </c>
      <c r="V4225" s="84">
        <v>0.99322599834967662</v>
      </c>
      <c r="W4225" s="84">
        <v>0.96935537742150979</v>
      </c>
      <c r="X4225" s="84">
        <v>1</v>
      </c>
      <c r="Y4225" s="84">
        <v>0.98999539470549969</v>
      </c>
      <c r="Z4225" s="84">
        <v>0.95256009931906249</v>
      </c>
      <c r="AA4225" s="84">
        <v>1</v>
      </c>
      <c r="AB4225" s="84">
        <v>0.97325261197051927</v>
      </c>
      <c r="AC4225" s="84">
        <v>0.87785524440506901</v>
      </c>
      <c r="AD4225" s="84">
        <v>1</v>
      </c>
      <c r="AE4225" s="84">
        <v>1</v>
      </c>
      <c r="AF4225" s="84">
        <v>0.66623404715552659</v>
      </c>
      <c r="AG4225" s="84">
        <v>0.6600556604075366</v>
      </c>
      <c r="AH4225" s="84">
        <v>0.68456420492348635</v>
      </c>
      <c r="AI4225" s="84">
        <v>0.62054380664652575</v>
      </c>
      <c r="AJ4225" s="84">
        <v>0.64828791949170594</v>
      </c>
      <c r="AK4225" s="84">
        <v>0.66532432043722134</v>
      </c>
    </row>
    <row r="4226" spans="1:37">
      <c r="A4226" s="84">
        <v>19</v>
      </c>
      <c r="B4226" s="84">
        <v>0.74061433447098968</v>
      </c>
      <c r="C4226" s="84">
        <v>0.76391638831370989</v>
      </c>
      <c r="D4226" s="84">
        <v>0.7733307174154731</v>
      </c>
      <c r="E4226" s="84">
        <v>0.69936117936117925</v>
      </c>
      <c r="F4226" s="84">
        <v>0.72490520371117384</v>
      </c>
      <c r="G4226" s="84">
        <v>0.73917935374986832</v>
      </c>
      <c r="H4226" s="84">
        <v>0.79973057925460267</v>
      </c>
      <c r="I4226" s="84">
        <v>0.82478939952633612</v>
      </c>
      <c r="J4226" s="84">
        <v>0.82923305068633779</v>
      </c>
      <c r="K4226" s="84">
        <v>0.78419647624132405</v>
      </c>
      <c r="L4226" s="84">
        <v>0.81124341790330312</v>
      </c>
      <c r="M4226" s="84">
        <v>0.81781463498474638</v>
      </c>
      <c r="N4226" s="84">
        <v>0.89781866574090141</v>
      </c>
      <c r="O4226" s="84">
        <v>0.9687479109566145</v>
      </c>
      <c r="P4226" s="84">
        <v>0.9451737219244899</v>
      </c>
      <c r="Q4226" s="84">
        <v>0.87316147398386856</v>
      </c>
      <c r="R4226" s="84">
        <v>1</v>
      </c>
      <c r="S4226" s="84">
        <v>0.93737163354450526</v>
      </c>
      <c r="T4226" s="84">
        <v>0.9195841958419585</v>
      </c>
      <c r="U4226" s="84">
        <v>0.94264220149148981</v>
      </c>
      <c r="V4226" s="84">
        <v>0.89128974688645379</v>
      </c>
      <c r="W4226" s="84">
        <v>0.86168169672678696</v>
      </c>
      <c r="X4226" s="84">
        <v>0.91188099461799799</v>
      </c>
      <c r="Y4226" s="84">
        <v>0.89503104603706485</v>
      </c>
      <c r="Z4226" s="84">
        <v>0.85722884767315</v>
      </c>
      <c r="AA4226" s="84">
        <v>0.93027942812755848</v>
      </c>
      <c r="AB4226" s="84">
        <v>0.86944196970924104</v>
      </c>
      <c r="AC4226" s="84">
        <v>0.79218828242363537</v>
      </c>
      <c r="AD4226" s="84">
        <v>0.95393228601076296</v>
      </c>
      <c r="AE4226" s="84">
        <v>0.98834994603517257</v>
      </c>
      <c r="AF4226" s="84">
        <v>0.7737399956738048</v>
      </c>
      <c r="AG4226" s="84">
        <v>0.76828956207415</v>
      </c>
      <c r="AH4226" s="84">
        <v>0.78809048569527607</v>
      </c>
      <c r="AI4226" s="84">
        <v>0.72336354481369591</v>
      </c>
      <c r="AJ4226" s="84">
        <v>0.75611558853211636</v>
      </c>
      <c r="AK4226" s="84">
        <v>0.77035092765712643</v>
      </c>
    </row>
    <row r="4227" spans="1:37">
      <c r="A4227" s="84">
        <v>20</v>
      </c>
      <c r="B4227" s="84">
        <v>0.81838866480504691</v>
      </c>
      <c r="C4227" s="84">
        <v>0.85408763206021487</v>
      </c>
      <c r="D4227" s="84">
        <v>0.84925773330717425</v>
      </c>
      <c r="E4227" s="84">
        <v>0.78584766584766574</v>
      </c>
      <c r="F4227" s="84">
        <v>0.81126260588947152</v>
      </c>
      <c r="G4227" s="84">
        <v>0.81097711050947563</v>
      </c>
      <c r="H4227" s="84">
        <v>0.89312977099236635</v>
      </c>
      <c r="I4227" s="84">
        <v>0.92607248853314139</v>
      </c>
      <c r="J4227" s="84">
        <v>0.92638503365146962</v>
      </c>
      <c r="K4227" s="84">
        <v>0.92333155365723441</v>
      </c>
      <c r="L4227" s="84">
        <v>0.91446266156055545</v>
      </c>
      <c r="M4227" s="84">
        <v>0.91891891891891908</v>
      </c>
      <c r="N4227" s="84">
        <v>0.46236185847364458</v>
      </c>
      <c r="O4227" s="84">
        <v>0.89280700581589689</v>
      </c>
      <c r="P4227" s="84">
        <v>0.85882459203950157</v>
      </c>
      <c r="Q4227" s="84">
        <v>0.36568875533765632</v>
      </c>
      <c r="R4227" s="84">
        <v>0.79683256084212828</v>
      </c>
      <c r="S4227" s="84">
        <v>0.61138592380456491</v>
      </c>
      <c r="T4227" s="84">
        <v>0.36967869678696791</v>
      </c>
      <c r="U4227" s="84">
        <v>0.55020444827037684</v>
      </c>
      <c r="V4227" s="84">
        <v>0.44769818272533629</v>
      </c>
      <c r="W4227" s="84">
        <v>0.35671342685370749</v>
      </c>
      <c r="X4227" s="84">
        <v>0.43552121230343671</v>
      </c>
      <c r="Y4227" s="84">
        <v>0.42305188102459867</v>
      </c>
      <c r="Z4227" s="84">
        <v>0.38550092171099659</v>
      </c>
      <c r="AA4227" s="84">
        <v>0.63889530367602287</v>
      </c>
      <c r="AB4227" s="84">
        <v>0.52089576415323557</v>
      </c>
      <c r="AC4227" s="84">
        <v>0.36654982473710562</v>
      </c>
      <c r="AD4227" s="84">
        <v>0.79568763724993363</v>
      </c>
      <c r="AE4227" s="84">
        <v>0.81331344041648168</v>
      </c>
      <c r="AF4227" s="84">
        <v>0.85983127839065532</v>
      </c>
      <c r="AG4227" s="84">
        <v>0.85811394389175022</v>
      </c>
      <c r="AH4227" s="84">
        <v>0.86437125748502985</v>
      </c>
      <c r="AI4227" s="84">
        <v>0.80795568982880162</v>
      </c>
      <c r="AJ4227" s="84">
        <v>0.84717069634557163</v>
      </c>
      <c r="AK4227" s="84">
        <v>0.84769164389472162</v>
      </c>
    </row>
    <row r="4228" spans="1:37">
      <c r="A4228" s="84">
        <v>21</v>
      </c>
      <c r="B4228" s="84">
        <v>0.97910849105388353</v>
      </c>
      <c r="C4228" s="84">
        <v>0.97885525142451224</v>
      </c>
      <c r="D4228" s="84">
        <v>0.97393891831796497</v>
      </c>
      <c r="E4228" s="84">
        <v>0.97552825552825517</v>
      </c>
      <c r="F4228" s="84">
        <v>0.96911657926583272</v>
      </c>
      <c r="G4228" s="84">
        <v>0.97109806265602472</v>
      </c>
      <c r="H4228" s="84">
        <v>0.99988774135608438</v>
      </c>
      <c r="I4228" s="84">
        <v>1</v>
      </c>
      <c r="J4228" s="84">
        <v>1</v>
      </c>
      <c r="K4228" s="84">
        <v>1</v>
      </c>
      <c r="L4228" s="84">
        <v>1</v>
      </c>
      <c r="M4228" s="84">
        <v>1</v>
      </c>
      <c r="N4228" s="84">
        <v>0.51611410056124507</v>
      </c>
      <c r="O4228" s="84">
        <v>1</v>
      </c>
      <c r="P4228" s="84">
        <v>0.95363400975492274</v>
      </c>
      <c r="Q4228" s="84">
        <v>0.44662343824134121</v>
      </c>
      <c r="R4228" s="84">
        <v>0.90873342972582205</v>
      </c>
      <c r="S4228" s="84">
        <v>0.70563221383320329</v>
      </c>
      <c r="T4228" s="84">
        <v>0.43681936819368189</v>
      </c>
      <c r="U4228" s="84">
        <v>0.62569591945580272</v>
      </c>
      <c r="V4228" s="84">
        <v>0.50258102895741774</v>
      </c>
      <c r="W4228" s="84">
        <v>0.42518370073480299</v>
      </c>
      <c r="X4228" s="84">
        <v>0.48940888180642839</v>
      </c>
      <c r="Y4228" s="84">
        <v>0.46448365120452278</v>
      </c>
      <c r="Z4228" s="84">
        <v>0.44012640607953052</v>
      </c>
      <c r="AA4228" s="84">
        <v>0.69504335229777692</v>
      </c>
      <c r="AB4228" s="84">
        <v>0.56511703247752487</v>
      </c>
      <c r="AC4228" s="84">
        <v>0.40256538654135038</v>
      </c>
      <c r="AD4228" s="84">
        <v>0.83913704481285778</v>
      </c>
      <c r="AE4228" s="84">
        <v>0.85204114024506394</v>
      </c>
      <c r="AF4228" s="84">
        <v>0.97296128055375275</v>
      </c>
      <c r="AG4228" s="84">
        <v>0.97325741339048655</v>
      </c>
      <c r="AH4228" s="84">
        <v>0.97248835662009325</v>
      </c>
      <c r="AI4228" s="84">
        <v>0.99436052366565941</v>
      </c>
      <c r="AJ4228" s="84">
        <v>0.98402342472957782</v>
      </c>
      <c r="AK4228" s="84">
        <v>0.98403566805695386</v>
      </c>
    </row>
    <row r="4229" spans="1:37">
      <c r="A4229" s="84">
        <v>22</v>
      </c>
      <c r="B4229" s="84">
        <v>1</v>
      </c>
      <c r="C4229" s="84">
        <v>1</v>
      </c>
      <c r="D4229" s="84">
        <v>1</v>
      </c>
      <c r="E4229" s="84">
        <v>1</v>
      </c>
      <c r="F4229" s="84">
        <v>1</v>
      </c>
      <c r="G4229" s="84">
        <v>1</v>
      </c>
      <c r="H4229" s="84">
        <v>1</v>
      </c>
      <c r="I4229" s="84">
        <v>0.92622238210870289</v>
      </c>
      <c r="J4229" s="84">
        <v>0.94570135746606321</v>
      </c>
      <c r="K4229" s="84">
        <v>0.91009076348104634</v>
      </c>
      <c r="L4229" s="84">
        <v>0.90695308760172333</v>
      </c>
      <c r="M4229" s="84">
        <v>0.92403214024835645</v>
      </c>
      <c r="N4229" s="84">
        <v>0.47711624139327657</v>
      </c>
      <c r="O4229" s="84">
        <v>0.92046594023664696</v>
      </c>
      <c r="P4229" s="84">
        <v>0.88860119226832068</v>
      </c>
      <c r="Q4229" s="84">
        <v>0.40538510200854028</v>
      </c>
      <c r="R4229" s="84">
        <v>0.84160101617502026</v>
      </c>
      <c r="S4229" s="84">
        <v>0.65292603199398302</v>
      </c>
      <c r="T4229" s="84">
        <v>0.40117901179011778</v>
      </c>
      <c r="U4229" s="84">
        <v>0.57634762755794255</v>
      </c>
      <c r="V4229" s="84">
        <v>0.4678090998061829</v>
      </c>
      <c r="W4229" s="84">
        <v>0.37057448229792922</v>
      </c>
      <c r="X4229" s="84">
        <v>0.44221864758411272</v>
      </c>
      <c r="Y4229" s="84">
        <v>0.43151609471026348</v>
      </c>
      <c r="Z4229" s="84">
        <v>0.38775817313118388</v>
      </c>
      <c r="AA4229" s="84">
        <v>0.6200953120735625</v>
      </c>
      <c r="AB4229" s="84">
        <v>0.51356604843281761</v>
      </c>
      <c r="AC4229" s="84">
        <v>0.35476291360117101</v>
      </c>
      <c r="AD4229" s="84">
        <v>0.73616641328217391</v>
      </c>
      <c r="AE4229" s="84">
        <v>0.77515713288045218</v>
      </c>
      <c r="AF4229" s="84">
        <v>1</v>
      </c>
      <c r="AG4229" s="84">
        <v>1</v>
      </c>
      <c r="AH4229" s="84">
        <v>1</v>
      </c>
      <c r="AI4229" s="84">
        <v>1</v>
      </c>
      <c r="AJ4229" s="84">
        <v>1</v>
      </c>
      <c r="AK4229" s="84">
        <v>1</v>
      </c>
    </row>
    <row r="4230" spans="1:37">
      <c r="A4230" s="84">
        <v>23</v>
      </c>
      <c r="B4230" s="84">
        <v>0.89616299513910425</v>
      </c>
      <c r="C4230" s="84">
        <v>0.86424436618653921</v>
      </c>
      <c r="D4230" s="84">
        <v>0.90739650774965663</v>
      </c>
      <c r="E4230" s="84">
        <v>0.88098280098280091</v>
      </c>
      <c r="F4230" s="84">
        <v>0.87854780153287593</v>
      </c>
      <c r="G4230" s="84">
        <v>0.91515769487711396</v>
      </c>
      <c r="H4230" s="84">
        <v>0.86933093848226317</v>
      </c>
      <c r="I4230" s="84">
        <v>0.77448511556794719</v>
      </c>
      <c r="J4230" s="84">
        <v>0.7943648047454277</v>
      </c>
      <c r="K4230" s="84">
        <v>0.7538707955152163</v>
      </c>
      <c r="L4230" s="84">
        <v>0.74243058879846813</v>
      </c>
      <c r="M4230" s="84">
        <v>0.76324496197310177</v>
      </c>
      <c r="N4230" s="84">
        <v>0.39235086501186139</v>
      </c>
      <c r="O4230" s="84">
        <v>0.74989972591750809</v>
      </c>
      <c r="P4230" s="84">
        <v>0.74194616727885832</v>
      </c>
      <c r="Q4230" s="84">
        <v>0.32891823501502448</v>
      </c>
      <c r="R4230" s="84">
        <v>0.68581003472832203</v>
      </c>
      <c r="S4230" s="84">
        <v>0.53585582458271874</v>
      </c>
      <c r="T4230" s="84">
        <v>0.30991809918099178</v>
      </c>
      <c r="U4230" s="84">
        <v>0.4660672012575674</v>
      </c>
      <c r="V4230" s="84">
        <v>0.39135691120876592</v>
      </c>
      <c r="W4230" s="84">
        <v>0.29083166332665328</v>
      </c>
      <c r="X4230" s="84">
        <v>0.35812111007546837</v>
      </c>
      <c r="Y4230" s="84">
        <v>0.35773610074478729</v>
      </c>
      <c r="Z4230" s="84">
        <v>0.29577517775854928</v>
      </c>
      <c r="AA4230" s="84">
        <v>0.50157453866017254</v>
      </c>
      <c r="AB4230" s="84">
        <v>0.41578926054912119</v>
      </c>
      <c r="AC4230" s="84">
        <v>0.2702900504603058</v>
      </c>
      <c r="AD4230" s="84">
        <v>0.59657568956779861</v>
      </c>
      <c r="AE4230" s="84">
        <v>0.62716652910926296</v>
      </c>
      <c r="AF4230" s="84">
        <v>0.87497296128055368</v>
      </c>
      <c r="AG4230" s="84">
        <v>0.86475160743418311</v>
      </c>
      <c r="AH4230" s="84">
        <v>0.90153027278775788</v>
      </c>
      <c r="AI4230" s="84">
        <v>0.87744209466263856</v>
      </c>
      <c r="AJ4230" s="84">
        <v>0.86199593478600767</v>
      </c>
      <c r="AK4230" s="84">
        <v>0.90238026751042733</v>
      </c>
    </row>
    <row r="4231" spans="1:37">
      <c r="A4231" s="84">
        <v>24</v>
      </c>
      <c r="B4231" s="84">
        <v>0.73854586823870094</v>
      </c>
      <c r="C4231" s="84">
        <v>0.71476504995239021</v>
      </c>
      <c r="D4231" s="84">
        <v>0.73880060166110795</v>
      </c>
      <c r="E4231" s="84">
        <v>0.73877149877149861</v>
      </c>
      <c r="F4231" s="84">
        <v>0.73465106897942711</v>
      </c>
      <c r="G4231" s="84">
        <v>0.75542350831546012</v>
      </c>
      <c r="H4231" s="84">
        <v>0.70981140547822186</v>
      </c>
      <c r="I4231" s="84">
        <v>0.58839224150852887</v>
      </c>
      <c r="J4231" s="84">
        <v>0.61283698999961966</v>
      </c>
      <c r="K4231" s="84">
        <v>0.57810998398291513</v>
      </c>
      <c r="L4231" s="84">
        <v>0.54996409765438015</v>
      </c>
      <c r="M4231" s="84">
        <v>0.57577450264254715</v>
      </c>
      <c r="N4231" s="84">
        <v>0.29954290343111722</v>
      </c>
      <c r="O4231" s="84">
        <v>0.56100006684938841</v>
      </c>
      <c r="P4231" s="84">
        <v>0.56072740410670197</v>
      </c>
      <c r="Q4231" s="84">
        <v>0.22615846908113241</v>
      </c>
      <c r="R4231" s="84">
        <v>0.50477683337162016</v>
      </c>
      <c r="S4231" s="84">
        <v>0.39732129943012529</v>
      </c>
      <c r="T4231" s="84">
        <v>0.22927729277292769</v>
      </c>
      <c r="U4231" s="84">
        <v>0.34509183797591542</v>
      </c>
      <c r="V4231" s="84">
        <v>0.29663602694248808</v>
      </c>
      <c r="W4231" s="84">
        <v>0.2116733466933868</v>
      </c>
      <c r="X4231" s="84">
        <v>0.2635226555218137</v>
      </c>
      <c r="Y4231" s="84">
        <v>0.27071191500849601</v>
      </c>
      <c r="Z4231" s="84">
        <v>0.2022497272487867</v>
      </c>
      <c r="AA4231" s="84">
        <v>0.3639178720634853</v>
      </c>
      <c r="AB4231" s="84">
        <v>0.31317324046327039</v>
      </c>
      <c r="AC4231" s="84">
        <v>0.1965255575671199</v>
      </c>
      <c r="AD4231" s="84">
        <v>0.43530249282077282</v>
      </c>
      <c r="AE4231" s="84">
        <v>0.48057266205320309</v>
      </c>
      <c r="AF4231" s="84">
        <v>0.71155094094743665</v>
      </c>
      <c r="AG4231" s="84">
        <v>0.70882249448194223</v>
      </c>
      <c r="AH4231" s="84">
        <v>0.72105788423153694</v>
      </c>
      <c r="AI4231" s="84">
        <v>0.72829808660624362</v>
      </c>
      <c r="AJ4231" s="84">
        <v>0.71507966966582792</v>
      </c>
      <c r="AK4231" s="84">
        <v>0.72885804688623623</v>
      </c>
    </row>
    <row r="4241" spans="1:50">
      <c r="A4241" s="84" t="s">
        <v>165</v>
      </c>
      <c r="B4241" s="83"/>
      <c r="C4241" s="83"/>
      <c r="D4241" s="83">
        <v>2015</v>
      </c>
      <c r="E4241" s="83"/>
      <c r="F4241" s="84" t="s">
        <v>1</v>
      </c>
      <c r="G4241" s="158">
        <v>24675.139000000068</v>
      </c>
      <c r="H4241" s="83" t="s">
        <v>2</v>
      </c>
      <c r="I4241" s="83"/>
      <c r="J4241" s="83"/>
      <c r="K4241" s="83" t="s">
        <v>3</v>
      </c>
      <c r="L4241" s="83" t="s">
        <v>4</v>
      </c>
      <c r="M4241" s="83"/>
      <c r="N4241" s="83"/>
      <c r="O4241" s="83"/>
      <c r="P4241" s="83"/>
      <c r="Q4241" s="83"/>
      <c r="R4241" s="83"/>
      <c r="S4241" s="83"/>
      <c r="T4241" s="104"/>
      <c r="U4241" s="83"/>
      <c r="V4241" s="83"/>
      <c r="W4241" s="83"/>
      <c r="X4241" s="83"/>
      <c r="Y4241" s="83"/>
      <c r="Z4241" s="83"/>
      <c r="AA4241" s="83"/>
      <c r="AB4241" s="83"/>
      <c r="AC4241" s="83"/>
      <c r="AD4241" s="83"/>
      <c r="AE4241" s="83"/>
      <c r="AF4241" s="83"/>
      <c r="AG4241" s="83"/>
      <c r="AH4241" s="83"/>
      <c r="AI4241" s="83"/>
      <c r="AJ4241" s="83"/>
      <c r="AK4241" s="83"/>
    </row>
    <row r="4242" spans="1:50">
      <c r="A4242" s="83">
        <v>107</v>
      </c>
      <c r="B4242" s="84" t="s">
        <v>155</v>
      </c>
      <c r="C4242" s="83"/>
      <c r="D4242" s="83"/>
      <c r="E4242" s="83"/>
      <c r="F4242" s="83" t="s">
        <v>9</v>
      </c>
      <c r="G4242" s="83">
        <v>0</v>
      </c>
      <c r="H4242" s="83" t="s">
        <v>2</v>
      </c>
      <c r="I4242" s="83"/>
      <c r="J4242" s="83"/>
      <c r="K4242" s="83" t="s">
        <v>10</v>
      </c>
      <c r="L4242" s="83" t="s">
        <v>4</v>
      </c>
      <c r="M4242" s="83"/>
      <c r="N4242" s="83" t="s">
        <v>11</v>
      </c>
      <c r="O4242" s="83"/>
      <c r="P4242" s="83"/>
      <c r="Q4242" s="83"/>
      <c r="R4242" s="83"/>
      <c r="S4242" s="83"/>
      <c r="T4242" s="83"/>
      <c r="U4242" s="83"/>
      <c r="V4242" s="83"/>
      <c r="W4242" s="83"/>
      <c r="X4242" s="83"/>
      <c r="Y4242" s="83"/>
      <c r="Z4242" s="83"/>
      <c r="AA4242" s="83"/>
      <c r="AB4242" s="83"/>
      <c r="AC4242" s="83"/>
      <c r="AD4242" s="83"/>
      <c r="AE4242" s="83"/>
      <c r="AF4242" s="83"/>
      <c r="AG4242" s="83"/>
      <c r="AH4242" s="83"/>
      <c r="AI4242" s="83"/>
      <c r="AJ4242" s="83"/>
      <c r="AK4242" s="83"/>
    </row>
    <row r="4243" spans="1:50">
      <c r="A4243" s="84"/>
      <c r="B4243" s="84">
        <v>1</v>
      </c>
      <c r="C4243" s="84" t="s">
        <v>22</v>
      </c>
      <c r="D4243" s="84" t="s">
        <v>23</v>
      </c>
      <c r="E4243" s="84">
        <v>2</v>
      </c>
      <c r="F4243" s="84" t="s">
        <v>24</v>
      </c>
      <c r="G4243" s="84" t="s">
        <v>25</v>
      </c>
      <c r="H4243" s="84">
        <v>3</v>
      </c>
      <c r="I4243" s="84" t="s">
        <v>26</v>
      </c>
      <c r="J4243" s="84" t="s">
        <v>27</v>
      </c>
      <c r="K4243" s="84">
        <v>4</v>
      </c>
      <c r="L4243" s="84" t="s">
        <v>28</v>
      </c>
      <c r="M4243" s="84" t="s">
        <v>29</v>
      </c>
      <c r="N4243" s="84">
        <v>5</v>
      </c>
      <c r="O4243" s="84" t="s">
        <v>30</v>
      </c>
      <c r="P4243" s="84" t="s">
        <v>30</v>
      </c>
      <c r="Q4243" s="84">
        <v>6</v>
      </c>
      <c r="R4243" s="84" t="s">
        <v>31</v>
      </c>
      <c r="S4243" s="84" t="s">
        <v>32</v>
      </c>
      <c r="T4243" s="84">
        <v>7</v>
      </c>
      <c r="U4243" s="84" t="s">
        <v>33</v>
      </c>
      <c r="V4243" s="84" t="s">
        <v>34</v>
      </c>
      <c r="W4243" s="84">
        <v>8</v>
      </c>
      <c r="X4243" s="84" t="s">
        <v>35</v>
      </c>
      <c r="Y4243" s="84" t="s">
        <v>36</v>
      </c>
      <c r="Z4243" s="84">
        <v>9</v>
      </c>
      <c r="AA4243" s="84" t="s">
        <v>37</v>
      </c>
      <c r="AB4243" s="84" t="s">
        <v>38</v>
      </c>
      <c r="AC4243" s="84">
        <v>10</v>
      </c>
      <c r="AD4243" s="84" t="s">
        <v>39</v>
      </c>
      <c r="AE4243" s="84" t="s">
        <v>40</v>
      </c>
      <c r="AF4243" s="84">
        <v>11</v>
      </c>
      <c r="AG4243" s="84" t="s">
        <v>41</v>
      </c>
      <c r="AH4243" s="84" t="s">
        <v>42</v>
      </c>
      <c r="AI4243" s="84">
        <v>12</v>
      </c>
      <c r="AJ4243" s="84" t="s">
        <v>43</v>
      </c>
      <c r="AK4243" s="84" t="s">
        <v>44</v>
      </c>
    </row>
    <row r="4244" spans="1:50">
      <c r="A4244" s="83"/>
      <c r="B4244" s="84">
        <v>31</v>
      </c>
      <c r="C4244" s="83"/>
      <c r="D4244" s="83"/>
      <c r="E4244" s="84">
        <v>28</v>
      </c>
      <c r="F4244" s="83"/>
      <c r="G4244" s="83"/>
      <c r="H4244" s="84">
        <v>31</v>
      </c>
      <c r="I4244" s="83"/>
      <c r="J4244" s="83"/>
      <c r="K4244" s="84">
        <v>30</v>
      </c>
      <c r="L4244" s="83"/>
      <c r="M4244" s="83"/>
      <c r="N4244" s="84">
        <v>31</v>
      </c>
      <c r="O4244" s="83"/>
      <c r="P4244" s="83"/>
      <c r="Q4244" s="84">
        <v>30</v>
      </c>
      <c r="R4244" s="83"/>
      <c r="S4244" s="83"/>
      <c r="T4244" s="84">
        <v>31</v>
      </c>
      <c r="U4244" s="83"/>
      <c r="V4244" s="83"/>
      <c r="W4244" s="84">
        <v>31</v>
      </c>
      <c r="X4244" s="83"/>
      <c r="Y4244" s="83"/>
      <c r="Z4244" s="84">
        <v>30</v>
      </c>
      <c r="AA4244" s="83"/>
      <c r="AB4244" s="83"/>
      <c r="AC4244" s="84">
        <v>31</v>
      </c>
      <c r="AD4244" s="83"/>
      <c r="AE4244" s="83"/>
      <c r="AF4244" s="84">
        <v>30</v>
      </c>
      <c r="AG4244" s="83"/>
      <c r="AH4244" s="83"/>
      <c r="AI4244" s="84">
        <v>31</v>
      </c>
      <c r="AJ4244" s="83"/>
      <c r="AK4244" s="83"/>
    </row>
    <row r="4245" spans="1:50">
      <c r="A4245" s="84" t="s">
        <v>47</v>
      </c>
      <c r="B4245" s="84" t="s">
        <v>48</v>
      </c>
      <c r="C4245" s="84" t="s">
        <v>49</v>
      </c>
      <c r="D4245" s="84" t="s">
        <v>50</v>
      </c>
      <c r="E4245" s="84" t="s">
        <v>48</v>
      </c>
      <c r="F4245" s="84" t="s">
        <v>49</v>
      </c>
      <c r="G4245" s="84" t="s">
        <v>50</v>
      </c>
      <c r="H4245" s="84" t="s">
        <v>48</v>
      </c>
      <c r="I4245" s="84" t="s">
        <v>49</v>
      </c>
      <c r="J4245" s="84" t="s">
        <v>50</v>
      </c>
      <c r="K4245" s="84" t="s">
        <v>48</v>
      </c>
      <c r="L4245" s="84" t="s">
        <v>49</v>
      </c>
      <c r="M4245" s="84" t="s">
        <v>50</v>
      </c>
      <c r="N4245" s="84" t="s">
        <v>48</v>
      </c>
      <c r="O4245" s="84" t="s">
        <v>49</v>
      </c>
      <c r="P4245" s="84" t="s">
        <v>50</v>
      </c>
      <c r="Q4245" s="84" t="s">
        <v>48</v>
      </c>
      <c r="R4245" s="84" t="s">
        <v>49</v>
      </c>
      <c r="S4245" s="84" t="s">
        <v>50</v>
      </c>
      <c r="T4245" s="84" t="s">
        <v>48</v>
      </c>
      <c r="U4245" s="84" t="s">
        <v>49</v>
      </c>
      <c r="V4245" s="84" t="s">
        <v>50</v>
      </c>
      <c r="W4245" s="84" t="s">
        <v>48</v>
      </c>
      <c r="X4245" s="84" t="s">
        <v>49</v>
      </c>
      <c r="Y4245" s="84" t="s">
        <v>50</v>
      </c>
      <c r="Z4245" s="84" t="s">
        <v>48</v>
      </c>
      <c r="AA4245" s="84" t="s">
        <v>49</v>
      </c>
      <c r="AB4245" s="84" t="s">
        <v>50</v>
      </c>
      <c r="AC4245" s="84" t="s">
        <v>48</v>
      </c>
      <c r="AD4245" s="84" t="s">
        <v>49</v>
      </c>
      <c r="AE4245" s="84" t="s">
        <v>50</v>
      </c>
      <c r="AF4245" s="84" t="s">
        <v>48</v>
      </c>
      <c r="AG4245" s="84" t="s">
        <v>49</v>
      </c>
      <c r="AH4245" s="84" t="s">
        <v>50</v>
      </c>
      <c r="AI4245" s="84" t="s">
        <v>48</v>
      </c>
      <c r="AJ4245" s="84" t="s">
        <v>49</v>
      </c>
      <c r="AK4245" s="84" t="s">
        <v>50</v>
      </c>
    </row>
    <row r="4246" spans="1:50">
      <c r="A4246" s="83"/>
      <c r="B4246" s="162">
        <v>5.8937710589903172E-2</v>
      </c>
      <c r="C4246" s="163">
        <v>1.029915496142215</v>
      </c>
      <c r="D4246" s="163">
        <v>0.98271556962383089</v>
      </c>
      <c r="E4246" s="162">
        <v>5.1716211938165398E-2</v>
      </c>
      <c r="F4246" s="163">
        <v>1.039572064723373</v>
      </c>
      <c r="G4246" s="163">
        <v>0.98432109034444482</v>
      </c>
      <c r="H4246" s="162">
        <v>5.5745880102383343E-2</v>
      </c>
      <c r="I4246" s="163">
        <v>1.0149885849877269</v>
      </c>
      <c r="J4246" s="163">
        <v>0.98886973907700615</v>
      </c>
      <c r="K4246" s="162">
        <v>5.3250050734455691E-2</v>
      </c>
      <c r="L4246" s="163">
        <v>1.006876256398566</v>
      </c>
      <c r="M4246" s="163">
        <v>0.99497077901892106</v>
      </c>
      <c r="N4246" s="162">
        <v>7.9780572475101952E-2</v>
      </c>
      <c r="O4246" s="163">
        <v>1.872770482597496</v>
      </c>
      <c r="P4246" s="163">
        <v>1.068878200678983</v>
      </c>
      <c r="Q4246" s="162">
        <v>0.1253980191845965</v>
      </c>
      <c r="R4246" s="163">
        <v>2.0000000000000009</v>
      </c>
      <c r="S4246" s="163">
        <v>1.163457928407031</v>
      </c>
      <c r="T4246" s="162">
        <v>0.13833755650944651</v>
      </c>
      <c r="U4246" s="163">
        <v>1.366046922497125</v>
      </c>
      <c r="V4246" s="163">
        <v>0.96108534562105108</v>
      </c>
      <c r="W4246" s="162">
        <v>0.15815622421801481</v>
      </c>
      <c r="X4246" s="163">
        <v>1.5443645407521041</v>
      </c>
      <c r="Y4246" s="163">
        <v>1.067639544347192</v>
      </c>
      <c r="Z4246" s="162">
        <v>9.6859941900964641E-2</v>
      </c>
      <c r="AA4246" s="163">
        <v>1.592045642391704</v>
      </c>
      <c r="AB4246" s="163">
        <v>1.2922430279639361</v>
      </c>
      <c r="AC4246" s="162">
        <v>6.875646533548177E-2</v>
      </c>
      <c r="AD4246" s="163">
        <v>1.880099504642442</v>
      </c>
      <c r="AE4246" s="163">
        <v>1.1509027654455739</v>
      </c>
      <c r="AF4246" s="162">
        <v>5.507986192087367E-2</v>
      </c>
      <c r="AG4246" s="163">
        <v>1.045286526479493</v>
      </c>
      <c r="AH4246" s="163">
        <v>0.99245560941347932</v>
      </c>
      <c r="AI4246" s="162">
        <v>5.7981505090612687E-2</v>
      </c>
      <c r="AJ4246" s="163">
        <v>1.04757658588345</v>
      </c>
      <c r="AK4246" s="163">
        <v>1.0121117157907049</v>
      </c>
      <c r="AM4246" t="str">
        <f>A4241</f>
        <v>RefgChg-Res-StdForMsr_IncNTXV16p_base_meter_B-rDXGF-SFm1985-CZ11</v>
      </c>
      <c r="AN4246" s="159">
        <f>1/($B4246*(1/$B4244)*(1/(5/7+2/7*$D4246))*$B4256/SUM($B4248:$B4271))</f>
        <v>12817.747406961742</v>
      </c>
      <c r="AO4246" s="159">
        <f>1/(B4246*(1/B4244)*(1/(5/7+2/7*D4246)))</f>
        <v>523.38153318494233</v>
      </c>
      <c r="AP4246" s="159"/>
      <c r="AR4246" s="164">
        <f>CHOOSE(AV$3,C4246,F4246,I4246,L4246,O4246,R4246,U4246,X4246,AA4246,AD4246,AG4246,AJ4246)</f>
        <v>1.366046922497125</v>
      </c>
      <c r="AS4246" s="160"/>
      <c r="AT4246" s="160"/>
      <c r="AV4246" s="115">
        <f>AN4246/AR4246</f>
        <v>9383.0945305531532</v>
      </c>
      <c r="AW4246" s="161">
        <f>AO4246/AR4246</f>
        <v>383.13583857588452</v>
      </c>
      <c r="AX4246" s="159"/>
    </row>
    <row r="4247" spans="1:50">
      <c r="A4247" s="84" t="s">
        <v>51</v>
      </c>
      <c r="B4247" s="84" t="s">
        <v>52</v>
      </c>
      <c r="C4247" s="84" t="s">
        <v>53</v>
      </c>
      <c r="D4247" s="84" t="s">
        <v>54</v>
      </c>
      <c r="E4247" s="84" t="s">
        <v>52</v>
      </c>
      <c r="F4247" s="84" t="s">
        <v>53</v>
      </c>
      <c r="G4247" s="84" t="s">
        <v>54</v>
      </c>
      <c r="H4247" s="84" t="s">
        <v>52</v>
      </c>
      <c r="I4247" s="84" t="s">
        <v>53</v>
      </c>
      <c r="J4247" s="84" t="s">
        <v>54</v>
      </c>
      <c r="K4247" s="84" t="s">
        <v>52</v>
      </c>
      <c r="L4247" s="84" t="s">
        <v>53</v>
      </c>
      <c r="M4247" s="84" t="s">
        <v>54</v>
      </c>
      <c r="N4247" s="84" t="s">
        <v>52</v>
      </c>
      <c r="O4247" s="84" t="s">
        <v>53</v>
      </c>
      <c r="P4247" s="84" t="s">
        <v>54</v>
      </c>
      <c r="Q4247" s="84" t="s">
        <v>52</v>
      </c>
      <c r="R4247" s="84" t="s">
        <v>53</v>
      </c>
      <c r="S4247" s="84" t="s">
        <v>54</v>
      </c>
      <c r="T4247" s="84" t="s">
        <v>52</v>
      </c>
      <c r="U4247" s="84" t="s">
        <v>53</v>
      </c>
      <c r="V4247" s="84" t="s">
        <v>54</v>
      </c>
      <c r="W4247" s="84" t="s">
        <v>52</v>
      </c>
      <c r="X4247" s="84" t="s">
        <v>53</v>
      </c>
      <c r="Y4247" s="84" t="s">
        <v>54</v>
      </c>
      <c r="Z4247" s="84" t="s">
        <v>52</v>
      </c>
      <c r="AA4247" s="84" t="s">
        <v>53</v>
      </c>
      <c r="AB4247" s="84" t="s">
        <v>54</v>
      </c>
      <c r="AC4247" s="84" t="s">
        <v>52</v>
      </c>
      <c r="AD4247" s="84" t="s">
        <v>53</v>
      </c>
      <c r="AE4247" s="84" t="s">
        <v>54</v>
      </c>
      <c r="AF4247" s="84" t="s">
        <v>52</v>
      </c>
      <c r="AG4247" s="84" t="s">
        <v>53</v>
      </c>
      <c r="AH4247" s="84" t="s">
        <v>54</v>
      </c>
      <c r="AI4247" s="84" t="s">
        <v>52</v>
      </c>
      <c r="AJ4247" s="84" t="s">
        <v>53</v>
      </c>
      <c r="AK4247" s="84" t="s">
        <v>54</v>
      </c>
    </row>
    <row r="4248" spans="1:50">
      <c r="A4248" s="84">
        <v>1</v>
      </c>
      <c r="B4248" s="84">
        <v>0.54924353343094179</v>
      </c>
      <c r="C4248" s="84">
        <v>0.53558100265349839</v>
      </c>
      <c r="D4248" s="84">
        <v>0.59283950617283943</v>
      </c>
      <c r="E4248" s="84">
        <v>0.53882631890930655</v>
      </c>
      <c r="F4248" s="84">
        <v>0.52531424581005592</v>
      </c>
      <c r="G4248" s="84">
        <v>0.57712607920584447</v>
      </c>
      <c r="H4248" s="84">
        <v>0.42637073071855669</v>
      </c>
      <c r="I4248" s="84">
        <v>0.45064710107169509</v>
      </c>
      <c r="J4248" s="84">
        <v>0.50629605780925813</v>
      </c>
      <c r="K4248" s="84">
        <v>0.43460307628780842</v>
      </c>
      <c r="L4248" s="84">
        <v>0.42885144186702379</v>
      </c>
      <c r="M4248" s="84">
        <v>0.48284886061679688</v>
      </c>
      <c r="N4248" s="84">
        <v>0.1686800588617775</v>
      </c>
      <c r="O4248" s="84">
        <v>0.30242672280221838</v>
      </c>
      <c r="P4248" s="84">
        <v>0.35445734161879078</v>
      </c>
      <c r="Q4248" s="84">
        <v>0.34135105102324292</v>
      </c>
      <c r="R4248" s="84">
        <v>0.33781679436672152</v>
      </c>
      <c r="S4248" s="84">
        <v>0.21646728597206441</v>
      </c>
      <c r="T4248" s="84">
        <v>0.26586756322175131</v>
      </c>
      <c r="U4248" s="84">
        <v>0.29258017879478659</v>
      </c>
      <c r="V4248" s="84">
        <v>0.29263476779097131</v>
      </c>
      <c r="W4248" s="84">
        <v>0.33041979564200419</v>
      </c>
      <c r="X4248" s="84">
        <v>0.29187875220120668</v>
      </c>
      <c r="Y4248" s="84">
        <v>0.35439743482968278</v>
      </c>
      <c r="Z4248" s="84">
        <v>0.20050309191908611</v>
      </c>
      <c r="AA4248" s="84">
        <v>0.24304901776187779</v>
      </c>
      <c r="AB4248" s="84">
        <v>0.21188043889519489</v>
      </c>
      <c r="AC4248" s="84">
        <v>0.17021944804302599</v>
      </c>
      <c r="AD4248" s="84">
        <v>0.37759005419190322</v>
      </c>
      <c r="AE4248" s="84">
        <v>0.3581922083344205</v>
      </c>
      <c r="AF4248" s="84">
        <v>0.5749316040125646</v>
      </c>
      <c r="AG4248" s="84">
        <v>0.51215634514721098</v>
      </c>
      <c r="AH4248" s="84">
        <v>0.56682859990034895</v>
      </c>
      <c r="AI4248" s="84">
        <v>0.55904334828101643</v>
      </c>
      <c r="AJ4248" s="84">
        <v>0.50999280897656807</v>
      </c>
      <c r="AK4248" s="84">
        <v>0.57754065738008664</v>
      </c>
    </row>
    <row r="4249" spans="1:50">
      <c r="A4249" s="84">
        <v>2</v>
      </c>
      <c r="B4249" s="84">
        <v>0.46090775988286958</v>
      </c>
      <c r="C4249" s="84">
        <v>0.4472918706454953</v>
      </c>
      <c r="D4249" s="84">
        <v>0.51080246913580241</v>
      </c>
      <c r="E4249" s="84">
        <v>0.44971349535664878</v>
      </c>
      <c r="F4249" s="84">
        <v>0.43167534281361108</v>
      </c>
      <c r="G4249" s="84">
        <v>0.48663008144290271</v>
      </c>
      <c r="H4249" s="84">
        <v>0.38481808047025429</v>
      </c>
      <c r="I4249" s="84">
        <v>0.39237279781436157</v>
      </c>
      <c r="J4249" s="84">
        <v>0.4327466552192889</v>
      </c>
      <c r="K4249" s="84">
        <v>0.39372354702178192</v>
      </c>
      <c r="L4249" s="84">
        <v>0.38303602904886142</v>
      </c>
      <c r="M4249" s="84">
        <v>0.41742491343908528</v>
      </c>
      <c r="N4249" s="84">
        <v>0.13384209985968989</v>
      </c>
      <c r="O4249" s="84">
        <v>0.26817904961371197</v>
      </c>
      <c r="P4249" s="84">
        <v>0.29073357564388158</v>
      </c>
      <c r="Q4249" s="84">
        <v>0.26683026206130189</v>
      </c>
      <c r="R4249" s="84">
        <v>0.26560784192077419</v>
      </c>
      <c r="S4249" s="84">
        <v>0.17389560916928429</v>
      </c>
      <c r="T4249" s="84">
        <v>0.20491156263704141</v>
      </c>
      <c r="U4249" s="84">
        <v>0.22871870955864429</v>
      </c>
      <c r="V4249" s="84">
        <v>0.21610180952638561</v>
      </c>
      <c r="W4249" s="84">
        <v>0.26780746029791952</v>
      </c>
      <c r="X4249" s="84">
        <v>0.22637794276608589</v>
      </c>
      <c r="Y4249" s="84">
        <v>0.2620762888315149</v>
      </c>
      <c r="Z4249" s="84">
        <v>0.14858680082451181</v>
      </c>
      <c r="AA4249" s="84">
        <v>0.21233446306408091</v>
      </c>
      <c r="AB4249" s="84">
        <v>0.17250318801586301</v>
      </c>
      <c r="AC4249" s="84">
        <v>0.15078710791818789</v>
      </c>
      <c r="AD4249" s="84">
        <v>0.33748559378141779</v>
      </c>
      <c r="AE4249" s="84">
        <v>0.31075333350729317</v>
      </c>
      <c r="AF4249" s="84">
        <v>0.49001925220387071</v>
      </c>
      <c r="AG4249" s="84">
        <v>0.41748533889280509</v>
      </c>
      <c r="AH4249" s="84">
        <v>0.47636397608370712</v>
      </c>
      <c r="AI4249" s="84">
        <v>0.48410563029397108</v>
      </c>
      <c r="AJ4249" s="84">
        <v>0.41873465123536352</v>
      </c>
      <c r="AK4249" s="84">
        <v>0.4971865779180677</v>
      </c>
    </row>
    <row r="4250" spans="1:50">
      <c r="A4250" s="84">
        <v>3</v>
      </c>
      <c r="B4250" s="84">
        <v>0.42157149829184959</v>
      </c>
      <c r="C4250" s="84">
        <v>0.40954691867807508</v>
      </c>
      <c r="D4250" s="84">
        <v>0.45533950617283953</v>
      </c>
      <c r="E4250" s="84">
        <v>0.41059079233353091</v>
      </c>
      <c r="F4250" s="84">
        <v>0.39131538852209252</v>
      </c>
      <c r="G4250" s="84">
        <v>0.42874619874864561</v>
      </c>
      <c r="H4250" s="84">
        <v>0.3654606263301915</v>
      </c>
      <c r="I4250" s="84">
        <v>0.36685490571617679</v>
      </c>
      <c r="J4250" s="84">
        <v>0.39729555698647789</v>
      </c>
      <c r="K4250" s="84">
        <v>0.37359347579229901</v>
      </c>
      <c r="L4250" s="84">
        <v>0.36353380808009589</v>
      </c>
      <c r="M4250" s="84">
        <v>0.39520090184394879</v>
      </c>
      <c r="N4250" s="84">
        <v>0.12764792443790421</v>
      </c>
      <c r="O4250" s="84">
        <v>0.25430900911490328</v>
      </c>
      <c r="P4250" s="84">
        <v>0.27281431977175907</v>
      </c>
      <c r="Q4250" s="84">
        <v>0.2315955181035281</v>
      </c>
      <c r="R4250" s="84">
        <v>0.22723578496758379</v>
      </c>
      <c r="S4250" s="84">
        <v>0.15329813540065501</v>
      </c>
      <c r="T4250" s="84">
        <v>0.15567899429907911</v>
      </c>
      <c r="U4250" s="84">
        <v>0.1830724330061024</v>
      </c>
      <c r="V4250" s="84">
        <v>0.17129642151956939</v>
      </c>
      <c r="W4250" s="84">
        <v>0.23641511756740119</v>
      </c>
      <c r="X4250" s="84">
        <v>0.1867739823700463</v>
      </c>
      <c r="Y4250" s="84">
        <v>0.22064212542683431</v>
      </c>
      <c r="Z4250" s="84">
        <v>0.132969989169549</v>
      </c>
      <c r="AA4250" s="84">
        <v>0.197530283060315</v>
      </c>
      <c r="AB4250" s="84">
        <v>0.15804150726587349</v>
      </c>
      <c r="AC4250" s="84">
        <v>0.14183645428492919</v>
      </c>
      <c r="AD4250" s="84">
        <v>0.31882494298815622</v>
      </c>
      <c r="AE4250" s="84">
        <v>0.28893875740416969</v>
      </c>
      <c r="AF4250" s="84">
        <v>0.4406728138615868</v>
      </c>
      <c r="AG4250" s="84">
        <v>0.37443942825431592</v>
      </c>
      <c r="AH4250" s="84">
        <v>0.41501619332336831</v>
      </c>
      <c r="AI4250" s="84">
        <v>0.44205281514698552</v>
      </c>
      <c r="AJ4250" s="84">
        <v>0.38127348954587997</v>
      </c>
      <c r="AK4250" s="84">
        <v>0.44242777739655531</v>
      </c>
    </row>
    <row r="4251" spans="1:50">
      <c r="A4251" s="84">
        <v>4</v>
      </c>
      <c r="B4251" s="84">
        <v>0.4035139092240117</v>
      </c>
      <c r="C4251" s="84">
        <v>0.39293062591347028</v>
      </c>
      <c r="D4251" s="84">
        <v>0.42552469135802462</v>
      </c>
      <c r="E4251" s="84">
        <v>0.39290654020944482</v>
      </c>
      <c r="F4251" s="84">
        <v>0.37493651599796862</v>
      </c>
      <c r="G4251" s="84">
        <v>0.40127232689013947</v>
      </c>
      <c r="H4251" s="84">
        <v>0.35421100638491942</v>
      </c>
      <c r="I4251" s="84">
        <v>0.35264543931051001</v>
      </c>
      <c r="J4251" s="84">
        <v>0.36806897045145598</v>
      </c>
      <c r="K4251" s="84">
        <v>0.36027665944048731</v>
      </c>
      <c r="L4251" s="84">
        <v>0.34930550659239928</v>
      </c>
      <c r="M4251" s="84">
        <v>0.36452210322892348</v>
      </c>
      <c r="N4251" s="84">
        <v>0.11902398959652299</v>
      </c>
      <c r="O4251" s="84">
        <v>0.2426295374159837</v>
      </c>
      <c r="P4251" s="84">
        <v>0.25083049986321182</v>
      </c>
      <c r="Q4251" s="84">
        <v>0.18978609130475041</v>
      </c>
      <c r="R4251" s="84">
        <v>0.2032136985451499</v>
      </c>
      <c r="S4251" s="84">
        <v>0.1252155316447236</v>
      </c>
      <c r="T4251" s="84">
        <v>0.1307703552112264</v>
      </c>
      <c r="U4251" s="84">
        <v>0.15538144151266231</v>
      </c>
      <c r="V4251" s="84">
        <v>0.15033404560331071</v>
      </c>
      <c r="W4251" s="84">
        <v>0.20489966761048881</v>
      </c>
      <c r="X4251" s="84">
        <v>0.1609329564427483</v>
      </c>
      <c r="Y4251" s="84">
        <v>0.17461689014741411</v>
      </c>
      <c r="Z4251" s="84">
        <v>0.1214407993571603</v>
      </c>
      <c r="AA4251" s="84">
        <v>0.1881158601644386</v>
      </c>
      <c r="AB4251" s="84">
        <v>0.14552766917503959</v>
      </c>
      <c r="AC4251" s="84">
        <v>0.13508420680720759</v>
      </c>
      <c r="AD4251" s="84">
        <v>0.30736127118020662</v>
      </c>
      <c r="AE4251" s="84">
        <v>0.26775043707434171</v>
      </c>
      <c r="AF4251" s="84">
        <v>0.41422636538656399</v>
      </c>
      <c r="AG4251" s="84">
        <v>0.35353141451562098</v>
      </c>
      <c r="AH4251" s="84">
        <v>0.38262954658694581</v>
      </c>
      <c r="AI4251" s="84">
        <v>0.42052815146985539</v>
      </c>
      <c r="AJ4251" s="84">
        <v>0.36569746143304888</v>
      </c>
      <c r="AK4251" s="84">
        <v>0.41422493652645298</v>
      </c>
    </row>
    <row r="4252" spans="1:50">
      <c r="A4252" s="84">
        <v>5</v>
      </c>
      <c r="B4252" s="84">
        <v>0.39541239629087349</v>
      </c>
      <c r="C4252" s="84">
        <v>0.38525392703588612</v>
      </c>
      <c r="D4252" s="84">
        <v>0.40191358024691359</v>
      </c>
      <c r="E4252" s="84">
        <v>0.38282948033985381</v>
      </c>
      <c r="F4252" s="84">
        <v>0.36866747079735918</v>
      </c>
      <c r="G4252" s="84">
        <v>0.37736376664685939</v>
      </c>
      <c r="H4252" s="84">
        <v>0.39545961285091719</v>
      </c>
      <c r="I4252" s="84">
        <v>0.38202199721162111</v>
      </c>
      <c r="J4252" s="84">
        <v>0.38645632109894829</v>
      </c>
      <c r="K4252" s="84">
        <v>0.40064003303396312</v>
      </c>
      <c r="L4252" s="84">
        <v>0.39184939716562078</v>
      </c>
      <c r="M4252" s="84">
        <v>0.39326837909654572</v>
      </c>
      <c r="N4252" s="84">
        <v>0.12918791280243661</v>
      </c>
      <c r="O4252" s="84">
        <v>0.27176944530523711</v>
      </c>
      <c r="P4252" s="84">
        <v>0.26812443819126902</v>
      </c>
      <c r="Q4252" s="84">
        <v>0.19601351977034909</v>
      </c>
      <c r="R4252" s="84">
        <v>0.2160002481620498</v>
      </c>
      <c r="S4252" s="84">
        <v>0.13352937245204841</v>
      </c>
      <c r="T4252" s="84">
        <v>0.1212688203479023</v>
      </c>
      <c r="U4252" s="84">
        <v>0.161473026461845</v>
      </c>
      <c r="V4252" s="84">
        <v>0.157136674690974</v>
      </c>
      <c r="W4252" s="84">
        <v>0.1997784069924905</v>
      </c>
      <c r="X4252" s="84">
        <v>0.16373426168859839</v>
      </c>
      <c r="Y4252" s="84">
        <v>0.17214957941200959</v>
      </c>
      <c r="Z4252" s="84">
        <v>0.13143276386123051</v>
      </c>
      <c r="AA4252" s="84">
        <v>0.20984748634908679</v>
      </c>
      <c r="AB4252" s="84">
        <v>0.15755104328694949</v>
      </c>
      <c r="AC4252" s="84">
        <v>0.1492168178070899</v>
      </c>
      <c r="AD4252" s="84">
        <v>0.34197297761212331</v>
      </c>
      <c r="AE4252" s="84">
        <v>0.29248754011951039</v>
      </c>
      <c r="AF4252" s="84">
        <v>0.39456885196068497</v>
      </c>
      <c r="AG4252" s="84">
        <v>0.34214749598788119</v>
      </c>
      <c r="AH4252" s="84">
        <v>0.3564088191330344</v>
      </c>
      <c r="AI4252" s="84">
        <v>0.40408570004982558</v>
      </c>
      <c r="AJ4252" s="84">
        <v>0.3593340840942702</v>
      </c>
      <c r="AK4252" s="84">
        <v>0.39120290949015307</v>
      </c>
    </row>
    <row r="4253" spans="1:50">
      <c r="A4253" s="84">
        <v>6</v>
      </c>
      <c r="B4253" s="84">
        <v>0.43260126891166423</v>
      </c>
      <c r="C4253" s="84">
        <v>0.42421920451804229</v>
      </c>
      <c r="D4253" s="84">
        <v>0.4378086419753085</v>
      </c>
      <c r="E4253" s="84">
        <v>0.42086544161232953</v>
      </c>
      <c r="F4253" s="84">
        <v>0.41175723717623158</v>
      </c>
      <c r="G4253" s="84">
        <v>0.41424027403963792</v>
      </c>
      <c r="H4253" s="84">
        <v>0.46275463666768007</v>
      </c>
      <c r="I4253" s="84">
        <v>0.44523933585883479</v>
      </c>
      <c r="J4253" s="84">
        <v>0.43893539386134361</v>
      </c>
      <c r="K4253" s="84">
        <v>0.47155982244244871</v>
      </c>
      <c r="L4253" s="84">
        <v>0.46448565183670593</v>
      </c>
      <c r="M4253" s="84">
        <v>0.45337788871889861</v>
      </c>
      <c r="N4253" s="84">
        <v>0.15071352794223331</v>
      </c>
      <c r="O4253" s="84">
        <v>0.32369126871333481</v>
      </c>
      <c r="P4253" s="84">
        <v>0.30931723140657369</v>
      </c>
      <c r="Q4253" s="84">
        <v>0.25018520233354929</v>
      </c>
      <c r="R4253" s="84">
        <v>0.26287805937277042</v>
      </c>
      <c r="S4253" s="84">
        <v>0.15614515805653939</v>
      </c>
      <c r="T4253" s="84">
        <v>0.16979973688057301</v>
      </c>
      <c r="U4253" s="84">
        <v>0.20541907397079279</v>
      </c>
      <c r="V4253" s="84">
        <v>0.18606475345541101</v>
      </c>
      <c r="W4253" s="84">
        <v>0.22142065739258901</v>
      </c>
      <c r="X4253" s="84">
        <v>0.19364022511938531</v>
      </c>
      <c r="Y4253" s="84">
        <v>0.18450695427667199</v>
      </c>
      <c r="Z4253" s="84">
        <v>0.15061314327638611</v>
      </c>
      <c r="AA4253" s="84">
        <v>0.24752871398983239</v>
      </c>
      <c r="AB4253" s="84">
        <v>0.18061686355292109</v>
      </c>
      <c r="AC4253" s="84">
        <v>0.17343854277077689</v>
      </c>
      <c r="AD4253" s="84">
        <v>0.40071356759275162</v>
      </c>
      <c r="AE4253" s="84">
        <v>0.33439448894919499</v>
      </c>
      <c r="AF4253" s="84">
        <v>0.43155334887019958</v>
      </c>
      <c r="AG4253" s="84">
        <v>0.38046885545873138</v>
      </c>
      <c r="AH4253" s="84">
        <v>0.39287493771798709</v>
      </c>
      <c r="AI4253" s="84">
        <v>0.4411559541604384</v>
      </c>
      <c r="AJ4253" s="84">
        <v>0.39817917859517238</v>
      </c>
      <c r="AK4253" s="84">
        <v>0.42925272764701849</v>
      </c>
    </row>
    <row r="4254" spans="1:50">
      <c r="A4254" s="84">
        <v>7</v>
      </c>
      <c r="B4254" s="84">
        <v>0.48979990239141041</v>
      </c>
      <c r="C4254" s="84">
        <v>0.48390163608757952</v>
      </c>
      <c r="D4254" s="84">
        <v>0.49043209876543198</v>
      </c>
      <c r="E4254" s="84">
        <v>0.4823157478759138</v>
      </c>
      <c r="F4254" s="84">
        <v>0.47620937023869991</v>
      </c>
      <c r="G4254" s="84">
        <v>0.47079590338704608</v>
      </c>
      <c r="H4254" s="84">
        <v>0.56359582446538958</v>
      </c>
      <c r="I4254" s="84">
        <v>0.54070610767649174</v>
      </c>
      <c r="J4254" s="84">
        <v>0.49205838162695859</v>
      </c>
      <c r="K4254" s="84">
        <v>0.56642923505729337</v>
      </c>
      <c r="L4254" s="84">
        <v>0.56186984417965147</v>
      </c>
      <c r="M4254" s="84">
        <v>0.50523391577421695</v>
      </c>
      <c r="N4254" s="84">
        <v>0.17254714075493649</v>
      </c>
      <c r="O4254" s="84">
        <v>0.38872444781637688</v>
      </c>
      <c r="P4254" s="84">
        <v>0.34415914331496461</v>
      </c>
      <c r="Q4254" s="84">
        <v>0.33336420038892478</v>
      </c>
      <c r="R4254" s="84">
        <v>0.32872785929211767</v>
      </c>
      <c r="S4254" s="84">
        <v>0.20661632025663301</v>
      </c>
      <c r="T4254" s="84">
        <v>0.27762023096038602</v>
      </c>
      <c r="U4254" s="84">
        <v>0.27735392379291862</v>
      </c>
      <c r="V4254" s="84">
        <v>0.2468421194990669</v>
      </c>
      <c r="W4254" s="84">
        <v>0.28226024867659733</v>
      </c>
      <c r="X4254" s="84">
        <v>0.25930342906151188</v>
      </c>
      <c r="Y4254" s="84">
        <v>0.23521695677521451</v>
      </c>
      <c r="Z4254" s="84">
        <v>0.1676973063620166</v>
      </c>
      <c r="AA4254" s="84">
        <v>0.30194407832799852</v>
      </c>
      <c r="AB4254" s="84">
        <v>0.20107621810232479</v>
      </c>
      <c r="AC4254" s="84">
        <v>0.20719978015938451</v>
      </c>
      <c r="AD4254" s="84">
        <v>0.49211642676736722</v>
      </c>
      <c r="AE4254" s="84">
        <v>0.3719437413563656</v>
      </c>
      <c r="AF4254" s="84">
        <v>0.48556084709697028</v>
      </c>
      <c r="AG4254" s="84">
        <v>0.44317789809968061</v>
      </c>
      <c r="AH4254" s="84">
        <v>0.44802566018933743</v>
      </c>
      <c r="AI4254" s="84">
        <v>0.4943697060288989</v>
      </c>
      <c r="AJ4254" s="84">
        <v>0.4585837754229814</v>
      </c>
      <c r="AK4254" s="84">
        <v>0.48387428806697319</v>
      </c>
    </row>
    <row r="4255" spans="1:50">
      <c r="A4255" s="84">
        <v>8</v>
      </c>
      <c r="B4255" s="84">
        <v>0.59326500732064402</v>
      </c>
      <c r="C4255" s="84">
        <v>0.58656506747264903</v>
      </c>
      <c r="D4255" s="84">
        <v>0.53166666666666651</v>
      </c>
      <c r="E4255" s="84">
        <v>0.58150563129816235</v>
      </c>
      <c r="F4255" s="84">
        <v>0.57511744540375831</v>
      </c>
      <c r="G4255" s="84">
        <v>0.5148729420811633</v>
      </c>
      <c r="H4255" s="84">
        <v>0.54960981047937574</v>
      </c>
      <c r="I4255" s="84">
        <v>0.55269050402061703</v>
      </c>
      <c r="J4255" s="84">
        <v>0.49749588609859058</v>
      </c>
      <c r="K4255" s="84">
        <v>0.5413440693713224</v>
      </c>
      <c r="L4255" s="84">
        <v>0.54215610237608414</v>
      </c>
      <c r="M4255" s="84">
        <v>0.49625573717690641</v>
      </c>
      <c r="N4255" s="84">
        <v>0.1987953868792991</v>
      </c>
      <c r="O4255" s="84">
        <v>0.37510017845121463</v>
      </c>
      <c r="P4255" s="84">
        <v>0.36504865752139759</v>
      </c>
      <c r="Q4255" s="84">
        <v>0.38781368645244929</v>
      </c>
      <c r="R4255" s="84">
        <v>0.34722834010608927</v>
      </c>
      <c r="S4255" s="84">
        <v>0.23579496090356211</v>
      </c>
      <c r="T4255" s="84">
        <v>0.34620669492764222</v>
      </c>
      <c r="U4255" s="84">
        <v>0.32076391182633829</v>
      </c>
      <c r="V4255" s="84">
        <v>0.28009791458169919</v>
      </c>
      <c r="W4255" s="84">
        <v>0.34260741105502901</v>
      </c>
      <c r="X4255" s="84">
        <v>0.31278197014985959</v>
      </c>
      <c r="Y4255" s="84">
        <v>0.30228200216540357</v>
      </c>
      <c r="Z4255" s="84">
        <v>0.17650141494602251</v>
      </c>
      <c r="AA4255" s="84">
        <v>0.29416148873407388</v>
      </c>
      <c r="AB4255" s="84">
        <v>0.20267372934796321</v>
      </c>
      <c r="AC4255" s="84">
        <v>0.2039806854316335</v>
      </c>
      <c r="AD4255" s="84">
        <v>0.48268801647826193</v>
      </c>
      <c r="AE4255" s="84">
        <v>0.36695978916055633</v>
      </c>
      <c r="AF4255" s="84">
        <v>0.54939710203668057</v>
      </c>
      <c r="AG4255" s="84">
        <v>0.54846789554992259</v>
      </c>
      <c r="AH4255" s="84">
        <v>0.49567140009965133</v>
      </c>
      <c r="AI4255" s="84">
        <v>0.55485799701046334</v>
      </c>
      <c r="AJ4255" s="84">
        <v>0.56408830034055601</v>
      </c>
      <c r="AK4255" s="84">
        <v>0.52672750977835725</v>
      </c>
    </row>
    <row r="4256" spans="1:50">
      <c r="A4256" s="84">
        <v>9</v>
      </c>
      <c r="B4256" s="84">
        <v>0.58096632503660317</v>
      </c>
      <c r="C4256" s="84">
        <v>0.57000553403431098</v>
      </c>
      <c r="D4256" s="84">
        <v>0.51015432098765423</v>
      </c>
      <c r="E4256" s="84">
        <v>0.56352499506026477</v>
      </c>
      <c r="F4256" s="84">
        <v>0.5518981716607414</v>
      </c>
      <c r="G4256" s="84">
        <v>0.50169527071900455</v>
      </c>
      <c r="H4256" s="84">
        <v>0.49255092733353611</v>
      </c>
      <c r="I4256" s="84">
        <v>0.50442901604022017</v>
      </c>
      <c r="J4256" s="84">
        <v>0.49309580024325672</v>
      </c>
      <c r="K4256" s="84">
        <v>0.4843604831217096</v>
      </c>
      <c r="L4256" s="84">
        <v>0.48417119086229993</v>
      </c>
      <c r="M4256" s="84">
        <v>0.48683468878331593</v>
      </c>
      <c r="N4256" s="84">
        <v>0.26374867389890833</v>
      </c>
      <c r="O4256" s="84">
        <v>0.34942243783593191</v>
      </c>
      <c r="P4256" s="84">
        <v>0.4012779927306836</v>
      </c>
      <c r="Q4256" s="84">
        <v>0.43976294101305669</v>
      </c>
      <c r="R4256" s="84">
        <v>0.36979867853708459</v>
      </c>
      <c r="S4256" s="84">
        <v>0.28316514068034487</v>
      </c>
      <c r="T4256" s="84">
        <v>0.42850460458997219</v>
      </c>
      <c r="U4256" s="84">
        <v>0.37282124311650888</v>
      </c>
      <c r="V4256" s="84">
        <v>0.33919829055205442</v>
      </c>
      <c r="W4256" s="84">
        <v>0.41383725224670692</v>
      </c>
      <c r="X4256" s="84">
        <v>0.35904410533313708</v>
      </c>
      <c r="Y4256" s="84">
        <v>0.38211043557924529</v>
      </c>
      <c r="Z4256" s="84">
        <v>0.2445935087167663</v>
      </c>
      <c r="AA4256" s="84">
        <v>0.26669490993535427</v>
      </c>
      <c r="AB4256" s="84">
        <v>0.23578705455360779</v>
      </c>
      <c r="AC4256" s="84">
        <v>0.19789581125112871</v>
      </c>
      <c r="AD4256" s="84">
        <v>0.43450381305019498</v>
      </c>
      <c r="AE4256" s="84">
        <v>0.37280484304464673</v>
      </c>
      <c r="AF4256" s="84">
        <v>0.53956834532374098</v>
      </c>
      <c r="AG4256" s="84">
        <v>0.53955874191951758</v>
      </c>
      <c r="AH4256" s="84">
        <v>0.48732561036372701</v>
      </c>
      <c r="AI4256" s="84">
        <v>0.5428001993024415</v>
      </c>
      <c r="AJ4256" s="84">
        <v>0.54909569488351884</v>
      </c>
      <c r="AK4256" s="84">
        <v>0.51317504974953687</v>
      </c>
    </row>
    <row r="4257" spans="1:37">
      <c r="A4257" s="84">
        <v>10</v>
      </c>
      <c r="B4257" s="84">
        <v>0.52113225963884813</v>
      </c>
      <c r="C4257" s="84">
        <v>0.50806691924566849</v>
      </c>
      <c r="D4257" s="84">
        <v>0.5027469135802467</v>
      </c>
      <c r="E4257" s="84">
        <v>0.50711321873147597</v>
      </c>
      <c r="F4257" s="84">
        <v>0.48930294565769428</v>
      </c>
      <c r="G4257" s="84">
        <v>0.49945821245062749</v>
      </c>
      <c r="H4257" s="84">
        <v>0.48028782811391502</v>
      </c>
      <c r="I4257" s="84">
        <v>0.48237547353152421</v>
      </c>
      <c r="J4257" s="84">
        <v>0.5005365958360164</v>
      </c>
      <c r="K4257" s="84">
        <v>0.47465675647775368</v>
      </c>
      <c r="L4257" s="84">
        <v>0.47398998801381942</v>
      </c>
      <c r="M4257" s="84">
        <v>0.50301956679281756</v>
      </c>
      <c r="N4257" s="84">
        <v>0.40659115020019848</v>
      </c>
      <c r="O4257" s="84">
        <v>0.38000491542267312</v>
      </c>
      <c r="P4257" s="84">
        <v>0.48251064993942239</v>
      </c>
      <c r="Q4257" s="84">
        <v>0.52403000277803491</v>
      </c>
      <c r="R4257" s="84">
        <v>0.43389273195396588</v>
      </c>
      <c r="S4257" s="84">
        <v>0.36568869879034949</v>
      </c>
      <c r="T4257" s="84">
        <v>0.51933927788335044</v>
      </c>
      <c r="U4257" s="84">
        <v>0.46227278388139548</v>
      </c>
      <c r="V4257" s="84">
        <v>0.4341646155094534</v>
      </c>
      <c r="W4257" s="84">
        <v>0.5069555582912717</v>
      </c>
      <c r="X4257" s="84">
        <v>0.44145424281023687</v>
      </c>
      <c r="Y4257" s="84">
        <v>0.48419671858082802</v>
      </c>
      <c r="Z4257" s="84">
        <v>0.37340600216609032</v>
      </c>
      <c r="AA4257" s="84">
        <v>0.28812056737588648</v>
      </c>
      <c r="AB4257" s="84">
        <v>0.32541584338784502</v>
      </c>
      <c r="AC4257" s="84">
        <v>0.26973658383386329</v>
      </c>
      <c r="AD4257" s="84">
        <v>0.43089919325175952</v>
      </c>
      <c r="AE4257" s="84">
        <v>0.41570336351538228</v>
      </c>
      <c r="AF4257" s="84">
        <v>0.51991083189786202</v>
      </c>
      <c r="AG4257" s="84">
        <v>0.48485893840085192</v>
      </c>
      <c r="AH4257" s="84">
        <v>0.49171649227703051</v>
      </c>
      <c r="AI4257" s="84">
        <v>0.52416542102640751</v>
      </c>
      <c r="AJ4257" s="84">
        <v>0.48738857305672761</v>
      </c>
      <c r="AK4257" s="84">
        <v>0.51204281891168602</v>
      </c>
    </row>
    <row r="4258" spans="1:37">
      <c r="A4258" s="84">
        <v>11</v>
      </c>
      <c r="B4258" s="84">
        <v>0.50522205954123955</v>
      </c>
      <c r="C4258" s="84">
        <v>0.49049990776609492</v>
      </c>
      <c r="D4258" s="84">
        <v>0.49206790123456778</v>
      </c>
      <c r="E4258" s="84">
        <v>0.4941711124283738</v>
      </c>
      <c r="F4258" s="84">
        <v>0.47611414423565263</v>
      </c>
      <c r="G4258" s="84">
        <v>0.49788528085567491</v>
      </c>
      <c r="H4258" s="84">
        <v>0.47957839262187091</v>
      </c>
      <c r="I4258" s="84">
        <v>0.48024898252334192</v>
      </c>
      <c r="J4258" s="84">
        <v>0.5073692494812907</v>
      </c>
      <c r="K4258" s="84">
        <v>0.4707339733663673</v>
      </c>
      <c r="L4258" s="84">
        <v>0.47004159909751098</v>
      </c>
      <c r="M4258" s="84">
        <v>0.50797165633303809</v>
      </c>
      <c r="N4258" s="84">
        <v>0.52212449950378137</v>
      </c>
      <c r="O4258" s="84">
        <v>0.42734257290319838</v>
      </c>
      <c r="P4258" s="84">
        <v>0.55401180286864415</v>
      </c>
      <c r="Q4258" s="84">
        <v>0.59533290119455506</v>
      </c>
      <c r="R4258" s="84">
        <v>0.4995191860284765</v>
      </c>
      <c r="S4258" s="84">
        <v>0.44865334491746311</v>
      </c>
      <c r="T4258" s="84">
        <v>0.60377137845344253</v>
      </c>
      <c r="U4258" s="84">
        <v>0.53953574000573967</v>
      </c>
      <c r="V4258" s="84">
        <v>0.51434908441751648</v>
      </c>
      <c r="W4258" s="84">
        <v>0.61831835528745538</v>
      </c>
      <c r="X4258" s="84">
        <v>0.52932489558540674</v>
      </c>
      <c r="Y4258" s="84">
        <v>0.58860456400433092</v>
      </c>
      <c r="Z4258" s="84">
        <v>0.50885651399224407</v>
      </c>
      <c r="AA4258" s="84">
        <v>0.36421264043180829</v>
      </c>
      <c r="AB4258" s="84">
        <v>0.4211123723041999</v>
      </c>
      <c r="AC4258" s="84">
        <v>0.45691516507674801</v>
      </c>
      <c r="AD4258" s="84">
        <v>0.47398298227115587</v>
      </c>
      <c r="AE4258" s="84">
        <v>0.45988048952326271</v>
      </c>
      <c r="AF4258" s="84">
        <v>0.512513932515959</v>
      </c>
      <c r="AG4258" s="84">
        <v>0.47296506831850982</v>
      </c>
      <c r="AH4258" s="84">
        <v>0.49364723467862492</v>
      </c>
      <c r="AI4258" s="84">
        <v>0.51190832087693072</v>
      </c>
      <c r="AJ4258" s="84">
        <v>0.47352210900506092</v>
      </c>
      <c r="AK4258" s="84">
        <v>0.50446030330062441</v>
      </c>
    </row>
    <row r="4259" spans="1:37">
      <c r="A4259" s="84">
        <v>12</v>
      </c>
      <c r="B4259" s="84">
        <v>0.50717423133235717</v>
      </c>
      <c r="C4259" s="84">
        <v>0.4934797723951016</v>
      </c>
      <c r="D4259" s="84">
        <v>0.49290123456790108</v>
      </c>
      <c r="E4259" s="84">
        <v>0.49673977474807351</v>
      </c>
      <c r="F4259" s="84">
        <v>0.479812087353987</v>
      </c>
      <c r="G4259" s="84">
        <v>0.50173022475444795</v>
      </c>
      <c r="H4259" s="84">
        <v>0.46153846153846151</v>
      </c>
      <c r="I4259" s="84">
        <v>0.46843357884211861</v>
      </c>
      <c r="J4259" s="84">
        <v>0.50253988695714391</v>
      </c>
      <c r="K4259" s="84">
        <v>0.45566222772788267</v>
      </c>
      <c r="L4259" s="84">
        <v>0.45502361982655293</v>
      </c>
      <c r="M4259" s="84">
        <v>0.49758434656574613</v>
      </c>
      <c r="N4259" s="84">
        <v>0.59847370042093018</v>
      </c>
      <c r="O4259" s="84">
        <v>0.47168823397411919</v>
      </c>
      <c r="P4259" s="84">
        <v>0.60145777152460234</v>
      </c>
      <c r="Q4259" s="84">
        <v>0.67513195666265369</v>
      </c>
      <c r="R4259" s="84">
        <v>0.56419642026243133</v>
      </c>
      <c r="S4259" s="84">
        <v>0.52418632627146966</v>
      </c>
      <c r="T4259" s="84">
        <v>0.67320567168542622</v>
      </c>
      <c r="U4259" s="84">
        <v>0.59926576096079165</v>
      </c>
      <c r="V4259" s="84">
        <v>0.58334911146574342</v>
      </c>
      <c r="W4259" s="84">
        <v>0.7163609503877878</v>
      </c>
      <c r="X4259" s="84">
        <v>0.60612227291411858</v>
      </c>
      <c r="Y4259" s="84">
        <v>0.68214374947947043</v>
      </c>
      <c r="Z4259" s="84">
        <v>0.61985116864060386</v>
      </c>
      <c r="AA4259" s="84">
        <v>0.43912006527333219</v>
      </c>
      <c r="AB4259" s="84">
        <v>0.52181163380558016</v>
      </c>
      <c r="AC4259" s="84">
        <v>0.58736701605621633</v>
      </c>
      <c r="AD4259" s="84">
        <v>0.49966896348789891</v>
      </c>
      <c r="AE4259" s="84">
        <v>0.55361010359314233</v>
      </c>
      <c r="AF4259" s="84">
        <v>0.51626304590130712</v>
      </c>
      <c r="AG4259" s="84">
        <v>0.47948944850239228</v>
      </c>
      <c r="AH4259" s="84">
        <v>0.50003114100647739</v>
      </c>
      <c r="AI4259" s="84">
        <v>0.51160936721474837</v>
      </c>
      <c r="AJ4259" s="84">
        <v>0.48105233165542788</v>
      </c>
      <c r="AK4259" s="84">
        <v>0.50813147601729225</v>
      </c>
    </row>
    <row r="4260" spans="1:37">
      <c r="A4260" s="84">
        <v>13</v>
      </c>
      <c r="B4260" s="84">
        <v>0.4890190336749633</v>
      </c>
      <c r="C4260" s="84">
        <v>0.47631007619939542</v>
      </c>
      <c r="D4260" s="84">
        <v>0.48623456790123448</v>
      </c>
      <c r="E4260" s="84">
        <v>0.48369887374036752</v>
      </c>
      <c r="F4260" s="84">
        <v>0.46505205688166601</v>
      </c>
      <c r="G4260" s="84">
        <v>0.49449473941766581</v>
      </c>
      <c r="H4260" s="84">
        <v>0.4655923786358569</v>
      </c>
      <c r="I4260" s="84">
        <v>0.46765902913715163</v>
      </c>
      <c r="J4260" s="84">
        <v>0.5115546970022179</v>
      </c>
      <c r="K4260" s="84">
        <v>0.45948177970475901</v>
      </c>
      <c r="L4260" s="84">
        <v>0.45878869068603267</v>
      </c>
      <c r="M4260" s="84">
        <v>0.50946130928416145</v>
      </c>
      <c r="N4260" s="84">
        <v>0.68269395297902202</v>
      </c>
      <c r="O4260" s="84">
        <v>0.54228866353931815</v>
      </c>
      <c r="P4260" s="84">
        <v>0.67059444249032718</v>
      </c>
      <c r="Q4260" s="84">
        <v>0.75960737105287512</v>
      </c>
      <c r="R4260" s="84">
        <v>0.63879393243788185</v>
      </c>
      <c r="S4260" s="84">
        <v>0.61554501102720038</v>
      </c>
      <c r="T4260" s="84">
        <v>0.75579593626662767</v>
      </c>
      <c r="U4260" s="84">
        <v>0.67221316757002592</v>
      </c>
      <c r="V4260" s="84">
        <v>0.6702821130074923</v>
      </c>
      <c r="W4260" s="84">
        <v>0.8054167179613444</v>
      </c>
      <c r="X4260" s="84">
        <v>0.68763416577434255</v>
      </c>
      <c r="Y4260" s="84">
        <v>0.76769800949446165</v>
      </c>
      <c r="Z4260" s="84">
        <v>0.74684694127100604</v>
      </c>
      <c r="AA4260" s="84">
        <v>0.54358877800790817</v>
      </c>
      <c r="AB4260" s="84">
        <v>0.65589047238687825</v>
      </c>
      <c r="AC4260" s="84">
        <v>0.70074196207749384</v>
      </c>
      <c r="AD4260" s="84">
        <v>0.54180868541722882</v>
      </c>
      <c r="AE4260" s="84">
        <v>0.66688411658794977</v>
      </c>
      <c r="AF4260" s="84">
        <v>0.5053196879116425</v>
      </c>
      <c r="AG4260" s="84">
        <v>0.46522580354866289</v>
      </c>
      <c r="AH4260" s="84">
        <v>0.49514200298953659</v>
      </c>
      <c r="AI4260" s="84">
        <v>0.49935226706527158</v>
      </c>
      <c r="AJ4260" s="84">
        <v>0.46543559963637843</v>
      </c>
      <c r="AK4260" s="84">
        <v>0.50264187195498533</v>
      </c>
    </row>
    <row r="4261" spans="1:37">
      <c r="A4261" s="84">
        <v>14</v>
      </c>
      <c r="B4261" s="84">
        <v>0.48696925329428992</v>
      </c>
      <c r="C4261" s="84">
        <v>0.47686347963049669</v>
      </c>
      <c r="D4261" s="84">
        <v>0.49966049382716049</v>
      </c>
      <c r="E4261" s="84">
        <v>0.48676150958308628</v>
      </c>
      <c r="F4261" s="84">
        <v>0.46755967496190948</v>
      </c>
      <c r="G4261" s="84">
        <v>0.50861616973679624</v>
      </c>
      <c r="H4261" s="84">
        <v>0.47258538562886387</v>
      </c>
      <c r="I4261" s="84">
        <v>0.47237674097649601</v>
      </c>
      <c r="J4261" s="84">
        <v>0.51634828647063036</v>
      </c>
      <c r="K4261" s="84">
        <v>0.46670795912047081</v>
      </c>
      <c r="L4261" s="84">
        <v>0.46623422407107101</v>
      </c>
      <c r="M4261" s="84">
        <v>0.51582252999436351</v>
      </c>
      <c r="N4261" s="84">
        <v>0.76934396495670909</v>
      </c>
      <c r="O4261" s="84">
        <v>0.6210102262163002</v>
      </c>
      <c r="P4261" s="84">
        <v>0.73212959706100744</v>
      </c>
      <c r="Q4261" s="84">
        <v>0.80829243448467436</v>
      </c>
      <c r="R4261" s="84">
        <v>0.708322734745789</v>
      </c>
      <c r="S4261" s="84">
        <v>0.70142351132794234</v>
      </c>
      <c r="T4261" s="84">
        <v>0.81812600497003385</v>
      </c>
      <c r="U4261" s="84">
        <v>0.74552877664729988</v>
      </c>
      <c r="V4261" s="84">
        <v>0.75263044007465307</v>
      </c>
      <c r="W4261" s="84">
        <v>0.8964914440477656</v>
      </c>
      <c r="X4261" s="84">
        <v>0.77671770252371219</v>
      </c>
      <c r="Y4261" s="84">
        <v>0.85564670608811533</v>
      </c>
      <c r="Z4261" s="84">
        <v>0.85553575795688797</v>
      </c>
      <c r="AA4261" s="84">
        <v>0.65888407707274199</v>
      </c>
      <c r="AB4261" s="84">
        <v>0.7839576239122209</v>
      </c>
      <c r="AC4261" s="84">
        <v>0.81725748832096723</v>
      </c>
      <c r="AD4261" s="84">
        <v>0.58857065790441632</v>
      </c>
      <c r="AE4261" s="84">
        <v>0.75296819142551441</v>
      </c>
      <c r="AF4261" s="84">
        <v>0.51443915290302966</v>
      </c>
      <c r="AG4261" s="84">
        <v>0.46839050290222428</v>
      </c>
      <c r="AH4261" s="84">
        <v>0.51058794220229209</v>
      </c>
      <c r="AI4261" s="84">
        <v>0.50194319880418536</v>
      </c>
      <c r="AJ4261" s="84">
        <v>0.4671587316662823</v>
      </c>
      <c r="AK4261" s="84">
        <v>0.51492486104439716</v>
      </c>
    </row>
    <row r="4262" spans="1:37">
      <c r="A4262" s="84">
        <v>15</v>
      </c>
      <c r="B4262" s="84">
        <v>0.47945339189848701</v>
      </c>
      <c r="C4262" s="84">
        <v>0.47420998112752383</v>
      </c>
      <c r="D4262" s="84">
        <v>0.49382716049382702</v>
      </c>
      <c r="E4262" s="84">
        <v>0.48765066192452078</v>
      </c>
      <c r="F4262" s="84">
        <v>0.4693530980192992</v>
      </c>
      <c r="G4262" s="84">
        <v>0.50634415743297578</v>
      </c>
      <c r="H4262" s="84">
        <v>0.4920441876963616</v>
      </c>
      <c r="I4262" s="84">
        <v>0.48799447957301201</v>
      </c>
      <c r="J4262" s="84">
        <v>0.52153537955212126</v>
      </c>
      <c r="K4262" s="84">
        <v>0.48394755858366889</v>
      </c>
      <c r="L4262" s="84">
        <v>0.48367764224776127</v>
      </c>
      <c r="M4262" s="84">
        <v>0.52298896851598353</v>
      </c>
      <c r="N4262" s="84">
        <v>0.84589849765579539</v>
      </c>
      <c r="O4262" s="84">
        <v>0.69593836487396232</v>
      </c>
      <c r="P4262" s="84">
        <v>0.79102669324266239</v>
      </c>
      <c r="Q4262" s="84">
        <v>0.8841790906565421</v>
      </c>
      <c r="R4262" s="84">
        <v>0.7909110649253962</v>
      </c>
      <c r="S4262" s="84">
        <v>0.79747376862928565</v>
      </c>
      <c r="T4262" s="84">
        <v>0.88115772547873128</v>
      </c>
      <c r="U4262" s="84">
        <v>0.81395487353869622</v>
      </c>
      <c r="V4262" s="84">
        <v>0.82813556571366753</v>
      </c>
      <c r="W4262" s="84">
        <v>0.95580450572448594</v>
      </c>
      <c r="X4262" s="84">
        <v>0.85086601945689189</v>
      </c>
      <c r="Y4262" s="84">
        <v>0.91681935537603065</v>
      </c>
      <c r="Z4262" s="84">
        <v>0.91611640988016652</v>
      </c>
      <c r="AA4262" s="84">
        <v>0.76051277223372871</v>
      </c>
      <c r="AB4262" s="84">
        <v>0.87163857008730272</v>
      </c>
      <c r="AC4262" s="84">
        <v>0.91284889883405962</v>
      </c>
      <c r="AD4262" s="84">
        <v>0.65368676589588304</v>
      </c>
      <c r="AE4262" s="84">
        <v>0.81958614930981377</v>
      </c>
      <c r="AF4262" s="84">
        <v>0.51119667646164757</v>
      </c>
      <c r="AG4262" s="84">
        <v>0.46903544163304489</v>
      </c>
      <c r="AH4262" s="84">
        <v>0.50653961136023939</v>
      </c>
      <c r="AI4262" s="84">
        <v>0.49476831091180867</v>
      </c>
      <c r="AJ4262" s="84">
        <v>0.46681953244779728</v>
      </c>
      <c r="AK4262" s="84">
        <v>0.50929801688053256</v>
      </c>
    </row>
    <row r="4263" spans="1:37">
      <c r="A4263" s="84">
        <v>16</v>
      </c>
      <c r="B4263" s="84">
        <v>0.49497315763787197</v>
      </c>
      <c r="C4263" s="84">
        <v>0.49157833496516401</v>
      </c>
      <c r="D4263" s="84">
        <v>0.49765432098765428</v>
      </c>
      <c r="E4263" s="84">
        <v>0.50652045050385297</v>
      </c>
      <c r="F4263" s="84">
        <v>0.48846178263077722</v>
      </c>
      <c r="G4263" s="84">
        <v>0.51067845782795629</v>
      </c>
      <c r="H4263" s="84">
        <v>0.55680551332725237</v>
      </c>
      <c r="I4263" s="84">
        <v>0.54352265205818961</v>
      </c>
      <c r="J4263" s="84">
        <v>0.57512341704228387</v>
      </c>
      <c r="K4263" s="84">
        <v>0.54846701765252404</v>
      </c>
      <c r="L4263" s="84">
        <v>0.54781075935979684</v>
      </c>
      <c r="M4263" s="84">
        <v>0.58885578548997508</v>
      </c>
      <c r="N4263" s="84">
        <v>0.91249443893090576</v>
      </c>
      <c r="O4263" s="84">
        <v>0.78016306380432354</v>
      </c>
      <c r="P4263" s="84">
        <v>0.87040293899245702</v>
      </c>
      <c r="Q4263" s="84">
        <v>0.92633577183072491</v>
      </c>
      <c r="R4263" s="84">
        <v>0.86908831466947933</v>
      </c>
      <c r="S4263" s="84">
        <v>0.88352603087616122</v>
      </c>
      <c r="T4263" s="84">
        <v>0.92226282707206553</v>
      </c>
      <c r="U4263" s="84">
        <v>0.88542947027577268</v>
      </c>
      <c r="V4263" s="84">
        <v>0.91101133320710836</v>
      </c>
      <c r="W4263" s="84">
        <v>0.98424227502154382</v>
      </c>
      <c r="X4263" s="84">
        <v>0.9083435252802573</v>
      </c>
      <c r="Y4263" s="84">
        <v>0.9575768301823937</v>
      </c>
      <c r="Z4263" s="84">
        <v>0.9692904307724558</v>
      </c>
      <c r="AA4263" s="84">
        <v>0.85626529843720578</v>
      </c>
      <c r="AB4263" s="84">
        <v>0.94687574445425404</v>
      </c>
      <c r="AC4263" s="84">
        <v>0.97683822086130401</v>
      </c>
      <c r="AD4263" s="84">
        <v>0.74994482724798339</v>
      </c>
      <c r="AE4263" s="84">
        <v>0.89729405317955235</v>
      </c>
      <c r="AF4263" s="84">
        <v>0.51859357584355059</v>
      </c>
      <c r="AG4263" s="84">
        <v>0.48794864487873663</v>
      </c>
      <c r="AH4263" s="84">
        <v>0.51012082710513218</v>
      </c>
      <c r="AI4263" s="84">
        <v>0.50712506228201293</v>
      </c>
      <c r="AJ4263" s="84">
        <v>0.48672374258849699</v>
      </c>
      <c r="AK4263" s="84">
        <v>0.51379263020654631</v>
      </c>
    </row>
    <row r="4264" spans="1:37">
      <c r="A4264" s="84">
        <v>17</v>
      </c>
      <c r="B4264" s="84">
        <v>0.55783308931185938</v>
      </c>
      <c r="C4264" s="84">
        <v>0.55731982461368168</v>
      </c>
      <c r="D4264" s="84">
        <v>0.56327160493827144</v>
      </c>
      <c r="E4264" s="84">
        <v>0.56915629322268324</v>
      </c>
      <c r="F4264" s="84">
        <v>0.5541835957338751</v>
      </c>
      <c r="G4264" s="84">
        <v>0.57698626306407075</v>
      </c>
      <c r="H4264" s="84">
        <v>0.65075504205938972</v>
      </c>
      <c r="I4264" s="84">
        <v>0.63310284611809775</v>
      </c>
      <c r="J4264" s="84">
        <v>0.66223080775559851</v>
      </c>
      <c r="K4264" s="84">
        <v>0.63672963765871782</v>
      </c>
      <c r="L4264" s="84">
        <v>0.63632517803003585</v>
      </c>
      <c r="M4264" s="84">
        <v>0.66845156614864332</v>
      </c>
      <c r="N4264" s="84">
        <v>0.95961808288559591</v>
      </c>
      <c r="O4264" s="84">
        <v>0.88820619129542788</v>
      </c>
      <c r="P4264" s="84">
        <v>0.94393637393989149</v>
      </c>
      <c r="Q4264" s="84">
        <v>0.96351514029076757</v>
      </c>
      <c r="R4264" s="84">
        <v>0.93202841455470409</v>
      </c>
      <c r="S4264" s="84">
        <v>0.95815010358885255</v>
      </c>
      <c r="T4264" s="84">
        <v>0.96673001023242233</v>
      </c>
      <c r="U4264" s="84">
        <v>0.93802827578364822</v>
      </c>
      <c r="V4264" s="84">
        <v>0.96733926591111941</v>
      </c>
      <c r="W4264" s="84">
        <v>0.99835036316631787</v>
      </c>
      <c r="X4264" s="84">
        <v>0.95901568629441092</v>
      </c>
      <c r="Y4264" s="84">
        <v>0.99914633130673791</v>
      </c>
      <c r="Z4264" s="84">
        <v>1</v>
      </c>
      <c r="AA4264" s="84">
        <v>0.94192870143726859</v>
      </c>
      <c r="AB4264" s="84">
        <v>1</v>
      </c>
      <c r="AC4264" s="84">
        <v>1</v>
      </c>
      <c r="AD4264" s="84">
        <v>0.85055540570363675</v>
      </c>
      <c r="AE4264" s="84">
        <v>0.98249093233828255</v>
      </c>
      <c r="AF4264" s="84">
        <v>0.58009930084101724</v>
      </c>
      <c r="AG4264" s="84">
        <v>0.55484228998245166</v>
      </c>
      <c r="AH4264" s="84">
        <v>0.5758283507722971</v>
      </c>
      <c r="AI4264" s="84">
        <v>0.5733931240657697</v>
      </c>
      <c r="AJ4264" s="84">
        <v>0.55417011519205472</v>
      </c>
      <c r="AK4264" s="84">
        <v>0.57905029849722089</v>
      </c>
    </row>
    <row r="4265" spans="1:37">
      <c r="A4265" s="84">
        <v>18</v>
      </c>
      <c r="B4265" s="84">
        <v>0.65671059053196668</v>
      </c>
      <c r="C4265" s="84">
        <v>0.65969945936741736</v>
      </c>
      <c r="D4265" s="84">
        <v>0.67129629629629606</v>
      </c>
      <c r="E4265" s="84">
        <v>0.66439438846077847</v>
      </c>
      <c r="F4265" s="84">
        <v>0.65429786693753178</v>
      </c>
      <c r="G4265" s="84">
        <v>0.67824810374357747</v>
      </c>
      <c r="H4265" s="84">
        <v>0.75291375291375284</v>
      </c>
      <c r="I4265" s="84">
        <v>0.73661085214550281</v>
      </c>
      <c r="J4265" s="84">
        <v>0.7565643557272661</v>
      </c>
      <c r="K4265" s="84">
        <v>0.73748322494064222</v>
      </c>
      <c r="L4265" s="84">
        <v>0.7372347176196854</v>
      </c>
      <c r="M4265" s="84">
        <v>0.75324100169095742</v>
      </c>
      <c r="N4265" s="84">
        <v>1</v>
      </c>
      <c r="O4265" s="84">
        <v>1</v>
      </c>
      <c r="P4265" s="84">
        <v>1</v>
      </c>
      <c r="Q4265" s="84">
        <v>1</v>
      </c>
      <c r="R4265" s="84">
        <v>1</v>
      </c>
      <c r="S4265" s="84">
        <v>1</v>
      </c>
      <c r="T4265" s="84">
        <v>1</v>
      </c>
      <c r="U4265" s="84">
        <v>1</v>
      </c>
      <c r="V4265" s="84">
        <v>1</v>
      </c>
      <c r="W4265" s="84">
        <v>1</v>
      </c>
      <c r="X4265" s="84">
        <v>1</v>
      </c>
      <c r="Y4265" s="84">
        <v>1</v>
      </c>
      <c r="Z4265" s="84">
        <v>0.98969360304650134</v>
      </c>
      <c r="AA4265" s="84">
        <v>1</v>
      </c>
      <c r="AB4265" s="84">
        <v>0.994941214388812</v>
      </c>
      <c r="AC4265" s="84">
        <v>0.97016448788913767</v>
      </c>
      <c r="AD4265" s="84">
        <v>0.93409921286873843</v>
      </c>
      <c r="AE4265" s="84">
        <v>1</v>
      </c>
      <c r="AF4265" s="84">
        <v>0.6792988144695512</v>
      </c>
      <c r="AG4265" s="84">
        <v>0.65890240427159441</v>
      </c>
      <c r="AH4265" s="84">
        <v>0.68211260587942213</v>
      </c>
      <c r="AI4265" s="84">
        <v>0.67962132536123554</v>
      </c>
      <c r="AJ4265" s="84">
        <v>0.65991886354693841</v>
      </c>
      <c r="AK4265" s="84">
        <v>0.6864063679407123</v>
      </c>
    </row>
    <row r="4266" spans="1:37">
      <c r="A4266" s="84">
        <v>19</v>
      </c>
      <c r="B4266" s="84">
        <v>0.7635919960956562</v>
      </c>
      <c r="C4266" s="84">
        <v>0.76713067415889769</v>
      </c>
      <c r="D4266" s="84">
        <v>0.77901234567901223</v>
      </c>
      <c r="E4266" s="84">
        <v>0.76674570243034967</v>
      </c>
      <c r="F4266" s="84">
        <v>0.76090337734890823</v>
      </c>
      <c r="G4266" s="84">
        <v>0.77961480652941395</v>
      </c>
      <c r="H4266" s="84">
        <v>0.8352082699908786</v>
      </c>
      <c r="I4266" s="84">
        <v>0.82566998549479631</v>
      </c>
      <c r="J4266" s="84">
        <v>0.83211704943836295</v>
      </c>
      <c r="K4266" s="84">
        <v>0.81459688241973782</v>
      </c>
      <c r="L4266" s="84">
        <v>0.81459493760135371</v>
      </c>
      <c r="M4266" s="84">
        <v>0.81717529591754567</v>
      </c>
      <c r="N4266" s="84">
        <v>0.9442866431675847</v>
      </c>
      <c r="O4266" s="84">
        <v>0.99950845773270824</v>
      </c>
      <c r="P4266" s="84">
        <v>0.98956501348340942</v>
      </c>
      <c r="Q4266" s="84">
        <v>0.96654782850263898</v>
      </c>
      <c r="R4266" s="84">
        <v>0.98503582839594228</v>
      </c>
      <c r="S4266" s="84">
        <v>0.97459065695381952</v>
      </c>
      <c r="T4266" s="84">
        <v>0.96097061833065367</v>
      </c>
      <c r="U4266" s="84">
        <v>0.98615991899545696</v>
      </c>
      <c r="V4266" s="84">
        <v>0.97704957940007042</v>
      </c>
      <c r="W4266" s="84">
        <v>0.9288686445894373</v>
      </c>
      <c r="X4266" s="84">
        <v>0.95717859843390762</v>
      </c>
      <c r="Y4266" s="84">
        <v>0.94031606562838344</v>
      </c>
      <c r="Z4266" s="84">
        <v>0.87052370471299323</v>
      </c>
      <c r="AA4266" s="84">
        <v>0.92020492060503378</v>
      </c>
      <c r="AB4266" s="84">
        <v>0.87186278219195368</v>
      </c>
      <c r="AC4266" s="84">
        <v>0.7997487535822243</v>
      </c>
      <c r="AD4266" s="84">
        <v>0.93845172997229132</v>
      </c>
      <c r="AE4266" s="84">
        <v>0.92623228870391139</v>
      </c>
      <c r="AF4266" s="84">
        <v>0.78123416759550102</v>
      </c>
      <c r="AG4266" s="84">
        <v>0.76732710392512704</v>
      </c>
      <c r="AH4266" s="84">
        <v>0.78680866965620333</v>
      </c>
      <c r="AI4266" s="84">
        <v>0.78345789735924265</v>
      </c>
      <c r="AJ4266" s="84">
        <v>0.76939880330515698</v>
      </c>
      <c r="AK4266" s="84">
        <v>0.79197831606395386</v>
      </c>
    </row>
    <row r="4267" spans="1:37">
      <c r="A4267" s="84">
        <v>20</v>
      </c>
      <c r="B4267" s="84">
        <v>0.85739385065885798</v>
      </c>
      <c r="C4267" s="84">
        <v>0.85861251826940788</v>
      </c>
      <c r="D4267" s="84">
        <v>0.85950617283950592</v>
      </c>
      <c r="E4267" s="84">
        <v>0.85319106895870367</v>
      </c>
      <c r="F4267" s="84">
        <v>0.84914614017267664</v>
      </c>
      <c r="G4267" s="84">
        <v>0.85434653430738594</v>
      </c>
      <c r="H4267" s="84">
        <v>0.94020472281341827</v>
      </c>
      <c r="I4267" s="84">
        <v>0.92774155388753532</v>
      </c>
      <c r="J4267" s="84">
        <v>0.93031408742934807</v>
      </c>
      <c r="K4267" s="84">
        <v>0.91287292247341811</v>
      </c>
      <c r="L4267" s="84">
        <v>0.91286751745046912</v>
      </c>
      <c r="M4267" s="84">
        <v>0.91891456639020852</v>
      </c>
      <c r="N4267" s="84">
        <v>0.81523561821977331</v>
      </c>
      <c r="O4267" s="84">
        <v>0.94855903315773193</v>
      </c>
      <c r="P4267" s="84">
        <v>0.95966701840778534</v>
      </c>
      <c r="Q4267" s="84">
        <v>0.86262616908973044</v>
      </c>
      <c r="R4267" s="84">
        <v>0.92251760399540872</v>
      </c>
      <c r="S4267" s="84">
        <v>0.89888391365367915</v>
      </c>
      <c r="T4267" s="84">
        <v>0.85212688203479037</v>
      </c>
      <c r="U4267" s="84">
        <v>0.91550836306929217</v>
      </c>
      <c r="V4267" s="84">
        <v>0.90193665305239246</v>
      </c>
      <c r="W4267" s="84">
        <v>0.80839591284008361</v>
      </c>
      <c r="X4267" s="84">
        <v>0.86158913174761842</v>
      </c>
      <c r="Y4267" s="84">
        <v>0.85312734238360954</v>
      </c>
      <c r="Z4267" s="84">
        <v>0.76326730251895347</v>
      </c>
      <c r="AA4267" s="84">
        <v>0.84430113600702961</v>
      </c>
      <c r="AB4267" s="84">
        <v>0.78115497260408362</v>
      </c>
      <c r="AC4267" s="84">
        <v>0.74957798453264257</v>
      </c>
      <c r="AD4267" s="84">
        <v>0.99850420538976503</v>
      </c>
      <c r="AE4267" s="84">
        <v>0.94825561673146674</v>
      </c>
      <c r="AF4267" s="84">
        <v>0.86371466207315828</v>
      </c>
      <c r="AG4267" s="84">
        <v>0.8573185547372999</v>
      </c>
      <c r="AH4267" s="84">
        <v>0.86397608370702539</v>
      </c>
      <c r="AI4267" s="84">
        <v>0.86766317887394118</v>
      </c>
      <c r="AJ4267" s="84">
        <v>0.86236652510752621</v>
      </c>
      <c r="AK4267" s="84">
        <v>0.8701022438756606</v>
      </c>
    </row>
    <row r="4268" spans="1:37">
      <c r="A4268" s="84">
        <v>21</v>
      </c>
      <c r="B4268" s="84">
        <v>0.97403611517813538</v>
      </c>
      <c r="C4268" s="84">
        <v>0.97567862869467747</v>
      </c>
      <c r="D4268" s="84">
        <v>0.97182098765432079</v>
      </c>
      <c r="E4268" s="84">
        <v>0.96216162813673201</v>
      </c>
      <c r="F4268" s="84">
        <v>0.96162392077196557</v>
      </c>
      <c r="G4268" s="84">
        <v>0.9618651473312595</v>
      </c>
      <c r="H4268" s="84">
        <v>1</v>
      </c>
      <c r="I4268" s="84">
        <v>1</v>
      </c>
      <c r="J4268" s="84">
        <v>1</v>
      </c>
      <c r="K4268" s="84">
        <v>1</v>
      </c>
      <c r="L4268" s="84">
        <v>1</v>
      </c>
      <c r="M4268" s="84">
        <v>1</v>
      </c>
      <c r="N4268" s="84">
        <v>0.73046781424318119</v>
      </c>
      <c r="O4268" s="84">
        <v>0.93637733349005692</v>
      </c>
      <c r="P4268" s="84">
        <v>0.94614452651737235</v>
      </c>
      <c r="Q4268" s="84">
        <v>0.74442077970182408</v>
      </c>
      <c r="R4268" s="84">
        <v>0.85597915438781524</v>
      </c>
      <c r="S4268" s="84">
        <v>0.79867673594867328</v>
      </c>
      <c r="T4268" s="84">
        <v>0.76023973103347464</v>
      </c>
      <c r="U4268" s="84">
        <v>0.84660576886631533</v>
      </c>
      <c r="V4268" s="84">
        <v>0.82693191961266943</v>
      </c>
      <c r="W4268" s="84">
        <v>0.73733842176535769</v>
      </c>
      <c r="X4268" s="84">
        <v>0.80531436024176473</v>
      </c>
      <c r="Y4268" s="84">
        <v>0.77945156991754816</v>
      </c>
      <c r="Z4268" s="84">
        <v>0.70831149774656743</v>
      </c>
      <c r="AA4268" s="84">
        <v>0.7978958764827716</v>
      </c>
      <c r="AB4268" s="84">
        <v>0.71747873488319958</v>
      </c>
      <c r="AC4268" s="84">
        <v>0.67758018293879807</v>
      </c>
      <c r="AD4268" s="84">
        <v>1</v>
      </c>
      <c r="AE4268" s="84">
        <v>0.94021866764084194</v>
      </c>
      <c r="AF4268" s="84">
        <v>0.97375620630256354</v>
      </c>
      <c r="AG4268" s="84">
        <v>0.97309255620716018</v>
      </c>
      <c r="AH4268" s="84">
        <v>0.97262705530642768</v>
      </c>
      <c r="AI4268" s="84">
        <v>0.97847533632286976</v>
      </c>
      <c r="AJ4268" s="84">
        <v>0.98141188282702185</v>
      </c>
      <c r="AK4268" s="84">
        <v>0.97841899403005561</v>
      </c>
    </row>
    <row r="4269" spans="1:37">
      <c r="A4269" s="84">
        <v>22</v>
      </c>
      <c r="B4269" s="84">
        <v>1</v>
      </c>
      <c r="C4269" s="84">
        <v>1</v>
      </c>
      <c r="D4269" s="84">
        <v>1</v>
      </c>
      <c r="E4269" s="84">
        <v>1</v>
      </c>
      <c r="F4269" s="84">
        <v>1</v>
      </c>
      <c r="G4269" s="84">
        <v>1</v>
      </c>
      <c r="H4269" s="84">
        <v>0.88851727982162754</v>
      </c>
      <c r="I4269" s="84">
        <v>0.92565731104507865</v>
      </c>
      <c r="J4269" s="84">
        <v>0.94523145167060174</v>
      </c>
      <c r="K4269" s="84">
        <v>0.9054402807886861</v>
      </c>
      <c r="L4269" s="84">
        <v>0.90512585489670716</v>
      </c>
      <c r="M4269" s="84">
        <v>0.92346404702472029</v>
      </c>
      <c r="N4269" s="84">
        <v>0.59618082885595969</v>
      </c>
      <c r="O4269" s="84">
        <v>0.80190846628126922</v>
      </c>
      <c r="P4269" s="84">
        <v>0.81773947707820371</v>
      </c>
      <c r="Q4269" s="84">
        <v>0.62971108435966283</v>
      </c>
      <c r="R4269" s="84">
        <v>0.72273474578899999</v>
      </c>
      <c r="S4269" s="84">
        <v>0.67179041636035564</v>
      </c>
      <c r="T4269" s="84">
        <v>0.65332553720216358</v>
      </c>
      <c r="U4269" s="84">
        <v>0.7198087513063065</v>
      </c>
      <c r="V4269" s="84">
        <v>0.70773038327337645</v>
      </c>
      <c r="W4269" s="84">
        <v>0.64577126677335961</v>
      </c>
      <c r="X4269" s="84">
        <v>0.68403103765015139</v>
      </c>
      <c r="Y4269" s="84">
        <v>0.67660531356708598</v>
      </c>
      <c r="Z4269" s="84">
        <v>0.58026761695140294</v>
      </c>
      <c r="AA4269" s="84">
        <v>0.64252651729115684</v>
      </c>
      <c r="AB4269" s="84">
        <v>0.58281133952719288</v>
      </c>
      <c r="AC4269" s="84">
        <v>0.5539590939426059</v>
      </c>
      <c r="AD4269" s="84">
        <v>0.85411098305583488</v>
      </c>
      <c r="AE4269" s="84">
        <v>0.80927902304099342</v>
      </c>
      <c r="AF4269" s="84">
        <v>1</v>
      </c>
      <c r="AG4269" s="84">
        <v>1</v>
      </c>
      <c r="AH4269" s="84">
        <v>1</v>
      </c>
      <c r="AI4269" s="84">
        <v>1</v>
      </c>
      <c r="AJ4269" s="84">
        <v>1</v>
      </c>
      <c r="AK4269" s="84">
        <v>1</v>
      </c>
    </row>
    <row r="4270" spans="1:37">
      <c r="A4270" s="84">
        <v>23</v>
      </c>
      <c r="B4270" s="84">
        <v>0.87428013665202531</v>
      </c>
      <c r="C4270" s="84">
        <v>0.87006371234373447</v>
      </c>
      <c r="D4270" s="84">
        <v>0.90737654320987626</v>
      </c>
      <c r="E4270" s="84">
        <v>0.88105117565698476</v>
      </c>
      <c r="F4270" s="84">
        <v>0.87295264093448466</v>
      </c>
      <c r="G4270" s="84">
        <v>0.90744171414589825</v>
      </c>
      <c r="H4270" s="84">
        <v>0.72747542312759694</v>
      </c>
      <c r="I4270" s="84">
        <v>0.77208522863299001</v>
      </c>
      <c r="J4270" s="84">
        <v>0.79190813479287403</v>
      </c>
      <c r="K4270" s="84">
        <v>0.73820584288221336</v>
      </c>
      <c r="L4270" s="84">
        <v>0.73738983289854043</v>
      </c>
      <c r="M4270" s="84">
        <v>0.76209839761655529</v>
      </c>
      <c r="N4270" s="84">
        <v>0.430341192977653</v>
      </c>
      <c r="O4270" s="84">
        <v>0.60846521269888776</v>
      </c>
      <c r="P4270" s="84">
        <v>0.63084769609567359</v>
      </c>
      <c r="Q4270" s="84">
        <v>0.49344846745068982</v>
      </c>
      <c r="R4270" s="84">
        <v>0.56187610509662811</v>
      </c>
      <c r="S4270" s="84">
        <v>0.53879569605025734</v>
      </c>
      <c r="T4270" s="84">
        <v>0.51512936705160073</v>
      </c>
      <c r="U4270" s="84">
        <v>0.55961360399824556</v>
      </c>
      <c r="V4270" s="84">
        <v>0.54473776743934432</v>
      </c>
      <c r="W4270" s="84">
        <v>0.55368706143050594</v>
      </c>
      <c r="X4270" s="84">
        <v>0.54181912296816548</v>
      </c>
      <c r="Y4270" s="84">
        <v>0.53656200549679356</v>
      </c>
      <c r="Z4270" s="84">
        <v>0.44684344757712341</v>
      </c>
      <c r="AA4270" s="84">
        <v>0.46698675704512649</v>
      </c>
      <c r="AB4270" s="84">
        <v>0.430837572343437</v>
      </c>
      <c r="AC4270" s="84">
        <v>0.38868605974953868</v>
      </c>
      <c r="AD4270" s="84">
        <v>0.67026311272406258</v>
      </c>
      <c r="AE4270" s="84">
        <v>0.60804216788873522</v>
      </c>
      <c r="AF4270" s="84">
        <v>0.89613942648697942</v>
      </c>
      <c r="AG4270" s="84">
        <v>0.86472785085416881</v>
      </c>
      <c r="AH4270" s="84">
        <v>0.90215495764823128</v>
      </c>
      <c r="AI4270" s="84">
        <v>0.8924763328350771</v>
      </c>
      <c r="AJ4270" s="84">
        <v>0.85826899854822736</v>
      </c>
      <c r="AK4270" s="84">
        <v>0.90173608728470467</v>
      </c>
    </row>
    <row r="4271" spans="1:37">
      <c r="A4271" s="84">
        <v>24</v>
      </c>
      <c r="B4271" s="84">
        <v>0.73294289897510956</v>
      </c>
      <c r="C4271" s="84">
        <v>0.72339761327033025</v>
      </c>
      <c r="D4271" s="84">
        <v>0.73537037037037023</v>
      </c>
      <c r="E4271" s="84">
        <v>0.73256273463742339</v>
      </c>
      <c r="F4271" s="84">
        <v>0.71865477399695288</v>
      </c>
      <c r="G4271" s="84">
        <v>0.73515327344541936</v>
      </c>
      <c r="H4271" s="84">
        <v>0.5401844532279314</v>
      </c>
      <c r="I4271" s="84">
        <v>0.58170091115210754</v>
      </c>
      <c r="J4271" s="84">
        <v>0.60778421692781004</v>
      </c>
      <c r="K4271" s="84">
        <v>0.54702178176938165</v>
      </c>
      <c r="L4271" s="84">
        <v>0.54032292180779795</v>
      </c>
      <c r="M4271" s="84">
        <v>0.57371769063531697</v>
      </c>
      <c r="N4271" s="84">
        <v>0.27144861572157009</v>
      </c>
      <c r="O4271" s="84">
        <v>0.40442174326533681</v>
      </c>
      <c r="P4271" s="84">
        <v>0.43248524641419478</v>
      </c>
      <c r="Q4271" s="84">
        <v>0.38394758773960552</v>
      </c>
      <c r="R4271" s="84">
        <v>0.40753792226323782</v>
      </c>
      <c r="S4271" s="84">
        <v>0.39894406201964849</v>
      </c>
      <c r="T4271" s="84">
        <v>0.37672854845782783</v>
      </c>
      <c r="U4271" s="84">
        <v>0.40144357026440192</v>
      </c>
      <c r="V4271" s="84">
        <v>0.38454464309864489</v>
      </c>
      <c r="W4271" s="84">
        <v>0.4343469161639788</v>
      </c>
      <c r="X4271" s="84">
        <v>0.39929764375719978</v>
      </c>
      <c r="Y4271" s="84">
        <v>0.40251519946697761</v>
      </c>
      <c r="Z4271" s="84">
        <v>0.33808475701359048</v>
      </c>
      <c r="AA4271" s="84">
        <v>0.32161237682796717</v>
      </c>
      <c r="AB4271" s="84">
        <v>0.30651196031445749</v>
      </c>
      <c r="AC4271" s="84">
        <v>0.22741726533977161</v>
      </c>
      <c r="AD4271" s="84">
        <v>0.47566268605478051</v>
      </c>
      <c r="AE4271" s="84">
        <v>0.43772669154293747</v>
      </c>
      <c r="AF4271" s="84">
        <v>0.7384740095247746</v>
      </c>
      <c r="AG4271" s="84">
        <v>0.70850269224423679</v>
      </c>
      <c r="AH4271" s="84">
        <v>0.72443323368211265</v>
      </c>
      <c r="AI4271" s="84">
        <v>0.73084205281514691</v>
      </c>
      <c r="AJ4271" s="84">
        <v>0.70613136507333485</v>
      </c>
      <c r="AK4271" s="84">
        <v>0.72147121388869817</v>
      </c>
    </row>
    <row r="4281" spans="1:50">
      <c r="A4281" s="84" t="s">
        <v>166</v>
      </c>
      <c r="B4281" s="83"/>
      <c r="C4281" s="83"/>
      <c r="D4281" s="83">
        <v>2015</v>
      </c>
      <c r="E4281" s="83"/>
      <c r="F4281" s="84" t="s">
        <v>1</v>
      </c>
      <c r="G4281" s="158">
        <v>23080.878000000041</v>
      </c>
      <c r="H4281" s="83" t="s">
        <v>2</v>
      </c>
      <c r="I4281" s="83"/>
      <c r="J4281" s="83"/>
      <c r="K4281" s="83" t="s">
        <v>3</v>
      </c>
      <c r="L4281" s="83" t="s">
        <v>4</v>
      </c>
      <c r="M4281" s="83"/>
      <c r="N4281" s="83"/>
      <c r="O4281" s="83"/>
      <c r="P4281" s="83"/>
      <c r="Q4281" s="83"/>
      <c r="R4281" s="83"/>
      <c r="S4281" s="83"/>
      <c r="T4281" s="104"/>
      <c r="U4281" s="83"/>
      <c r="V4281" s="83"/>
      <c r="W4281" s="83"/>
      <c r="X4281" s="83"/>
      <c r="Y4281" s="83"/>
      <c r="Z4281" s="83"/>
      <c r="AA4281" s="83"/>
      <c r="AB4281" s="83"/>
      <c r="AC4281" s="83"/>
      <c r="AD4281" s="83"/>
      <c r="AE4281" s="83"/>
      <c r="AF4281" s="83"/>
      <c r="AG4281" s="83"/>
      <c r="AH4281" s="83"/>
      <c r="AI4281" s="83"/>
      <c r="AJ4281" s="83"/>
      <c r="AK4281" s="83"/>
    </row>
    <row r="4282" spans="1:50">
      <c r="A4282" s="83">
        <v>108</v>
      </c>
      <c r="B4282" s="84" t="s">
        <v>155</v>
      </c>
      <c r="C4282" s="83"/>
      <c r="D4282" s="83"/>
      <c r="E4282" s="83"/>
      <c r="F4282" s="83" t="s">
        <v>9</v>
      </c>
      <c r="G4282" s="83">
        <v>0</v>
      </c>
      <c r="H4282" s="83" t="s">
        <v>2</v>
      </c>
      <c r="I4282" s="83"/>
      <c r="J4282" s="83"/>
      <c r="K4282" s="83" t="s">
        <v>10</v>
      </c>
      <c r="L4282" s="83" t="s">
        <v>4</v>
      </c>
      <c r="M4282" s="83"/>
      <c r="N4282" s="83" t="s">
        <v>11</v>
      </c>
      <c r="O4282" s="83"/>
      <c r="P4282" s="83"/>
      <c r="Q4282" s="83"/>
      <c r="R4282" s="83"/>
      <c r="S4282" s="83"/>
      <c r="T4282" s="83"/>
      <c r="U4282" s="83"/>
      <c r="V4282" s="83"/>
      <c r="W4282" s="83"/>
      <c r="X4282" s="83"/>
      <c r="Y4282" s="83"/>
      <c r="Z4282" s="83"/>
      <c r="AA4282" s="83"/>
      <c r="AB4282" s="83"/>
      <c r="AC4282" s="83"/>
      <c r="AD4282" s="83"/>
      <c r="AE4282" s="83"/>
      <c r="AF4282" s="83"/>
      <c r="AG4282" s="83"/>
      <c r="AH4282" s="83"/>
      <c r="AI4282" s="83"/>
      <c r="AJ4282" s="83"/>
      <c r="AK4282" s="83"/>
    </row>
    <row r="4283" spans="1:50">
      <c r="A4283" s="84"/>
      <c r="B4283" s="84">
        <v>1</v>
      </c>
      <c r="C4283" s="84" t="s">
        <v>22</v>
      </c>
      <c r="D4283" s="84" t="s">
        <v>23</v>
      </c>
      <c r="E4283" s="84">
        <v>2</v>
      </c>
      <c r="F4283" s="84" t="s">
        <v>24</v>
      </c>
      <c r="G4283" s="84" t="s">
        <v>25</v>
      </c>
      <c r="H4283" s="84">
        <v>3</v>
      </c>
      <c r="I4283" s="84" t="s">
        <v>26</v>
      </c>
      <c r="J4283" s="84" t="s">
        <v>27</v>
      </c>
      <c r="K4283" s="84">
        <v>4</v>
      </c>
      <c r="L4283" s="84" t="s">
        <v>28</v>
      </c>
      <c r="M4283" s="84" t="s">
        <v>29</v>
      </c>
      <c r="N4283" s="84">
        <v>5</v>
      </c>
      <c r="O4283" s="84" t="s">
        <v>30</v>
      </c>
      <c r="P4283" s="84" t="s">
        <v>30</v>
      </c>
      <c r="Q4283" s="84">
        <v>6</v>
      </c>
      <c r="R4283" s="84" t="s">
        <v>31</v>
      </c>
      <c r="S4283" s="84" t="s">
        <v>32</v>
      </c>
      <c r="T4283" s="84">
        <v>7</v>
      </c>
      <c r="U4283" s="84" t="s">
        <v>33</v>
      </c>
      <c r="V4283" s="84" t="s">
        <v>34</v>
      </c>
      <c r="W4283" s="84">
        <v>8</v>
      </c>
      <c r="X4283" s="84" t="s">
        <v>35</v>
      </c>
      <c r="Y4283" s="84" t="s">
        <v>36</v>
      </c>
      <c r="Z4283" s="84">
        <v>9</v>
      </c>
      <c r="AA4283" s="84" t="s">
        <v>37</v>
      </c>
      <c r="AB4283" s="84" t="s">
        <v>38</v>
      </c>
      <c r="AC4283" s="84">
        <v>10</v>
      </c>
      <c r="AD4283" s="84" t="s">
        <v>39</v>
      </c>
      <c r="AE4283" s="84" t="s">
        <v>40</v>
      </c>
      <c r="AF4283" s="84">
        <v>11</v>
      </c>
      <c r="AG4283" s="84" t="s">
        <v>41</v>
      </c>
      <c r="AH4283" s="84" t="s">
        <v>42</v>
      </c>
      <c r="AI4283" s="84">
        <v>12</v>
      </c>
      <c r="AJ4283" s="84" t="s">
        <v>43</v>
      </c>
      <c r="AK4283" s="84" t="s">
        <v>44</v>
      </c>
    </row>
    <row r="4284" spans="1:50">
      <c r="A4284" s="83"/>
      <c r="B4284" s="84">
        <v>31</v>
      </c>
      <c r="C4284" s="83"/>
      <c r="D4284" s="83"/>
      <c r="E4284" s="84">
        <v>28</v>
      </c>
      <c r="F4284" s="83"/>
      <c r="G4284" s="83"/>
      <c r="H4284" s="84">
        <v>31</v>
      </c>
      <c r="I4284" s="83"/>
      <c r="J4284" s="83"/>
      <c r="K4284" s="84">
        <v>30</v>
      </c>
      <c r="L4284" s="83"/>
      <c r="M4284" s="83"/>
      <c r="N4284" s="84">
        <v>31</v>
      </c>
      <c r="O4284" s="83"/>
      <c r="P4284" s="83"/>
      <c r="Q4284" s="84">
        <v>30</v>
      </c>
      <c r="R4284" s="83"/>
      <c r="S4284" s="83"/>
      <c r="T4284" s="84">
        <v>31</v>
      </c>
      <c r="U4284" s="83"/>
      <c r="V4284" s="83"/>
      <c r="W4284" s="84">
        <v>31</v>
      </c>
      <c r="X4284" s="83"/>
      <c r="Y4284" s="83"/>
      <c r="Z4284" s="84">
        <v>30</v>
      </c>
      <c r="AA4284" s="83"/>
      <c r="AB4284" s="83"/>
      <c r="AC4284" s="84">
        <v>31</v>
      </c>
      <c r="AD4284" s="83"/>
      <c r="AE4284" s="83"/>
      <c r="AF4284" s="84">
        <v>30</v>
      </c>
      <c r="AG4284" s="83"/>
      <c r="AH4284" s="83"/>
      <c r="AI4284" s="84">
        <v>31</v>
      </c>
      <c r="AJ4284" s="83"/>
      <c r="AK4284" s="83"/>
    </row>
    <row r="4285" spans="1:50">
      <c r="A4285" s="84" t="s">
        <v>47</v>
      </c>
      <c r="B4285" s="84" t="s">
        <v>48</v>
      </c>
      <c r="C4285" s="84" t="s">
        <v>49</v>
      </c>
      <c r="D4285" s="84" t="s">
        <v>50</v>
      </c>
      <c r="E4285" s="84" t="s">
        <v>48</v>
      </c>
      <c r="F4285" s="84" t="s">
        <v>49</v>
      </c>
      <c r="G4285" s="84" t="s">
        <v>50</v>
      </c>
      <c r="H4285" s="84" t="s">
        <v>48</v>
      </c>
      <c r="I4285" s="84" t="s">
        <v>49</v>
      </c>
      <c r="J4285" s="84" t="s">
        <v>50</v>
      </c>
      <c r="K4285" s="84" t="s">
        <v>48</v>
      </c>
      <c r="L4285" s="84" t="s">
        <v>49</v>
      </c>
      <c r="M4285" s="84" t="s">
        <v>50</v>
      </c>
      <c r="N4285" s="84" t="s">
        <v>48</v>
      </c>
      <c r="O4285" s="84" t="s">
        <v>49</v>
      </c>
      <c r="P4285" s="84" t="s">
        <v>50</v>
      </c>
      <c r="Q4285" s="84" t="s">
        <v>48</v>
      </c>
      <c r="R4285" s="84" t="s">
        <v>49</v>
      </c>
      <c r="S4285" s="84" t="s">
        <v>50</v>
      </c>
      <c r="T4285" s="84" t="s">
        <v>48</v>
      </c>
      <c r="U4285" s="84" t="s">
        <v>49</v>
      </c>
      <c r="V4285" s="84" t="s">
        <v>50</v>
      </c>
      <c r="W4285" s="84" t="s">
        <v>48</v>
      </c>
      <c r="X4285" s="84" t="s">
        <v>49</v>
      </c>
      <c r="Y4285" s="84" t="s">
        <v>50</v>
      </c>
      <c r="Z4285" s="84" t="s">
        <v>48</v>
      </c>
      <c r="AA4285" s="84" t="s">
        <v>49</v>
      </c>
      <c r="AB4285" s="84" t="s">
        <v>50</v>
      </c>
      <c r="AC4285" s="84" t="s">
        <v>48</v>
      </c>
      <c r="AD4285" s="84" t="s">
        <v>49</v>
      </c>
      <c r="AE4285" s="84" t="s">
        <v>50</v>
      </c>
      <c r="AF4285" s="84" t="s">
        <v>48</v>
      </c>
      <c r="AG4285" s="84" t="s">
        <v>49</v>
      </c>
      <c r="AH4285" s="84" t="s">
        <v>50</v>
      </c>
      <c r="AI4285" s="84" t="s">
        <v>48</v>
      </c>
      <c r="AJ4285" s="84" t="s">
        <v>49</v>
      </c>
      <c r="AK4285" s="84" t="s">
        <v>50</v>
      </c>
    </row>
    <row r="4286" spans="1:50">
      <c r="A4286" s="83"/>
      <c r="B4286" s="162">
        <v>6.4529896089616928E-2</v>
      </c>
      <c r="C4286" s="163">
        <v>1.0294585071722371</v>
      </c>
      <c r="D4286" s="163">
        <v>0.97808465156049595</v>
      </c>
      <c r="E4286" s="162">
        <v>5.6393246401659658E-2</v>
      </c>
      <c r="F4286" s="163">
        <v>1.0538121704432091</v>
      </c>
      <c r="G4286" s="163">
        <v>0.98479882190869772</v>
      </c>
      <c r="H4286" s="162">
        <v>6.0148789878768108E-2</v>
      </c>
      <c r="I4286" s="163">
        <v>1.006957454304656</v>
      </c>
      <c r="J4286" s="163">
        <v>0.98935588532954799</v>
      </c>
      <c r="K4286" s="162">
        <v>5.7425650285583253E-2</v>
      </c>
      <c r="L4286" s="163">
        <v>1.016522193154388</v>
      </c>
      <c r="M4286" s="163">
        <v>0.99231852308979229</v>
      </c>
      <c r="N4286" s="162">
        <v>8.3489826836838421E-2</v>
      </c>
      <c r="O4286" s="163">
        <v>1.987949073653914</v>
      </c>
      <c r="P4286" s="163">
        <v>1.027761506103547</v>
      </c>
      <c r="Q4286" s="162">
        <v>0.11366306285433091</v>
      </c>
      <c r="R4286" s="163">
        <v>2.0000000000000009</v>
      </c>
      <c r="S4286" s="163">
        <v>1.2630603647208449</v>
      </c>
      <c r="T4286" s="162">
        <v>0.12519677091116241</v>
      </c>
      <c r="U4286" s="163">
        <v>1.7667257581034821</v>
      </c>
      <c r="V4286" s="163">
        <v>1.1104558463866829</v>
      </c>
      <c r="W4286" s="162">
        <v>0.1354619483125204</v>
      </c>
      <c r="X4286" s="163">
        <v>1.5443123645978829</v>
      </c>
      <c r="Y4286" s="163">
        <v>1.018366913611376</v>
      </c>
      <c r="Z4286" s="162">
        <v>9.9692874413482221E-2</v>
      </c>
      <c r="AA4286" s="163">
        <v>1.7235517454946661</v>
      </c>
      <c r="AB4286" s="163">
        <v>1.411704480866345</v>
      </c>
      <c r="AC4286" s="162">
        <v>8.0258478523338256E-2</v>
      </c>
      <c r="AD4286" s="163">
        <v>1.852411951776427</v>
      </c>
      <c r="AE4286" s="163">
        <v>1.0624135152455421</v>
      </c>
      <c r="AF4286" s="162">
        <v>5.9355568044928683E-2</v>
      </c>
      <c r="AG4286" s="163">
        <v>1.049914993267117</v>
      </c>
      <c r="AH4286" s="163">
        <v>0.99387165838423919</v>
      </c>
      <c r="AI4286" s="162">
        <v>6.4383887447770849E-2</v>
      </c>
      <c r="AJ4286" s="163">
        <v>1.0591097899581841</v>
      </c>
      <c r="AK4286" s="163">
        <v>1.005354168260671</v>
      </c>
      <c r="AM4286" t="str">
        <f>A4281</f>
        <v>RefgChg-Res-StdForMsr_IncNTXV16p_base_meter_B-rDXGF-SFm1985-CZ12</v>
      </c>
      <c r="AN4286" s="159">
        <f>1/($B4286*(1/$B4284)*(1/(5/7+2/7*$D4286))*$B4296/SUM($B4288:$B4311))</f>
        <v>11718.125875797783</v>
      </c>
      <c r="AO4286" s="159">
        <f>1/(B4286*(1/B4284)*(1/(5/7+2/7*D4286)))</f>
        <v>477.38946588919146</v>
      </c>
      <c r="AP4286" s="159"/>
      <c r="AR4286" s="164">
        <f>CHOOSE(AV$3,C4286,F4286,I4286,L4286,O4286,R4286,U4286,X4286,AA4286,AD4286,AG4286,AJ4286)</f>
        <v>1.7667257581034821</v>
      </c>
      <c r="AS4286" s="160"/>
      <c r="AT4286" s="160"/>
      <c r="AV4286" s="115">
        <f>AN4286/AR4286</f>
        <v>6632.6795893759872</v>
      </c>
      <c r="AW4286" s="161">
        <f>AO4286/AR4286</f>
        <v>270.21141436328651</v>
      </c>
      <c r="AX4286" s="159"/>
    </row>
    <row r="4287" spans="1:50">
      <c r="A4287" s="84" t="s">
        <v>51</v>
      </c>
      <c r="B4287" s="84" t="s">
        <v>52</v>
      </c>
      <c r="C4287" s="84" t="s">
        <v>53</v>
      </c>
      <c r="D4287" s="84" t="s">
        <v>54</v>
      </c>
      <c r="E4287" s="84" t="s">
        <v>52</v>
      </c>
      <c r="F4287" s="84" t="s">
        <v>53</v>
      </c>
      <c r="G4287" s="84" t="s">
        <v>54</v>
      </c>
      <c r="H4287" s="84" t="s">
        <v>52</v>
      </c>
      <c r="I4287" s="84" t="s">
        <v>53</v>
      </c>
      <c r="J4287" s="84" t="s">
        <v>54</v>
      </c>
      <c r="K4287" s="84" t="s">
        <v>52</v>
      </c>
      <c r="L4287" s="84" t="s">
        <v>53</v>
      </c>
      <c r="M4287" s="84" t="s">
        <v>54</v>
      </c>
      <c r="N4287" s="84" t="s">
        <v>52</v>
      </c>
      <c r="O4287" s="84" t="s">
        <v>53</v>
      </c>
      <c r="P4287" s="84" t="s">
        <v>54</v>
      </c>
      <c r="Q4287" s="84" t="s">
        <v>52</v>
      </c>
      <c r="R4287" s="84" t="s">
        <v>53</v>
      </c>
      <c r="S4287" s="84" t="s">
        <v>54</v>
      </c>
      <c r="T4287" s="84" t="s">
        <v>52</v>
      </c>
      <c r="U4287" s="84" t="s">
        <v>53</v>
      </c>
      <c r="V4287" s="84" t="s">
        <v>54</v>
      </c>
      <c r="W4287" s="84" t="s">
        <v>52</v>
      </c>
      <c r="X4287" s="84" t="s">
        <v>53</v>
      </c>
      <c r="Y4287" s="84" t="s">
        <v>54</v>
      </c>
      <c r="Z4287" s="84" t="s">
        <v>52</v>
      </c>
      <c r="AA4287" s="84" t="s">
        <v>53</v>
      </c>
      <c r="AB4287" s="84" t="s">
        <v>54</v>
      </c>
      <c r="AC4287" s="84" t="s">
        <v>52</v>
      </c>
      <c r="AD4287" s="84" t="s">
        <v>53</v>
      </c>
      <c r="AE4287" s="84" t="s">
        <v>54</v>
      </c>
      <c r="AF4287" s="84" t="s">
        <v>52</v>
      </c>
      <c r="AG4287" s="84" t="s">
        <v>53</v>
      </c>
      <c r="AH4287" s="84" t="s">
        <v>54</v>
      </c>
      <c r="AI4287" s="84" t="s">
        <v>52</v>
      </c>
      <c r="AJ4287" s="84" t="s">
        <v>53</v>
      </c>
      <c r="AK4287" s="84" t="s">
        <v>54</v>
      </c>
    </row>
    <row r="4288" spans="1:50">
      <c r="A4288" s="84">
        <v>1</v>
      </c>
      <c r="B4288" s="84">
        <v>0.5443401647194025</v>
      </c>
      <c r="C4288" s="84">
        <v>0.54847478526489846</v>
      </c>
      <c r="D4288" s="84">
        <v>0.60608754291319267</v>
      </c>
      <c r="E4288" s="84">
        <v>0.5626343560680086</v>
      </c>
      <c r="F4288" s="84">
        <v>0.53525459019496491</v>
      </c>
      <c r="G4288" s="84">
        <v>0.57869986168741361</v>
      </c>
      <c r="H4288" s="84">
        <v>0.4249924539692122</v>
      </c>
      <c r="I4288" s="84">
        <v>0.45238927657432132</v>
      </c>
      <c r="J4288" s="84">
        <v>0.50917105076069957</v>
      </c>
      <c r="K4288" s="84">
        <v>0.45396432621919791</v>
      </c>
      <c r="L4288" s="84">
        <v>0.43372140379457058</v>
      </c>
      <c r="M4288" s="84">
        <v>0.48440631764611558</v>
      </c>
      <c r="N4288" s="84">
        <v>0.14809179662736149</v>
      </c>
      <c r="O4288" s="84">
        <v>0.31407794392730248</v>
      </c>
      <c r="P4288" s="84">
        <v>0.33962866839688549</v>
      </c>
      <c r="Q4288" s="84">
        <v>0.2008701787394167</v>
      </c>
      <c r="R4288" s="84">
        <v>0.24294439262199649</v>
      </c>
      <c r="S4288" s="84">
        <v>0.17175973309584891</v>
      </c>
      <c r="T4288" s="84">
        <v>0.2116864757317137</v>
      </c>
      <c r="U4288" s="84">
        <v>0.19932341160302119</v>
      </c>
      <c r="V4288" s="84">
        <v>0.2240339658518162</v>
      </c>
      <c r="W4288" s="84">
        <v>0.19293062789914231</v>
      </c>
      <c r="X4288" s="84">
        <v>0.1815563525703727</v>
      </c>
      <c r="Y4288" s="84">
        <v>0.2122652562514645</v>
      </c>
      <c r="Z4288" s="84">
        <v>0.14142246158720101</v>
      </c>
      <c r="AA4288" s="84">
        <v>0.24109193516634941</v>
      </c>
      <c r="AB4288" s="84">
        <v>0.17320376617491559</v>
      </c>
      <c r="AC4288" s="84">
        <v>0.14863546118383419</v>
      </c>
      <c r="AD4288" s="84">
        <v>0.31589702514812651</v>
      </c>
      <c r="AE4288" s="84">
        <v>0.32768978700163848</v>
      </c>
      <c r="AF4288" s="84">
        <v>0.55001490016886856</v>
      </c>
      <c r="AG4288" s="84">
        <v>0.51322917133008017</v>
      </c>
      <c r="AH4288" s="84">
        <v>0.5693738375697458</v>
      </c>
      <c r="AI4288" s="84">
        <v>0.57932971716388981</v>
      </c>
      <c r="AJ4288" s="84">
        <v>0.53559131285253025</v>
      </c>
      <c r="AK4288" s="84">
        <v>0.60357383681726218</v>
      </c>
    </row>
    <row r="4289" spans="1:37">
      <c r="A4289" s="84">
        <v>2</v>
      </c>
      <c r="B4289" s="84">
        <v>0.46016088871863631</v>
      </c>
      <c r="C4289" s="84">
        <v>0.46396794036459421</v>
      </c>
      <c r="D4289" s="84">
        <v>0.52519617459538981</v>
      </c>
      <c r="E4289" s="84">
        <v>0.47478991596638648</v>
      </c>
      <c r="F4289" s="84">
        <v>0.44551706732285962</v>
      </c>
      <c r="G4289" s="84">
        <v>0.49436376210235128</v>
      </c>
      <c r="H4289" s="84">
        <v>0.38031995170540289</v>
      </c>
      <c r="I4289" s="84">
        <v>0.3945487854335939</v>
      </c>
      <c r="J4289" s="84">
        <v>0.43605147163372682</v>
      </c>
      <c r="K4289" s="84">
        <v>0.41591916692442521</v>
      </c>
      <c r="L4289" s="84">
        <v>0.38871178395382472</v>
      </c>
      <c r="M4289" s="84">
        <v>0.41922552713861938</v>
      </c>
      <c r="N4289" s="84">
        <v>0.1220045644731837</v>
      </c>
      <c r="O4289" s="84">
        <v>0.27730859906803762</v>
      </c>
      <c r="P4289" s="84">
        <v>0.28901976442403671</v>
      </c>
      <c r="Q4289" s="84">
        <v>0.1401693320790216</v>
      </c>
      <c r="R4289" s="84">
        <v>0.20220740932395539</v>
      </c>
      <c r="S4289" s="84">
        <v>0.13989871465979031</v>
      </c>
      <c r="T4289" s="84">
        <v>0.1493533692863501</v>
      </c>
      <c r="U4289" s="84">
        <v>0.16760245733146961</v>
      </c>
      <c r="V4289" s="84">
        <v>0.17699230298373339</v>
      </c>
      <c r="W4289" s="84">
        <v>0.13734483920288171</v>
      </c>
      <c r="X4289" s="84">
        <v>0.1514835343984349</v>
      </c>
      <c r="Y4289" s="84">
        <v>0.15685289949675851</v>
      </c>
      <c r="Z4289" s="84">
        <v>0.1237763345477586</v>
      </c>
      <c r="AA4289" s="84">
        <v>0.21532744930769729</v>
      </c>
      <c r="AB4289" s="84">
        <v>0.15018125975529931</v>
      </c>
      <c r="AC4289" s="84">
        <v>0.129521822525827</v>
      </c>
      <c r="AD4289" s="84">
        <v>0.28239015023155978</v>
      </c>
      <c r="AE4289" s="84">
        <v>0.28295300738489298</v>
      </c>
      <c r="AF4289" s="84">
        <v>0.47362670110261262</v>
      </c>
      <c r="AG4289" s="84">
        <v>0.4191550640939547</v>
      </c>
      <c r="AH4289" s="84">
        <v>0.48106013639181638</v>
      </c>
      <c r="AI4289" s="84">
        <v>0.50154978690430052</v>
      </c>
      <c r="AJ4289" s="84">
        <v>0.45348946261337908</v>
      </c>
      <c r="AK4289" s="84">
        <v>0.52387053270397832</v>
      </c>
    </row>
    <row r="4290" spans="1:37">
      <c r="A4290" s="84">
        <v>3</v>
      </c>
      <c r="B4290" s="84">
        <v>0.42376939283662129</v>
      </c>
      <c r="C4290" s="84">
        <v>0.42844732159121163</v>
      </c>
      <c r="D4290" s="84">
        <v>0.46916380578715061</v>
      </c>
      <c r="E4290" s="84">
        <v>0.43961305452413529</v>
      </c>
      <c r="F4290" s="84">
        <v>0.40882705533472152</v>
      </c>
      <c r="G4290" s="84">
        <v>0.44308437067773171</v>
      </c>
      <c r="H4290" s="84">
        <v>0.35949290673105938</v>
      </c>
      <c r="I4290" s="84">
        <v>0.36946033255485478</v>
      </c>
      <c r="J4290" s="84">
        <v>0.40057585667567192</v>
      </c>
      <c r="K4290" s="84">
        <v>0.40756779049386538</v>
      </c>
      <c r="L4290" s="84">
        <v>0.3714662884266996</v>
      </c>
      <c r="M4290" s="84">
        <v>0.39697747133809019</v>
      </c>
      <c r="N4290" s="84">
        <v>0.1160136934195512</v>
      </c>
      <c r="O4290" s="84">
        <v>0.26301924801044863</v>
      </c>
      <c r="P4290" s="84">
        <v>0.27646236773807148</v>
      </c>
      <c r="Q4290" s="84">
        <v>0.1181561618062088</v>
      </c>
      <c r="R4290" s="84">
        <v>0.18747999918294539</v>
      </c>
      <c r="S4290" s="84">
        <v>0.13436922627038669</v>
      </c>
      <c r="T4290" s="84">
        <v>0.11183831614220641</v>
      </c>
      <c r="U4290" s="84">
        <v>0.1541176746972385</v>
      </c>
      <c r="V4290" s="84">
        <v>0.1539793964809919</v>
      </c>
      <c r="W4290" s="84">
        <v>9.7903547643110725E-2</v>
      </c>
      <c r="X4290" s="84">
        <v>0.13800130420606449</v>
      </c>
      <c r="Y4290" s="84">
        <v>0.14056171124426739</v>
      </c>
      <c r="Z4290" s="84">
        <v>0.1167432282591478</v>
      </c>
      <c r="AA4290" s="84">
        <v>0.2037863376861998</v>
      </c>
      <c r="AB4290" s="84">
        <v>0.1411686219223604</v>
      </c>
      <c r="AC4290" s="84">
        <v>0.1218157956725107</v>
      </c>
      <c r="AD4290" s="84">
        <v>0.26683302013698479</v>
      </c>
      <c r="AE4290" s="84">
        <v>0.26300667252392368</v>
      </c>
      <c r="AF4290" s="84">
        <v>0.43478692758517928</v>
      </c>
      <c r="AG4290" s="84">
        <v>0.37644565817552339</v>
      </c>
      <c r="AH4290" s="84">
        <v>0.42141971481711099</v>
      </c>
      <c r="AI4290" s="84">
        <v>0.45592793490894989</v>
      </c>
      <c r="AJ4290" s="84">
        <v>0.42086576722624908</v>
      </c>
      <c r="AK4290" s="84">
        <v>0.46935266351989208</v>
      </c>
    </row>
    <row r="4291" spans="1:37">
      <c r="A4291" s="84">
        <v>4</v>
      </c>
      <c r="B4291" s="84">
        <v>0.40806358935069909</v>
      </c>
      <c r="C4291" s="84">
        <v>0.41300601118163849</v>
      </c>
      <c r="D4291" s="84">
        <v>0.44176066699362432</v>
      </c>
      <c r="E4291" s="84">
        <v>0.4215360562829783</v>
      </c>
      <c r="F4291" s="84">
        <v>0.3968546911477065</v>
      </c>
      <c r="G4291" s="84">
        <v>0.42289073305670821</v>
      </c>
      <c r="H4291" s="84">
        <v>0.34591005131300928</v>
      </c>
      <c r="I4291" s="84">
        <v>0.35534982589117142</v>
      </c>
      <c r="J4291" s="84">
        <v>0.3715341959334566</v>
      </c>
      <c r="K4291" s="84">
        <v>0.40292813692133223</v>
      </c>
      <c r="L4291" s="84">
        <v>0.35905177861727072</v>
      </c>
      <c r="M4291" s="84">
        <v>0.36659183837088111</v>
      </c>
      <c r="N4291" s="84">
        <v>0.1094205654875111</v>
      </c>
      <c r="O4291" s="84">
        <v>0.25103213167011629</v>
      </c>
      <c r="P4291" s="84">
        <v>0.25512078259133558</v>
      </c>
      <c r="Q4291" s="84">
        <v>8.4760112888052686E-2</v>
      </c>
      <c r="R4291" s="84">
        <v>0.17073037877292011</v>
      </c>
      <c r="S4291" s="84">
        <v>0.1238153469886885</v>
      </c>
      <c r="T4291" s="84">
        <v>9.2308497827111369E-2</v>
      </c>
      <c r="U4291" s="84">
        <v>0.1468936840003289</v>
      </c>
      <c r="V4291" s="84">
        <v>0.1365927353711108</v>
      </c>
      <c r="W4291" s="84">
        <v>8.9844256135168055E-2</v>
      </c>
      <c r="X4291" s="84">
        <v>0.1301108575154874</v>
      </c>
      <c r="Y4291" s="84">
        <v>0.1295484216516587</v>
      </c>
      <c r="Z4291" s="84">
        <v>0.10936163472200219</v>
      </c>
      <c r="AA4291" s="84">
        <v>0.195755955115165</v>
      </c>
      <c r="AB4291" s="84">
        <v>0.13062031116257991</v>
      </c>
      <c r="AC4291" s="84">
        <v>0.1159942120671669</v>
      </c>
      <c r="AD4291" s="84">
        <v>0.2572522924945832</v>
      </c>
      <c r="AE4291" s="84">
        <v>0.24365397858143559</v>
      </c>
      <c r="AF4291" s="84">
        <v>0.42048276547134189</v>
      </c>
      <c r="AG4291" s="84">
        <v>0.35637432660309498</v>
      </c>
      <c r="AH4291" s="84">
        <v>0.39097954122752632</v>
      </c>
      <c r="AI4291" s="84">
        <v>0.43316543975203398</v>
      </c>
      <c r="AJ4291" s="84">
        <v>0.40773590214231181</v>
      </c>
      <c r="AK4291" s="84">
        <v>0.44039109912339852</v>
      </c>
    </row>
    <row r="4292" spans="1:37">
      <c r="A4292" s="84">
        <v>5</v>
      </c>
      <c r="B4292" s="84">
        <v>0.40068952307986982</v>
      </c>
      <c r="C4292" s="84">
        <v>0.40555158546667219</v>
      </c>
      <c r="D4292" s="84">
        <v>0.41966037273173118</v>
      </c>
      <c r="E4292" s="84">
        <v>0.41244870041039672</v>
      </c>
      <c r="F4292" s="84">
        <v>0.39452015900056792</v>
      </c>
      <c r="G4292" s="84">
        <v>0.40698478561549101</v>
      </c>
      <c r="H4292" s="84">
        <v>0.38514941140959852</v>
      </c>
      <c r="I4292" s="84">
        <v>0.38306739200357998</v>
      </c>
      <c r="J4292" s="84">
        <v>0.38962747049623209</v>
      </c>
      <c r="K4292" s="84">
        <v>0.45169605113929268</v>
      </c>
      <c r="L4292" s="84">
        <v>0.40253065007653738</v>
      </c>
      <c r="M4292" s="84">
        <v>0.39854084823218161</v>
      </c>
      <c r="N4292" s="84">
        <v>0.12060986433371371</v>
      </c>
      <c r="O4292" s="84">
        <v>0.28117148328112718</v>
      </c>
      <c r="P4292" s="84">
        <v>0.27292872828907971</v>
      </c>
      <c r="Q4292" s="84">
        <v>8.9934148635936018E-2</v>
      </c>
      <c r="R4292" s="84">
        <v>0.1904690574593686</v>
      </c>
      <c r="S4292" s="84">
        <v>0.13214945569098671</v>
      </c>
      <c r="T4292" s="84">
        <v>9.8486831771296912E-2</v>
      </c>
      <c r="U4292" s="84">
        <v>0.16456603197350031</v>
      </c>
      <c r="V4292" s="84">
        <v>0.14586562129638081</v>
      </c>
      <c r="W4292" s="84">
        <v>9.9121511311513658E-2</v>
      </c>
      <c r="X4292" s="84">
        <v>0.1454733181175959</v>
      </c>
      <c r="Y4292" s="84">
        <v>0.1391669177294993</v>
      </c>
      <c r="Z4292" s="84">
        <v>0.1195944875653414</v>
      </c>
      <c r="AA4292" s="84">
        <v>0.2184116411838046</v>
      </c>
      <c r="AB4292" s="84">
        <v>0.1413951966164845</v>
      </c>
      <c r="AC4292" s="84">
        <v>0.12820944240670321</v>
      </c>
      <c r="AD4292" s="84">
        <v>0.28632307486933017</v>
      </c>
      <c r="AE4292" s="84">
        <v>0.26621233348372242</v>
      </c>
      <c r="AF4292" s="84">
        <v>0.41074798847720267</v>
      </c>
      <c r="AG4292" s="84">
        <v>0.3463162764322274</v>
      </c>
      <c r="AH4292" s="84">
        <v>0.36630502169869822</v>
      </c>
      <c r="AI4292" s="84">
        <v>0.41824874079814012</v>
      </c>
      <c r="AJ4292" s="84">
        <v>0.40398451211832959</v>
      </c>
      <c r="AK4292" s="84">
        <v>0.41729602157788259</v>
      </c>
    </row>
    <row r="4293" spans="1:37">
      <c r="A4293" s="84">
        <v>6</v>
      </c>
      <c r="B4293" s="84">
        <v>0.43765562152844278</v>
      </c>
      <c r="C4293" s="84">
        <v>0.44331413678590947</v>
      </c>
      <c r="D4293" s="84">
        <v>0.45779180971064237</v>
      </c>
      <c r="E4293" s="84">
        <v>0.45124096150087939</v>
      </c>
      <c r="F4293" s="84">
        <v>0.43968073695501297</v>
      </c>
      <c r="G4293" s="84">
        <v>0.44865145228215769</v>
      </c>
      <c r="H4293" s="84">
        <v>0.45316430224368642</v>
      </c>
      <c r="I4293" s="84">
        <v>0.44651572573314502</v>
      </c>
      <c r="J4293" s="84">
        <v>0.44177449168207028</v>
      </c>
      <c r="K4293" s="84">
        <v>0.52283740591813588</v>
      </c>
      <c r="L4293" s="84">
        <v>0.47514991503644288</v>
      </c>
      <c r="M4293" s="84">
        <v>0.45927202757957192</v>
      </c>
      <c r="N4293" s="84">
        <v>0.1421326233041714</v>
      </c>
      <c r="O4293" s="84">
        <v>0.334953014488583</v>
      </c>
      <c r="P4293" s="84">
        <v>0.31499301257736068</v>
      </c>
      <c r="Q4293" s="84">
        <v>0.1334901222953904</v>
      </c>
      <c r="R4293" s="84">
        <v>0.23523684371787101</v>
      </c>
      <c r="S4293" s="84">
        <v>0.15279199287546691</v>
      </c>
      <c r="T4293" s="84">
        <v>0.1137494109639248</v>
      </c>
      <c r="U4293" s="84">
        <v>0.19606380604465959</v>
      </c>
      <c r="V4293" s="84">
        <v>0.1684617688811326</v>
      </c>
      <c r="W4293" s="84">
        <v>0.11635440151338471</v>
      </c>
      <c r="X4293" s="84">
        <v>0.17260080426040639</v>
      </c>
      <c r="Y4293" s="84">
        <v>0.16020040393220189</v>
      </c>
      <c r="Z4293" s="84">
        <v>0.13850784096309199</v>
      </c>
      <c r="AA4293" s="84">
        <v>0.25781711398385709</v>
      </c>
      <c r="AB4293" s="84">
        <v>0.16211419364583859</v>
      </c>
      <c r="AC4293" s="84">
        <v>0.14900561967897161</v>
      </c>
      <c r="AD4293" s="84">
        <v>0.33547949847509317</v>
      </c>
      <c r="AE4293" s="84">
        <v>0.30432408045021742</v>
      </c>
      <c r="AF4293" s="84">
        <v>0.4483957484851494</v>
      </c>
      <c r="AG4293" s="84">
        <v>0.38620524988434729</v>
      </c>
      <c r="AH4293" s="84">
        <v>0.40409175449473028</v>
      </c>
      <c r="AI4293" s="84">
        <v>0.45428128632313047</v>
      </c>
      <c r="AJ4293" s="84">
        <v>0.44353488122831242</v>
      </c>
      <c r="AK4293" s="84">
        <v>0.4538772757923128</v>
      </c>
    </row>
    <row r="4294" spans="1:37">
      <c r="A4294" s="84">
        <v>7</v>
      </c>
      <c r="B4294" s="84">
        <v>0.49224286535146528</v>
      </c>
      <c r="C4294" s="84">
        <v>0.50124006893942574</v>
      </c>
      <c r="D4294" s="84">
        <v>0.51097351642962241</v>
      </c>
      <c r="E4294" s="84">
        <v>0.50938049638460026</v>
      </c>
      <c r="F4294" s="84">
        <v>0.50427471764780119</v>
      </c>
      <c r="G4294" s="84">
        <v>0.50854080221300146</v>
      </c>
      <c r="H4294" s="84">
        <v>0.5548847972633062</v>
      </c>
      <c r="I4294" s="84">
        <v>0.54205881941628098</v>
      </c>
      <c r="J4294" s="84">
        <v>0.49445471349353048</v>
      </c>
      <c r="K4294" s="84">
        <v>0.59109186514073619</v>
      </c>
      <c r="L4294" s="84">
        <v>0.5678655188394397</v>
      </c>
      <c r="M4294" s="84">
        <v>0.50893930890723971</v>
      </c>
      <c r="N4294" s="84">
        <v>0.16679345758843661</v>
      </c>
      <c r="O4294" s="84">
        <v>0.40238192745746948</v>
      </c>
      <c r="P4294" s="84">
        <v>0.35056897584348179</v>
      </c>
      <c r="Q4294" s="84">
        <v>0.2288570084666039</v>
      </c>
      <c r="R4294" s="84">
        <v>0.30455031354472351</v>
      </c>
      <c r="S4294" s="84">
        <v>0.18255286908670401</v>
      </c>
      <c r="T4294" s="84">
        <v>0.21519451280171731</v>
      </c>
      <c r="U4294" s="84">
        <v>0.24014189562214419</v>
      </c>
      <c r="V4294" s="84">
        <v>0.23160074495656591</v>
      </c>
      <c r="W4294" s="84">
        <v>0.15605483427919881</v>
      </c>
      <c r="X4294" s="84">
        <v>0.21237908922943149</v>
      </c>
      <c r="Y4294" s="84">
        <v>0.17827692788359609</v>
      </c>
      <c r="Z4294" s="84">
        <v>0.1592586725803897</v>
      </c>
      <c r="AA4294" s="84">
        <v>0.31474342148434931</v>
      </c>
      <c r="AB4294" s="84">
        <v>0.18036604400584061</v>
      </c>
      <c r="AC4294" s="84">
        <v>0.17784433152740861</v>
      </c>
      <c r="AD4294" s="84">
        <v>0.41209451341609921</v>
      </c>
      <c r="AE4294" s="84">
        <v>0.33854154299147537</v>
      </c>
      <c r="AF4294" s="84">
        <v>0.50839376179596707</v>
      </c>
      <c r="AG4294" s="84">
        <v>0.44956798137619192</v>
      </c>
      <c r="AH4294" s="84">
        <v>0.46066336019838811</v>
      </c>
      <c r="AI4294" s="84">
        <v>0.50842696629213469</v>
      </c>
      <c r="AJ4294" s="84">
        <v>0.5032221760741703</v>
      </c>
      <c r="AK4294" s="84">
        <v>0.5054281861092379</v>
      </c>
    </row>
    <row r="4295" spans="1:37">
      <c r="A4295" s="84">
        <v>8</v>
      </c>
      <c r="B4295" s="84">
        <v>0.59318138287684341</v>
      </c>
      <c r="C4295" s="84">
        <v>0.59769921672481674</v>
      </c>
      <c r="D4295" s="84">
        <v>0.54698994605198625</v>
      </c>
      <c r="E4295" s="84">
        <v>0.60562829783076011</v>
      </c>
      <c r="F4295" s="84">
        <v>0.59607861694744146</v>
      </c>
      <c r="G4295" s="84">
        <v>0.53641078838174272</v>
      </c>
      <c r="H4295" s="84">
        <v>0.54200623805211789</v>
      </c>
      <c r="I4295" s="84">
        <v>0.55421147579957208</v>
      </c>
      <c r="J4295" s="84">
        <v>0.50003554670837469</v>
      </c>
      <c r="K4295" s="84">
        <v>0.55304670584596349</v>
      </c>
      <c r="L4295" s="84">
        <v>0.54588734253654836</v>
      </c>
      <c r="M4295" s="84">
        <v>0.49847670969293673</v>
      </c>
      <c r="N4295" s="84">
        <v>0.17969443387853429</v>
      </c>
      <c r="O4295" s="84">
        <v>0.39432410594707079</v>
      </c>
      <c r="P4295" s="84">
        <v>0.34414054701537228</v>
      </c>
      <c r="Q4295" s="84">
        <v>0.32083725305738481</v>
      </c>
      <c r="R4295" s="84">
        <v>0.32368301002934591</v>
      </c>
      <c r="S4295" s="84">
        <v>0.20048383023407279</v>
      </c>
      <c r="T4295" s="84">
        <v>0.32624744751034079</v>
      </c>
      <c r="U4295" s="84">
        <v>0.25579387546544818</v>
      </c>
      <c r="V4295" s="84">
        <v>0.2844900563926912</v>
      </c>
      <c r="W4295" s="84">
        <v>0.23641452227318671</v>
      </c>
      <c r="X4295" s="84">
        <v>0.22191609607651341</v>
      </c>
      <c r="Y4295" s="84">
        <v>0.18480456153271069</v>
      </c>
      <c r="Z4295" s="84">
        <v>0.15640741327419611</v>
      </c>
      <c r="AA4295" s="84">
        <v>0.30654898615394688</v>
      </c>
      <c r="AB4295" s="84">
        <v>0.17774784754040579</v>
      </c>
      <c r="AC4295" s="84">
        <v>0.17501766665544979</v>
      </c>
      <c r="AD4295" s="84">
        <v>0.40430054526970821</v>
      </c>
      <c r="AE4295" s="84">
        <v>0.33405361764775732</v>
      </c>
      <c r="AF4295" s="84">
        <v>0.58289460613886968</v>
      </c>
      <c r="AG4295" s="84">
        <v>0.55095432093238406</v>
      </c>
      <c r="AH4295" s="84">
        <v>0.50170489770613769</v>
      </c>
      <c r="AI4295" s="84">
        <v>0.56780317706315364</v>
      </c>
      <c r="AJ4295" s="84">
        <v>0.59956591058293929</v>
      </c>
      <c r="AK4295" s="84">
        <v>0.54261631827376922</v>
      </c>
    </row>
    <row r="4296" spans="1:37">
      <c r="A4296" s="84">
        <v>9</v>
      </c>
      <c r="B4296" s="84">
        <v>0.58379620762306073</v>
      </c>
      <c r="C4296" s="84">
        <v>0.57837656059523301</v>
      </c>
      <c r="D4296" s="84">
        <v>0.51731853849926424</v>
      </c>
      <c r="E4296" s="84">
        <v>0.58921242915770955</v>
      </c>
      <c r="F4296" s="84">
        <v>0.55899425831282756</v>
      </c>
      <c r="G4296" s="84">
        <v>0.50228215767634854</v>
      </c>
      <c r="H4296" s="84">
        <v>0.48616561022235638</v>
      </c>
      <c r="I4296" s="84">
        <v>0.5056567888458473</v>
      </c>
      <c r="J4296" s="84">
        <v>0.49584103512014782</v>
      </c>
      <c r="K4296" s="84">
        <v>0.48706052170326841</v>
      </c>
      <c r="L4296" s="84">
        <v>0.48645498335837772</v>
      </c>
      <c r="M4296" s="84">
        <v>0.48909644832838922</v>
      </c>
      <c r="N4296" s="84">
        <v>0.25919234182832512</v>
      </c>
      <c r="O4296" s="84">
        <v>0.38738419648687838</v>
      </c>
      <c r="P4296" s="84">
        <v>0.3851467358754242</v>
      </c>
      <c r="Q4296" s="84">
        <v>0.40108184383819379</v>
      </c>
      <c r="R4296" s="84">
        <v>0.33237783330723292</v>
      </c>
      <c r="S4296" s="84">
        <v>0.22446266930735179</v>
      </c>
      <c r="T4296" s="84">
        <v>0.40884339494214361</v>
      </c>
      <c r="U4296" s="84">
        <v>0.28310408419766731</v>
      </c>
      <c r="V4296" s="84">
        <v>0.32207650130888349</v>
      </c>
      <c r="W4296" s="84">
        <v>0.33123428956438361</v>
      </c>
      <c r="X4296" s="84">
        <v>0.2365395065753722</v>
      </c>
      <c r="Y4296" s="84">
        <v>0.22372487976879901</v>
      </c>
      <c r="Z4296" s="84">
        <v>0.179724378267068</v>
      </c>
      <c r="AA4296" s="84">
        <v>0.27492781678587819</v>
      </c>
      <c r="AB4296" s="84">
        <v>0.19722068375207691</v>
      </c>
      <c r="AC4296" s="84">
        <v>0.21563414880371501</v>
      </c>
      <c r="AD4296" s="84">
        <v>0.36921228551184487</v>
      </c>
      <c r="AE4296" s="84">
        <v>0.35998385296701718</v>
      </c>
      <c r="AF4296" s="84">
        <v>0.55965034270388403</v>
      </c>
      <c r="AG4296" s="84">
        <v>0.54046350599155346</v>
      </c>
      <c r="AH4296" s="84">
        <v>0.48989460632362059</v>
      </c>
      <c r="AI4296" s="84">
        <v>0.55947307245253763</v>
      </c>
      <c r="AJ4296" s="84">
        <v>0.56944760781896853</v>
      </c>
      <c r="AK4296" s="84">
        <v>0.52562373567093723</v>
      </c>
    </row>
    <row r="4297" spans="1:37">
      <c r="A4297" s="84">
        <v>10</v>
      </c>
      <c r="B4297" s="84">
        <v>0.52624018387282134</v>
      </c>
      <c r="C4297" s="84">
        <v>0.51889528773803018</v>
      </c>
      <c r="D4297" s="84">
        <v>0.50591589014222649</v>
      </c>
      <c r="E4297" s="84">
        <v>0.520422122337307</v>
      </c>
      <c r="F4297" s="84">
        <v>0.4905672282162914</v>
      </c>
      <c r="G4297" s="84">
        <v>0.49135546334716462</v>
      </c>
      <c r="H4297" s="84">
        <v>0.47630546332629042</v>
      </c>
      <c r="I4297" s="84">
        <v>0.48405051253723419</v>
      </c>
      <c r="J4297" s="84">
        <v>0.5035902175458552</v>
      </c>
      <c r="K4297" s="84">
        <v>0.47499742241468201</v>
      </c>
      <c r="L4297" s="84">
        <v>0.47616105158200722</v>
      </c>
      <c r="M4297" s="84">
        <v>0.50553194900986131</v>
      </c>
      <c r="N4297" s="84">
        <v>0.40693546342081899</v>
      </c>
      <c r="O4297" s="84">
        <v>0.4431248408912305</v>
      </c>
      <c r="P4297" s="84">
        <v>0.48159313236174878</v>
      </c>
      <c r="Q4297" s="84">
        <v>0.5056914393226718</v>
      </c>
      <c r="R4297" s="84">
        <v>0.38785584432385323</v>
      </c>
      <c r="S4297" s="84">
        <v>0.28623077638802119</v>
      </c>
      <c r="T4297" s="84">
        <v>0.49916225980417828</v>
      </c>
      <c r="U4297" s="84">
        <v>0.35591368799407991</v>
      </c>
      <c r="V4297" s="84">
        <v>0.37527838193350088</v>
      </c>
      <c r="W4297" s="84">
        <v>0.45878359117883338</v>
      </c>
      <c r="X4297" s="84">
        <v>0.30973807194870112</v>
      </c>
      <c r="Y4297" s="84">
        <v>0.32960644506187298</v>
      </c>
      <c r="Z4297" s="84">
        <v>0.28214794867733251</v>
      </c>
      <c r="AA4297" s="84">
        <v>0.28188365378305658</v>
      </c>
      <c r="AB4297" s="84">
        <v>0.27586727757917517</v>
      </c>
      <c r="AC4297" s="84">
        <v>0.33489248578254871</v>
      </c>
      <c r="AD4297" s="84">
        <v>0.38084675970138521</v>
      </c>
      <c r="AE4297" s="84">
        <v>0.41096573504618522</v>
      </c>
      <c r="AF4297" s="84">
        <v>0.5100824476010728</v>
      </c>
      <c r="AG4297" s="84">
        <v>0.48627837220754799</v>
      </c>
      <c r="AH4297" s="84">
        <v>0.49345939243645393</v>
      </c>
      <c r="AI4297" s="84">
        <v>0.5448469585432002</v>
      </c>
      <c r="AJ4297" s="84">
        <v>0.49901526011870467</v>
      </c>
      <c r="AK4297" s="84">
        <v>0.51652056641942001</v>
      </c>
    </row>
    <row r="4298" spans="1:37">
      <c r="A4298" s="84">
        <v>11</v>
      </c>
      <c r="B4298" s="84">
        <v>0.50842750430951933</v>
      </c>
      <c r="C4298" s="84">
        <v>0.50101587568484018</v>
      </c>
      <c r="D4298" s="84">
        <v>0.49757846983815601</v>
      </c>
      <c r="E4298" s="84">
        <v>0.50801250732851277</v>
      </c>
      <c r="F4298" s="84">
        <v>0.47864218562685351</v>
      </c>
      <c r="G4298" s="84">
        <v>0.49422544951590602</v>
      </c>
      <c r="H4298" s="84">
        <v>0.47811651071536382</v>
      </c>
      <c r="I4298" s="84">
        <v>0.48287580236899891</v>
      </c>
      <c r="J4298" s="84">
        <v>0.51109057301293903</v>
      </c>
      <c r="K4298" s="84">
        <v>0.47107949273120941</v>
      </c>
      <c r="L4298" s="84">
        <v>0.47238333309927388</v>
      </c>
      <c r="M4298" s="84">
        <v>0.51058285897538691</v>
      </c>
      <c r="N4298" s="84">
        <v>0.53271205781666031</v>
      </c>
      <c r="O4298" s="84">
        <v>0.50299401197604776</v>
      </c>
      <c r="P4298" s="84">
        <v>0.57161110001996407</v>
      </c>
      <c r="Q4298" s="84">
        <v>0.61166509877704611</v>
      </c>
      <c r="R4298" s="84">
        <v>0.46950003063954948</v>
      </c>
      <c r="S4298" s="84">
        <v>0.36709954408304868</v>
      </c>
      <c r="T4298" s="84">
        <v>0.60246609770145032</v>
      </c>
      <c r="U4298" s="84">
        <v>0.44945555777430629</v>
      </c>
      <c r="V4298" s="84">
        <v>0.45110245757524459</v>
      </c>
      <c r="W4298" s="84">
        <v>0.58293814299411761</v>
      </c>
      <c r="X4298" s="84">
        <v>0.42093794152809472</v>
      </c>
      <c r="Y4298" s="84">
        <v>0.46069471875383572</v>
      </c>
      <c r="Z4298" s="84">
        <v>0.4489149374306986</v>
      </c>
      <c r="AA4298" s="84">
        <v>0.32684231248769591</v>
      </c>
      <c r="AB4298" s="84">
        <v>0.38894063743013951</v>
      </c>
      <c r="AC4298" s="84">
        <v>0.49658444661304968</v>
      </c>
      <c r="AD4298" s="84">
        <v>0.41960095704589079</v>
      </c>
      <c r="AE4298" s="84">
        <v>0.4909410395839765</v>
      </c>
      <c r="AF4298" s="84">
        <v>0.49836098142445617</v>
      </c>
      <c r="AG4298" s="84">
        <v>0.47541448418916282</v>
      </c>
      <c r="AH4298" s="84">
        <v>0.49476131432114068</v>
      </c>
      <c r="AI4298" s="84">
        <v>0.53574196048043377</v>
      </c>
      <c r="AJ4298" s="84">
        <v>0.48354077626977859</v>
      </c>
      <c r="AK4298" s="84">
        <v>0.51122724207687109</v>
      </c>
    </row>
    <row r="4299" spans="1:37">
      <c r="A4299" s="84">
        <v>12</v>
      </c>
      <c r="B4299" s="84">
        <v>0.51398199578624792</v>
      </c>
      <c r="C4299" s="84">
        <v>0.50114198439054458</v>
      </c>
      <c r="D4299" s="84">
        <v>0.50137935262383515</v>
      </c>
      <c r="E4299" s="84">
        <v>0.51094391244870041</v>
      </c>
      <c r="F4299" s="84">
        <v>0.48309041579910411</v>
      </c>
      <c r="G4299" s="84">
        <v>0.4992047026279392</v>
      </c>
      <c r="H4299" s="84">
        <v>0.46423181406580138</v>
      </c>
      <c r="I4299" s="84">
        <v>0.47192582544366279</v>
      </c>
      <c r="J4299" s="84">
        <v>0.50675387459121279</v>
      </c>
      <c r="K4299" s="84">
        <v>0.45643880812454901</v>
      </c>
      <c r="L4299" s="84">
        <v>0.45783420169365358</v>
      </c>
      <c r="M4299" s="84">
        <v>0.50036077928325196</v>
      </c>
      <c r="N4299" s="84">
        <v>0.60327120578166615</v>
      </c>
      <c r="O4299" s="84">
        <v>0.52827432012131037</v>
      </c>
      <c r="P4299" s="84">
        <v>0.60928329007785986</v>
      </c>
      <c r="Q4299" s="84">
        <v>0.6706491063029163</v>
      </c>
      <c r="R4299" s="84">
        <v>0.51204815175428453</v>
      </c>
      <c r="S4299" s="84">
        <v>0.43569975941408701</v>
      </c>
      <c r="T4299" s="84">
        <v>0.66351641447196175</v>
      </c>
      <c r="U4299" s="84">
        <v>0.50259593812035286</v>
      </c>
      <c r="V4299" s="84">
        <v>0.50647929880312059</v>
      </c>
      <c r="W4299" s="84">
        <v>0.66329783098810557</v>
      </c>
      <c r="X4299" s="84">
        <v>0.50223888707749142</v>
      </c>
      <c r="Y4299" s="84">
        <v>0.55089880494091648</v>
      </c>
      <c r="Z4299" s="84">
        <v>0.56724219863773173</v>
      </c>
      <c r="AA4299" s="84">
        <v>0.37769866789159368</v>
      </c>
      <c r="AB4299" s="84">
        <v>0.48806706610946071</v>
      </c>
      <c r="AC4299" s="84">
        <v>0.59625803412188305</v>
      </c>
      <c r="AD4299" s="84">
        <v>0.44279802429582138</v>
      </c>
      <c r="AE4299" s="84">
        <v>0.55707263790278527</v>
      </c>
      <c r="AF4299" s="84">
        <v>0.49895698817919942</v>
      </c>
      <c r="AG4299" s="84">
        <v>0.48212979958514263</v>
      </c>
      <c r="AH4299" s="84">
        <v>0.50018598884066956</v>
      </c>
      <c r="AI4299" s="84">
        <v>0.53719488570321561</v>
      </c>
      <c r="AJ4299" s="84">
        <v>0.48923485041332299</v>
      </c>
      <c r="AK4299" s="84">
        <v>0.51439649359406603</v>
      </c>
    </row>
    <row r="4300" spans="1:37">
      <c r="A4300" s="84">
        <v>13</v>
      </c>
      <c r="B4300" s="84">
        <v>0.49118942731277537</v>
      </c>
      <c r="C4300" s="84">
        <v>0.48079644653691478</v>
      </c>
      <c r="D4300" s="84">
        <v>0.49613781265326129</v>
      </c>
      <c r="E4300" s="84">
        <v>0.49042407660738713</v>
      </c>
      <c r="F4300" s="84">
        <v>0.46731654994005939</v>
      </c>
      <c r="G4300" s="84">
        <v>0.49360304287690182</v>
      </c>
      <c r="H4300" s="84">
        <v>0.46775329510011049</v>
      </c>
      <c r="I4300" s="84">
        <v>0.47101682352776658</v>
      </c>
      <c r="J4300" s="84">
        <v>0.51535617801791545</v>
      </c>
      <c r="K4300" s="84">
        <v>0.46045984122074451</v>
      </c>
      <c r="L4300" s="84">
        <v>0.4616961815551841</v>
      </c>
      <c r="M4300" s="84">
        <v>0.51214623586947805</v>
      </c>
      <c r="N4300" s="84">
        <v>0.67474958792950424</v>
      </c>
      <c r="O4300" s="84">
        <v>0.57420833010503958</v>
      </c>
      <c r="P4300" s="84">
        <v>0.6641445398283089</v>
      </c>
      <c r="Q4300" s="84">
        <v>0.73936970837253069</v>
      </c>
      <c r="R4300" s="84">
        <v>0.58812955763299268</v>
      </c>
      <c r="S4300" s="84">
        <v>0.51920035090984007</v>
      </c>
      <c r="T4300" s="84">
        <v>0.72825802398031314</v>
      </c>
      <c r="U4300" s="84">
        <v>0.57480060611043915</v>
      </c>
      <c r="V4300" s="84">
        <v>0.57695062709193468</v>
      </c>
      <c r="W4300" s="84">
        <v>0.73546865687112906</v>
      </c>
      <c r="X4300" s="84">
        <v>0.60783067057928475</v>
      </c>
      <c r="Y4300" s="84">
        <v>0.65094455416820096</v>
      </c>
      <c r="Z4300" s="84">
        <v>0.67552669095517193</v>
      </c>
      <c r="AA4300" s="84">
        <v>0.45367970339261099</v>
      </c>
      <c r="AB4300" s="84">
        <v>0.61026635114042593</v>
      </c>
      <c r="AC4300" s="84">
        <v>0.70871891509910157</v>
      </c>
      <c r="AD4300" s="84">
        <v>0.52315085795261995</v>
      </c>
      <c r="AE4300" s="84">
        <v>0.64889701517346199</v>
      </c>
      <c r="AF4300" s="84">
        <v>0.4830634747193801</v>
      </c>
      <c r="AG4300" s="84">
        <v>0.46729641402157851</v>
      </c>
      <c r="AH4300" s="84">
        <v>0.49569125852448848</v>
      </c>
      <c r="AI4300" s="84">
        <v>0.52624951569159228</v>
      </c>
      <c r="AJ4300" s="84">
        <v>0.47221961709026128</v>
      </c>
      <c r="AK4300" s="84">
        <v>0.50876601483479422</v>
      </c>
    </row>
    <row r="4301" spans="1:37">
      <c r="A4301" s="84">
        <v>14</v>
      </c>
      <c r="B4301" s="84">
        <v>0.4902317563685118</v>
      </c>
      <c r="C4301" s="84">
        <v>0.47896086426499629</v>
      </c>
      <c r="D4301" s="84">
        <v>0.51103482099068165</v>
      </c>
      <c r="E4301" s="84">
        <v>0.49188977916748089</v>
      </c>
      <c r="F4301" s="84">
        <v>0.46996655940437893</v>
      </c>
      <c r="G4301" s="84">
        <v>0.50653526970954355</v>
      </c>
      <c r="H4301" s="84">
        <v>0.47288459603581839</v>
      </c>
      <c r="I4301" s="84">
        <v>0.47547792523808857</v>
      </c>
      <c r="J4301" s="84">
        <v>0.5202260770652638</v>
      </c>
      <c r="K4301" s="84">
        <v>0.4680894937622434</v>
      </c>
      <c r="L4301" s="84">
        <v>0.46929374921004952</v>
      </c>
      <c r="M4301" s="84">
        <v>0.51860017638098299</v>
      </c>
      <c r="N4301" s="84">
        <v>0.77139596804868771</v>
      </c>
      <c r="O4301" s="84">
        <v>0.64806800447164836</v>
      </c>
      <c r="P4301" s="84">
        <v>0.73264124575763623</v>
      </c>
      <c r="Q4301" s="84">
        <v>0.83207902163687686</v>
      </c>
      <c r="R4301" s="84">
        <v>0.70199974126602627</v>
      </c>
      <c r="S4301" s="84">
        <v>0.66150492470059685</v>
      </c>
      <c r="T4301" s="84">
        <v>0.82006911356615508</v>
      </c>
      <c r="U4301" s="84">
        <v>0.69873022212303126</v>
      </c>
      <c r="V4301" s="84">
        <v>0.69000950731281663</v>
      </c>
      <c r="W4301" s="84">
        <v>0.84342688330871485</v>
      </c>
      <c r="X4301" s="84">
        <v>0.75069014237582865</v>
      </c>
      <c r="Y4301" s="84">
        <v>0.78693134268402909</v>
      </c>
      <c r="Z4301" s="84">
        <v>0.81108823063519708</v>
      </c>
      <c r="AA4301" s="84">
        <v>0.61609193516634908</v>
      </c>
      <c r="AB4301" s="84">
        <v>0.76817632546196035</v>
      </c>
      <c r="AC4301" s="84">
        <v>0.82676582427566703</v>
      </c>
      <c r="AD4301" s="84">
        <v>0.62929874824147947</v>
      </c>
      <c r="AE4301" s="84">
        <v>0.74998219077244566</v>
      </c>
      <c r="AF4301" s="84">
        <v>0.49140756928578527</v>
      </c>
      <c r="AG4301" s="84">
        <v>0.47087791556610098</v>
      </c>
      <c r="AH4301" s="84">
        <v>0.51202727836329809</v>
      </c>
      <c r="AI4301" s="84">
        <v>0.52963967454475003</v>
      </c>
      <c r="AJ4301" s="84">
        <v>0.47296989509505771</v>
      </c>
      <c r="AK4301" s="84">
        <v>0.52097100472016167</v>
      </c>
    </row>
    <row r="4302" spans="1:37">
      <c r="A4302" s="84">
        <v>15</v>
      </c>
      <c r="B4302" s="84">
        <v>0.48984868799080639</v>
      </c>
      <c r="C4302" s="84">
        <v>0.47607437611220871</v>
      </c>
      <c r="D4302" s="84">
        <v>0.50401544874938697</v>
      </c>
      <c r="E4302" s="84">
        <v>0.49491889779167481</v>
      </c>
      <c r="F4302" s="84">
        <v>0.47260079500283941</v>
      </c>
      <c r="G4302" s="84">
        <v>0.50491009681881049</v>
      </c>
      <c r="H4302" s="84">
        <v>0.49169936613341381</v>
      </c>
      <c r="I4302" s="84">
        <v>0.49105681961206599</v>
      </c>
      <c r="J4302" s="84">
        <v>0.52545144319635984</v>
      </c>
      <c r="K4302" s="84">
        <v>0.48582328075059278</v>
      </c>
      <c r="L4302" s="84">
        <v>0.48676394174729998</v>
      </c>
      <c r="M4302" s="84">
        <v>0.52585584863304746</v>
      </c>
      <c r="N4302" s="84">
        <v>0.85273234436414358</v>
      </c>
      <c r="O4302" s="84">
        <v>0.72428525573621705</v>
      </c>
      <c r="P4302" s="84">
        <v>0.78402874825314428</v>
      </c>
      <c r="Q4302" s="84">
        <v>0.87829256820319845</v>
      </c>
      <c r="R4302" s="84">
        <v>0.77339670046095521</v>
      </c>
      <c r="S4302" s="84">
        <v>0.7725864979463799</v>
      </c>
      <c r="T4302" s="84">
        <v>0.88918267972145126</v>
      </c>
      <c r="U4302" s="84">
        <v>0.77353670139663833</v>
      </c>
      <c r="V4302" s="84">
        <v>0.780237813057578</v>
      </c>
      <c r="W4302" s="84">
        <v>0.92938402135323539</v>
      </c>
      <c r="X4302" s="84">
        <v>0.85439626127594814</v>
      </c>
      <c r="Y4302" s="84">
        <v>0.88072841696515236</v>
      </c>
      <c r="Z4302" s="84">
        <v>0.90822113099952473</v>
      </c>
      <c r="AA4302" s="84">
        <v>0.76642988385064614</v>
      </c>
      <c r="AB4302" s="84">
        <v>0.88350284477115959</v>
      </c>
      <c r="AC4302" s="84">
        <v>0.93602988188578928</v>
      </c>
      <c r="AD4302" s="84">
        <v>0.7848495117217581</v>
      </c>
      <c r="AE4302" s="84">
        <v>0.85754992520124418</v>
      </c>
      <c r="AF4302" s="84">
        <v>0.4904142246945466</v>
      </c>
      <c r="AG4302" s="84">
        <v>0.47178821387533382</v>
      </c>
      <c r="AH4302" s="84">
        <v>0.50796652200867953</v>
      </c>
      <c r="AI4302" s="84">
        <v>0.51820999612553265</v>
      </c>
      <c r="AJ4302" s="84">
        <v>0.47007596564798571</v>
      </c>
      <c r="AK4302" s="84">
        <v>0.51048550236008083</v>
      </c>
    </row>
    <row r="4303" spans="1:37">
      <c r="A4303" s="84">
        <v>16</v>
      </c>
      <c r="B4303" s="84">
        <v>0.50191534188852704</v>
      </c>
      <c r="C4303" s="84">
        <v>0.492258326677596</v>
      </c>
      <c r="D4303" s="84">
        <v>0.504935017165277</v>
      </c>
      <c r="E4303" s="84">
        <v>0.51211647449677544</v>
      </c>
      <c r="F4303" s="84">
        <v>0.49197110227774637</v>
      </c>
      <c r="G4303" s="84">
        <v>0.51033886583679111</v>
      </c>
      <c r="H4303" s="84">
        <v>0.55689707214005435</v>
      </c>
      <c r="I4303" s="84">
        <v>0.5465478904163229</v>
      </c>
      <c r="J4303" s="84">
        <v>0.57898478600881553</v>
      </c>
      <c r="K4303" s="84">
        <v>0.55015981028972061</v>
      </c>
      <c r="L4303" s="84">
        <v>0.55084472032243992</v>
      </c>
      <c r="M4303" s="84">
        <v>0.5914775915978514</v>
      </c>
      <c r="N4303" s="84">
        <v>0.92002662609357155</v>
      </c>
      <c r="O4303" s="84">
        <v>0.81786888330547791</v>
      </c>
      <c r="P4303" s="84">
        <v>0.86703932920742677</v>
      </c>
      <c r="Q4303" s="84">
        <v>0.94035747883349019</v>
      </c>
      <c r="R4303" s="84">
        <v>0.86725585385615755</v>
      </c>
      <c r="S4303" s="84">
        <v>0.87553334308082886</v>
      </c>
      <c r="T4303" s="84">
        <v>0.9352845698727682</v>
      </c>
      <c r="U4303" s="84">
        <v>0.85357029588996047</v>
      </c>
      <c r="V4303" s="84">
        <v>0.86474870739616871</v>
      </c>
      <c r="W4303" s="84">
        <v>0.988494130451683</v>
      </c>
      <c r="X4303" s="84">
        <v>0.93663188783827844</v>
      </c>
      <c r="Y4303" s="84">
        <v>0.95824546134190314</v>
      </c>
      <c r="Z4303" s="84">
        <v>0.98935529859021065</v>
      </c>
      <c r="AA4303" s="84">
        <v>0.91495504954393314</v>
      </c>
      <c r="AB4303" s="84">
        <v>0.97892855344645269</v>
      </c>
      <c r="AC4303" s="84">
        <v>1</v>
      </c>
      <c r="AD4303" s="84">
        <v>0.94331659529897371</v>
      </c>
      <c r="AE4303" s="84">
        <v>0.96096217320067434</v>
      </c>
      <c r="AF4303" s="84">
        <v>0.50650640707261352</v>
      </c>
      <c r="AG4303" s="84">
        <v>0.49085970959991632</v>
      </c>
      <c r="AH4303" s="84">
        <v>0.5120272783632982</v>
      </c>
      <c r="AI4303" s="84">
        <v>0.51714451762882596</v>
      </c>
      <c r="AJ4303" s="84">
        <v>0.4874395423304172</v>
      </c>
      <c r="AK4303" s="84">
        <v>0.51065407956844222</v>
      </c>
    </row>
    <row r="4304" spans="1:37">
      <c r="A4304" s="84">
        <v>17</v>
      </c>
      <c r="B4304" s="84">
        <v>0.57038881440337097</v>
      </c>
      <c r="C4304" s="84">
        <v>0.55846539717236254</v>
      </c>
      <c r="D4304" s="84">
        <v>0.56746566944580656</v>
      </c>
      <c r="E4304" s="84">
        <v>0.57279656048465899</v>
      </c>
      <c r="F4304" s="84">
        <v>0.55754306265379516</v>
      </c>
      <c r="G4304" s="84">
        <v>0.5768672199170124</v>
      </c>
      <c r="H4304" s="84">
        <v>0.65117215011570573</v>
      </c>
      <c r="I4304" s="84">
        <v>0.63558812423958488</v>
      </c>
      <c r="J4304" s="84">
        <v>0.6655054741930897</v>
      </c>
      <c r="K4304" s="84">
        <v>0.63851943499329822</v>
      </c>
      <c r="L4304" s="84">
        <v>0.63903829679666313</v>
      </c>
      <c r="M4304" s="84">
        <v>0.67060851439108482</v>
      </c>
      <c r="N4304" s="84">
        <v>0.96884113097502211</v>
      </c>
      <c r="O4304" s="84">
        <v>0.90795488505429089</v>
      </c>
      <c r="P4304" s="84">
        <v>0.94513875024955074</v>
      </c>
      <c r="Q4304" s="84">
        <v>0.9808795860771401</v>
      </c>
      <c r="R4304" s="84">
        <v>0.9359224887484765</v>
      </c>
      <c r="S4304" s="84">
        <v>0.95755851820344795</v>
      </c>
      <c r="T4304" s="84">
        <v>0.98586313419550764</v>
      </c>
      <c r="U4304" s="84">
        <v>0.930632069820164</v>
      </c>
      <c r="V4304" s="84">
        <v>0.95807665759347815</v>
      </c>
      <c r="W4304" s="84">
        <v>1</v>
      </c>
      <c r="X4304" s="84">
        <v>0.97491033583306108</v>
      </c>
      <c r="Y4304" s="84">
        <v>1</v>
      </c>
      <c r="Z4304" s="84">
        <v>1</v>
      </c>
      <c r="AA4304" s="84">
        <v>0.98770424568541226</v>
      </c>
      <c r="AB4304" s="84">
        <v>1</v>
      </c>
      <c r="AC4304" s="84">
        <v>0.98007874280714746</v>
      </c>
      <c r="AD4304" s="84">
        <v>1</v>
      </c>
      <c r="AE4304" s="84">
        <v>1</v>
      </c>
      <c r="AF4304" s="84">
        <v>0.57335849806297812</v>
      </c>
      <c r="AG4304" s="84">
        <v>0.5575353300204442</v>
      </c>
      <c r="AH4304" s="84">
        <v>0.57823930564166148</v>
      </c>
      <c r="AI4304" s="84">
        <v>0.58407593955831061</v>
      </c>
      <c r="AJ4304" s="84">
        <v>0.55465641286726775</v>
      </c>
      <c r="AK4304" s="84">
        <v>0.57653405259608881</v>
      </c>
    </row>
    <row r="4305" spans="1:37">
      <c r="A4305" s="84">
        <v>18</v>
      </c>
      <c r="B4305" s="84">
        <v>0.6686458532848113</v>
      </c>
      <c r="C4305" s="84">
        <v>0.661720402987375</v>
      </c>
      <c r="D4305" s="84">
        <v>0.67462604217753785</v>
      </c>
      <c r="E4305" s="84">
        <v>0.66953292945085019</v>
      </c>
      <c r="F4305" s="84">
        <v>0.6574231812732666</v>
      </c>
      <c r="G4305" s="84">
        <v>0.6764522821576765</v>
      </c>
      <c r="H4305" s="84">
        <v>0.75410001006137439</v>
      </c>
      <c r="I4305" s="84">
        <v>0.73845917182933141</v>
      </c>
      <c r="J4305" s="84">
        <v>0.75899331721882557</v>
      </c>
      <c r="K4305" s="84">
        <v>0.73914836581090837</v>
      </c>
      <c r="L4305" s="84">
        <v>0.73936551181765819</v>
      </c>
      <c r="M4305" s="84">
        <v>0.75507095325903972</v>
      </c>
      <c r="N4305" s="84">
        <v>1</v>
      </c>
      <c r="O4305" s="84">
        <v>1</v>
      </c>
      <c r="P4305" s="84">
        <v>1</v>
      </c>
      <c r="Q4305" s="84">
        <v>1</v>
      </c>
      <c r="R4305" s="84">
        <v>1</v>
      </c>
      <c r="S4305" s="84">
        <v>1</v>
      </c>
      <c r="T4305" s="84">
        <v>1</v>
      </c>
      <c r="U4305" s="84">
        <v>1</v>
      </c>
      <c r="V4305" s="84">
        <v>1</v>
      </c>
      <c r="W4305" s="84">
        <v>0.9928736168338127</v>
      </c>
      <c r="X4305" s="84">
        <v>1</v>
      </c>
      <c r="Y4305" s="84">
        <v>0.99148618038585568</v>
      </c>
      <c r="Z4305" s="84">
        <v>0.96385236812925712</v>
      </c>
      <c r="AA4305" s="84">
        <v>1</v>
      </c>
      <c r="AB4305" s="84">
        <v>0.94840390715472522</v>
      </c>
      <c r="AC4305" s="84">
        <v>0.89093784702358914</v>
      </c>
      <c r="AD4305" s="84">
        <v>0.96498362137128635</v>
      </c>
      <c r="AE4305" s="84">
        <v>0.94804454681452299</v>
      </c>
      <c r="AF4305" s="84">
        <v>0.67219628489122885</v>
      </c>
      <c r="AG4305" s="84">
        <v>0.66074226619510223</v>
      </c>
      <c r="AH4305" s="84">
        <v>0.68353998760074408</v>
      </c>
      <c r="AI4305" s="84">
        <v>0.68791166214645472</v>
      </c>
      <c r="AJ4305" s="84">
        <v>0.66043221372204886</v>
      </c>
      <c r="AK4305" s="84">
        <v>0.68368172623061352</v>
      </c>
    </row>
    <row r="4306" spans="1:37">
      <c r="A4306" s="84">
        <v>19</v>
      </c>
      <c r="B4306" s="84">
        <v>0.77159547979314314</v>
      </c>
      <c r="C4306" s="84">
        <v>0.76826824722911147</v>
      </c>
      <c r="D4306" s="84">
        <v>0.78163315350662077</v>
      </c>
      <c r="E4306" s="84">
        <v>0.77154582763337898</v>
      </c>
      <c r="F4306" s="84">
        <v>0.76323427345573858</v>
      </c>
      <c r="G4306" s="84">
        <v>0.77825034578146601</v>
      </c>
      <c r="H4306" s="84">
        <v>0.83559714256967488</v>
      </c>
      <c r="I4306" s="84">
        <v>0.82678618876473631</v>
      </c>
      <c r="J4306" s="84">
        <v>0.83371249822266447</v>
      </c>
      <c r="K4306" s="84">
        <v>0.81585730487679142</v>
      </c>
      <c r="L4306" s="84">
        <v>0.81594506158102442</v>
      </c>
      <c r="M4306" s="84">
        <v>0.8184077607632485</v>
      </c>
      <c r="N4306" s="84">
        <v>0.92348167871180431</v>
      </c>
      <c r="O4306" s="84">
        <v>0.98057489457314584</v>
      </c>
      <c r="P4306" s="84">
        <v>0.92703134358155326</v>
      </c>
      <c r="Q4306" s="84">
        <v>0.92993885230479789</v>
      </c>
      <c r="R4306" s="84">
        <v>0.92221639692515101</v>
      </c>
      <c r="S4306" s="84">
        <v>0.93670330838860583</v>
      </c>
      <c r="T4306" s="84">
        <v>0.93067699879574839</v>
      </c>
      <c r="U4306" s="84">
        <v>0.92923425698612794</v>
      </c>
      <c r="V4306" s="84">
        <v>0.91561934282328139</v>
      </c>
      <c r="W4306" s="84">
        <v>0.8798621368783851</v>
      </c>
      <c r="X4306" s="84">
        <v>0.89245190740136915</v>
      </c>
      <c r="Y4306" s="84">
        <v>0.85693881877726819</v>
      </c>
      <c r="Z4306" s="84">
        <v>0.83209250752415664</v>
      </c>
      <c r="AA4306" s="84">
        <v>0.8674863836209723</v>
      </c>
      <c r="AB4306" s="84">
        <v>0.78258899350485867</v>
      </c>
      <c r="AC4306" s="84">
        <v>0.71911700373523579</v>
      </c>
      <c r="AD4306" s="84">
        <v>0.8708193421849808</v>
      </c>
      <c r="AE4306" s="84">
        <v>0.82969629330610506</v>
      </c>
      <c r="AF4306" s="84">
        <v>0.77470944670706265</v>
      </c>
      <c r="AG4306" s="84">
        <v>0.76841115637731117</v>
      </c>
      <c r="AH4306" s="84">
        <v>0.7876627402355858</v>
      </c>
      <c r="AI4306" s="84">
        <v>0.79203796977915519</v>
      </c>
      <c r="AJ4306" s="84">
        <v>0.76849904205576192</v>
      </c>
      <c r="AK4306" s="84">
        <v>0.7910991233985164</v>
      </c>
    </row>
    <row r="4307" spans="1:37">
      <c r="A4307" s="84">
        <v>20</v>
      </c>
      <c r="B4307" s="84">
        <v>0.86362765753687043</v>
      </c>
      <c r="C4307" s="84">
        <v>0.85957095015903717</v>
      </c>
      <c r="D4307" s="84">
        <v>0.86108386463952902</v>
      </c>
      <c r="E4307" s="84">
        <v>0.85792456517490734</v>
      </c>
      <c r="F4307" s="84">
        <v>0.85082655057101397</v>
      </c>
      <c r="G4307" s="84">
        <v>0.85314661134163217</v>
      </c>
      <c r="H4307" s="84">
        <v>0.93973236744139244</v>
      </c>
      <c r="I4307" s="84">
        <v>0.92816087935446856</v>
      </c>
      <c r="J4307" s="84">
        <v>0.93093274562775485</v>
      </c>
      <c r="K4307" s="84">
        <v>0.91359934013815858</v>
      </c>
      <c r="L4307" s="84">
        <v>0.91353378179111611</v>
      </c>
      <c r="M4307" s="84">
        <v>0.91942596007375954</v>
      </c>
      <c r="N4307" s="84">
        <v>0.76454925827310771</v>
      </c>
      <c r="O4307" s="84">
        <v>0.92132555591220522</v>
      </c>
      <c r="P4307" s="84">
        <v>0.87482531443401879</v>
      </c>
      <c r="Q4307" s="84">
        <v>0.77892756349952952</v>
      </c>
      <c r="R4307" s="84">
        <v>0.78683724952168266</v>
      </c>
      <c r="S4307" s="84">
        <v>0.79515638084351281</v>
      </c>
      <c r="T4307" s="84">
        <v>0.79978009319859678</v>
      </c>
      <c r="U4307" s="84">
        <v>0.79753444610198165</v>
      </c>
      <c r="V4307" s="84">
        <v>0.79432947397210329</v>
      </c>
      <c r="W4307" s="84">
        <v>0.71725103008629398</v>
      </c>
      <c r="X4307" s="84">
        <v>0.74743506140636873</v>
      </c>
      <c r="Y4307" s="84">
        <v>0.72754661399926357</v>
      </c>
      <c r="Z4307" s="84">
        <v>0.72393473784254714</v>
      </c>
      <c r="AA4307" s="84">
        <v>0.79340015749064874</v>
      </c>
      <c r="AB4307" s="84">
        <v>0.67491566386385382</v>
      </c>
      <c r="AC4307" s="84">
        <v>0.63101928189251943</v>
      </c>
      <c r="AD4307" s="84">
        <v>0.86637298091042592</v>
      </c>
      <c r="AE4307" s="84">
        <v>0.82102913589627902</v>
      </c>
      <c r="AF4307" s="84">
        <v>0.85964040925797158</v>
      </c>
      <c r="AG4307" s="84">
        <v>0.85776961991314848</v>
      </c>
      <c r="AH4307" s="84">
        <v>0.8641971481711096</v>
      </c>
      <c r="AI4307" s="84">
        <v>0.87311119721038333</v>
      </c>
      <c r="AJ4307" s="84">
        <v>0.86204263186805841</v>
      </c>
      <c r="AK4307" s="84">
        <v>0.87019554956169909</v>
      </c>
    </row>
    <row r="4308" spans="1:37">
      <c r="A4308" s="84">
        <v>21</v>
      </c>
      <c r="B4308" s="84">
        <v>0.9756751580157057</v>
      </c>
      <c r="C4308" s="84">
        <v>0.97493239172166402</v>
      </c>
      <c r="D4308" s="84">
        <v>0.97192251103482097</v>
      </c>
      <c r="E4308" s="84">
        <v>0.96511627906976749</v>
      </c>
      <c r="F4308" s="84">
        <v>0.96248974698719159</v>
      </c>
      <c r="G4308" s="84">
        <v>0.96092669432918376</v>
      </c>
      <c r="H4308" s="84">
        <v>1</v>
      </c>
      <c r="I4308" s="84">
        <v>1</v>
      </c>
      <c r="J4308" s="84">
        <v>1</v>
      </c>
      <c r="K4308" s="84">
        <v>1</v>
      </c>
      <c r="L4308" s="84">
        <v>1</v>
      </c>
      <c r="M4308" s="84">
        <v>1</v>
      </c>
      <c r="N4308" s="84">
        <v>0.68321288195765173</v>
      </c>
      <c r="O4308" s="84">
        <v>0.90969262952837382</v>
      </c>
      <c r="P4308" s="84">
        <v>0.86632062287881817</v>
      </c>
      <c r="Q4308" s="84">
        <v>0.67396519285042344</v>
      </c>
      <c r="R4308" s="84">
        <v>0.7153313497062006</v>
      </c>
      <c r="S4308" s="84">
        <v>0.68201454149110097</v>
      </c>
      <c r="T4308" s="84">
        <v>0.67822922666108176</v>
      </c>
      <c r="U4308" s="84">
        <v>0.71611478510095983</v>
      </c>
      <c r="V4308" s="84">
        <v>0.695844132164672</v>
      </c>
      <c r="W4308" s="84">
        <v>0.63279691103682401</v>
      </c>
      <c r="X4308" s="84">
        <v>0.68244756004782081</v>
      </c>
      <c r="Y4308" s="84">
        <v>0.62127450652205451</v>
      </c>
      <c r="Z4308" s="84">
        <v>0.6313004910502138</v>
      </c>
      <c r="AA4308" s="84">
        <v>0.73908228886409844</v>
      </c>
      <c r="AB4308" s="84">
        <v>0.58973616635617543</v>
      </c>
      <c r="AC4308" s="84">
        <v>0.56883265470942557</v>
      </c>
      <c r="AD4308" s="84">
        <v>0.84307322633313819</v>
      </c>
      <c r="AE4308" s="84">
        <v>0.79699855151615895</v>
      </c>
      <c r="AF4308" s="84">
        <v>0.96990165888546742</v>
      </c>
      <c r="AG4308" s="84">
        <v>0.97284027995403743</v>
      </c>
      <c r="AH4308" s="84">
        <v>0.97169869807811537</v>
      </c>
      <c r="AI4308" s="84">
        <v>0.9802402169701665</v>
      </c>
      <c r="AJ4308" s="84">
        <v>0.98023821326652305</v>
      </c>
      <c r="AK4308" s="84">
        <v>0.97811867835468636</v>
      </c>
    </row>
    <row r="4309" spans="1:37">
      <c r="A4309" s="84">
        <v>22</v>
      </c>
      <c r="B4309" s="84">
        <v>1</v>
      </c>
      <c r="C4309" s="84">
        <v>1</v>
      </c>
      <c r="D4309" s="84">
        <v>1</v>
      </c>
      <c r="E4309" s="84">
        <v>1</v>
      </c>
      <c r="F4309" s="84">
        <v>1</v>
      </c>
      <c r="G4309" s="84">
        <v>1</v>
      </c>
      <c r="H4309" s="84">
        <v>0.88771506187745253</v>
      </c>
      <c r="I4309" s="84">
        <v>0.9263009215880964</v>
      </c>
      <c r="J4309" s="84">
        <v>0.94547134935304966</v>
      </c>
      <c r="K4309" s="84">
        <v>0.90535106712032165</v>
      </c>
      <c r="L4309" s="84">
        <v>0.90534638448467109</v>
      </c>
      <c r="M4309" s="84">
        <v>0.92351479195061337</v>
      </c>
      <c r="N4309" s="84">
        <v>0.54402814758463292</v>
      </c>
      <c r="O4309" s="84">
        <v>0.77800037632682895</v>
      </c>
      <c r="P4309" s="84">
        <v>0.74619684567778</v>
      </c>
      <c r="Q4309" s="84">
        <v>0.5303386641580432</v>
      </c>
      <c r="R4309" s="84">
        <v>0.59837678475376022</v>
      </c>
      <c r="S4309" s="84">
        <v>0.52902316802466998</v>
      </c>
      <c r="T4309" s="84">
        <v>0.5443740509974343</v>
      </c>
      <c r="U4309" s="84">
        <v>0.55997674227385408</v>
      </c>
      <c r="V4309" s="84">
        <v>0.55969420314392526</v>
      </c>
      <c r="W4309" s="84">
        <v>0.50809816268884922</v>
      </c>
      <c r="X4309" s="84">
        <v>0.53624606021084653</v>
      </c>
      <c r="Y4309" s="84">
        <v>0.48785413807339961</v>
      </c>
      <c r="Z4309" s="84">
        <v>0.50242357041026453</v>
      </c>
      <c r="AA4309" s="84">
        <v>0.59592985104009433</v>
      </c>
      <c r="AB4309" s="84">
        <v>0.46435224812446502</v>
      </c>
      <c r="AC4309" s="84">
        <v>0.42241814449641618</v>
      </c>
      <c r="AD4309" s="84">
        <v>0.71258843946068606</v>
      </c>
      <c r="AE4309" s="84">
        <v>0.67250017809227547</v>
      </c>
      <c r="AF4309" s="84">
        <v>1</v>
      </c>
      <c r="AG4309" s="84">
        <v>1</v>
      </c>
      <c r="AH4309" s="84">
        <v>1</v>
      </c>
      <c r="AI4309" s="84">
        <v>1</v>
      </c>
      <c r="AJ4309" s="84">
        <v>1</v>
      </c>
      <c r="AK4309" s="84">
        <v>1</v>
      </c>
    </row>
    <row r="4310" spans="1:37">
      <c r="A4310" s="84">
        <v>23</v>
      </c>
      <c r="B4310" s="84">
        <v>0.8752154759624593</v>
      </c>
      <c r="C4310" s="84">
        <v>0.87299452127734112</v>
      </c>
      <c r="D4310" s="84">
        <v>0.91037273173124078</v>
      </c>
      <c r="E4310" s="84">
        <v>0.88254836818448312</v>
      </c>
      <c r="F4310" s="84">
        <v>0.87311502302984434</v>
      </c>
      <c r="G4310" s="84">
        <v>0.91033886583679102</v>
      </c>
      <c r="H4310" s="84">
        <v>0.72633061676224964</v>
      </c>
      <c r="I4310" s="84">
        <v>0.77378438474554945</v>
      </c>
      <c r="J4310" s="84">
        <v>0.79294042371676354</v>
      </c>
      <c r="K4310" s="84">
        <v>0.73801422827095564</v>
      </c>
      <c r="L4310" s="84">
        <v>0.73810159113570295</v>
      </c>
      <c r="M4310" s="84">
        <v>0.76256714503327194</v>
      </c>
      <c r="N4310" s="84">
        <v>0.39856726258399899</v>
      </c>
      <c r="O4310" s="84">
        <v>0.6018572835844026</v>
      </c>
      <c r="P4310" s="84">
        <v>0.59858255140746641</v>
      </c>
      <c r="Q4310" s="84">
        <v>0.39863593603010339</v>
      </c>
      <c r="R4310" s="84">
        <v>0.44967283769890182</v>
      </c>
      <c r="S4310" s="84">
        <v>0.39287280847500428</v>
      </c>
      <c r="T4310" s="84">
        <v>0.41277030211005811</v>
      </c>
      <c r="U4310" s="84">
        <v>0.41644838076891461</v>
      </c>
      <c r="V4310" s="84">
        <v>0.42819374080200051</v>
      </c>
      <c r="W4310" s="84">
        <v>0.39594184871336391</v>
      </c>
      <c r="X4310" s="84">
        <v>0.39203890881425918</v>
      </c>
      <c r="Y4310" s="84">
        <v>0.35318403463551262</v>
      </c>
      <c r="Z4310" s="84">
        <v>0.33156977665135429</v>
      </c>
      <c r="AA4310" s="84">
        <v>0.4347234070477064</v>
      </c>
      <c r="AB4310" s="84">
        <v>0.3275011328734706</v>
      </c>
      <c r="AC4310" s="84">
        <v>0.30157822122017702</v>
      </c>
      <c r="AD4310" s="84">
        <v>0.56488298779047663</v>
      </c>
      <c r="AE4310" s="84">
        <v>0.50062925937359015</v>
      </c>
      <c r="AF4310" s="84">
        <v>0.88348067944770037</v>
      </c>
      <c r="AG4310" s="84">
        <v>0.86526092731044146</v>
      </c>
      <c r="AH4310" s="84">
        <v>0.90319280843149397</v>
      </c>
      <c r="AI4310" s="84">
        <v>0.89926385122045693</v>
      </c>
      <c r="AJ4310" s="84">
        <v>0.86462841142030311</v>
      </c>
      <c r="AK4310" s="84">
        <v>0.90745111260957501</v>
      </c>
    </row>
    <row r="4311" spans="1:37">
      <c r="A4311" s="84">
        <v>24</v>
      </c>
      <c r="B4311" s="84">
        <v>0.73913043478260876</v>
      </c>
      <c r="C4311" s="84">
        <v>0.7316266621828017</v>
      </c>
      <c r="D4311" s="84">
        <v>0.74273540951446781</v>
      </c>
      <c r="E4311" s="84">
        <v>0.73636896619112757</v>
      </c>
      <c r="F4311" s="84">
        <v>0.72133888573411586</v>
      </c>
      <c r="G4311" s="84">
        <v>0.73872752420470267</v>
      </c>
      <c r="H4311" s="84">
        <v>0.53767984706710936</v>
      </c>
      <c r="I4311" s="84">
        <v>0.58439033940733087</v>
      </c>
      <c r="J4311" s="84">
        <v>0.60983932887814596</v>
      </c>
      <c r="K4311" s="84">
        <v>0.53799360758841119</v>
      </c>
      <c r="L4311" s="84">
        <v>0.54229219037454168</v>
      </c>
      <c r="M4311" s="84">
        <v>0.57484165798123954</v>
      </c>
      <c r="N4311" s="84">
        <v>0.25624445289717263</v>
      </c>
      <c r="O4311" s="84">
        <v>0.4156308455178368</v>
      </c>
      <c r="P4311" s="84">
        <v>0.43040527051307648</v>
      </c>
      <c r="Q4311" s="84">
        <v>0.27514111006585129</v>
      </c>
      <c r="R4311" s="84">
        <v>0.30238511871123241</v>
      </c>
      <c r="S4311" s="84">
        <v>0.26596041630667389</v>
      </c>
      <c r="T4311" s="84">
        <v>0.29543431593277142</v>
      </c>
      <c r="U4311" s="84">
        <v>0.2857998660918798</v>
      </c>
      <c r="V4311" s="84">
        <v>0.29703189508094252</v>
      </c>
      <c r="W4311" s="84">
        <v>0.27673689393350442</v>
      </c>
      <c r="X4311" s="84">
        <v>0.26765025540702098</v>
      </c>
      <c r="Y4311" s="84">
        <v>0.23522913667860609</v>
      </c>
      <c r="Z4311" s="84">
        <v>0.20864881989545389</v>
      </c>
      <c r="AA4311" s="84">
        <v>0.3101745521359669</v>
      </c>
      <c r="AB4311" s="84">
        <v>0.2223327123508384</v>
      </c>
      <c r="AC4311" s="84">
        <v>0.21947033684423059</v>
      </c>
      <c r="AD4311" s="84">
        <v>0.4054198371378987</v>
      </c>
      <c r="AE4311" s="84">
        <v>0.38294588369387123</v>
      </c>
      <c r="AF4311" s="84">
        <v>0.73497566305751472</v>
      </c>
      <c r="AG4311" s="84">
        <v>0.70942084135440431</v>
      </c>
      <c r="AH4311" s="84">
        <v>0.72613143211407327</v>
      </c>
      <c r="AI4311" s="84">
        <v>0.74486633087950382</v>
      </c>
      <c r="AJ4311" s="84">
        <v>0.72286606197832259</v>
      </c>
      <c r="AK4311" s="84">
        <v>0.73732299393122047</v>
      </c>
    </row>
    <row r="4321" spans="1:50">
      <c r="A4321" s="84" t="s">
        <v>167</v>
      </c>
      <c r="B4321" s="83"/>
      <c r="C4321" s="83"/>
      <c r="D4321" s="83">
        <v>2015</v>
      </c>
      <c r="E4321" s="83"/>
      <c r="F4321" s="84" t="s">
        <v>1</v>
      </c>
      <c r="G4321" s="158">
        <v>23714.430000000058</v>
      </c>
      <c r="H4321" s="83" t="s">
        <v>2</v>
      </c>
      <c r="I4321" s="83"/>
      <c r="J4321" s="83"/>
      <c r="K4321" s="83" t="s">
        <v>3</v>
      </c>
      <c r="L4321" s="83" t="s">
        <v>4</v>
      </c>
      <c r="M4321" s="83"/>
      <c r="N4321" s="83"/>
      <c r="O4321" s="83"/>
      <c r="P4321" s="83"/>
      <c r="Q4321" s="83"/>
      <c r="R4321" s="83"/>
      <c r="S4321" s="83"/>
      <c r="T4321" s="104"/>
      <c r="U4321" s="83"/>
      <c r="V4321" s="83"/>
      <c r="W4321" s="83"/>
      <c r="X4321" s="83"/>
      <c r="Y4321" s="83"/>
      <c r="Z4321" s="83"/>
      <c r="AA4321" s="83"/>
      <c r="AB4321" s="83"/>
      <c r="AC4321" s="83"/>
      <c r="AD4321" s="83"/>
      <c r="AE4321" s="83"/>
      <c r="AF4321" s="83"/>
      <c r="AG4321" s="83"/>
      <c r="AH4321" s="83"/>
      <c r="AI4321" s="83"/>
      <c r="AJ4321" s="83"/>
      <c r="AK4321" s="83"/>
    </row>
    <row r="4322" spans="1:50">
      <c r="A4322" s="83">
        <v>109</v>
      </c>
      <c r="B4322" s="84" t="s">
        <v>155</v>
      </c>
      <c r="C4322" s="83"/>
      <c r="D4322" s="83"/>
      <c r="E4322" s="83"/>
      <c r="F4322" s="83" t="s">
        <v>9</v>
      </c>
      <c r="G4322" s="83">
        <v>0</v>
      </c>
      <c r="H4322" s="83" t="s">
        <v>2</v>
      </c>
      <c r="I4322" s="83"/>
      <c r="J4322" s="83"/>
      <c r="K4322" s="83" t="s">
        <v>10</v>
      </c>
      <c r="L4322" s="83" t="s">
        <v>4</v>
      </c>
      <c r="M4322" s="83"/>
      <c r="N4322" s="83" t="s">
        <v>11</v>
      </c>
      <c r="O4322" s="83"/>
      <c r="P4322" s="83"/>
      <c r="Q4322" s="83"/>
      <c r="R4322" s="83"/>
      <c r="S4322" s="83"/>
      <c r="T4322" s="83"/>
      <c r="U4322" s="83"/>
      <c r="V4322" s="83"/>
      <c r="W4322" s="83"/>
      <c r="X4322" s="83"/>
      <c r="Y4322" s="83"/>
      <c r="Z4322" s="83"/>
      <c r="AA4322" s="83"/>
      <c r="AB4322" s="83"/>
      <c r="AC4322" s="83"/>
      <c r="AD4322" s="83"/>
      <c r="AE4322" s="83"/>
      <c r="AF4322" s="83"/>
      <c r="AG4322" s="83"/>
      <c r="AH4322" s="83"/>
      <c r="AI4322" s="83"/>
      <c r="AJ4322" s="83"/>
      <c r="AK4322" s="83"/>
    </row>
    <row r="4323" spans="1:50">
      <c r="A4323" s="84"/>
      <c r="B4323" s="84">
        <v>1</v>
      </c>
      <c r="C4323" s="84" t="s">
        <v>22</v>
      </c>
      <c r="D4323" s="84" t="s">
        <v>23</v>
      </c>
      <c r="E4323" s="84">
        <v>2</v>
      </c>
      <c r="F4323" s="84" t="s">
        <v>24</v>
      </c>
      <c r="G4323" s="84" t="s">
        <v>25</v>
      </c>
      <c r="H4323" s="84">
        <v>3</v>
      </c>
      <c r="I4323" s="84" t="s">
        <v>26</v>
      </c>
      <c r="J4323" s="84" t="s">
        <v>27</v>
      </c>
      <c r="K4323" s="84">
        <v>4</v>
      </c>
      <c r="L4323" s="84" t="s">
        <v>28</v>
      </c>
      <c r="M4323" s="84" t="s">
        <v>29</v>
      </c>
      <c r="N4323" s="84">
        <v>5</v>
      </c>
      <c r="O4323" s="84" t="s">
        <v>30</v>
      </c>
      <c r="P4323" s="84" t="s">
        <v>30</v>
      </c>
      <c r="Q4323" s="84">
        <v>6</v>
      </c>
      <c r="R4323" s="84" t="s">
        <v>31</v>
      </c>
      <c r="S4323" s="84" t="s">
        <v>32</v>
      </c>
      <c r="T4323" s="84">
        <v>7</v>
      </c>
      <c r="U4323" s="84" t="s">
        <v>33</v>
      </c>
      <c r="V4323" s="84" t="s">
        <v>34</v>
      </c>
      <c r="W4323" s="84">
        <v>8</v>
      </c>
      <c r="X4323" s="84" t="s">
        <v>35</v>
      </c>
      <c r="Y4323" s="84" t="s">
        <v>36</v>
      </c>
      <c r="Z4323" s="84">
        <v>9</v>
      </c>
      <c r="AA4323" s="84" t="s">
        <v>37</v>
      </c>
      <c r="AB4323" s="84" t="s">
        <v>38</v>
      </c>
      <c r="AC4323" s="84">
        <v>10</v>
      </c>
      <c r="AD4323" s="84" t="s">
        <v>39</v>
      </c>
      <c r="AE4323" s="84" t="s">
        <v>40</v>
      </c>
      <c r="AF4323" s="84">
        <v>11</v>
      </c>
      <c r="AG4323" s="84" t="s">
        <v>41</v>
      </c>
      <c r="AH4323" s="84" t="s">
        <v>42</v>
      </c>
      <c r="AI4323" s="84">
        <v>12</v>
      </c>
      <c r="AJ4323" s="84" t="s">
        <v>43</v>
      </c>
      <c r="AK4323" s="84" t="s">
        <v>44</v>
      </c>
    </row>
    <row r="4324" spans="1:50">
      <c r="A4324" s="83"/>
      <c r="B4324" s="84">
        <v>31</v>
      </c>
      <c r="C4324" s="83"/>
      <c r="D4324" s="83"/>
      <c r="E4324" s="84">
        <v>28</v>
      </c>
      <c r="F4324" s="83"/>
      <c r="G4324" s="83"/>
      <c r="H4324" s="84">
        <v>31</v>
      </c>
      <c r="I4324" s="83"/>
      <c r="J4324" s="83"/>
      <c r="K4324" s="84">
        <v>30</v>
      </c>
      <c r="L4324" s="83"/>
      <c r="M4324" s="83"/>
      <c r="N4324" s="84">
        <v>31</v>
      </c>
      <c r="O4324" s="83"/>
      <c r="P4324" s="83"/>
      <c r="Q4324" s="84">
        <v>30</v>
      </c>
      <c r="R4324" s="83"/>
      <c r="S4324" s="83"/>
      <c r="T4324" s="84">
        <v>31</v>
      </c>
      <c r="U4324" s="83"/>
      <c r="V4324" s="83"/>
      <c r="W4324" s="84">
        <v>31</v>
      </c>
      <c r="X4324" s="83"/>
      <c r="Y4324" s="83"/>
      <c r="Z4324" s="84">
        <v>30</v>
      </c>
      <c r="AA4324" s="83"/>
      <c r="AB4324" s="83"/>
      <c r="AC4324" s="84">
        <v>31</v>
      </c>
      <c r="AD4324" s="83"/>
      <c r="AE4324" s="83"/>
      <c r="AF4324" s="84">
        <v>30</v>
      </c>
      <c r="AG4324" s="83"/>
      <c r="AH4324" s="83"/>
      <c r="AI4324" s="84">
        <v>31</v>
      </c>
      <c r="AJ4324" s="83"/>
      <c r="AK4324" s="83"/>
    </row>
    <row r="4325" spans="1:50">
      <c r="A4325" s="84" t="s">
        <v>47</v>
      </c>
      <c r="B4325" s="84" t="s">
        <v>48</v>
      </c>
      <c r="C4325" s="84" t="s">
        <v>49</v>
      </c>
      <c r="D4325" s="84" t="s">
        <v>50</v>
      </c>
      <c r="E4325" s="84" t="s">
        <v>48</v>
      </c>
      <c r="F4325" s="84" t="s">
        <v>49</v>
      </c>
      <c r="G4325" s="84" t="s">
        <v>50</v>
      </c>
      <c r="H4325" s="84" t="s">
        <v>48</v>
      </c>
      <c r="I4325" s="84" t="s">
        <v>49</v>
      </c>
      <c r="J4325" s="84" t="s">
        <v>50</v>
      </c>
      <c r="K4325" s="84" t="s">
        <v>48</v>
      </c>
      <c r="L4325" s="84" t="s">
        <v>49</v>
      </c>
      <c r="M4325" s="84" t="s">
        <v>50</v>
      </c>
      <c r="N4325" s="84" t="s">
        <v>48</v>
      </c>
      <c r="O4325" s="84" t="s">
        <v>49</v>
      </c>
      <c r="P4325" s="84" t="s">
        <v>50</v>
      </c>
      <c r="Q4325" s="84" t="s">
        <v>48</v>
      </c>
      <c r="R4325" s="84" t="s">
        <v>49</v>
      </c>
      <c r="S4325" s="84" t="s">
        <v>50</v>
      </c>
      <c r="T4325" s="84" t="s">
        <v>48</v>
      </c>
      <c r="U4325" s="84" t="s">
        <v>49</v>
      </c>
      <c r="V4325" s="84" t="s">
        <v>50</v>
      </c>
      <c r="W4325" s="84" t="s">
        <v>48</v>
      </c>
      <c r="X4325" s="84" t="s">
        <v>49</v>
      </c>
      <c r="Y4325" s="84" t="s">
        <v>50</v>
      </c>
      <c r="Z4325" s="84" t="s">
        <v>48</v>
      </c>
      <c r="AA4325" s="84" t="s">
        <v>49</v>
      </c>
      <c r="AB4325" s="84" t="s">
        <v>50</v>
      </c>
      <c r="AC4325" s="84" t="s">
        <v>48</v>
      </c>
      <c r="AD4325" s="84" t="s">
        <v>49</v>
      </c>
      <c r="AE4325" s="84" t="s">
        <v>50</v>
      </c>
      <c r="AF4325" s="84" t="s">
        <v>48</v>
      </c>
      <c r="AG4325" s="84" t="s">
        <v>49</v>
      </c>
      <c r="AH4325" s="84" t="s">
        <v>50</v>
      </c>
      <c r="AI4325" s="84" t="s">
        <v>48</v>
      </c>
      <c r="AJ4325" s="84" t="s">
        <v>49</v>
      </c>
      <c r="AK4325" s="84" t="s">
        <v>50</v>
      </c>
    </row>
    <row r="4326" spans="1:50">
      <c r="A4326" s="83"/>
      <c r="B4326" s="162">
        <v>6.3975263702378993E-2</v>
      </c>
      <c r="C4326" s="163">
        <v>1.021879208053444</v>
      </c>
      <c r="D4326" s="163">
        <v>0.99191772190610095</v>
      </c>
      <c r="E4326" s="162">
        <v>5.5681635184780628E-2</v>
      </c>
      <c r="F4326" s="163">
        <v>1.0459390126331449</v>
      </c>
      <c r="G4326" s="163">
        <v>0.98756367445382565</v>
      </c>
      <c r="H4326" s="162">
        <v>5.8629919778196558E-2</v>
      </c>
      <c r="I4326" s="163">
        <v>1.0113956025223541</v>
      </c>
      <c r="J4326" s="163">
        <v>0.98910658646915106</v>
      </c>
      <c r="K4326" s="162">
        <v>5.6319293492535748E-2</v>
      </c>
      <c r="L4326" s="163">
        <v>1.0412640565724021</v>
      </c>
      <c r="M4326" s="163">
        <v>0.9883724067023637</v>
      </c>
      <c r="N4326" s="162">
        <v>7.4865664205952129E-2</v>
      </c>
      <c r="O4326" s="163">
        <v>1.9394651690230591</v>
      </c>
      <c r="P4326" s="163">
        <v>1.0759105378625731</v>
      </c>
      <c r="Q4326" s="162">
        <v>0.1140112347675267</v>
      </c>
      <c r="R4326" s="163">
        <v>1.9078924673308859</v>
      </c>
      <c r="S4326" s="163">
        <v>1.015738469031388</v>
      </c>
      <c r="T4326" s="162">
        <v>0.1311491525220676</v>
      </c>
      <c r="U4326" s="163">
        <v>1.480683488432492</v>
      </c>
      <c r="V4326" s="163">
        <v>0.99291789961918731</v>
      </c>
      <c r="W4326" s="162">
        <v>0.1507055279997308</v>
      </c>
      <c r="X4326" s="163">
        <v>1.37534591871401</v>
      </c>
      <c r="Y4326" s="163">
        <v>1.1152128264354451</v>
      </c>
      <c r="Z4326" s="162">
        <v>9.8300438578218657E-2</v>
      </c>
      <c r="AA4326" s="163">
        <v>1.680932134460748</v>
      </c>
      <c r="AB4326" s="163">
        <v>1.3167391493638561</v>
      </c>
      <c r="AC4326" s="162">
        <v>7.4513767797030353E-2</v>
      </c>
      <c r="AD4326" s="163">
        <v>2.0000000000000009</v>
      </c>
      <c r="AE4326" s="163">
        <v>1.1965316257880081</v>
      </c>
      <c r="AF4326" s="162">
        <v>5.7764487451935638E-2</v>
      </c>
      <c r="AG4326" s="163">
        <v>1.0399049111636549</v>
      </c>
      <c r="AH4326" s="163">
        <v>0.99066986299125759</v>
      </c>
      <c r="AI4326" s="162">
        <v>6.408361451964642E-2</v>
      </c>
      <c r="AJ4326" s="163">
        <v>1.0538352700612359</v>
      </c>
      <c r="AK4326" s="163">
        <v>0.99126799794163878</v>
      </c>
      <c r="AM4326" t="str">
        <f>A4321</f>
        <v>RefgChg-Res-StdForMsr_IncNTXV16p_base_meter_B-rDXGF-SFm1985-CZ13</v>
      </c>
      <c r="AN4326" s="159">
        <f>1/($B4326*(1/$B4324)*(1/(5/7+2/7*$D4326))*$B4336/SUM($B4328:$B4351))</f>
        <v>12366.953954296036</v>
      </c>
      <c r="AO4326" s="159">
        <f>1/(B4326*(1/B4324)*(1/(5/7+2/7*D4326)))</f>
        <v>483.44332353507866</v>
      </c>
      <c r="AP4326" s="159"/>
      <c r="AR4326" s="164">
        <f>CHOOSE(AV$3,C4326,F4326,I4326,L4326,O4326,R4326,U4326,X4326,AA4326,AD4326,AG4326,AJ4326)</f>
        <v>1.480683488432492</v>
      </c>
      <c r="AS4326" s="160"/>
      <c r="AT4326" s="160"/>
      <c r="AV4326" s="115">
        <f>AN4326/AR4326</f>
        <v>8352.1927886074864</v>
      </c>
      <c r="AW4326" s="161">
        <f>AO4326/AR4326</f>
        <v>326.50011113912683</v>
      </c>
      <c r="AX4326" s="159"/>
    </row>
    <row r="4327" spans="1:50">
      <c r="A4327" s="84" t="s">
        <v>51</v>
      </c>
      <c r="B4327" s="84" t="s">
        <v>52</v>
      </c>
      <c r="C4327" s="84" t="s">
        <v>53</v>
      </c>
      <c r="D4327" s="84" t="s">
        <v>54</v>
      </c>
      <c r="E4327" s="84" t="s">
        <v>52</v>
      </c>
      <c r="F4327" s="84" t="s">
        <v>53</v>
      </c>
      <c r="G4327" s="84" t="s">
        <v>54</v>
      </c>
      <c r="H4327" s="84" t="s">
        <v>52</v>
      </c>
      <c r="I4327" s="84" t="s">
        <v>53</v>
      </c>
      <c r="J4327" s="84" t="s">
        <v>54</v>
      </c>
      <c r="K4327" s="84" t="s">
        <v>52</v>
      </c>
      <c r="L4327" s="84" t="s">
        <v>53</v>
      </c>
      <c r="M4327" s="84" t="s">
        <v>54</v>
      </c>
      <c r="N4327" s="84" t="s">
        <v>52</v>
      </c>
      <c r="O4327" s="84" t="s">
        <v>53</v>
      </c>
      <c r="P4327" s="84" t="s">
        <v>54</v>
      </c>
      <c r="Q4327" s="84" t="s">
        <v>52</v>
      </c>
      <c r="R4327" s="84" t="s">
        <v>53</v>
      </c>
      <c r="S4327" s="84" t="s">
        <v>54</v>
      </c>
      <c r="T4327" s="84" t="s">
        <v>52</v>
      </c>
      <c r="U4327" s="84" t="s">
        <v>53</v>
      </c>
      <c r="V4327" s="84" t="s">
        <v>54</v>
      </c>
      <c r="W4327" s="84" t="s">
        <v>52</v>
      </c>
      <c r="X4327" s="84" t="s">
        <v>53</v>
      </c>
      <c r="Y4327" s="84" t="s">
        <v>54</v>
      </c>
      <c r="Z4327" s="84" t="s">
        <v>52</v>
      </c>
      <c r="AA4327" s="84" t="s">
        <v>53</v>
      </c>
      <c r="AB4327" s="84" t="s">
        <v>54</v>
      </c>
      <c r="AC4327" s="84" t="s">
        <v>52</v>
      </c>
      <c r="AD4327" s="84" t="s">
        <v>53</v>
      </c>
      <c r="AE4327" s="84" t="s">
        <v>54</v>
      </c>
      <c r="AF4327" s="84" t="s">
        <v>52</v>
      </c>
      <c r="AG4327" s="84" t="s">
        <v>53</v>
      </c>
      <c r="AH4327" s="84" t="s">
        <v>54</v>
      </c>
      <c r="AI4327" s="84" t="s">
        <v>52</v>
      </c>
      <c r="AJ4327" s="84" t="s">
        <v>53</v>
      </c>
      <c r="AK4327" s="84" t="s">
        <v>54</v>
      </c>
    </row>
    <row r="4328" spans="1:50">
      <c r="A4328" s="84">
        <v>1</v>
      </c>
      <c r="B4328" s="84">
        <v>0.54089867490285948</v>
      </c>
      <c r="C4328" s="84">
        <v>0.5306663625217416</v>
      </c>
      <c r="D4328" s="84">
        <v>0.57934626660844601</v>
      </c>
      <c r="E4328" s="84">
        <v>0.54902946796741425</v>
      </c>
      <c r="F4328" s="84">
        <v>0.52104144864110635</v>
      </c>
      <c r="G4328" s="84">
        <v>0.57166288605827953</v>
      </c>
      <c r="H4328" s="84">
        <v>0.5080372250423012</v>
      </c>
      <c r="I4328" s="84">
        <v>0.45249439461883412</v>
      </c>
      <c r="J4328" s="84">
        <v>0.50868760236416721</v>
      </c>
      <c r="K4328" s="84">
        <v>0.45003616823395692</v>
      </c>
      <c r="L4328" s="84">
        <v>0.43315590635226048</v>
      </c>
      <c r="M4328" s="84">
        <v>0.48482905126457959</v>
      </c>
      <c r="N4328" s="84">
        <v>0.15770647780520089</v>
      </c>
      <c r="O4328" s="84">
        <v>0.35135270040930427</v>
      </c>
      <c r="P4328" s="84">
        <v>0.34991466511260039</v>
      </c>
      <c r="Q4328" s="84">
        <v>0.27007825370675448</v>
      </c>
      <c r="R4328" s="84">
        <v>0.2381632529022063</v>
      </c>
      <c r="S4328" s="84">
        <v>0.23102261794106621</v>
      </c>
      <c r="T4328" s="84">
        <v>0.24016599450581561</v>
      </c>
      <c r="U4328" s="84">
        <v>0.2238128587893394</v>
      </c>
      <c r="V4328" s="84">
        <v>0.24029100246068261</v>
      </c>
      <c r="W4328" s="84">
        <v>0.25686568430579521</v>
      </c>
      <c r="X4328" s="84">
        <v>0.20769150217288859</v>
      </c>
      <c r="Y4328" s="84">
        <v>0.22187512435831119</v>
      </c>
      <c r="Z4328" s="84">
        <v>0.18124894798855409</v>
      </c>
      <c r="AA4328" s="84">
        <v>0.25076518018759258</v>
      </c>
      <c r="AB4328" s="84">
        <v>0.21566825570041931</v>
      </c>
      <c r="AC4328" s="84">
        <v>0.16454297709361421</v>
      </c>
      <c r="AD4328" s="84">
        <v>0.37241852404563619</v>
      </c>
      <c r="AE4328" s="84">
        <v>0.34372602875312402</v>
      </c>
      <c r="AF4328" s="84">
        <v>0.53064940319643938</v>
      </c>
      <c r="AG4328" s="84">
        <v>0.51129449402759708</v>
      </c>
      <c r="AH4328" s="84">
        <v>0.56345304039335276</v>
      </c>
      <c r="AI4328" s="84">
        <v>0.5573510459006642</v>
      </c>
      <c r="AJ4328" s="84">
        <v>0.52170263464298283</v>
      </c>
      <c r="AK4328" s="84">
        <v>0.58406773803352341</v>
      </c>
    </row>
    <row r="4329" spans="1:50">
      <c r="A4329" s="84">
        <v>2</v>
      </c>
      <c r="B4329" s="84">
        <v>0.45661054099830628</v>
      </c>
      <c r="C4329" s="84">
        <v>0.44866128710330461</v>
      </c>
      <c r="D4329" s="84">
        <v>0.50324371530160295</v>
      </c>
      <c r="E4329" s="84">
        <v>0.46344161721814348</v>
      </c>
      <c r="F4329" s="84">
        <v>0.43034281546316561</v>
      </c>
      <c r="G4329" s="84">
        <v>0.48968766358401677</v>
      </c>
      <c r="H4329" s="84">
        <v>0.42216582064297797</v>
      </c>
      <c r="I4329" s="84">
        <v>0.39401625560538123</v>
      </c>
      <c r="J4329" s="84">
        <v>0.4354482660400199</v>
      </c>
      <c r="K4329" s="84">
        <v>0.41810478454066341</v>
      </c>
      <c r="L4329" s="84">
        <v>0.38911281828012872</v>
      </c>
      <c r="M4329" s="84">
        <v>0.41973626197442782</v>
      </c>
      <c r="N4329" s="84">
        <v>0.1389991773080087</v>
      </c>
      <c r="O4329" s="84">
        <v>0.31315513626834379</v>
      </c>
      <c r="P4329" s="84">
        <v>0.30277234317112772</v>
      </c>
      <c r="Q4329" s="84">
        <v>0.20672878912685341</v>
      </c>
      <c r="R4329" s="84">
        <v>0.20191454445997689</v>
      </c>
      <c r="S4329" s="84">
        <v>0.18317760057400981</v>
      </c>
      <c r="T4329" s="84">
        <v>0.18221403939447081</v>
      </c>
      <c r="U4329" s="84">
        <v>0.171457877235454</v>
      </c>
      <c r="V4329" s="84">
        <v>0.19376537926607471</v>
      </c>
      <c r="W4329" s="84">
        <v>0.19274825352829711</v>
      </c>
      <c r="X4329" s="84">
        <v>0.15592962982355099</v>
      </c>
      <c r="Y4329" s="84">
        <v>0.17390266226272441</v>
      </c>
      <c r="Z4329" s="84">
        <v>0.14681030129607811</v>
      </c>
      <c r="AA4329" s="84">
        <v>0.22080796445614609</v>
      </c>
      <c r="AB4329" s="84">
        <v>0.1788093733846419</v>
      </c>
      <c r="AC4329" s="84">
        <v>0.14292553583265821</v>
      </c>
      <c r="AD4329" s="84">
        <v>0.33292013671592929</v>
      </c>
      <c r="AE4329" s="84">
        <v>0.29658773167050212</v>
      </c>
      <c r="AF4329" s="84">
        <v>0.45215456200687848</v>
      </c>
      <c r="AG4329" s="84">
        <v>0.41682737588016322</v>
      </c>
      <c r="AH4329" s="84">
        <v>0.47429513910499782</v>
      </c>
      <c r="AI4329" s="84">
        <v>0.47437295528898582</v>
      </c>
      <c r="AJ4329" s="84">
        <v>0.43623243345698742</v>
      </c>
      <c r="AK4329" s="84">
        <v>0.50537411439433222</v>
      </c>
    </row>
    <row r="4330" spans="1:50">
      <c r="A4330" s="84">
        <v>3</v>
      </c>
      <c r="B4330" s="84">
        <v>0.42333366543787981</v>
      </c>
      <c r="C4330" s="84">
        <v>0.41518633628924168</v>
      </c>
      <c r="D4330" s="84">
        <v>0.45337159253945469</v>
      </c>
      <c r="E4330" s="84">
        <v>0.42723524087297599</v>
      </c>
      <c r="F4330" s="84">
        <v>0.39583927948498399</v>
      </c>
      <c r="G4330" s="84">
        <v>0.44009771418600602</v>
      </c>
      <c r="H4330" s="84">
        <v>0.38388324873096452</v>
      </c>
      <c r="I4330" s="84">
        <v>0.36755885650224213</v>
      </c>
      <c r="J4330" s="84">
        <v>0.40005696788435507</v>
      </c>
      <c r="K4330" s="84">
        <v>0.40963108401364062</v>
      </c>
      <c r="L4330" s="84">
        <v>0.3712203137508252</v>
      </c>
      <c r="M4330" s="84">
        <v>0.397490881398052</v>
      </c>
      <c r="N4330" s="84">
        <v>0.13227456450978289</v>
      </c>
      <c r="O4330" s="84">
        <v>0.29708245981830889</v>
      </c>
      <c r="P4330" s="84">
        <v>0.28961828247929061</v>
      </c>
      <c r="Q4330" s="84">
        <v>0.17112850082372319</v>
      </c>
      <c r="R4330" s="84">
        <v>0.18356530723880141</v>
      </c>
      <c r="S4330" s="84">
        <v>0.17171371263636809</v>
      </c>
      <c r="T4330" s="84">
        <v>0.14059851540125079</v>
      </c>
      <c r="U4330" s="84">
        <v>0.1505577950689041</v>
      </c>
      <c r="V4330" s="84">
        <v>0.1745613565850006</v>
      </c>
      <c r="W4330" s="84">
        <v>0.15473597873122719</v>
      </c>
      <c r="X4330" s="84">
        <v>0.13753076077281531</v>
      </c>
      <c r="Y4330" s="84">
        <v>0.1524035974372239</v>
      </c>
      <c r="Z4330" s="84">
        <v>0.12583740111092409</v>
      </c>
      <c r="AA4330" s="84">
        <v>0.2073309198617739</v>
      </c>
      <c r="AB4330" s="84">
        <v>0.1629429670897708</v>
      </c>
      <c r="AC4330" s="84">
        <v>0.1344553288649922</v>
      </c>
      <c r="AD4330" s="84">
        <v>0.31454291628556302</v>
      </c>
      <c r="AE4330" s="84">
        <v>0.27600029693415479</v>
      </c>
      <c r="AF4330" s="84">
        <v>0.41533481691280599</v>
      </c>
      <c r="AG4330" s="84">
        <v>0.37407125024293247</v>
      </c>
      <c r="AH4330" s="84">
        <v>0.4137051098524927</v>
      </c>
      <c r="AI4330" s="84">
        <v>0.44046792901754728</v>
      </c>
      <c r="AJ4330" s="84">
        <v>0.40426741761663643</v>
      </c>
      <c r="AK4330" s="84">
        <v>0.45529635389666478</v>
      </c>
    </row>
    <row r="4331" spans="1:50">
      <c r="A4331" s="84">
        <v>4</v>
      </c>
      <c r="B4331" s="84">
        <v>0.40938527448440759</v>
      </c>
      <c r="C4331" s="84">
        <v>0.40131447634797979</v>
      </c>
      <c r="D4331" s="84">
        <v>0.4288254007859772</v>
      </c>
      <c r="E4331" s="84">
        <v>0.41295383687015991</v>
      </c>
      <c r="F4331" s="84">
        <v>0.38418482224970668</v>
      </c>
      <c r="G4331" s="84">
        <v>0.41999651020764261</v>
      </c>
      <c r="H4331" s="84">
        <v>0.36632825719120132</v>
      </c>
      <c r="I4331" s="84">
        <v>0.35245235426008958</v>
      </c>
      <c r="J4331" s="84">
        <v>0.37103895179092777</v>
      </c>
      <c r="K4331" s="84">
        <v>0.40591092280665492</v>
      </c>
      <c r="L4331" s="84">
        <v>0.35821524373973002</v>
      </c>
      <c r="M4331" s="84">
        <v>0.36698865685999432</v>
      </c>
      <c r="N4331" s="84">
        <v>0.1248703365883321</v>
      </c>
      <c r="O4331" s="84">
        <v>0.28351801936707588</v>
      </c>
      <c r="P4331" s="84">
        <v>0.26730633143237731</v>
      </c>
      <c r="Q4331" s="84">
        <v>0.13815383031301481</v>
      </c>
      <c r="R4331" s="84">
        <v>0.16749528961283661</v>
      </c>
      <c r="S4331" s="84">
        <v>0.15349868727883501</v>
      </c>
      <c r="T4331" s="84">
        <v>0.1230931088900579</v>
      </c>
      <c r="U4331" s="84">
        <v>0.1411389717600737</v>
      </c>
      <c r="V4331" s="84">
        <v>0.1544078313897507</v>
      </c>
      <c r="W4331" s="84">
        <v>0.13292983001951519</v>
      </c>
      <c r="X4331" s="84">
        <v>0.12936802973977701</v>
      </c>
      <c r="Y4331" s="84">
        <v>0.13400851605714509</v>
      </c>
      <c r="Z4331" s="84">
        <v>0.1180272681366773</v>
      </c>
      <c r="AA4331" s="84">
        <v>0.19900444298173439</v>
      </c>
      <c r="AB4331" s="84">
        <v>0.15089598529665149</v>
      </c>
      <c r="AC4331" s="84">
        <v>0.12834204905354649</v>
      </c>
      <c r="AD4331" s="84">
        <v>0.30325422423337989</v>
      </c>
      <c r="AE4331" s="84">
        <v>0.25600673050750999</v>
      </c>
      <c r="AF4331" s="84">
        <v>0.39611571919886712</v>
      </c>
      <c r="AG4331" s="84">
        <v>0.35324632611263113</v>
      </c>
      <c r="AH4331" s="84">
        <v>0.38211862824422732</v>
      </c>
      <c r="AI4331" s="84">
        <v>0.42420937840785172</v>
      </c>
      <c r="AJ4331" s="84">
        <v>0.39208253228994611</v>
      </c>
      <c r="AK4331" s="84">
        <v>0.42813202004492829</v>
      </c>
    </row>
    <row r="4332" spans="1:50">
      <c r="A4332" s="84">
        <v>5</v>
      </c>
      <c r="B4332" s="84">
        <v>0.402510710371625</v>
      </c>
      <c r="C4332" s="84">
        <v>0.39534087992928618</v>
      </c>
      <c r="D4332" s="84">
        <v>0.40708627035119449</v>
      </c>
      <c r="E4332" s="84">
        <v>0.4057125616011264</v>
      </c>
      <c r="F4332" s="84">
        <v>0.38074398249452962</v>
      </c>
      <c r="G4332" s="84">
        <v>0.39940673529924969</v>
      </c>
      <c r="H4332" s="84">
        <v>0.37626903553299501</v>
      </c>
      <c r="I4332" s="84">
        <v>0.38126401345291472</v>
      </c>
      <c r="J4332" s="84">
        <v>0.38923306985686829</v>
      </c>
      <c r="K4332" s="84">
        <v>0.45344631600702701</v>
      </c>
      <c r="L4332" s="84">
        <v>0.40120500540707571</v>
      </c>
      <c r="M4332" s="84">
        <v>0.39612810132670651</v>
      </c>
      <c r="N4332" s="84">
        <v>0.13746110097649961</v>
      </c>
      <c r="O4332" s="84">
        <v>0.31749775381850842</v>
      </c>
      <c r="P4332" s="84">
        <v>0.28576780585272438</v>
      </c>
      <c r="Q4332" s="84">
        <v>0.13681528006589791</v>
      </c>
      <c r="R4332" s="84">
        <v>0.18086063331915159</v>
      </c>
      <c r="S4332" s="84">
        <v>0.163609086313455</v>
      </c>
      <c r="T4332" s="84">
        <v>0.1263370156058215</v>
      </c>
      <c r="U4332" s="84">
        <v>0.15718074986627259</v>
      </c>
      <c r="V4332" s="84">
        <v>0.16165614635712</v>
      </c>
      <c r="W4332" s="84">
        <v>0.1263681873462115</v>
      </c>
      <c r="X4332" s="84">
        <v>0.14356249018273209</v>
      </c>
      <c r="Y4332" s="84">
        <v>0.1369433721994508</v>
      </c>
      <c r="Z4332" s="84">
        <v>0.12893452280760809</v>
      </c>
      <c r="AA4332" s="84">
        <v>0.2216636498272174</v>
      </c>
      <c r="AB4332" s="84">
        <v>0.1632588593417954</v>
      </c>
      <c r="AC4332" s="84">
        <v>0.14182072622818001</v>
      </c>
      <c r="AD4332" s="84">
        <v>0.33732489288980888</v>
      </c>
      <c r="AE4332" s="84">
        <v>0.27956350679236891</v>
      </c>
      <c r="AF4332" s="84">
        <v>0.38569694517499492</v>
      </c>
      <c r="AG4332" s="84">
        <v>0.34213870326351808</v>
      </c>
      <c r="AH4332" s="84">
        <v>0.35641376734922509</v>
      </c>
      <c r="AI4332" s="84">
        <v>0.41935164072568648</v>
      </c>
      <c r="AJ4332" s="84">
        <v>0.38861660935257641</v>
      </c>
      <c r="AK4332" s="84">
        <v>0.40701572490063931</v>
      </c>
    </row>
    <row r="4333" spans="1:50">
      <c r="A4333" s="84">
        <v>6</v>
      </c>
      <c r="B4333" s="84">
        <v>0.44176546776925368</v>
      </c>
      <c r="C4333" s="84">
        <v>0.43563057797040278</v>
      </c>
      <c r="D4333" s="84">
        <v>0.44560538955773182</v>
      </c>
      <c r="E4333" s="84">
        <v>0.44543900231318517</v>
      </c>
      <c r="F4333" s="84">
        <v>0.42542733009862688</v>
      </c>
      <c r="G4333" s="84">
        <v>0.44048159134531489</v>
      </c>
      <c r="H4333" s="84">
        <v>0.43157783417935702</v>
      </c>
      <c r="I4333" s="84">
        <v>0.44452073991031382</v>
      </c>
      <c r="J4333" s="84">
        <v>0.44142989389731541</v>
      </c>
      <c r="K4333" s="84">
        <v>0.52412937893975409</v>
      </c>
      <c r="L4333" s="84">
        <v>0.47394070474558653</v>
      </c>
      <c r="M4333" s="84">
        <v>0.45853541224097161</v>
      </c>
      <c r="N4333" s="84">
        <v>0.16181993776156239</v>
      </c>
      <c r="O4333" s="84">
        <v>0.37814465408805031</v>
      </c>
      <c r="P4333" s="84">
        <v>0.32968405278274993</v>
      </c>
      <c r="Q4333" s="84">
        <v>0.19071766886326191</v>
      </c>
      <c r="R4333" s="84">
        <v>0.22169209262748429</v>
      </c>
      <c r="S4333" s="84">
        <v>0.1888361626143536</v>
      </c>
      <c r="T4333" s="84">
        <v>0.16961832953416331</v>
      </c>
      <c r="U4333" s="84">
        <v>0.1904278726583912</v>
      </c>
      <c r="V4333" s="84">
        <v>0.19341767412003849</v>
      </c>
      <c r="W4333" s="84">
        <v>0.1464773595044829</v>
      </c>
      <c r="X4333" s="84">
        <v>0.17088852819519351</v>
      </c>
      <c r="Y4333" s="84">
        <v>0.15762664650403921</v>
      </c>
      <c r="Z4333" s="84">
        <v>0.14903214946978621</v>
      </c>
      <c r="AA4333" s="84">
        <v>0.2611979595194997</v>
      </c>
      <c r="AB4333" s="84">
        <v>0.18690770202745391</v>
      </c>
      <c r="AC4333" s="84">
        <v>0.16461663106724611</v>
      </c>
      <c r="AD4333" s="84">
        <v>0.3948875944735955</v>
      </c>
      <c r="AE4333" s="84">
        <v>0.31927845000371169</v>
      </c>
      <c r="AF4333" s="84">
        <v>0.42625935666599241</v>
      </c>
      <c r="AG4333" s="84">
        <v>0.38017072550866332</v>
      </c>
      <c r="AH4333" s="84">
        <v>0.39372627123918591</v>
      </c>
      <c r="AI4333" s="84">
        <v>0.45979974224249032</v>
      </c>
      <c r="AJ4333" s="84">
        <v>0.43011291327069401</v>
      </c>
      <c r="AK4333" s="84">
        <v>0.44714014169690691</v>
      </c>
    </row>
    <row r="4334" spans="1:50">
      <c r="A4334" s="84">
        <v>7</v>
      </c>
      <c r="B4334" s="84">
        <v>0.50144465477732381</v>
      </c>
      <c r="C4334" s="84">
        <v>0.49528100139716558</v>
      </c>
      <c r="D4334" s="84">
        <v>0.50043665398290804</v>
      </c>
      <c r="E4334" s="84">
        <v>0.50849844111435183</v>
      </c>
      <c r="F4334" s="84">
        <v>0.49078742904259037</v>
      </c>
      <c r="G4334" s="84">
        <v>0.49844704240097709</v>
      </c>
      <c r="H4334" s="84">
        <v>0.5160744500846024</v>
      </c>
      <c r="I4334" s="84">
        <v>0.54055493273542599</v>
      </c>
      <c r="J4334" s="84">
        <v>0.49423200170903647</v>
      </c>
      <c r="K4334" s="84">
        <v>0.61062312700217014</v>
      </c>
      <c r="L4334" s="84">
        <v>0.56951252053986479</v>
      </c>
      <c r="M4334" s="84">
        <v>0.50943925608240814</v>
      </c>
      <c r="N4334" s="84">
        <v>0.1894337732947026</v>
      </c>
      <c r="O4334" s="84">
        <v>0.45394080063891379</v>
      </c>
      <c r="P4334" s="84">
        <v>0.36679432210797991</v>
      </c>
      <c r="Q4334" s="84">
        <v>0.25836593904448102</v>
      </c>
      <c r="R4334" s="84">
        <v>0.2758828177232116</v>
      </c>
      <c r="S4334" s="84">
        <v>0.22076545504949199</v>
      </c>
      <c r="T4334" s="84">
        <v>0.24846571979659829</v>
      </c>
      <c r="U4334" s="84">
        <v>0.23843740177237119</v>
      </c>
      <c r="V4334" s="84">
        <v>0.2380977853856853</v>
      </c>
      <c r="W4334" s="84">
        <v>0.21695845235738331</v>
      </c>
      <c r="X4334" s="84">
        <v>0.21286454788208811</v>
      </c>
      <c r="Y4334" s="84">
        <v>0.19743125472561579</v>
      </c>
      <c r="Z4334" s="84">
        <v>0.17091398754418449</v>
      </c>
      <c r="AA4334" s="84">
        <v>0.31812571992759597</v>
      </c>
      <c r="AB4334" s="84">
        <v>0.2076273620125208</v>
      </c>
      <c r="AC4334" s="84">
        <v>0.19617735876850559</v>
      </c>
      <c r="AD4334" s="84">
        <v>0.48475184133249888</v>
      </c>
      <c r="AE4334" s="84">
        <v>0.3548610595600426</v>
      </c>
      <c r="AF4334" s="84">
        <v>0.4860408658709286</v>
      </c>
      <c r="AG4334" s="84">
        <v>0.44319863658788189</v>
      </c>
      <c r="AH4334" s="84">
        <v>0.44915043256363979</v>
      </c>
      <c r="AI4334" s="84">
        <v>0.51997620699910774</v>
      </c>
      <c r="AJ4334" s="84">
        <v>0.49157889036310948</v>
      </c>
      <c r="AK4334" s="84">
        <v>0.50250561603594246</v>
      </c>
    </row>
    <row r="4335" spans="1:50">
      <c r="A4335" s="84">
        <v>8</v>
      </c>
      <c r="B4335" s="84">
        <v>0.6037660655574375</v>
      </c>
      <c r="C4335" s="84">
        <v>0.5949074734110803</v>
      </c>
      <c r="D4335" s="84">
        <v>0.54403967313330426</v>
      </c>
      <c r="E4335" s="84">
        <v>0.60957457507794433</v>
      </c>
      <c r="F4335" s="84">
        <v>0.58814575206926067</v>
      </c>
      <c r="G4335" s="84">
        <v>0.53327517012737735</v>
      </c>
      <c r="H4335" s="84">
        <v>0.57846869712351956</v>
      </c>
      <c r="I4335" s="84">
        <v>0.55306894618834079</v>
      </c>
      <c r="J4335" s="84">
        <v>0.49967955565050198</v>
      </c>
      <c r="K4335" s="84">
        <v>0.57931177017670765</v>
      </c>
      <c r="L4335" s="84">
        <v>0.54889541171018097</v>
      </c>
      <c r="M4335" s="84">
        <v>0.49941881438133778</v>
      </c>
      <c r="N4335" s="84">
        <v>0.18388954465786739</v>
      </c>
      <c r="O4335" s="84">
        <v>0.43773085754217822</v>
      </c>
      <c r="P4335" s="84">
        <v>0.35994671772884312</v>
      </c>
      <c r="Q4335" s="84">
        <v>0.31497116968698508</v>
      </c>
      <c r="R4335" s="84">
        <v>0.28535829332036722</v>
      </c>
      <c r="S4335" s="84">
        <v>0.23058232637020371</v>
      </c>
      <c r="T4335" s="84">
        <v>0.30463498743351453</v>
      </c>
      <c r="U4335" s="84">
        <v>0.24768527454105299</v>
      </c>
      <c r="V4335" s="84">
        <v>0.25966887771477493</v>
      </c>
      <c r="W4335" s="84">
        <v>0.2687728031224369</v>
      </c>
      <c r="X4335" s="84">
        <v>0.2292423687104036</v>
      </c>
      <c r="Y4335" s="84">
        <v>0.2151995702176768</v>
      </c>
      <c r="Z4335" s="84">
        <v>0.16774953711496379</v>
      </c>
      <c r="AA4335" s="84">
        <v>0.3098815204870824</v>
      </c>
      <c r="AB4335" s="84">
        <v>0.2044540807535466</v>
      </c>
      <c r="AC4335" s="84">
        <v>0.19868159387198939</v>
      </c>
      <c r="AD4335" s="84">
        <v>0.47544890001444168</v>
      </c>
      <c r="AE4335" s="84">
        <v>0.35392076806968059</v>
      </c>
      <c r="AF4335" s="84">
        <v>0.56534493222739235</v>
      </c>
      <c r="AG4335" s="84">
        <v>0.54738305601650461</v>
      </c>
      <c r="AH4335" s="84">
        <v>0.49707474948652508</v>
      </c>
      <c r="AI4335" s="84">
        <v>0.61841974819074064</v>
      </c>
      <c r="AJ4335" s="84">
        <v>0.59375592320814485</v>
      </c>
      <c r="AK4335" s="84">
        <v>0.54269915327458107</v>
      </c>
    </row>
    <row r="4336" spans="1:50">
      <c r="A4336" s="84">
        <v>9</v>
      </c>
      <c r="B4336" s="84">
        <v>0.58563315731792365</v>
      </c>
      <c r="C4336" s="84">
        <v>0.57252430783268227</v>
      </c>
      <c r="D4336" s="84">
        <v>0.52832012974861198</v>
      </c>
      <c r="E4336" s="84">
        <v>0.5911696671024842</v>
      </c>
      <c r="F4336" s="84">
        <v>0.5658516474804175</v>
      </c>
      <c r="G4336" s="84">
        <v>0.50717152329436388</v>
      </c>
      <c r="H4336" s="84">
        <v>0.5783629441624365</v>
      </c>
      <c r="I4336" s="84">
        <v>0.51708239910313913</v>
      </c>
      <c r="J4336" s="84">
        <v>0.50790429395428327</v>
      </c>
      <c r="K4336" s="84">
        <v>0.60917639764389786</v>
      </c>
      <c r="L4336" s="84">
        <v>0.51764672836818693</v>
      </c>
      <c r="M4336" s="84">
        <v>0.51356767806324899</v>
      </c>
      <c r="N4336" s="84">
        <v>0.43581214007225377</v>
      </c>
      <c r="O4336" s="84">
        <v>0.46361185983827491</v>
      </c>
      <c r="P4336" s="84">
        <v>0.46370145277442448</v>
      </c>
      <c r="Q4336" s="84">
        <v>0.58422570016474451</v>
      </c>
      <c r="R4336" s="84">
        <v>0.394706132620191</v>
      </c>
      <c r="S4336" s="84">
        <v>0.38426039169642717</v>
      </c>
      <c r="T4336" s="84">
        <v>0.5934303582909578</v>
      </c>
      <c r="U4336" s="84">
        <v>0.47187863614556158</v>
      </c>
      <c r="V4336" s="84">
        <v>0.41506633144324379</v>
      </c>
      <c r="W4336" s="84">
        <v>0.56540430466385727</v>
      </c>
      <c r="X4336" s="84">
        <v>0.46476778888947068</v>
      </c>
      <c r="Y4336" s="84">
        <v>0.4678757610728641</v>
      </c>
      <c r="Z4336" s="84">
        <v>0.43002861471132803</v>
      </c>
      <c r="AA4336" s="84">
        <v>0.35801382260984033</v>
      </c>
      <c r="AB4336" s="84">
        <v>0.39093102061914881</v>
      </c>
      <c r="AC4336" s="84">
        <v>0.40752743610517778</v>
      </c>
      <c r="AD4336" s="84">
        <v>0.46076637943484339</v>
      </c>
      <c r="AE4336" s="84">
        <v>0.47826194541360462</v>
      </c>
      <c r="AF4336" s="84">
        <v>0.54916042888933847</v>
      </c>
      <c r="AG4336" s="84">
        <v>0.53865243455771328</v>
      </c>
      <c r="AH4336" s="84">
        <v>0.4887657932408041</v>
      </c>
      <c r="AI4336" s="84">
        <v>0.61227322296024589</v>
      </c>
      <c r="AJ4336" s="84">
        <v>0.57836235141209291</v>
      </c>
      <c r="AK4336" s="84">
        <v>0.53288405045792286</v>
      </c>
    </row>
    <row r="4337" spans="1:37">
      <c r="A4337" s="84">
        <v>10</v>
      </c>
      <c r="B4337" s="84">
        <v>0.62409086380392542</v>
      </c>
      <c r="C4337" s="84">
        <v>0.61021926948190786</v>
      </c>
      <c r="D4337" s="84">
        <v>0.63040359303848781</v>
      </c>
      <c r="E4337" s="84">
        <v>0.62757718998290246</v>
      </c>
      <c r="F4337" s="84">
        <v>0.59379063203627946</v>
      </c>
      <c r="G4337" s="84">
        <v>0.59549816785901244</v>
      </c>
      <c r="H4337" s="84">
        <v>0.58830372250423013</v>
      </c>
      <c r="I4337" s="84">
        <v>0.5007567264573991</v>
      </c>
      <c r="J4337" s="84">
        <v>0.51630705689667455</v>
      </c>
      <c r="K4337" s="84">
        <v>0.56019427508525366</v>
      </c>
      <c r="L4337" s="84">
        <v>0.49691726472199221</v>
      </c>
      <c r="M4337" s="84">
        <v>0.51765601827728558</v>
      </c>
      <c r="N4337" s="84">
        <v>0.49483134814178908</v>
      </c>
      <c r="O4337" s="84">
        <v>0.4834281721074174</v>
      </c>
      <c r="P4337" s="84">
        <v>0.51669233651084379</v>
      </c>
      <c r="Q4337" s="84">
        <v>0.62229715815485986</v>
      </c>
      <c r="R4337" s="84">
        <v>0.4298547377377987</v>
      </c>
      <c r="S4337" s="84">
        <v>0.4421668868124522</v>
      </c>
      <c r="T4337" s="84">
        <v>0.61704366123093113</v>
      </c>
      <c r="U4337" s="84">
        <v>0.50896938882424625</v>
      </c>
      <c r="V4337" s="84">
        <v>0.45185621054883929</v>
      </c>
      <c r="W4337" s="84">
        <v>0.59818423508781859</v>
      </c>
      <c r="X4337" s="84">
        <v>0.5159065919681658</v>
      </c>
      <c r="Y4337" s="84">
        <v>0.52728918779099854</v>
      </c>
      <c r="Z4337" s="84">
        <v>0.50217135162430571</v>
      </c>
      <c r="AA4337" s="84">
        <v>0.40000822774395262</v>
      </c>
      <c r="AB4337" s="84">
        <v>0.44322554706794548</v>
      </c>
      <c r="AC4337" s="84">
        <v>0.48954113574427338</v>
      </c>
      <c r="AD4337" s="84">
        <v>0.47059885428200071</v>
      </c>
      <c r="AE4337" s="84">
        <v>0.53651052879024086</v>
      </c>
      <c r="AF4337" s="84">
        <v>0.60530042484321267</v>
      </c>
      <c r="AG4337" s="84">
        <v>0.51069650625644702</v>
      </c>
      <c r="AH4337" s="84">
        <v>0.52508246716873097</v>
      </c>
      <c r="AI4337" s="84">
        <v>0.66085059978189742</v>
      </c>
      <c r="AJ4337" s="84">
        <v>0.6166228913379006</v>
      </c>
      <c r="AK4337" s="84">
        <v>0.63746327976499051</v>
      </c>
    </row>
    <row r="4338" spans="1:37">
      <c r="A4338" s="84">
        <v>11</v>
      </c>
      <c r="B4338" s="84">
        <v>0.58862209823652489</v>
      </c>
      <c r="C4338" s="84">
        <v>0.57206809044509721</v>
      </c>
      <c r="D4338" s="84">
        <v>0.60127253446447504</v>
      </c>
      <c r="E4338" s="84">
        <v>0.58614100372121092</v>
      </c>
      <c r="F4338" s="84">
        <v>0.54642755208828853</v>
      </c>
      <c r="G4338" s="84">
        <v>0.56171697783981867</v>
      </c>
      <c r="H4338" s="84">
        <v>0.550761421319797</v>
      </c>
      <c r="I4338" s="84">
        <v>0.49114349775784749</v>
      </c>
      <c r="J4338" s="84">
        <v>0.51595100761945445</v>
      </c>
      <c r="K4338" s="84">
        <v>0.52981295856153765</v>
      </c>
      <c r="L4338" s="84">
        <v>0.48566773871887431</v>
      </c>
      <c r="M4338" s="84">
        <v>0.51565192993707165</v>
      </c>
      <c r="N4338" s="84">
        <v>0.56197016847301207</v>
      </c>
      <c r="O4338" s="84">
        <v>0.50606469002695431</v>
      </c>
      <c r="P4338" s="84">
        <v>0.56273154893227328</v>
      </c>
      <c r="Q4338" s="84">
        <v>0.67707475288303121</v>
      </c>
      <c r="R4338" s="84">
        <v>0.48963714824044258</v>
      </c>
      <c r="S4338" s="84">
        <v>0.4936646935081454</v>
      </c>
      <c r="T4338" s="84">
        <v>0.6604126483137529</v>
      </c>
      <c r="U4338" s="84">
        <v>0.56164421332421599</v>
      </c>
      <c r="V4338" s="84">
        <v>0.49525248742912181</v>
      </c>
      <c r="W4338" s="84">
        <v>0.66204711938230065</v>
      </c>
      <c r="X4338" s="84">
        <v>0.58392062411644596</v>
      </c>
      <c r="Y4338" s="84">
        <v>0.60745552946794545</v>
      </c>
      <c r="Z4338" s="84">
        <v>0.57976771587274867</v>
      </c>
      <c r="AA4338" s="84">
        <v>0.46211946684219191</v>
      </c>
      <c r="AB4338" s="84">
        <v>0.52738211475503982</v>
      </c>
      <c r="AC4338" s="84">
        <v>0.5992487294689548</v>
      </c>
      <c r="AD4338" s="84">
        <v>0.50462138352669339</v>
      </c>
      <c r="AE4338" s="84">
        <v>0.62133471902605608</v>
      </c>
      <c r="AF4338" s="84">
        <v>0.56483916649807819</v>
      </c>
      <c r="AG4338" s="84">
        <v>0.48683679418755887</v>
      </c>
      <c r="AH4338" s="84">
        <v>0.51232339578017061</v>
      </c>
      <c r="AI4338" s="84">
        <v>0.62159214830970555</v>
      </c>
      <c r="AJ4338" s="84">
        <v>0.57400287021743257</v>
      </c>
      <c r="AK4338" s="84">
        <v>0.60362882322446865</v>
      </c>
    </row>
    <row r="4339" spans="1:37">
      <c r="A4339" s="84">
        <v>12</v>
      </c>
      <c r="B4339" s="84">
        <v>0.58055195775630164</v>
      </c>
      <c r="C4339" s="84">
        <v>0.55949359869978044</v>
      </c>
      <c r="D4339" s="84">
        <v>0.58661343646684538</v>
      </c>
      <c r="E4339" s="84">
        <v>0.57196017298602031</v>
      </c>
      <c r="F4339" s="84">
        <v>0.52659119018171452</v>
      </c>
      <c r="G4339" s="84">
        <v>0.54350026173442667</v>
      </c>
      <c r="H4339" s="84">
        <v>0.52326565143824044</v>
      </c>
      <c r="I4339" s="84">
        <v>0.47558856502242142</v>
      </c>
      <c r="J4339" s="84">
        <v>0.50779747917111728</v>
      </c>
      <c r="K4339" s="84">
        <v>0.49881161516999067</v>
      </c>
      <c r="L4339" s="84">
        <v>0.46665168602446527</v>
      </c>
      <c r="M4339" s="84">
        <v>0.50194396569000754</v>
      </c>
      <c r="N4339" s="84">
        <v>0.63182744929713497</v>
      </c>
      <c r="O4339" s="84">
        <v>0.53175851053209544</v>
      </c>
      <c r="P4339" s="84">
        <v>0.59028847354618486</v>
      </c>
      <c r="Q4339" s="84">
        <v>0.72642092257001645</v>
      </c>
      <c r="R4339" s="84">
        <v>0.55160760955448851</v>
      </c>
      <c r="S4339" s="84">
        <v>0.53108947703145637</v>
      </c>
      <c r="T4339" s="84">
        <v>0.72251446607048919</v>
      </c>
      <c r="U4339" s="84">
        <v>0.61521239225980051</v>
      </c>
      <c r="V4339" s="84">
        <v>0.56302824435647814</v>
      </c>
      <c r="W4339" s="84">
        <v>0.73085951862431775</v>
      </c>
      <c r="X4339" s="84">
        <v>0.64657311901146663</v>
      </c>
      <c r="Y4339" s="84">
        <v>0.67449958215607464</v>
      </c>
      <c r="Z4339" s="84">
        <v>0.67106547719239185</v>
      </c>
      <c r="AA4339" s="84">
        <v>0.53382425538917222</v>
      </c>
      <c r="AB4339" s="84">
        <v>0.62108724369651358</v>
      </c>
      <c r="AC4339" s="84">
        <v>0.68873830743168585</v>
      </c>
      <c r="AD4339" s="84">
        <v>0.5244307514562172</v>
      </c>
      <c r="AE4339" s="84">
        <v>0.69806745354217692</v>
      </c>
      <c r="AF4339" s="84">
        <v>0.54825005057657294</v>
      </c>
      <c r="AG4339" s="84">
        <v>0.48812246789553149</v>
      </c>
      <c r="AH4339" s="84">
        <v>0.51036285554241612</v>
      </c>
      <c r="AI4339" s="84">
        <v>0.60870427282641015</v>
      </c>
      <c r="AJ4339" s="84">
        <v>0.5606942676883917</v>
      </c>
      <c r="AK4339" s="84">
        <v>0.58859512700881278</v>
      </c>
    </row>
    <row r="4340" spans="1:37">
      <c r="A4340" s="84">
        <v>13</v>
      </c>
      <c r="B4340" s="84">
        <v>0.55305370130517084</v>
      </c>
      <c r="C4340" s="84">
        <v>0.53117960708277501</v>
      </c>
      <c r="D4340" s="84">
        <v>0.56462478947040107</v>
      </c>
      <c r="E4340" s="84">
        <v>0.54078246002212615</v>
      </c>
      <c r="F4340" s="84">
        <v>0.49771667776614992</v>
      </c>
      <c r="G4340" s="84">
        <v>0.52650497295410914</v>
      </c>
      <c r="H4340" s="84">
        <v>0.50095177664974622</v>
      </c>
      <c r="I4340" s="84">
        <v>0.47289798206278022</v>
      </c>
      <c r="J4340" s="84">
        <v>0.51427757601652069</v>
      </c>
      <c r="K4340" s="84">
        <v>0.49323137335951223</v>
      </c>
      <c r="L4340" s="84">
        <v>0.46759265761274088</v>
      </c>
      <c r="M4340" s="84">
        <v>0.51204457092468636</v>
      </c>
      <c r="N4340" s="84">
        <v>0.70615588224773751</v>
      </c>
      <c r="O4340" s="84">
        <v>0.58056304282719362</v>
      </c>
      <c r="P4340" s="84">
        <v>0.62442242850601504</v>
      </c>
      <c r="Q4340" s="84">
        <v>0.77579283360790763</v>
      </c>
      <c r="R4340" s="84">
        <v>0.62075001519479722</v>
      </c>
      <c r="S4340" s="84">
        <v>0.60784697421848255</v>
      </c>
      <c r="T4340" s="84">
        <v>0.78461628382722537</v>
      </c>
      <c r="U4340" s="84">
        <v>0.67486310170454233</v>
      </c>
      <c r="V4340" s="84">
        <v>0.64246549695089339</v>
      </c>
      <c r="W4340" s="84">
        <v>0.79947393726843352</v>
      </c>
      <c r="X4340" s="84">
        <v>0.72997539138174783</v>
      </c>
      <c r="Y4340" s="84">
        <v>0.74527438417764336</v>
      </c>
      <c r="Z4340" s="84">
        <v>0.76007406160579016</v>
      </c>
      <c r="AA4340" s="84">
        <v>0.61460424551587933</v>
      </c>
      <c r="AB4340" s="84">
        <v>0.71582620182643153</v>
      </c>
      <c r="AC4340" s="84">
        <v>0.79141194667452308</v>
      </c>
      <c r="AD4340" s="84">
        <v>0.57754055745438782</v>
      </c>
      <c r="AE4340" s="84">
        <v>0.78274317670056681</v>
      </c>
      <c r="AF4340" s="84">
        <v>0.52205138579809829</v>
      </c>
      <c r="AG4340" s="84">
        <v>0.4709004200864092</v>
      </c>
      <c r="AH4340" s="84">
        <v>0.50133814651148312</v>
      </c>
      <c r="AI4340" s="84">
        <v>0.571825121443442</v>
      </c>
      <c r="AJ4340" s="84">
        <v>0.5286615580406705</v>
      </c>
      <c r="AK4340" s="84">
        <v>0.56461033350613443</v>
      </c>
    </row>
    <row r="4341" spans="1:37">
      <c r="A4341" s="84">
        <v>14</v>
      </c>
      <c r="B4341" s="84">
        <v>0.54827139583540896</v>
      </c>
      <c r="C4341" s="84">
        <v>0.5230104644863276</v>
      </c>
      <c r="D4341" s="84">
        <v>0.56771255692096545</v>
      </c>
      <c r="E4341" s="84">
        <v>0.53253545207683795</v>
      </c>
      <c r="F4341" s="84">
        <v>0.49064472140297483</v>
      </c>
      <c r="G4341" s="84">
        <v>0.53170476356656771</v>
      </c>
      <c r="H4341" s="84">
        <v>0.49333756345177671</v>
      </c>
      <c r="I4341" s="84">
        <v>0.47582679372197312</v>
      </c>
      <c r="J4341" s="84">
        <v>0.51865698212632627</v>
      </c>
      <c r="K4341" s="84">
        <v>0.49230133305776591</v>
      </c>
      <c r="L4341" s="84">
        <v>0.47353341853573588</v>
      </c>
      <c r="M4341" s="84">
        <v>0.5181369994789371</v>
      </c>
      <c r="N4341" s="84">
        <v>0.80126623028221899</v>
      </c>
      <c r="O4341" s="84">
        <v>0.6460766696615754</v>
      </c>
      <c r="P4341" s="84">
        <v>0.68476043791366614</v>
      </c>
      <c r="Q4341" s="84">
        <v>0.85162685337726529</v>
      </c>
      <c r="R4341" s="84">
        <v>0.70509329605543081</v>
      </c>
      <c r="S4341" s="84">
        <v>0.70177584266914539</v>
      </c>
      <c r="T4341" s="84">
        <v>0.83844760067800561</v>
      </c>
      <c r="U4341" s="84">
        <v>0.73763503714038348</v>
      </c>
      <c r="V4341" s="84">
        <v>0.73535626404193866</v>
      </c>
      <c r="W4341" s="84">
        <v>0.8926096671097663</v>
      </c>
      <c r="X4341" s="84">
        <v>0.80836693020577</v>
      </c>
      <c r="Y4341" s="84">
        <v>0.83499144414819548</v>
      </c>
      <c r="Z4341" s="84">
        <v>0.83208214105369471</v>
      </c>
      <c r="AA4341" s="84">
        <v>0.70226262958696728</v>
      </c>
      <c r="AB4341" s="84">
        <v>0.80375911779909248</v>
      </c>
      <c r="AC4341" s="84">
        <v>0.87758709582381955</v>
      </c>
      <c r="AD4341" s="84">
        <v>0.62838781110094843</v>
      </c>
      <c r="AE4341" s="84">
        <v>0.83898745453195755</v>
      </c>
      <c r="AF4341" s="84">
        <v>0.51426259356665993</v>
      </c>
      <c r="AG4341" s="84">
        <v>0.47235054043144808</v>
      </c>
      <c r="AH4341" s="84">
        <v>0.5138171407232216</v>
      </c>
      <c r="AI4341" s="84">
        <v>0.5572519083969466</v>
      </c>
      <c r="AJ4341" s="84">
        <v>0.5173431534483226</v>
      </c>
      <c r="AK4341" s="84">
        <v>0.5638500086400553</v>
      </c>
    </row>
    <row r="4342" spans="1:37">
      <c r="A4342" s="84">
        <v>15</v>
      </c>
      <c r="B4342" s="84">
        <v>0.54398724718541402</v>
      </c>
      <c r="C4342" s="84">
        <v>0.51628125801944613</v>
      </c>
      <c r="D4342" s="84">
        <v>0.55604765766327735</v>
      </c>
      <c r="E4342" s="84">
        <v>0.53142914613295777</v>
      </c>
      <c r="F4342" s="84">
        <v>0.48807598388989321</v>
      </c>
      <c r="G4342" s="84">
        <v>0.52573721863549117</v>
      </c>
      <c r="H4342" s="84">
        <v>0.49915397631133668</v>
      </c>
      <c r="I4342" s="84">
        <v>0.49083520179372198</v>
      </c>
      <c r="J4342" s="84">
        <v>0.5238196966460158</v>
      </c>
      <c r="K4342" s="84">
        <v>0.49943164203782159</v>
      </c>
      <c r="L4342" s="84">
        <v>0.48908051627038179</v>
      </c>
      <c r="M4342" s="84">
        <v>0.52527155397009895</v>
      </c>
      <c r="N4342" s="84">
        <v>0.86472082126122229</v>
      </c>
      <c r="O4342" s="84">
        <v>0.69973544973544954</v>
      </c>
      <c r="P4342" s="84">
        <v>0.76992881821587622</v>
      </c>
      <c r="Q4342" s="84">
        <v>0.89700885502471173</v>
      </c>
      <c r="R4342" s="84">
        <v>0.78033185437306263</v>
      </c>
      <c r="S4342" s="84">
        <v>0.78394729546825825</v>
      </c>
      <c r="T4342" s="84">
        <v>0.89587351686247008</v>
      </c>
      <c r="U4342" s="84">
        <v>0.80519358770038441</v>
      </c>
      <c r="V4342" s="84">
        <v>0.82126618166256571</v>
      </c>
      <c r="W4342" s="84">
        <v>0.95862205503860631</v>
      </c>
      <c r="X4342" s="84">
        <v>0.87279962301691172</v>
      </c>
      <c r="Y4342" s="84">
        <v>0.9008615543794023</v>
      </c>
      <c r="Z4342" s="84">
        <v>0.91304494192896812</v>
      </c>
      <c r="AA4342" s="84">
        <v>0.78542866545993095</v>
      </c>
      <c r="AB4342" s="84">
        <v>0.8760697260352649</v>
      </c>
      <c r="AC4342" s="84">
        <v>0.95562348088679383</v>
      </c>
      <c r="AD4342" s="84">
        <v>0.68797236797766326</v>
      </c>
      <c r="AE4342" s="84">
        <v>0.88619998515329235</v>
      </c>
      <c r="AF4342" s="84">
        <v>0.50182075662553116</v>
      </c>
      <c r="AG4342" s="84">
        <v>0.47166285449462558</v>
      </c>
      <c r="AH4342" s="84">
        <v>0.50846455467728879</v>
      </c>
      <c r="AI4342" s="84">
        <v>0.54674333300287492</v>
      </c>
      <c r="AJ4342" s="84">
        <v>0.50884081124258762</v>
      </c>
      <c r="AK4342" s="84">
        <v>0.54695006048038686</v>
      </c>
    </row>
    <row r="4343" spans="1:37">
      <c r="A4343" s="84">
        <v>16</v>
      </c>
      <c r="B4343" s="84">
        <v>0.55405001494470452</v>
      </c>
      <c r="C4343" s="84">
        <v>0.52684554190071564</v>
      </c>
      <c r="D4343" s="84">
        <v>0.55576695153140776</v>
      </c>
      <c r="E4343" s="84">
        <v>0.54520768379764661</v>
      </c>
      <c r="F4343" s="84">
        <v>0.50458250087210244</v>
      </c>
      <c r="G4343" s="84">
        <v>0.53083231547722898</v>
      </c>
      <c r="H4343" s="84">
        <v>0.5333121827411168</v>
      </c>
      <c r="I4343" s="84">
        <v>0.54604820627802686</v>
      </c>
      <c r="J4343" s="84">
        <v>0.57715587837356686</v>
      </c>
      <c r="K4343" s="84">
        <v>0.56277772036788254</v>
      </c>
      <c r="L4343" s="84">
        <v>0.55327724955409174</v>
      </c>
      <c r="M4343" s="84">
        <v>0.59076516092829368</v>
      </c>
      <c r="N4343" s="84">
        <v>0.9121865722359338</v>
      </c>
      <c r="O4343" s="84">
        <v>0.79457422381950671</v>
      </c>
      <c r="P4343" s="84">
        <v>0.85515963867959865</v>
      </c>
      <c r="Q4343" s="84">
        <v>0.94408978583196046</v>
      </c>
      <c r="R4343" s="84">
        <v>0.86465082355801404</v>
      </c>
      <c r="S4343" s="84">
        <v>0.86879311188298036</v>
      </c>
      <c r="T4343" s="84">
        <v>0.95850137354608689</v>
      </c>
      <c r="U4343" s="84">
        <v>0.87818946834382006</v>
      </c>
      <c r="V4343" s="84">
        <v>0.91191023857922349</v>
      </c>
      <c r="W4343" s="84">
        <v>0.97389484401957183</v>
      </c>
      <c r="X4343" s="84">
        <v>0.92034137912979741</v>
      </c>
      <c r="Y4343" s="84">
        <v>0.96042421107087428</v>
      </c>
      <c r="Z4343" s="84">
        <v>0.94829153341188344</v>
      </c>
      <c r="AA4343" s="84">
        <v>0.86276123087049539</v>
      </c>
      <c r="AB4343" s="84">
        <v>0.93491183734420757</v>
      </c>
      <c r="AC4343" s="84">
        <v>0.99020402150696007</v>
      </c>
      <c r="AD4343" s="84">
        <v>0.79100274394646897</v>
      </c>
      <c r="AE4343" s="84">
        <v>0.94499294781382248</v>
      </c>
      <c r="AF4343" s="84">
        <v>0.51051992716973493</v>
      </c>
      <c r="AG4343" s="84">
        <v>0.48991643120898171</v>
      </c>
      <c r="AH4343" s="84">
        <v>0.51154540362233147</v>
      </c>
      <c r="AI4343" s="84">
        <v>0.56240705859026474</v>
      </c>
      <c r="AJ4343" s="84">
        <v>0.52533102271804188</v>
      </c>
      <c r="AK4343" s="84">
        <v>0.54746846379816816</v>
      </c>
    </row>
    <row r="4344" spans="1:37">
      <c r="A4344" s="84">
        <v>17</v>
      </c>
      <c r="B4344" s="84">
        <v>0.61711666832718926</v>
      </c>
      <c r="C4344" s="84">
        <v>0.59479341906418415</v>
      </c>
      <c r="D4344" s="84">
        <v>0.62326118146091936</v>
      </c>
      <c r="E4344" s="84">
        <v>0.60816654933118774</v>
      </c>
      <c r="F4344" s="84">
        <v>0.56945105127961193</v>
      </c>
      <c r="G4344" s="84">
        <v>0.59602163671261543</v>
      </c>
      <c r="H4344" s="84">
        <v>0.61019458544839267</v>
      </c>
      <c r="I4344" s="84">
        <v>0.63513172645739902</v>
      </c>
      <c r="J4344" s="84">
        <v>0.66385387737662893</v>
      </c>
      <c r="K4344" s="84">
        <v>0.64751472563811097</v>
      </c>
      <c r="L4344" s="84">
        <v>0.64081569596786658</v>
      </c>
      <c r="M4344" s="84">
        <v>0.6699667321335524</v>
      </c>
      <c r="N4344" s="84">
        <v>0.97159924169259937</v>
      </c>
      <c r="O4344" s="84">
        <v>0.89395527603074776</v>
      </c>
      <c r="P4344" s="84">
        <v>0.94996461724180981</v>
      </c>
      <c r="Q4344" s="84">
        <v>0.97379530477759468</v>
      </c>
      <c r="R4344" s="84">
        <v>0.93334346319820094</v>
      </c>
      <c r="S4344" s="84">
        <v>0.9531660225364057</v>
      </c>
      <c r="T4344" s="84">
        <v>0.98120872055643238</v>
      </c>
      <c r="U4344" s="84">
        <v>0.93597626544758683</v>
      </c>
      <c r="V4344" s="84">
        <v>0.96809136621375846</v>
      </c>
      <c r="W4344" s="84">
        <v>1</v>
      </c>
      <c r="X4344" s="84">
        <v>0.96804544740562326</v>
      </c>
      <c r="Y4344" s="84">
        <v>1</v>
      </c>
      <c r="Z4344" s="84">
        <v>0.98185490658138352</v>
      </c>
      <c r="AA4344" s="84">
        <v>0.94043113378311649</v>
      </c>
      <c r="AB4344" s="84">
        <v>0.99023605766469458</v>
      </c>
      <c r="AC4344" s="84">
        <v>1</v>
      </c>
      <c r="AD4344" s="84">
        <v>0.90160304241082156</v>
      </c>
      <c r="AE4344" s="84">
        <v>1</v>
      </c>
      <c r="AF4344" s="84">
        <v>0.57738215658506986</v>
      </c>
      <c r="AG4344" s="84">
        <v>0.55689106157779067</v>
      </c>
      <c r="AH4344" s="84">
        <v>0.57804817327441338</v>
      </c>
      <c r="AI4344" s="84">
        <v>0.63081193615544762</v>
      </c>
      <c r="AJ4344" s="84">
        <v>0.59481194660312475</v>
      </c>
      <c r="AK4344" s="84">
        <v>0.61741835147744939</v>
      </c>
    </row>
    <row r="4345" spans="1:37">
      <c r="A4345" s="84">
        <v>18</v>
      </c>
      <c r="B4345" s="84">
        <v>0.72003586729102331</v>
      </c>
      <c r="C4345" s="84">
        <v>0.70149126058566902</v>
      </c>
      <c r="D4345" s="84">
        <v>0.73173850664337836</v>
      </c>
      <c r="E4345" s="84">
        <v>0.70954440309765665</v>
      </c>
      <c r="F4345" s="84">
        <v>0.67032949608346826</v>
      </c>
      <c r="G4345" s="84">
        <v>0.69635316698656424</v>
      </c>
      <c r="H4345" s="84">
        <v>0.70991962774957695</v>
      </c>
      <c r="I4345" s="84">
        <v>0.73803251121076241</v>
      </c>
      <c r="J4345" s="84">
        <v>0.75770846685181237</v>
      </c>
      <c r="K4345" s="84">
        <v>0.7467190244910612</v>
      </c>
      <c r="L4345" s="84">
        <v>0.7409659705349495</v>
      </c>
      <c r="M4345" s="84">
        <v>0.75449917832378055</v>
      </c>
      <c r="N4345" s="84">
        <v>1</v>
      </c>
      <c r="O4345" s="84">
        <v>0.99558250973345319</v>
      </c>
      <c r="P4345" s="84">
        <v>1</v>
      </c>
      <c r="Q4345" s="84">
        <v>1</v>
      </c>
      <c r="R4345" s="84">
        <v>1</v>
      </c>
      <c r="S4345" s="84">
        <v>1</v>
      </c>
      <c r="T4345" s="84">
        <v>1</v>
      </c>
      <c r="U4345" s="84">
        <v>1</v>
      </c>
      <c r="V4345" s="84">
        <v>1</v>
      </c>
      <c r="W4345" s="84">
        <v>0.99802019402098596</v>
      </c>
      <c r="X4345" s="84">
        <v>1</v>
      </c>
      <c r="Y4345" s="84">
        <v>0.99853754626129176</v>
      </c>
      <c r="Z4345" s="84">
        <v>1</v>
      </c>
      <c r="AA4345" s="84">
        <v>1</v>
      </c>
      <c r="AB4345" s="84">
        <v>1</v>
      </c>
      <c r="AC4345" s="84">
        <v>0.96368859099948445</v>
      </c>
      <c r="AD4345" s="84">
        <v>0.98589515236123781</v>
      </c>
      <c r="AE4345" s="84">
        <v>0.99819365055798903</v>
      </c>
      <c r="AF4345" s="84">
        <v>0.67883876188549475</v>
      </c>
      <c r="AG4345" s="84">
        <v>0.66073163803800206</v>
      </c>
      <c r="AH4345" s="84">
        <v>0.68435302172154089</v>
      </c>
      <c r="AI4345" s="84">
        <v>0.73629424011103395</v>
      </c>
      <c r="AJ4345" s="84">
        <v>0.70205247623947342</v>
      </c>
      <c r="AK4345" s="84">
        <v>0.72600656644202533</v>
      </c>
    </row>
    <row r="4346" spans="1:37">
      <c r="A4346" s="84">
        <v>19</v>
      </c>
      <c r="B4346" s="84">
        <v>0.8239513798943906</v>
      </c>
      <c r="C4346" s="84">
        <v>0.80975734937697796</v>
      </c>
      <c r="D4346" s="84">
        <v>0.83993512569396767</v>
      </c>
      <c r="E4346" s="84">
        <v>0.81313486875188579</v>
      </c>
      <c r="F4346" s="84">
        <v>0.77728094377319001</v>
      </c>
      <c r="G4346" s="84">
        <v>0.79926714360495532</v>
      </c>
      <c r="H4346" s="84">
        <v>0.81091370558375642</v>
      </c>
      <c r="I4346" s="84">
        <v>0.82669562780269035</v>
      </c>
      <c r="J4346" s="84">
        <v>0.83279925941750332</v>
      </c>
      <c r="K4346" s="84">
        <v>0.82566911232820084</v>
      </c>
      <c r="L4346" s="84">
        <v>0.81830821735039261</v>
      </c>
      <c r="M4346" s="84">
        <v>0.81802877870856539</v>
      </c>
      <c r="N4346" s="84">
        <v>0.926172336087563</v>
      </c>
      <c r="O4346" s="84">
        <v>1</v>
      </c>
      <c r="P4346" s="84">
        <v>0.97718852766099129</v>
      </c>
      <c r="Q4346" s="84">
        <v>0.94777079901153227</v>
      </c>
      <c r="R4346" s="84">
        <v>0.96830973074819193</v>
      </c>
      <c r="S4346" s="84">
        <v>0.97337051351042847</v>
      </c>
      <c r="T4346" s="84">
        <v>0.93763516277982362</v>
      </c>
      <c r="U4346" s="84">
        <v>0.96377502908916435</v>
      </c>
      <c r="V4346" s="84">
        <v>0.95681769551727835</v>
      </c>
      <c r="W4346" s="84">
        <v>0.92581384167208758</v>
      </c>
      <c r="X4346" s="84">
        <v>0.94911775485627514</v>
      </c>
      <c r="Y4346" s="84">
        <v>0.92546460265032449</v>
      </c>
      <c r="Z4346" s="84">
        <v>0.91206867530718738</v>
      </c>
      <c r="AA4346" s="84">
        <v>0.9322280730623661</v>
      </c>
      <c r="AB4346" s="84">
        <v>0.90339440583539121</v>
      </c>
      <c r="AC4346" s="84">
        <v>0.87014804448700001</v>
      </c>
      <c r="AD4346" s="84">
        <v>1</v>
      </c>
      <c r="AE4346" s="84">
        <v>0.95988914458218899</v>
      </c>
      <c r="AF4346" s="84">
        <v>0.78494841189560993</v>
      </c>
      <c r="AG4346" s="84">
        <v>0.76905712278183891</v>
      </c>
      <c r="AH4346" s="84">
        <v>0.7899732370697703</v>
      </c>
      <c r="AI4346" s="84">
        <v>0.84465153167443241</v>
      </c>
      <c r="AJ4346" s="84">
        <v>0.81145920771167868</v>
      </c>
      <c r="AK4346" s="84">
        <v>0.83452566096423009</v>
      </c>
    </row>
    <row r="4347" spans="1:37">
      <c r="A4347" s="84">
        <v>20</v>
      </c>
      <c r="B4347" s="84">
        <v>0.91591112882335357</v>
      </c>
      <c r="C4347" s="84">
        <v>0.90251204699039067</v>
      </c>
      <c r="D4347" s="84">
        <v>0.92056016468093071</v>
      </c>
      <c r="E4347" s="84">
        <v>0.90143819772704425</v>
      </c>
      <c r="F4347" s="84">
        <v>0.86675863381219709</v>
      </c>
      <c r="G4347" s="84">
        <v>0.87719420694468664</v>
      </c>
      <c r="H4347" s="84">
        <v>0.90408206429780036</v>
      </c>
      <c r="I4347" s="84">
        <v>0.92812499999999998</v>
      </c>
      <c r="J4347" s="84">
        <v>0.93060599586982862</v>
      </c>
      <c r="K4347" s="84">
        <v>0.91309290069236337</v>
      </c>
      <c r="L4347" s="84">
        <v>0.91334634776624601</v>
      </c>
      <c r="M4347" s="84">
        <v>0.91927532165617865</v>
      </c>
      <c r="N4347" s="84">
        <v>0.51003326537182103</v>
      </c>
      <c r="O4347" s="84">
        <v>0.78197064989517806</v>
      </c>
      <c r="P4347" s="84">
        <v>0.71754152270740534</v>
      </c>
      <c r="Q4347" s="84">
        <v>0.6119748764415156</v>
      </c>
      <c r="R4347" s="84">
        <v>0.58355922931988102</v>
      </c>
      <c r="S4347" s="84">
        <v>0.58056520392022581</v>
      </c>
      <c r="T4347" s="84">
        <v>0.5960313285405342</v>
      </c>
      <c r="U4347" s="84">
        <v>0.58720959087675562</v>
      </c>
      <c r="V4347" s="84">
        <v>0.56310848400556335</v>
      </c>
      <c r="W4347" s="84">
        <v>0.58129931838108451</v>
      </c>
      <c r="X4347" s="84">
        <v>0.57301952981831517</v>
      </c>
      <c r="Y4347" s="84">
        <v>0.56346253332802754</v>
      </c>
      <c r="Z4347" s="84">
        <v>0.55721259047298433</v>
      </c>
      <c r="AA4347" s="84">
        <v>0.6132219845318414</v>
      </c>
      <c r="AB4347" s="84">
        <v>0.54297570501407144</v>
      </c>
      <c r="AC4347" s="84">
        <v>0.53502246446195778</v>
      </c>
      <c r="AD4347" s="84">
        <v>0.8792783902180713</v>
      </c>
      <c r="AE4347" s="84">
        <v>0.74523049513770323</v>
      </c>
      <c r="AF4347" s="84">
        <v>0.87507586485939715</v>
      </c>
      <c r="AG4347" s="84">
        <v>0.85942802469689483</v>
      </c>
      <c r="AH4347" s="84">
        <v>0.86699446069583619</v>
      </c>
      <c r="AI4347" s="84">
        <v>0.93962526023594717</v>
      </c>
      <c r="AJ4347" s="84">
        <v>0.90694809238850838</v>
      </c>
      <c r="AK4347" s="84">
        <v>0.9153620183169171</v>
      </c>
    </row>
    <row r="4348" spans="1:37">
      <c r="A4348" s="84">
        <v>21</v>
      </c>
      <c r="B4348" s="84">
        <v>0.97758294311049121</v>
      </c>
      <c r="C4348" s="84">
        <v>0.97748852328134339</v>
      </c>
      <c r="D4348" s="84">
        <v>0.97567213523797647</v>
      </c>
      <c r="E4348" s="84">
        <v>0.96208387810519969</v>
      </c>
      <c r="F4348" s="84">
        <v>0.96189706022262422</v>
      </c>
      <c r="G4348" s="84">
        <v>0.96192636538125964</v>
      </c>
      <c r="H4348" s="84">
        <v>0.99661590524534693</v>
      </c>
      <c r="I4348" s="84">
        <v>1</v>
      </c>
      <c r="J4348" s="84">
        <v>1</v>
      </c>
      <c r="K4348" s="84">
        <v>1</v>
      </c>
      <c r="L4348" s="84">
        <v>1</v>
      </c>
      <c r="M4348" s="84">
        <v>1</v>
      </c>
      <c r="N4348" s="84">
        <v>0.5330328719104338</v>
      </c>
      <c r="O4348" s="84">
        <v>0.86832384945592489</v>
      </c>
      <c r="P4348" s="84">
        <v>0.78668359488823203</v>
      </c>
      <c r="Q4348" s="84">
        <v>0.62366144975288296</v>
      </c>
      <c r="R4348" s="84">
        <v>0.63689296784780902</v>
      </c>
      <c r="S4348" s="84">
        <v>0.62731764590773442</v>
      </c>
      <c r="T4348" s="84">
        <v>0.606552107078146</v>
      </c>
      <c r="U4348" s="84">
        <v>0.6304821356685546</v>
      </c>
      <c r="V4348" s="84">
        <v>0.60122231732106546</v>
      </c>
      <c r="W4348" s="84">
        <v>0.57321039680968411</v>
      </c>
      <c r="X4348" s="84">
        <v>0.60333525315461556</v>
      </c>
      <c r="Y4348" s="84">
        <v>0.58087269688407828</v>
      </c>
      <c r="Z4348" s="84">
        <v>0.56663861302810969</v>
      </c>
      <c r="AA4348" s="84">
        <v>0.65320882014151704</v>
      </c>
      <c r="AB4348" s="84">
        <v>0.57913100913215787</v>
      </c>
      <c r="AC4348" s="84">
        <v>0.56271635854754365</v>
      </c>
      <c r="AD4348" s="84">
        <v>0.92121985269340012</v>
      </c>
      <c r="AE4348" s="84">
        <v>0.77195456907430782</v>
      </c>
      <c r="AF4348" s="84">
        <v>0.97299211005462272</v>
      </c>
      <c r="AG4348" s="84">
        <v>0.97321014785247628</v>
      </c>
      <c r="AH4348" s="84">
        <v>0.97239683823987066</v>
      </c>
      <c r="AI4348" s="84">
        <v>0.97928026172300986</v>
      </c>
      <c r="AJ4348" s="84">
        <v>0.98169559448701649</v>
      </c>
      <c r="AK4348" s="84">
        <v>0.97922930706756517</v>
      </c>
    </row>
    <row r="4349" spans="1:37">
      <c r="A4349" s="84">
        <v>22</v>
      </c>
      <c r="B4349" s="84">
        <v>1</v>
      </c>
      <c r="C4349" s="84">
        <v>1</v>
      </c>
      <c r="D4349" s="84">
        <v>1</v>
      </c>
      <c r="E4349" s="84">
        <v>1</v>
      </c>
      <c r="F4349" s="84">
        <v>1</v>
      </c>
      <c r="G4349" s="84">
        <v>1</v>
      </c>
      <c r="H4349" s="84">
        <v>1</v>
      </c>
      <c r="I4349" s="84">
        <v>0.92584080717488793</v>
      </c>
      <c r="J4349" s="84">
        <v>0.94559567044078896</v>
      </c>
      <c r="K4349" s="84">
        <v>0.90503255141056094</v>
      </c>
      <c r="L4349" s="84">
        <v>0.9054674662584441</v>
      </c>
      <c r="M4349" s="84">
        <v>0.92368431600464951</v>
      </c>
      <c r="N4349" s="84">
        <v>0.46768251242980291</v>
      </c>
      <c r="O4349" s="84">
        <v>0.78862184286712589</v>
      </c>
      <c r="P4349" s="84">
        <v>0.71485659576239413</v>
      </c>
      <c r="Q4349" s="84">
        <v>0.54350288303130145</v>
      </c>
      <c r="R4349" s="84">
        <v>0.56124718896249925</v>
      </c>
      <c r="S4349" s="84">
        <v>0.57250949888296399</v>
      </c>
      <c r="T4349" s="84">
        <v>0.54333976269799511</v>
      </c>
      <c r="U4349" s="84">
        <v>0.56180964933081146</v>
      </c>
      <c r="V4349" s="84">
        <v>0.53280464320102716</v>
      </c>
      <c r="W4349" s="84">
        <v>0.51967078654863252</v>
      </c>
      <c r="X4349" s="84">
        <v>0.53137860620974919</v>
      </c>
      <c r="Y4349" s="84">
        <v>0.51535078992399219</v>
      </c>
      <c r="Z4349" s="84">
        <v>0.49893957246254839</v>
      </c>
      <c r="AA4349" s="84">
        <v>0.57075859799243056</v>
      </c>
      <c r="AB4349" s="84">
        <v>0.51046752053299627</v>
      </c>
      <c r="AC4349" s="84">
        <v>0.4807026589084481</v>
      </c>
      <c r="AD4349" s="84">
        <v>0.8070452029076205</v>
      </c>
      <c r="AE4349" s="84">
        <v>0.68336921287704455</v>
      </c>
      <c r="AF4349" s="84">
        <v>1</v>
      </c>
      <c r="AG4349" s="84">
        <v>1</v>
      </c>
      <c r="AH4349" s="84">
        <v>1</v>
      </c>
      <c r="AI4349" s="84">
        <v>1</v>
      </c>
      <c r="AJ4349" s="84">
        <v>1</v>
      </c>
      <c r="AK4349" s="84">
        <v>1</v>
      </c>
    </row>
    <row r="4350" spans="1:37">
      <c r="A4350" s="84">
        <v>23</v>
      </c>
      <c r="B4350" s="84">
        <v>0.85892198864202451</v>
      </c>
      <c r="C4350" s="84">
        <v>0.86091072395996682</v>
      </c>
      <c r="D4350" s="84">
        <v>0.90172166427546607</v>
      </c>
      <c r="E4350" s="84">
        <v>0.86995876496027358</v>
      </c>
      <c r="F4350" s="84">
        <v>0.87023118637617758</v>
      </c>
      <c r="G4350" s="84">
        <v>0.90504274995637746</v>
      </c>
      <c r="H4350" s="84">
        <v>0.86527072758037216</v>
      </c>
      <c r="I4350" s="84">
        <v>0.77279988789237652</v>
      </c>
      <c r="J4350" s="84">
        <v>0.79295734529658912</v>
      </c>
      <c r="K4350" s="84">
        <v>0.73741862147359705</v>
      </c>
      <c r="L4350" s="84">
        <v>0.73826945493869656</v>
      </c>
      <c r="M4350" s="84">
        <v>0.76295643111948375</v>
      </c>
      <c r="N4350" s="84">
        <v>0.35772793933540797</v>
      </c>
      <c r="O4350" s="84">
        <v>0.6297544174902665</v>
      </c>
      <c r="P4350" s="84">
        <v>0.58215043916246934</v>
      </c>
      <c r="Q4350" s="84">
        <v>0.43201709225700158</v>
      </c>
      <c r="R4350" s="84">
        <v>0.42329666322251253</v>
      </c>
      <c r="S4350" s="84">
        <v>0.46837238882637838</v>
      </c>
      <c r="T4350" s="84">
        <v>0.43816120170670397</v>
      </c>
      <c r="U4350" s="84">
        <v>0.43480442706753653</v>
      </c>
      <c r="V4350" s="84">
        <v>0.42754359687600307</v>
      </c>
      <c r="W4350" s="84">
        <v>0.42226433238114103</v>
      </c>
      <c r="X4350" s="84">
        <v>0.41702183360385359</v>
      </c>
      <c r="Y4350" s="84">
        <v>0.40355764256436782</v>
      </c>
      <c r="Z4350" s="84">
        <v>0.3753240195253324</v>
      </c>
      <c r="AA4350" s="84">
        <v>0.45220503537929879</v>
      </c>
      <c r="AB4350" s="84">
        <v>0.4006662454769972</v>
      </c>
      <c r="AC4350" s="84">
        <v>0.36123591367754282</v>
      </c>
      <c r="AD4350" s="84">
        <v>0.65421460549752075</v>
      </c>
      <c r="AE4350" s="84">
        <v>0.54512161928092451</v>
      </c>
      <c r="AF4350" s="84">
        <v>0.87446894598422009</v>
      </c>
      <c r="AG4350" s="84">
        <v>0.86446607166883438</v>
      </c>
      <c r="AH4350" s="84">
        <v>0.90103939752287276</v>
      </c>
      <c r="AI4350" s="84">
        <v>0.87330227024883522</v>
      </c>
      <c r="AJ4350" s="84">
        <v>0.85861471392597022</v>
      </c>
      <c r="AK4350" s="84">
        <v>0.8990150336962156</v>
      </c>
    </row>
    <row r="4351" spans="1:37">
      <c r="A4351" s="84">
        <v>24</v>
      </c>
      <c r="B4351" s="84">
        <v>0.70957457407591906</v>
      </c>
      <c r="C4351" s="84">
        <v>0.70920418579453093</v>
      </c>
      <c r="D4351" s="84">
        <v>0.72877549747364467</v>
      </c>
      <c r="E4351" s="84">
        <v>0.7239263803680982</v>
      </c>
      <c r="F4351" s="84">
        <v>0.71353819807820384</v>
      </c>
      <c r="G4351" s="84">
        <v>0.72957599022858122</v>
      </c>
      <c r="H4351" s="84">
        <v>0.68401015228426409</v>
      </c>
      <c r="I4351" s="84">
        <v>0.58281950672645744</v>
      </c>
      <c r="J4351" s="84">
        <v>0.60973438723919382</v>
      </c>
      <c r="K4351" s="84">
        <v>0.54149013123902034</v>
      </c>
      <c r="L4351" s="84">
        <v>0.54353046922180248</v>
      </c>
      <c r="M4351" s="84">
        <v>0.5752935989418414</v>
      </c>
      <c r="N4351" s="84">
        <v>0.23264298744500481</v>
      </c>
      <c r="O4351" s="84">
        <v>0.45512628531496457</v>
      </c>
      <c r="P4351" s="84">
        <v>0.42207467843316809</v>
      </c>
      <c r="Q4351" s="84">
        <v>0.31602656507413512</v>
      </c>
      <c r="R4351" s="84">
        <v>0.29439008083632168</v>
      </c>
      <c r="S4351" s="84">
        <v>0.35254309149911128</v>
      </c>
      <c r="T4351" s="84">
        <v>0.33987959553451402</v>
      </c>
      <c r="U4351" s="84">
        <v>0.30639299874820081</v>
      </c>
      <c r="V4351" s="84">
        <v>0.31087514710602332</v>
      </c>
      <c r="W4351" s="84">
        <v>0.32296292106230728</v>
      </c>
      <c r="X4351" s="84">
        <v>0.29619875386145872</v>
      </c>
      <c r="Y4351" s="84">
        <v>0.28359664133073348</v>
      </c>
      <c r="Z4351" s="84">
        <v>0.2592492846322168</v>
      </c>
      <c r="AA4351" s="84">
        <v>0.31957380286325487</v>
      </c>
      <c r="AB4351" s="84">
        <v>0.29380851186031809</v>
      </c>
      <c r="AC4351" s="84">
        <v>0.2390807984090742</v>
      </c>
      <c r="AD4351" s="84">
        <v>0.47453425119145037</v>
      </c>
      <c r="AE4351" s="84">
        <v>0.40566154455249559</v>
      </c>
      <c r="AF4351" s="84">
        <v>0.7097916245195226</v>
      </c>
      <c r="AG4351" s="84">
        <v>0.70721023755064205</v>
      </c>
      <c r="AH4351" s="84">
        <v>0.71976722474637456</v>
      </c>
      <c r="AI4351" s="84">
        <v>0.74263904034896411</v>
      </c>
      <c r="AJ4351" s="84">
        <v>0.71322195445560654</v>
      </c>
      <c r="AK4351" s="84">
        <v>0.72244686365992716</v>
      </c>
    </row>
    <row r="4361" spans="1:50">
      <c r="A4361" s="84" t="s">
        <v>168</v>
      </c>
      <c r="B4361" s="83"/>
      <c r="C4361" s="83"/>
      <c r="D4361" s="83">
        <v>2015</v>
      </c>
      <c r="E4361" s="83"/>
      <c r="F4361" s="84" t="s">
        <v>1</v>
      </c>
      <c r="G4361" s="158">
        <v>25086.296999999991</v>
      </c>
      <c r="H4361" s="83" t="s">
        <v>2</v>
      </c>
      <c r="I4361" s="83"/>
      <c r="J4361" s="83"/>
      <c r="K4361" s="83" t="s">
        <v>3</v>
      </c>
      <c r="L4361" s="83" t="s">
        <v>4</v>
      </c>
      <c r="M4361" s="83"/>
      <c r="N4361" s="83"/>
      <c r="O4361" s="83"/>
      <c r="P4361" s="83"/>
      <c r="Q4361" s="83"/>
      <c r="R4361" s="83"/>
      <c r="S4361" s="83"/>
      <c r="T4361" s="104"/>
      <c r="U4361" s="83"/>
      <c r="V4361" s="83"/>
      <c r="W4361" s="83"/>
      <c r="X4361" s="83"/>
      <c r="Y4361" s="83"/>
      <c r="Z4361" s="83"/>
      <c r="AA4361" s="83"/>
      <c r="AB4361" s="83"/>
      <c r="AC4361" s="83"/>
      <c r="AD4361" s="83"/>
      <c r="AE4361" s="83"/>
      <c r="AF4361" s="83"/>
      <c r="AG4361" s="83"/>
      <c r="AH4361" s="83"/>
      <c r="AI4361" s="83"/>
      <c r="AJ4361" s="83"/>
      <c r="AK4361" s="83"/>
    </row>
    <row r="4362" spans="1:50">
      <c r="A4362" s="83">
        <v>110</v>
      </c>
      <c r="B4362" s="84" t="s">
        <v>155</v>
      </c>
      <c r="C4362" s="83"/>
      <c r="D4362" s="83"/>
      <c r="E4362" s="83"/>
      <c r="F4362" s="83" t="s">
        <v>9</v>
      </c>
      <c r="G4362" s="83">
        <v>0</v>
      </c>
      <c r="H4362" s="83" t="s">
        <v>2</v>
      </c>
      <c r="I4362" s="83"/>
      <c r="J4362" s="83"/>
      <c r="K4362" s="83" t="s">
        <v>10</v>
      </c>
      <c r="L4362" s="83" t="s">
        <v>4</v>
      </c>
      <c r="M4362" s="83"/>
      <c r="N4362" s="83" t="s">
        <v>11</v>
      </c>
      <c r="O4362" s="83"/>
      <c r="P4362" s="83"/>
      <c r="Q4362" s="83"/>
      <c r="R4362" s="83"/>
      <c r="S4362" s="83"/>
      <c r="T4362" s="83"/>
      <c r="U4362" s="83"/>
      <c r="V4362" s="83"/>
      <c r="W4362" s="83"/>
      <c r="X4362" s="83"/>
      <c r="Y4362" s="83"/>
      <c r="Z4362" s="83"/>
      <c r="AA4362" s="83"/>
      <c r="AB4362" s="83"/>
      <c r="AC4362" s="83"/>
      <c r="AD4362" s="83"/>
      <c r="AE4362" s="83"/>
      <c r="AF4362" s="83"/>
      <c r="AG4362" s="83"/>
      <c r="AH4362" s="83"/>
      <c r="AI4362" s="83"/>
      <c r="AJ4362" s="83"/>
      <c r="AK4362" s="83"/>
    </row>
    <row r="4363" spans="1:50">
      <c r="A4363" s="84"/>
      <c r="B4363" s="84">
        <v>1</v>
      </c>
      <c r="C4363" s="84" t="s">
        <v>22</v>
      </c>
      <c r="D4363" s="84" t="s">
        <v>23</v>
      </c>
      <c r="E4363" s="84">
        <v>2</v>
      </c>
      <c r="F4363" s="84" t="s">
        <v>24</v>
      </c>
      <c r="G4363" s="84" t="s">
        <v>25</v>
      </c>
      <c r="H4363" s="84">
        <v>3</v>
      </c>
      <c r="I4363" s="84" t="s">
        <v>26</v>
      </c>
      <c r="J4363" s="84" t="s">
        <v>27</v>
      </c>
      <c r="K4363" s="84">
        <v>4</v>
      </c>
      <c r="L4363" s="84" t="s">
        <v>28</v>
      </c>
      <c r="M4363" s="84" t="s">
        <v>29</v>
      </c>
      <c r="N4363" s="84">
        <v>5</v>
      </c>
      <c r="O4363" s="84" t="s">
        <v>30</v>
      </c>
      <c r="P4363" s="84" t="s">
        <v>30</v>
      </c>
      <c r="Q4363" s="84">
        <v>6</v>
      </c>
      <c r="R4363" s="84" t="s">
        <v>31</v>
      </c>
      <c r="S4363" s="84" t="s">
        <v>32</v>
      </c>
      <c r="T4363" s="84">
        <v>7</v>
      </c>
      <c r="U4363" s="84" t="s">
        <v>33</v>
      </c>
      <c r="V4363" s="84" t="s">
        <v>34</v>
      </c>
      <c r="W4363" s="84">
        <v>8</v>
      </c>
      <c r="X4363" s="84" t="s">
        <v>35</v>
      </c>
      <c r="Y4363" s="84" t="s">
        <v>36</v>
      </c>
      <c r="Z4363" s="84">
        <v>9</v>
      </c>
      <c r="AA4363" s="84" t="s">
        <v>37</v>
      </c>
      <c r="AB4363" s="84" t="s">
        <v>38</v>
      </c>
      <c r="AC4363" s="84">
        <v>10</v>
      </c>
      <c r="AD4363" s="84" t="s">
        <v>39</v>
      </c>
      <c r="AE4363" s="84" t="s">
        <v>40</v>
      </c>
      <c r="AF4363" s="84">
        <v>11</v>
      </c>
      <c r="AG4363" s="84" t="s">
        <v>41</v>
      </c>
      <c r="AH4363" s="84" t="s">
        <v>42</v>
      </c>
      <c r="AI4363" s="84">
        <v>12</v>
      </c>
      <c r="AJ4363" s="84" t="s">
        <v>43</v>
      </c>
      <c r="AK4363" s="84" t="s">
        <v>44</v>
      </c>
    </row>
    <row r="4364" spans="1:50">
      <c r="A4364" s="83"/>
      <c r="B4364" s="84">
        <v>31</v>
      </c>
      <c r="C4364" s="83"/>
      <c r="D4364" s="83"/>
      <c r="E4364" s="84">
        <v>28</v>
      </c>
      <c r="F4364" s="83"/>
      <c r="G4364" s="83"/>
      <c r="H4364" s="84">
        <v>31</v>
      </c>
      <c r="I4364" s="83"/>
      <c r="J4364" s="83"/>
      <c r="K4364" s="84">
        <v>30</v>
      </c>
      <c r="L4364" s="83"/>
      <c r="M4364" s="83"/>
      <c r="N4364" s="84">
        <v>31</v>
      </c>
      <c r="O4364" s="83"/>
      <c r="P4364" s="83"/>
      <c r="Q4364" s="84">
        <v>30</v>
      </c>
      <c r="R4364" s="83"/>
      <c r="S4364" s="83"/>
      <c r="T4364" s="84">
        <v>31</v>
      </c>
      <c r="U4364" s="83"/>
      <c r="V4364" s="83"/>
      <c r="W4364" s="84">
        <v>31</v>
      </c>
      <c r="X4364" s="83"/>
      <c r="Y4364" s="83"/>
      <c r="Z4364" s="84">
        <v>30</v>
      </c>
      <c r="AA4364" s="83"/>
      <c r="AB4364" s="83"/>
      <c r="AC4364" s="84">
        <v>31</v>
      </c>
      <c r="AD4364" s="83"/>
      <c r="AE4364" s="83"/>
      <c r="AF4364" s="84">
        <v>30</v>
      </c>
      <c r="AG4364" s="83"/>
      <c r="AH4364" s="83"/>
      <c r="AI4364" s="84">
        <v>31</v>
      </c>
      <c r="AJ4364" s="83"/>
      <c r="AK4364" s="83"/>
    </row>
    <row r="4365" spans="1:50">
      <c r="A4365" s="84" t="s">
        <v>47</v>
      </c>
      <c r="B4365" s="84" t="s">
        <v>48</v>
      </c>
      <c r="C4365" s="84" t="s">
        <v>49</v>
      </c>
      <c r="D4365" s="84" t="s">
        <v>50</v>
      </c>
      <c r="E4365" s="84" t="s">
        <v>48</v>
      </c>
      <c r="F4365" s="84" t="s">
        <v>49</v>
      </c>
      <c r="G4365" s="84" t="s">
        <v>50</v>
      </c>
      <c r="H4365" s="84" t="s">
        <v>48</v>
      </c>
      <c r="I4365" s="84" t="s">
        <v>49</v>
      </c>
      <c r="J4365" s="84" t="s">
        <v>50</v>
      </c>
      <c r="K4365" s="84" t="s">
        <v>48</v>
      </c>
      <c r="L4365" s="84" t="s">
        <v>49</v>
      </c>
      <c r="M4365" s="84" t="s">
        <v>50</v>
      </c>
      <c r="N4365" s="84" t="s">
        <v>48</v>
      </c>
      <c r="O4365" s="84" t="s">
        <v>49</v>
      </c>
      <c r="P4365" s="84" t="s">
        <v>50</v>
      </c>
      <c r="Q4365" s="84" t="s">
        <v>48</v>
      </c>
      <c r="R4365" s="84" t="s">
        <v>49</v>
      </c>
      <c r="S4365" s="84" t="s">
        <v>50</v>
      </c>
      <c r="T4365" s="84" t="s">
        <v>48</v>
      </c>
      <c r="U4365" s="84" t="s">
        <v>49</v>
      </c>
      <c r="V4365" s="84" t="s">
        <v>50</v>
      </c>
      <c r="W4365" s="84" t="s">
        <v>48</v>
      </c>
      <c r="X4365" s="84" t="s">
        <v>49</v>
      </c>
      <c r="Y4365" s="84" t="s">
        <v>50</v>
      </c>
      <c r="Z4365" s="84" t="s">
        <v>48</v>
      </c>
      <c r="AA4365" s="84" t="s">
        <v>49</v>
      </c>
      <c r="AB4365" s="84" t="s">
        <v>50</v>
      </c>
      <c r="AC4365" s="84" t="s">
        <v>48</v>
      </c>
      <c r="AD4365" s="84" t="s">
        <v>49</v>
      </c>
      <c r="AE4365" s="84" t="s">
        <v>50</v>
      </c>
      <c r="AF4365" s="84" t="s">
        <v>48</v>
      </c>
      <c r="AG4365" s="84" t="s">
        <v>49</v>
      </c>
      <c r="AH4365" s="84" t="s">
        <v>50</v>
      </c>
      <c r="AI4365" s="84" t="s">
        <v>48</v>
      </c>
      <c r="AJ4365" s="84" t="s">
        <v>49</v>
      </c>
      <c r="AK4365" s="84" t="s">
        <v>50</v>
      </c>
    </row>
    <row r="4366" spans="1:50">
      <c r="A4366" s="83"/>
      <c r="B4366" s="162">
        <v>6.5903608731919472E-2</v>
      </c>
      <c r="C4366" s="163">
        <v>1.049947374648905</v>
      </c>
      <c r="D4366" s="163">
        <v>0.9900752947331054</v>
      </c>
      <c r="E4366" s="162">
        <v>5.8528402323804747E-2</v>
      </c>
      <c r="F4366" s="163">
        <v>1.0445045084697611</v>
      </c>
      <c r="G4366" s="163">
        <v>0.9908732469007121</v>
      </c>
      <c r="H4366" s="162">
        <v>6.1603403983846727E-2</v>
      </c>
      <c r="I4366" s="163">
        <v>1.0317085787405511</v>
      </c>
      <c r="J4366" s="163">
        <v>0.98504072222070982</v>
      </c>
      <c r="K4366" s="162">
        <v>5.8955420291405727E-2</v>
      </c>
      <c r="L4366" s="163">
        <v>1.052689117395502</v>
      </c>
      <c r="M4366" s="163">
        <v>0.98881735425353945</v>
      </c>
      <c r="N4366" s="162">
        <v>7.1610427465025106E-2</v>
      </c>
      <c r="O4366" s="163">
        <v>1.6589300467350749</v>
      </c>
      <c r="P4366" s="163">
        <v>1.1096236758014519</v>
      </c>
      <c r="Q4366" s="162">
        <v>0.105020995985409</v>
      </c>
      <c r="R4366" s="163">
        <v>1.9471586486404999</v>
      </c>
      <c r="S4366" s="163">
        <v>1.185816380680895</v>
      </c>
      <c r="T4366" s="162">
        <v>0.13132532490304299</v>
      </c>
      <c r="U4366" s="163">
        <v>1.400938675789434</v>
      </c>
      <c r="V4366" s="163">
        <v>1.087995666763697</v>
      </c>
      <c r="W4366" s="162">
        <v>0.15210307124824141</v>
      </c>
      <c r="X4366" s="163">
        <v>1.2709844113818829</v>
      </c>
      <c r="Y4366" s="163">
        <v>1.088302292084689</v>
      </c>
      <c r="Z4366" s="162">
        <v>9.6066549033534357E-2</v>
      </c>
      <c r="AA4366" s="163">
        <v>1.9021738630139511</v>
      </c>
      <c r="AB4366" s="163">
        <v>1.343844403633691</v>
      </c>
      <c r="AC4366" s="162">
        <v>7.219334049670563E-2</v>
      </c>
      <c r="AD4366" s="163">
        <v>1.9000618488287211</v>
      </c>
      <c r="AE4366" s="163">
        <v>1.0837955183931689</v>
      </c>
      <c r="AF4366" s="162">
        <v>6.0697809472915788E-2</v>
      </c>
      <c r="AG4366" s="163">
        <v>1.034130522584414</v>
      </c>
      <c r="AH4366" s="163">
        <v>0.98607369589171068</v>
      </c>
      <c r="AI4366" s="162">
        <v>6.5991646064148909E-2</v>
      </c>
      <c r="AJ4366" s="163">
        <v>1.0369179367973049</v>
      </c>
      <c r="AK4366" s="163">
        <v>0.98641824289370672</v>
      </c>
      <c r="AM4366" t="str">
        <f>A4361</f>
        <v>RefgChg-Res-StdForMsr_IncNTXV16p_base_meter_B-rDXGF-SFm1985-CZ14</v>
      </c>
      <c r="AN4366" s="159">
        <f>1/($B4366*(1/$B4364)*(1/(5/7+2/7*$D4366))*$B4376/SUM($B4368:$B4391))</f>
        <v>12294.261564466715</v>
      </c>
      <c r="AO4366" s="159">
        <f>1/(B4366*(1/B4364)*(1/(5/7+2/7*D4366)))</f>
        <v>469.05011823220917</v>
      </c>
      <c r="AP4366" s="159"/>
      <c r="AR4366" s="164">
        <f>CHOOSE(AV$3,C4366,F4366,I4366,L4366,O4366,R4366,U4366,X4366,AA4366,AD4366,AG4366,AJ4366)</f>
        <v>1.400938675789434</v>
      </c>
      <c r="AS4366" s="160"/>
      <c r="AT4366" s="160"/>
      <c r="AV4366" s="115">
        <f>AN4366/AR4366</f>
        <v>8775.7314270297047</v>
      </c>
      <c r="AW4366" s="161">
        <f>AO4366/AR4366</f>
        <v>334.81131354154223</v>
      </c>
      <c r="AX4366" s="159"/>
    </row>
    <row r="4367" spans="1:50">
      <c r="A4367" s="84" t="s">
        <v>51</v>
      </c>
      <c r="B4367" s="84" t="s">
        <v>52</v>
      </c>
      <c r="C4367" s="84" t="s">
        <v>53</v>
      </c>
      <c r="D4367" s="84" t="s">
        <v>54</v>
      </c>
      <c r="E4367" s="84" t="s">
        <v>52</v>
      </c>
      <c r="F4367" s="84" t="s">
        <v>53</v>
      </c>
      <c r="G4367" s="84" t="s">
        <v>54</v>
      </c>
      <c r="H4367" s="84" t="s">
        <v>52</v>
      </c>
      <c r="I4367" s="84" t="s">
        <v>53</v>
      </c>
      <c r="J4367" s="84" t="s">
        <v>54</v>
      </c>
      <c r="K4367" s="84" t="s">
        <v>52</v>
      </c>
      <c r="L4367" s="84" t="s">
        <v>53</v>
      </c>
      <c r="M4367" s="84" t="s">
        <v>54</v>
      </c>
      <c r="N4367" s="84" t="s">
        <v>52</v>
      </c>
      <c r="O4367" s="84" t="s">
        <v>53</v>
      </c>
      <c r="P4367" s="84" t="s">
        <v>54</v>
      </c>
      <c r="Q4367" s="84" t="s">
        <v>52</v>
      </c>
      <c r="R4367" s="84" t="s">
        <v>53</v>
      </c>
      <c r="S4367" s="84" t="s">
        <v>54</v>
      </c>
      <c r="T4367" s="84" t="s">
        <v>52</v>
      </c>
      <c r="U4367" s="84" t="s">
        <v>53</v>
      </c>
      <c r="V4367" s="84" t="s">
        <v>54</v>
      </c>
      <c r="W4367" s="84" t="s">
        <v>52</v>
      </c>
      <c r="X4367" s="84" t="s">
        <v>53</v>
      </c>
      <c r="Y4367" s="84" t="s">
        <v>54</v>
      </c>
      <c r="Z4367" s="84" t="s">
        <v>52</v>
      </c>
      <c r="AA4367" s="84" t="s">
        <v>53</v>
      </c>
      <c r="AB4367" s="84" t="s">
        <v>54</v>
      </c>
      <c r="AC4367" s="84" t="s">
        <v>52</v>
      </c>
      <c r="AD4367" s="84" t="s">
        <v>53</v>
      </c>
      <c r="AE4367" s="84" t="s">
        <v>54</v>
      </c>
      <c r="AF4367" s="84" t="s">
        <v>52</v>
      </c>
      <c r="AG4367" s="84" t="s">
        <v>53</v>
      </c>
      <c r="AH4367" s="84" t="s">
        <v>54</v>
      </c>
      <c r="AI4367" s="84" t="s">
        <v>52</v>
      </c>
      <c r="AJ4367" s="84" t="s">
        <v>53</v>
      </c>
      <c r="AK4367" s="84" t="s">
        <v>54</v>
      </c>
    </row>
    <row r="4368" spans="1:50">
      <c r="A4368" s="84">
        <v>1</v>
      </c>
      <c r="B4368" s="84">
        <v>0.61031175059952036</v>
      </c>
      <c r="C4368" s="84">
        <v>0.55984919886899165</v>
      </c>
      <c r="D4368" s="84">
        <v>0.6020586946999561</v>
      </c>
      <c r="E4368" s="84">
        <v>0.58106938916767603</v>
      </c>
      <c r="F4368" s="84">
        <v>0.54376150786399979</v>
      </c>
      <c r="G4368" s="84">
        <v>0.61208764003218419</v>
      </c>
      <c r="H4368" s="84">
        <v>0.56365707775562524</v>
      </c>
      <c r="I4368" s="84">
        <v>0.46150235337401507</v>
      </c>
      <c r="J4368" s="84">
        <v>0.50884301241237384</v>
      </c>
      <c r="K4368" s="84">
        <v>0.505903890160183</v>
      </c>
      <c r="L4368" s="84">
        <v>0.44429108682714341</v>
      </c>
      <c r="M4368" s="84">
        <v>0.48631204902280722</v>
      </c>
      <c r="N4368" s="84">
        <v>0.21270134671243729</v>
      </c>
      <c r="O4368" s="84">
        <v>0.403957354535598</v>
      </c>
      <c r="P4368" s="84">
        <v>0.39651406792000349</v>
      </c>
      <c r="Q4368" s="84">
        <v>0.2264669583754067</v>
      </c>
      <c r="R4368" s="84">
        <v>0.26888708367181158</v>
      </c>
      <c r="S4368" s="84">
        <v>0.24397902316329381</v>
      </c>
      <c r="T4368" s="84">
        <v>0.21483408413171751</v>
      </c>
      <c r="U4368" s="84">
        <v>0.23676196670904409</v>
      </c>
      <c r="V4368" s="84">
        <v>0.26322461521502483</v>
      </c>
      <c r="W4368" s="84">
        <v>0.20938205296688861</v>
      </c>
      <c r="X4368" s="84">
        <v>0.23049866405077149</v>
      </c>
      <c r="Y4368" s="84">
        <v>0.26521589466663797</v>
      </c>
      <c r="Z4368" s="84">
        <v>0.2326743704835578</v>
      </c>
      <c r="AA4368" s="84">
        <v>0.29895876869400889</v>
      </c>
      <c r="AB4368" s="84">
        <v>0.25541429197720289</v>
      </c>
      <c r="AC4368" s="84">
        <v>0.21448715472281241</v>
      </c>
      <c r="AD4368" s="84">
        <v>0.39790221225500499</v>
      </c>
      <c r="AE4368" s="84">
        <v>0.44300092001449709</v>
      </c>
      <c r="AF4368" s="84">
        <v>0.57512057512057513</v>
      </c>
      <c r="AG4368" s="84">
        <v>0.51472874504873534</v>
      </c>
      <c r="AH4368" s="84">
        <v>0.57241709093977666</v>
      </c>
      <c r="AI4368" s="84">
        <v>0.58260196179659274</v>
      </c>
      <c r="AJ4368" s="84">
        <v>0.54615090003829947</v>
      </c>
      <c r="AK4368" s="84">
        <v>0.60019649381351514</v>
      </c>
    </row>
    <row r="4369" spans="1:37">
      <c r="A4369" s="84">
        <v>2</v>
      </c>
      <c r="B4369" s="84">
        <v>0.52749229188078117</v>
      </c>
      <c r="C4369" s="84">
        <v>0.48316223858165419</v>
      </c>
      <c r="D4369" s="84">
        <v>0.52726675427069647</v>
      </c>
      <c r="E4369" s="84">
        <v>0.50017304031839427</v>
      </c>
      <c r="F4369" s="84">
        <v>0.45869818825811348</v>
      </c>
      <c r="G4369" s="84">
        <v>0.52825400755090668</v>
      </c>
      <c r="H4369" s="84">
        <v>0.48960410139561378</v>
      </c>
      <c r="I4369" s="84">
        <v>0.40818035345013498</v>
      </c>
      <c r="J4369" s="84">
        <v>0.43797028747829447</v>
      </c>
      <c r="K4369" s="84">
        <v>0.47112128146453092</v>
      </c>
      <c r="L4369" s="84">
        <v>0.40123839793347099</v>
      </c>
      <c r="M4369" s="84">
        <v>0.42318430690017772</v>
      </c>
      <c r="N4369" s="84">
        <v>0.18783557785406221</v>
      </c>
      <c r="O4369" s="84">
        <v>0.36216376684392582</v>
      </c>
      <c r="P4369" s="84">
        <v>0.34336859235150541</v>
      </c>
      <c r="Q4369" s="84">
        <v>0.14285313586895551</v>
      </c>
      <c r="R4369" s="84">
        <v>0.22561175481351639</v>
      </c>
      <c r="S4369" s="84">
        <v>0.1956303736704533</v>
      </c>
      <c r="T4369" s="84">
        <v>0.16264830911744169</v>
      </c>
      <c r="U4369" s="84">
        <v>0.1944534784022707</v>
      </c>
      <c r="V4369" s="84">
        <v>0.2025684483210009</v>
      </c>
      <c r="W4369" s="84">
        <v>0.13007456503728251</v>
      </c>
      <c r="X4369" s="84">
        <v>0.17707153425503899</v>
      </c>
      <c r="Y4369" s="84">
        <v>0.2024267980465137</v>
      </c>
      <c r="Z4369" s="84">
        <v>0.17460923821347851</v>
      </c>
      <c r="AA4369" s="84">
        <v>0.26557758354382083</v>
      </c>
      <c r="AB4369" s="84">
        <v>0.21025865848312139</v>
      </c>
      <c r="AC4369" s="84">
        <v>0.1679350975468418</v>
      </c>
      <c r="AD4369" s="84">
        <v>0.35603990001635238</v>
      </c>
      <c r="AE4369" s="84">
        <v>0.36909308873958008</v>
      </c>
      <c r="AF4369" s="84">
        <v>0.50350350350350337</v>
      </c>
      <c r="AG4369" s="84">
        <v>0.42392288869962558</v>
      </c>
      <c r="AH4369" s="84">
        <v>0.48566847627352239</v>
      </c>
      <c r="AI4369" s="84">
        <v>0.51015315780416459</v>
      </c>
      <c r="AJ4369" s="84">
        <v>0.46670337035618531</v>
      </c>
      <c r="AK4369" s="84">
        <v>0.52896748641429492</v>
      </c>
    </row>
    <row r="4370" spans="1:37">
      <c r="A4370" s="84">
        <v>3</v>
      </c>
      <c r="B4370" s="84">
        <v>0.48903734155532719</v>
      </c>
      <c r="C4370" s="84">
        <v>0.45403367552283669</v>
      </c>
      <c r="D4370" s="84">
        <v>0.4781811213315813</v>
      </c>
      <c r="E4370" s="84">
        <v>0.46686277902751339</v>
      </c>
      <c r="F4370" s="84">
        <v>0.42693296976682082</v>
      </c>
      <c r="G4370" s="84">
        <v>0.47648078232345098</v>
      </c>
      <c r="H4370" s="84">
        <v>0.45846387543909622</v>
      </c>
      <c r="I4370" s="84">
        <v>0.38743767682021751</v>
      </c>
      <c r="J4370" s="84">
        <v>0.40536368898321451</v>
      </c>
      <c r="K4370" s="84">
        <v>0.46141876430205953</v>
      </c>
      <c r="L4370" s="84">
        <v>0.38402998493155882</v>
      </c>
      <c r="M4370" s="84">
        <v>0.40523586787048121</v>
      </c>
      <c r="N4370" s="84">
        <v>0.17872546430771941</v>
      </c>
      <c r="O4370" s="84">
        <v>0.34459703650162621</v>
      </c>
      <c r="P4370" s="84">
        <v>0.32850841505717099</v>
      </c>
      <c r="Q4370" s="84">
        <v>0.1175530124537193</v>
      </c>
      <c r="R4370" s="84">
        <v>0.20913677369703709</v>
      </c>
      <c r="S4370" s="84">
        <v>0.18537210869815379</v>
      </c>
      <c r="T4370" s="84">
        <v>0.1425670959964469</v>
      </c>
      <c r="U4370" s="84">
        <v>0.18059900068001061</v>
      </c>
      <c r="V4370" s="84">
        <v>0.1837598004767613</v>
      </c>
      <c r="W4370" s="84">
        <v>0.1196468874096506</v>
      </c>
      <c r="X4370" s="84">
        <v>0.15961476969102451</v>
      </c>
      <c r="Y4370" s="84">
        <v>0.17237150663712059</v>
      </c>
      <c r="Z4370" s="84">
        <v>0.1330022602107408</v>
      </c>
      <c r="AA4370" s="84">
        <v>0.2515582126437827</v>
      </c>
      <c r="AB4370" s="84">
        <v>0.18342832091188069</v>
      </c>
      <c r="AC4370" s="84">
        <v>0.1579293026849527</v>
      </c>
      <c r="AD4370" s="84">
        <v>0.33645198215245181</v>
      </c>
      <c r="AE4370" s="84">
        <v>0.34349995818115908</v>
      </c>
      <c r="AF4370" s="84">
        <v>0.46837746837746841</v>
      </c>
      <c r="AG4370" s="84">
        <v>0.38689486420353919</v>
      </c>
      <c r="AH4370" s="84">
        <v>0.42794858091192928</v>
      </c>
      <c r="AI4370" s="84">
        <v>0.47246601273446898</v>
      </c>
      <c r="AJ4370" s="84">
        <v>0.43751196859440822</v>
      </c>
      <c r="AK4370" s="84">
        <v>0.47981333087716083</v>
      </c>
    </row>
    <row r="4371" spans="1:37">
      <c r="A4371" s="84">
        <v>4</v>
      </c>
      <c r="B4371" s="84">
        <v>0.47276464542651592</v>
      </c>
      <c r="C4371" s="84">
        <v>0.44323305397763452</v>
      </c>
      <c r="D4371" s="84">
        <v>0.45726565922032408</v>
      </c>
      <c r="E4371" s="84">
        <v>0.45025090846167171</v>
      </c>
      <c r="F4371" s="84">
        <v>0.41682713255653792</v>
      </c>
      <c r="G4371" s="84">
        <v>0.45809865692888541</v>
      </c>
      <c r="H4371" s="84">
        <v>0.44488749643976078</v>
      </c>
      <c r="I4371" s="84">
        <v>0.37662864899838888</v>
      </c>
      <c r="J4371" s="84">
        <v>0.37973503119171659</v>
      </c>
      <c r="K4371" s="84">
        <v>0.45464530892448513</v>
      </c>
      <c r="L4371" s="84">
        <v>0.3712787914856977</v>
      </c>
      <c r="M4371" s="84">
        <v>0.38115957793973682</v>
      </c>
      <c r="N4371" s="84">
        <v>0.1684710852917877</v>
      </c>
      <c r="O4371" s="84">
        <v>0.32926325571789983</v>
      </c>
      <c r="P4371" s="84">
        <v>0.30281358400068531</v>
      </c>
      <c r="Q4371" s="84">
        <v>0.10843711432738699</v>
      </c>
      <c r="R4371" s="84">
        <v>0.19826271609161</v>
      </c>
      <c r="S4371" s="84">
        <v>0.17087244570846141</v>
      </c>
      <c r="T4371" s="84">
        <v>0.1236913901402195</v>
      </c>
      <c r="U4371" s="84">
        <v>0.16999674777518251</v>
      </c>
      <c r="V4371" s="84">
        <v>0.16205751450263869</v>
      </c>
      <c r="W4371" s="84">
        <v>0.1118475559237779</v>
      </c>
      <c r="X4371" s="84">
        <v>0.14694899546373419</v>
      </c>
      <c r="Y4371" s="84">
        <v>0.14927604827779101</v>
      </c>
      <c r="Z4371" s="84">
        <v>0.12329290421163221</v>
      </c>
      <c r="AA4371" s="84">
        <v>0.24146390216423469</v>
      </c>
      <c r="AB4371" s="84">
        <v>0.16913634370889949</v>
      </c>
      <c r="AC4371" s="84">
        <v>0.14877342090013521</v>
      </c>
      <c r="AD4371" s="84">
        <v>0.32414091153316049</v>
      </c>
      <c r="AE4371" s="84">
        <v>0.31723772617023061</v>
      </c>
      <c r="AF4371" s="84">
        <v>0.45591045591045593</v>
      </c>
      <c r="AG4371" s="84">
        <v>0.37580943883413781</v>
      </c>
      <c r="AH4371" s="84">
        <v>0.40156395038114251</v>
      </c>
      <c r="AI4371" s="84">
        <v>0.44940629839958701</v>
      </c>
      <c r="AJ4371" s="84">
        <v>0.42584258904634231</v>
      </c>
      <c r="AK4371" s="84">
        <v>0.45644898836388198</v>
      </c>
    </row>
    <row r="4372" spans="1:37">
      <c r="A4372" s="84">
        <v>5</v>
      </c>
      <c r="B4372" s="84">
        <v>0.46085988352175411</v>
      </c>
      <c r="C4372" s="84">
        <v>0.43976870367068288</v>
      </c>
      <c r="D4372" s="84">
        <v>0.43990911081909773</v>
      </c>
      <c r="E4372" s="84">
        <v>0.44618446097940823</v>
      </c>
      <c r="F4372" s="84">
        <v>0.41481720943961092</v>
      </c>
      <c r="G4372" s="84">
        <v>0.43980937055146369</v>
      </c>
      <c r="H4372" s="84">
        <v>0.45466628690781352</v>
      </c>
      <c r="I4372" s="84">
        <v>0.40930946551133551</v>
      </c>
      <c r="J4372" s="84">
        <v>0.4028876455077498</v>
      </c>
      <c r="K4372" s="84">
        <v>0.50132723112128141</v>
      </c>
      <c r="L4372" s="84">
        <v>0.41580033682397782</v>
      </c>
      <c r="M4372" s="84">
        <v>0.4162224881250226</v>
      </c>
      <c r="N4372" s="84">
        <v>0.1856790775459907</v>
      </c>
      <c r="O4372" s="84">
        <v>0.36886261551964478</v>
      </c>
      <c r="P4372" s="84">
        <v>0.32426876793285092</v>
      </c>
      <c r="Q4372" s="84">
        <v>0.11951643666554471</v>
      </c>
      <c r="R4372" s="84">
        <v>0.22226972793478419</v>
      </c>
      <c r="S4372" s="84">
        <v>0.182478751911095</v>
      </c>
      <c r="T4372" s="84">
        <v>0.13441406002157219</v>
      </c>
      <c r="U4372" s="84">
        <v>0.18593264938059889</v>
      </c>
      <c r="V4372" s="84">
        <v>0.17328758629242269</v>
      </c>
      <c r="W4372" s="84">
        <v>0.1217038539553752</v>
      </c>
      <c r="X4372" s="84">
        <v>0.16261726815996699</v>
      </c>
      <c r="Y4372" s="84">
        <v>0.15550439964716761</v>
      </c>
      <c r="Z4372" s="84">
        <v>0.1347849616400853</v>
      </c>
      <c r="AA4372" s="84">
        <v>0.26952081554033192</v>
      </c>
      <c r="AB4372" s="84">
        <v>0.18306298407131369</v>
      </c>
      <c r="AC4372" s="84">
        <v>0.16414912111261351</v>
      </c>
      <c r="AD4372" s="84">
        <v>0.36081715607260501</v>
      </c>
      <c r="AE4372" s="84">
        <v>0.34662243162619533</v>
      </c>
      <c r="AF4372" s="84">
        <v>0.45190645190645179</v>
      </c>
      <c r="AG4372" s="84">
        <v>0.37325438347460499</v>
      </c>
      <c r="AH4372" s="84">
        <v>0.37937048184298611</v>
      </c>
      <c r="AI4372" s="84">
        <v>0.44432971949750472</v>
      </c>
      <c r="AJ4372" s="84">
        <v>0.42359249329758702</v>
      </c>
      <c r="AK4372" s="84">
        <v>0.4391636732062264</v>
      </c>
    </row>
    <row r="4373" spans="1:37">
      <c r="A4373" s="84">
        <v>6</v>
      </c>
      <c r="B4373" s="84">
        <v>0.49794450154162379</v>
      </c>
      <c r="C4373" s="84">
        <v>0.48150648292024351</v>
      </c>
      <c r="D4373" s="84">
        <v>0.48012483574244408</v>
      </c>
      <c r="E4373" s="84">
        <v>0.48572417373247972</v>
      </c>
      <c r="F4373" s="84">
        <v>0.45798136253109772</v>
      </c>
      <c r="G4373" s="84">
        <v>0.48068948443399151</v>
      </c>
      <c r="H4373" s="84">
        <v>0.50830722491218083</v>
      </c>
      <c r="I4373" s="84">
        <v>0.47529274450350789</v>
      </c>
      <c r="J4373" s="84">
        <v>0.46302012991189151</v>
      </c>
      <c r="K4373" s="84">
        <v>0.56604118993135</v>
      </c>
      <c r="L4373" s="84">
        <v>0.48711584972079047</v>
      </c>
      <c r="M4373" s="84">
        <v>0.47960404655716299</v>
      </c>
      <c r="N4373" s="84">
        <v>0.21921485784702049</v>
      </c>
      <c r="O4373" s="84">
        <v>0.43676751510145079</v>
      </c>
      <c r="P4373" s="84">
        <v>0.37486617275491418</v>
      </c>
      <c r="Q4373" s="84">
        <v>0.141029956243689</v>
      </c>
      <c r="R4373" s="84">
        <v>0.2652386449470549</v>
      </c>
      <c r="S4373" s="84">
        <v>0.21106708971049989</v>
      </c>
      <c r="T4373" s="84">
        <v>0.1637586447560434</v>
      </c>
      <c r="U4373" s="84">
        <v>0.23072465482068419</v>
      </c>
      <c r="V4373" s="84">
        <v>0.20482824190814761</v>
      </c>
      <c r="W4373" s="84">
        <v>0.14281633002885469</v>
      </c>
      <c r="X4373" s="84">
        <v>0.19634388904846811</v>
      </c>
      <c r="Y4373" s="84">
        <v>0.18104171596996629</v>
      </c>
      <c r="Z4373" s="84">
        <v>0.15579537134307461</v>
      </c>
      <c r="AA4373" s="84">
        <v>0.31783903617960779</v>
      </c>
      <c r="AB4373" s="84">
        <v>0.20984948122168631</v>
      </c>
      <c r="AC4373" s="84">
        <v>0.19068958856480589</v>
      </c>
      <c r="AD4373" s="84">
        <v>0.42286308314060789</v>
      </c>
      <c r="AE4373" s="84">
        <v>0.39652624829239741</v>
      </c>
      <c r="AF4373" s="84">
        <v>0.49194649194649193</v>
      </c>
      <c r="AG4373" s="84">
        <v>0.41705533249516707</v>
      </c>
      <c r="AH4373" s="84">
        <v>0.4184129841635959</v>
      </c>
      <c r="AI4373" s="84">
        <v>0.4833075202202719</v>
      </c>
      <c r="AJ4373" s="84">
        <v>0.46502776713902733</v>
      </c>
      <c r="AK4373" s="84">
        <v>0.47800190353381838</v>
      </c>
    </row>
    <row r="4374" spans="1:37">
      <c r="A4374" s="84">
        <v>7</v>
      </c>
      <c r="B4374" s="84">
        <v>0.54984583761562178</v>
      </c>
      <c r="C4374" s="84">
        <v>0.54313880327075448</v>
      </c>
      <c r="D4374" s="84">
        <v>0.53304314498466931</v>
      </c>
      <c r="E4374" s="84">
        <v>0.53763626925073549</v>
      </c>
      <c r="F4374" s="84">
        <v>0.5172530113708238</v>
      </c>
      <c r="G4374" s="84">
        <v>0.53264838769573541</v>
      </c>
      <c r="H4374" s="84">
        <v>0.5786575524541917</v>
      </c>
      <c r="I4374" s="84">
        <v>0.56455603060020543</v>
      </c>
      <c r="J4374" s="84">
        <v>0.50926104572641329</v>
      </c>
      <c r="K4374" s="84">
        <v>0.62324942791761995</v>
      </c>
      <c r="L4374" s="84">
        <v>0.57376571739708504</v>
      </c>
      <c r="M4374" s="84">
        <v>0.52046847238841143</v>
      </c>
      <c r="N4374" s="84">
        <v>0.2567555672916117</v>
      </c>
      <c r="O4374" s="84">
        <v>0.52013526769580265</v>
      </c>
      <c r="P4374" s="84">
        <v>0.41696287096912338</v>
      </c>
      <c r="Q4374" s="84">
        <v>0.27041961180298441</v>
      </c>
      <c r="R4374" s="84">
        <v>0.34233329057819212</v>
      </c>
      <c r="S4374" s="84">
        <v>0.26753686563974421</v>
      </c>
      <c r="T4374" s="84">
        <v>0.23456633462343751</v>
      </c>
      <c r="U4374" s="84">
        <v>0.30699819649351029</v>
      </c>
      <c r="V4374" s="84">
        <v>0.27930497567966039</v>
      </c>
      <c r="W4374" s="84">
        <v>0.19189783732822899</v>
      </c>
      <c r="X4374" s="84">
        <v>0.26262648160292218</v>
      </c>
      <c r="Y4374" s="84">
        <v>0.2388287687442181</v>
      </c>
      <c r="Z4374" s="84">
        <v>0.17884315410817181</v>
      </c>
      <c r="AA4374" s="84">
        <v>0.38723628500299839</v>
      </c>
      <c r="AB4374" s="84">
        <v>0.23345024112231469</v>
      </c>
      <c r="AC4374" s="84">
        <v>0.246629322001159</v>
      </c>
      <c r="AD4374" s="84">
        <v>0.51872357324736618</v>
      </c>
      <c r="AE4374" s="84">
        <v>0.45468231620619481</v>
      </c>
      <c r="AF4374" s="84">
        <v>0.54618254618254614</v>
      </c>
      <c r="AG4374" s="84">
        <v>0.47713293047275279</v>
      </c>
      <c r="AH4374" s="84">
        <v>0.47481083513825201</v>
      </c>
      <c r="AI4374" s="84">
        <v>0.5350197900533471</v>
      </c>
      <c r="AJ4374" s="84">
        <v>0.52335072769053992</v>
      </c>
      <c r="AK4374" s="84">
        <v>0.53317368210985239</v>
      </c>
    </row>
    <row r="4375" spans="1:37">
      <c r="A4375" s="84">
        <v>8</v>
      </c>
      <c r="B4375" s="84">
        <v>0.60594381637547123</v>
      </c>
      <c r="C4375" s="84">
        <v>0.6174949690501057</v>
      </c>
      <c r="D4375" s="84">
        <v>0.5561487078405607</v>
      </c>
      <c r="E4375" s="84">
        <v>0.60166118705658411</v>
      </c>
      <c r="F4375" s="84">
        <v>0.58827497997104572</v>
      </c>
      <c r="G4375" s="84">
        <v>0.54629572321594355</v>
      </c>
      <c r="H4375" s="84">
        <v>0.61691825690686419</v>
      </c>
      <c r="I4375" s="84">
        <v>0.56147317407355712</v>
      </c>
      <c r="J4375" s="84">
        <v>0.50045018972281174</v>
      </c>
      <c r="K4375" s="84">
        <v>0.57089244851258569</v>
      </c>
      <c r="L4375" s="84">
        <v>0.54717435072746368</v>
      </c>
      <c r="M4375" s="84">
        <v>0.49998187026360641</v>
      </c>
      <c r="N4375" s="84">
        <v>0.24839362732153861</v>
      </c>
      <c r="O4375" s="84">
        <v>0.49864474159739791</v>
      </c>
      <c r="P4375" s="84">
        <v>0.4077341441480023</v>
      </c>
      <c r="Q4375" s="84">
        <v>0.38699091215079101</v>
      </c>
      <c r="R4375" s="84">
        <v>0.36818589935439738</v>
      </c>
      <c r="S4375" s="84">
        <v>0.30960561574249118</v>
      </c>
      <c r="T4375" s="84">
        <v>0.35384810608463918</v>
      </c>
      <c r="U4375" s="84">
        <v>0.36003311356177758</v>
      </c>
      <c r="V4375" s="84">
        <v>0.37458834552795112</v>
      </c>
      <c r="W4375" s="84">
        <v>0.29263206010913351</v>
      </c>
      <c r="X4375" s="84">
        <v>0.3352284120902051</v>
      </c>
      <c r="Y4375" s="84">
        <v>0.34022503818764671</v>
      </c>
      <c r="Z4375" s="84">
        <v>0.26447649062490058</v>
      </c>
      <c r="AA4375" s="84">
        <v>0.38342025403863278</v>
      </c>
      <c r="AB4375" s="84">
        <v>0.27923425398217161</v>
      </c>
      <c r="AC4375" s="84">
        <v>0.29774000386324129</v>
      </c>
      <c r="AD4375" s="84">
        <v>0.507311888242577</v>
      </c>
      <c r="AE4375" s="84">
        <v>0.4872173743343835</v>
      </c>
      <c r="AF4375" s="84">
        <v>0.58531258531258534</v>
      </c>
      <c r="AG4375" s="84">
        <v>0.5577591218180098</v>
      </c>
      <c r="AH4375" s="84">
        <v>0.5032207251554105</v>
      </c>
      <c r="AI4375" s="84">
        <v>0.58707623472724146</v>
      </c>
      <c r="AJ4375" s="84">
        <v>0.59757995021064725</v>
      </c>
      <c r="AK4375" s="84">
        <v>0.55616959872279026</v>
      </c>
    </row>
    <row r="4376" spans="1:37">
      <c r="A4376" s="84">
        <v>9</v>
      </c>
      <c r="B4376" s="84">
        <v>0.5508735868448098</v>
      </c>
      <c r="C4376" s="84">
        <v>0.56039687189545817</v>
      </c>
      <c r="D4376" s="84">
        <v>0.50791173893999131</v>
      </c>
      <c r="E4376" s="84">
        <v>0.5593528292092057</v>
      </c>
      <c r="F4376" s="84">
        <v>0.55059243538026903</v>
      </c>
      <c r="G4376" s="84">
        <v>0.50064987312000986</v>
      </c>
      <c r="H4376" s="84">
        <v>0.56527105288142032</v>
      </c>
      <c r="I4376" s="84">
        <v>0.50661608921253942</v>
      </c>
      <c r="J4376" s="84">
        <v>0.49286127725255652</v>
      </c>
      <c r="K4376" s="84">
        <v>0.49308924485125849</v>
      </c>
      <c r="L4376" s="84">
        <v>0.48597621972066379</v>
      </c>
      <c r="M4376" s="84">
        <v>0.48830632002610691</v>
      </c>
      <c r="N4376" s="84">
        <v>0.24628113722383599</v>
      </c>
      <c r="O4376" s="84">
        <v>0.44591873612473532</v>
      </c>
      <c r="P4376" s="84">
        <v>0.42011048777354298</v>
      </c>
      <c r="Q4376" s="84">
        <v>0.49430606978570618</v>
      </c>
      <c r="R4376" s="84">
        <v>0.39126654980261377</v>
      </c>
      <c r="S4376" s="84">
        <v>0.37286491640500408</v>
      </c>
      <c r="T4376" s="84">
        <v>0.46596028170801329</v>
      </c>
      <c r="U4376" s="84">
        <v>0.41853176832333039</v>
      </c>
      <c r="V4376" s="84">
        <v>0.47450153638405462</v>
      </c>
      <c r="W4376" s="84">
        <v>0.43713395994629028</v>
      </c>
      <c r="X4376" s="84">
        <v>0.41787299539869832</v>
      </c>
      <c r="Y4376" s="84">
        <v>0.48585443514554338</v>
      </c>
      <c r="Z4376" s="84">
        <v>0.41323655811288329</v>
      </c>
      <c r="AA4376" s="84">
        <v>0.39860260580400142</v>
      </c>
      <c r="AB4376" s="84">
        <v>0.37265819085196539</v>
      </c>
      <c r="AC4376" s="84">
        <v>0.32775738844890873</v>
      </c>
      <c r="AD4376" s="84">
        <v>0.45656084285280452</v>
      </c>
      <c r="AE4376" s="84">
        <v>0.518693021829435</v>
      </c>
      <c r="AF4376" s="84">
        <v>0.53517153517153515</v>
      </c>
      <c r="AG4376" s="84">
        <v>0.5379946195130525</v>
      </c>
      <c r="AH4376" s="84">
        <v>0.48504964698601999</v>
      </c>
      <c r="AI4376" s="84">
        <v>0.54766821545345035</v>
      </c>
      <c r="AJ4376" s="84">
        <v>0.55552230945997694</v>
      </c>
      <c r="AK4376" s="84">
        <v>0.51116023456448989</v>
      </c>
    </row>
    <row r="4377" spans="1:37">
      <c r="A4377" s="84">
        <v>10</v>
      </c>
      <c r="B4377" s="84">
        <v>0.49006509078451521</v>
      </c>
      <c r="C4377" s="84">
        <v>0.48700868634893141</v>
      </c>
      <c r="D4377" s="84">
        <v>0.48288983793254492</v>
      </c>
      <c r="E4377" s="84">
        <v>0.49048278248831978</v>
      </c>
      <c r="F4377" s="84">
        <v>0.48492557662304808</v>
      </c>
      <c r="G4377" s="84">
        <v>0.48663118153122492</v>
      </c>
      <c r="H4377" s="84">
        <v>0.50450963638089819</v>
      </c>
      <c r="I4377" s="84">
        <v>0.48313309567004548</v>
      </c>
      <c r="J4377" s="84">
        <v>0.5000643128175446</v>
      </c>
      <c r="K4377" s="84">
        <v>0.47304347826086962</v>
      </c>
      <c r="L4377" s="84">
        <v>0.47507375938611912</v>
      </c>
      <c r="M4377" s="84">
        <v>0.50458682330758908</v>
      </c>
      <c r="N4377" s="84">
        <v>0.32699586304022538</v>
      </c>
      <c r="O4377" s="84">
        <v>0.45287572925809277</v>
      </c>
      <c r="P4377" s="84">
        <v>0.48126418568797918</v>
      </c>
      <c r="Q4377" s="84">
        <v>0.60683832604061472</v>
      </c>
      <c r="R4377" s="84">
        <v>0.45088859435347101</v>
      </c>
      <c r="S4377" s="84">
        <v>0.47574347761758368</v>
      </c>
      <c r="T4377" s="84">
        <v>0.59897849121248636</v>
      </c>
      <c r="U4377" s="84">
        <v>0.52404576767288524</v>
      </c>
      <c r="V4377" s="84">
        <v>0.60492194066663896</v>
      </c>
      <c r="W4377" s="84">
        <v>0.58980658800674213</v>
      </c>
      <c r="X4377" s="84">
        <v>0.56138591860736098</v>
      </c>
      <c r="Y4377" s="84">
        <v>0.66606785568296734</v>
      </c>
      <c r="Z4377" s="84">
        <v>0.56482984751536003</v>
      </c>
      <c r="AA4377" s="84">
        <v>0.4727698933328488</v>
      </c>
      <c r="AB4377" s="84">
        <v>0.49083735203857948</v>
      </c>
      <c r="AC4377" s="84">
        <v>0.42437705234691908</v>
      </c>
      <c r="AD4377" s="84">
        <v>0.46715490457168218</v>
      </c>
      <c r="AE4377" s="84">
        <v>0.57461875156820652</v>
      </c>
      <c r="AF4377" s="84">
        <v>0.48102648102648088</v>
      </c>
      <c r="AG4377" s="84">
        <v>0.48239174811750551</v>
      </c>
      <c r="AH4377" s="84">
        <v>0.48662484880875362</v>
      </c>
      <c r="AI4377" s="84">
        <v>0.48967475477542588</v>
      </c>
      <c r="AJ4377" s="84">
        <v>0.48547012638835702</v>
      </c>
      <c r="AK4377" s="84">
        <v>0.49958552086211672</v>
      </c>
    </row>
    <row r="4378" spans="1:37">
      <c r="A4378" s="84">
        <v>11</v>
      </c>
      <c r="B4378" s="84">
        <v>0.45966084275436792</v>
      </c>
      <c r="C4378" s="84">
        <v>0.47139363680362739</v>
      </c>
      <c r="D4378" s="84">
        <v>0.48042597459483127</v>
      </c>
      <c r="E4378" s="84">
        <v>0.46599757743554249</v>
      </c>
      <c r="F4378" s="84">
        <v>0.47026578773525241</v>
      </c>
      <c r="G4378" s="84">
        <v>0.48725010831218668</v>
      </c>
      <c r="H4378" s="84">
        <v>0.48884458368935729</v>
      </c>
      <c r="I4378" s="84">
        <v>0.48072263171916829</v>
      </c>
      <c r="J4378" s="84">
        <v>0.50717087915621584</v>
      </c>
      <c r="K4378" s="84">
        <v>0.46407322654462241</v>
      </c>
      <c r="L4378" s="84">
        <v>0.47076849049675201</v>
      </c>
      <c r="M4378" s="84">
        <v>0.50973566844338081</v>
      </c>
      <c r="N4378" s="84">
        <v>0.47588240471789461</v>
      </c>
      <c r="O4378" s="84">
        <v>0.48038102121947429</v>
      </c>
      <c r="P4378" s="84">
        <v>0.54946254978373521</v>
      </c>
      <c r="Q4378" s="84">
        <v>0.72590598002917084</v>
      </c>
      <c r="R4378" s="84">
        <v>0.5365841492439466</v>
      </c>
      <c r="S4378" s="84">
        <v>0.57853984119416724</v>
      </c>
      <c r="T4378" s="84">
        <v>0.73133049933379857</v>
      </c>
      <c r="U4378" s="84">
        <v>0.63638352600301562</v>
      </c>
      <c r="V4378" s="84">
        <v>0.73731277472338175</v>
      </c>
      <c r="W4378" s="84">
        <v>0.7272233808530697</v>
      </c>
      <c r="X4378" s="84">
        <v>0.71140244860795721</v>
      </c>
      <c r="Y4378" s="84">
        <v>0.80612508336739741</v>
      </c>
      <c r="Z4378" s="84">
        <v>0.70836914653169081</v>
      </c>
      <c r="AA4378" s="84">
        <v>0.5580490995984082</v>
      </c>
      <c r="AB4378" s="84">
        <v>0.60488090018997498</v>
      </c>
      <c r="AC4378" s="84">
        <v>0.60382460884682254</v>
      </c>
      <c r="AD4378" s="84">
        <v>0.51405144018501647</v>
      </c>
      <c r="AE4378" s="84">
        <v>0.64239315286180265</v>
      </c>
      <c r="AF4378" s="84">
        <v>0.47429247429247418</v>
      </c>
      <c r="AG4378" s="84">
        <v>0.47219856430222662</v>
      </c>
      <c r="AH4378" s="84">
        <v>0.48955022362240169</v>
      </c>
      <c r="AI4378" s="84">
        <v>0.47418688693856481</v>
      </c>
      <c r="AJ4378" s="84">
        <v>0.47067694369973201</v>
      </c>
      <c r="AK4378" s="84">
        <v>0.49571704890853829</v>
      </c>
    </row>
    <row r="4379" spans="1:37">
      <c r="A4379" s="84">
        <v>12</v>
      </c>
      <c r="B4379" s="84">
        <v>0.46728331620417962</v>
      </c>
      <c r="C4379" s="84">
        <v>0.47848791298367171</v>
      </c>
      <c r="D4379" s="84">
        <v>0.48688677179150242</v>
      </c>
      <c r="E4379" s="84">
        <v>0.47015054507700299</v>
      </c>
      <c r="F4379" s="84">
        <v>0.47458079750375992</v>
      </c>
      <c r="G4379" s="84">
        <v>0.49040663489509179</v>
      </c>
      <c r="H4379" s="84">
        <v>0.48343302003227961</v>
      </c>
      <c r="I4379" s="84">
        <v>0.46945688441191002</v>
      </c>
      <c r="J4379" s="84">
        <v>0.50237957424914792</v>
      </c>
      <c r="K4379" s="84">
        <v>0.44695652173913042</v>
      </c>
      <c r="L4379" s="84">
        <v>0.45573803705063748</v>
      </c>
      <c r="M4379" s="84">
        <v>0.49954675659015912</v>
      </c>
      <c r="N4379" s="84">
        <v>0.56680749933984698</v>
      </c>
      <c r="O4379" s="84">
        <v>0.49420465692601578</v>
      </c>
      <c r="P4379" s="84">
        <v>0.57937561560532758</v>
      </c>
      <c r="Q4379" s="84">
        <v>0.80780881857960274</v>
      </c>
      <c r="R4379" s="84">
        <v>0.5733179414824634</v>
      </c>
      <c r="S4379" s="84">
        <v>0.64643508852685405</v>
      </c>
      <c r="T4379" s="84">
        <v>0.82523317048410616</v>
      </c>
      <c r="U4379" s="84">
        <v>0.68267746799515117</v>
      </c>
      <c r="V4379" s="84">
        <v>0.80206137268681166</v>
      </c>
      <c r="W4379" s="84">
        <v>0.78841813558837803</v>
      </c>
      <c r="X4379" s="84">
        <v>0.77992878550562805</v>
      </c>
      <c r="Y4379" s="84">
        <v>0.85642520599814975</v>
      </c>
      <c r="Z4379" s="84">
        <v>0.7746792729124885</v>
      </c>
      <c r="AA4379" s="84">
        <v>0.59382893278334026</v>
      </c>
      <c r="AB4379" s="84">
        <v>0.6573578839690194</v>
      </c>
      <c r="AC4379" s="84">
        <v>0.70558238361985715</v>
      </c>
      <c r="AD4379" s="84">
        <v>0.5322961197934919</v>
      </c>
      <c r="AE4379" s="84">
        <v>0.6562212495469627</v>
      </c>
      <c r="AF4379" s="84">
        <v>0.48148148148148151</v>
      </c>
      <c r="AG4379" s="84">
        <v>0.47968798583228572</v>
      </c>
      <c r="AH4379" s="84">
        <v>0.49638547438890601</v>
      </c>
      <c r="AI4379" s="84">
        <v>0.47986577181208051</v>
      </c>
      <c r="AJ4379" s="84">
        <v>0.47657746074301022</v>
      </c>
      <c r="AK4379" s="84">
        <v>0.49869515826962652</v>
      </c>
    </row>
    <row r="4380" spans="1:37">
      <c r="A4380" s="84">
        <v>13</v>
      </c>
      <c r="B4380" s="84">
        <v>0.45486467968482358</v>
      </c>
      <c r="C4380" s="84">
        <v>0.46410831189342028</v>
      </c>
      <c r="D4380" s="84">
        <v>0.48217805519053869</v>
      </c>
      <c r="E4380" s="84">
        <v>0.45414431562554081</v>
      </c>
      <c r="F4380" s="84">
        <v>0.46000534105443658</v>
      </c>
      <c r="G4380" s="84">
        <v>0.48536238163025308</v>
      </c>
      <c r="H4380" s="84">
        <v>0.47450868698376519</v>
      </c>
      <c r="I4380" s="84">
        <v>0.46879717848851199</v>
      </c>
      <c r="J4380" s="84">
        <v>0.51138336870538315</v>
      </c>
      <c r="K4380" s="84">
        <v>0.4506178489702517</v>
      </c>
      <c r="L4380" s="84">
        <v>0.45977739227330838</v>
      </c>
      <c r="M4380" s="84">
        <v>0.51151238260995691</v>
      </c>
      <c r="N4380" s="84">
        <v>0.6896840066895521</v>
      </c>
      <c r="O4380" s="84">
        <v>0.54094171098146526</v>
      </c>
      <c r="P4380" s="84">
        <v>0.64562545501263335</v>
      </c>
      <c r="Q4380" s="84">
        <v>0.87863233479187719</v>
      </c>
      <c r="R4380" s="84">
        <v>0.64242450154631092</v>
      </c>
      <c r="S4380" s="84">
        <v>0.72378306399907955</v>
      </c>
      <c r="T4380" s="84">
        <v>0.87640378148594622</v>
      </c>
      <c r="U4380" s="84">
        <v>0.73330573869851889</v>
      </c>
      <c r="V4380" s="84">
        <v>0.85170793545809031</v>
      </c>
      <c r="W4380" s="84">
        <v>0.8586121189612318</v>
      </c>
      <c r="X4380" s="84">
        <v>0.84850389945423899</v>
      </c>
      <c r="Y4380" s="84">
        <v>0.90872614616725134</v>
      </c>
      <c r="Z4380" s="84">
        <v>0.87349186642472865</v>
      </c>
      <c r="AA4380" s="84">
        <v>0.66315349530264767</v>
      </c>
      <c r="AB4380" s="84">
        <v>0.76270641531492023</v>
      </c>
      <c r="AC4380" s="84">
        <v>0.82638593780181591</v>
      </c>
      <c r="AD4380" s="84">
        <v>0.5756651949447521</v>
      </c>
      <c r="AE4380" s="84">
        <v>0.69712007583149793</v>
      </c>
      <c r="AF4380" s="84">
        <v>0.47065247065247062</v>
      </c>
      <c r="AG4380" s="84">
        <v>0.46591231698909052</v>
      </c>
      <c r="AH4380" s="84">
        <v>0.49239121262411739</v>
      </c>
      <c r="AI4380" s="84">
        <v>0.46592669075890553</v>
      </c>
      <c r="AJ4380" s="84">
        <v>0.45900756415166588</v>
      </c>
      <c r="AK4380" s="84">
        <v>0.49329157839796139</v>
      </c>
    </row>
    <row r="4381" spans="1:37">
      <c r="A4381" s="84">
        <v>14</v>
      </c>
      <c r="B4381" s="84">
        <v>0.46008907159986301</v>
      </c>
      <c r="C4381" s="84">
        <v>0.46685941360776428</v>
      </c>
      <c r="D4381" s="84">
        <v>0.49704336399474369</v>
      </c>
      <c r="E4381" s="84">
        <v>0.4565668800830594</v>
      </c>
      <c r="F4381" s="84">
        <v>0.46370191294081281</v>
      </c>
      <c r="G4381" s="84">
        <v>0.49913350250665328</v>
      </c>
      <c r="H4381" s="84">
        <v>0.47878097408145831</v>
      </c>
      <c r="I4381" s="84">
        <v>0.47380840617586228</v>
      </c>
      <c r="J4381" s="84">
        <v>0.51659270692649051</v>
      </c>
      <c r="K4381" s="84">
        <v>0.46041189931350113</v>
      </c>
      <c r="L4381" s="84">
        <v>0.46809669127423292</v>
      </c>
      <c r="M4381" s="84">
        <v>0.51851046085789909</v>
      </c>
      <c r="N4381" s="84">
        <v>0.82545550567731718</v>
      </c>
      <c r="O4381" s="84">
        <v>0.59951468841963984</v>
      </c>
      <c r="P4381" s="84">
        <v>0.72795597618945662</v>
      </c>
      <c r="Q4381" s="84">
        <v>0.95164366655447097</v>
      </c>
      <c r="R4381" s="84">
        <v>0.75135034987957305</v>
      </c>
      <c r="S4381" s="84">
        <v>0.83174143911621101</v>
      </c>
      <c r="T4381" s="84">
        <v>0.96266099866759713</v>
      </c>
      <c r="U4381" s="84">
        <v>0.80497886053868661</v>
      </c>
      <c r="V4381" s="84">
        <v>0.91884034007137627</v>
      </c>
      <c r="W4381" s="84">
        <v>0.96277461931834418</v>
      </c>
      <c r="X4381" s="84">
        <v>0.93351145989713458</v>
      </c>
      <c r="Y4381" s="84">
        <v>0.98151933047912054</v>
      </c>
      <c r="Z4381" s="84">
        <v>0.95441377773533276</v>
      </c>
      <c r="AA4381" s="84">
        <v>0.72369210081590374</v>
      </c>
      <c r="AB4381" s="84">
        <v>0.89582054654391341</v>
      </c>
      <c r="AC4381" s="84">
        <v>0.91964458180413378</v>
      </c>
      <c r="AD4381" s="84">
        <v>0.62782956058588535</v>
      </c>
      <c r="AE4381" s="84">
        <v>0.7878390811006718</v>
      </c>
      <c r="AF4381" s="84">
        <v>0.47793247793247789</v>
      </c>
      <c r="AG4381" s="84">
        <v>0.46949480201700672</v>
      </c>
      <c r="AH4381" s="84">
        <v>0.50850890270315874</v>
      </c>
      <c r="AI4381" s="84">
        <v>0.47022887626914472</v>
      </c>
      <c r="AJ4381" s="84">
        <v>0.45899559555725777</v>
      </c>
      <c r="AK4381" s="84">
        <v>0.50729176261091158</v>
      </c>
    </row>
    <row r="4382" spans="1:37">
      <c r="A4382" s="84">
        <v>15</v>
      </c>
      <c r="B4382" s="84">
        <v>0.46120246659815012</v>
      </c>
      <c r="C4382" s="84">
        <v>0.46735614030618738</v>
      </c>
      <c r="D4382" s="84">
        <v>0.49143123083661838</v>
      </c>
      <c r="E4382" s="84">
        <v>0.45526907769510289</v>
      </c>
      <c r="F4382" s="84">
        <v>0.46588050093468458</v>
      </c>
      <c r="G4382" s="84">
        <v>0.49842173670854739</v>
      </c>
      <c r="H4382" s="84">
        <v>0.48884458368935729</v>
      </c>
      <c r="I4382" s="84">
        <v>0.48970478159927933</v>
      </c>
      <c r="J4382" s="84">
        <v>0.52222007846163743</v>
      </c>
      <c r="K4382" s="84">
        <v>0.47716247139588103</v>
      </c>
      <c r="L4382" s="84">
        <v>0.48557101794284108</v>
      </c>
      <c r="M4382" s="84">
        <v>0.52601617172486304</v>
      </c>
      <c r="N4382" s="84">
        <v>0.89019452512983033</v>
      </c>
      <c r="O4382" s="84">
        <v>0.64999483711084716</v>
      </c>
      <c r="P4382" s="84">
        <v>0.77245085863560459</v>
      </c>
      <c r="Q4382" s="84">
        <v>0.98106698081454058</v>
      </c>
      <c r="R4382" s="84">
        <v>0.80700329214588051</v>
      </c>
      <c r="S4382" s="84">
        <v>0.86600141379933904</v>
      </c>
      <c r="T4382" s="84">
        <v>0.9908000761373007</v>
      </c>
      <c r="U4382" s="84">
        <v>0.84998965201194454</v>
      </c>
      <c r="V4382" s="84">
        <v>0.95447342675650693</v>
      </c>
      <c r="W4382" s="84">
        <v>0.97628774676456298</v>
      </c>
      <c r="X4382" s="84">
        <v>0.95667513942107085</v>
      </c>
      <c r="Y4382" s="84">
        <v>0.98284245175448059</v>
      </c>
      <c r="Z4382" s="84">
        <v>0.96921656638971143</v>
      </c>
      <c r="AA4382" s="84">
        <v>0.78285875233959057</v>
      </c>
      <c r="AB4382" s="84">
        <v>0.95576501534414726</v>
      </c>
      <c r="AC4382" s="84">
        <v>0.97114158779215776</v>
      </c>
      <c r="AD4382" s="84">
        <v>0.71266381666549861</v>
      </c>
      <c r="AE4382" s="84">
        <v>0.86732275781315327</v>
      </c>
      <c r="AF4382" s="84">
        <v>0.47793247793247789</v>
      </c>
      <c r="AG4382" s="84">
        <v>0.47094131483959939</v>
      </c>
      <c r="AH4382" s="84">
        <v>0.50524598464178205</v>
      </c>
      <c r="AI4382" s="84">
        <v>0.46584064704870071</v>
      </c>
      <c r="AJ4382" s="84">
        <v>0.45923496744542319</v>
      </c>
      <c r="AK4382" s="84">
        <v>0.50121273525528842</v>
      </c>
    </row>
    <row r="4383" spans="1:37">
      <c r="A4383" s="84">
        <v>16</v>
      </c>
      <c r="B4383" s="84">
        <v>0.4770469338814663</v>
      </c>
      <c r="C4383" s="84">
        <v>0.48604070611610672</v>
      </c>
      <c r="D4383" s="84">
        <v>0.49589356110381078</v>
      </c>
      <c r="E4383" s="84">
        <v>0.47309223048970411</v>
      </c>
      <c r="F4383" s="84">
        <v>0.48395575358061482</v>
      </c>
      <c r="G4383" s="84">
        <v>0.50476573621340592</v>
      </c>
      <c r="H4383" s="84">
        <v>0.52530143358967052</v>
      </c>
      <c r="I4383" s="84">
        <v>0.54590665161183904</v>
      </c>
      <c r="J4383" s="84">
        <v>0.57701459900958274</v>
      </c>
      <c r="K4383" s="84">
        <v>0.54086956521739127</v>
      </c>
      <c r="L4383" s="84">
        <v>0.54987147506109679</v>
      </c>
      <c r="M4383" s="84">
        <v>0.59233474745277193</v>
      </c>
      <c r="N4383" s="84">
        <v>0.93935393011178614</v>
      </c>
      <c r="O4383" s="84">
        <v>0.75095513449326246</v>
      </c>
      <c r="P4383" s="84">
        <v>0.87634362554066236</v>
      </c>
      <c r="Q4383" s="84">
        <v>0.99910243464602277</v>
      </c>
      <c r="R4383" s="84">
        <v>0.87430701041800252</v>
      </c>
      <c r="S4383" s="84">
        <v>0.93231846652090278</v>
      </c>
      <c r="T4383" s="84">
        <v>0.98832561385698858</v>
      </c>
      <c r="U4383" s="84">
        <v>0.90209029358720383</v>
      </c>
      <c r="V4383" s="84">
        <v>0.98002011767461716</v>
      </c>
      <c r="W4383" s="84">
        <v>1</v>
      </c>
      <c r="X4383" s="84">
        <v>0.98799000612422994</v>
      </c>
      <c r="Y4383" s="84">
        <v>0.99880596372711439</v>
      </c>
      <c r="Z4383" s="84">
        <v>1</v>
      </c>
      <c r="AA4383" s="84">
        <v>0.88560084316112764</v>
      </c>
      <c r="AB4383" s="84">
        <v>1</v>
      </c>
      <c r="AC4383" s="84">
        <v>1</v>
      </c>
      <c r="AD4383" s="84">
        <v>0.80751979816385155</v>
      </c>
      <c r="AE4383" s="84">
        <v>0.95073740555911779</v>
      </c>
      <c r="AF4383" s="84">
        <v>0.4927654927654927</v>
      </c>
      <c r="AG4383" s="84">
        <v>0.49011098944180842</v>
      </c>
      <c r="AH4383" s="84">
        <v>0.50943714663441253</v>
      </c>
      <c r="AI4383" s="84">
        <v>0.48098434004474272</v>
      </c>
      <c r="AJ4383" s="84">
        <v>0.47888739946380687</v>
      </c>
      <c r="AK4383" s="84">
        <v>0.50732246476927334</v>
      </c>
    </row>
    <row r="4384" spans="1:37">
      <c r="A4384" s="84">
        <v>17</v>
      </c>
      <c r="B4384" s="84">
        <v>0.54110996916752307</v>
      </c>
      <c r="C4384" s="84">
        <v>0.55363374684769606</v>
      </c>
      <c r="D4384" s="84">
        <v>0.56247262374069196</v>
      </c>
      <c r="E4384" s="84">
        <v>0.53547326527080819</v>
      </c>
      <c r="F4384" s="84">
        <v>0.54793596356838647</v>
      </c>
      <c r="G4384" s="84">
        <v>0.57105279445441592</v>
      </c>
      <c r="H4384" s="84">
        <v>0.60533561188645213</v>
      </c>
      <c r="I4384" s="84">
        <v>0.63614680994126083</v>
      </c>
      <c r="J4384" s="84">
        <v>0.66441571805260791</v>
      </c>
      <c r="K4384" s="84">
        <v>0.62855835240274593</v>
      </c>
      <c r="L4384" s="84">
        <v>0.63856001418206199</v>
      </c>
      <c r="M4384" s="84">
        <v>0.67225062547590553</v>
      </c>
      <c r="N4384" s="84">
        <v>0.97654255787342681</v>
      </c>
      <c r="O4384" s="84">
        <v>0.85612318653518515</v>
      </c>
      <c r="P4384" s="84">
        <v>0.95798895122264593</v>
      </c>
      <c r="Q4384" s="84">
        <v>1</v>
      </c>
      <c r="R4384" s="84">
        <v>0.9439622614619404</v>
      </c>
      <c r="S4384" s="84">
        <v>0.98985681171809503</v>
      </c>
      <c r="T4384" s="84">
        <v>1</v>
      </c>
      <c r="U4384" s="84">
        <v>0.9559234840197498</v>
      </c>
      <c r="V4384" s="84">
        <v>1</v>
      </c>
      <c r="W4384" s="84">
        <v>0.99080078850384234</v>
      </c>
      <c r="X4384" s="84">
        <v>1</v>
      </c>
      <c r="Y4384" s="84">
        <v>1</v>
      </c>
      <c r="Z4384" s="84">
        <v>0.9970076083150291</v>
      </c>
      <c r="AA4384" s="84">
        <v>0.97126165252312324</v>
      </c>
      <c r="AB4384" s="84">
        <v>0.98771006868332589</v>
      </c>
      <c r="AC4384" s="84">
        <v>0.98037473440216349</v>
      </c>
      <c r="AD4384" s="84">
        <v>0.86965916789310127</v>
      </c>
      <c r="AE4384" s="84">
        <v>1</v>
      </c>
      <c r="AF4384" s="84">
        <v>0.55965055965055965</v>
      </c>
      <c r="AG4384" s="84">
        <v>0.55728596341809633</v>
      </c>
      <c r="AH4384" s="84">
        <v>0.57646760991252</v>
      </c>
      <c r="AI4384" s="84">
        <v>0.5452589915677164</v>
      </c>
      <c r="AJ4384" s="84">
        <v>0.54680917273075447</v>
      </c>
      <c r="AK4384" s="84">
        <v>0.57456019158146809</v>
      </c>
    </row>
    <row r="4385" spans="1:37">
      <c r="A4385" s="84">
        <v>18</v>
      </c>
      <c r="B4385" s="84">
        <v>0.64268585131894485</v>
      </c>
      <c r="C4385" s="84">
        <v>0.65871054843722143</v>
      </c>
      <c r="D4385" s="84">
        <v>0.67066360052562413</v>
      </c>
      <c r="E4385" s="84">
        <v>0.63921093614812252</v>
      </c>
      <c r="F4385" s="84">
        <v>0.64969710599181962</v>
      </c>
      <c r="G4385" s="84">
        <v>0.67246394751500893</v>
      </c>
      <c r="H4385" s="84">
        <v>0.70682616538498066</v>
      </c>
      <c r="I4385" s="84">
        <v>0.73902287403422873</v>
      </c>
      <c r="J4385" s="84">
        <v>0.75805518039745323</v>
      </c>
      <c r="K4385" s="84">
        <v>0.72842105263157886</v>
      </c>
      <c r="L4385" s="84">
        <v>0.73829030174869881</v>
      </c>
      <c r="M4385" s="84">
        <v>0.75626382392400027</v>
      </c>
      <c r="N4385" s="84">
        <v>1</v>
      </c>
      <c r="O4385" s="84">
        <v>0.95193350198771221</v>
      </c>
      <c r="P4385" s="84">
        <v>1</v>
      </c>
      <c r="Q4385" s="84">
        <v>0.99873779872096935</v>
      </c>
      <c r="R4385" s="84">
        <v>1</v>
      </c>
      <c r="S4385" s="84">
        <v>1</v>
      </c>
      <c r="T4385" s="84">
        <v>0.99073662838652332</v>
      </c>
      <c r="U4385" s="84">
        <v>1</v>
      </c>
      <c r="V4385" s="84">
        <v>0.96956168271946841</v>
      </c>
      <c r="W4385" s="84">
        <v>0.93403422563780258</v>
      </c>
      <c r="X4385" s="84">
        <v>0.99817357042593202</v>
      </c>
      <c r="Y4385" s="84">
        <v>0.96610442976700162</v>
      </c>
      <c r="Z4385" s="84">
        <v>0.92920128609174557</v>
      </c>
      <c r="AA4385" s="84">
        <v>1</v>
      </c>
      <c r="AB4385" s="84">
        <v>0.88228846996931154</v>
      </c>
      <c r="AC4385" s="84">
        <v>0.90253042302491804</v>
      </c>
      <c r="AD4385" s="84">
        <v>0.91636881818394211</v>
      </c>
      <c r="AE4385" s="84">
        <v>0.97415595639688868</v>
      </c>
      <c r="AF4385" s="84">
        <v>0.66475566475566472</v>
      </c>
      <c r="AG4385" s="84">
        <v>0.66144840545619243</v>
      </c>
      <c r="AH4385" s="84">
        <v>0.68436893476976723</v>
      </c>
      <c r="AI4385" s="84">
        <v>0.6497160557563243</v>
      </c>
      <c r="AJ4385" s="84">
        <v>0.65335360015319788</v>
      </c>
      <c r="AK4385" s="84">
        <v>0.68487304657517434</v>
      </c>
    </row>
    <row r="4386" spans="1:37">
      <c r="A4386" s="84">
        <v>19</v>
      </c>
      <c r="B4386" s="84">
        <v>0.75068516615279213</v>
      </c>
      <c r="C4386" s="84">
        <v>0.76708612476755733</v>
      </c>
      <c r="D4386" s="84">
        <v>0.77860819097678491</v>
      </c>
      <c r="E4386" s="84">
        <v>0.74788025609967135</v>
      </c>
      <c r="F4386" s="84">
        <v>0.75696796772878694</v>
      </c>
      <c r="G4386" s="84">
        <v>0.77514390047657356</v>
      </c>
      <c r="H4386" s="84">
        <v>0.80641792461786765</v>
      </c>
      <c r="I4386" s="84">
        <v>0.82690331502226488</v>
      </c>
      <c r="J4386" s="84">
        <v>0.83307608206315531</v>
      </c>
      <c r="K4386" s="84">
        <v>0.80796338672768875</v>
      </c>
      <c r="L4386" s="84">
        <v>0.81469616197941053</v>
      </c>
      <c r="M4386" s="84">
        <v>0.81910149026433154</v>
      </c>
      <c r="N4386" s="84">
        <v>0.88442918757151678</v>
      </c>
      <c r="O4386" s="84">
        <v>0.93982652692446689</v>
      </c>
      <c r="P4386" s="84">
        <v>0.94338572223887618</v>
      </c>
      <c r="Q4386" s="84">
        <v>0.89568607651744647</v>
      </c>
      <c r="R4386" s="84">
        <v>0.91085553037752776</v>
      </c>
      <c r="S4386" s="84">
        <v>0.89110457183251401</v>
      </c>
      <c r="T4386" s="84">
        <v>0.89017194340460615</v>
      </c>
      <c r="U4386" s="84">
        <v>0.91929751943943461</v>
      </c>
      <c r="V4386" s="84">
        <v>0.86384743637440897</v>
      </c>
      <c r="W4386" s="84">
        <v>0.8074450761363311</v>
      </c>
      <c r="X4386" s="84">
        <v>0.88224135968739348</v>
      </c>
      <c r="Y4386" s="84">
        <v>0.83996686818269839</v>
      </c>
      <c r="Z4386" s="84">
        <v>0.78728551873428221</v>
      </c>
      <c r="AA4386" s="84">
        <v>0.909314749868256</v>
      </c>
      <c r="AB4386" s="84">
        <v>0.74758147011544618</v>
      </c>
      <c r="AC4386" s="84">
        <v>0.78524241838902853</v>
      </c>
      <c r="AD4386" s="84">
        <v>0.91779381876795851</v>
      </c>
      <c r="AE4386" s="84">
        <v>0.91039616381833899</v>
      </c>
      <c r="AF4386" s="84">
        <v>0.77113477113477114</v>
      </c>
      <c r="AG4386" s="84">
        <v>0.76912573846507437</v>
      </c>
      <c r="AH4386" s="84">
        <v>0.78861354110995474</v>
      </c>
      <c r="AI4386" s="84">
        <v>0.75950782997762867</v>
      </c>
      <c r="AJ4386" s="84">
        <v>0.76317742244350806</v>
      </c>
      <c r="AK4386" s="84">
        <v>0.79159374904055757</v>
      </c>
    </row>
    <row r="4387" spans="1:37">
      <c r="A4387" s="84">
        <v>20</v>
      </c>
      <c r="B4387" s="84">
        <v>0.84635149023638234</v>
      </c>
      <c r="C4387" s="84">
        <v>0.85782153501286418</v>
      </c>
      <c r="D4387" s="84">
        <v>0.85917652212001749</v>
      </c>
      <c r="E4387" s="84">
        <v>0.83855338293822468</v>
      </c>
      <c r="F4387" s="84">
        <v>0.84578408084669776</v>
      </c>
      <c r="G4387" s="84">
        <v>0.84994120195580858</v>
      </c>
      <c r="H4387" s="84">
        <v>0.90097787904680537</v>
      </c>
      <c r="I4387" s="84">
        <v>0.92832041409233323</v>
      </c>
      <c r="J4387" s="84">
        <v>0.93079940832207875</v>
      </c>
      <c r="K4387" s="84">
        <v>0.91057208237986265</v>
      </c>
      <c r="L4387" s="84">
        <v>0.91316019399035109</v>
      </c>
      <c r="M4387" s="84">
        <v>0.92004786250407899</v>
      </c>
      <c r="N4387" s="84">
        <v>0.77682422321978706</v>
      </c>
      <c r="O4387" s="84">
        <v>0.94429242604161279</v>
      </c>
      <c r="P4387" s="84">
        <v>0.91569954177551283</v>
      </c>
      <c r="Q4387" s="84">
        <v>0.7910355660271513</v>
      </c>
      <c r="R4387" s="84">
        <v>0.8142431627403196</v>
      </c>
      <c r="S4387" s="84">
        <v>0.78199542981143866</v>
      </c>
      <c r="T4387" s="84">
        <v>0.79461963073409025</v>
      </c>
      <c r="U4387" s="84">
        <v>0.82848948940070355</v>
      </c>
      <c r="V4387" s="84">
        <v>0.7855538561172889</v>
      </c>
      <c r="W4387" s="84">
        <v>0.71722423792246381</v>
      </c>
      <c r="X4387" s="84">
        <v>0.78082303143951914</v>
      </c>
      <c r="Y4387" s="84">
        <v>0.75254405025709437</v>
      </c>
      <c r="Z4387" s="84">
        <v>0.72753318689714452</v>
      </c>
      <c r="AA4387" s="84">
        <v>0.88918064363722293</v>
      </c>
      <c r="AB4387" s="84">
        <v>0.71153003068829457</v>
      </c>
      <c r="AC4387" s="84">
        <v>0.72358508788873876</v>
      </c>
      <c r="AD4387" s="84">
        <v>0.97593851472889959</v>
      </c>
      <c r="AE4387" s="84">
        <v>0.91310044885555763</v>
      </c>
      <c r="AF4387" s="84">
        <v>0.85603785603785598</v>
      </c>
      <c r="AG4387" s="84">
        <v>0.85797136715739952</v>
      </c>
      <c r="AH4387" s="84">
        <v>0.8642513572051419</v>
      </c>
      <c r="AI4387" s="84">
        <v>0.85406986749268632</v>
      </c>
      <c r="AJ4387" s="84">
        <v>0.857753255457679</v>
      </c>
      <c r="AK4387" s="84">
        <v>0.86985355070461479</v>
      </c>
    </row>
    <row r="4388" spans="1:37">
      <c r="A4388" s="84">
        <v>21</v>
      </c>
      <c r="B4388" s="84">
        <v>0.9642857142857143</v>
      </c>
      <c r="C4388" s="84">
        <v>0.97474335787248101</v>
      </c>
      <c r="D4388" s="84">
        <v>0.96980398598335504</v>
      </c>
      <c r="E4388" s="84">
        <v>0.95440387610313204</v>
      </c>
      <c r="F4388" s="84">
        <v>0.95967503900375273</v>
      </c>
      <c r="G4388" s="84">
        <v>0.95884136906603934</v>
      </c>
      <c r="H4388" s="84">
        <v>0.99496819519605073</v>
      </c>
      <c r="I4388" s="84">
        <v>1</v>
      </c>
      <c r="J4388" s="84">
        <v>1</v>
      </c>
      <c r="K4388" s="84">
        <v>1</v>
      </c>
      <c r="L4388" s="84">
        <v>1</v>
      </c>
      <c r="M4388" s="84">
        <v>1</v>
      </c>
      <c r="N4388" s="84">
        <v>0.73329812516503834</v>
      </c>
      <c r="O4388" s="84">
        <v>1</v>
      </c>
      <c r="P4388" s="84">
        <v>0.94267911438482277</v>
      </c>
      <c r="Q4388" s="84">
        <v>0.70105463929092338</v>
      </c>
      <c r="R4388" s="84">
        <v>0.78177775877549283</v>
      </c>
      <c r="S4388" s="84">
        <v>0.72619967449736145</v>
      </c>
      <c r="T4388" s="84">
        <v>0.7402131844426113</v>
      </c>
      <c r="U4388" s="84">
        <v>0.80284421843124498</v>
      </c>
      <c r="V4388" s="84">
        <v>0.74511181844487595</v>
      </c>
      <c r="W4388" s="84">
        <v>0.66657143673399422</v>
      </c>
      <c r="X4388" s="84">
        <v>0.73809433481651709</v>
      </c>
      <c r="Y4388" s="84">
        <v>0.7097093436027625</v>
      </c>
      <c r="Z4388" s="84">
        <v>0.68226530417343145</v>
      </c>
      <c r="AA4388" s="84">
        <v>0.8620323090621651</v>
      </c>
      <c r="AB4388" s="84">
        <v>0.68714014321204153</v>
      </c>
      <c r="AC4388" s="84">
        <v>0.64222522696542406</v>
      </c>
      <c r="AD4388" s="84">
        <v>1</v>
      </c>
      <c r="AE4388" s="84">
        <v>0.9052106275614038</v>
      </c>
      <c r="AF4388" s="84">
        <v>0.97006097006096992</v>
      </c>
      <c r="AG4388" s="84">
        <v>0.97309756526206215</v>
      </c>
      <c r="AH4388" s="84">
        <v>0.97237771089420821</v>
      </c>
      <c r="AI4388" s="84">
        <v>0.97332644983651706</v>
      </c>
      <c r="AJ4388" s="84">
        <v>0.97800172347759495</v>
      </c>
      <c r="AK4388" s="84">
        <v>0.97875410641368088</v>
      </c>
    </row>
    <row r="4389" spans="1:37">
      <c r="A4389" s="84">
        <v>22</v>
      </c>
      <c r="B4389" s="84">
        <v>1</v>
      </c>
      <c r="C4389" s="84">
        <v>1</v>
      </c>
      <c r="D4389" s="84">
        <v>1</v>
      </c>
      <c r="E4389" s="84">
        <v>1</v>
      </c>
      <c r="F4389" s="84">
        <v>1</v>
      </c>
      <c r="G4389" s="84">
        <v>1</v>
      </c>
      <c r="H4389" s="84">
        <v>1</v>
      </c>
      <c r="I4389" s="84">
        <v>0.92613830988417067</v>
      </c>
      <c r="J4389" s="84">
        <v>0.94565566917486665</v>
      </c>
      <c r="K4389" s="84">
        <v>0.91560640732265441</v>
      </c>
      <c r="L4389" s="84">
        <v>0.90742405632304701</v>
      </c>
      <c r="M4389" s="84">
        <v>0.92338373400050766</v>
      </c>
      <c r="N4389" s="84">
        <v>0.60822110729689294</v>
      </c>
      <c r="O4389" s="84">
        <v>0.88173111673292381</v>
      </c>
      <c r="P4389" s="84">
        <v>0.82257719155496567</v>
      </c>
      <c r="Q4389" s="84">
        <v>0.58751262201279031</v>
      </c>
      <c r="R4389" s="84">
        <v>0.65713227015548636</v>
      </c>
      <c r="S4389" s="84">
        <v>0.60758848575514968</v>
      </c>
      <c r="T4389" s="84">
        <v>0.60751221369202446</v>
      </c>
      <c r="U4389" s="84">
        <v>0.67231765366762253</v>
      </c>
      <c r="V4389" s="84">
        <v>0.62459867994984342</v>
      </c>
      <c r="W4389" s="84">
        <v>0.5496957403651116</v>
      </c>
      <c r="X4389" s="84">
        <v>0.61677496978532675</v>
      </c>
      <c r="Y4389" s="84">
        <v>0.60539790452012654</v>
      </c>
      <c r="Z4389" s="84">
        <v>0.58561741953968116</v>
      </c>
      <c r="AA4389" s="84">
        <v>0.72112990859697257</v>
      </c>
      <c r="AB4389" s="84">
        <v>0.57851819377466018</v>
      </c>
      <c r="AC4389" s="84">
        <v>0.53571566544330707</v>
      </c>
      <c r="AD4389" s="84">
        <v>0.86884154460719032</v>
      </c>
      <c r="AE4389" s="84">
        <v>0.8190638155510328</v>
      </c>
      <c r="AF4389" s="84">
        <v>1</v>
      </c>
      <c r="AG4389" s="84">
        <v>1</v>
      </c>
      <c r="AH4389" s="84">
        <v>1</v>
      </c>
      <c r="AI4389" s="84">
        <v>1</v>
      </c>
      <c r="AJ4389" s="84">
        <v>1</v>
      </c>
      <c r="AK4389" s="84">
        <v>1</v>
      </c>
    </row>
    <row r="4390" spans="1:37">
      <c r="A4390" s="84">
        <v>23</v>
      </c>
      <c r="B4390" s="84">
        <v>0.8978245974648853</v>
      </c>
      <c r="C4390" s="84">
        <v>0.87035433171154197</v>
      </c>
      <c r="D4390" s="84">
        <v>0.91387428821725791</v>
      </c>
      <c r="E4390" s="84">
        <v>0.89358020418757567</v>
      </c>
      <c r="F4390" s="84">
        <v>0.88023388196269692</v>
      </c>
      <c r="G4390" s="84">
        <v>0.91489756761775076</v>
      </c>
      <c r="H4390" s="84">
        <v>0.87012247223013384</v>
      </c>
      <c r="I4390" s="84">
        <v>0.77403803458381437</v>
      </c>
      <c r="J4390" s="84">
        <v>0.79535661457328466</v>
      </c>
      <c r="K4390" s="84">
        <v>0.76411899313501119</v>
      </c>
      <c r="L4390" s="84">
        <v>0.74392513897154722</v>
      </c>
      <c r="M4390" s="84">
        <v>0.76282678849849528</v>
      </c>
      <c r="N4390" s="84">
        <v>0.39987677141096739</v>
      </c>
      <c r="O4390" s="84">
        <v>0.69843564458671081</v>
      </c>
      <c r="P4390" s="84">
        <v>0.63701768660871061</v>
      </c>
      <c r="Q4390" s="84">
        <v>0.43924604510265902</v>
      </c>
      <c r="R4390" s="84">
        <v>0.49807601864124168</v>
      </c>
      <c r="S4390" s="84">
        <v>0.48041230334215579</v>
      </c>
      <c r="T4390" s="84">
        <v>0.45983757375801021</v>
      </c>
      <c r="U4390" s="84">
        <v>0.50833456523667309</v>
      </c>
      <c r="V4390" s="84">
        <v>0.48210767089688988</v>
      </c>
      <c r="W4390" s="84">
        <v>0.43667685626946262</v>
      </c>
      <c r="X4390" s="84">
        <v>0.4645092757691871</v>
      </c>
      <c r="Y4390" s="84">
        <v>0.46781480604978393</v>
      </c>
      <c r="Z4390" s="84">
        <v>0.45630789800401111</v>
      </c>
      <c r="AA4390" s="84">
        <v>0.5646090385419128</v>
      </c>
      <c r="AB4390" s="84">
        <v>0.428598567879585</v>
      </c>
      <c r="AC4390" s="84">
        <v>0.36422638593780188</v>
      </c>
      <c r="AD4390" s="84">
        <v>0.69404536641203551</v>
      </c>
      <c r="AE4390" s="84">
        <v>0.64994842342970249</v>
      </c>
      <c r="AF4390" s="84">
        <v>0.88033488033488017</v>
      </c>
      <c r="AG4390" s="84">
        <v>0.86547430749888465</v>
      </c>
      <c r="AH4390" s="84">
        <v>0.90183117211892772</v>
      </c>
      <c r="AI4390" s="84">
        <v>0.88754087076234744</v>
      </c>
      <c r="AJ4390" s="84">
        <v>0.86808215243201836</v>
      </c>
      <c r="AK4390" s="84">
        <v>0.9050382241871604</v>
      </c>
    </row>
    <row r="4391" spans="1:37">
      <c r="A4391" s="84">
        <v>24</v>
      </c>
      <c r="B4391" s="84">
        <v>0.76070572113737578</v>
      </c>
      <c r="C4391" s="84">
        <v>0.72951320783554507</v>
      </c>
      <c r="D4391" s="84">
        <v>0.75391480508103381</v>
      </c>
      <c r="E4391" s="84">
        <v>0.76068523966084112</v>
      </c>
      <c r="F4391" s="84">
        <v>0.73207584297299966</v>
      </c>
      <c r="G4391" s="84">
        <v>0.75094386334096674</v>
      </c>
      <c r="H4391" s="84">
        <v>0.70872495965062188</v>
      </c>
      <c r="I4391" s="84">
        <v>0.58645319259606965</v>
      </c>
      <c r="J4391" s="84">
        <v>0.61409093832400807</v>
      </c>
      <c r="K4391" s="84">
        <v>0.58645308924485129</v>
      </c>
      <c r="L4391" s="84">
        <v>0.551783520950198</v>
      </c>
      <c r="M4391" s="84">
        <v>0.57529279524275712</v>
      </c>
      <c r="N4391" s="84">
        <v>0.2727312736554881</v>
      </c>
      <c r="O4391" s="84">
        <v>0.51010635551654693</v>
      </c>
      <c r="P4391" s="84">
        <v>0.47458352961329292</v>
      </c>
      <c r="Q4391" s="84">
        <v>0.29751486592617521</v>
      </c>
      <c r="R4391" s="84">
        <v>0.34572519845511418</v>
      </c>
      <c r="S4391" s="84">
        <v>0.33973926909862068</v>
      </c>
      <c r="T4391" s="84">
        <v>0.3363999746208996</v>
      </c>
      <c r="U4391" s="84">
        <v>0.3496437335540904</v>
      </c>
      <c r="V4391" s="84">
        <v>0.316343543742163</v>
      </c>
      <c r="W4391" s="84">
        <v>0.32102962603205443</v>
      </c>
      <c r="X4391" s="84">
        <v>0.32114268371334259</v>
      </c>
      <c r="Y4391" s="84">
        <v>0.3283169467094082</v>
      </c>
      <c r="Z4391" s="84">
        <v>0.33514786871677338</v>
      </c>
      <c r="AA4391" s="84">
        <v>0.40638004034089881</v>
      </c>
      <c r="AB4391" s="84">
        <v>0.31275756247259973</v>
      </c>
      <c r="AC4391" s="84">
        <v>0.26864979717983389</v>
      </c>
      <c r="AD4391" s="84">
        <v>0.50693811759758911</v>
      </c>
      <c r="AE4391" s="84">
        <v>0.49742117148512638</v>
      </c>
      <c r="AF4391" s="84">
        <v>0.72790972790972785</v>
      </c>
      <c r="AG4391" s="84">
        <v>0.71062984142434216</v>
      </c>
      <c r="AH4391" s="84">
        <v>0.72245506455514596</v>
      </c>
      <c r="AI4391" s="84">
        <v>0.7537429013939082</v>
      </c>
      <c r="AJ4391" s="84">
        <v>0.73108962083492912</v>
      </c>
      <c r="AK4391" s="84">
        <v>0.73424211722084054</v>
      </c>
    </row>
    <row r="4401" spans="1:50">
      <c r="A4401" s="84" t="s">
        <v>169</v>
      </c>
      <c r="B4401" s="83"/>
      <c r="C4401" s="83"/>
      <c r="D4401" s="83">
        <v>2015</v>
      </c>
      <c r="E4401" s="83"/>
      <c r="F4401" s="84" t="s">
        <v>1</v>
      </c>
      <c r="G4401" s="158">
        <v>29977.397000000121</v>
      </c>
      <c r="H4401" s="83" t="s">
        <v>2</v>
      </c>
      <c r="I4401" s="83"/>
      <c r="J4401" s="83"/>
      <c r="K4401" s="83" t="s">
        <v>3</v>
      </c>
      <c r="L4401" s="83" t="s">
        <v>4</v>
      </c>
      <c r="M4401" s="83"/>
      <c r="N4401" s="83"/>
      <c r="O4401" s="83"/>
      <c r="P4401" s="83"/>
      <c r="Q4401" s="83"/>
      <c r="R4401" s="83"/>
      <c r="S4401" s="83"/>
      <c r="T4401" s="104"/>
      <c r="U4401" s="83"/>
      <c r="V4401" s="83"/>
      <c r="W4401" s="83"/>
      <c r="X4401" s="83"/>
      <c r="Y4401" s="83"/>
      <c r="Z4401" s="83"/>
      <c r="AA4401" s="83"/>
      <c r="AB4401" s="83"/>
      <c r="AC4401" s="83"/>
      <c r="AD4401" s="83"/>
      <c r="AE4401" s="83"/>
      <c r="AF4401" s="83"/>
      <c r="AG4401" s="83"/>
      <c r="AH4401" s="83"/>
      <c r="AI4401" s="83"/>
      <c r="AJ4401" s="83"/>
      <c r="AK4401" s="83"/>
    </row>
    <row r="4402" spans="1:50">
      <c r="A4402" s="83">
        <v>111</v>
      </c>
      <c r="B4402" s="84" t="s">
        <v>155</v>
      </c>
      <c r="C4402" s="83"/>
      <c r="D4402" s="83"/>
      <c r="E4402" s="83"/>
      <c r="F4402" s="83" t="s">
        <v>9</v>
      </c>
      <c r="G4402" s="83">
        <v>0</v>
      </c>
      <c r="H4402" s="83" t="s">
        <v>2</v>
      </c>
      <c r="I4402" s="83"/>
      <c r="J4402" s="83"/>
      <c r="K4402" s="83" t="s">
        <v>10</v>
      </c>
      <c r="L4402" s="83" t="s">
        <v>4</v>
      </c>
      <c r="M4402" s="83"/>
      <c r="N4402" s="83" t="s">
        <v>11</v>
      </c>
      <c r="O4402" s="83"/>
      <c r="P4402" s="83"/>
      <c r="Q4402" s="83"/>
      <c r="R4402" s="83"/>
      <c r="S4402" s="83"/>
      <c r="T4402" s="83"/>
      <c r="U4402" s="83"/>
      <c r="V4402" s="83"/>
      <c r="W4402" s="83"/>
      <c r="X4402" s="83"/>
      <c r="Y4402" s="83"/>
      <c r="Z4402" s="83"/>
      <c r="AA4402" s="83"/>
      <c r="AB4402" s="83"/>
      <c r="AC4402" s="83"/>
      <c r="AD4402" s="83"/>
      <c r="AE4402" s="83"/>
      <c r="AF4402" s="83"/>
      <c r="AG4402" s="83"/>
      <c r="AH4402" s="83"/>
      <c r="AI4402" s="83"/>
      <c r="AJ4402" s="83"/>
      <c r="AK4402" s="83"/>
    </row>
    <row r="4403" spans="1:50">
      <c r="A4403" s="84"/>
      <c r="B4403" s="84">
        <v>1</v>
      </c>
      <c r="C4403" s="84" t="s">
        <v>22</v>
      </c>
      <c r="D4403" s="84" t="s">
        <v>23</v>
      </c>
      <c r="E4403" s="84">
        <v>2</v>
      </c>
      <c r="F4403" s="84" t="s">
        <v>24</v>
      </c>
      <c r="G4403" s="84" t="s">
        <v>25</v>
      </c>
      <c r="H4403" s="84">
        <v>3</v>
      </c>
      <c r="I4403" s="84" t="s">
        <v>26</v>
      </c>
      <c r="J4403" s="84" t="s">
        <v>27</v>
      </c>
      <c r="K4403" s="84">
        <v>4</v>
      </c>
      <c r="L4403" s="84" t="s">
        <v>28</v>
      </c>
      <c r="M4403" s="84" t="s">
        <v>29</v>
      </c>
      <c r="N4403" s="84">
        <v>5</v>
      </c>
      <c r="O4403" s="84" t="s">
        <v>30</v>
      </c>
      <c r="P4403" s="84" t="s">
        <v>30</v>
      </c>
      <c r="Q4403" s="84">
        <v>6</v>
      </c>
      <c r="R4403" s="84" t="s">
        <v>31</v>
      </c>
      <c r="S4403" s="84" t="s">
        <v>32</v>
      </c>
      <c r="T4403" s="84">
        <v>7</v>
      </c>
      <c r="U4403" s="84" t="s">
        <v>33</v>
      </c>
      <c r="V4403" s="84" t="s">
        <v>34</v>
      </c>
      <c r="W4403" s="84">
        <v>8</v>
      </c>
      <c r="X4403" s="84" t="s">
        <v>35</v>
      </c>
      <c r="Y4403" s="84" t="s">
        <v>36</v>
      </c>
      <c r="Z4403" s="84">
        <v>9</v>
      </c>
      <c r="AA4403" s="84" t="s">
        <v>37</v>
      </c>
      <c r="AB4403" s="84" t="s">
        <v>38</v>
      </c>
      <c r="AC4403" s="84">
        <v>10</v>
      </c>
      <c r="AD4403" s="84" t="s">
        <v>39</v>
      </c>
      <c r="AE4403" s="84" t="s">
        <v>40</v>
      </c>
      <c r="AF4403" s="84">
        <v>11</v>
      </c>
      <c r="AG4403" s="84" t="s">
        <v>41</v>
      </c>
      <c r="AH4403" s="84" t="s">
        <v>42</v>
      </c>
      <c r="AI4403" s="84">
        <v>12</v>
      </c>
      <c r="AJ4403" s="84" t="s">
        <v>43</v>
      </c>
      <c r="AK4403" s="84" t="s">
        <v>44</v>
      </c>
    </row>
    <row r="4404" spans="1:50">
      <c r="A4404" s="83"/>
      <c r="B4404" s="84">
        <v>31</v>
      </c>
      <c r="C4404" s="83"/>
      <c r="D4404" s="83"/>
      <c r="E4404" s="84">
        <v>28</v>
      </c>
      <c r="F4404" s="83"/>
      <c r="G4404" s="83"/>
      <c r="H4404" s="84">
        <v>31</v>
      </c>
      <c r="I4404" s="83"/>
      <c r="J4404" s="83"/>
      <c r="K4404" s="84">
        <v>30</v>
      </c>
      <c r="L4404" s="83"/>
      <c r="M4404" s="83"/>
      <c r="N4404" s="84">
        <v>31</v>
      </c>
      <c r="O4404" s="83"/>
      <c r="P4404" s="83"/>
      <c r="Q4404" s="84">
        <v>30</v>
      </c>
      <c r="R4404" s="83"/>
      <c r="S4404" s="83"/>
      <c r="T4404" s="84">
        <v>31</v>
      </c>
      <c r="U4404" s="83"/>
      <c r="V4404" s="83"/>
      <c r="W4404" s="84">
        <v>31</v>
      </c>
      <c r="X4404" s="83"/>
      <c r="Y4404" s="83"/>
      <c r="Z4404" s="84">
        <v>30</v>
      </c>
      <c r="AA4404" s="83"/>
      <c r="AB4404" s="83"/>
      <c r="AC4404" s="84">
        <v>31</v>
      </c>
      <c r="AD4404" s="83"/>
      <c r="AE4404" s="83"/>
      <c r="AF4404" s="84">
        <v>30</v>
      </c>
      <c r="AG4404" s="83"/>
      <c r="AH4404" s="83"/>
      <c r="AI4404" s="84">
        <v>31</v>
      </c>
      <c r="AJ4404" s="83"/>
      <c r="AK4404" s="83"/>
    </row>
    <row r="4405" spans="1:50">
      <c r="A4405" s="84" t="s">
        <v>47</v>
      </c>
      <c r="B4405" s="84" t="s">
        <v>48</v>
      </c>
      <c r="C4405" s="84" t="s">
        <v>49</v>
      </c>
      <c r="D4405" s="84" t="s">
        <v>50</v>
      </c>
      <c r="E4405" s="84" t="s">
        <v>48</v>
      </c>
      <c r="F4405" s="84" t="s">
        <v>49</v>
      </c>
      <c r="G4405" s="84" t="s">
        <v>50</v>
      </c>
      <c r="H4405" s="84" t="s">
        <v>48</v>
      </c>
      <c r="I4405" s="84" t="s">
        <v>49</v>
      </c>
      <c r="J4405" s="84" t="s">
        <v>50</v>
      </c>
      <c r="K4405" s="84" t="s">
        <v>48</v>
      </c>
      <c r="L4405" s="84" t="s">
        <v>49</v>
      </c>
      <c r="M4405" s="84" t="s">
        <v>50</v>
      </c>
      <c r="N4405" s="84" t="s">
        <v>48</v>
      </c>
      <c r="O4405" s="84" t="s">
        <v>49</v>
      </c>
      <c r="P4405" s="84" t="s">
        <v>50</v>
      </c>
      <c r="Q4405" s="84" t="s">
        <v>48</v>
      </c>
      <c r="R4405" s="84" t="s">
        <v>49</v>
      </c>
      <c r="S4405" s="84" t="s">
        <v>50</v>
      </c>
      <c r="T4405" s="84" t="s">
        <v>48</v>
      </c>
      <c r="U4405" s="84" t="s">
        <v>49</v>
      </c>
      <c r="V4405" s="84" t="s">
        <v>50</v>
      </c>
      <c r="W4405" s="84" t="s">
        <v>48</v>
      </c>
      <c r="X4405" s="84" t="s">
        <v>49</v>
      </c>
      <c r="Y4405" s="84" t="s">
        <v>50</v>
      </c>
      <c r="Z4405" s="84" t="s">
        <v>48</v>
      </c>
      <c r="AA4405" s="84" t="s">
        <v>49</v>
      </c>
      <c r="AB4405" s="84" t="s">
        <v>50</v>
      </c>
      <c r="AC4405" s="84" t="s">
        <v>48</v>
      </c>
      <c r="AD4405" s="84" t="s">
        <v>49</v>
      </c>
      <c r="AE4405" s="84" t="s">
        <v>50</v>
      </c>
      <c r="AF4405" s="84" t="s">
        <v>48</v>
      </c>
      <c r="AG4405" s="84" t="s">
        <v>49</v>
      </c>
      <c r="AH4405" s="84" t="s">
        <v>50</v>
      </c>
      <c r="AI4405" s="84" t="s">
        <v>48</v>
      </c>
      <c r="AJ4405" s="84" t="s">
        <v>49</v>
      </c>
      <c r="AK4405" s="84" t="s">
        <v>50</v>
      </c>
    </row>
    <row r="4406" spans="1:50">
      <c r="A4406" s="83"/>
      <c r="B4406" s="162">
        <v>5.3346719889986981E-2</v>
      </c>
      <c r="C4406" s="163">
        <v>1.051660669383309</v>
      </c>
      <c r="D4406" s="163">
        <v>0.99087379391120101</v>
      </c>
      <c r="E4406" s="162">
        <v>4.7054889639220498E-2</v>
      </c>
      <c r="F4406" s="163">
        <v>1.04048880344656</v>
      </c>
      <c r="G4406" s="163">
        <v>0.99968985966410839</v>
      </c>
      <c r="H4406" s="162">
        <v>5.1707736469229423E-2</v>
      </c>
      <c r="I4406" s="163">
        <v>1.0364542606987499</v>
      </c>
      <c r="J4406" s="163">
        <v>0.98983591218406941</v>
      </c>
      <c r="K4406" s="162">
        <v>5.2028081544861902E-2</v>
      </c>
      <c r="L4406" s="163">
        <v>1.2763005243064049</v>
      </c>
      <c r="M4406" s="163">
        <v>0.94657014792807737</v>
      </c>
      <c r="N4406" s="162">
        <v>8.2928338943271951E-2</v>
      </c>
      <c r="O4406" s="163">
        <v>1.870256252047001</v>
      </c>
      <c r="P4406" s="163">
        <v>1.1254391648167561</v>
      </c>
      <c r="Q4406" s="162">
        <v>0.12559717899312409</v>
      </c>
      <c r="R4406" s="163">
        <v>1.6233026019443619</v>
      </c>
      <c r="S4406" s="163">
        <v>1.14257832811598</v>
      </c>
      <c r="T4406" s="162">
        <v>0.1436055879634382</v>
      </c>
      <c r="U4406" s="163">
        <v>1.340464832008178</v>
      </c>
      <c r="V4406" s="163">
        <v>1.059326625143304</v>
      </c>
      <c r="W4406" s="162">
        <v>0.147629640188084</v>
      </c>
      <c r="X4406" s="163">
        <v>1.18754015490084</v>
      </c>
      <c r="Y4406" s="163">
        <v>1.0289997811337279</v>
      </c>
      <c r="Z4406" s="162">
        <v>0.11368258690064489</v>
      </c>
      <c r="AA4406" s="163">
        <v>1.482999801836141</v>
      </c>
      <c r="AB4406" s="163">
        <v>1.1816216837662421</v>
      </c>
      <c r="AC4406" s="162">
        <v>7.8175739896092653E-2</v>
      </c>
      <c r="AD4406" s="163">
        <v>1.8834765038617729</v>
      </c>
      <c r="AE4406" s="163">
        <v>0.94100806943253579</v>
      </c>
      <c r="AF4406" s="162">
        <v>5.0560406472876733E-2</v>
      </c>
      <c r="AG4406" s="163">
        <v>1.017665816725255</v>
      </c>
      <c r="AH4406" s="163">
        <v>0.99322119898007055</v>
      </c>
      <c r="AI4406" s="162">
        <v>5.3683093099168612E-2</v>
      </c>
      <c r="AJ4406" s="163">
        <v>1.058540928373165</v>
      </c>
      <c r="AK4406" s="163">
        <v>0.99130302377862745</v>
      </c>
      <c r="AM4406" t="str">
        <f>A4401</f>
        <v>RefgChg-Res-StdForMsr_IncNTXV16p_base_meter_B-rDXGF-SFm1985-CZ15</v>
      </c>
      <c r="AN4406" s="159">
        <f>1/($B4406*(1/$B4404)*(1/(5/7+2/7*$D4406))*$B4416/SUM($B4408:$B4431))</f>
        <v>14755.390570828886</v>
      </c>
      <c r="AO4406" s="159">
        <f>1/(B4406*(1/B4404)*(1/(5/7+2/7*D4406)))</f>
        <v>579.58892229344394</v>
      </c>
      <c r="AP4406" s="159"/>
      <c r="AR4406" s="164">
        <f>CHOOSE(AV$3,C4406,F4406,I4406,L4406,O4406,R4406,U4406,X4406,AA4406,AD4406,AG4406,AJ4406)</f>
        <v>1.340464832008178</v>
      </c>
      <c r="AS4406" s="160"/>
      <c r="AT4406" s="160"/>
      <c r="AV4406" s="115">
        <f>AN4406/AR4406</f>
        <v>11007.667055855192</v>
      </c>
      <c r="AW4406" s="161">
        <f>AO4406/AR4406</f>
        <v>432.37905870693362</v>
      </c>
      <c r="AX4406" s="159"/>
    </row>
    <row r="4407" spans="1:50">
      <c r="A4407" s="84" t="s">
        <v>51</v>
      </c>
      <c r="B4407" s="84" t="s">
        <v>52</v>
      </c>
      <c r="C4407" s="84" t="s">
        <v>53</v>
      </c>
      <c r="D4407" s="84" t="s">
        <v>54</v>
      </c>
      <c r="E4407" s="84" t="s">
        <v>52</v>
      </c>
      <c r="F4407" s="84" t="s">
        <v>53</v>
      </c>
      <c r="G4407" s="84" t="s">
        <v>54</v>
      </c>
      <c r="H4407" s="84" t="s">
        <v>52</v>
      </c>
      <c r="I4407" s="84" t="s">
        <v>53</v>
      </c>
      <c r="J4407" s="84" t="s">
        <v>54</v>
      </c>
      <c r="K4407" s="84" t="s">
        <v>52</v>
      </c>
      <c r="L4407" s="84" t="s">
        <v>53</v>
      </c>
      <c r="M4407" s="84" t="s">
        <v>54</v>
      </c>
      <c r="N4407" s="84" t="s">
        <v>52</v>
      </c>
      <c r="O4407" s="84" t="s">
        <v>53</v>
      </c>
      <c r="P4407" s="84" t="s">
        <v>54</v>
      </c>
      <c r="Q4407" s="84" t="s">
        <v>52</v>
      </c>
      <c r="R4407" s="84" t="s">
        <v>53</v>
      </c>
      <c r="S4407" s="84" t="s">
        <v>54</v>
      </c>
      <c r="T4407" s="84" t="s">
        <v>52</v>
      </c>
      <c r="U4407" s="84" t="s">
        <v>53</v>
      </c>
      <c r="V4407" s="84" t="s">
        <v>54</v>
      </c>
      <c r="W4407" s="84" t="s">
        <v>52</v>
      </c>
      <c r="X4407" s="84" t="s">
        <v>53</v>
      </c>
      <c r="Y4407" s="84" t="s">
        <v>54</v>
      </c>
      <c r="Z4407" s="84" t="s">
        <v>52</v>
      </c>
      <c r="AA4407" s="84" t="s">
        <v>53</v>
      </c>
      <c r="AB4407" s="84" t="s">
        <v>54</v>
      </c>
      <c r="AC4407" s="84" t="s">
        <v>52</v>
      </c>
      <c r="AD4407" s="84" t="s">
        <v>53</v>
      </c>
      <c r="AE4407" s="84" t="s">
        <v>54</v>
      </c>
      <c r="AF4407" s="84" t="s">
        <v>52</v>
      </c>
      <c r="AG4407" s="84" t="s">
        <v>53</v>
      </c>
      <c r="AH4407" s="84" t="s">
        <v>54</v>
      </c>
      <c r="AI4407" s="84" t="s">
        <v>52</v>
      </c>
      <c r="AJ4407" s="84" t="s">
        <v>53</v>
      </c>
      <c r="AK4407" s="84" t="s">
        <v>54</v>
      </c>
    </row>
    <row r="4408" spans="1:50">
      <c r="A4408" s="84">
        <v>1</v>
      </c>
      <c r="B4408" s="84">
        <v>0.57826626484665844</v>
      </c>
      <c r="C4408" s="84">
        <v>0.53009905044662287</v>
      </c>
      <c r="D4408" s="84">
        <v>0.59363259399437829</v>
      </c>
      <c r="E4408" s="84">
        <v>0.56337392873252135</v>
      </c>
      <c r="F4408" s="84">
        <v>0.51980169728833914</v>
      </c>
      <c r="G4408" s="84">
        <v>0.58033985131504973</v>
      </c>
      <c r="H4408" s="84">
        <v>0.33701348612955068</v>
      </c>
      <c r="I4408" s="84">
        <v>0.44999130283527561</v>
      </c>
      <c r="J4408" s="84">
        <v>0.49757729219419161</v>
      </c>
      <c r="K4408" s="84">
        <v>0.17912095740133921</v>
      </c>
      <c r="L4408" s="84">
        <v>0.34497199854843619</v>
      </c>
      <c r="M4408" s="84">
        <v>0.49871151498711508</v>
      </c>
      <c r="N4408" s="84">
        <v>0.31220697297758082</v>
      </c>
      <c r="O4408" s="84">
        <v>0.26916913459306108</v>
      </c>
      <c r="P4408" s="84">
        <v>0.35855178553763978</v>
      </c>
      <c r="Q4408" s="84">
        <v>0.36320811484569759</v>
      </c>
      <c r="R4408" s="84">
        <v>0.3185525024373862</v>
      </c>
      <c r="S4408" s="84">
        <v>0.3302287056914418</v>
      </c>
      <c r="T4408" s="84">
        <v>0.35490206876296421</v>
      </c>
      <c r="U4408" s="84">
        <v>0.35529676104412727</v>
      </c>
      <c r="V4408" s="84">
        <v>0.37993677432513151</v>
      </c>
      <c r="W4408" s="84">
        <v>0.36804839619521867</v>
      </c>
      <c r="X4408" s="84">
        <v>0.37787721979370309</v>
      </c>
      <c r="Y4408" s="84">
        <v>0.39483151064831762</v>
      </c>
      <c r="Z4408" s="84">
        <v>0.36456802221133427</v>
      </c>
      <c r="AA4408" s="84">
        <v>0.31365939803439802</v>
      </c>
      <c r="AB4408" s="84">
        <v>0.38612070914198998</v>
      </c>
      <c r="AC4408" s="84">
        <v>0.34121065153733532</v>
      </c>
      <c r="AD4408" s="84">
        <v>0.30841181403945489</v>
      </c>
      <c r="AE4408" s="84">
        <v>0.36002931624177281</v>
      </c>
      <c r="AF4408" s="84">
        <v>0.57083448849459384</v>
      </c>
      <c r="AG4408" s="84">
        <v>0.51443176607051355</v>
      </c>
      <c r="AH4408" s="84">
        <v>0.56879241684895387</v>
      </c>
      <c r="AI4408" s="84">
        <v>0.62997133643855252</v>
      </c>
      <c r="AJ4408" s="84">
        <v>0.52347423529982062</v>
      </c>
      <c r="AK4408" s="84">
        <v>0.59744546941042187</v>
      </c>
    </row>
    <row r="4409" spans="1:50">
      <c r="A4409" s="84">
        <v>2</v>
      </c>
      <c r="B4409" s="84">
        <v>0.49450452047509302</v>
      </c>
      <c r="C4409" s="84">
        <v>0.44109441785467468</v>
      </c>
      <c r="D4409" s="84">
        <v>0.50371524782233601</v>
      </c>
      <c r="E4409" s="84">
        <v>0.47695083446098319</v>
      </c>
      <c r="F4409" s="84">
        <v>0.42327913821184687</v>
      </c>
      <c r="G4409" s="84">
        <v>0.4909726994439933</v>
      </c>
      <c r="H4409" s="84">
        <v>0.29823212913143732</v>
      </c>
      <c r="I4409" s="84">
        <v>0.39384489227940261</v>
      </c>
      <c r="J4409" s="84">
        <v>0.42689674575635361</v>
      </c>
      <c r="K4409" s="84">
        <v>0.14938025359737861</v>
      </c>
      <c r="L4409" s="84">
        <v>0.30069930069930062</v>
      </c>
      <c r="M4409" s="84">
        <v>0.42323341923233421</v>
      </c>
      <c r="N4409" s="84">
        <v>0.2344003068792089</v>
      </c>
      <c r="O4409" s="84">
        <v>0.21296836335426589</v>
      </c>
      <c r="P4409" s="84">
        <v>0.27107527945395188</v>
      </c>
      <c r="Q4409" s="84">
        <v>0.30048998538640082</v>
      </c>
      <c r="R4409" s="84">
        <v>0.25085675343435038</v>
      </c>
      <c r="S4409" s="84">
        <v>0.26063658952991092</v>
      </c>
      <c r="T4409" s="84">
        <v>0.28160508104337612</v>
      </c>
      <c r="U4409" s="84">
        <v>0.28738980428750338</v>
      </c>
      <c r="V4409" s="84">
        <v>0.31381204201448071</v>
      </c>
      <c r="W4409" s="84">
        <v>0.29629053278608808</v>
      </c>
      <c r="X4409" s="84">
        <v>0.3077570002541839</v>
      </c>
      <c r="Y4409" s="84">
        <v>0.32304039558369518</v>
      </c>
      <c r="Z4409" s="84">
        <v>0.30342560836191412</v>
      </c>
      <c r="AA4409" s="84">
        <v>0.25079468673218658</v>
      </c>
      <c r="AB4409" s="84">
        <v>0.30965221041754132</v>
      </c>
      <c r="AC4409" s="84">
        <v>0.27038341874084909</v>
      </c>
      <c r="AD4409" s="84">
        <v>0.24480104272947259</v>
      </c>
      <c r="AE4409" s="84">
        <v>0.28505733911993791</v>
      </c>
      <c r="AF4409" s="84">
        <v>0.49154421957305239</v>
      </c>
      <c r="AG4409" s="84">
        <v>0.42000485554746297</v>
      </c>
      <c r="AH4409" s="84">
        <v>0.48067754781535688</v>
      </c>
      <c r="AI4409" s="84">
        <v>0.54317448943031166</v>
      </c>
      <c r="AJ4409" s="84">
        <v>0.43587910223471799</v>
      </c>
      <c r="AK4409" s="84">
        <v>0.5099188597167803</v>
      </c>
    </row>
    <row r="4410" spans="1:50">
      <c r="A4410" s="84">
        <v>3</v>
      </c>
      <c r="B4410" s="84">
        <v>0.45452933876972168</v>
      </c>
      <c r="C4410" s="84">
        <v>0.40263878580020968</v>
      </c>
      <c r="D4410" s="84">
        <v>0.44340856594217021</v>
      </c>
      <c r="E4410" s="84">
        <v>0.43049165539016693</v>
      </c>
      <c r="F4410" s="84">
        <v>0.38191845015287029</v>
      </c>
      <c r="G4410" s="84">
        <v>0.43121759230336743</v>
      </c>
      <c r="H4410" s="84">
        <v>0.28118230731605059</v>
      </c>
      <c r="I4410" s="84">
        <v>0.36880948239445371</v>
      </c>
      <c r="J4410" s="84">
        <v>0.39276001125386839</v>
      </c>
      <c r="K4410" s="84">
        <v>0.14186493802535979</v>
      </c>
      <c r="L4410" s="84">
        <v>0.28516364420992762</v>
      </c>
      <c r="M4410" s="84">
        <v>0.38491794384917938</v>
      </c>
      <c r="N4410" s="84">
        <v>0.2030730543005711</v>
      </c>
      <c r="O4410" s="84">
        <v>0.19084479527064141</v>
      </c>
      <c r="P4410" s="84">
        <v>0.2376595113265407</v>
      </c>
      <c r="Q4410" s="84">
        <v>0.25890140118628041</v>
      </c>
      <c r="R4410" s="84">
        <v>0.20691206824028879</v>
      </c>
      <c r="S4410" s="84">
        <v>0.22215554691593839</v>
      </c>
      <c r="T4410" s="84">
        <v>0.24793949740257351</v>
      </c>
      <c r="U4410" s="84">
        <v>0.2442753480833926</v>
      </c>
      <c r="V4410" s="84">
        <v>0.27686726978715959</v>
      </c>
      <c r="W4410" s="84">
        <v>0.26440895563033712</v>
      </c>
      <c r="X4410" s="84">
        <v>0.26868172732036888</v>
      </c>
      <c r="Y4410" s="84">
        <v>0.28792972633561809</v>
      </c>
      <c r="Z4410" s="84">
        <v>0.27594724808100612</v>
      </c>
      <c r="AA4410" s="84">
        <v>0.22060042997542989</v>
      </c>
      <c r="AB4410" s="84">
        <v>0.27548680853812119</v>
      </c>
      <c r="AC4410" s="84">
        <v>0.23915629575402639</v>
      </c>
      <c r="AD4410" s="84">
        <v>0.20730658490072171</v>
      </c>
      <c r="AE4410" s="84">
        <v>0.24125542494179861</v>
      </c>
      <c r="AF4410" s="84">
        <v>0.44949634969041691</v>
      </c>
      <c r="AG4410" s="84">
        <v>0.37697930997275508</v>
      </c>
      <c r="AH4410" s="84">
        <v>0.42172864434348523</v>
      </c>
      <c r="AI4410" s="84">
        <v>0.4853994983876746</v>
      </c>
      <c r="AJ4410" s="84">
        <v>0.39780163847011479</v>
      </c>
      <c r="AK4410" s="84">
        <v>0.4480609631937803</v>
      </c>
    </row>
    <row r="4411" spans="1:50">
      <c r="A4411" s="84">
        <v>4</v>
      </c>
      <c r="B4411" s="84">
        <v>0.43432015600070911</v>
      </c>
      <c r="C4411" s="84">
        <v>0.38627114739832602</v>
      </c>
      <c r="D4411" s="84">
        <v>0.41307433278601841</v>
      </c>
      <c r="E4411" s="84">
        <v>0.40992331980153363</v>
      </c>
      <c r="F4411" s="84">
        <v>0.36335971654713273</v>
      </c>
      <c r="G4411" s="84">
        <v>0.40404198163303562</v>
      </c>
      <c r="H4411" s="84">
        <v>0.26699741457620008</v>
      </c>
      <c r="I4411" s="84">
        <v>0.35437218895211597</v>
      </c>
      <c r="J4411" s="84">
        <v>0.36446903623120441</v>
      </c>
      <c r="K4411" s="84">
        <v>0.1358455620458755</v>
      </c>
      <c r="L4411" s="84">
        <v>0.27309997155719462</v>
      </c>
      <c r="M4411" s="84">
        <v>0.35484199104841979</v>
      </c>
      <c r="N4411" s="84">
        <v>0.17053107151990449</v>
      </c>
      <c r="O4411" s="84">
        <v>0.1683871369600054</v>
      </c>
      <c r="P4411" s="84">
        <v>0.20049460876446731</v>
      </c>
      <c r="Q4411" s="84">
        <v>0.224258574744262</v>
      </c>
      <c r="R4411" s="84">
        <v>0.17249845931114099</v>
      </c>
      <c r="S4411" s="84">
        <v>0.18307442654541151</v>
      </c>
      <c r="T4411" s="84">
        <v>0.21067606512840281</v>
      </c>
      <c r="U4411" s="84">
        <v>0.21168627065785911</v>
      </c>
      <c r="V4411" s="84">
        <v>0.24273414623486739</v>
      </c>
      <c r="W4411" s="84">
        <v>0.2249022544690619</v>
      </c>
      <c r="X4411" s="84">
        <v>0.23802590164654641</v>
      </c>
      <c r="Y4411" s="84">
        <v>0.25408141907801779</v>
      </c>
      <c r="Z4411" s="84">
        <v>0.24134411236322059</v>
      </c>
      <c r="AA4411" s="84">
        <v>0.18772650491400489</v>
      </c>
      <c r="AB4411" s="84">
        <v>0.22927632641198711</v>
      </c>
      <c r="AC4411" s="84">
        <v>0.21291636163982419</v>
      </c>
      <c r="AD4411" s="84">
        <v>0.19042099134085819</v>
      </c>
      <c r="AE4411" s="84">
        <v>0.20445204495157071</v>
      </c>
      <c r="AF4411" s="84">
        <v>0.42750207929026901</v>
      </c>
      <c r="AG4411" s="84">
        <v>0.3560734806182731</v>
      </c>
      <c r="AH4411" s="84">
        <v>0.39121655729429577</v>
      </c>
      <c r="AI4411" s="84">
        <v>0.45503403797921887</v>
      </c>
      <c r="AJ4411" s="84">
        <v>0.38079887536962509</v>
      </c>
      <c r="AK4411" s="84">
        <v>0.41304414895258079</v>
      </c>
    </row>
    <row r="4412" spans="1:50">
      <c r="A4412" s="84">
        <v>5</v>
      </c>
      <c r="B4412" s="84">
        <v>0.42758376174437152</v>
      </c>
      <c r="C4412" s="84">
        <v>0.3780297407284175</v>
      </c>
      <c r="D4412" s="84">
        <v>0.39053237970667642</v>
      </c>
      <c r="E4412" s="84">
        <v>0.39350473612990522</v>
      </c>
      <c r="F4412" s="84">
        <v>0.35283024259222218</v>
      </c>
      <c r="G4412" s="84">
        <v>0.37833447866558401</v>
      </c>
      <c r="H4412" s="84">
        <v>0.29515757109915441</v>
      </c>
      <c r="I4412" s="84">
        <v>0.38224038963297968</v>
      </c>
      <c r="J4412" s="84">
        <v>0.38260026884241449</v>
      </c>
      <c r="K4412" s="84">
        <v>0.1518022510329107</v>
      </c>
      <c r="L4412" s="84">
        <v>0.30529918888965168</v>
      </c>
      <c r="M4412" s="84">
        <v>0.3823409738234097</v>
      </c>
      <c r="N4412" s="84">
        <v>0.15863950217372769</v>
      </c>
      <c r="O4412" s="84">
        <v>0.18016523309871521</v>
      </c>
      <c r="P4412" s="84">
        <v>0.1902957760411515</v>
      </c>
      <c r="Q4412" s="84">
        <v>0.2163500386830568</v>
      </c>
      <c r="R4412" s="84">
        <v>0.16971054613751749</v>
      </c>
      <c r="S4412" s="84">
        <v>0.17450430196588851</v>
      </c>
      <c r="T4412" s="84">
        <v>0.19356792774932541</v>
      </c>
      <c r="U4412" s="84">
        <v>0.20236721263168231</v>
      </c>
      <c r="V4412" s="84">
        <v>0.22795478053115389</v>
      </c>
      <c r="W4412" s="84">
        <v>0.21552646423777941</v>
      </c>
      <c r="X4412" s="84">
        <v>0.231250804130958</v>
      </c>
      <c r="Y4412" s="84">
        <v>0.240908377374287</v>
      </c>
      <c r="Z4412" s="84">
        <v>0.24850971745876199</v>
      </c>
      <c r="AA4412" s="84">
        <v>0.18932355651105651</v>
      </c>
      <c r="AB4412" s="84">
        <v>0.2197177640714309</v>
      </c>
      <c r="AC4412" s="84">
        <v>0.21534132503660319</v>
      </c>
      <c r="AD4412" s="84">
        <v>0.1974455264662047</v>
      </c>
      <c r="AE4412" s="84">
        <v>0.20759922973011821</v>
      </c>
      <c r="AF4412" s="84">
        <v>0.41096017003973762</v>
      </c>
      <c r="AG4412" s="84">
        <v>0.34413692643845611</v>
      </c>
      <c r="AH4412" s="84">
        <v>0.36541589545123121</v>
      </c>
      <c r="AI4412" s="84">
        <v>0.4334467932640631</v>
      </c>
      <c r="AJ4412" s="84">
        <v>0.37337001308837059</v>
      </c>
      <c r="AK4412" s="84">
        <v>0.38851695307438372</v>
      </c>
    </row>
    <row r="4413" spans="1:50">
      <c r="A4413" s="84">
        <v>6</v>
      </c>
      <c r="B4413" s="84">
        <v>0.46374756248892041</v>
      </c>
      <c r="C4413" s="84">
        <v>0.41762432494689161</v>
      </c>
      <c r="D4413" s="84">
        <v>0.42815796064898548</v>
      </c>
      <c r="E4413" s="84">
        <v>0.43040144339197112</v>
      </c>
      <c r="F4413" s="84">
        <v>0.39317655799068502</v>
      </c>
      <c r="G4413" s="84">
        <v>0.41328793652776918</v>
      </c>
      <c r="H4413" s="84">
        <v>0.34421074697784931</v>
      </c>
      <c r="I4413" s="84">
        <v>0.44441269289068902</v>
      </c>
      <c r="J4413" s="84">
        <v>0.43468067148082151</v>
      </c>
      <c r="K4413" s="84">
        <v>0.17969083915087619</v>
      </c>
      <c r="L4413" s="84">
        <v>0.3615570964799576</v>
      </c>
      <c r="M4413" s="84">
        <v>0.43859351688593518</v>
      </c>
      <c r="N4413" s="84">
        <v>0.20256158895234849</v>
      </c>
      <c r="O4413" s="84">
        <v>0.22395936556832141</v>
      </c>
      <c r="P4413" s="84">
        <v>0.22914234840241371</v>
      </c>
      <c r="Q4413" s="84">
        <v>0.2399552995787845</v>
      </c>
      <c r="R4413" s="84">
        <v>0.21233790159807761</v>
      </c>
      <c r="S4413" s="84">
        <v>0.20906370966378751</v>
      </c>
      <c r="T4413" s="84">
        <v>0.23760486076692919</v>
      </c>
      <c r="U4413" s="84">
        <v>0.24204994720428261</v>
      </c>
      <c r="V4413" s="84">
        <v>0.2523345424879449</v>
      </c>
      <c r="W4413" s="84">
        <v>0.2380711548561536</v>
      </c>
      <c r="X4413" s="84">
        <v>0.2578993118208035</v>
      </c>
      <c r="Y4413" s="84">
        <v>0.25432342629899007</v>
      </c>
      <c r="Z4413" s="84">
        <v>0.26741384942021879</v>
      </c>
      <c r="AA4413" s="84">
        <v>0.21245777027027021</v>
      </c>
      <c r="AB4413" s="84">
        <v>0.23147221235508769</v>
      </c>
      <c r="AC4413" s="84">
        <v>0.23211017569546119</v>
      </c>
      <c r="AD4413" s="84">
        <v>0.22410670883168349</v>
      </c>
      <c r="AE4413" s="84">
        <v>0.23254677665047571</v>
      </c>
      <c r="AF4413" s="84">
        <v>0.45180667221144072</v>
      </c>
      <c r="AG4413" s="84">
        <v>0.38232041218202922</v>
      </c>
      <c r="AH4413" s="84">
        <v>0.40192944079869858</v>
      </c>
      <c r="AI4413" s="84">
        <v>0.4653350053744178</v>
      </c>
      <c r="AJ4413" s="84">
        <v>0.41242910465849048</v>
      </c>
      <c r="AK4413" s="84">
        <v>0.42408910005244821</v>
      </c>
    </row>
    <row r="4414" spans="1:50">
      <c r="A4414" s="84">
        <v>7</v>
      </c>
      <c r="B4414" s="84">
        <v>0.51595461797553621</v>
      </c>
      <c r="C4414" s="84">
        <v>0.47865424483632357</v>
      </c>
      <c r="D4414" s="84">
        <v>0.48192469317897202</v>
      </c>
      <c r="E4414" s="84">
        <v>0.48723500225529992</v>
      </c>
      <c r="F4414" s="84">
        <v>0.45759636540274901</v>
      </c>
      <c r="G4414" s="84">
        <v>0.46732679452739428</v>
      </c>
      <c r="H4414" s="84">
        <v>0.40786807350988752</v>
      </c>
      <c r="I4414" s="84">
        <v>0.53702507268344801</v>
      </c>
      <c r="J4414" s="84">
        <v>0.48660477038982142</v>
      </c>
      <c r="K4414" s="84">
        <v>0.217124946573586</v>
      </c>
      <c r="L4414" s="84">
        <v>0.43688149157994882</v>
      </c>
      <c r="M4414" s="84">
        <v>0.48436864234368637</v>
      </c>
      <c r="N4414" s="84">
        <v>0.26613246952518971</v>
      </c>
      <c r="O4414" s="84">
        <v>0.28347838889234939</v>
      </c>
      <c r="P4414" s="84">
        <v>0.27940449104758142</v>
      </c>
      <c r="Q4414" s="84">
        <v>0.29376772973437643</v>
      </c>
      <c r="R4414" s="84">
        <v>0.27757833057802739</v>
      </c>
      <c r="S4414" s="84">
        <v>0.26550482597745062</v>
      </c>
      <c r="T4414" s="84">
        <v>0.29627182113552508</v>
      </c>
      <c r="U4414" s="84">
        <v>0.3060401984136728</v>
      </c>
      <c r="V4414" s="84">
        <v>0.30015442215520888</v>
      </c>
      <c r="W4414" s="84">
        <v>0.29134976366005949</v>
      </c>
      <c r="X4414" s="84">
        <v>0.3148710095491532</v>
      </c>
      <c r="Y4414" s="84">
        <v>0.30403301763382351</v>
      </c>
      <c r="Z4414" s="84">
        <v>0.32330965213130819</v>
      </c>
      <c r="AA4414" s="84">
        <v>0.27536087223587219</v>
      </c>
      <c r="AB4414" s="84">
        <v>0.28509380953918689</v>
      </c>
      <c r="AC4414" s="84">
        <v>0.29261987554904828</v>
      </c>
      <c r="AD4414" s="84">
        <v>0.2828243438870518</v>
      </c>
      <c r="AE4414" s="84">
        <v>0.26411921938320931</v>
      </c>
      <c r="AF4414" s="84">
        <v>0.50337307088069505</v>
      </c>
      <c r="AG4414" s="84">
        <v>0.44533462814599012</v>
      </c>
      <c r="AH4414" s="84">
        <v>0.45554994671602439</v>
      </c>
      <c r="AI4414" s="84">
        <v>0.51379433894661419</v>
      </c>
      <c r="AJ4414" s="84">
        <v>0.47206602355906729</v>
      </c>
      <c r="AK4414" s="84">
        <v>0.47699996914818132</v>
      </c>
    </row>
    <row r="4415" spans="1:50">
      <c r="A4415" s="84">
        <v>8</v>
      </c>
      <c r="B4415" s="84">
        <v>0.59342315192341788</v>
      </c>
      <c r="C4415" s="84">
        <v>0.57468454864221541</v>
      </c>
      <c r="D4415" s="84">
        <v>0.52021818384215068</v>
      </c>
      <c r="E4415" s="84">
        <v>0.54190347316193044</v>
      </c>
      <c r="F4415" s="84">
        <v>0.55861931022659095</v>
      </c>
      <c r="G4415" s="84">
        <v>0.50852751921034556</v>
      </c>
      <c r="H4415" s="84">
        <v>0.39815526518063032</v>
      </c>
      <c r="I4415" s="84">
        <v>0.54700196307432347</v>
      </c>
      <c r="J4415" s="84">
        <v>0.48944949826502848</v>
      </c>
      <c r="K4415" s="84">
        <v>0.2124946573585981</v>
      </c>
      <c r="L4415" s="84">
        <v>0.42273855177080988</v>
      </c>
      <c r="M4415" s="84">
        <v>0.47195849721958499</v>
      </c>
      <c r="N4415" s="84">
        <v>0.33873923791663119</v>
      </c>
      <c r="O4415" s="84">
        <v>0.30646832654771539</v>
      </c>
      <c r="P4415" s="84">
        <v>0.33057671381936887</v>
      </c>
      <c r="Q4415" s="84">
        <v>0.33461703773747098</v>
      </c>
      <c r="R4415" s="84">
        <v>0.31787101255050038</v>
      </c>
      <c r="S4415" s="84">
        <v>0.31300393853851483</v>
      </c>
      <c r="T4415" s="84">
        <v>0.3573434660498927</v>
      </c>
      <c r="U4415" s="84">
        <v>0.34673587407607492</v>
      </c>
      <c r="V4415" s="84">
        <v>0.34052270442725407</v>
      </c>
      <c r="W4415" s="84">
        <v>0.33169289424030812</v>
      </c>
      <c r="X4415" s="84">
        <v>0.35167118026027172</v>
      </c>
      <c r="Y4415" s="84">
        <v>0.34165532939144982</v>
      </c>
      <c r="Z4415" s="84">
        <v>0.35842315858239432</v>
      </c>
      <c r="AA4415" s="84">
        <v>0.32717675061425061</v>
      </c>
      <c r="AB4415" s="84">
        <v>0.33243452707721127</v>
      </c>
      <c r="AC4415" s="84">
        <v>0.36099926793557829</v>
      </c>
      <c r="AD4415" s="84">
        <v>0.3167504447091628</v>
      </c>
      <c r="AE4415" s="84">
        <v>0.3028913861983733</v>
      </c>
      <c r="AF4415" s="84">
        <v>0.55290638573144824</v>
      </c>
      <c r="AG4415" s="84">
        <v>0.54881173963475505</v>
      </c>
      <c r="AH4415" s="84">
        <v>0.50095350272028716</v>
      </c>
      <c r="AI4415" s="84">
        <v>0.57362952346829088</v>
      </c>
      <c r="AJ4415" s="84">
        <v>0.57089534150952537</v>
      </c>
      <c r="AK4415" s="84">
        <v>0.51861907259432949</v>
      </c>
    </row>
    <row r="4416" spans="1:50">
      <c r="A4416" s="84">
        <v>9</v>
      </c>
      <c r="B4416" s="84">
        <v>0.56851622052827511</v>
      </c>
      <c r="C4416" s="84">
        <v>0.55402984310614012</v>
      </c>
      <c r="D4416" s="84">
        <v>0.49945732335179371</v>
      </c>
      <c r="E4416" s="84">
        <v>0.52404149751917006</v>
      </c>
      <c r="F4416" s="84">
        <v>0.54267508643598039</v>
      </c>
      <c r="G4416" s="84">
        <v>0.49453364153182988</v>
      </c>
      <c r="H4416" s="84">
        <v>0.36817832436587239</v>
      </c>
      <c r="I4416" s="84">
        <v>0.49840966130755637</v>
      </c>
      <c r="J4416" s="84">
        <v>0.48332239207227479</v>
      </c>
      <c r="K4416" s="84">
        <v>0.18806097734720051</v>
      </c>
      <c r="L4416" s="84">
        <v>0.37765180121421349</v>
      </c>
      <c r="M4416" s="84">
        <v>0.46063339210633392</v>
      </c>
      <c r="N4416" s="84">
        <v>0.1101994714858068</v>
      </c>
      <c r="O4416" s="84">
        <v>0.1975265998108709</v>
      </c>
      <c r="P4416" s="84">
        <v>0.18420219606291419</v>
      </c>
      <c r="Q4416" s="84">
        <v>8.9486804779506574E-2</v>
      </c>
      <c r="R4416" s="84">
        <v>0.12542348564143199</v>
      </c>
      <c r="S4416" s="84">
        <v>0.1148430500853632</v>
      </c>
      <c r="T4416" s="84">
        <v>9.6701360207059869E-2</v>
      </c>
      <c r="U4416" s="84">
        <v>0.1183913267686565</v>
      </c>
      <c r="V4416" s="84">
        <v>0.11155543901053271</v>
      </c>
      <c r="W4416" s="84">
        <v>0.10118850784882021</v>
      </c>
      <c r="X4416" s="84">
        <v>0.1164820957300254</v>
      </c>
      <c r="Y4416" s="84">
        <v>0.1121866987598765</v>
      </c>
      <c r="Z4416" s="84">
        <v>0.10844357341172629</v>
      </c>
      <c r="AA4416" s="84">
        <v>0.14399953931203929</v>
      </c>
      <c r="AB4416" s="84">
        <v>0.1258920786643847</v>
      </c>
      <c r="AC4416" s="84">
        <v>0.1230325768667643</v>
      </c>
      <c r="AD4416" s="84">
        <v>0.21130229005186929</v>
      </c>
      <c r="AE4416" s="84">
        <v>0.2252320869140344</v>
      </c>
      <c r="AF4416" s="84">
        <v>0.51991498013122628</v>
      </c>
      <c r="AG4416" s="84">
        <v>0.53841277548488042</v>
      </c>
      <c r="AH4416" s="84">
        <v>0.48847383476358741</v>
      </c>
      <c r="AI4416" s="84">
        <v>0.55338588319598714</v>
      </c>
      <c r="AJ4416" s="84">
        <v>0.55305637694507714</v>
      </c>
      <c r="AK4416" s="84">
        <v>0.50174312775738128</v>
      </c>
    </row>
    <row r="4417" spans="1:37">
      <c r="A4417" s="84">
        <v>10</v>
      </c>
      <c r="B4417" s="84">
        <v>0.51427051941145185</v>
      </c>
      <c r="C4417" s="84">
        <v>0.49049166901282282</v>
      </c>
      <c r="D4417" s="84">
        <v>0.49469846659059902</v>
      </c>
      <c r="E4417" s="84">
        <v>0.4998646820027064</v>
      </c>
      <c r="F4417" s="84">
        <v>0.48384147212618228</v>
      </c>
      <c r="G4417" s="84">
        <v>0.49125382645092791</v>
      </c>
      <c r="H4417" s="84">
        <v>0.36587240584166031</v>
      </c>
      <c r="I4417" s="84">
        <v>0.4769276644385359</v>
      </c>
      <c r="J4417" s="84">
        <v>0.4905436243708774</v>
      </c>
      <c r="K4417" s="84">
        <v>0.1846773044593247</v>
      </c>
      <c r="L4417" s="84">
        <v>0.37058033130964407</v>
      </c>
      <c r="M4417" s="84">
        <v>0.47572222975722228</v>
      </c>
      <c r="N4417" s="84">
        <v>0.1127141761145682</v>
      </c>
      <c r="O4417" s="84">
        <v>0.19417437244831509</v>
      </c>
      <c r="P4417" s="84">
        <v>0.19206647541794439</v>
      </c>
      <c r="Q4417" s="84">
        <v>8.9933808991661646E-2</v>
      </c>
      <c r="R4417" s="84">
        <v>0.12339205884942329</v>
      </c>
      <c r="S4417" s="84">
        <v>0.12027755709190489</v>
      </c>
      <c r="T4417" s="84">
        <v>9.5177781449051896E-2</v>
      </c>
      <c r="U4417" s="84">
        <v>0.1164513911057633</v>
      </c>
      <c r="V4417" s="84">
        <v>0.1166178634383695</v>
      </c>
      <c r="W4417" s="84">
        <v>0.1030947888502013</v>
      </c>
      <c r="X4417" s="84">
        <v>0.1144611773418647</v>
      </c>
      <c r="Y4417" s="84">
        <v>0.1163727696091256</v>
      </c>
      <c r="Z4417" s="84">
        <v>0.10801486199575371</v>
      </c>
      <c r="AA4417" s="84">
        <v>0.14126996314496321</v>
      </c>
      <c r="AB4417" s="84">
        <v>0.12924241934963029</v>
      </c>
      <c r="AC4417" s="84">
        <v>0.1219802342606149</v>
      </c>
      <c r="AD4417" s="84">
        <v>0.20722645712362639</v>
      </c>
      <c r="AE4417" s="84">
        <v>0.22856609088034949</v>
      </c>
      <c r="AF4417" s="84">
        <v>0.48627668422511777</v>
      </c>
      <c r="AG4417" s="84">
        <v>0.48403064389954431</v>
      </c>
      <c r="AH4417" s="84">
        <v>0.48838970217062078</v>
      </c>
      <c r="AI4417" s="84">
        <v>0.5280365460408456</v>
      </c>
      <c r="AJ4417" s="84">
        <v>0.49135925153909538</v>
      </c>
      <c r="AK4417" s="84">
        <v>0.50053990682750749</v>
      </c>
    </row>
    <row r="4418" spans="1:37">
      <c r="A4418" s="84">
        <v>11</v>
      </c>
      <c r="B4418" s="84">
        <v>0.49654316610530053</v>
      </c>
      <c r="C4418" s="84">
        <v>0.47503263289908132</v>
      </c>
      <c r="D4418" s="84">
        <v>0.49141457712965803</v>
      </c>
      <c r="E4418" s="84">
        <v>0.49535408209291831</v>
      </c>
      <c r="F4418" s="84">
        <v>0.47291196388261858</v>
      </c>
      <c r="G4418" s="84">
        <v>0.49312800649715749</v>
      </c>
      <c r="H4418" s="84">
        <v>0.36803857172804127</v>
      </c>
      <c r="I4418" s="84">
        <v>0.47532490122505772</v>
      </c>
      <c r="J4418" s="84">
        <v>0.49735846697302177</v>
      </c>
      <c r="K4418" s="84">
        <v>0.18343068813221261</v>
      </c>
      <c r="L4418" s="84">
        <v>0.36777528222128492</v>
      </c>
      <c r="M4418" s="84">
        <v>0.48053709480537088</v>
      </c>
      <c r="N4418" s="84">
        <v>0.12861222402182251</v>
      </c>
      <c r="O4418" s="84">
        <v>0.19133177424560729</v>
      </c>
      <c r="P4418" s="84">
        <v>0.20106835493124939</v>
      </c>
      <c r="Q4418" s="84">
        <v>0.18251525831685719</v>
      </c>
      <c r="R4418" s="84">
        <v>0.13051346513152101</v>
      </c>
      <c r="S4418" s="84">
        <v>0.14296218664953769</v>
      </c>
      <c r="T4418" s="84">
        <v>0.17445894597720141</v>
      </c>
      <c r="U4418" s="84">
        <v>0.13179284433858021</v>
      </c>
      <c r="V4418" s="84">
        <v>0.12012149818626811</v>
      </c>
      <c r="W4418" s="84">
        <v>0.13596841020054859</v>
      </c>
      <c r="X4418" s="84">
        <v>0.11443607276561429</v>
      </c>
      <c r="Y4418" s="84">
        <v>0.12613154727643761</v>
      </c>
      <c r="Z4418" s="84">
        <v>0.12959333659970601</v>
      </c>
      <c r="AA4418" s="84">
        <v>0.1479652948402948</v>
      </c>
      <c r="AB4418" s="84">
        <v>0.13184196079697741</v>
      </c>
      <c r="AC4418" s="84">
        <v>0.18287884333821369</v>
      </c>
      <c r="AD4418" s="84">
        <v>0.2230383384704141</v>
      </c>
      <c r="AE4418" s="84">
        <v>0.23149771505762659</v>
      </c>
      <c r="AF4418" s="84">
        <v>0.48378153590241202</v>
      </c>
      <c r="AG4418" s="84">
        <v>0.47375306843624398</v>
      </c>
      <c r="AH4418" s="84">
        <v>0.49105390094789381</v>
      </c>
      <c r="AI4418" s="84">
        <v>0.51245073450376211</v>
      </c>
      <c r="AJ4418" s="84">
        <v>0.47644093266760379</v>
      </c>
      <c r="AK4418" s="84">
        <v>0.49572702310801209</v>
      </c>
    </row>
    <row r="4419" spans="1:37">
      <c r="A4419" s="84">
        <v>12</v>
      </c>
      <c r="B4419" s="84">
        <v>0.49680907640489269</v>
      </c>
      <c r="C4419" s="84">
        <v>0.48098333802564569</v>
      </c>
      <c r="D4419" s="84">
        <v>0.4958394790304177</v>
      </c>
      <c r="E4419" s="84">
        <v>0.49968425800631477</v>
      </c>
      <c r="F4419" s="84">
        <v>0.47782667085750208</v>
      </c>
      <c r="G4419" s="84">
        <v>0.4992815643156121</v>
      </c>
      <c r="H4419" s="84">
        <v>0.35881489763119279</v>
      </c>
      <c r="I4419" s="84">
        <v>0.4643788981934745</v>
      </c>
      <c r="J4419" s="84">
        <v>0.49270061583669378</v>
      </c>
      <c r="K4419" s="84">
        <v>0.1779811939022653</v>
      </c>
      <c r="L4419" s="84">
        <v>0.35657470159573951</v>
      </c>
      <c r="M4419" s="84">
        <v>0.47104299471042987</v>
      </c>
      <c r="N4419" s="84">
        <v>0.20682380018753729</v>
      </c>
      <c r="O4419" s="84">
        <v>0.1991800633072667</v>
      </c>
      <c r="P4419" s="84">
        <v>0.22688693243644281</v>
      </c>
      <c r="Q4419" s="84">
        <v>0.30143557121980569</v>
      </c>
      <c r="R4419" s="84">
        <v>0.1420140145623629</v>
      </c>
      <c r="S4419" s="84">
        <v>0.18849202995317699</v>
      </c>
      <c r="T4419" s="84">
        <v>0.27754832314554773</v>
      </c>
      <c r="U4419" s="84">
        <v>0.17752253026545189</v>
      </c>
      <c r="V4419" s="84">
        <v>0.1634179741561412</v>
      </c>
      <c r="W4419" s="84">
        <v>0.2227820031511992</v>
      </c>
      <c r="X4419" s="84">
        <v>0.14872264777965721</v>
      </c>
      <c r="Y4419" s="84">
        <v>0.17200826748992731</v>
      </c>
      <c r="Z4419" s="84">
        <v>0.19196064020904779</v>
      </c>
      <c r="AA4419" s="84">
        <v>0.17372926904176911</v>
      </c>
      <c r="AB4419" s="84">
        <v>0.1765669906674848</v>
      </c>
      <c r="AC4419" s="84">
        <v>0.29335193997071751</v>
      </c>
      <c r="AD4419" s="84">
        <v>0.23709275057291351</v>
      </c>
      <c r="AE4419" s="84">
        <v>0.24601212887649809</v>
      </c>
      <c r="AF4419" s="84">
        <v>0.49052767766380179</v>
      </c>
      <c r="AG4419" s="84">
        <v>0.48123870410833292</v>
      </c>
      <c r="AH4419" s="84">
        <v>0.49784059678052611</v>
      </c>
      <c r="AI4419" s="84">
        <v>0.51325689716947331</v>
      </c>
      <c r="AJ4419" s="84">
        <v>0.4838697949488584</v>
      </c>
      <c r="AK4419" s="84">
        <v>0.49998457409064262</v>
      </c>
    </row>
    <row r="4420" spans="1:37">
      <c r="A4420" s="84">
        <v>13</v>
      </c>
      <c r="B4420" s="84">
        <v>0.48395674525793297</v>
      </c>
      <c r="C4420" s="84">
        <v>0.46640730976939421</v>
      </c>
      <c r="D4420" s="84">
        <v>0.49063534912197709</v>
      </c>
      <c r="E4420" s="84">
        <v>0.48994136220117268</v>
      </c>
      <c r="F4420" s="84">
        <v>0.46298254136068823</v>
      </c>
      <c r="G4420" s="84">
        <v>0.4939089148497533</v>
      </c>
      <c r="H4420" s="84">
        <v>0.3641254978687723</v>
      </c>
      <c r="I4420" s="84">
        <v>0.46380737022587792</v>
      </c>
      <c r="J4420" s="84">
        <v>0.50142236393760342</v>
      </c>
      <c r="K4420" s="84">
        <v>0.1796196039321841</v>
      </c>
      <c r="L4420" s="84">
        <v>0.35967398660245781</v>
      </c>
      <c r="M4420" s="84">
        <v>0.48230028482300291</v>
      </c>
      <c r="N4420" s="84">
        <v>0.31817406870684511</v>
      </c>
      <c r="O4420" s="84">
        <v>0.24330828600388449</v>
      </c>
      <c r="P4420" s="84">
        <v>0.28178850529231392</v>
      </c>
      <c r="Q4420" s="84">
        <v>0.37696209060431529</v>
      </c>
      <c r="R4420" s="84">
        <v>0.19228123033379971</v>
      </c>
      <c r="S4420" s="84">
        <v>0.26870805794553659</v>
      </c>
      <c r="T4420" s="84">
        <v>0.37782917561539742</v>
      </c>
      <c r="U4420" s="84">
        <v>0.24936460968003341</v>
      </c>
      <c r="V4420" s="84">
        <v>0.24805151290007721</v>
      </c>
      <c r="W4420" s="84">
        <v>0.32410667392868958</v>
      </c>
      <c r="X4420" s="84">
        <v>0.23144536459689899</v>
      </c>
      <c r="Y4420" s="84">
        <v>0.26572392862749189</v>
      </c>
      <c r="Z4420" s="84">
        <v>0.28135717785399322</v>
      </c>
      <c r="AA4420" s="84">
        <v>0.22013974201474201</v>
      </c>
      <c r="AB4420" s="84">
        <v>0.25630509897632969</v>
      </c>
      <c r="AC4420" s="84">
        <v>0.39627562225475838</v>
      </c>
      <c r="AD4420" s="84">
        <v>0.25669734670220778</v>
      </c>
      <c r="AE4420" s="84">
        <v>0.28145029172534702</v>
      </c>
      <c r="AF4420" s="84">
        <v>0.48285740689400242</v>
      </c>
      <c r="AG4420" s="84">
        <v>0.46734644331148362</v>
      </c>
      <c r="AH4420" s="84">
        <v>0.49371809972516678</v>
      </c>
      <c r="AI4420" s="84">
        <v>0.50600143317807234</v>
      </c>
      <c r="AJ4420" s="84">
        <v>0.46843036502011731</v>
      </c>
      <c r="AK4420" s="84">
        <v>0.49625150402616242</v>
      </c>
    </row>
    <row r="4421" spans="1:37">
      <c r="A4421" s="84">
        <v>14</v>
      </c>
      <c r="B4421" s="84">
        <v>0.48510902322283278</v>
      </c>
      <c r="C4421" s="84">
        <v>0.46904353612653871</v>
      </c>
      <c r="D4421" s="84">
        <v>0.50466145326023437</v>
      </c>
      <c r="E4421" s="84">
        <v>0.49400090211998188</v>
      </c>
      <c r="F4421" s="84">
        <v>0.46545418178701042</v>
      </c>
      <c r="G4421" s="84">
        <v>0.50771537452364601</v>
      </c>
      <c r="H4421" s="84">
        <v>0.36747956117671732</v>
      </c>
      <c r="I4421" s="84">
        <v>0.46854111274010379</v>
      </c>
      <c r="J4421" s="84">
        <v>0.5063615617868642</v>
      </c>
      <c r="K4421" s="84">
        <v>0.18275395355463739</v>
      </c>
      <c r="L4421" s="84">
        <v>0.36577447797644158</v>
      </c>
      <c r="M4421" s="84">
        <v>0.48870880238708803</v>
      </c>
      <c r="N4421" s="84">
        <v>0.39097263660386999</v>
      </c>
      <c r="O4421" s="84">
        <v>0.28812733933940732</v>
      </c>
      <c r="P4421" s="84">
        <v>0.32971609456919582</v>
      </c>
      <c r="Q4421" s="84">
        <v>0.44791541304908439</v>
      </c>
      <c r="R4421" s="84">
        <v>0.27564146458372057</v>
      </c>
      <c r="S4421" s="84">
        <v>0.36450920400953363</v>
      </c>
      <c r="T4421" s="84">
        <v>0.44092002129338992</v>
      </c>
      <c r="U4421" s="84">
        <v>0.31122768460083972</v>
      </c>
      <c r="V4421" s="84">
        <v>0.33770377168830029</v>
      </c>
      <c r="W4421" s="84">
        <v>0.40043572137174421</v>
      </c>
      <c r="X4421" s="84">
        <v>0.31338356340631451</v>
      </c>
      <c r="Y4421" s="84">
        <v>0.34189079587672011</v>
      </c>
      <c r="Z4421" s="84">
        <v>0.36077086395557728</v>
      </c>
      <c r="AA4421" s="84">
        <v>0.28070485257985262</v>
      </c>
      <c r="AB4421" s="84">
        <v>0.33025478735428038</v>
      </c>
      <c r="AC4421" s="84">
        <v>0.46486090775988292</v>
      </c>
      <c r="AD4421" s="84">
        <v>0.29281360676492107</v>
      </c>
      <c r="AE4421" s="84">
        <v>0.31529330612479523</v>
      </c>
      <c r="AF4421" s="84">
        <v>0.49413178079659931</v>
      </c>
      <c r="AG4421" s="84">
        <v>0.4708127646947749</v>
      </c>
      <c r="AH4421" s="84">
        <v>0.50961915979583827</v>
      </c>
      <c r="AI4421" s="84">
        <v>0.5163919742027947</v>
      </c>
      <c r="AJ4421" s="84">
        <v>0.4699694604682727</v>
      </c>
      <c r="AK4421" s="84">
        <v>0.51118378428408362</v>
      </c>
    </row>
    <row r="4422" spans="1:37">
      <c r="A4422" s="84">
        <v>15</v>
      </c>
      <c r="B4422" s="84">
        <v>0.48652721148732492</v>
      </c>
      <c r="C4422" s="84">
        <v>0.469926543984029</v>
      </c>
      <c r="D4422" s="84">
        <v>0.5002922105028802</v>
      </c>
      <c r="E4422" s="84">
        <v>0.49120433017591342</v>
      </c>
      <c r="F4422" s="84">
        <v>0.46788296139669122</v>
      </c>
      <c r="G4422" s="84">
        <v>0.50584119447741616</v>
      </c>
      <c r="H4422" s="84">
        <v>0.37858989588428482</v>
      </c>
      <c r="I4422" s="84">
        <v>0.4839475188231494</v>
      </c>
      <c r="J4422" s="84">
        <v>0.51167588858670154</v>
      </c>
      <c r="K4422" s="84">
        <v>0.1896281521584271</v>
      </c>
      <c r="L4422" s="84">
        <v>0.37941721672436951</v>
      </c>
      <c r="M4422" s="84">
        <v>0.49582937745829381</v>
      </c>
      <c r="N4422" s="84">
        <v>0.45531071519904531</v>
      </c>
      <c r="O4422" s="84">
        <v>0.32265754619222081</v>
      </c>
      <c r="P4422" s="84">
        <v>0.38608170936788999</v>
      </c>
      <c r="Q4422" s="84">
        <v>0.51479412017536308</v>
      </c>
      <c r="R4422" s="84">
        <v>0.35224549287370283</v>
      </c>
      <c r="S4422" s="84">
        <v>0.44957656485065678</v>
      </c>
      <c r="T4422" s="84">
        <v>0.50775556656937804</v>
      </c>
      <c r="U4422" s="84">
        <v>0.37234486653733762</v>
      </c>
      <c r="V4422" s="84">
        <v>0.40645805107585631</v>
      </c>
      <c r="W4422" s="84">
        <v>0.4528000933688654</v>
      </c>
      <c r="X4422" s="84">
        <v>0.37092011410029913</v>
      </c>
      <c r="Y4422" s="84">
        <v>0.39549212495421482</v>
      </c>
      <c r="Z4422" s="84">
        <v>0.42515923566878983</v>
      </c>
      <c r="AA4422" s="84">
        <v>0.33894348894348902</v>
      </c>
      <c r="AB4422" s="84">
        <v>0.37984790260599999</v>
      </c>
      <c r="AC4422" s="84">
        <v>0.51587664714494874</v>
      </c>
      <c r="AD4422" s="84">
        <v>0.33734328342263131</v>
      </c>
      <c r="AE4422" s="84">
        <v>0.34180726008105078</v>
      </c>
      <c r="AF4422" s="84">
        <v>0.4921911098789391</v>
      </c>
      <c r="AG4422" s="84">
        <v>0.47199967629683592</v>
      </c>
      <c r="AH4422" s="84">
        <v>0.50614167928655551</v>
      </c>
      <c r="AI4422" s="84">
        <v>0.51271945539233255</v>
      </c>
      <c r="AJ4422" s="84">
        <v>0.46988462843569728</v>
      </c>
      <c r="AK4422" s="84">
        <v>0.50587727146515293</v>
      </c>
    </row>
    <row r="4423" spans="1:37">
      <c r="A4423" s="84">
        <v>16</v>
      </c>
      <c r="B4423" s="84">
        <v>0.50186137209714587</v>
      </c>
      <c r="C4423" s="84">
        <v>0.48914796140359851</v>
      </c>
      <c r="D4423" s="84">
        <v>0.50441098711490828</v>
      </c>
      <c r="E4423" s="84">
        <v>0.50148849797022998</v>
      </c>
      <c r="F4423" s="84">
        <v>0.48728462439637699</v>
      </c>
      <c r="G4423" s="84">
        <v>0.51093271693634046</v>
      </c>
      <c r="H4423" s="84">
        <v>0.4284815875899658</v>
      </c>
      <c r="I4423" s="84">
        <v>0.53871480754416923</v>
      </c>
      <c r="J4423" s="84">
        <v>0.56394385570039685</v>
      </c>
      <c r="K4423" s="84">
        <v>0.21602080068385809</v>
      </c>
      <c r="L4423" s="84">
        <v>0.42966290371619958</v>
      </c>
      <c r="M4423" s="84">
        <v>0.5576766580767667</v>
      </c>
      <c r="N4423" s="84">
        <v>0.49298866251811441</v>
      </c>
      <c r="O4423" s="84">
        <v>0.36721612240159918</v>
      </c>
      <c r="P4423" s="84">
        <v>0.43417746562469089</v>
      </c>
      <c r="Q4423" s="84">
        <v>0.56095590131522388</v>
      </c>
      <c r="R4423" s="84">
        <v>0.414029561661792</v>
      </c>
      <c r="S4423" s="84">
        <v>0.50618671715208163</v>
      </c>
      <c r="T4423" s="84">
        <v>0.54788259265378048</v>
      </c>
      <c r="U4423" s="84">
        <v>0.42923532156275318</v>
      </c>
      <c r="V4423" s="84">
        <v>0.46534242384511171</v>
      </c>
      <c r="W4423" s="84">
        <v>0.50709019821432044</v>
      </c>
      <c r="X4423" s="84">
        <v>0.42887716644647872</v>
      </c>
      <c r="Y4423" s="84">
        <v>0.44529328658887529</v>
      </c>
      <c r="Z4423" s="84">
        <v>0.47219500244977958</v>
      </c>
      <c r="AA4423" s="84">
        <v>0.38148418304668302</v>
      </c>
      <c r="AB4423" s="84">
        <v>0.42584041075984119</v>
      </c>
      <c r="AC4423" s="84">
        <v>0.55048956808199112</v>
      </c>
      <c r="AD4423" s="84">
        <v>0.38561225634478452</v>
      </c>
      <c r="AE4423" s="84">
        <v>0.39724944672779011</v>
      </c>
      <c r="AF4423" s="84">
        <v>0.50170963866555773</v>
      </c>
      <c r="AG4423" s="84">
        <v>0.49100374956165221</v>
      </c>
      <c r="AH4423" s="84">
        <v>0.51043244152784784</v>
      </c>
      <c r="AI4423" s="84">
        <v>0.52203511286277327</v>
      </c>
      <c r="AJ4423" s="84">
        <v>0.48975956178195729</v>
      </c>
      <c r="AK4423" s="84">
        <v>0.51016567426649795</v>
      </c>
    </row>
    <row r="4424" spans="1:37">
      <c r="A4424" s="84">
        <v>17</v>
      </c>
      <c r="B4424" s="84">
        <v>0.56931395142705188</v>
      </c>
      <c r="C4424" s="84">
        <v>0.55653809731002535</v>
      </c>
      <c r="D4424" s="84">
        <v>0.57164723234909409</v>
      </c>
      <c r="E4424" s="84">
        <v>0.56743346865133049</v>
      </c>
      <c r="F4424" s="84">
        <v>0.55441895019573117</v>
      </c>
      <c r="G4424" s="84">
        <v>0.57734116324108209</v>
      </c>
      <c r="H4424" s="84">
        <v>0.499406051289218</v>
      </c>
      <c r="I4424" s="84">
        <v>0.62685435976443105</v>
      </c>
      <c r="J4424" s="84">
        <v>0.64872299853074478</v>
      </c>
      <c r="K4424" s="84">
        <v>0.26260863370850551</v>
      </c>
      <c r="L4424" s="84">
        <v>0.50178012730607402</v>
      </c>
      <c r="M4424" s="84">
        <v>0.63244269632442696</v>
      </c>
      <c r="N4424" s="84">
        <v>0.52838632682635756</v>
      </c>
      <c r="O4424" s="84">
        <v>0.41163879750168458</v>
      </c>
      <c r="P4424" s="84">
        <v>0.48078939558808981</v>
      </c>
      <c r="Q4424" s="84">
        <v>0.5885326227112524</v>
      </c>
      <c r="R4424" s="84">
        <v>0.46063825277731579</v>
      </c>
      <c r="S4424" s="84">
        <v>0.53918254196318394</v>
      </c>
      <c r="T4424" s="84">
        <v>0.57259026745231945</v>
      </c>
      <c r="U4424" s="84">
        <v>0.47481767060383551</v>
      </c>
      <c r="V4424" s="84">
        <v>0.50836938944976195</v>
      </c>
      <c r="W4424" s="84">
        <v>0.54613005504872691</v>
      </c>
      <c r="X4424" s="84">
        <v>0.47273172308397171</v>
      </c>
      <c r="Y4424" s="84">
        <v>0.48860603840720002</v>
      </c>
      <c r="Z4424" s="84">
        <v>0.51104442266862649</v>
      </c>
      <c r="AA4424" s="84">
        <v>0.4197328009828008</v>
      </c>
      <c r="AB4424" s="84">
        <v>0.47391578131559409</v>
      </c>
      <c r="AC4424" s="84">
        <v>0.5657485358711567</v>
      </c>
      <c r="AD4424" s="84">
        <v>0.431178252252926</v>
      </c>
      <c r="AE4424" s="84">
        <v>0.45478975656022769</v>
      </c>
      <c r="AF4424" s="84">
        <v>0.56880140467609275</v>
      </c>
      <c r="AG4424" s="84">
        <v>0.55825308192387602</v>
      </c>
      <c r="AH4424" s="84">
        <v>0.57740198552919397</v>
      </c>
      <c r="AI4424" s="84">
        <v>0.5867072733787172</v>
      </c>
      <c r="AJ4424" s="84">
        <v>0.55749188036259634</v>
      </c>
      <c r="AK4424" s="84">
        <v>0.5771449726961404</v>
      </c>
    </row>
    <row r="4425" spans="1:37">
      <c r="A4425" s="84">
        <v>18</v>
      </c>
      <c r="B4425" s="84">
        <v>0.67133486970395317</v>
      </c>
      <c r="C4425" s="84">
        <v>0.66166722121266408</v>
      </c>
      <c r="D4425" s="84">
        <v>0.68065566470932004</v>
      </c>
      <c r="E4425" s="84">
        <v>0.66630581867388361</v>
      </c>
      <c r="F4425" s="84">
        <v>0.6558419293082266</v>
      </c>
      <c r="G4425" s="84">
        <v>0.67885924907852824</v>
      </c>
      <c r="H4425" s="84">
        <v>0.57473272308014811</v>
      </c>
      <c r="I4425" s="84">
        <v>0.7278284422135527</v>
      </c>
      <c r="J4425" s="84">
        <v>0.73978555128325341</v>
      </c>
      <c r="K4425" s="84">
        <v>0.31001567174811229</v>
      </c>
      <c r="L4425" s="84">
        <v>0.58147882972567388</v>
      </c>
      <c r="M4425" s="84">
        <v>0.71124372711243722</v>
      </c>
      <c r="N4425" s="84">
        <v>0.53550421958912275</v>
      </c>
      <c r="O4425" s="84">
        <v>0.45893804608180122</v>
      </c>
      <c r="P4425" s="84">
        <v>0.50742902364229903</v>
      </c>
      <c r="Q4425" s="84">
        <v>0.60175363190922382</v>
      </c>
      <c r="R4425" s="84">
        <v>0.50413948043732748</v>
      </c>
      <c r="S4425" s="84">
        <v>0.55117564529488328</v>
      </c>
      <c r="T4425" s="84">
        <v>0.60328211905941964</v>
      </c>
      <c r="U4425" s="84">
        <v>0.51639122854406594</v>
      </c>
      <c r="V4425" s="84">
        <v>0.52714770624827012</v>
      </c>
      <c r="W4425" s="84">
        <v>0.57050321928067071</v>
      </c>
      <c r="X4425" s="84">
        <v>0.50835825485538189</v>
      </c>
      <c r="Y4425" s="84">
        <v>0.51374208570980051</v>
      </c>
      <c r="Z4425" s="84">
        <v>0.5422178670586314</v>
      </c>
      <c r="AA4425" s="84">
        <v>0.45515202702702712</v>
      </c>
      <c r="AB4425" s="84">
        <v>0.48906900894500599</v>
      </c>
      <c r="AC4425" s="84">
        <v>0.55616306734992671</v>
      </c>
      <c r="AD4425" s="84">
        <v>0.47083616006324752</v>
      </c>
      <c r="AE4425" s="84">
        <v>0.4892938234702382</v>
      </c>
      <c r="AF4425" s="84">
        <v>0.67572313094908065</v>
      </c>
      <c r="AG4425" s="84">
        <v>0.66247201316392901</v>
      </c>
      <c r="AH4425" s="84">
        <v>0.68528801390992211</v>
      </c>
      <c r="AI4425" s="84">
        <v>0.68810462199928335</v>
      </c>
      <c r="AJ4425" s="84">
        <v>0.66324106839885599</v>
      </c>
      <c r="AK4425" s="84">
        <v>0.68703915095794899</v>
      </c>
    </row>
    <row r="4426" spans="1:37">
      <c r="A4426" s="84">
        <v>19</v>
      </c>
      <c r="B4426" s="84">
        <v>0.77663534834249248</v>
      </c>
      <c r="C4426" s="84">
        <v>0.7698932712241815</v>
      </c>
      <c r="D4426" s="84">
        <v>0.78763253833523494</v>
      </c>
      <c r="E4426" s="84">
        <v>0.76653134866937289</v>
      </c>
      <c r="F4426" s="84">
        <v>0.7622796239677686</v>
      </c>
      <c r="G4426" s="84">
        <v>0.77912788155182122</v>
      </c>
      <c r="H4426" s="84">
        <v>0.63321920201243798</v>
      </c>
      <c r="I4426" s="84">
        <v>0.81405461819446856</v>
      </c>
      <c r="J4426" s="84">
        <v>0.81243552471161939</v>
      </c>
      <c r="K4426" s="84">
        <v>0.33366576435389661</v>
      </c>
      <c r="L4426" s="84">
        <v>0.63876656303023749</v>
      </c>
      <c r="M4426" s="84">
        <v>0.7702088702020885</v>
      </c>
      <c r="N4426" s="84">
        <v>0.50123604125820476</v>
      </c>
      <c r="O4426" s="84">
        <v>0.46469119304186318</v>
      </c>
      <c r="P4426" s="84">
        <v>0.49487585320011879</v>
      </c>
      <c r="Q4426" s="84">
        <v>0.55860053296656065</v>
      </c>
      <c r="R4426" s="84">
        <v>0.48265135433887341</v>
      </c>
      <c r="S4426" s="84">
        <v>0.50843489578931356</v>
      </c>
      <c r="T4426" s="84">
        <v>0.57527029755676706</v>
      </c>
      <c r="U4426" s="84">
        <v>0.49612319819266748</v>
      </c>
      <c r="V4426" s="84">
        <v>0.49945369520562921</v>
      </c>
      <c r="W4426" s="84">
        <v>0.53945807154389325</v>
      </c>
      <c r="X4426" s="84">
        <v>0.49051831535741081</v>
      </c>
      <c r="Y4426" s="84">
        <v>0.49082988854586351</v>
      </c>
      <c r="Z4426" s="84">
        <v>0.51814878327617175</v>
      </c>
      <c r="AA4426" s="84">
        <v>0.44821867321867309</v>
      </c>
      <c r="AB4426" s="84">
        <v>0.46711014951399882</v>
      </c>
      <c r="AC4426" s="84">
        <v>0.50711475109809656</v>
      </c>
      <c r="AD4426" s="84">
        <v>0.48042478405564071</v>
      </c>
      <c r="AE4426" s="84">
        <v>0.50385134940936394</v>
      </c>
      <c r="AF4426" s="84">
        <v>0.7813510766102949</v>
      </c>
      <c r="AG4426" s="84">
        <v>0.77000890183701565</v>
      </c>
      <c r="AH4426" s="84">
        <v>0.78936003140950128</v>
      </c>
      <c r="AI4426" s="84">
        <v>0.78869580795413829</v>
      </c>
      <c r="AJ4426" s="84">
        <v>0.77107470066411343</v>
      </c>
      <c r="AK4426" s="84">
        <v>0.79279918551198603</v>
      </c>
    </row>
    <row r="4427" spans="1:37">
      <c r="A4427" s="84">
        <v>20</v>
      </c>
      <c r="B4427" s="84">
        <v>0.86367665307569574</v>
      </c>
      <c r="C4427" s="84">
        <v>0.85996007268818297</v>
      </c>
      <c r="D4427" s="84">
        <v>0.86549967995992549</v>
      </c>
      <c r="E4427" s="84">
        <v>0.84799278304014425</v>
      </c>
      <c r="F4427" s="84">
        <v>0.84962996828299597</v>
      </c>
      <c r="G4427" s="84">
        <v>0.85381395639407764</v>
      </c>
      <c r="H4427" s="84">
        <v>1</v>
      </c>
      <c r="I4427" s="84">
        <v>0.94703426682901359</v>
      </c>
      <c r="J4427" s="84">
        <v>0.95245240551439547</v>
      </c>
      <c r="K4427" s="84">
        <v>1</v>
      </c>
      <c r="L4427" s="84">
        <v>1</v>
      </c>
      <c r="M4427" s="84">
        <v>0.95412315204123133</v>
      </c>
      <c r="N4427" s="84">
        <v>1</v>
      </c>
      <c r="O4427" s="84">
        <v>1</v>
      </c>
      <c r="P4427" s="84">
        <v>1</v>
      </c>
      <c r="Q4427" s="84">
        <v>1</v>
      </c>
      <c r="R4427" s="84">
        <v>1</v>
      </c>
      <c r="S4427" s="84">
        <v>1</v>
      </c>
      <c r="T4427" s="84">
        <v>1</v>
      </c>
      <c r="U4427" s="84">
        <v>1</v>
      </c>
      <c r="V4427" s="84">
        <v>1</v>
      </c>
      <c r="W4427" s="84">
        <v>1</v>
      </c>
      <c r="X4427" s="84">
        <v>1</v>
      </c>
      <c r="Y4427" s="84">
        <v>1</v>
      </c>
      <c r="Z4427" s="84">
        <v>1</v>
      </c>
      <c r="AA4427" s="84">
        <v>1</v>
      </c>
      <c r="AB4427" s="84">
        <v>1</v>
      </c>
      <c r="AC4427" s="84">
        <v>1</v>
      </c>
      <c r="AD4427" s="84">
        <v>1</v>
      </c>
      <c r="AE4427" s="84">
        <v>1</v>
      </c>
      <c r="AF4427" s="84">
        <v>0.86193512614360968</v>
      </c>
      <c r="AG4427" s="84">
        <v>0.8587979822502767</v>
      </c>
      <c r="AH4427" s="84">
        <v>0.86485501149812083</v>
      </c>
      <c r="AI4427" s="84">
        <v>0.87271587244715143</v>
      </c>
      <c r="AJ4427" s="84">
        <v>0.86295991080517687</v>
      </c>
      <c r="AK4427" s="84">
        <v>0.8707000277666368</v>
      </c>
    </row>
    <row r="4428" spans="1:37">
      <c r="A4428" s="84">
        <v>21</v>
      </c>
      <c r="B4428" s="84">
        <v>0.97571352597057248</v>
      </c>
      <c r="C4428" s="84">
        <v>0.97645312380026106</v>
      </c>
      <c r="D4428" s="84">
        <v>0.97411849831631092</v>
      </c>
      <c r="E4428" s="84">
        <v>0.95696887686062237</v>
      </c>
      <c r="F4428" s="84">
        <v>0.96178243849472833</v>
      </c>
      <c r="G4428" s="84">
        <v>0.96117323670894006</v>
      </c>
      <c r="H4428" s="84">
        <v>0.90594647473971079</v>
      </c>
      <c r="I4428" s="84">
        <v>1</v>
      </c>
      <c r="J4428" s="84">
        <v>1</v>
      </c>
      <c r="K4428" s="84">
        <v>0.86785866932611488</v>
      </c>
      <c r="L4428" s="84">
        <v>0.98245373140183812</v>
      </c>
      <c r="M4428" s="84">
        <v>1</v>
      </c>
      <c r="N4428" s="84">
        <v>0.8532946892848009</v>
      </c>
      <c r="O4428" s="84">
        <v>0.88621679624459926</v>
      </c>
      <c r="P4428" s="84">
        <v>0.8817489365911565</v>
      </c>
      <c r="Q4428" s="84">
        <v>0.83300954182068243</v>
      </c>
      <c r="R4428" s="84">
        <v>0.85230907685836443</v>
      </c>
      <c r="S4428" s="84">
        <v>0.86083267127571461</v>
      </c>
      <c r="T4428" s="84">
        <v>0.85977568515153191</v>
      </c>
      <c r="U4428" s="84">
        <v>0.86628563710925</v>
      </c>
      <c r="V4428" s="84">
        <v>0.86633014291333421</v>
      </c>
      <c r="W4428" s="84">
        <v>0.86663813729113581</v>
      </c>
      <c r="X4428" s="84">
        <v>0.87423234912934178</v>
      </c>
      <c r="Y4428" s="84">
        <v>0.86624849563078843</v>
      </c>
      <c r="Z4428" s="84">
        <v>0.86669116446186512</v>
      </c>
      <c r="AA4428" s="84">
        <v>0.86886133292383305</v>
      </c>
      <c r="AB4428" s="84">
        <v>0.85772758097329427</v>
      </c>
      <c r="AC4428" s="84">
        <v>0.85434205710102473</v>
      </c>
      <c r="AD4428" s="84">
        <v>0.88070042360884837</v>
      </c>
      <c r="AE4428" s="84">
        <v>0.86929842209639874</v>
      </c>
      <c r="AF4428" s="84">
        <v>0.97246095554939482</v>
      </c>
      <c r="AG4428" s="84">
        <v>0.97367214264519453</v>
      </c>
      <c r="AH4428" s="84">
        <v>0.99251219922598</v>
      </c>
      <c r="AI4428" s="84">
        <v>0.98011465424579003</v>
      </c>
      <c r="AJ4428" s="84">
        <v>0.98064617771098928</v>
      </c>
      <c r="AK4428" s="84">
        <v>0.97929842964242753</v>
      </c>
    </row>
    <row r="4429" spans="1:37">
      <c r="A4429" s="84">
        <v>22</v>
      </c>
      <c r="B4429" s="84">
        <v>1</v>
      </c>
      <c r="C4429" s="84">
        <v>1</v>
      </c>
      <c r="D4429" s="84">
        <v>1</v>
      </c>
      <c r="E4429" s="84">
        <v>1</v>
      </c>
      <c r="F4429" s="84">
        <v>1</v>
      </c>
      <c r="G4429" s="84">
        <v>1</v>
      </c>
      <c r="H4429" s="84">
        <v>0.69904269443085743</v>
      </c>
      <c r="I4429" s="84">
        <v>0.91296623015182732</v>
      </c>
      <c r="J4429" s="84">
        <v>0.92403638750820571</v>
      </c>
      <c r="K4429" s="84">
        <v>0.69575438096594955</v>
      </c>
      <c r="L4429" s="84">
        <v>0.84299571396345596</v>
      </c>
      <c r="M4429" s="84">
        <v>0.88034043130340434</v>
      </c>
      <c r="N4429" s="84">
        <v>0.71225811951240303</v>
      </c>
      <c r="O4429" s="84">
        <v>0.71992480138619119</v>
      </c>
      <c r="P4429" s="84">
        <v>0.74051834998516186</v>
      </c>
      <c r="Q4429" s="84">
        <v>0.70470214046247726</v>
      </c>
      <c r="R4429" s="84">
        <v>0.70061725375879202</v>
      </c>
      <c r="S4429" s="84">
        <v>0.7192312243276594</v>
      </c>
      <c r="T4429" s="84">
        <v>0.72696734401674112</v>
      </c>
      <c r="U4429" s="84">
        <v>0.7240441519534413</v>
      </c>
      <c r="V4429" s="84">
        <v>0.72045219468846067</v>
      </c>
      <c r="W4429" s="84">
        <v>0.73450174094030241</v>
      </c>
      <c r="X4429" s="84">
        <v>0.73608814216721519</v>
      </c>
      <c r="Y4429" s="84">
        <v>0.73124117000680233</v>
      </c>
      <c r="Z4429" s="84">
        <v>0.74799934672546142</v>
      </c>
      <c r="AA4429" s="84">
        <v>0.70433430589680579</v>
      </c>
      <c r="AB4429" s="84">
        <v>0.71429263409435872</v>
      </c>
      <c r="AC4429" s="84">
        <v>0.68200951683748168</v>
      </c>
      <c r="AD4429" s="84">
        <v>0.70619815065090452</v>
      </c>
      <c r="AE4429" s="84">
        <v>0.71479895381254865</v>
      </c>
      <c r="AF4429" s="84">
        <v>1</v>
      </c>
      <c r="AG4429" s="84">
        <v>1</v>
      </c>
      <c r="AH4429" s="84">
        <v>1</v>
      </c>
      <c r="AI4429" s="84">
        <v>1</v>
      </c>
      <c r="AJ4429" s="84">
        <v>1</v>
      </c>
      <c r="AK4429" s="84">
        <v>1</v>
      </c>
    </row>
    <row r="4430" spans="1:37">
      <c r="A4430" s="84">
        <v>23</v>
      </c>
      <c r="B4430" s="84">
        <v>0.8852153873426698</v>
      </c>
      <c r="C4430" s="84">
        <v>0.86575721123083615</v>
      </c>
      <c r="D4430" s="84">
        <v>0.90501767177803139</v>
      </c>
      <c r="E4430" s="84">
        <v>0.90563824988723496</v>
      </c>
      <c r="F4430" s="84">
        <v>0.87154613252564528</v>
      </c>
      <c r="G4430" s="84">
        <v>0.90807146873242983</v>
      </c>
      <c r="H4430" s="84">
        <v>0.55467821955139407</v>
      </c>
      <c r="I4430" s="84">
        <v>0.76085281912382263</v>
      </c>
      <c r="J4430" s="84">
        <v>0.77339085310575506</v>
      </c>
      <c r="K4430" s="84">
        <v>0.50918934321128373</v>
      </c>
      <c r="L4430" s="84">
        <v>0.64541629478515861</v>
      </c>
      <c r="M4430" s="84">
        <v>0.71812694968126956</v>
      </c>
      <c r="N4430" s="84">
        <v>0.56250532776404405</v>
      </c>
      <c r="O4430" s="84">
        <v>0.55324775338478704</v>
      </c>
      <c r="P4430" s="84">
        <v>0.58588386586210306</v>
      </c>
      <c r="Q4430" s="84">
        <v>0.57034298977048048</v>
      </c>
      <c r="R4430" s="84">
        <v>0.55382302783674242</v>
      </c>
      <c r="S4430" s="84">
        <v>0.58091752734157098</v>
      </c>
      <c r="T4430" s="84">
        <v>0.58586192338050924</v>
      </c>
      <c r="U4430" s="84">
        <v>0.57947597180954236</v>
      </c>
      <c r="V4430" s="84">
        <v>0.58266684148420089</v>
      </c>
      <c r="W4430" s="84">
        <v>0.60201521134431712</v>
      </c>
      <c r="X4430" s="84">
        <v>0.5970370323880414</v>
      </c>
      <c r="Y4430" s="84">
        <v>0.59717571032389716</v>
      </c>
      <c r="Z4430" s="84">
        <v>0.61567042299526376</v>
      </c>
      <c r="AA4430" s="84">
        <v>0.5479460995085994</v>
      </c>
      <c r="AB4430" s="84">
        <v>0.55917589692253067</v>
      </c>
      <c r="AC4430" s="84">
        <v>0.55067258418740839</v>
      </c>
      <c r="AD4430" s="84">
        <v>0.5523955534425562</v>
      </c>
      <c r="AE4430" s="84">
        <v>0.5534015462880465</v>
      </c>
      <c r="AF4430" s="84">
        <v>0.89095277700767028</v>
      </c>
      <c r="AG4430" s="84">
        <v>0.86485392894715585</v>
      </c>
      <c r="AH4430" s="84">
        <v>0.90198552919400976</v>
      </c>
      <c r="AI4430" s="84">
        <v>0.89528842708706569</v>
      </c>
      <c r="AJ4430" s="84">
        <v>0.86319016917931057</v>
      </c>
      <c r="AK4430" s="84">
        <v>0.90241569740536209</v>
      </c>
    </row>
    <row r="4431" spans="1:37">
      <c r="A4431" s="84">
        <v>24</v>
      </c>
      <c r="B4431" s="84">
        <v>0.73568516220528279</v>
      </c>
      <c r="C4431" s="84">
        <v>0.71462209823142464</v>
      </c>
      <c r="D4431" s="84">
        <v>0.73144463306709706</v>
      </c>
      <c r="E4431" s="84">
        <v>0.75254848894903026</v>
      </c>
      <c r="F4431" s="84">
        <v>0.71467554361802443</v>
      </c>
      <c r="G4431" s="84">
        <v>0.73583432248391345</v>
      </c>
      <c r="H4431" s="84">
        <v>0.40423450492628049</v>
      </c>
      <c r="I4431" s="84">
        <v>0.57506895609174247</v>
      </c>
      <c r="J4431" s="84">
        <v>0.59745537528525428</v>
      </c>
      <c r="K4431" s="84">
        <v>0.35403903689984328</v>
      </c>
      <c r="L4431" s="84">
        <v>0.46550083857236729</v>
      </c>
      <c r="M4431" s="84">
        <v>0.54306252543062516</v>
      </c>
      <c r="N4431" s="84">
        <v>0.42911942715881002</v>
      </c>
      <c r="O4431" s="84">
        <v>0.40316762835576642</v>
      </c>
      <c r="P4431" s="84">
        <v>0.42305866059946579</v>
      </c>
      <c r="Q4431" s="84">
        <v>0.4477434883521017</v>
      </c>
      <c r="R4431" s="84">
        <v>0.41778916854973092</v>
      </c>
      <c r="S4431" s="84">
        <v>0.44610287530215181</v>
      </c>
      <c r="T4431" s="84">
        <v>0.44301264753932851</v>
      </c>
      <c r="U4431" s="84">
        <v>0.44817118090513941</v>
      </c>
      <c r="V4431" s="84">
        <v>0.46077531576417108</v>
      </c>
      <c r="W4431" s="84">
        <v>0.47851543504055721</v>
      </c>
      <c r="X4431" s="84">
        <v>0.46821289935889199</v>
      </c>
      <c r="Y4431" s="84">
        <v>0.46914734969389349</v>
      </c>
      <c r="Z4431" s="84">
        <v>0.49379389188306388</v>
      </c>
      <c r="AA4431" s="84">
        <v>0.41023495085995082</v>
      </c>
      <c r="AB4431" s="84">
        <v>0.43567345884328479</v>
      </c>
      <c r="AC4431" s="84">
        <v>0.41370790629575399</v>
      </c>
      <c r="AD4431" s="84">
        <v>0.39493378774686028</v>
      </c>
      <c r="AE4431" s="84">
        <v>0.41134711005087232</v>
      </c>
      <c r="AF4431" s="84">
        <v>0.72932261343683591</v>
      </c>
      <c r="AG4431" s="84">
        <v>0.7083704243208977</v>
      </c>
      <c r="AH4431" s="84">
        <v>0.72491446519715075</v>
      </c>
      <c r="AI4431" s="84">
        <v>0.73728054460766768</v>
      </c>
      <c r="AJ4431" s="84">
        <v>0.71600659266081734</v>
      </c>
      <c r="AK4431" s="84">
        <v>0.72628266436306432</v>
      </c>
    </row>
    <row r="4441" spans="1:50">
      <c r="A4441" s="84" t="s">
        <v>170</v>
      </c>
      <c r="B4441" s="83"/>
      <c r="C4441" s="83"/>
      <c r="D4441" s="83">
        <v>2015</v>
      </c>
      <c r="E4441" s="83"/>
      <c r="F4441" s="84" t="s">
        <v>1</v>
      </c>
      <c r="G4441" s="158">
        <v>22030.019000000091</v>
      </c>
      <c r="H4441" s="83" t="s">
        <v>2</v>
      </c>
      <c r="I4441" s="83"/>
      <c r="J4441" s="83"/>
      <c r="K4441" s="83" t="s">
        <v>3</v>
      </c>
      <c r="L4441" s="83" t="s">
        <v>4</v>
      </c>
      <c r="M4441" s="83"/>
      <c r="N4441" s="83"/>
      <c r="O4441" s="83"/>
      <c r="P4441" s="83"/>
      <c r="Q4441" s="83"/>
      <c r="R4441" s="83"/>
      <c r="S4441" s="83"/>
      <c r="T4441" s="104"/>
      <c r="U4441" s="83"/>
      <c r="V4441" s="83"/>
      <c r="W4441" s="83"/>
      <c r="X4441" s="83"/>
      <c r="Y4441" s="83"/>
      <c r="Z4441" s="83"/>
      <c r="AA4441" s="83"/>
      <c r="AB4441" s="83"/>
      <c r="AC4441" s="83"/>
      <c r="AD4441" s="83"/>
      <c r="AE4441" s="83"/>
      <c r="AF4441" s="83"/>
      <c r="AG4441" s="83"/>
      <c r="AH4441" s="83"/>
      <c r="AI4441" s="83"/>
      <c r="AJ4441" s="83"/>
      <c r="AK4441" s="83"/>
    </row>
    <row r="4442" spans="1:50">
      <c r="A4442" s="83">
        <v>112</v>
      </c>
      <c r="B4442" s="84" t="s">
        <v>155</v>
      </c>
      <c r="C4442" s="83"/>
      <c r="D4442" s="83"/>
      <c r="E4442" s="83"/>
      <c r="F4442" s="83" t="s">
        <v>9</v>
      </c>
      <c r="G4442" s="83">
        <v>0</v>
      </c>
      <c r="H4442" s="83" t="s">
        <v>2</v>
      </c>
      <c r="I4442" s="83"/>
      <c r="J4442" s="83"/>
      <c r="K4442" s="83" t="s">
        <v>10</v>
      </c>
      <c r="L4442" s="83" t="s">
        <v>4</v>
      </c>
      <c r="M4442" s="83"/>
      <c r="N4442" s="83" t="s">
        <v>11</v>
      </c>
      <c r="O4442" s="83"/>
      <c r="P4442" s="83"/>
      <c r="Q4442" s="83"/>
      <c r="R4442" s="83"/>
      <c r="S4442" s="83"/>
      <c r="T4442" s="83"/>
      <c r="U4442" s="83"/>
      <c r="V4442" s="83"/>
      <c r="W4442" s="83"/>
      <c r="X4442" s="83"/>
      <c r="Y4442" s="83"/>
      <c r="Z4442" s="83"/>
      <c r="AA4442" s="83"/>
      <c r="AB4442" s="83"/>
      <c r="AC4442" s="83"/>
      <c r="AD4442" s="83"/>
      <c r="AE4442" s="83"/>
      <c r="AF4442" s="83"/>
      <c r="AG4442" s="83"/>
      <c r="AH4442" s="83"/>
      <c r="AI4442" s="83"/>
      <c r="AJ4442" s="83"/>
      <c r="AK4442" s="83"/>
    </row>
    <row r="4443" spans="1:50">
      <c r="A4443" s="84"/>
      <c r="B4443" s="84">
        <v>1</v>
      </c>
      <c r="C4443" s="84" t="s">
        <v>22</v>
      </c>
      <c r="D4443" s="84" t="s">
        <v>23</v>
      </c>
      <c r="E4443" s="84">
        <v>2</v>
      </c>
      <c r="F4443" s="84" t="s">
        <v>24</v>
      </c>
      <c r="G4443" s="84" t="s">
        <v>25</v>
      </c>
      <c r="H4443" s="84">
        <v>3</v>
      </c>
      <c r="I4443" s="84" t="s">
        <v>26</v>
      </c>
      <c r="J4443" s="84" t="s">
        <v>27</v>
      </c>
      <c r="K4443" s="84">
        <v>4</v>
      </c>
      <c r="L4443" s="84" t="s">
        <v>28</v>
      </c>
      <c r="M4443" s="84" t="s">
        <v>29</v>
      </c>
      <c r="N4443" s="84">
        <v>5</v>
      </c>
      <c r="O4443" s="84" t="s">
        <v>30</v>
      </c>
      <c r="P4443" s="84" t="s">
        <v>30</v>
      </c>
      <c r="Q4443" s="84">
        <v>6</v>
      </c>
      <c r="R4443" s="84" t="s">
        <v>31</v>
      </c>
      <c r="S4443" s="84" t="s">
        <v>32</v>
      </c>
      <c r="T4443" s="84">
        <v>7</v>
      </c>
      <c r="U4443" s="84" t="s">
        <v>33</v>
      </c>
      <c r="V4443" s="84" t="s">
        <v>34</v>
      </c>
      <c r="W4443" s="84">
        <v>8</v>
      </c>
      <c r="X4443" s="84" t="s">
        <v>35</v>
      </c>
      <c r="Y4443" s="84" t="s">
        <v>36</v>
      </c>
      <c r="Z4443" s="84">
        <v>9</v>
      </c>
      <c r="AA4443" s="84" t="s">
        <v>37</v>
      </c>
      <c r="AB4443" s="84" t="s">
        <v>38</v>
      </c>
      <c r="AC4443" s="84">
        <v>10</v>
      </c>
      <c r="AD4443" s="84" t="s">
        <v>39</v>
      </c>
      <c r="AE4443" s="84" t="s">
        <v>40</v>
      </c>
      <c r="AF4443" s="84">
        <v>11</v>
      </c>
      <c r="AG4443" s="84" t="s">
        <v>41</v>
      </c>
      <c r="AH4443" s="84" t="s">
        <v>42</v>
      </c>
      <c r="AI4443" s="84">
        <v>12</v>
      </c>
      <c r="AJ4443" s="84" t="s">
        <v>43</v>
      </c>
      <c r="AK4443" s="84" t="s">
        <v>44</v>
      </c>
    </row>
    <row r="4444" spans="1:50">
      <c r="A4444" s="83"/>
      <c r="B4444" s="84">
        <v>31</v>
      </c>
      <c r="C4444" s="83"/>
      <c r="D4444" s="83"/>
      <c r="E4444" s="84">
        <v>28</v>
      </c>
      <c r="F4444" s="83"/>
      <c r="G4444" s="83"/>
      <c r="H4444" s="84">
        <v>31</v>
      </c>
      <c r="I4444" s="83"/>
      <c r="J4444" s="83"/>
      <c r="K4444" s="84">
        <v>30</v>
      </c>
      <c r="L4444" s="83"/>
      <c r="M4444" s="83"/>
      <c r="N4444" s="84">
        <v>31</v>
      </c>
      <c r="O4444" s="83"/>
      <c r="P4444" s="83"/>
      <c r="Q4444" s="84">
        <v>30</v>
      </c>
      <c r="R4444" s="83"/>
      <c r="S4444" s="83"/>
      <c r="T4444" s="84">
        <v>31</v>
      </c>
      <c r="U4444" s="83"/>
      <c r="V4444" s="83"/>
      <c r="W4444" s="84">
        <v>31</v>
      </c>
      <c r="X4444" s="83"/>
      <c r="Y4444" s="83"/>
      <c r="Z4444" s="84">
        <v>30</v>
      </c>
      <c r="AA4444" s="83"/>
      <c r="AB4444" s="83"/>
      <c r="AC4444" s="84">
        <v>31</v>
      </c>
      <c r="AD4444" s="83"/>
      <c r="AE4444" s="83"/>
      <c r="AF4444" s="84">
        <v>30</v>
      </c>
      <c r="AG4444" s="83"/>
      <c r="AH4444" s="83"/>
      <c r="AI4444" s="84">
        <v>31</v>
      </c>
      <c r="AJ4444" s="83"/>
      <c r="AK4444" s="83"/>
    </row>
    <row r="4445" spans="1:50">
      <c r="A4445" s="84" t="s">
        <v>47</v>
      </c>
      <c r="B4445" s="84" t="s">
        <v>48</v>
      </c>
      <c r="C4445" s="84" t="s">
        <v>49</v>
      </c>
      <c r="D4445" s="84" t="s">
        <v>50</v>
      </c>
      <c r="E4445" s="84" t="s">
        <v>48</v>
      </c>
      <c r="F4445" s="84" t="s">
        <v>49</v>
      </c>
      <c r="G4445" s="84" t="s">
        <v>50</v>
      </c>
      <c r="H4445" s="84" t="s">
        <v>48</v>
      </c>
      <c r="I4445" s="84" t="s">
        <v>49</v>
      </c>
      <c r="J4445" s="84" t="s">
        <v>50</v>
      </c>
      <c r="K4445" s="84" t="s">
        <v>48</v>
      </c>
      <c r="L4445" s="84" t="s">
        <v>49</v>
      </c>
      <c r="M4445" s="84" t="s">
        <v>50</v>
      </c>
      <c r="N4445" s="84" t="s">
        <v>48</v>
      </c>
      <c r="O4445" s="84" t="s">
        <v>49</v>
      </c>
      <c r="P4445" s="84" t="s">
        <v>50</v>
      </c>
      <c r="Q4445" s="84" t="s">
        <v>48</v>
      </c>
      <c r="R4445" s="84" t="s">
        <v>49</v>
      </c>
      <c r="S4445" s="84" t="s">
        <v>50</v>
      </c>
      <c r="T4445" s="84" t="s">
        <v>48</v>
      </c>
      <c r="U4445" s="84" t="s">
        <v>49</v>
      </c>
      <c r="V4445" s="84" t="s">
        <v>50</v>
      </c>
      <c r="W4445" s="84" t="s">
        <v>48</v>
      </c>
      <c r="X4445" s="84" t="s">
        <v>49</v>
      </c>
      <c r="Y4445" s="84" t="s">
        <v>50</v>
      </c>
      <c r="Z4445" s="84" t="s">
        <v>48</v>
      </c>
      <c r="AA4445" s="84" t="s">
        <v>49</v>
      </c>
      <c r="AB4445" s="84" t="s">
        <v>50</v>
      </c>
      <c r="AC4445" s="84" t="s">
        <v>48</v>
      </c>
      <c r="AD4445" s="84" t="s">
        <v>49</v>
      </c>
      <c r="AE4445" s="84" t="s">
        <v>50</v>
      </c>
      <c r="AF4445" s="84" t="s">
        <v>48</v>
      </c>
      <c r="AG4445" s="84" t="s">
        <v>49</v>
      </c>
      <c r="AH4445" s="84" t="s">
        <v>50</v>
      </c>
      <c r="AI4445" s="84" t="s">
        <v>48</v>
      </c>
      <c r="AJ4445" s="84" t="s">
        <v>49</v>
      </c>
      <c r="AK4445" s="84" t="s">
        <v>50</v>
      </c>
    </row>
    <row r="4446" spans="1:50">
      <c r="A4446" s="83"/>
      <c r="B4446" s="162">
        <v>7.3842294682622781E-2</v>
      </c>
      <c r="C4446" s="163">
        <v>1.1299466037591821</v>
      </c>
      <c r="D4446" s="163">
        <v>1.0037273774776181</v>
      </c>
      <c r="E4446" s="162">
        <v>6.5570638208342261E-2</v>
      </c>
      <c r="F4446" s="163">
        <v>1.1261611561583269</v>
      </c>
      <c r="G4446" s="163">
        <v>0.99232919324203561</v>
      </c>
      <c r="H4446" s="162">
        <v>7.0123087241119181E-2</v>
      </c>
      <c r="I4446" s="163">
        <v>1.1117567818065781</v>
      </c>
      <c r="J4446" s="163">
        <v>0.97457772271060128</v>
      </c>
      <c r="K4446" s="162">
        <v>6.80291239807915E-2</v>
      </c>
      <c r="L4446" s="163">
        <v>1.095450118269097</v>
      </c>
      <c r="M4446" s="163">
        <v>0.97471128426325315</v>
      </c>
      <c r="N4446" s="162">
        <v>6.9540203026827702E-2</v>
      </c>
      <c r="O4446" s="163">
        <v>1.574760892852781</v>
      </c>
      <c r="P4446" s="163">
        <v>1.1082098820063211</v>
      </c>
      <c r="Q4446" s="162">
        <v>9.7553702424677285E-2</v>
      </c>
      <c r="R4446" s="163">
        <v>1.877169256742792</v>
      </c>
      <c r="S4446" s="163">
        <v>1.0994848674720821</v>
      </c>
      <c r="T4446" s="162">
        <v>0.1101139198764443</v>
      </c>
      <c r="U4446" s="163">
        <v>1.3635281987704559</v>
      </c>
      <c r="V4446" s="163">
        <v>0.93908173743540757</v>
      </c>
      <c r="W4446" s="162">
        <v>0.13420683859880611</v>
      </c>
      <c r="X4446" s="163">
        <v>1.421663498176418</v>
      </c>
      <c r="Y4446" s="163">
        <v>1.073968778812183</v>
      </c>
      <c r="Z4446" s="162">
        <v>0.1004999628893499</v>
      </c>
      <c r="AA4446" s="163">
        <v>1.5826457942879431</v>
      </c>
      <c r="AB4446" s="163">
        <v>1.2836634904861211</v>
      </c>
      <c r="AC4446" s="162">
        <v>6.9899374757474028E-2</v>
      </c>
      <c r="AD4446" s="163">
        <v>1.3796683928228941</v>
      </c>
      <c r="AE4446" s="163">
        <v>0.9487620395538886</v>
      </c>
      <c r="AF4446" s="162">
        <v>6.7852620187087126E-2</v>
      </c>
      <c r="AG4446" s="163">
        <v>1.108181218429849</v>
      </c>
      <c r="AH4446" s="163">
        <v>0.99665724867703631</v>
      </c>
      <c r="AI4446" s="162">
        <v>7.2768234126457956E-2</v>
      </c>
      <c r="AJ4446" s="163">
        <v>1.1233603379960879</v>
      </c>
      <c r="AK4446" s="163">
        <v>0.96650211817763076</v>
      </c>
      <c r="AM4446" t="str">
        <f>A4441</f>
        <v>RefgChg-Res-StdForMsr_IncNTXV16p_base_meter_B-rDXGF-SFm1985-CZ16</v>
      </c>
      <c r="AN4446" s="159">
        <f>1/($B4446*(1/$B4444)*(1/(5/7+2/7*$D4446))*$B4456/SUM($B4448:$B4471))</f>
        <v>10758.528377386197</v>
      </c>
      <c r="AO4446" s="159">
        <f>1/(B4446*(1/B4444)*(1/(5/7+2/7*D4446)))</f>
        <v>420.26069271252919</v>
      </c>
      <c r="AP4446" s="159"/>
      <c r="AR4446" s="164">
        <f>CHOOSE(AV$3,C4446,F4446,I4446,L4446,O4446,R4446,U4446,X4446,AA4446,AD4446,AG4446,AJ4446)</f>
        <v>1.3635281987704559</v>
      </c>
      <c r="AS4446" s="160"/>
      <c r="AT4446" s="160"/>
      <c r="AV4446" s="115">
        <f>AN4446/AR4446</f>
        <v>7890.2133355859914</v>
      </c>
      <c r="AW4446" s="161">
        <f>AO4446/AR4446</f>
        <v>308.21562259694656</v>
      </c>
      <c r="AX4446" s="159"/>
    </row>
    <row r="4447" spans="1:50">
      <c r="A4447" s="84" t="s">
        <v>51</v>
      </c>
      <c r="B4447" s="84" t="s">
        <v>52</v>
      </c>
      <c r="C4447" s="84" t="s">
        <v>53</v>
      </c>
      <c r="D4447" s="84" t="s">
        <v>54</v>
      </c>
      <c r="E4447" s="84" t="s">
        <v>52</v>
      </c>
      <c r="F4447" s="84" t="s">
        <v>53</v>
      </c>
      <c r="G4447" s="84" t="s">
        <v>54</v>
      </c>
      <c r="H4447" s="84" t="s">
        <v>52</v>
      </c>
      <c r="I4447" s="84" t="s">
        <v>53</v>
      </c>
      <c r="J4447" s="84" t="s">
        <v>54</v>
      </c>
      <c r="K4447" s="84" t="s">
        <v>52</v>
      </c>
      <c r="L4447" s="84" t="s">
        <v>53</v>
      </c>
      <c r="M4447" s="84" t="s">
        <v>54</v>
      </c>
      <c r="N4447" s="84" t="s">
        <v>52</v>
      </c>
      <c r="O4447" s="84" t="s">
        <v>53</v>
      </c>
      <c r="P4447" s="84" t="s">
        <v>54</v>
      </c>
      <c r="Q4447" s="84" t="s">
        <v>52</v>
      </c>
      <c r="R4447" s="84" t="s">
        <v>53</v>
      </c>
      <c r="S4447" s="84" t="s">
        <v>54</v>
      </c>
      <c r="T4447" s="84" t="s">
        <v>52</v>
      </c>
      <c r="U4447" s="84" t="s">
        <v>53</v>
      </c>
      <c r="V4447" s="84" t="s">
        <v>54</v>
      </c>
      <c r="W4447" s="84" t="s">
        <v>52</v>
      </c>
      <c r="X4447" s="84" t="s">
        <v>53</v>
      </c>
      <c r="Y4447" s="84" t="s">
        <v>54</v>
      </c>
      <c r="Z4447" s="84" t="s">
        <v>52</v>
      </c>
      <c r="AA4447" s="84" t="s">
        <v>53</v>
      </c>
      <c r="AB4447" s="84" t="s">
        <v>54</v>
      </c>
      <c r="AC4447" s="84" t="s">
        <v>52</v>
      </c>
      <c r="AD4447" s="84" t="s">
        <v>53</v>
      </c>
      <c r="AE4447" s="84" t="s">
        <v>54</v>
      </c>
      <c r="AF4447" s="84" t="s">
        <v>52</v>
      </c>
      <c r="AG4447" s="84" t="s">
        <v>53</v>
      </c>
      <c r="AH4447" s="84" t="s">
        <v>54</v>
      </c>
      <c r="AI4447" s="84" t="s">
        <v>52</v>
      </c>
      <c r="AJ4447" s="84" t="s">
        <v>53</v>
      </c>
      <c r="AK4447" s="84" t="s">
        <v>54</v>
      </c>
    </row>
    <row r="4448" spans="1:50">
      <c r="A4448" s="84">
        <v>1</v>
      </c>
      <c r="B4448" s="84">
        <v>0.60173793340789816</v>
      </c>
      <c r="C4448" s="84">
        <v>0.56319212285833697</v>
      </c>
      <c r="D4448" s="84">
        <v>0.63065481183246663</v>
      </c>
      <c r="E4448" s="84">
        <v>0.58983431135657582</v>
      </c>
      <c r="F4448" s="84">
        <v>0.55653032767836386</v>
      </c>
      <c r="G4448" s="84">
        <v>0.62373130983254887</v>
      </c>
      <c r="H4448" s="84">
        <v>0.49492611714438323</v>
      </c>
      <c r="I4448" s="84">
        <v>0.49223210902486508</v>
      </c>
      <c r="J4448" s="84">
        <v>0.53820887518434091</v>
      </c>
      <c r="K4448" s="84">
        <v>0.50785765895953761</v>
      </c>
      <c r="L4448" s="84">
        <v>0.49721419458980981</v>
      </c>
      <c r="M4448" s="84">
        <v>0.54037360650798449</v>
      </c>
      <c r="N4448" s="84">
        <v>0.66176274796964463</v>
      </c>
      <c r="O4448" s="84">
        <v>0.43874220434807948</v>
      </c>
      <c r="P4448" s="84">
        <v>0.63691928189666991</v>
      </c>
      <c r="Q4448" s="84">
        <v>0.31595092024539873</v>
      </c>
      <c r="R4448" s="84">
        <v>0.38775715305066177</v>
      </c>
      <c r="S4448" s="84">
        <v>0.37454979010904388</v>
      </c>
      <c r="T4448" s="84">
        <v>0.35696958387758909</v>
      </c>
      <c r="U4448" s="84">
        <v>0.33200403879277429</v>
      </c>
      <c r="V4448" s="84">
        <v>0.36765251555167522</v>
      </c>
      <c r="W4448" s="84">
        <v>0.32609544637975479</v>
      </c>
      <c r="X4448" s="84">
        <v>0.30975017244998959</v>
      </c>
      <c r="Y4448" s="84">
        <v>0.33376565295169952</v>
      </c>
      <c r="Z4448" s="84">
        <v>0.32008310249307481</v>
      </c>
      <c r="AA4448" s="84">
        <v>0.34809397070226539</v>
      </c>
      <c r="AB4448" s="84">
        <v>0.34660106474986069</v>
      </c>
      <c r="AC4448" s="84">
        <v>0.35668932546500343</v>
      </c>
      <c r="AD4448" s="84">
        <v>0.41525316615687963</v>
      </c>
      <c r="AE4448" s="84">
        <v>0.49678381962864721</v>
      </c>
      <c r="AF4448" s="84">
        <v>0.57718120805369122</v>
      </c>
      <c r="AG4448" s="84">
        <v>0.53243421329333096</v>
      </c>
      <c r="AH4448" s="84">
        <v>0.59168697064624665</v>
      </c>
      <c r="AI4448" s="84">
        <v>0.57362487188247346</v>
      </c>
      <c r="AJ4448" s="84">
        <v>0.55493104863278575</v>
      </c>
      <c r="AK4448" s="84">
        <v>0.58658687185332947</v>
      </c>
    </row>
    <row r="4449" spans="1:37">
      <c r="A4449" s="84">
        <v>2</v>
      </c>
      <c r="B4449" s="84">
        <v>0.52292867590123027</v>
      </c>
      <c r="C4449" s="84">
        <v>0.48084256163811118</v>
      </c>
      <c r="D4449" s="84">
        <v>0.55337471341497513</v>
      </c>
      <c r="E4449" s="84">
        <v>0.50949257852951324</v>
      </c>
      <c r="F4449" s="84">
        <v>0.47278061817336747</v>
      </c>
      <c r="G4449" s="84">
        <v>0.54115839016424927</v>
      </c>
      <c r="H4449" s="84">
        <v>0.46101121595157568</v>
      </c>
      <c r="I4449" s="84">
        <v>0.44350802921615518</v>
      </c>
      <c r="J4449" s="84">
        <v>0.47301917147070632</v>
      </c>
      <c r="K4449" s="84">
        <v>0.47687861271676302</v>
      </c>
      <c r="L4449" s="84">
        <v>0.45963185711682158</v>
      </c>
      <c r="M4449" s="84">
        <v>0.48391834890027119</v>
      </c>
      <c r="N4449" s="84">
        <v>0.52968978831047808</v>
      </c>
      <c r="O4449" s="84">
        <v>0.39610654543335089</v>
      </c>
      <c r="P4449" s="84">
        <v>0.53493216390297371</v>
      </c>
      <c r="Q4449" s="84">
        <v>0.26273006134969318</v>
      </c>
      <c r="R4449" s="84">
        <v>0.33615066882405548</v>
      </c>
      <c r="S4449" s="84">
        <v>0.31508482575324781</v>
      </c>
      <c r="T4449" s="84">
        <v>0.3043944765814518</v>
      </c>
      <c r="U4449" s="84">
        <v>0.28472640572897662</v>
      </c>
      <c r="V4449" s="84">
        <v>0.29278620539124739</v>
      </c>
      <c r="W4449" s="84">
        <v>0.28028587049910181</v>
      </c>
      <c r="X4449" s="84">
        <v>0.26002459286806828</v>
      </c>
      <c r="Y4449" s="84">
        <v>0.27361359570661892</v>
      </c>
      <c r="Z4449" s="84">
        <v>0.25715604801477382</v>
      </c>
      <c r="AA4449" s="84">
        <v>0.29749355575581032</v>
      </c>
      <c r="AB4449" s="84">
        <v>0.28631008437277777</v>
      </c>
      <c r="AC4449" s="84">
        <v>0.33248674086800628</v>
      </c>
      <c r="AD4449" s="84">
        <v>0.37413736444298412</v>
      </c>
      <c r="AE4449" s="84">
        <v>0.43570954907161807</v>
      </c>
      <c r="AF4449" s="84">
        <v>0.49646532438478752</v>
      </c>
      <c r="AG4449" s="84">
        <v>0.44223247206606009</v>
      </c>
      <c r="AH4449" s="84">
        <v>0.50612019955911358</v>
      </c>
      <c r="AI4449" s="84">
        <v>0.49478988725657669</v>
      </c>
      <c r="AJ4449" s="84">
        <v>0.47256245414640841</v>
      </c>
      <c r="AK4449" s="84">
        <v>0.50812197207181531</v>
      </c>
    </row>
    <row r="4450" spans="1:37">
      <c r="A4450" s="84">
        <v>3</v>
      </c>
      <c r="B4450" s="84">
        <v>0.48163124838681931</v>
      </c>
      <c r="C4450" s="84">
        <v>0.44521782281654843</v>
      </c>
      <c r="D4450" s="84">
        <v>0.50030755466085108</v>
      </c>
      <c r="E4450" s="84">
        <v>0.47644114601311699</v>
      </c>
      <c r="F4450" s="84">
        <v>0.43983848477806181</v>
      </c>
      <c r="G4450" s="84">
        <v>0.49002657445650433</v>
      </c>
      <c r="H4450" s="84">
        <v>0.4467687377603704</v>
      </c>
      <c r="I4450" s="84">
        <v>0.42469261625703952</v>
      </c>
      <c r="J4450" s="84">
        <v>0.44449658131116759</v>
      </c>
      <c r="K4450" s="84">
        <v>0.46504696531791911</v>
      </c>
      <c r="L4450" s="84">
        <v>0.44492176312843362</v>
      </c>
      <c r="M4450" s="84">
        <v>0.46956914733353422</v>
      </c>
      <c r="N4450" s="84">
        <v>0.44747703368393033</v>
      </c>
      <c r="O4450" s="84">
        <v>0.37953896368829049</v>
      </c>
      <c r="P4450" s="84">
        <v>0.48943401397834718</v>
      </c>
      <c r="Q4450" s="84">
        <v>0.23378067484662571</v>
      </c>
      <c r="R4450" s="84">
        <v>0.31300563802096432</v>
      </c>
      <c r="S4450" s="84">
        <v>0.2937231426513327</v>
      </c>
      <c r="T4450" s="84">
        <v>0.2702463146109349</v>
      </c>
      <c r="U4450" s="84">
        <v>0.25884758648192308</v>
      </c>
      <c r="V4450" s="84">
        <v>0.2732292917166867</v>
      </c>
      <c r="W4450" s="84">
        <v>0.2569319690697493</v>
      </c>
      <c r="X4450" s="84">
        <v>0.2336772336022554</v>
      </c>
      <c r="Y4450" s="84">
        <v>0.2487328562909959</v>
      </c>
      <c r="Z4450" s="84">
        <v>0.21957525392428451</v>
      </c>
      <c r="AA4450" s="84">
        <v>0.27449336714378519</v>
      </c>
      <c r="AB4450" s="84">
        <v>0.2539832023216928</v>
      </c>
      <c r="AC4450" s="84">
        <v>0.32195413460820199</v>
      </c>
      <c r="AD4450" s="84">
        <v>0.3551909805606816</v>
      </c>
      <c r="AE4450" s="84">
        <v>0.40858753315649871</v>
      </c>
      <c r="AF4450" s="84">
        <v>0.45476510067114101</v>
      </c>
      <c r="AG4450" s="84">
        <v>0.40388902129568621</v>
      </c>
      <c r="AH4450" s="84">
        <v>0.4484568975519202</v>
      </c>
      <c r="AI4450" s="84">
        <v>0.46045439016057388</v>
      </c>
      <c r="AJ4450" s="84">
        <v>0.43683706586751891</v>
      </c>
      <c r="AK4450" s="84">
        <v>0.45419714385231619</v>
      </c>
    </row>
    <row r="4451" spans="1:37">
      <c r="A4451" s="84">
        <v>4</v>
      </c>
      <c r="B4451" s="84">
        <v>0.46227307923943911</v>
      </c>
      <c r="C4451" s="84">
        <v>0.42939040952778951</v>
      </c>
      <c r="D4451" s="84">
        <v>0.4731868254767097</v>
      </c>
      <c r="E4451" s="84">
        <v>0.45909561615464273</v>
      </c>
      <c r="F4451" s="84">
        <v>0.42466012084592147</v>
      </c>
      <c r="G4451" s="84">
        <v>0.46803060865110607</v>
      </c>
      <c r="H4451" s="84">
        <v>0.43760014242478201</v>
      </c>
      <c r="I4451" s="84">
        <v>0.41493212078449832</v>
      </c>
      <c r="J4451" s="84">
        <v>0.42666577289180851</v>
      </c>
      <c r="K4451" s="84">
        <v>0.45764089595375718</v>
      </c>
      <c r="L4451" s="84">
        <v>0.43414303939180932</v>
      </c>
      <c r="M4451" s="84">
        <v>0.44520186803254003</v>
      </c>
      <c r="N4451" s="84">
        <v>0.3793103448275863</v>
      </c>
      <c r="O4451" s="84">
        <v>0.36556507547939621</v>
      </c>
      <c r="P4451" s="84">
        <v>0.4376593120460463</v>
      </c>
      <c r="Q4451" s="84">
        <v>0.20475460122699379</v>
      </c>
      <c r="R4451" s="84">
        <v>0.28917721073736469</v>
      </c>
      <c r="S4451" s="84">
        <v>0.25914702302590731</v>
      </c>
      <c r="T4451" s="84">
        <v>0.2367046090688561</v>
      </c>
      <c r="U4451" s="84">
        <v>0.2385942285990649</v>
      </c>
      <c r="V4451" s="84">
        <v>0.2480192076830732</v>
      </c>
      <c r="W4451" s="84">
        <v>0.22756385222213549</v>
      </c>
      <c r="X4451" s="84">
        <v>0.21073388717272001</v>
      </c>
      <c r="Y4451" s="84">
        <v>0.22485092426952891</v>
      </c>
      <c r="Z4451" s="84">
        <v>0.1934441366574331</v>
      </c>
      <c r="AA4451" s="84">
        <v>0.26049416350566867</v>
      </c>
      <c r="AB4451" s="84">
        <v>0.22872902692625549</v>
      </c>
      <c r="AC4451" s="84">
        <v>0.31799506984387838</v>
      </c>
      <c r="AD4451" s="84">
        <v>0.34404307490078112</v>
      </c>
      <c r="AE4451" s="84">
        <v>0.38110079575596822</v>
      </c>
      <c r="AF4451" s="84">
        <v>0.43516778523489918</v>
      </c>
      <c r="AG4451" s="84">
        <v>0.38615429909293569</v>
      </c>
      <c r="AH4451" s="84">
        <v>0.41988629771435199</v>
      </c>
      <c r="AI4451" s="84">
        <v>0.44456781687734892</v>
      </c>
      <c r="AJ4451" s="84">
        <v>0.4209701687412179</v>
      </c>
      <c r="AK4451" s="84">
        <v>0.42433741806782549</v>
      </c>
    </row>
    <row r="4452" spans="1:37">
      <c r="A4452" s="84">
        <v>5</v>
      </c>
      <c r="B4452" s="84">
        <v>0.44867934268261211</v>
      </c>
      <c r="C4452" s="84">
        <v>0.42231247388215643</v>
      </c>
      <c r="D4452" s="84">
        <v>0.45090309232231729</v>
      </c>
      <c r="E4452" s="84">
        <v>0.45270969968933372</v>
      </c>
      <c r="F4452" s="84">
        <v>0.41930048803160591</v>
      </c>
      <c r="G4452" s="84">
        <v>0.44683507828258562</v>
      </c>
      <c r="H4452" s="84">
        <v>0.47534270963147601</v>
      </c>
      <c r="I4452" s="84">
        <v>0.44616047979303042</v>
      </c>
      <c r="J4452" s="84">
        <v>0.4514680252044509</v>
      </c>
      <c r="K4452" s="84">
        <v>0.49810332369942212</v>
      </c>
      <c r="L4452" s="84">
        <v>0.47599520945611712</v>
      </c>
      <c r="M4452" s="84">
        <v>0.47680024103645691</v>
      </c>
      <c r="N4452" s="84">
        <v>0.37218745839435502</v>
      </c>
      <c r="O4452" s="84">
        <v>0.40843387538613968</v>
      </c>
      <c r="P4452" s="84">
        <v>0.45065095244621067</v>
      </c>
      <c r="Q4452" s="84">
        <v>0.2182898773006135</v>
      </c>
      <c r="R4452" s="84">
        <v>0.32192999206054101</v>
      </c>
      <c r="S4452" s="84">
        <v>0.27996224446707568</v>
      </c>
      <c r="T4452" s="84">
        <v>0.24505504758350441</v>
      </c>
      <c r="U4452" s="84">
        <v>0.26276759123344401</v>
      </c>
      <c r="V4452" s="84">
        <v>0.2653716031867292</v>
      </c>
      <c r="W4452" s="84">
        <v>0.2412325236272749</v>
      </c>
      <c r="X4452" s="84">
        <v>0.23263503583960671</v>
      </c>
      <c r="Y4452" s="84">
        <v>0.23594215861657719</v>
      </c>
      <c r="Z4452" s="84">
        <v>0.2026315789473685</v>
      </c>
      <c r="AA4452" s="84">
        <v>0.29080830731185953</v>
      </c>
      <c r="AB4452" s="84">
        <v>0.24054890353827529</v>
      </c>
      <c r="AC4452" s="84">
        <v>0.35019048330469871</v>
      </c>
      <c r="AD4452" s="84">
        <v>0.38160721959604649</v>
      </c>
      <c r="AE4452" s="84">
        <v>0.41432360742705582</v>
      </c>
      <c r="AF4452" s="84">
        <v>0.42335570469798661</v>
      </c>
      <c r="AG4452" s="84">
        <v>0.37680326374966711</v>
      </c>
      <c r="AH4452" s="84">
        <v>0.39572456201415479</v>
      </c>
      <c r="AI4452" s="84">
        <v>0.43670994192005458</v>
      </c>
      <c r="AJ4452" s="84">
        <v>0.41435481664780732</v>
      </c>
      <c r="AK4452" s="84">
        <v>0.40141224153763327</v>
      </c>
    </row>
    <row r="4453" spans="1:37">
      <c r="A4453" s="84">
        <v>6</v>
      </c>
      <c r="B4453" s="84">
        <v>0.47982448593306382</v>
      </c>
      <c r="C4453" s="84">
        <v>0.45984381529460949</v>
      </c>
      <c r="D4453" s="84">
        <v>0.4862439188055695</v>
      </c>
      <c r="E4453" s="84">
        <v>0.48679668622713151</v>
      </c>
      <c r="F4453" s="84">
        <v>0.45835754125029038</v>
      </c>
      <c r="G4453" s="84">
        <v>0.48170204591297661</v>
      </c>
      <c r="H4453" s="84">
        <v>0.53427096314758793</v>
      </c>
      <c r="I4453" s="84">
        <v>0.50629140370820436</v>
      </c>
      <c r="J4453" s="84">
        <v>0.50606649684944349</v>
      </c>
      <c r="K4453" s="84">
        <v>0.56231936416184969</v>
      </c>
      <c r="L4453" s="84">
        <v>0.53987346715613538</v>
      </c>
      <c r="M4453" s="84">
        <v>0.5337827658933415</v>
      </c>
      <c r="N4453" s="84">
        <v>0.42530954599920118</v>
      </c>
      <c r="O4453" s="84">
        <v>0.4759573351984614</v>
      </c>
      <c r="P4453" s="84">
        <v>0.51149787583938588</v>
      </c>
      <c r="Q4453" s="84">
        <v>0.3156825153374232</v>
      </c>
      <c r="R4453" s="84">
        <v>0.40919369265248279</v>
      </c>
      <c r="S4453" s="84">
        <v>0.36213020691025621</v>
      </c>
      <c r="T4453" s="84">
        <v>0.32356782981899612</v>
      </c>
      <c r="U4453" s="84">
        <v>0.33527070941904169</v>
      </c>
      <c r="V4453" s="84">
        <v>0.33349339735894362</v>
      </c>
      <c r="W4453" s="84">
        <v>0.2995782238537843</v>
      </c>
      <c r="X4453" s="84">
        <v>0.292925051734997</v>
      </c>
      <c r="Y4453" s="84">
        <v>0.27577519379844972</v>
      </c>
      <c r="Z4453" s="84">
        <v>0.24099722991689759</v>
      </c>
      <c r="AA4453" s="84">
        <v>0.34462560513024698</v>
      </c>
      <c r="AB4453" s="84">
        <v>0.28008302742595759</v>
      </c>
      <c r="AC4453" s="84">
        <v>0.40098603122432219</v>
      </c>
      <c r="AD4453" s="84">
        <v>0.44452589802573372</v>
      </c>
      <c r="AE4453" s="84">
        <v>0.46926392572944298</v>
      </c>
      <c r="AF4453" s="84">
        <v>0.45888143176733781</v>
      </c>
      <c r="AG4453" s="84">
        <v>0.41496446045787833</v>
      </c>
      <c r="AH4453" s="84">
        <v>0.43128553196426489</v>
      </c>
      <c r="AI4453" s="84">
        <v>0.46916638196105231</v>
      </c>
      <c r="AJ4453" s="84">
        <v>0.45118690856638372</v>
      </c>
      <c r="AK4453" s="84">
        <v>0.43861815648649488</v>
      </c>
    </row>
    <row r="4454" spans="1:37">
      <c r="A4454" s="84">
        <v>7</v>
      </c>
      <c r="B4454" s="84">
        <v>0.53084401617482579</v>
      </c>
      <c r="C4454" s="84">
        <v>0.51598412035102381</v>
      </c>
      <c r="D4454" s="84">
        <v>0.53584409774646313</v>
      </c>
      <c r="E4454" s="84">
        <v>0.54064549534000683</v>
      </c>
      <c r="F4454" s="84">
        <v>0.51801069021612822</v>
      </c>
      <c r="G4454" s="84">
        <v>0.53360227964012408</v>
      </c>
      <c r="H4454" s="84">
        <v>0.62364251379740088</v>
      </c>
      <c r="I4454" s="84">
        <v>0.59238498425515795</v>
      </c>
      <c r="J4454" s="84">
        <v>0.55020780265451119</v>
      </c>
      <c r="K4454" s="84">
        <v>0.64107658959537572</v>
      </c>
      <c r="L4454" s="84">
        <v>0.61639199146033496</v>
      </c>
      <c r="M4454" s="84">
        <v>0.56391232298885219</v>
      </c>
      <c r="N4454" s="84">
        <v>0.5121155638397018</v>
      </c>
      <c r="O4454" s="84">
        <v>0.55975695051582453</v>
      </c>
      <c r="P4454" s="84">
        <v>0.57239961628066316</v>
      </c>
      <c r="Q4454" s="84">
        <v>0.42891104294478521</v>
      </c>
      <c r="R4454" s="84">
        <v>0.52179331276443919</v>
      </c>
      <c r="S4454" s="84">
        <v>0.45641968255545351</v>
      </c>
      <c r="T4454" s="84">
        <v>0.45055047583504382</v>
      </c>
      <c r="U4454" s="84">
        <v>0.45575570394630788</v>
      </c>
      <c r="V4454" s="84">
        <v>0.41892393320964749</v>
      </c>
      <c r="W4454" s="84">
        <v>0.4159962508787004</v>
      </c>
      <c r="X4454" s="84">
        <v>0.40961371202351338</v>
      </c>
      <c r="Y4454" s="84">
        <v>0.37361359570661912</v>
      </c>
      <c r="Z4454" s="84">
        <v>0.36108033240997228</v>
      </c>
      <c r="AA4454" s="84">
        <v>0.44536538340633303</v>
      </c>
      <c r="AB4454" s="84">
        <v>0.36979877380792231</v>
      </c>
      <c r="AC4454" s="84">
        <v>0.48225890789571968</v>
      </c>
      <c r="AD4454" s="84">
        <v>0.54102732627215044</v>
      </c>
      <c r="AE4454" s="84">
        <v>0.51694297082228113</v>
      </c>
      <c r="AF4454" s="84">
        <v>0.51078299776286351</v>
      </c>
      <c r="AG4454" s="84">
        <v>0.47479987102020232</v>
      </c>
      <c r="AH4454" s="84">
        <v>0.48326371968905901</v>
      </c>
      <c r="AI4454" s="84">
        <v>0.51921762897164336</v>
      </c>
      <c r="AJ4454" s="84">
        <v>0.50654696029545254</v>
      </c>
      <c r="AK4454" s="84">
        <v>0.49054811437256568</v>
      </c>
    </row>
    <row r="4455" spans="1:37">
      <c r="A4455" s="84">
        <v>8</v>
      </c>
      <c r="B4455" s="84">
        <v>0.60603974877398281</v>
      </c>
      <c r="C4455" s="84">
        <v>0.60554220643543699</v>
      </c>
      <c r="D4455" s="84">
        <v>0.56676732091930881</v>
      </c>
      <c r="E4455" s="84">
        <v>0.62659647911632721</v>
      </c>
      <c r="F4455" s="84">
        <v>0.59792586567511041</v>
      </c>
      <c r="G4455" s="84">
        <v>0.55831972593090629</v>
      </c>
      <c r="H4455" s="84">
        <v>0.61091329891401125</v>
      </c>
      <c r="I4455" s="84">
        <v>0.59106529209622005</v>
      </c>
      <c r="J4455" s="84">
        <v>0.5372033784689636</v>
      </c>
      <c r="K4455" s="84">
        <v>0.61072976878612717</v>
      </c>
      <c r="L4455" s="84">
        <v>0.57940847197271494</v>
      </c>
      <c r="M4455" s="84">
        <v>0.54120216932811083</v>
      </c>
      <c r="N4455" s="84">
        <v>0.51444547996272139</v>
      </c>
      <c r="O4455" s="84">
        <v>0.53564142915428115</v>
      </c>
      <c r="P4455" s="84">
        <v>0.56911059339454562</v>
      </c>
      <c r="Q4455" s="84">
        <v>0.51978527607361957</v>
      </c>
      <c r="R4455" s="84">
        <v>0.55558123875662024</v>
      </c>
      <c r="S4455" s="84">
        <v>0.51354976526987761</v>
      </c>
      <c r="T4455" s="84">
        <v>0.53251539466318343</v>
      </c>
      <c r="U4455" s="84">
        <v>0.51875578031003666</v>
      </c>
      <c r="V4455" s="84">
        <v>0.45413074320637348</v>
      </c>
      <c r="W4455" s="84">
        <v>0.50878700304616109</v>
      </c>
      <c r="X4455" s="84">
        <v>0.47743154485199302</v>
      </c>
      <c r="Y4455" s="84">
        <v>0.45846750149075732</v>
      </c>
      <c r="Z4455" s="84">
        <v>0.48111726685133888</v>
      </c>
      <c r="AA4455" s="84">
        <v>0.47890688853029328</v>
      </c>
      <c r="AB4455" s="84">
        <v>0.45601660548519168</v>
      </c>
      <c r="AC4455" s="84">
        <v>0.49652648091432</v>
      </c>
      <c r="AD4455" s="84">
        <v>0.53211658535352269</v>
      </c>
      <c r="AE4455" s="84">
        <v>0.5032493368700266</v>
      </c>
      <c r="AF4455" s="84">
        <v>0.58935123042505599</v>
      </c>
      <c r="AG4455" s="84">
        <v>0.56619327342315184</v>
      </c>
      <c r="AH4455" s="84">
        <v>0.52079707622694049</v>
      </c>
      <c r="AI4455" s="84">
        <v>0.61641612572599935</v>
      </c>
      <c r="AJ4455" s="84">
        <v>0.59815466494236436</v>
      </c>
      <c r="AK4455" s="84">
        <v>0.52889395522624361</v>
      </c>
    </row>
    <row r="4456" spans="1:37">
      <c r="A4456" s="84">
        <v>9</v>
      </c>
      <c r="B4456" s="84">
        <v>0.59700593650520528</v>
      </c>
      <c r="C4456" s="84">
        <v>0.57008723359799407</v>
      </c>
      <c r="D4456" s="84">
        <v>0.52192025946429577</v>
      </c>
      <c r="E4456" s="84">
        <v>0.60976872626855372</v>
      </c>
      <c r="F4456" s="84">
        <v>0.56800488031605845</v>
      </c>
      <c r="G4456" s="84">
        <v>0.51983479012582823</v>
      </c>
      <c r="H4456" s="84">
        <v>0.556168773366566</v>
      </c>
      <c r="I4456" s="84">
        <v>0.53119569336103378</v>
      </c>
      <c r="J4456" s="84">
        <v>0.52101488135138752</v>
      </c>
      <c r="K4456" s="84">
        <v>0.54985549132947986</v>
      </c>
      <c r="L4456" s="84">
        <v>0.51409825822072974</v>
      </c>
      <c r="M4456" s="84">
        <v>0.51664658029526978</v>
      </c>
      <c r="N4456" s="84">
        <v>0.51644255092530955</v>
      </c>
      <c r="O4456" s="84">
        <v>0.47997901731071863</v>
      </c>
      <c r="P4456" s="84">
        <v>0.57111141565026702</v>
      </c>
      <c r="Q4456" s="84">
        <v>0.58562116564417166</v>
      </c>
      <c r="R4456" s="84">
        <v>0.55092811272021935</v>
      </c>
      <c r="S4456" s="84">
        <v>0.55468342482426281</v>
      </c>
      <c r="T4456" s="84">
        <v>0.57571375256577728</v>
      </c>
      <c r="U4456" s="84">
        <v>0.53049033998829098</v>
      </c>
      <c r="V4456" s="84">
        <v>0.49728254938338978</v>
      </c>
      <c r="W4456" s="84">
        <v>0.59907834101382496</v>
      </c>
      <c r="X4456" s="84">
        <v>0.51885703146087658</v>
      </c>
      <c r="Y4456" s="84">
        <v>0.54017590936195581</v>
      </c>
      <c r="Z4456" s="84">
        <v>0.58698060941828256</v>
      </c>
      <c r="AA4456" s="84">
        <v>0.50668524844395069</v>
      </c>
      <c r="AB4456" s="84">
        <v>0.55737925467509764</v>
      </c>
      <c r="AC4456" s="84">
        <v>0.54246657204750892</v>
      </c>
      <c r="AD4456" s="84">
        <v>0.49514649005283262</v>
      </c>
      <c r="AE4456" s="84">
        <v>0.49887267904509291</v>
      </c>
      <c r="AF4456" s="84">
        <v>0.57959731543624171</v>
      </c>
      <c r="AG4456" s="84">
        <v>0.5486688443690505</v>
      </c>
      <c r="AH4456" s="84">
        <v>0.50458289824805658</v>
      </c>
      <c r="AI4456" s="84">
        <v>0.60497096002733175</v>
      </c>
      <c r="AJ4456" s="84">
        <v>0.56666956813688329</v>
      </c>
      <c r="AK4456" s="84">
        <v>0.5044805420980969</v>
      </c>
    </row>
    <row r="4457" spans="1:37">
      <c r="A4457" s="84">
        <v>10</v>
      </c>
      <c r="B4457" s="84">
        <v>0.56164501419599078</v>
      </c>
      <c r="C4457" s="84">
        <v>0.50419191391558715</v>
      </c>
      <c r="D4457" s="84">
        <v>0.50206900408208932</v>
      </c>
      <c r="E4457" s="84">
        <v>0.54599585778391435</v>
      </c>
      <c r="F4457" s="84">
        <v>0.50286137578433643</v>
      </c>
      <c r="G4457" s="84">
        <v>0.50779624115518829</v>
      </c>
      <c r="H4457" s="84">
        <v>0.54157023322058051</v>
      </c>
      <c r="I4457" s="84">
        <v>0.50221473090039592</v>
      </c>
      <c r="J4457" s="84">
        <v>0.51990883496447238</v>
      </c>
      <c r="K4457" s="84">
        <v>0.53188222543352603</v>
      </c>
      <c r="L4457" s="84">
        <v>0.49586034523158662</v>
      </c>
      <c r="M4457" s="84">
        <v>0.52335040674902078</v>
      </c>
      <c r="N4457" s="84">
        <v>0.54613233923578763</v>
      </c>
      <c r="O4457" s="84">
        <v>0.47317421460628323</v>
      </c>
      <c r="P4457" s="84">
        <v>0.60246676716458814</v>
      </c>
      <c r="Q4457" s="84">
        <v>0.67024539877300604</v>
      </c>
      <c r="R4457" s="84">
        <v>0.59521823462609191</v>
      </c>
      <c r="S4457" s="84">
        <v>0.61929009662435719</v>
      </c>
      <c r="T4457" s="84">
        <v>0.65198731106549745</v>
      </c>
      <c r="U4457" s="84">
        <v>0.58445404176247484</v>
      </c>
      <c r="V4457" s="84">
        <v>0.55516752155407612</v>
      </c>
      <c r="W4457" s="84">
        <v>0.70573303132078435</v>
      </c>
      <c r="X4457" s="84">
        <v>0.60320756980475676</v>
      </c>
      <c r="Y4457" s="84">
        <v>0.6371496720333929</v>
      </c>
      <c r="Z4457" s="84">
        <v>0.68337950138504167</v>
      </c>
      <c r="AA4457" s="84">
        <v>0.55646834461512673</v>
      </c>
      <c r="AB4457" s="84">
        <v>0.66172089715746385</v>
      </c>
      <c r="AC4457" s="84">
        <v>0.59946216478673353</v>
      </c>
      <c r="AD4457" s="84">
        <v>0.49639778558608683</v>
      </c>
      <c r="AE4457" s="84">
        <v>0.50132625994694957</v>
      </c>
      <c r="AF4457" s="84">
        <v>0.5440715883668904</v>
      </c>
      <c r="AG4457" s="84">
        <v>0.49451134882025538</v>
      </c>
      <c r="AH4457" s="84">
        <v>0.50374173337974248</v>
      </c>
      <c r="AI4457" s="84">
        <v>0.55099077553809361</v>
      </c>
      <c r="AJ4457" s="84">
        <v>0.49938447381837642</v>
      </c>
      <c r="AK4457" s="84">
        <v>0.49988917387036502</v>
      </c>
    </row>
    <row r="4458" spans="1:37">
      <c r="A4458" s="84">
        <v>11</v>
      </c>
      <c r="B4458" s="84">
        <v>0.55433192807364706</v>
      </c>
      <c r="C4458" s="84">
        <v>0.48895215211032189</v>
      </c>
      <c r="D4458" s="84">
        <v>0.48543309288150749</v>
      </c>
      <c r="E4458" s="84">
        <v>0.53624439074905073</v>
      </c>
      <c r="F4458" s="84">
        <v>0.48700034859400421</v>
      </c>
      <c r="G4458" s="84">
        <v>0.50811641532993934</v>
      </c>
      <c r="H4458" s="84">
        <v>0.53249065337368717</v>
      </c>
      <c r="I4458" s="84">
        <v>0.49602132413468708</v>
      </c>
      <c r="J4458" s="84">
        <v>0.52191982839522721</v>
      </c>
      <c r="K4458" s="84">
        <v>0.5213150289017342</v>
      </c>
      <c r="L4458" s="84">
        <v>0.48722955557291259</v>
      </c>
      <c r="M4458" s="84">
        <v>0.52353871648086781</v>
      </c>
      <c r="N4458" s="84">
        <v>0.59912128877646131</v>
      </c>
      <c r="O4458" s="84">
        <v>0.47588447863845662</v>
      </c>
      <c r="P4458" s="84">
        <v>0.61249828696724673</v>
      </c>
      <c r="Q4458" s="84">
        <v>0.74999999999999978</v>
      </c>
      <c r="R4458" s="84">
        <v>0.65140749525139929</v>
      </c>
      <c r="S4458" s="84">
        <v>0.6613924836682481</v>
      </c>
      <c r="T4458" s="84">
        <v>0.72625489830192191</v>
      </c>
      <c r="U4458" s="84">
        <v>0.65793291870656823</v>
      </c>
      <c r="V4458" s="84">
        <v>0.63885190439812278</v>
      </c>
      <c r="W4458" s="84">
        <v>0.80262438490978683</v>
      </c>
      <c r="X4458" s="84">
        <v>0.69854242269741784</v>
      </c>
      <c r="Y4458" s="84">
        <v>0.73877459749552776</v>
      </c>
      <c r="Z4458" s="84">
        <v>0.76657433056325031</v>
      </c>
      <c r="AA4458" s="84">
        <v>0.62492403126768215</v>
      </c>
      <c r="AB4458" s="84">
        <v>0.75339701331898312</v>
      </c>
      <c r="AC4458" s="84">
        <v>0.67700007469933521</v>
      </c>
      <c r="AD4458" s="84">
        <v>0.51330923430824849</v>
      </c>
      <c r="AE4458" s="84">
        <v>0.5073607427055703</v>
      </c>
      <c r="AF4458" s="84">
        <v>0.53002237136465324</v>
      </c>
      <c r="AG4458" s="84">
        <v>0.48295924518779182</v>
      </c>
      <c r="AH4458" s="84">
        <v>0.50087017055342853</v>
      </c>
      <c r="AI4458" s="84">
        <v>0.53920396310215235</v>
      </c>
      <c r="AJ4458" s="84">
        <v>0.48515897984307188</v>
      </c>
      <c r="AK4458" s="84">
        <v>0.49615275007124521</v>
      </c>
    </row>
    <row r="4459" spans="1:37">
      <c r="A4459" s="84">
        <v>12</v>
      </c>
      <c r="B4459" s="84">
        <v>0.55992428804955696</v>
      </c>
      <c r="C4459" s="84">
        <v>0.49485478478896788</v>
      </c>
      <c r="D4459" s="84">
        <v>0.49292624280042502</v>
      </c>
      <c r="E4459" s="84">
        <v>0.54081808767690709</v>
      </c>
      <c r="F4459" s="84">
        <v>0.49074773413897271</v>
      </c>
      <c r="G4459" s="84">
        <v>0.51080587839784841</v>
      </c>
      <c r="H4459" s="84">
        <v>0.51771408225031179</v>
      </c>
      <c r="I4459" s="84">
        <v>0.48339931794128038</v>
      </c>
      <c r="J4459" s="84">
        <v>0.51692586137551932</v>
      </c>
      <c r="K4459" s="84">
        <v>0.51038656069364163</v>
      </c>
      <c r="L4459" s="84">
        <v>0.47222005259184052</v>
      </c>
      <c r="M4459" s="84">
        <v>0.51065833082253698</v>
      </c>
      <c r="N4459" s="84">
        <v>0.58600718945546548</v>
      </c>
      <c r="O4459" s="84">
        <v>0.4617648773095529</v>
      </c>
      <c r="P4459" s="84">
        <v>0.60106893243798809</v>
      </c>
      <c r="Q4459" s="84">
        <v>0.76560582822085865</v>
      </c>
      <c r="R4459" s="84">
        <v>0.64046310161502684</v>
      </c>
      <c r="S4459" s="84">
        <v>0.6621873369929705</v>
      </c>
      <c r="T4459" s="84">
        <v>0.74062325060645628</v>
      </c>
      <c r="U4459" s="84">
        <v>0.66349898605937718</v>
      </c>
      <c r="V4459" s="84">
        <v>0.64424315180617697</v>
      </c>
      <c r="W4459" s="84">
        <v>0.85198781535577606</v>
      </c>
      <c r="X4459" s="84">
        <v>0.73387967489428085</v>
      </c>
      <c r="Y4459" s="84">
        <v>0.77330053667262966</v>
      </c>
      <c r="Z4459" s="84">
        <v>0.79755309325946466</v>
      </c>
      <c r="AA4459" s="84">
        <v>0.6426954754070876</v>
      </c>
      <c r="AB4459" s="84">
        <v>0.77674847686955872</v>
      </c>
      <c r="AC4459" s="84">
        <v>0.68999775901994487</v>
      </c>
      <c r="AD4459" s="84">
        <v>0.50400667357617746</v>
      </c>
      <c r="AE4459" s="84">
        <v>0.50185676392572942</v>
      </c>
      <c r="AF4459" s="84">
        <v>0.53100671140939593</v>
      </c>
      <c r="AG4459" s="84">
        <v>0.48975872366078321</v>
      </c>
      <c r="AH4459" s="84">
        <v>0.50713539853811351</v>
      </c>
      <c r="AI4459" s="84">
        <v>0.54723266142808336</v>
      </c>
      <c r="AJ4459" s="84">
        <v>0.4935400838110397</v>
      </c>
      <c r="AK4459" s="84">
        <v>0.5005857952566416</v>
      </c>
    </row>
    <row r="4460" spans="1:37">
      <c r="A4460" s="84">
        <v>13</v>
      </c>
      <c r="B4460" s="84">
        <v>0.54805127763916384</v>
      </c>
      <c r="C4460" s="84">
        <v>0.48075114918512341</v>
      </c>
      <c r="D4460" s="84">
        <v>0.49007437230889678</v>
      </c>
      <c r="E4460" s="84">
        <v>0.52977217811529154</v>
      </c>
      <c r="F4460" s="84">
        <v>0.47694922147339069</v>
      </c>
      <c r="G4460" s="84">
        <v>0.50632343995133344</v>
      </c>
      <c r="H4460" s="84">
        <v>0.51700195834075136</v>
      </c>
      <c r="I4460" s="84">
        <v>0.48235401722132942</v>
      </c>
      <c r="J4460" s="84">
        <v>0.5251374178844348</v>
      </c>
      <c r="K4460" s="84">
        <v>0.51454118497109824</v>
      </c>
      <c r="L4460" s="84">
        <v>0.47497982243744957</v>
      </c>
      <c r="M4460" s="84">
        <v>0.52011147936125346</v>
      </c>
      <c r="N4460" s="84">
        <v>0.61090400745573159</v>
      </c>
      <c r="O4460" s="84">
        <v>0.47192108177420289</v>
      </c>
      <c r="P4460" s="84">
        <v>0.60756475263807019</v>
      </c>
      <c r="Q4460" s="84">
        <v>0.76296012269938629</v>
      </c>
      <c r="R4460" s="84">
        <v>0.64554837542586641</v>
      </c>
      <c r="S4460" s="84">
        <v>0.67791052932263596</v>
      </c>
      <c r="T4460" s="84">
        <v>0.76282888598619147</v>
      </c>
      <c r="U4460" s="84">
        <v>0.68438870834994969</v>
      </c>
      <c r="V4460" s="84">
        <v>0.67643784786641914</v>
      </c>
      <c r="W4460" s="84">
        <v>0.90224947277981737</v>
      </c>
      <c r="X4460" s="84">
        <v>0.7609468254206283</v>
      </c>
      <c r="Y4460" s="84">
        <v>0.82711687537268919</v>
      </c>
      <c r="Z4460" s="84">
        <v>0.83019390581717456</v>
      </c>
      <c r="AA4460" s="84">
        <v>0.68156003101619966</v>
      </c>
      <c r="AB4460" s="84">
        <v>0.80880628855874381</v>
      </c>
      <c r="AC4460" s="84">
        <v>0.73690894151042075</v>
      </c>
      <c r="AD4460" s="84">
        <v>0.51510402184079473</v>
      </c>
      <c r="AE4460" s="84">
        <v>0.51664456233421752</v>
      </c>
      <c r="AF4460" s="84">
        <v>0.51964205816554809</v>
      </c>
      <c r="AG4460" s="84">
        <v>0.47617378625804391</v>
      </c>
      <c r="AH4460" s="84">
        <v>0.50356769926905676</v>
      </c>
      <c r="AI4460" s="84">
        <v>0.53689784762555515</v>
      </c>
      <c r="AJ4460" s="84">
        <v>0.47916537136746301</v>
      </c>
      <c r="AK4460" s="84">
        <v>0.49583610398657407</v>
      </c>
    </row>
    <row r="4461" spans="1:37">
      <c r="A4461" s="84">
        <v>14</v>
      </c>
      <c r="B4461" s="84">
        <v>0.55381571022971698</v>
      </c>
      <c r="C4461" s="84">
        <v>0.48166527371500217</v>
      </c>
      <c r="D4461" s="84">
        <v>0.50192920650897499</v>
      </c>
      <c r="E4461" s="84">
        <v>0.52761477390403855</v>
      </c>
      <c r="F4461" s="84">
        <v>0.47731234022774821</v>
      </c>
      <c r="G4461" s="84">
        <v>0.51881023276662497</v>
      </c>
      <c r="H4461" s="84">
        <v>0.5224319031511484</v>
      </c>
      <c r="I4461" s="84">
        <v>0.48699253916611152</v>
      </c>
      <c r="J4461" s="84">
        <v>0.52986325244670862</v>
      </c>
      <c r="K4461" s="84">
        <v>0.51941835260115599</v>
      </c>
      <c r="L4461" s="84">
        <v>0.48069462886302711</v>
      </c>
      <c r="M4461" s="84">
        <v>0.52481922265742709</v>
      </c>
      <c r="N4461" s="84">
        <v>0.6835973904939423</v>
      </c>
      <c r="O4461" s="84">
        <v>0.49328262516756999</v>
      </c>
      <c r="P4461" s="84">
        <v>0.62631218308894043</v>
      </c>
      <c r="Q4461" s="84">
        <v>0.8358128834355828</v>
      </c>
      <c r="R4461" s="84">
        <v>0.70309437906394767</v>
      </c>
      <c r="S4461" s="84">
        <v>0.73685387118408308</v>
      </c>
      <c r="T4461" s="84">
        <v>0.83746967717857823</v>
      </c>
      <c r="U4461" s="84">
        <v>0.75111363771350037</v>
      </c>
      <c r="V4461" s="84">
        <v>0.73940849066899483</v>
      </c>
      <c r="W4461" s="84">
        <v>0.97430289775833812</v>
      </c>
      <c r="X4461" s="84">
        <v>0.83521278829139567</v>
      </c>
      <c r="Y4461" s="84">
        <v>0.90232558139534869</v>
      </c>
      <c r="Z4461" s="84">
        <v>0.89607571560480181</v>
      </c>
      <c r="AA4461" s="84">
        <v>0.74401156820420411</v>
      </c>
      <c r="AB4461" s="84">
        <v>0.87009667313716843</v>
      </c>
      <c r="AC4461" s="84">
        <v>0.76693807425113947</v>
      </c>
      <c r="AD4461" s="84">
        <v>0.52275082787734783</v>
      </c>
      <c r="AE4461" s="84">
        <v>0.51684350132626</v>
      </c>
      <c r="AF4461" s="84">
        <v>0.52554809843400441</v>
      </c>
      <c r="AG4461" s="84">
        <v>0.4801413169958923</v>
      </c>
      <c r="AH4461" s="84">
        <v>0.5187086668987122</v>
      </c>
      <c r="AI4461" s="84">
        <v>0.5400580799453365</v>
      </c>
      <c r="AJ4461" s="84">
        <v>0.48035911911364237</v>
      </c>
      <c r="AK4461" s="84">
        <v>0.51005351318830938</v>
      </c>
    </row>
    <row r="4462" spans="1:37">
      <c r="A4462" s="84">
        <v>15</v>
      </c>
      <c r="B4462" s="84">
        <v>0.55338552869310842</v>
      </c>
      <c r="C4462" s="84">
        <v>0.47981090681153388</v>
      </c>
      <c r="D4462" s="84">
        <v>0.49166806464239787</v>
      </c>
      <c r="E4462" s="84">
        <v>0.52649292371418699</v>
      </c>
      <c r="F4462" s="84">
        <v>0.47732686497792243</v>
      </c>
      <c r="G4462" s="84">
        <v>0.51580059552396496</v>
      </c>
      <c r="H4462" s="84">
        <v>0.54032401637885008</v>
      </c>
      <c r="I4462" s="84">
        <v>0.50200567075640579</v>
      </c>
      <c r="J4462" s="84">
        <v>0.53455557045180313</v>
      </c>
      <c r="K4462" s="84">
        <v>0.5332369942196532</v>
      </c>
      <c r="L4462" s="84">
        <v>0.49734437241271601</v>
      </c>
      <c r="M4462" s="84">
        <v>0.52933865622175369</v>
      </c>
      <c r="N4462" s="84">
        <v>0.72080947943016926</v>
      </c>
      <c r="O4462" s="84">
        <v>0.5170338637290901</v>
      </c>
      <c r="P4462" s="84">
        <v>0.63291763738522666</v>
      </c>
      <c r="Q4462" s="84">
        <v>0.872085889570552</v>
      </c>
      <c r="R4462" s="84">
        <v>0.74455041556535984</v>
      </c>
      <c r="S4462" s="84">
        <v>0.77043642415360525</v>
      </c>
      <c r="T4462" s="84">
        <v>0.85375069975741735</v>
      </c>
      <c r="U4462" s="84">
        <v>0.7861730741491807</v>
      </c>
      <c r="V4462" s="84">
        <v>0.77568481938229827</v>
      </c>
      <c r="W4462" s="84">
        <v>0.97855971256736729</v>
      </c>
      <c r="X4462" s="84">
        <v>0.86444681042497695</v>
      </c>
      <c r="Y4462" s="84">
        <v>0.91946929039952274</v>
      </c>
      <c r="Z4462" s="84">
        <v>0.93157894736842117</v>
      </c>
      <c r="AA4462" s="84">
        <v>0.7958589182052519</v>
      </c>
      <c r="AB4462" s="84">
        <v>0.89602352443735467</v>
      </c>
      <c r="AC4462" s="84">
        <v>0.808545603944125</v>
      </c>
      <c r="AD4462" s="84">
        <v>0.54514775398771464</v>
      </c>
      <c r="AE4462" s="84">
        <v>0.52178381962864717</v>
      </c>
      <c r="AF4462" s="84">
        <v>0.52939597315436249</v>
      </c>
      <c r="AG4462" s="84">
        <v>0.48088435278778607</v>
      </c>
      <c r="AH4462" s="84">
        <v>0.51482190509339831</v>
      </c>
      <c r="AI4462" s="84">
        <v>0.53928937478647077</v>
      </c>
      <c r="AJ4462" s="84">
        <v>0.48008555192180957</v>
      </c>
      <c r="AK4462" s="84">
        <v>0.50118742281751683</v>
      </c>
    </row>
    <row r="4463" spans="1:37">
      <c r="A4463" s="84">
        <v>16</v>
      </c>
      <c r="B4463" s="84">
        <v>0.56637701109868366</v>
      </c>
      <c r="C4463" s="84">
        <v>0.49610844128708759</v>
      </c>
      <c r="D4463" s="84">
        <v>0.4960856679528044</v>
      </c>
      <c r="E4463" s="84">
        <v>0.54729030031066606</v>
      </c>
      <c r="F4463" s="84">
        <v>0.4953956541947479</v>
      </c>
      <c r="G4463" s="84">
        <v>0.52191592226171035</v>
      </c>
      <c r="H4463" s="84">
        <v>0.59551361936977043</v>
      </c>
      <c r="I4463" s="84">
        <v>0.55551200135889101</v>
      </c>
      <c r="J4463" s="84">
        <v>0.58509853867810679</v>
      </c>
      <c r="K4463" s="84">
        <v>0.58255057803468213</v>
      </c>
      <c r="L4463" s="84">
        <v>0.55632794397146512</v>
      </c>
      <c r="M4463" s="84">
        <v>0.58910816510997299</v>
      </c>
      <c r="N4463" s="84">
        <v>0.79396884569298354</v>
      </c>
      <c r="O4463" s="84">
        <v>0.58410561286938267</v>
      </c>
      <c r="P4463" s="84">
        <v>0.7027819651911742</v>
      </c>
      <c r="Q4463" s="84">
        <v>0.91234662576687098</v>
      </c>
      <c r="R4463" s="84">
        <v>0.81137252143151428</v>
      </c>
      <c r="S4463" s="84">
        <v>0.85280309992796632</v>
      </c>
      <c r="T4463" s="84">
        <v>0.89079119238663917</v>
      </c>
      <c r="U4463" s="84">
        <v>0.84302162790500368</v>
      </c>
      <c r="V4463" s="84">
        <v>0.85090036014405768</v>
      </c>
      <c r="W4463" s="84">
        <v>0.99839881277825526</v>
      </c>
      <c r="X4463" s="84">
        <v>0.91609933119395404</v>
      </c>
      <c r="Y4463" s="84">
        <v>0.96745676803816349</v>
      </c>
      <c r="Z4463" s="84">
        <v>0.98107109879963073</v>
      </c>
      <c r="AA4463" s="84">
        <v>0.89135947356288092</v>
      </c>
      <c r="AB4463" s="84">
        <v>0.95750610213142162</v>
      </c>
      <c r="AC4463" s="84">
        <v>0.85814596250093378</v>
      </c>
      <c r="AD4463" s="84">
        <v>0.60843297353320347</v>
      </c>
      <c r="AE4463" s="84">
        <v>0.58753315649867366</v>
      </c>
      <c r="AF4463" s="84">
        <v>0.54487695749440723</v>
      </c>
      <c r="AG4463" s="84">
        <v>0.49810035189053548</v>
      </c>
      <c r="AH4463" s="84">
        <v>0.51905673512008355</v>
      </c>
      <c r="AI4463" s="84">
        <v>0.55594465322856168</v>
      </c>
      <c r="AJ4463" s="84">
        <v>0.49909847175418748</v>
      </c>
      <c r="AK4463" s="84">
        <v>0.50441721288116259</v>
      </c>
    </row>
    <row r="4464" spans="1:37">
      <c r="A4464" s="84">
        <v>17</v>
      </c>
      <c r="B4464" s="84">
        <v>0.62376322808225071</v>
      </c>
      <c r="C4464" s="84">
        <v>0.56145528625156726</v>
      </c>
      <c r="D4464" s="84">
        <v>0.5641111670301403</v>
      </c>
      <c r="E4464" s="84">
        <v>0.60510873317224712</v>
      </c>
      <c r="F4464" s="84">
        <v>0.55716941668603304</v>
      </c>
      <c r="G4464" s="84">
        <v>0.58521435660999566</v>
      </c>
      <c r="H4464" s="84">
        <v>0.67589460566138526</v>
      </c>
      <c r="I4464" s="84">
        <v>0.64171011197783967</v>
      </c>
      <c r="J4464" s="84">
        <v>0.66637618983777958</v>
      </c>
      <c r="K4464" s="84">
        <v>0.65516618497109835</v>
      </c>
      <c r="L4464" s="84">
        <v>0.63925121716264421</v>
      </c>
      <c r="M4464" s="84">
        <v>0.66269960831575792</v>
      </c>
      <c r="N4464" s="84">
        <v>0.90347490347490367</v>
      </c>
      <c r="O4464" s="84">
        <v>0.67602144897126537</v>
      </c>
      <c r="P4464" s="84">
        <v>0.76979580649582013</v>
      </c>
      <c r="Q4464" s="84">
        <v>0.96161809815950905</v>
      </c>
      <c r="R4464" s="84">
        <v>0.89614383485925053</v>
      </c>
      <c r="S4464" s="84">
        <v>0.94413671477185224</v>
      </c>
      <c r="T4464" s="84">
        <v>0.95139018473595804</v>
      </c>
      <c r="U4464" s="84">
        <v>0.91851990123624394</v>
      </c>
      <c r="V4464" s="84">
        <v>0.93567608861726503</v>
      </c>
      <c r="W4464" s="84">
        <v>1</v>
      </c>
      <c r="X4464" s="84">
        <v>0.95989413070209662</v>
      </c>
      <c r="Y4464" s="84">
        <v>1</v>
      </c>
      <c r="Z4464" s="84">
        <v>1</v>
      </c>
      <c r="AA4464" s="84">
        <v>0.96551543475071766</v>
      </c>
      <c r="AB4464" s="84">
        <v>1</v>
      </c>
      <c r="AC4464" s="84">
        <v>0.9157391499215658</v>
      </c>
      <c r="AD4464" s="84">
        <v>0.69930989155438728</v>
      </c>
      <c r="AE4464" s="84">
        <v>0.68285809018567634</v>
      </c>
      <c r="AF4464" s="84">
        <v>0.60286353467561515</v>
      </c>
      <c r="AG4464" s="84">
        <v>0.5641604396528761</v>
      </c>
      <c r="AH4464" s="84">
        <v>0.58394245272073331</v>
      </c>
      <c r="AI4464" s="84">
        <v>0.61411001024940215</v>
      </c>
      <c r="AJ4464" s="84">
        <v>0.56516494858180288</v>
      </c>
      <c r="AK4464" s="84">
        <v>0.57341439473100908</v>
      </c>
    </row>
    <row r="4465" spans="1:37">
      <c r="A4465" s="84">
        <v>18</v>
      </c>
      <c r="B4465" s="84">
        <v>0.71272476985287803</v>
      </c>
      <c r="C4465" s="84">
        <v>0.66511700793982476</v>
      </c>
      <c r="D4465" s="84">
        <v>0.67362858580775042</v>
      </c>
      <c r="E4465" s="84">
        <v>0.69554711770797373</v>
      </c>
      <c r="F4465" s="84">
        <v>0.65599581687194986</v>
      </c>
      <c r="G4465" s="84">
        <v>0.68216309672461806</v>
      </c>
      <c r="H4465" s="84">
        <v>0.77123019405376547</v>
      </c>
      <c r="I4465" s="84">
        <v>0.7408176864881818</v>
      </c>
      <c r="J4465" s="84">
        <v>0.75878133798096259</v>
      </c>
      <c r="K4465" s="84">
        <v>0.73925216763005785</v>
      </c>
      <c r="L4465" s="84">
        <v>0.73346090759978133</v>
      </c>
      <c r="M4465" s="84">
        <v>0.74544290448930406</v>
      </c>
      <c r="N4465" s="84">
        <v>1</v>
      </c>
      <c r="O4465" s="84">
        <v>0.78087661012997622</v>
      </c>
      <c r="P4465" s="84">
        <v>0.82927230368644633</v>
      </c>
      <c r="Q4465" s="84">
        <v>1</v>
      </c>
      <c r="R4465" s="84">
        <v>0.99143744409716272</v>
      </c>
      <c r="S4465" s="84">
        <v>1</v>
      </c>
      <c r="T4465" s="84">
        <v>1</v>
      </c>
      <c r="U4465" s="84">
        <v>1</v>
      </c>
      <c r="V4465" s="84">
        <v>1</v>
      </c>
      <c r="W4465" s="84">
        <v>0.99316566429743069</v>
      </c>
      <c r="X4465" s="84">
        <v>1</v>
      </c>
      <c r="Y4465" s="84">
        <v>0.99923971377459742</v>
      </c>
      <c r="Z4465" s="84">
        <v>0.96726685133887369</v>
      </c>
      <c r="AA4465" s="84">
        <v>1</v>
      </c>
      <c r="AB4465" s="84">
        <v>0.97382329764947828</v>
      </c>
      <c r="AC4465" s="84">
        <v>0.95062373944871903</v>
      </c>
      <c r="AD4465" s="84">
        <v>0.7924998104097678</v>
      </c>
      <c r="AE4465" s="84">
        <v>0.77990716180371356</v>
      </c>
      <c r="AF4465" s="84">
        <v>0.69897091722595084</v>
      </c>
      <c r="AG4465" s="84">
        <v>0.66686761345315382</v>
      </c>
      <c r="AH4465" s="84">
        <v>0.6874347372084928</v>
      </c>
      <c r="AI4465" s="84">
        <v>0.7071233344721557</v>
      </c>
      <c r="AJ4465" s="84">
        <v>0.66941891841480239</v>
      </c>
      <c r="AK4465" s="84">
        <v>0.68253063550869186</v>
      </c>
    </row>
    <row r="4466" spans="1:37">
      <c r="A4466" s="84">
        <v>19</v>
      </c>
      <c r="B4466" s="84">
        <v>0.80418136453583411</v>
      </c>
      <c r="C4466" s="84">
        <v>0.77018909318846662</v>
      </c>
      <c r="D4466" s="84">
        <v>0.78225130011742983</v>
      </c>
      <c r="E4466" s="84">
        <v>0.78727994477045216</v>
      </c>
      <c r="F4466" s="84">
        <v>0.76112595863351151</v>
      </c>
      <c r="G4466" s="84">
        <v>0.78000832452854341</v>
      </c>
      <c r="H4466" s="84">
        <v>0.84840662275235912</v>
      </c>
      <c r="I4466" s="84">
        <v>0.82804803156808193</v>
      </c>
      <c r="J4466" s="84">
        <v>0.83472985654913512</v>
      </c>
      <c r="K4466" s="84">
        <v>0.81809971098265899</v>
      </c>
      <c r="L4466" s="84">
        <v>0.8125048816683591</v>
      </c>
      <c r="M4466" s="84">
        <v>0.81225519734859897</v>
      </c>
      <c r="N4466" s="84">
        <v>0.95646385301557735</v>
      </c>
      <c r="O4466" s="84">
        <v>0.84002156554176133</v>
      </c>
      <c r="P4466" s="84">
        <v>0.85769494312731254</v>
      </c>
      <c r="Q4466" s="84">
        <v>0.96234662576687091</v>
      </c>
      <c r="R4466" s="84">
        <v>1</v>
      </c>
      <c r="S4466" s="84">
        <v>0.98397873767356359</v>
      </c>
      <c r="T4466" s="84">
        <v>0.9713099458854263</v>
      </c>
      <c r="U4466" s="84">
        <v>0.99364484078162518</v>
      </c>
      <c r="V4466" s="84">
        <v>0.98849721706864568</v>
      </c>
      <c r="W4466" s="84">
        <v>0.91259860970085138</v>
      </c>
      <c r="X4466" s="84">
        <v>0.94481600335902605</v>
      </c>
      <c r="Y4466" s="84">
        <v>0.91593619558735828</v>
      </c>
      <c r="Z4466" s="84">
        <v>0.86509695290858735</v>
      </c>
      <c r="AA4466" s="84">
        <v>0.94463189219774912</v>
      </c>
      <c r="AB4466" s="84">
        <v>0.87653514251119524</v>
      </c>
      <c r="AC4466" s="84">
        <v>0.94375140061253471</v>
      </c>
      <c r="AD4466" s="84">
        <v>0.86206678631916911</v>
      </c>
      <c r="AE4466" s="84">
        <v>0.85092838196286469</v>
      </c>
      <c r="AF4466" s="84">
        <v>0.795973154362416</v>
      </c>
      <c r="AG4466" s="84">
        <v>0.77244879361830399</v>
      </c>
      <c r="AH4466" s="84">
        <v>0.79066597053022403</v>
      </c>
      <c r="AI4466" s="84">
        <v>0.79885548343013324</v>
      </c>
      <c r="AJ4466" s="84">
        <v>0.77565003295241186</v>
      </c>
      <c r="AK4466" s="84">
        <v>0.79050695038155849</v>
      </c>
    </row>
    <row r="4467" spans="1:37">
      <c r="A4467" s="84">
        <v>20</v>
      </c>
      <c r="B4467" s="84">
        <v>0.87972124236427773</v>
      </c>
      <c r="C4467" s="84">
        <v>0.86104001253656537</v>
      </c>
      <c r="D4467" s="84">
        <v>0.86302633786277483</v>
      </c>
      <c r="E4467" s="84">
        <v>0.86572316189161191</v>
      </c>
      <c r="F4467" s="84">
        <v>0.84979955844759469</v>
      </c>
      <c r="G4467" s="84">
        <v>0.85460890724554162</v>
      </c>
      <c r="H4467" s="84">
        <v>0.94587858287342019</v>
      </c>
      <c r="I4467" s="84">
        <v>0.92843609946036376</v>
      </c>
      <c r="J4467" s="84">
        <v>0.93159270679715744</v>
      </c>
      <c r="K4467" s="84">
        <v>0.91609465317919081</v>
      </c>
      <c r="L4467" s="84">
        <v>0.91231221849045818</v>
      </c>
      <c r="M4467" s="84">
        <v>0.91665411268454378</v>
      </c>
      <c r="N4467" s="84">
        <v>0.87631473838370422</v>
      </c>
      <c r="O4467" s="84">
        <v>0.91048843037827154</v>
      </c>
      <c r="P4467" s="84">
        <v>0.92435247361929529</v>
      </c>
      <c r="Q4467" s="84">
        <v>0.88707822085889543</v>
      </c>
      <c r="R4467" s="84">
        <v>0.98100559782117103</v>
      </c>
      <c r="S4467" s="84">
        <v>0.95163814302392002</v>
      </c>
      <c r="T4467" s="84">
        <v>0.89876842694532555</v>
      </c>
      <c r="U4467" s="84">
        <v>0.95300236727559673</v>
      </c>
      <c r="V4467" s="84">
        <v>0.94944887045727377</v>
      </c>
      <c r="W4467" s="84">
        <v>0.83523392954776243</v>
      </c>
      <c r="X4467" s="84">
        <v>0.87667576402843184</v>
      </c>
      <c r="Y4467" s="84">
        <v>0.85155038759689927</v>
      </c>
      <c r="Z4467" s="84">
        <v>0.80554016620498625</v>
      </c>
      <c r="AA4467" s="84">
        <v>0.94301821153886467</v>
      </c>
      <c r="AB4467" s="84">
        <v>0.84880167592396827</v>
      </c>
      <c r="AC4467" s="84">
        <v>0.98931799506984397</v>
      </c>
      <c r="AD4467" s="84">
        <v>0.96089385474860356</v>
      </c>
      <c r="AE4467" s="84">
        <v>0.95553713527851469</v>
      </c>
      <c r="AF4467" s="84">
        <v>0.87427293064876943</v>
      </c>
      <c r="AG4467" s="84">
        <v>0.86075789650773193</v>
      </c>
      <c r="AH4467" s="84">
        <v>0.86642882004872956</v>
      </c>
      <c r="AI4467" s="84">
        <v>0.88153399385035869</v>
      </c>
      <c r="AJ4467" s="84">
        <v>0.8669095611733546</v>
      </c>
      <c r="AK4467" s="84">
        <v>0.86919350242234239</v>
      </c>
    </row>
    <row r="4468" spans="1:37">
      <c r="A4468" s="84">
        <v>21</v>
      </c>
      <c r="B4468" s="84">
        <v>0.97909317732082934</v>
      </c>
      <c r="C4468" s="84">
        <v>0.97482239866276665</v>
      </c>
      <c r="D4468" s="84">
        <v>0.97081026673376947</v>
      </c>
      <c r="E4468" s="84">
        <v>0.96617190196755243</v>
      </c>
      <c r="F4468" s="84">
        <v>0.96082674877992102</v>
      </c>
      <c r="G4468" s="84">
        <v>0.95965805398136572</v>
      </c>
      <c r="H4468" s="84">
        <v>1</v>
      </c>
      <c r="I4468" s="84">
        <v>1</v>
      </c>
      <c r="J4468" s="84">
        <v>1</v>
      </c>
      <c r="K4468" s="84">
        <v>1</v>
      </c>
      <c r="L4468" s="84">
        <v>1</v>
      </c>
      <c r="M4468" s="84">
        <v>1</v>
      </c>
      <c r="N4468" s="84">
        <v>0.83757156170949287</v>
      </c>
      <c r="O4468" s="84">
        <v>1</v>
      </c>
      <c r="P4468" s="84">
        <v>1</v>
      </c>
      <c r="Q4468" s="84">
        <v>0.82841257668711643</v>
      </c>
      <c r="R4468" s="84">
        <v>0.99557802277318264</v>
      </c>
      <c r="S4468" s="84">
        <v>0.94058471397699883</v>
      </c>
      <c r="T4468" s="84">
        <v>0.85575667102071296</v>
      </c>
      <c r="U4468" s="84">
        <v>0.94394902296851291</v>
      </c>
      <c r="V4468" s="84">
        <v>0.92788388082505713</v>
      </c>
      <c r="W4468" s="84">
        <v>0.79196282121377815</v>
      </c>
      <c r="X4468" s="84">
        <v>0.85235281768287208</v>
      </c>
      <c r="Y4468" s="84">
        <v>0.81817233154442459</v>
      </c>
      <c r="Z4468" s="84">
        <v>0.78965835641735926</v>
      </c>
      <c r="AA4468" s="84">
        <v>0.95194584739191479</v>
      </c>
      <c r="AB4468" s="84">
        <v>0.84176740789144944</v>
      </c>
      <c r="AC4468" s="84">
        <v>1</v>
      </c>
      <c r="AD4468" s="84">
        <v>1</v>
      </c>
      <c r="AE4468" s="84">
        <v>1</v>
      </c>
      <c r="AF4468" s="84">
        <v>0.97565995525727078</v>
      </c>
      <c r="AG4468" s="84">
        <v>0.97326473103506295</v>
      </c>
      <c r="AH4468" s="84">
        <v>0.97203851954983178</v>
      </c>
      <c r="AI4468" s="84">
        <v>0.98530919029723285</v>
      </c>
      <c r="AJ4468" s="84">
        <v>0.98118603812531879</v>
      </c>
      <c r="AK4468" s="84">
        <v>0.97688483581900498</v>
      </c>
    </row>
    <row r="4469" spans="1:37">
      <c r="A4469" s="84">
        <v>22</v>
      </c>
      <c r="B4469" s="84">
        <v>1</v>
      </c>
      <c r="C4469" s="84">
        <v>1</v>
      </c>
      <c r="D4469" s="84">
        <v>1</v>
      </c>
      <c r="E4469" s="84">
        <v>1</v>
      </c>
      <c r="F4469" s="84">
        <v>1</v>
      </c>
      <c r="G4469" s="84">
        <v>1</v>
      </c>
      <c r="H4469" s="84">
        <v>0.90190493145807382</v>
      </c>
      <c r="I4469" s="84">
        <v>0.93236904341917881</v>
      </c>
      <c r="J4469" s="84">
        <v>0.94871966751575265</v>
      </c>
      <c r="K4469" s="84">
        <v>0.92512644508670527</v>
      </c>
      <c r="L4469" s="84">
        <v>0.91961519435548977</v>
      </c>
      <c r="M4469" s="84">
        <v>0.93582404338656233</v>
      </c>
      <c r="N4469" s="84">
        <v>0.66289442151511124</v>
      </c>
      <c r="O4469" s="84">
        <v>0.90986186396223123</v>
      </c>
      <c r="P4469" s="84">
        <v>0.90853775524187996</v>
      </c>
      <c r="Q4469" s="84">
        <v>0.72480828220858873</v>
      </c>
      <c r="R4469" s="84">
        <v>0.87663688532004047</v>
      </c>
      <c r="S4469" s="84">
        <v>0.82756650686802946</v>
      </c>
      <c r="T4469" s="84">
        <v>0.74286247434222796</v>
      </c>
      <c r="U4469" s="84">
        <v>0.81800826425244144</v>
      </c>
      <c r="V4469" s="84">
        <v>0.7948488486303612</v>
      </c>
      <c r="W4469" s="84">
        <v>0.67890338201983924</v>
      </c>
      <c r="X4469" s="84">
        <v>0.73069309900128976</v>
      </c>
      <c r="Y4469" s="84">
        <v>0.69994036970781137</v>
      </c>
      <c r="Z4469" s="84">
        <v>0.69284395198522641</v>
      </c>
      <c r="AA4469" s="84">
        <v>0.81438481044491495</v>
      </c>
      <c r="AB4469" s="84">
        <v>0.73775249370567564</v>
      </c>
      <c r="AC4469" s="84">
        <v>0.86957496078284913</v>
      </c>
      <c r="AD4469" s="84">
        <v>0.87679162769534125</v>
      </c>
      <c r="AE4469" s="84">
        <v>0.91021220159151206</v>
      </c>
      <c r="AF4469" s="84">
        <v>1</v>
      </c>
      <c r="AG4469" s="84">
        <v>1</v>
      </c>
      <c r="AH4469" s="84">
        <v>1</v>
      </c>
      <c r="AI4469" s="84">
        <v>1</v>
      </c>
      <c r="AJ4469" s="84">
        <v>1</v>
      </c>
      <c r="AK4469" s="84">
        <v>1</v>
      </c>
    </row>
    <row r="4470" spans="1:37">
      <c r="A4470" s="84">
        <v>23</v>
      </c>
      <c r="B4470" s="84">
        <v>0.89529381398950347</v>
      </c>
      <c r="C4470" s="84">
        <v>0.87843449644797356</v>
      </c>
      <c r="D4470" s="84">
        <v>0.91550634680981935</v>
      </c>
      <c r="E4470" s="84">
        <v>0.89074905074214705</v>
      </c>
      <c r="F4470" s="84">
        <v>0.88262549384150613</v>
      </c>
      <c r="G4470" s="84">
        <v>0.91614638363269607</v>
      </c>
      <c r="H4470" s="84">
        <v>0.75867901014776584</v>
      </c>
      <c r="I4470" s="84">
        <v>0.79027347680085736</v>
      </c>
      <c r="J4470" s="84">
        <v>0.80275506100013394</v>
      </c>
      <c r="K4470" s="84">
        <v>0.78441112716763006</v>
      </c>
      <c r="L4470" s="84">
        <v>0.77113436954880377</v>
      </c>
      <c r="M4470" s="84">
        <v>0.79112684543537226</v>
      </c>
      <c r="N4470" s="84">
        <v>0.5061243509519372</v>
      </c>
      <c r="O4470" s="84">
        <v>0.73620096753511688</v>
      </c>
      <c r="P4470" s="84">
        <v>0.76113471289571033</v>
      </c>
      <c r="Q4470" s="84">
        <v>0.58213190184049057</v>
      </c>
      <c r="R4470" s="84">
        <v>0.68698431203079302</v>
      </c>
      <c r="S4470" s="84">
        <v>0.67311657020790383</v>
      </c>
      <c r="T4470" s="84">
        <v>0.60081171860421723</v>
      </c>
      <c r="U4470" s="84">
        <v>0.6310359164071716</v>
      </c>
      <c r="V4470" s="84">
        <v>0.62854960165884544</v>
      </c>
      <c r="W4470" s="84">
        <v>0.54620010934937135</v>
      </c>
      <c r="X4470" s="84">
        <v>0.57223405212488387</v>
      </c>
      <c r="Y4470" s="84">
        <v>0.54174120453190222</v>
      </c>
      <c r="Z4470" s="84">
        <v>0.54579870729455227</v>
      </c>
      <c r="AA4470" s="84">
        <v>0.63351635685395136</v>
      </c>
      <c r="AB4470" s="84">
        <v>0.57969287540120307</v>
      </c>
      <c r="AC4470" s="84">
        <v>0.71405094494659005</v>
      </c>
      <c r="AD4470" s="84">
        <v>0.71845850501782149</v>
      </c>
      <c r="AE4470" s="84">
        <v>0.7400198938992042</v>
      </c>
      <c r="AF4470" s="84">
        <v>0.89127516778523497</v>
      </c>
      <c r="AG4470" s="84">
        <v>0.87207166790505974</v>
      </c>
      <c r="AH4470" s="84">
        <v>0.90808098387283909</v>
      </c>
      <c r="AI4470" s="84">
        <v>0.87837376153057745</v>
      </c>
      <c r="AJ4470" s="84">
        <v>0.86911053358037282</v>
      </c>
      <c r="AK4470" s="84">
        <v>0.90985085969411983</v>
      </c>
    </row>
    <row r="4471" spans="1:37">
      <c r="A4471" s="84">
        <v>24</v>
      </c>
      <c r="B4471" s="84">
        <v>0.75987266626516403</v>
      </c>
      <c r="C4471" s="84">
        <v>0.74091099038863384</v>
      </c>
      <c r="D4471" s="84">
        <v>0.75736733210311458</v>
      </c>
      <c r="E4471" s="84">
        <v>0.75888850535036234</v>
      </c>
      <c r="F4471" s="84">
        <v>0.73894666511736007</v>
      </c>
      <c r="G4471" s="84">
        <v>0.75471456472320941</v>
      </c>
      <c r="H4471" s="84">
        <v>0.59026170553676349</v>
      </c>
      <c r="I4471" s="84">
        <v>0.6139181790861461</v>
      </c>
      <c r="J4471" s="84">
        <v>0.62917281136881598</v>
      </c>
      <c r="K4471" s="84">
        <v>0.61154263005780352</v>
      </c>
      <c r="L4471" s="84">
        <v>0.59344164128199139</v>
      </c>
      <c r="M4471" s="84">
        <v>0.61822084965351021</v>
      </c>
      <c r="N4471" s="84">
        <v>0.37937691385967248</v>
      </c>
      <c r="O4471" s="84">
        <v>0.54946960424316604</v>
      </c>
      <c r="P4471" s="84">
        <v>0.74888310264492253</v>
      </c>
      <c r="Q4471" s="84">
        <v>0.43703987730061339</v>
      </c>
      <c r="R4471" s="84">
        <v>0.49286956172175722</v>
      </c>
      <c r="S4471" s="84">
        <v>0.5044586303683648</v>
      </c>
      <c r="T4471" s="84">
        <v>0.44406605710020519</v>
      </c>
      <c r="U4471" s="84">
        <v>0.44647326845244661</v>
      </c>
      <c r="V4471" s="84">
        <v>0.46109352832041911</v>
      </c>
      <c r="W4471" s="84">
        <v>0.42607201437163172</v>
      </c>
      <c r="X4471" s="84">
        <v>0.40840656209699189</v>
      </c>
      <c r="Y4471" s="84">
        <v>0.39324686940966008</v>
      </c>
      <c r="Z4471" s="84">
        <v>0.41588180978762701</v>
      </c>
      <c r="AA4471" s="84">
        <v>0.45185154137938272</v>
      </c>
      <c r="AB4471" s="84">
        <v>0.42142184466952398</v>
      </c>
      <c r="AC4471" s="84">
        <v>0.46141779338163891</v>
      </c>
      <c r="AD4471" s="84">
        <v>0.51657018630400164</v>
      </c>
      <c r="AE4471" s="84">
        <v>0.57181697612732096</v>
      </c>
      <c r="AF4471" s="84">
        <v>0.74684563758389255</v>
      </c>
      <c r="AG4471" s="84">
        <v>0.72460009252898572</v>
      </c>
      <c r="AH4471" s="84">
        <v>0.73822369184360137</v>
      </c>
      <c r="AI4471" s="84">
        <v>0.74735223778612914</v>
      </c>
      <c r="AJ4471" s="84">
        <v>0.72965344010743749</v>
      </c>
      <c r="AK4471" s="84">
        <v>0.74601817548525995</v>
      </c>
    </row>
    <row r="4481" spans="1:50">
      <c r="A4481" s="84" t="s">
        <v>171</v>
      </c>
      <c r="B4481" s="83"/>
      <c r="C4481" s="83"/>
      <c r="D4481" s="83">
        <v>2015</v>
      </c>
      <c r="E4481" s="83"/>
      <c r="F4481" s="84" t="s">
        <v>1</v>
      </c>
      <c r="G4481" s="158">
        <v>16749.908000000101</v>
      </c>
      <c r="H4481" s="83" t="s">
        <v>2</v>
      </c>
      <c r="I4481" s="83"/>
      <c r="J4481" s="83"/>
      <c r="K4481" s="83" t="s">
        <v>3</v>
      </c>
      <c r="L4481" s="83" t="s">
        <v>4</v>
      </c>
      <c r="M4481" s="83"/>
      <c r="N4481" s="83"/>
      <c r="O4481" s="83"/>
      <c r="P4481" s="83"/>
      <c r="Q4481" s="83"/>
      <c r="R4481" s="83"/>
      <c r="S4481" s="83"/>
      <c r="T4481" s="104"/>
      <c r="U4481" s="83"/>
      <c r="V4481" s="83"/>
      <c r="W4481" s="83"/>
      <c r="X4481" s="83"/>
      <c r="Y4481" s="83"/>
      <c r="Z4481" s="83"/>
      <c r="AA4481" s="83"/>
      <c r="AB4481" s="83"/>
      <c r="AC4481" s="83"/>
      <c r="AD4481" s="83"/>
      <c r="AE4481" s="83"/>
      <c r="AF4481" s="83"/>
      <c r="AG4481" s="83"/>
      <c r="AH4481" s="83"/>
      <c r="AI4481" s="83"/>
      <c r="AJ4481" s="83"/>
      <c r="AK4481" s="83"/>
    </row>
    <row r="4482" spans="1:50">
      <c r="A4482" s="83">
        <v>113</v>
      </c>
      <c r="B4482" s="84" t="s">
        <v>172</v>
      </c>
      <c r="C4482" s="83"/>
      <c r="D4482" s="83"/>
      <c r="E4482" s="83"/>
      <c r="F4482" s="83" t="s">
        <v>9</v>
      </c>
      <c r="G4482" s="83">
        <v>0</v>
      </c>
      <c r="H4482" s="83" t="s">
        <v>2</v>
      </c>
      <c r="I4482" s="83"/>
      <c r="J4482" s="83"/>
      <c r="K4482" s="83" t="s">
        <v>10</v>
      </c>
      <c r="L4482" s="83" t="s">
        <v>4</v>
      </c>
      <c r="M4482" s="83"/>
      <c r="N4482" s="83" t="s">
        <v>11</v>
      </c>
      <c r="O4482" s="83"/>
      <c r="P4482" s="83"/>
      <c r="Q4482" s="83"/>
      <c r="R4482" s="83"/>
      <c r="S4482" s="83"/>
      <c r="T4482" s="83"/>
      <c r="U4482" s="83"/>
      <c r="V4482" s="83"/>
      <c r="W4482" s="83"/>
      <c r="X4482" s="83"/>
      <c r="Y4482" s="83"/>
      <c r="Z4482" s="83"/>
      <c r="AA4482" s="83"/>
      <c r="AB4482" s="83"/>
      <c r="AC4482" s="83"/>
      <c r="AD4482" s="83"/>
      <c r="AE4482" s="83"/>
      <c r="AF4482" s="83"/>
      <c r="AG4482" s="83"/>
      <c r="AH4482" s="83"/>
      <c r="AI4482" s="83"/>
      <c r="AJ4482" s="83"/>
      <c r="AK4482" s="83"/>
    </row>
    <row r="4483" spans="1:50">
      <c r="A4483" s="84"/>
      <c r="B4483" s="84">
        <v>1</v>
      </c>
      <c r="C4483" s="84" t="s">
        <v>22</v>
      </c>
      <c r="D4483" s="84" t="s">
        <v>23</v>
      </c>
      <c r="E4483" s="84">
        <v>2</v>
      </c>
      <c r="F4483" s="84" t="s">
        <v>24</v>
      </c>
      <c r="G4483" s="84" t="s">
        <v>25</v>
      </c>
      <c r="H4483" s="84">
        <v>3</v>
      </c>
      <c r="I4483" s="84" t="s">
        <v>26</v>
      </c>
      <c r="J4483" s="84" t="s">
        <v>27</v>
      </c>
      <c r="K4483" s="84">
        <v>4</v>
      </c>
      <c r="L4483" s="84" t="s">
        <v>28</v>
      </c>
      <c r="M4483" s="84" t="s">
        <v>29</v>
      </c>
      <c r="N4483" s="84">
        <v>5</v>
      </c>
      <c r="O4483" s="84" t="s">
        <v>30</v>
      </c>
      <c r="P4483" s="84" t="s">
        <v>30</v>
      </c>
      <c r="Q4483" s="84">
        <v>6</v>
      </c>
      <c r="R4483" s="84" t="s">
        <v>31</v>
      </c>
      <c r="S4483" s="84" t="s">
        <v>32</v>
      </c>
      <c r="T4483" s="84">
        <v>7</v>
      </c>
      <c r="U4483" s="84" t="s">
        <v>33</v>
      </c>
      <c r="V4483" s="84" t="s">
        <v>34</v>
      </c>
      <c r="W4483" s="84">
        <v>8</v>
      </c>
      <c r="X4483" s="84" t="s">
        <v>35</v>
      </c>
      <c r="Y4483" s="84" t="s">
        <v>36</v>
      </c>
      <c r="Z4483" s="84">
        <v>9</v>
      </c>
      <c r="AA4483" s="84" t="s">
        <v>37</v>
      </c>
      <c r="AB4483" s="84" t="s">
        <v>38</v>
      </c>
      <c r="AC4483" s="84">
        <v>10</v>
      </c>
      <c r="AD4483" s="84" t="s">
        <v>39</v>
      </c>
      <c r="AE4483" s="84" t="s">
        <v>40</v>
      </c>
      <c r="AF4483" s="84">
        <v>11</v>
      </c>
      <c r="AG4483" s="84" t="s">
        <v>41</v>
      </c>
      <c r="AH4483" s="84" t="s">
        <v>42</v>
      </c>
      <c r="AI4483" s="84">
        <v>12</v>
      </c>
      <c r="AJ4483" s="84" t="s">
        <v>43</v>
      </c>
      <c r="AK4483" s="84" t="s">
        <v>44</v>
      </c>
    </row>
    <row r="4484" spans="1:50">
      <c r="A4484" s="83"/>
      <c r="B4484" s="84">
        <v>31</v>
      </c>
      <c r="C4484" s="83"/>
      <c r="D4484" s="83"/>
      <c r="E4484" s="84">
        <v>28</v>
      </c>
      <c r="F4484" s="83"/>
      <c r="G4484" s="83"/>
      <c r="H4484" s="84">
        <v>31</v>
      </c>
      <c r="I4484" s="83"/>
      <c r="J4484" s="83"/>
      <c r="K4484" s="84">
        <v>30</v>
      </c>
      <c r="L4484" s="83"/>
      <c r="M4484" s="83"/>
      <c r="N4484" s="84">
        <v>31</v>
      </c>
      <c r="O4484" s="83"/>
      <c r="P4484" s="83"/>
      <c r="Q4484" s="84">
        <v>30</v>
      </c>
      <c r="R4484" s="83"/>
      <c r="S4484" s="83"/>
      <c r="T4484" s="84">
        <v>31</v>
      </c>
      <c r="U4484" s="83"/>
      <c r="V4484" s="83"/>
      <c r="W4484" s="84">
        <v>31</v>
      </c>
      <c r="X4484" s="83"/>
      <c r="Y4484" s="83"/>
      <c r="Z4484" s="84">
        <v>30</v>
      </c>
      <c r="AA4484" s="83"/>
      <c r="AB4484" s="83"/>
      <c r="AC4484" s="84">
        <v>31</v>
      </c>
      <c r="AD4484" s="83"/>
      <c r="AE4484" s="83"/>
      <c r="AF4484" s="84">
        <v>30</v>
      </c>
      <c r="AG4484" s="83"/>
      <c r="AH4484" s="83"/>
      <c r="AI4484" s="84">
        <v>31</v>
      </c>
      <c r="AJ4484" s="83"/>
      <c r="AK4484" s="83"/>
    </row>
    <row r="4485" spans="1:50">
      <c r="A4485" s="84" t="s">
        <v>47</v>
      </c>
      <c r="B4485" s="84" t="s">
        <v>48</v>
      </c>
      <c r="C4485" s="84" t="s">
        <v>49</v>
      </c>
      <c r="D4485" s="84" t="s">
        <v>50</v>
      </c>
      <c r="E4485" s="84" t="s">
        <v>48</v>
      </c>
      <c r="F4485" s="84" t="s">
        <v>49</v>
      </c>
      <c r="G4485" s="84" t="s">
        <v>50</v>
      </c>
      <c r="H4485" s="84" t="s">
        <v>48</v>
      </c>
      <c r="I4485" s="84" t="s">
        <v>49</v>
      </c>
      <c r="J4485" s="84" t="s">
        <v>50</v>
      </c>
      <c r="K4485" s="84" t="s">
        <v>48</v>
      </c>
      <c r="L4485" s="84" t="s">
        <v>49</v>
      </c>
      <c r="M4485" s="84" t="s">
        <v>50</v>
      </c>
      <c r="N4485" s="84" t="s">
        <v>48</v>
      </c>
      <c r="O4485" s="84" t="s">
        <v>49</v>
      </c>
      <c r="P4485" s="84" t="s">
        <v>50</v>
      </c>
      <c r="Q4485" s="84" t="s">
        <v>48</v>
      </c>
      <c r="R4485" s="84" t="s">
        <v>49</v>
      </c>
      <c r="S4485" s="84" t="s">
        <v>50</v>
      </c>
      <c r="T4485" s="84" t="s">
        <v>48</v>
      </c>
      <c r="U4485" s="84" t="s">
        <v>49</v>
      </c>
      <c r="V4485" s="84" t="s">
        <v>50</v>
      </c>
      <c r="W4485" s="84" t="s">
        <v>48</v>
      </c>
      <c r="X4485" s="84" t="s">
        <v>49</v>
      </c>
      <c r="Y4485" s="84" t="s">
        <v>50</v>
      </c>
      <c r="Z4485" s="84" t="s">
        <v>48</v>
      </c>
      <c r="AA4485" s="84" t="s">
        <v>49</v>
      </c>
      <c r="AB4485" s="84" t="s">
        <v>50</v>
      </c>
      <c r="AC4485" s="84" t="s">
        <v>48</v>
      </c>
      <c r="AD4485" s="84" t="s">
        <v>49</v>
      </c>
      <c r="AE4485" s="84" t="s">
        <v>50</v>
      </c>
      <c r="AF4485" s="84" t="s">
        <v>48</v>
      </c>
      <c r="AG4485" s="84" t="s">
        <v>49</v>
      </c>
      <c r="AH4485" s="84" t="s">
        <v>50</v>
      </c>
      <c r="AI4485" s="84" t="s">
        <v>48</v>
      </c>
      <c r="AJ4485" s="84" t="s">
        <v>49</v>
      </c>
      <c r="AK4485" s="84" t="s">
        <v>50</v>
      </c>
    </row>
    <row r="4486" spans="1:50">
      <c r="A4486" s="83"/>
      <c r="B4486" s="162">
        <v>8.6649898184012225E-2</v>
      </c>
      <c r="C4486" s="163">
        <v>1.0349279441818551</v>
      </c>
      <c r="D4486" s="163">
        <v>0.99258852992330671</v>
      </c>
      <c r="E4486" s="162">
        <v>7.7748481395561134E-2</v>
      </c>
      <c r="F4486" s="163">
        <v>1.0207616344590551</v>
      </c>
      <c r="G4486" s="163">
        <v>0.977830511445416</v>
      </c>
      <c r="H4486" s="162">
        <v>8.4943597839384724E-2</v>
      </c>
      <c r="I4486" s="163">
        <v>1.0069327833465691</v>
      </c>
      <c r="J4486" s="163">
        <v>0.9907022911286103</v>
      </c>
      <c r="K4486" s="162">
        <v>8.0780928639995503E-2</v>
      </c>
      <c r="L4486" s="163">
        <v>1.004444972329644</v>
      </c>
      <c r="M4486" s="163">
        <v>0.9955733974042813</v>
      </c>
      <c r="N4486" s="162">
        <v>8.3235397964304139E-2</v>
      </c>
      <c r="O4486" s="163">
        <v>1.004743994405489</v>
      </c>
      <c r="P4486" s="163">
        <v>0.99998554677120433</v>
      </c>
      <c r="Q4486" s="162">
        <v>8.0550853012694421E-2</v>
      </c>
      <c r="R4486" s="163">
        <v>1.009167303800012</v>
      </c>
      <c r="S4486" s="163">
        <v>1.00210784948281</v>
      </c>
      <c r="T4486" s="162">
        <v>8.3448489208700627E-2</v>
      </c>
      <c r="U4486" s="163">
        <v>1.0032321949597109</v>
      </c>
      <c r="V4486" s="163">
        <v>0.99911790182248417</v>
      </c>
      <c r="W4486" s="162">
        <v>8.4335697961164635E-2</v>
      </c>
      <c r="X4486" s="163">
        <v>1.007432467012944</v>
      </c>
      <c r="Y4486" s="163">
        <v>0.99811639811535413</v>
      </c>
      <c r="Z4486" s="162">
        <v>8.2277567254727652E-2</v>
      </c>
      <c r="AA4486" s="163">
        <v>1.0096692306579209</v>
      </c>
      <c r="AB4486" s="163">
        <v>0.99083137123575282</v>
      </c>
      <c r="AC4486" s="162">
        <v>8.5842670322257633E-2</v>
      </c>
      <c r="AD4486" s="163">
        <v>1.007383176201194</v>
      </c>
      <c r="AE4486" s="163">
        <v>0.98735662675570013</v>
      </c>
      <c r="AF4486" s="162">
        <v>8.3465989135313612E-2</v>
      </c>
      <c r="AG4486" s="163">
        <v>1.018444471456813</v>
      </c>
      <c r="AH4486" s="163">
        <v>0.98049351596537593</v>
      </c>
      <c r="AI4486" s="162">
        <v>8.6720429081883557E-2</v>
      </c>
      <c r="AJ4486" s="174">
        <v>1.02908898381318</v>
      </c>
      <c r="AK4486" s="163">
        <v>0.9795923481425507</v>
      </c>
      <c r="AM4486" t="str">
        <f>A4481</f>
        <v>RefgChg-Res-16pct-Inc-NTXV_eff_meter_B-rDXGF-SFm1985-CZ01</v>
      </c>
      <c r="AN4486" s="159">
        <f>1/($B4486*(1/$B4484)*(1/(5/7+2/7*$D4486))*$B4496/SUM($B4488:$B4511))</f>
        <v>8873.3933640553787</v>
      </c>
      <c r="AO4486" s="159">
        <f>1/(B4486*(1/B4484)*(1/(5/7+2/7*D4486)))</f>
        <v>357.0039457525524</v>
      </c>
      <c r="AP4486" s="159"/>
      <c r="AR4486" s="164">
        <f>CHOOSE(AV$3,C4486,F4486,I4486,L4486,O4486,R4486,U4486,X4486,AA4486,AD4486,AG4486,AJ4486)</f>
        <v>1.0032321949597109</v>
      </c>
      <c r="AS4486" s="160"/>
      <c r="AT4486" s="160"/>
      <c r="AV4486" s="115">
        <f>AN4486/AR4486</f>
        <v>8844.8052291740169</v>
      </c>
      <c r="AW4486" s="161">
        <f>AO4486/AR4486</f>
        <v>355.85375703267715</v>
      </c>
      <c r="AX4486" s="159"/>
    </row>
    <row r="4487" spans="1:50">
      <c r="A4487" s="84" t="s">
        <v>51</v>
      </c>
      <c r="B4487" s="84" t="s">
        <v>52</v>
      </c>
      <c r="C4487" s="84" t="s">
        <v>53</v>
      </c>
      <c r="D4487" s="84" t="s">
        <v>54</v>
      </c>
      <c r="E4487" s="84" t="s">
        <v>52</v>
      </c>
      <c r="F4487" s="84" t="s">
        <v>53</v>
      </c>
      <c r="G4487" s="84" t="s">
        <v>54</v>
      </c>
      <c r="H4487" s="84" t="s">
        <v>52</v>
      </c>
      <c r="I4487" s="84" t="s">
        <v>53</v>
      </c>
      <c r="J4487" s="84" t="s">
        <v>54</v>
      </c>
      <c r="K4487" s="84" t="s">
        <v>52</v>
      </c>
      <c r="L4487" s="84" t="s">
        <v>53</v>
      </c>
      <c r="M4487" s="84" t="s">
        <v>54</v>
      </c>
      <c r="N4487" s="84" t="s">
        <v>52</v>
      </c>
      <c r="O4487" s="84" t="s">
        <v>53</v>
      </c>
      <c r="P4487" s="84" t="s">
        <v>54</v>
      </c>
      <c r="Q4487" s="84" t="s">
        <v>52</v>
      </c>
      <c r="R4487" s="84" t="s">
        <v>53</v>
      </c>
      <c r="S4487" s="84" t="s">
        <v>54</v>
      </c>
      <c r="T4487" s="84" t="s">
        <v>52</v>
      </c>
      <c r="U4487" s="84" t="s">
        <v>53</v>
      </c>
      <c r="V4487" s="84" t="s">
        <v>54</v>
      </c>
      <c r="W4487" s="84" t="s">
        <v>52</v>
      </c>
      <c r="X4487" s="84" t="s">
        <v>53</v>
      </c>
      <c r="Y4487" s="84" t="s">
        <v>54</v>
      </c>
      <c r="Z4487" s="84" t="s">
        <v>52</v>
      </c>
      <c r="AA4487" s="84" t="s">
        <v>53</v>
      </c>
      <c r="AB4487" s="84" t="s">
        <v>54</v>
      </c>
      <c r="AC4487" s="84" t="s">
        <v>52</v>
      </c>
      <c r="AD4487" s="84" t="s">
        <v>53</v>
      </c>
      <c r="AE4487" s="84" t="s">
        <v>54</v>
      </c>
      <c r="AF4487" s="84" t="s">
        <v>52</v>
      </c>
      <c r="AG4487" s="84" t="s">
        <v>53</v>
      </c>
      <c r="AH4487" s="84" t="s">
        <v>54</v>
      </c>
      <c r="AI4487" s="84" t="s">
        <v>52</v>
      </c>
      <c r="AJ4487" s="84" t="s">
        <v>53</v>
      </c>
      <c r="AK4487" s="84" t="s">
        <v>54</v>
      </c>
    </row>
    <row r="4488" spans="1:50">
      <c r="A4488" s="84">
        <v>1</v>
      </c>
      <c r="B4488" s="84">
        <v>0.55118110236220474</v>
      </c>
      <c r="C4488" s="84">
        <v>0.50585306133678143</v>
      </c>
      <c r="D4488" s="84">
        <v>0.5681509843528596</v>
      </c>
      <c r="E4488" s="84">
        <v>0.51539060977985574</v>
      </c>
      <c r="F4488" s="84">
        <v>0.51065300542251035</v>
      </c>
      <c r="G4488" s="84">
        <v>0.56397528112653217</v>
      </c>
      <c r="H4488" s="84">
        <v>0.41985926505082111</v>
      </c>
      <c r="I4488" s="84">
        <v>0.44811826134128968</v>
      </c>
      <c r="J4488" s="84">
        <v>0.50477405122195018</v>
      </c>
      <c r="K4488" s="84">
        <v>0.42386749151865882</v>
      </c>
      <c r="L4488" s="84">
        <v>0.42449463303002238</v>
      </c>
      <c r="M4488" s="84">
        <v>0.47941634241245129</v>
      </c>
      <c r="N4488" s="84">
        <v>0.46870496191064448</v>
      </c>
      <c r="O4488" s="84">
        <v>0.43269158172895422</v>
      </c>
      <c r="P4488" s="84">
        <v>0.48616848522834122</v>
      </c>
      <c r="Q4488" s="84">
        <v>0.45661450924608821</v>
      </c>
      <c r="R4488" s="84">
        <v>0.43718938862043821</v>
      </c>
      <c r="S4488" s="84">
        <v>0.48907200313910149</v>
      </c>
      <c r="T4488" s="84">
        <v>0.43818529323005739</v>
      </c>
      <c r="U4488" s="84">
        <v>0.43639083709630949</v>
      </c>
      <c r="V4488" s="84">
        <v>0.48850254337676807</v>
      </c>
      <c r="W4488" s="84">
        <v>0.45037631710988452</v>
      </c>
      <c r="X4488" s="84">
        <v>0.43159391440352629</v>
      </c>
      <c r="Y4488" s="84">
        <v>0.48597377638634892</v>
      </c>
      <c r="Z4488" s="84">
        <v>0.42548617218801921</v>
      </c>
      <c r="AA4488" s="84">
        <v>0.42360175202156342</v>
      </c>
      <c r="AB4488" s="84">
        <v>0.4793642131113991</v>
      </c>
      <c r="AC4488" s="84">
        <v>0.41616708567008331</v>
      </c>
      <c r="AD4488" s="84">
        <v>0.41756858796878937</v>
      </c>
      <c r="AE4488" s="84">
        <v>0.47322301236897979</v>
      </c>
      <c r="AF4488" s="84">
        <v>0.51402950535146075</v>
      </c>
      <c r="AG4488" s="84">
        <v>0.50841053850607998</v>
      </c>
      <c r="AH4488" s="84">
        <v>0.55863880669122545</v>
      </c>
      <c r="AI4488" s="84">
        <v>0.5078834209268992</v>
      </c>
      <c r="AJ4488" s="84">
        <v>0.50056232672490475</v>
      </c>
      <c r="AK4488" s="84">
        <v>0.55796859338456406</v>
      </c>
    </row>
    <row r="4489" spans="1:50">
      <c r="A4489" s="84">
        <v>2</v>
      </c>
      <c r="B4489" s="84">
        <v>0.4698162729658793</v>
      </c>
      <c r="C4489" s="84">
        <v>0.41242417156141259</v>
      </c>
      <c r="D4489" s="84">
        <v>0.47990593626579031</v>
      </c>
      <c r="E4489" s="84">
        <v>0.42402104032729387</v>
      </c>
      <c r="F4489" s="84">
        <v>0.41665770595554458</v>
      </c>
      <c r="G4489" s="84">
        <v>0.469557289028467</v>
      </c>
      <c r="H4489" s="84">
        <v>0.37490226739640342</v>
      </c>
      <c r="I4489" s="84">
        <v>0.38939445310910692</v>
      </c>
      <c r="J4489" s="84">
        <v>0.43121574575161148</v>
      </c>
      <c r="K4489" s="84">
        <v>0.37687088405507868</v>
      </c>
      <c r="L4489" s="84">
        <v>0.37760856535716242</v>
      </c>
      <c r="M4489" s="84">
        <v>0.41373540856031132</v>
      </c>
      <c r="N4489" s="84">
        <v>0.40868849083796588</v>
      </c>
      <c r="O4489" s="84">
        <v>0.3847791619479049</v>
      </c>
      <c r="P4489" s="84">
        <v>0.4197886100111109</v>
      </c>
      <c r="Q4489" s="84">
        <v>0.40266206055679737</v>
      </c>
      <c r="R4489" s="84">
        <v>0.38882693869684343</v>
      </c>
      <c r="S4489" s="84">
        <v>0.42240533647243478</v>
      </c>
      <c r="T4489" s="84">
        <v>0.39010159943667638</v>
      </c>
      <c r="U4489" s="84">
        <v>0.38829794534649142</v>
      </c>
      <c r="V4489" s="84">
        <v>0.42209602118319273</v>
      </c>
      <c r="W4489" s="84">
        <v>0.39749121926743602</v>
      </c>
      <c r="X4489" s="84">
        <v>0.38462960329873458</v>
      </c>
      <c r="Y4489" s="84">
        <v>0.42060072533399462</v>
      </c>
      <c r="Z4489" s="84">
        <v>0.38004495260431942</v>
      </c>
      <c r="AA4489" s="84">
        <v>0.3780463836477988</v>
      </c>
      <c r="AB4489" s="84">
        <v>0.41486458830752437</v>
      </c>
      <c r="AC4489" s="84">
        <v>0.37236511313092252</v>
      </c>
      <c r="AD4489" s="84">
        <v>0.37272642971637499</v>
      </c>
      <c r="AE4489" s="84">
        <v>0.40992888679181699</v>
      </c>
      <c r="AF4489" s="84">
        <v>0.42811686433323692</v>
      </c>
      <c r="AG4489" s="84">
        <v>0.41414302258251312</v>
      </c>
      <c r="AH4489" s="84">
        <v>0.4668458240231898</v>
      </c>
      <c r="AI4489" s="84">
        <v>0.42723363592928809</v>
      </c>
      <c r="AJ4489" s="84">
        <v>0.40759533399592002</v>
      </c>
      <c r="AK4489" s="84">
        <v>0.46829268292682941</v>
      </c>
    </row>
    <row r="4490" spans="1:50">
      <c r="A4490" s="84">
        <v>3</v>
      </c>
      <c r="B4490" s="84">
        <v>0.43501506756099939</v>
      </c>
      <c r="C4490" s="84">
        <v>0.37115699409879371</v>
      </c>
      <c r="D4490" s="84">
        <v>0.42138744007959228</v>
      </c>
      <c r="E4490" s="84">
        <v>0.40229885057471271</v>
      </c>
      <c r="F4490" s="84">
        <v>0.38042059017803642</v>
      </c>
      <c r="G4490" s="84">
        <v>0.40789518117043178</v>
      </c>
      <c r="H4490" s="84">
        <v>0.35447615324472243</v>
      </c>
      <c r="I4490" s="84">
        <v>0.36297552044483627</v>
      </c>
      <c r="J4490" s="84">
        <v>0.39571197132122299</v>
      </c>
      <c r="K4490" s="84">
        <v>0.36010776292157248</v>
      </c>
      <c r="L4490" s="84">
        <v>0.35772080858715199</v>
      </c>
      <c r="M4490" s="84">
        <v>0.39147859922178979</v>
      </c>
      <c r="N4490" s="84">
        <v>0.38964381305332518</v>
      </c>
      <c r="O4490" s="84">
        <v>0.36459041147602872</v>
      </c>
      <c r="P4490" s="84">
        <v>0.40124212985385033</v>
      </c>
      <c r="Q4490" s="84">
        <v>0.38356025198130472</v>
      </c>
      <c r="R4490" s="84">
        <v>0.36876884318341402</v>
      </c>
      <c r="S4490" s="84">
        <v>0.40549342750637629</v>
      </c>
      <c r="T4490" s="84">
        <v>0.37008349260637757</v>
      </c>
      <c r="U4490" s="84">
        <v>0.36825924045073372</v>
      </c>
      <c r="V4490" s="84">
        <v>0.40457111002717572</v>
      </c>
      <c r="W4490" s="84">
        <v>0.37711991971901648</v>
      </c>
      <c r="X4490" s="84">
        <v>0.36453860372529512</v>
      </c>
      <c r="Y4490" s="84">
        <v>0.39989460959052731</v>
      </c>
      <c r="Z4490" s="84">
        <v>0.35991400371347598</v>
      </c>
      <c r="AA4490" s="84">
        <v>0.35773247978436679</v>
      </c>
      <c r="AB4490" s="84">
        <v>0.38979466539327368</v>
      </c>
      <c r="AC4490" s="84">
        <v>0.35196286985109271</v>
      </c>
      <c r="AD4490" s="84">
        <v>0.35187515731185509</v>
      </c>
      <c r="AE4490" s="84">
        <v>0.38067473290418252</v>
      </c>
      <c r="AF4490" s="84">
        <v>0.39080127277986693</v>
      </c>
      <c r="AG4490" s="84">
        <v>0.37140995946728428</v>
      </c>
      <c r="AH4490" s="84">
        <v>0.40470439036173689</v>
      </c>
      <c r="AI4490" s="84">
        <v>0.3959866220735786</v>
      </c>
      <c r="AJ4490" s="84">
        <v>0.36714704189987979</v>
      </c>
      <c r="AK4490" s="84">
        <v>0.40688272636151029</v>
      </c>
    </row>
    <row r="4491" spans="1:50">
      <c r="A4491" s="84">
        <v>4</v>
      </c>
      <c r="B4491" s="84">
        <v>0.41742004471663258</v>
      </c>
      <c r="C4491" s="84">
        <v>0.35101861149703573</v>
      </c>
      <c r="D4491" s="84">
        <v>0.39187192860803749</v>
      </c>
      <c r="E4491" s="84">
        <v>0.39207091369569452</v>
      </c>
      <c r="F4491" s="84">
        <v>0.36568918109341148</v>
      </c>
      <c r="G4491" s="84">
        <v>0.37922534022219961</v>
      </c>
      <c r="H4491" s="84">
        <v>0.34089132134480071</v>
      </c>
      <c r="I4491" s="84">
        <v>0.34756899708415268</v>
      </c>
      <c r="J4491" s="84">
        <v>0.36651614904691332</v>
      </c>
      <c r="K4491" s="84">
        <v>0.34813410496906799</v>
      </c>
      <c r="L4491" s="84">
        <v>0.34273688225358251</v>
      </c>
      <c r="M4491" s="84">
        <v>0.36062256809338511</v>
      </c>
      <c r="N4491" s="84">
        <v>0.36277537574634561</v>
      </c>
      <c r="O4491" s="84">
        <v>0.34745186862967148</v>
      </c>
      <c r="P4491" s="84">
        <v>0.36924873935215519</v>
      </c>
      <c r="Q4491" s="84">
        <v>0.36110546636862428</v>
      </c>
      <c r="R4491" s="84">
        <v>0.35089965445559568</v>
      </c>
      <c r="S4491" s="84">
        <v>0.37319992152246417</v>
      </c>
      <c r="T4491" s="84">
        <v>0.35258022331757372</v>
      </c>
      <c r="U4491" s="84">
        <v>0.35071851109677599</v>
      </c>
      <c r="V4491" s="84">
        <v>0.37251759459271128</v>
      </c>
      <c r="W4491" s="84">
        <v>0.35614651279478182</v>
      </c>
      <c r="X4491" s="84">
        <v>0.34837196075643401</v>
      </c>
      <c r="Y4491" s="84">
        <v>0.36889743033383959</v>
      </c>
      <c r="Z4491" s="84">
        <v>0.34535326883611839</v>
      </c>
      <c r="AA4491" s="84">
        <v>0.34341307277628041</v>
      </c>
      <c r="AB4491" s="84">
        <v>0.35994951906678491</v>
      </c>
      <c r="AC4491" s="84">
        <v>0.33968284664474963</v>
      </c>
      <c r="AD4491" s="84">
        <v>0.33885304754461032</v>
      </c>
      <c r="AE4491" s="84">
        <v>0.35212834080415212</v>
      </c>
      <c r="AF4491" s="84">
        <v>0.37556648346350402</v>
      </c>
      <c r="AG4491" s="84">
        <v>0.35153445280833823</v>
      </c>
      <c r="AH4491" s="84">
        <v>0.3729391871489825</v>
      </c>
      <c r="AI4491" s="84">
        <v>0.39025322503583371</v>
      </c>
      <c r="AJ4491" s="84">
        <v>0.35004184757022561</v>
      </c>
      <c r="AK4491" s="84">
        <v>0.37343802205145338</v>
      </c>
    </row>
    <row r="4492" spans="1:50">
      <c r="A4492" s="84">
        <v>5</v>
      </c>
      <c r="B4492" s="84">
        <v>0.40731019733644408</v>
      </c>
      <c r="C4492" s="84">
        <v>0.3402478781792922</v>
      </c>
      <c r="D4492" s="84">
        <v>0.36910971087461181</v>
      </c>
      <c r="E4492" s="84">
        <v>0.3909020066238067</v>
      </c>
      <c r="F4492" s="84">
        <v>0.36100400927817639</v>
      </c>
      <c r="G4492" s="84">
        <v>0.35231148482085561</v>
      </c>
      <c r="H4492" s="84">
        <v>0.38115715402658329</v>
      </c>
      <c r="I4492" s="84">
        <v>0.37607649013358663</v>
      </c>
      <c r="J4492" s="84">
        <v>0.38499189962428038</v>
      </c>
      <c r="K4492" s="84">
        <v>0.39962083416483729</v>
      </c>
      <c r="L4492" s="84">
        <v>0.38663978641094088</v>
      </c>
      <c r="M4492" s="84">
        <v>0.38980544747081708</v>
      </c>
      <c r="N4492" s="84">
        <v>0.39520280008235542</v>
      </c>
      <c r="O4492" s="84">
        <v>0.3905926764816911</v>
      </c>
      <c r="P4492" s="84">
        <v>0.39608558160736163</v>
      </c>
      <c r="Q4492" s="84">
        <v>0.3986994513310303</v>
      </c>
      <c r="R4492" s="84">
        <v>0.39459518991175541</v>
      </c>
      <c r="S4492" s="84">
        <v>0.39886207573082211</v>
      </c>
      <c r="T4492" s="84">
        <v>0.39593602253294441</v>
      </c>
      <c r="U4492" s="84">
        <v>0.3940625042891065</v>
      </c>
      <c r="V4492" s="84">
        <v>0.39882238171555989</v>
      </c>
      <c r="W4492" s="84">
        <v>0.39357752132463619</v>
      </c>
      <c r="X4492" s="84">
        <v>0.39061566898905181</v>
      </c>
      <c r="Y4492" s="84">
        <v>0.39701187191965531</v>
      </c>
      <c r="Z4492" s="84">
        <v>0.3860060588292778</v>
      </c>
      <c r="AA4492" s="84">
        <v>0.38420934411500463</v>
      </c>
      <c r="AB4492" s="84">
        <v>0.39074971007572129</v>
      </c>
      <c r="AC4492" s="84">
        <v>0.37884355057048918</v>
      </c>
      <c r="AD4492" s="84">
        <v>0.37802535535920101</v>
      </c>
      <c r="AE4492" s="84">
        <v>0.38573017424421152</v>
      </c>
      <c r="AF4492" s="84">
        <v>0.36814193423970681</v>
      </c>
      <c r="AG4492" s="84">
        <v>0.34072090330052118</v>
      </c>
      <c r="AH4492" s="84">
        <v>0.3480584576363307</v>
      </c>
      <c r="AI4492" s="84">
        <v>0.39073100812231248</v>
      </c>
      <c r="AJ4492" s="84">
        <v>0.34384317623058008</v>
      </c>
      <c r="AK4492" s="84">
        <v>0.34747744737721348</v>
      </c>
    </row>
    <row r="4493" spans="1:50">
      <c r="A4493" s="84">
        <v>6</v>
      </c>
      <c r="B4493" s="84">
        <v>0.44668027607660149</v>
      </c>
      <c r="C4493" s="84">
        <v>0.37887395628430343</v>
      </c>
      <c r="D4493" s="84">
        <v>0.40869486568784102</v>
      </c>
      <c r="E4493" s="84">
        <v>0.43678160919540232</v>
      </c>
      <c r="F4493" s="84">
        <v>0.40484492849352532</v>
      </c>
      <c r="G4493" s="84">
        <v>0.38884949177725991</v>
      </c>
      <c r="H4493" s="84">
        <v>0.45015637216575449</v>
      </c>
      <c r="I4493" s="84">
        <v>0.43969620939852172</v>
      </c>
      <c r="J4493" s="84">
        <v>0.43800627348247217</v>
      </c>
      <c r="K4493" s="84">
        <v>0.47415685491917792</v>
      </c>
      <c r="L4493" s="84">
        <v>0.46068762600119889</v>
      </c>
      <c r="M4493" s="84">
        <v>0.45066147859922168</v>
      </c>
      <c r="N4493" s="84">
        <v>0.46242536545192509</v>
      </c>
      <c r="O4493" s="84">
        <v>0.46707436768591909</v>
      </c>
      <c r="P4493" s="84">
        <v>0.45884732628700042</v>
      </c>
      <c r="Q4493" s="84">
        <v>0.47155049786628728</v>
      </c>
      <c r="R4493" s="84">
        <v>0.47226696402758861</v>
      </c>
      <c r="S4493" s="84">
        <v>0.46246811850107911</v>
      </c>
      <c r="T4493" s="84">
        <v>0.4726888642993663</v>
      </c>
      <c r="U4493" s="84">
        <v>0.47097819075200048</v>
      </c>
      <c r="V4493" s="84">
        <v>0.46191903003275031</v>
      </c>
      <c r="W4493" s="84">
        <v>0.46312092323130949</v>
      </c>
      <c r="X4493" s="84">
        <v>0.46480875870894373</v>
      </c>
      <c r="Y4493" s="84">
        <v>0.45813830941384331</v>
      </c>
      <c r="Z4493" s="84">
        <v>0.45578031857715229</v>
      </c>
      <c r="AA4493" s="84">
        <v>0.45464117250673858</v>
      </c>
      <c r="AB4493" s="84">
        <v>0.4495531755235691</v>
      </c>
      <c r="AC4493" s="84">
        <v>0.44546509379230331</v>
      </c>
      <c r="AD4493" s="84">
        <v>0.44432816246506018</v>
      </c>
      <c r="AE4493" s="84">
        <v>0.44235111725253617</v>
      </c>
      <c r="AF4493" s="84">
        <v>0.40748240285411241</v>
      </c>
      <c r="AG4493" s="84">
        <v>0.37964678633468441</v>
      </c>
      <c r="AH4493" s="84">
        <v>0.38640618394830623</v>
      </c>
      <c r="AI4493" s="84">
        <v>0.43325370281892023</v>
      </c>
      <c r="AJ4493" s="84">
        <v>0.38425223622953392</v>
      </c>
      <c r="AK4493" s="84">
        <v>0.38469762779819577</v>
      </c>
    </row>
    <row r="4494" spans="1:50">
      <c r="A4494" s="84">
        <v>7</v>
      </c>
      <c r="B4494" s="84">
        <v>0.50209001652571206</v>
      </c>
      <c r="C4494" s="84">
        <v>0.44091227973644043</v>
      </c>
      <c r="D4494" s="84">
        <v>0.46386686363773388</v>
      </c>
      <c r="E4494" s="84">
        <v>0.50340931229300601</v>
      </c>
      <c r="F4494" s="84">
        <v>0.46968463417256789</v>
      </c>
      <c r="G4494" s="84">
        <v>0.44723601121129219</v>
      </c>
      <c r="H4494" s="84">
        <v>0.55209147771696643</v>
      </c>
      <c r="I4494" s="84">
        <v>0.53602766664406332</v>
      </c>
      <c r="J4494" s="84">
        <v>0.49112405639240292</v>
      </c>
      <c r="K4494" s="84">
        <v>0.56086609459189785</v>
      </c>
      <c r="L4494" s="84">
        <v>0.5576744946330302</v>
      </c>
      <c r="M4494" s="84">
        <v>0.50268482490272359</v>
      </c>
      <c r="N4494" s="84">
        <v>0.52944204241301218</v>
      </c>
      <c r="O4494" s="84">
        <v>0.562400906002265</v>
      </c>
      <c r="P4494" s="84">
        <v>0.51149539899148166</v>
      </c>
      <c r="Q4494" s="84">
        <v>0.55151391993497256</v>
      </c>
      <c r="R4494" s="84">
        <v>0.56568785363234642</v>
      </c>
      <c r="S4494" s="84">
        <v>0.51524426133019419</v>
      </c>
      <c r="T4494" s="84">
        <v>0.56654260134795298</v>
      </c>
      <c r="U4494" s="84">
        <v>0.5651052032007029</v>
      </c>
      <c r="V4494" s="84">
        <v>0.51449376350080123</v>
      </c>
      <c r="W4494" s="84">
        <v>0.54510787757150014</v>
      </c>
      <c r="X4494" s="84">
        <v>0.56152424285511182</v>
      </c>
      <c r="Y4494" s="84">
        <v>0.50999659031028177</v>
      </c>
      <c r="Z4494" s="84">
        <v>0.55614189387276458</v>
      </c>
      <c r="AA4494" s="84">
        <v>0.55552279874213839</v>
      </c>
      <c r="AB4494" s="84">
        <v>0.50068217477317689</v>
      </c>
      <c r="AC4494" s="84">
        <v>0.55028040997872762</v>
      </c>
      <c r="AD4494" s="84">
        <v>0.54702134142302661</v>
      </c>
      <c r="AE4494" s="84">
        <v>0.49250109534562359</v>
      </c>
      <c r="AF4494" s="84">
        <v>0.4684215601195641</v>
      </c>
      <c r="AG4494" s="84">
        <v>0.44287782281412857</v>
      </c>
      <c r="AH4494" s="84">
        <v>0.4437466030557401</v>
      </c>
      <c r="AI4494" s="84">
        <v>0.4911610129001433</v>
      </c>
      <c r="AJ4494" s="84">
        <v>0.44664434796254648</v>
      </c>
      <c r="AK4494" s="84">
        <v>0.43869027731373211</v>
      </c>
    </row>
    <row r="4495" spans="1:50">
      <c r="A4495" s="84">
        <v>8</v>
      </c>
      <c r="B4495" s="84">
        <v>0.58423252648974444</v>
      </c>
      <c r="C4495" s="84">
        <v>0.54666629984731163</v>
      </c>
      <c r="D4495" s="84">
        <v>0.50990382586149707</v>
      </c>
      <c r="E4495" s="84">
        <v>0.60257159555815309</v>
      </c>
      <c r="F4495" s="84">
        <v>0.56907172153182062</v>
      </c>
      <c r="G4495" s="84">
        <v>0.49589707223179003</v>
      </c>
      <c r="H4495" s="84">
        <v>0.53801798279906188</v>
      </c>
      <c r="I4495" s="84">
        <v>0.54857259103546485</v>
      </c>
      <c r="J4495" s="84">
        <v>0.49581193340457058</v>
      </c>
      <c r="K4495" s="84">
        <v>0.53761724206745154</v>
      </c>
      <c r="L4495" s="84">
        <v>0.53819539039938979</v>
      </c>
      <c r="M4495" s="84">
        <v>0.49295719844357971</v>
      </c>
      <c r="N4495" s="84">
        <v>0.51502985381923005</v>
      </c>
      <c r="O4495" s="84">
        <v>0.54098905247263118</v>
      </c>
      <c r="P4495" s="84">
        <v>0.50075496424603283</v>
      </c>
      <c r="Q4495" s="84">
        <v>0.53261532208900642</v>
      </c>
      <c r="R4495" s="84">
        <v>0.54257354864466756</v>
      </c>
      <c r="S4495" s="84">
        <v>0.50425740631744165</v>
      </c>
      <c r="T4495" s="84">
        <v>0.54411025047781925</v>
      </c>
      <c r="U4495" s="84">
        <v>0.54277439986823861</v>
      </c>
      <c r="V4495" s="84">
        <v>0.50341439620932338</v>
      </c>
      <c r="W4495" s="84">
        <v>0.52895132965378822</v>
      </c>
      <c r="X4495" s="84">
        <v>0.54194511588226935</v>
      </c>
      <c r="Y4495" s="84">
        <v>0.49986051269334492</v>
      </c>
      <c r="Z4495" s="84">
        <v>0.54119026678393434</v>
      </c>
      <c r="AA4495" s="84">
        <v>0.53993991464510349</v>
      </c>
      <c r="AB4495" s="84">
        <v>0.49174568524455969</v>
      </c>
      <c r="AC4495" s="84">
        <v>0.53867723844517512</v>
      </c>
      <c r="AD4495" s="84">
        <v>0.53545643620755901</v>
      </c>
      <c r="AE4495" s="84">
        <v>0.48478312156651282</v>
      </c>
      <c r="AF4495" s="84">
        <v>0.57275094012149252</v>
      </c>
      <c r="AG4495" s="84">
        <v>0.54759698899826281</v>
      </c>
      <c r="AH4495" s="84">
        <v>0.48928075366869989</v>
      </c>
      <c r="AI4495" s="84">
        <v>0.58585762064022939</v>
      </c>
      <c r="AJ4495" s="84">
        <v>0.55360412198566733</v>
      </c>
      <c r="AK4495" s="84">
        <v>0.48683595055128648</v>
      </c>
    </row>
    <row r="4496" spans="1:50">
      <c r="A4496" s="84">
        <v>9</v>
      </c>
      <c r="B4496" s="84">
        <v>0.5698454359871683</v>
      </c>
      <c r="C4496" s="84">
        <v>0.53725738338583451</v>
      </c>
      <c r="D4496" s="84">
        <v>0.49576411709728951</v>
      </c>
      <c r="E4496" s="84">
        <v>0.56711474771089032</v>
      </c>
      <c r="F4496" s="84">
        <v>0.54506213613112331</v>
      </c>
      <c r="G4496" s="84">
        <v>0.4815114983284367</v>
      </c>
      <c r="H4496" s="84">
        <v>0.48133307271305709</v>
      </c>
      <c r="I4496" s="84">
        <v>0.5003187088899439</v>
      </c>
      <c r="J4496" s="84">
        <v>0.49077935955327279</v>
      </c>
      <c r="K4496" s="84">
        <v>0.47944522051486721</v>
      </c>
      <c r="L4496" s="84">
        <v>0.47982618645453068</v>
      </c>
      <c r="M4496" s="84">
        <v>0.48322957198443578</v>
      </c>
      <c r="N4496" s="84">
        <v>0.48548486720197659</v>
      </c>
      <c r="O4496" s="84">
        <v>0.48302000755001889</v>
      </c>
      <c r="P4496" s="84">
        <v>0.48605452836101548</v>
      </c>
      <c r="Q4496" s="84">
        <v>0.48841698841698838</v>
      </c>
      <c r="R4496" s="84">
        <v>0.48464323572736429</v>
      </c>
      <c r="S4496" s="84">
        <v>0.48742397488718853</v>
      </c>
      <c r="T4496" s="84">
        <v>0.48606780002011868</v>
      </c>
      <c r="U4496" s="84">
        <v>0.48478568193359789</v>
      </c>
      <c r="V4496" s="84">
        <v>0.48721343460386041</v>
      </c>
      <c r="W4496" s="84">
        <v>0.48640240842950322</v>
      </c>
      <c r="X4496" s="84">
        <v>0.48427413621498661</v>
      </c>
      <c r="Y4496" s="84">
        <v>0.48795759585877679</v>
      </c>
      <c r="Z4496" s="84">
        <v>0.48490178833186748</v>
      </c>
      <c r="AA4496" s="84">
        <v>0.48262017070979352</v>
      </c>
      <c r="AB4496" s="84">
        <v>0.48553789480864989</v>
      </c>
      <c r="AC4496" s="84">
        <v>0.4818216979307679</v>
      </c>
      <c r="AD4496" s="84">
        <v>0.4808642547723449</v>
      </c>
      <c r="AE4496" s="84">
        <v>0.48431128037477672</v>
      </c>
      <c r="AF4496" s="84">
        <v>0.55896249156301225</v>
      </c>
      <c r="AG4496" s="84">
        <v>0.53753618992472507</v>
      </c>
      <c r="AH4496" s="84">
        <v>0.47919560359925129</v>
      </c>
      <c r="AI4496" s="84">
        <v>0.54601051122790256</v>
      </c>
      <c r="AJ4496" s="84">
        <v>0.53847360987602677</v>
      </c>
      <c r="AK4496" s="84">
        <v>0.48018710324089547</v>
      </c>
    </row>
    <row r="4497" spans="1:37">
      <c r="A4497" s="84">
        <v>10</v>
      </c>
      <c r="B4497" s="84">
        <v>0.5045202682997959</v>
      </c>
      <c r="C4497" s="84">
        <v>0.48161547244040331</v>
      </c>
      <c r="D4497" s="84">
        <v>0.48334288040037382</v>
      </c>
      <c r="E4497" s="84">
        <v>0.49922072861874139</v>
      </c>
      <c r="F4497" s="84">
        <v>0.4832793130462833</v>
      </c>
      <c r="G4497" s="84">
        <v>0.4814101914699625</v>
      </c>
      <c r="H4497" s="84">
        <v>0.47146207974980447</v>
      </c>
      <c r="I4497" s="84">
        <v>0.47905336678646532</v>
      </c>
      <c r="J4497" s="84">
        <v>0.49846609906587169</v>
      </c>
      <c r="K4497" s="84">
        <v>0.47026541608461381</v>
      </c>
      <c r="L4497" s="84">
        <v>0.47025009535225848</v>
      </c>
      <c r="M4497" s="84">
        <v>0.49980544747081712</v>
      </c>
      <c r="N4497" s="84">
        <v>0.49629400864731321</v>
      </c>
      <c r="O4497" s="84">
        <v>0.47399018497546241</v>
      </c>
      <c r="P4497" s="84">
        <v>0.50713654881627312</v>
      </c>
      <c r="Q4497" s="84">
        <v>0.49004267425320058</v>
      </c>
      <c r="R4497" s="84">
        <v>0.47584630845688969</v>
      </c>
      <c r="S4497" s="84">
        <v>0.51061408671767705</v>
      </c>
      <c r="T4497" s="84">
        <v>0.47691379136907758</v>
      </c>
      <c r="U4497" s="84">
        <v>0.4758094401515256</v>
      </c>
      <c r="V4497" s="84">
        <v>0.50944185074210857</v>
      </c>
      <c r="W4497" s="84">
        <v>0.4863020572002007</v>
      </c>
      <c r="X4497" s="84">
        <v>0.47483293047063863</v>
      </c>
      <c r="Y4497" s="84">
        <v>0.505997954186169</v>
      </c>
      <c r="Z4497" s="84">
        <v>0.47532492915078672</v>
      </c>
      <c r="AA4497" s="84">
        <v>0.47256850853548971</v>
      </c>
      <c r="AB4497" s="84">
        <v>0.49812401937376349</v>
      </c>
      <c r="AC4497" s="84">
        <v>0.47137884355057053</v>
      </c>
      <c r="AD4497" s="84">
        <v>0.47088902724972509</v>
      </c>
      <c r="AE4497" s="84">
        <v>0.49149000707761792</v>
      </c>
      <c r="AF4497" s="84">
        <v>0.49435927104425809</v>
      </c>
      <c r="AG4497" s="84">
        <v>0.48207874927620142</v>
      </c>
      <c r="AH4497" s="84">
        <v>0.48233588984842091</v>
      </c>
      <c r="AI4497" s="84">
        <v>0.48332537028189199</v>
      </c>
      <c r="AJ4497" s="84">
        <v>0.47920698854422772</v>
      </c>
      <c r="AK4497" s="84">
        <v>0.48580020046775813</v>
      </c>
    </row>
    <row r="4498" spans="1:37">
      <c r="A4498" s="84">
        <v>11</v>
      </c>
      <c r="B4498" s="84">
        <v>0.48974433751336632</v>
      </c>
      <c r="C4498" s="84">
        <v>0.4699093497668404</v>
      </c>
      <c r="D4498" s="84">
        <v>0.48277005637794318</v>
      </c>
      <c r="E4498" s="84">
        <v>0.48421975452951488</v>
      </c>
      <c r="F4498" s="84">
        <v>0.47094425413600832</v>
      </c>
      <c r="G4498" s="84">
        <v>0.4867794549691013</v>
      </c>
      <c r="H4498" s="84">
        <v>0.47283033620015641</v>
      </c>
      <c r="I4498" s="84">
        <v>0.47746660337695801</v>
      </c>
      <c r="J4498" s="84">
        <v>0.50539450553238419</v>
      </c>
      <c r="K4498" s="84">
        <v>0.4665735382159249</v>
      </c>
      <c r="L4498" s="84">
        <v>0.46643600501280452</v>
      </c>
      <c r="M4498" s="84">
        <v>0.50470817120622558</v>
      </c>
      <c r="N4498" s="84">
        <v>0.49649989705579589</v>
      </c>
      <c r="O4498" s="84">
        <v>0.4663646659116647</v>
      </c>
      <c r="P4498" s="84">
        <v>0.51138144212415604</v>
      </c>
      <c r="Q4498" s="84">
        <v>0.48506401137980082</v>
      </c>
      <c r="R4498" s="84">
        <v>0.46651247952202002</v>
      </c>
      <c r="S4498" s="84">
        <v>0.51473415734745931</v>
      </c>
      <c r="T4498" s="84">
        <v>0.46816215672467559</v>
      </c>
      <c r="U4498" s="84">
        <v>0.46724495257964033</v>
      </c>
      <c r="V4498" s="84">
        <v>0.51341369939377035</v>
      </c>
      <c r="W4498" s="84">
        <v>0.48439538384345199</v>
      </c>
      <c r="X4498" s="84">
        <v>0.46951514289776791</v>
      </c>
      <c r="Y4498" s="84">
        <v>0.5106475310746722</v>
      </c>
      <c r="Z4498" s="84">
        <v>0.47503175999218222</v>
      </c>
      <c r="AA4498" s="84">
        <v>0.47181042228212061</v>
      </c>
      <c r="AB4498" s="84">
        <v>0.50368374377515523</v>
      </c>
      <c r="AC4498" s="84">
        <v>0.47543995358731389</v>
      </c>
      <c r="AD4498" s="84">
        <v>0.47500894193702231</v>
      </c>
      <c r="AE4498" s="84">
        <v>0.49772505139698697</v>
      </c>
      <c r="AF4498" s="84">
        <v>0.47873879085912641</v>
      </c>
      <c r="AG4498" s="84">
        <v>0.47012159814707599</v>
      </c>
      <c r="AH4498" s="84">
        <v>0.48454012923485729</v>
      </c>
      <c r="AI4498" s="84">
        <v>0.47204968944099368</v>
      </c>
      <c r="AJ4498" s="84">
        <v>0.46751582361249161</v>
      </c>
      <c r="AK4498" s="84">
        <v>0.48583361176077527</v>
      </c>
    </row>
    <row r="4499" spans="1:37">
      <c r="A4499" s="84">
        <v>12</v>
      </c>
      <c r="B4499" s="84">
        <v>0.48857781666180622</v>
      </c>
      <c r="C4499" s="84">
        <v>0.47648458670921767</v>
      </c>
      <c r="D4499" s="84">
        <v>0.49024691730230019</v>
      </c>
      <c r="E4499" s="84">
        <v>0.48723943113189172</v>
      </c>
      <c r="F4499" s="84">
        <v>0.47546045254151359</v>
      </c>
      <c r="G4499" s="84">
        <v>0.49302671124168429</v>
      </c>
      <c r="H4499" s="84">
        <v>0.45826817826426902</v>
      </c>
      <c r="I4499" s="84">
        <v>0.46619651454533118</v>
      </c>
      <c r="J4499" s="84">
        <v>0.50060321946847741</v>
      </c>
      <c r="K4499" s="84">
        <v>0.45190580722410689</v>
      </c>
      <c r="L4499" s="84">
        <v>0.45164278319620771</v>
      </c>
      <c r="M4499" s="84">
        <v>0.49424124513618672</v>
      </c>
      <c r="N4499" s="84">
        <v>0.48322009470866789</v>
      </c>
      <c r="O4499" s="84">
        <v>0.45150622876557178</v>
      </c>
      <c r="P4499" s="84">
        <v>0.49881769750149568</v>
      </c>
      <c r="Q4499" s="84">
        <v>0.47083926031294449</v>
      </c>
      <c r="R4499" s="84">
        <v>0.45168573355910741</v>
      </c>
      <c r="S4499" s="84">
        <v>0.50127525995683742</v>
      </c>
      <c r="T4499" s="84">
        <v>0.45317372497736658</v>
      </c>
      <c r="U4499" s="84">
        <v>0.45253160213563198</v>
      </c>
      <c r="V4499" s="84">
        <v>0.5003484077764615</v>
      </c>
      <c r="W4499" s="84">
        <v>0.47104867034621167</v>
      </c>
      <c r="X4499" s="84">
        <v>0.45484146168064837</v>
      </c>
      <c r="Y4499" s="84">
        <v>0.49948854654226471</v>
      </c>
      <c r="Z4499" s="84">
        <v>0.46066647122056098</v>
      </c>
      <c r="AA4499" s="84">
        <v>0.45715408805031449</v>
      </c>
      <c r="AB4499" s="84">
        <v>0.4948154717238557</v>
      </c>
      <c r="AC4499" s="84">
        <v>0.46093598917037337</v>
      </c>
      <c r="AD4499" s="84">
        <v>0.46071509001549932</v>
      </c>
      <c r="AE4499" s="84">
        <v>0.49135519530855032</v>
      </c>
      <c r="AF4499" s="84">
        <v>0.48355992671873488</v>
      </c>
      <c r="AG4499" s="84">
        <v>0.47683844817602777</v>
      </c>
      <c r="AH4499" s="84">
        <v>0.49115284739416648</v>
      </c>
      <c r="AI4499" s="84">
        <v>0.48084089823220261</v>
      </c>
      <c r="AJ4499" s="84">
        <v>0.47597687921745052</v>
      </c>
      <c r="AK4499" s="84">
        <v>0.49211493484797869</v>
      </c>
    </row>
    <row r="4500" spans="1:37">
      <c r="A4500" s="84">
        <v>13</v>
      </c>
      <c r="B4500" s="84">
        <v>0.46524739963060169</v>
      </c>
      <c r="C4500" s="84">
        <v>0.46019780733730431</v>
      </c>
      <c r="D4500" s="84">
        <v>0.4854532846935391</v>
      </c>
      <c r="E4500" s="84">
        <v>0.46980323397623219</v>
      </c>
      <c r="F4500" s="84">
        <v>0.45954622958878028</v>
      </c>
      <c r="G4500" s="84">
        <v>0.487421065072772</v>
      </c>
      <c r="H4500" s="84">
        <v>0.46168881939014861</v>
      </c>
      <c r="I4500" s="84">
        <v>0.46534210347867377</v>
      </c>
      <c r="J4500" s="84">
        <v>0.50956533728585696</v>
      </c>
      <c r="K4500" s="84">
        <v>0.45569746557573337</v>
      </c>
      <c r="L4500" s="84">
        <v>0.4554432517844495</v>
      </c>
      <c r="M4500" s="84">
        <v>0.50607003891050584</v>
      </c>
      <c r="N4500" s="84">
        <v>0.49166151945645459</v>
      </c>
      <c r="O4500" s="84">
        <v>0.45579463948659882</v>
      </c>
      <c r="P4500" s="84">
        <v>0.50924475086179888</v>
      </c>
      <c r="Q4500" s="84">
        <v>0.47703718756350338</v>
      </c>
      <c r="R4500" s="84">
        <v>0.45621498093310758</v>
      </c>
      <c r="S4500" s="84">
        <v>0.51104571316460667</v>
      </c>
      <c r="T4500" s="84">
        <v>0.457298058545418</v>
      </c>
      <c r="U4500" s="84">
        <v>0.45685502134259331</v>
      </c>
      <c r="V4500" s="84">
        <v>0.51041739251620089</v>
      </c>
      <c r="W4500" s="84">
        <v>0.47757150025087802</v>
      </c>
      <c r="X4500" s="84">
        <v>0.45892222380207609</v>
      </c>
      <c r="Y4500" s="84">
        <v>0.51074052261244218</v>
      </c>
      <c r="Z4500" s="84">
        <v>0.46428222417668319</v>
      </c>
      <c r="AA4500" s="84">
        <v>0.46063566936208461</v>
      </c>
      <c r="AB4500" s="84">
        <v>0.5077085749368988</v>
      </c>
      <c r="AC4500" s="84">
        <v>0.46383678205376139</v>
      </c>
      <c r="AD4500" s="84">
        <v>0.4640931551128008</v>
      </c>
      <c r="AE4500" s="84">
        <v>0.50598227225236769</v>
      </c>
      <c r="AF4500" s="84">
        <v>0.46687879664448939</v>
      </c>
      <c r="AG4500" s="84">
        <v>0.46214533873769542</v>
      </c>
      <c r="AH4500" s="84">
        <v>0.48638202790023549</v>
      </c>
      <c r="AI4500" s="84">
        <v>0.46631629240324901</v>
      </c>
      <c r="AJ4500" s="84">
        <v>0.46130407490715081</v>
      </c>
      <c r="AK4500" s="84">
        <v>0.48717006348145692</v>
      </c>
    </row>
    <row r="4501" spans="1:37">
      <c r="A4501" s="84">
        <v>14</v>
      </c>
      <c r="B4501" s="84">
        <v>0.47244094488188981</v>
      </c>
      <c r="C4501" s="84">
        <v>0.46323782274371711</v>
      </c>
      <c r="D4501" s="84">
        <v>0.50152250595435488</v>
      </c>
      <c r="E4501" s="84">
        <v>0.4723358659653224</v>
      </c>
      <c r="F4501" s="84">
        <v>0.46217299804912509</v>
      </c>
      <c r="G4501" s="84">
        <v>0.50278593860804355</v>
      </c>
      <c r="H4501" s="84">
        <v>0.46667318217357318</v>
      </c>
      <c r="I4501" s="84">
        <v>0.46993964874211708</v>
      </c>
      <c r="J4501" s="84">
        <v>0.51446003240150284</v>
      </c>
      <c r="K4501" s="84">
        <v>0.46358012372779878</v>
      </c>
      <c r="L4501" s="84">
        <v>0.46307143246335758</v>
      </c>
      <c r="M4501" s="84">
        <v>0.51256809338521392</v>
      </c>
      <c r="N4501" s="84">
        <v>0.50185299567634345</v>
      </c>
      <c r="O4501" s="84">
        <v>0.46553416383540958</v>
      </c>
      <c r="P4501" s="84">
        <v>0.51932993362012481</v>
      </c>
      <c r="Q4501" s="84">
        <v>0.48790896159317199</v>
      </c>
      <c r="R4501" s="84">
        <v>0.4670218477677282</v>
      </c>
      <c r="S4501" s="84">
        <v>0.52262114969589957</v>
      </c>
      <c r="T4501" s="84">
        <v>0.46745800221305711</v>
      </c>
      <c r="U4501" s="84">
        <v>0.46717632687794242</v>
      </c>
      <c r="V4501" s="84">
        <v>0.52135739669709413</v>
      </c>
      <c r="W4501" s="84">
        <v>0.48620170597089818</v>
      </c>
      <c r="X4501" s="84">
        <v>0.4674392151286792</v>
      </c>
      <c r="Y4501" s="84">
        <v>0.51864480332289764</v>
      </c>
      <c r="Z4501" s="84">
        <v>0.47024333040164179</v>
      </c>
      <c r="AA4501" s="84">
        <v>0.46646170260557052</v>
      </c>
      <c r="AB4501" s="84">
        <v>0.51169929735998354</v>
      </c>
      <c r="AC4501" s="84">
        <v>0.46702765422548842</v>
      </c>
      <c r="AD4501" s="84">
        <v>0.46706055347278352</v>
      </c>
      <c r="AE4501" s="84">
        <v>0.50571264871423283</v>
      </c>
      <c r="AF4501" s="84">
        <v>0.46967505544306237</v>
      </c>
      <c r="AG4501" s="84">
        <v>0.46541690793283158</v>
      </c>
      <c r="AH4501" s="84">
        <v>0.50220423938643644</v>
      </c>
      <c r="AI4501" s="84">
        <v>0.46975633062589589</v>
      </c>
      <c r="AJ4501" s="84">
        <v>0.46334414395564172</v>
      </c>
      <c r="AK4501" s="84">
        <v>0.50273972602739736</v>
      </c>
    </row>
    <row r="4502" spans="1:37">
      <c r="A4502" s="84">
        <v>15</v>
      </c>
      <c r="B4502" s="84">
        <v>0.47244094488188981</v>
      </c>
      <c r="C4502" s="84">
        <v>0.46370551742162691</v>
      </c>
      <c r="D4502" s="84">
        <v>0.49715095420422672</v>
      </c>
      <c r="E4502" s="84">
        <v>0.47428404441846872</v>
      </c>
      <c r="F4502" s="84">
        <v>0.46450790334720971</v>
      </c>
      <c r="G4502" s="84">
        <v>0.50119879782527932</v>
      </c>
      <c r="H4502" s="84">
        <v>0.48543784206411272</v>
      </c>
      <c r="I4502" s="84">
        <v>0.48561741371126332</v>
      </c>
      <c r="J4502" s="84">
        <v>0.51976836372410462</v>
      </c>
      <c r="K4502" s="84">
        <v>0.48124126920774302</v>
      </c>
      <c r="L4502" s="84">
        <v>0.48061624802484598</v>
      </c>
      <c r="M4502" s="84">
        <v>0.51980544747081703</v>
      </c>
      <c r="N4502" s="84">
        <v>0.51286802553016275</v>
      </c>
      <c r="O4502" s="84">
        <v>0.48221970554926369</v>
      </c>
      <c r="P4502" s="84">
        <v>0.52747784963391353</v>
      </c>
      <c r="Q4502" s="84">
        <v>0.50162568583621203</v>
      </c>
      <c r="R4502" s="84">
        <v>0.48323903137433072</v>
      </c>
      <c r="S4502" s="84">
        <v>0.53125367863449091</v>
      </c>
      <c r="T4502" s="84">
        <v>0.48385474298360343</v>
      </c>
      <c r="U4502" s="84">
        <v>0.483632770145075</v>
      </c>
      <c r="V4502" s="84">
        <v>0.52982370566511039</v>
      </c>
      <c r="W4502" s="84">
        <v>0.50035122930255893</v>
      </c>
      <c r="X4502" s="84">
        <v>0.48461538461538478</v>
      </c>
      <c r="Y4502" s="84">
        <v>0.52617711788227273</v>
      </c>
      <c r="Z4502" s="84">
        <v>0.4883220951822535</v>
      </c>
      <c r="AA4502" s="84">
        <v>0.48457154088050308</v>
      </c>
      <c r="AB4502" s="84">
        <v>0.51831639265979945</v>
      </c>
      <c r="AC4502" s="84">
        <v>0.48626958035196288</v>
      </c>
      <c r="AD4502" s="84">
        <v>0.4855008147098176</v>
      </c>
      <c r="AE4502" s="84">
        <v>0.51090290182332909</v>
      </c>
      <c r="AF4502" s="84">
        <v>0.4697714781602545</v>
      </c>
      <c r="AG4502" s="84">
        <v>0.46615518239722059</v>
      </c>
      <c r="AH4502" s="84">
        <v>0.4983694667552388</v>
      </c>
      <c r="AI4502" s="84">
        <v>0.47138079311992348</v>
      </c>
      <c r="AJ4502" s="84">
        <v>0.46390647068054608</v>
      </c>
      <c r="AK4502" s="84">
        <v>0.49749415302372219</v>
      </c>
    </row>
    <row r="4503" spans="1:37">
      <c r="A4503" s="84">
        <v>16</v>
      </c>
      <c r="B4503" s="84">
        <v>0.48332847282978508</v>
      </c>
      <c r="C4503" s="84">
        <v>0.48238579308637219</v>
      </c>
      <c r="D4503" s="84">
        <v>0.50113057372848135</v>
      </c>
      <c r="E4503" s="84">
        <v>0.49357101110461721</v>
      </c>
      <c r="F4503" s="84">
        <v>0.48417026375213129</v>
      </c>
      <c r="G4503" s="84">
        <v>0.50606152703204665</v>
      </c>
      <c r="H4503" s="84">
        <v>0.55140734949179049</v>
      </c>
      <c r="I4503" s="84">
        <v>0.54173730250220409</v>
      </c>
      <c r="J4503" s="84">
        <v>0.57385129778359933</v>
      </c>
      <c r="K4503" s="84">
        <v>0.54619836360007978</v>
      </c>
      <c r="L4503" s="84">
        <v>0.54542854029314025</v>
      </c>
      <c r="M4503" s="84">
        <v>0.58638132295719836</v>
      </c>
      <c r="N4503" s="84">
        <v>0.57772287420218249</v>
      </c>
      <c r="O4503" s="84">
        <v>0.54560966402416</v>
      </c>
      <c r="P4503" s="84">
        <v>0.59325945129768376</v>
      </c>
      <c r="Q4503" s="84">
        <v>0.56492582808372283</v>
      </c>
      <c r="R4503" s="84">
        <v>0.54598769256184698</v>
      </c>
      <c r="S4503" s="84">
        <v>0.59662546596036881</v>
      </c>
      <c r="T4503" s="84">
        <v>0.54672568152097378</v>
      </c>
      <c r="U4503" s="84">
        <v>0.54654881346161788</v>
      </c>
      <c r="V4503" s="84">
        <v>0.59532436763988561</v>
      </c>
      <c r="W4503" s="84">
        <v>0.56487706974410434</v>
      </c>
      <c r="X4503" s="84">
        <v>0.54854258495663322</v>
      </c>
      <c r="Y4503" s="84">
        <v>0.59198412944422063</v>
      </c>
      <c r="Z4503" s="84">
        <v>0.55340564839245587</v>
      </c>
      <c r="AA4503" s="84">
        <v>0.54992138364779886</v>
      </c>
      <c r="AB4503" s="84">
        <v>0.58489665052186379</v>
      </c>
      <c r="AC4503" s="84">
        <v>0.5528911235737769</v>
      </c>
      <c r="AD4503" s="84">
        <v>0.55221428855299592</v>
      </c>
      <c r="AE4503" s="84">
        <v>0.578072865761181</v>
      </c>
      <c r="AF4503" s="84">
        <v>0.48924886703307302</v>
      </c>
      <c r="AG4503" s="84">
        <v>0.48511870295309789</v>
      </c>
      <c r="AH4503" s="84">
        <v>0.50235521468687727</v>
      </c>
      <c r="AI4503" s="84">
        <v>0.49249880554228381</v>
      </c>
      <c r="AJ4503" s="84">
        <v>0.48400638175445942</v>
      </c>
      <c r="AK4503" s="84">
        <v>0.50100233879051126</v>
      </c>
    </row>
    <row r="4504" spans="1:37">
      <c r="A4504" s="84">
        <v>17</v>
      </c>
      <c r="B4504" s="84">
        <v>0.55088947214931472</v>
      </c>
      <c r="C4504" s="84">
        <v>0.55039410154476809</v>
      </c>
      <c r="D4504" s="84">
        <v>0.56884440290632821</v>
      </c>
      <c r="E4504" s="84">
        <v>0.55786090005844535</v>
      </c>
      <c r="F4504" s="84">
        <v>0.55028495061368066</v>
      </c>
      <c r="G4504" s="84">
        <v>0.57376827744571623</v>
      </c>
      <c r="H4504" s="84">
        <v>0.6468921032056294</v>
      </c>
      <c r="I4504" s="84">
        <v>0.63206075812029583</v>
      </c>
      <c r="J4504" s="84">
        <v>0.66164558271000651</v>
      </c>
      <c r="K4504" s="84">
        <v>0.63550189582917582</v>
      </c>
      <c r="L4504" s="84">
        <v>0.63480084999727593</v>
      </c>
      <c r="M4504" s="84">
        <v>0.66673151750972748</v>
      </c>
      <c r="N4504" s="84">
        <v>0.65256331068560847</v>
      </c>
      <c r="O4504" s="84">
        <v>0.62935447338618344</v>
      </c>
      <c r="P4504" s="84">
        <v>0.66339990313666253</v>
      </c>
      <c r="Q4504" s="84">
        <v>0.64052021946758786</v>
      </c>
      <c r="R4504" s="84">
        <v>0.62677074298930346</v>
      </c>
      <c r="S4504" s="84">
        <v>0.66242887973317643</v>
      </c>
      <c r="T4504" s="84">
        <v>0.62880997887536461</v>
      </c>
      <c r="U4504" s="84">
        <v>0.62862515269218655</v>
      </c>
      <c r="V4504" s="84">
        <v>0.66288063549578413</v>
      </c>
      <c r="W4504" s="84">
        <v>0.64766683391871538</v>
      </c>
      <c r="X4504" s="84">
        <v>0.63503483577420727</v>
      </c>
      <c r="Y4504" s="84">
        <v>0.66789622144384875</v>
      </c>
      <c r="Z4504" s="84">
        <v>0.64585165640574604</v>
      </c>
      <c r="AA4504" s="84">
        <v>0.64305368373764604</v>
      </c>
      <c r="AB4504" s="84">
        <v>0.67214680401118776</v>
      </c>
      <c r="AC4504" s="84">
        <v>0.65238831947398968</v>
      </c>
      <c r="AD4504" s="84">
        <v>0.6520328003497291</v>
      </c>
      <c r="AE4504" s="84">
        <v>0.6769910013144147</v>
      </c>
      <c r="AF4504" s="84">
        <v>0.55741972808793738</v>
      </c>
      <c r="AG4504" s="84">
        <v>0.55286624203821655</v>
      </c>
      <c r="AH4504" s="84">
        <v>0.5700223443444653</v>
      </c>
      <c r="AI4504" s="84">
        <v>0.55910176779741994</v>
      </c>
      <c r="AJ4504" s="84">
        <v>0.55195637390804031</v>
      </c>
      <c r="AK4504" s="84">
        <v>0.56805880387571017</v>
      </c>
    </row>
    <row r="4505" spans="1:37">
      <c r="A4505" s="84">
        <v>18</v>
      </c>
      <c r="B4505" s="84">
        <v>0.65801497035092849</v>
      </c>
      <c r="C4505" s="84">
        <v>0.65672586214011586</v>
      </c>
      <c r="D4505" s="84">
        <v>0.67958033103198756</v>
      </c>
      <c r="E4505" s="84">
        <v>0.65351646210792913</v>
      </c>
      <c r="F4505" s="84">
        <v>0.6513617720702316</v>
      </c>
      <c r="G4505" s="84">
        <v>0.67716881099517079</v>
      </c>
      <c r="H4505" s="84">
        <v>0.75097732603596568</v>
      </c>
      <c r="I4505" s="84">
        <v>0.73608191496575581</v>
      </c>
      <c r="J4505" s="84">
        <v>0.75619592568336158</v>
      </c>
      <c r="K4505" s="84">
        <v>0.73687886649371381</v>
      </c>
      <c r="L4505" s="84">
        <v>0.73618754427069155</v>
      </c>
      <c r="M4505" s="84">
        <v>0.75206225680933858</v>
      </c>
      <c r="N4505" s="84">
        <v>0.73718344657195811</v>
      </c>
      <c r="O4505" s="84">
        <v>0.72745941864854669</v>
      </c>
      <c r="P4505" s="84">
        <v>0.74131791117062196</v>
      </c>
      <c r="Q4505" s="84">
        <v>0.72942491363543993</v>
      </c>
      <c r="R4505" s="84">
        <v>0.72338550916174504</v>
      </c>
      <c r="S4505" s="84">
        <v>0.73710025505199139</v>
      </c>
      <c r="T4505" s="84">
        <v>0.72588270797706478</v>
      </c>
      <c r="U4505" s="84">
        <v>0.72578542115593137</v>
      </c>
      <c r="V4505" s="84">
        <v>0.7387638492091142</v>
      </c>
      <c r="W4505" s="84">
        <v>0.74089312594079271</v>
      </c>
      <c r="X4505" s="84">
        <v>0.73439499502346106</v>
      </c>
      <c r="Y4505" s="84">
        <v>0.74960478596447744</v>
      </c>
      <c r="Z4505" s="84">
        <v>0.74806996970585371</v>
      </c>
      <c r="AA4505" s="84">
        <v>0.74597091194968568</v>
      </c>
      <c r="AB4505" s="84">
        <v>0.76219387407053674</v>
      </c>
      <c r="AC4505" s="84">
        <v>0.75836395281376912</v>
      </c>
      <c r="AD4505" s="84">
        <v>0.75813053903321093</v>
      </c>
      <c r="AE4505" s="84">
        <v>0.77553840450271305</v>
      </c>
      <c r="AF4505" s="84">
        <v>0.66010992189759898</v>
      </c>
      <c r="AG4505" s="84">
        <v>0.65758540822235112</v>
      </c>
      <c r="AH4505" s="84">
        <v>0.67905670632284565</v>
      </c>
      <c r="AI4505" s="84">
        <v>0.66450071667462973</v>
      </c>
      <c r="AJ4505" s="84">
        <v>0.65912538578228808</v>
      </c>
      <c r="AK4505" s="84">
        <v>0.6803875709989976</v>
      </c>
    </row>
    <row r="4506" spans="1:37">
      <c r="A4506" s="84">
        <v>19</v>
      </c>
      <c r="B4506" s="84">
        <v>0.76727909011373574</v>
      </c>
      <c r="C4506" s="84">
        <v>0.7667854244329203</v>
      </c>
      <c r="D4506" s="84">
        <v>0.78684916639030411</v>
      </c>
      <c r="E4506" s="84">
        <v>0.75842587180985777</v>
      </c>
      <c r="F4506" s="84">
        <v>0.75893638919184625</v>
      </c>
      <c r="G4506" s="84">
        <v>0.77901597271468581</v>
      </c>
      <c r="H4506" s="84">
        <v>0.83365910867865523</v>
      </c>
      <c r="I4506" s="84">
        <v>0.82513053502407285</v>
      </c>
      <c r="J4506" s="84">
        <v>0.83175347282065426</v>
      </c>
      <c r="K4506" s="84">
        <v>0.81420874077030536</v>
      </c>
      <c r="L4506" s="84">
        <v>0.81370893042009496</v>
      </c>
      <c r="M4506" s="84">
        <v>0.81607003891050567</v>
      </c>
      <c r="N4506" s="84">
        <v>0.80131768581428875</v>
      </c>
      <c r="O4506" s="84">
        <v>0.8001963004907513</v>
      </c>
      <c r="P4506" s="84">
        <v>0.80094584199880348</v>
      </c>
      <c r="Q4506" s="84">
        <v>0.79546840073155856</v>
      </c>
      <c r="R4506" s="84">
        <v>0.79374716061619788</v>
      </c>
      <c r="S4506" s="84">
        <v>0.79470276633313719</v>
      </c>
      <c r="T4506" s="84">
        <v>0.79720350065385781</v>
      </c>
      <c r="U4506" s="84">
        <v>0.79718360120232246</v>
      </c>
      <c r="V4506" s="84">
        <v>0.7971221517664272</v>
      </c>
      <c r="W4506" s="84">
        <v>0.8112393376818865</v>
      </c>
      <c r="X4506" s="84">
        <v>0.80944120574434841</v>
      </c>
      <c r="Y4506" s="84">
        <v>0.81147515576082563</v>
      </c>
      <c r="Z4506" s="84">
        <v>0.82800742695201801</v>
      </c>
      <c r="AA4506" s="84">
        <v>0.82656671159029671</v>
      </c>
      <c r="AB4506" s="84">
        <v>0.82921754553516613</v>
      </c>
      <c r="AC4506" s="84">
        <v>0.84461419454650943</v>
      </c>
      <c r="AD4506" s="84">
        <v>0.84405261833163336</v>
      </c>
      <c r="AE4506" s="84">
        <v>0.84783121566512754</v>
      </c>
      <c r="AF4506" s="84">
        <v>0.76636775624337083</v>
      </c>
      <c r="AG4506" s="84">
        <v>0.76632889403590032</v>
      </c>
      <c r="AH4506" s="84">
        <v>0.78522253759284999</v>
      </c>
      <c r="AI4506" s="84">
        <v>0.7729574773053034</v>
      </c>
      <c r="AJ4506" s="84">
        <v>0.76953758434900887</v>
      </c>
      <c r="AK4506" s="84">
        <v>0.78927497494153032</v>
      </c>
    </row>
    <row r="4507" spans="1:37">
      <c r="A4507" s="84">
        <v>20</v>
      </c>
      <c r="B4507" s="84">
        <v>0.8560318849032762</v>
      </c>
      <c r="C4507" s="84">
        <v>0.85841231412575514</v>
      </c>
      <c r="D4507" s="84">
        <v>0.86469293617534426</v>
      </c>
      <c r="E4507" s="84">
        <v>0.84745762711864403</v>
      </c>
      <c r="F4507" s="84">
        <v>0.84773959661438725</v>
      </c>
      <c r="G4507" s="84">
        <v>0.85344274474048543</v>
      </c>
      <c r="H4507" s="84">
        <v>0.93901485535574691</v>
      </c>
      <c r="I4507" s="84">
        <v>0.92737505933410191</v>
      </c>
      <c r="J4507" s="84">
        <v>0.93009548102443884</v>
      </c>
      <c r="K4507" s="84">
        <v>0.91279185791259221</v>
      </c>
      <c r="L4507" s="84">
        <v>0.91257560071922861</v>
      </c>
      <c r="M4507" s="84">
        <v>0.91852140077820998</v>
      </c>
      <c r="N4507" s="84">
        <v>0.89798229359687076</v>
      </c>
      <c r="O4507" s="84">
        <v>0.89241223103057765</v>
      </c>
      <c r="P4507" s="84">
        <v>0.9005156548246489</v>
      </c>
      <c r="Q4507" s="84">
        <v>0.88681162365372879</v>
      </c>
      <c r="R4507" s="84">
        <v>0.88279023664973377</v>
      </c>
      <c r="S4507" s="84">
        <v>0.89287816362566208</v>
      </c>
      <c r="T4507" s="84">
        <v>0.8876370586460115</v>
      </c>
      <c r="U4507" s="84">
        <v>0.88760482575934341</v>
      </c>
      <c r="V4507" s="84">
        <v>0.89600027872622123</v>
      </c>
      <c r="W4507" s="84">
        <v>0.9076768690416458</v>
      </c>
      <c r="X4507" s="84">
        <v>0.90484857102232341</v>
      </c>
      <c r="Y4507" s="84">
        <v>0.91206100244877719</v>
      </c>
      <c r="Z4507" s="84">
        <v>0.93022574025212545</v>
      </c>
      <c r="AA4507" s="84">
        <v>0.92959624887690917</v>
      </c>
      <c r="AB4507" s="84">
        <v>0.93287400231939421</v>
      </c>
      <c r="AC4507" s="84">
        <v>0.95494101721137115</v>
      </c>
      <c r="AD4507" s="84">
        <v>0.9547339276961595</v>
      </c>
      <c r="AE4507" s="84">
        <v>0.95443362205520532</v>
      </c>
      <c r="AF4507" s="84">
        <v>0.85584803779770524</v>
      </c>
      <c r="AG4507" s="84">
        <v>0.85641285466126227</v>
      </c>
      <c r="AH4507" s="84">
        <v>0.86237091611812322</v>
      </c>
      <c r="AI4507" s="84">
        <v>0.86516961299570005</v>
      </c>
      <c r="AJ4507" s="84">
        <v>0.86256996390647089</v>
      </c>
      <c r="AK4507" s="84">
        <v>0.86819244904777837</v>
      </c>
    </row>
    <row r="4508" spans="1:37">
      <c r="A4508" s="84">
        <v>21</v>
      </c>
      <c r="B4508" s="84">
        <v>0.97443375133663857</v>
      </c>
      <c r="C4508" s="84">
        <v>0.97673906763690421</v>
      </c>
      <c r="D4508" s="84">
        <v>0.97509722934064935</v>
      </c>
      <c r="E4508" s="84">
        <v>0.96142606662770291</v>
      </c>
      <c r="F4508" s="84">
        <v>0.96150478501973902</v>
      </c>
      <c r="G4508" s="84">
        <v>0.9616722385438824</v>
      </c>
      <c r="H4508" s="84">
        <v>1</v>
      </c>
      <c r="I4508" s="84">
        <v>1</v>
      </c>
      <c r="J4508" s="84">
        <v>1</v>
      </c>
      <c r="K4508" s="84">
        <v>1</v>
      </c>
      <c r="L4508" s="84">
        <v>1</v>
      </c>
      <c r="M4508" s="84">
        <v>1</v>
      </c>
      <c r="N4508" s="84">
        <v>1</v>
      </c>
      <c r="O4508" s="84">
        <v>1</v>
      </c>
      <c r="P4508" s="84">
        <v>1</v>
      </c>
      <c r="Q4508" s="84">
        <v>1</v>
      </c>
      <c r="R4508" s="84">
        <v>1</v>
      </c>
      <c r="S4508" s="84">
        <v>1</v>
      </c>
      <c r="T4508" s="84">
        <v>1</v>
      </c>
      <c r="U4508" s="84">
        <v>1</v>
      </c>
      <c r="V4508" s="84">
        <v>1</v>
      </c>
      <c r="W4508" s="84">
        <v>1</v>
      </c>
      <c r="X4508" s="84">
        <v>1</v>
      </c>
      <c r="Y4508" s="84">
        <v>1</v>
      </c>
      <c r="Z4508" s="84">
        <v>1</v>
      </c>
      <c r="AA4508" s="84">
        <v>1</v>
      </c>
      <c r="AB4508" s="84">
        <v>1</v>
      </c>
      <c r="AC4508" s="84">
        <v>1</v>
      </c>
      <c r="AD4508" s="84">
        <v>1</v>
      </c>
      <c r="AE4508" s="84">
        <v>1</v>
      </c>
      <c r="AF4508" s="84">
        <v>0.97271237103461583</v>
      </c>
      <c r="AG4508" s="84">
        <v>0.97287203242617259</v>
      </c>
      <c r="AH4508" s="84">
        <v>0.9720997644785313</v>
      </c>
      <c r="AI4508" s="84">
        <v>0.98299092212135697</v>
      </c>
      <c r="AJ4508" s="84">
        <v>0.98192708060888256</v>
      </c>
      <c r="AK4508" s="84">
        <v>0.97888406281323115</v>
      </c>
    </row>
    <row r="4509" spans="1:37">
      <c r="A4509" s="84">
        <v>22</v>
      </c>
      <c r="B4509" s="84">
        <v>1</v>
      </c>
      <c r="C4509" s="84">
        <v>1</v>
      </c>
      <c r="D4509" s="84">
        <v>1</v>
      </c>
      <c r="E4509" s="84">
        <v>1</v>
      </c>
      <c r="F4509" s="84">
        <v>1</v>
      </c>
      <c r="G4509" s="84">
        <v>1</v>
      </c>
      <c r="H4509" s="84">
        <v>0.88663017982799064</v>
      </c>
      <c r="I4509" s="84">
        <v>0.92508306774259175</v>
      </c>
      <c r="J4509" s="84">
        <v>0.94498638447485439</v>
      </c>
      <c r="K4509" s="84">
        <v>0.90431051686290165</v>
      </c>
      <c r="L4509" s="84">
        <v>0.9044025499918269</v>
      </c>
      <c r="M4509" s="84">
        <v>0.92268482490272352</v>
      </c>
      <c r="N4509" s="84">
        <v>0.92690961498867619</v>
      </c>
      <c r="O4509" s="84">
        <v>0.9193355983389957</v>
      </c>
      <c r="P4509" s="84">
        <v>0.93079969231645832</v>
      </c>
      <c r="Q4509" s="84">
        <v>0.92938427148953462</v>
      </c>
      <c r="R4509" s="84">
        <v>0.92649953881523717</v>
      </c>
      <c r="S4509" s="84">
        <v>0.93435354129880333</v>
      </c>
      <c r="T4509" s="84">
        <v>0.92324715823357828</v>
      </c>
      <c r="U4509" s="84">
        <v>0.92318038951948311</v>
      </c>
      <c r="V4509" s="84">
        <v>0.93293150303114758</v>
      </c>
      <c r="W4509" s="84">
        <v>0.91640742599096836</v>
      </c>
      <c r="X4509" s="84">
        <v>0.91116166642968888</v>
      </c>
      <c r="Y4509" s="84">
        <v>0.92647469080313694</v>
      </c>
      <c r="Z4509" s="84">
        <v>0.89357959542656118</v>
      </c>
      <c r="AA4509" s="84">
        <v>0.8931940700808626</v>
      </c>
      <c r="AB4509" s="84">
        <v>0.91728630875230233</v>
      </c>
      <c r="AC4509" s="84">
        <v>0.87536259911042369</v>
      </c>
      <c r="AD4509" s="84">
        <v>0.87654827983626327</v>
      </c>
      <c r="AE4509" s="84">
        <v>0.90802467055373948</v>
      </c>
      <c r="AF4509" s="84">
        <v>1</v>
      </c>
      <c r="AG4509" s="84">
        <v>1</v>
      </c>
      <c r="AH4509" s="84">
        <v>1</v>
      </c>
      <c r="AI4509" s="84">
        <v>1</v>
      </c>
      <c r="AJ4509" s="84">
        <v>1</v>
      </c>
      <c r="AK4509" s="84">
        <v>1</v>
      </c>
    </row>
    <row r="4510" spans="1:37">
      <c r="A4510" s="84">
        <v>23</v>
      </c>
      <c r="B4510" s="84">
        <v>0.87644599980557991</v>
      </c>
      <c r="C4510" s="84">
        <v>0.86098463485425802</v>
      </c>
      <c r="D4510" s="84">
        <v>0.89963520154360987</v>
      </c>
      <c r="E4510" s="84">
        <v>0.86898499902591064</v>
      </c>
      <c r="F4510" s="84">
        <v>0.86919921965007141</v>
      </c>
      <c r="G4510" s="84">
        <v>0.90426501874176857</v>
      </c>
      <c r="H4510" s="84">
        <v>0.72361219702892887</v>
      </c>
      <c r="I4510" s="84">
        <v>0.77086865125110204</v>
      </c>
      <c r="J4510" s="84">
        <v>0.79111371548722897</v>
      </c>
      <c r="K4510" s="84">
        <v>0.73548193973258835</v>
      </c>
      <c r="L4510" s="84">
        <v>0.7356018089685612</v>
      </c>
      <c r="M4510" s="84">
        <v>0.76015564202334618</v>
      </c>
      <c r="N4510" s="84">
        <v>0.76662548898497029</v>
      </c>
      <c r="O4510" s="84">
        <v>0.74737636844092115</v>
      </c>
      <c r="P4510" s="84">
        <v>0.77593230962080872</v>
      </c>
      <c r="Q4510" s="84">
        <v>0.76397073765494805</v>
      </c>
      <c r="R4510" s="84">
        <v>0.7532179683090352</v>
      </c>
      <c r="S4510" s="84">
        <v>0.78289189719442809</v>
      </c>
      <c r="T4510" s="84">
        <v>0.75082989638869335</v>
      </c>
      <c r="U4510" s="84">
        <v>0.75077890171427009</v>
      </c>
      <c r="V4510" s="84">
        <v>0.78018953383039513</v>
      </c>
      <c r="W4510" s="84">
        <v>0.75122930255895637</v>
      </c>
      <c r="X4510" s="84">
        <v>0.7422579269159677</v>
      </c>
      <c r="Y4510" s="84">
        <v>0.76789312172592306</v>
      </c>
      <c r="Z4510" s="84">
        <v>0.72979575881950542</v>
      </c>
      <c r="AA4510" s="84">
        <v>0.72860512129380073</v>
      </c>
      <c r="AB4510" s="84">
        <v>0.7504945767105532</v>
      </c>
      <c r="AC4510" s="84">
        <v>0.71552891123573792</v>
      </c>
      <c r="AD4510" s="84">
        <v>0.71588485434578131</v>
      </c>
      <c r="AE4510" s="84">
        <v>0.73276937076606785</v>
      </c>
      <c r="AF4510" s="84">
        <v>0.86144055539485098</v>
      </c>
      <c r="AG4510" s="84">
        <v>0.86339027214823383</v>
      </c>
      <c r="AH4510" s="84">
        <v>0.8999637659278944</v>
      </c>
      <c r="AI4510" s="84">
        <v>0.85762064022933604</v>
      </c>
      <c r="AJ4510" s="84">
        <v>0.85536433540827561</v>
      </c>
      <c r="AK4510" s="84">
        <v>0.89756097560975623</v>
      </c>
    </row>
    <row r="4511" spans="1:37">
      <c r="A4511" s="84">
        <v>24</v>
      </c>
      <c r="B4511" s="84">
        <v>0.72061825605132701</v>
      </c>
      <c r="C4511" s="84">
        <v>0.70408682614138141</v>
      </c>
      <c r="D4511" s="84">
        <v>0.71829117549519106</v>
      </c>
      <c r="E4511" s="84">
        <v>0.7099162283265148</v>
      </c>
      <c r="F4511" s="84">
        <v>0.70939645770288318</v>
      </c>
      <c r="G4511" s="84">
        <v>0.72630263735521527</v>
      </c>
      <c r="H4511" s="84">
        <v>0.54437060203283827</v>
      </c>
      <c r="I4511" s="84">
        <v>0.57938563775683194</v>
      </c>
      <c r="J4511" s="84">
        <v>0.60635620971355697</v>
      </c>
      <c r="K4511" s="84">
        <v>0.54250648573139093</v>
      </c>
      <c r="L4511" s="84">
        <v>0.53721462431210176</v>
      </c>
      <c r="M4511" s="84">
        <v>0.5704280155642022</v>
      </c>
      <c r="N4511" s="84">
        <v>0.59481161210623845</v>
      </c>
      <c r="O4511" s="84">
        <v>0.5510305775764438</v>
      </c>
      <c r="P4511" s="84">
        <v>0.58414290191162643</v>
      </c>
      <c r="Q4511" s="84">
        <v>0.55598455598455598</v>
      </c>
      <c r="R4511" s="84">
        <v>0.55420641803989601</v>
      </c>
      <c r="S4511" s="84">
        <v>0.587679026878556</v>
      </c>
      <c r="T4511" s="84">
        <v>0.57086812191932401</v>
      </c>
      <c r="U4511" s="84">
        <v>0.55382313784158455</v>
      </c>
      <c r="V4511" s="84">
        <v>0.58790328200125419</v>
      </c>
      <c r="W4511" s="84">
        <v>0.58334169593577523</v>
      </c>
      <c r="X4511" s="84">
        <v>0.54511588226930185</v>
      </c>
      <c r="Y4511" s="84">
        <v>0.57803539877871113</v>
      </c>
      <c r="Z4511" s="84">
        <v>0.53972442099091178</v>
      </c>
      <c r="AA4511" s="84">
        <v>0.53256963162623561</v>
      </c>
      <c r="AB4511" s="84">
        <v>0.56760352002182946</v>
      </c>
      <c r="AC4511" s="84">
        <v>0.5484432411525817</v>
      </c>
      <c r="AD4511" s="84">
        <v>0.52279200392120495</v>
      </c>
      <c r="AE4511" s="84">
        <v>0.5586599710154696</v>
      </c>
      <c r="AF4511" s="84">
        <v>0.70417510365442082</v>
      </c>
      <c r="AG4511" s="84">
        <v>0.70496525767226415</v>
      </c>
      <c r="AH4511" s="84">
        <v>0.71701189685367483</v>
      </c>
      <c r="AI4511" s="84">
        <v>0.7061634018155758</v>
      </c>
      <c r="AJ4511" s="84">
        <v>0.70054140293979206</v>
      </c>
      <c r="AK4511" s="84">
        <v>0.71313063815569677</v>
      </c>
    </row>
    <row r="4521" spans="1:50">
      <c r="A4521" s="84" t="s">
        <v>173</v>
      </c>
      <c r="B4521" s="83"/>
      <c r="C4521" s="83"/>
      <c r="D4521" s="83">
        <v>2015</v>
      </c>
      <c r="E4521" s="83"/>
      <c r="F4521" s="84" t="s">
        <v>1</v>
      </c>
      <c r="G4521" s="158">
        <v>20627.368000000039</v>
      </c>
      <c r="H4521" s="83" t="s">
        <v>2</v>
      </c>
      <c r="I4521" s="83"/>
      <c r="J4521" s="83"/>
      <c r="K4521" s="83" t="s">
        <v>3</v>
      </c>
      <c r="L4521" s="83" t="s">
        <v>4</v>
      </c>
      <c r="M4521" s="83"/>
      <c r="N4521" s="83"/>
      <c r="O4521" s="83"/>
      <c r="P4521" s="83"/>
      <c r="Q4521" s="83"/>
      <c r="R4521" s="83"/>
      <c r="S4521" s="83"/>
      <c r="T4521" s="104"/>
      <c r="U4521" s="83"/>
      <c r="V4521" s="83"/>
      <c r="W4521" s="83"/>
      <c r="X4521" s="83"/>
      <c r="Y4521" s="83"/>
      <c r="Z4521" s="83"/>
      <c r="AA4521" s="83"/>
      <c r="AB4521" s="83"/>
      <c r="AC4521" s="83"/>
      <c r="AD4521" s="83"/>
      <c r="AE4521" s="83"/>
      <c r="AF4521" s="83"/>
      <c r="AH4521" s="104"/>
      <c r="AI4521" s="128"/>
      <c r="AJ4521" s="128"/>
      <c r="AK4521" s="83"/>
    </row>
    <row r="4522" spans="1:50">
      <c r="A4522" s="83">
        <v>114</v>
      </c>
      <c r="B4522" s="84" t="s">
        <v>172</v>
      </c>
      <c r="C4522" s="83"/>
      <c r="D4522" s="83"/>
      <c r="E4522" s="83"/>
      <c r="F4522" s="83" t="s">
        <v>9</v>
      </c>
      <c r="G4522" s="83">
        <v>0</v>
      </c>
      <c r="H4522" s="83" t="s">
        <v>2</v>
      </c>
      <c r="I4522" s="83"/>
      <c r="J4522" s="83"/>
      <c r="K4522" s="83" t="s">
        <v>10</v>
      </c>
      <c r="L4522" s="83" t="s">
        <v>4</v>
      </c>
      <c r="M4522" s="83"/>
      <c r="N4522" s="83" t="s">
        <v>11</v>
      </c>
      <c r="O4522" s="83"/>
      <c r="P4522" s="83"/>
      <c r="Q4522" s="83"/>
      <c r="R4522" s="83"/>
      <c r="S4522" s="83"/>
      <c r="T4522" s="83"/>
      <c r="U4522" s="83"/>
      <c r="V4522" s="83"/>
      <c r="W4522" s="83"/>
      <c r="X4522" s="83"/>
      <c r="Y4522" s="83"/>
      <c r="Z4522" s="83"/>
      <c r="AA4522" s="83"/>
      <c r="AB4522" s="83"/>
      <c r="AC4522" s="83"/>
      <c r="AD4522" s="83"/>
      <c r="AE4522" s="83"/>
      <c r="AF4522" s="83"/>
      <c r="AG4522" s="83"/>
      <c r="AH4522" s="83"/>
      <c r="AI4522" s="83"/>
      <c r="AJ4522" s="83"/>
      <c r="AK4522" s="83"/>
    </row>
    <row r="4523" spans="1:50">
      <c r="A4523" s="84"/>
      <c r="B4523" s="84">
        <v>1</v>
      </c>
      <c r="C4523" s="84" t="s">
        <v>22</v>
      </c>
      <c r="D4523" s="84" t="s">
        <v>23</v>
      </c>
      <c r="E4523" s="84">
        <v>2</v>
      </c>
      <c r="F4523" s="84" t="s">
        <v>24</v>
      </c>
      <c r="G4523" s="84" t="s">
        <v>25</v>
      </c>
      <c r="H4523" s="84">
        <v>3</v>
      </c>
      <c r="I4523" s="84" t="s">
        <v>26</v>
      </c>
      <c r="J4523" s="84" t="s">
        <v>27</v>
      </c>
      <c r="K4523" s="84">
        <v>4</v>
      </c>
      <c r="L4523" s="84" t="s">
        <v>28</v>
      </c>
      <c r="M4523" s="84" t="s">
        <v>29</v>
      </c>
      <c r="N4523" s="84">
        <v>5</v>
      </c>
      <c r="O4523" s="84" t="s">
        <v>30</v>
      </c>
      <c r="P4523" s="84" t="s">
        <v>30</v>
      </c>
      <c r="Q4523" s="84">
        <v>6</v>
      </c>
      <c r="R4523" s="84" t="s">
        <v>31</v>
      </c>
      <c r="S4523" s="84" t="s">
        <v>32</v>
      </c>
      <c r="T4523" s="84">
        <v>7</v>
      </c>
      <c r="U4523" s="84" t="s">
        <v>33</v>
      </c>
      <c r="V4523" s="84" t="s">
        <v>34</v>
      </c>
      <c r="W4523" s="84">
        <v>8</v>
      </c>
      <c r="X4523" s="84" t="s">
        <v>35</v>
      </c>
      <c r="Y4523" s="84" t="s">
        <v>36</v>
      </c>
      <c r="Z4523" s="84">
        <v>9</v>
      </c>
      <c r="AA4523" s="84" t="s">
        <v>37</v>
      </c>
      <c r="AB4523" s="84" t="s">
        <v>38</v>
      </c>
      <c r="AC4523" s="84">
        <v>10</v>
      </c>
      <c r="AD4523" s="84" t="s">
        <v>39</v>
      </c>
      <c r="AE4523" s="84" t="s">
        <v>40</v>
      </c>
      <c r="AF4523" s="84">
        <v>11</v>
      </c>
      <c r="AG4523" s="84" t="s">
        <v>41</v>
      </c>
      <c r="AH4523" s="84" t="s">
        <v>42</v>
      </c>
      <c r="AI4523" s="84">
        <v>12</v>
      </c>
      <c r="AJ4523" s="84" t="s">
        <v>43</v>
      </c>
      <c r="AK4523" s="84" t="s">
        <v>44</v>
      </c>
    </row>
    <row r="4524" spans="1:50">
      <c r="A4524" s="83"/>
      <c r="B4524" s="84">
        <v>31</v>
      </c>
      <c r="C4524" s="83"/>
      <c r="D4524" s="83"/>
      <c r="E4524" s="84">
        <v>28</v>
      </c>
      <c r="F4524" s="83"/>
      <c r="G4524" s="83"/>
      <c r="H4524" s="84">
        <v>31</v>
      </c>
      <c r="I4524" s="83"/>
      <c r="J4524" s="83"/>
      <c r="K4524" s="84">
        <v>30</v>
      </c>
      <c r="L4524" s="83"/>
      <c r="M4524" s="83"/>
      <c r="N4524" s="84">
        <v>31</v>
      </c>
      <c r="O4524" s="83"/>
      <c r="P4524" s="83"/>
      <c r="Q4524" s="84">
        <v>30</v>
      </c>
      <c r="R4524" s="83"/>
      <c r="S4524" s="83"/>
      <c r="T4524" s="84">
        <v>31</v>
      </c>
      <c r="U4524" s="83"/>
      <c r="V4524" s="83"/>
      <c r="W4524" s="84">
        <v>31</v>
      </c>
      <c r="X4524" s="83"/>
      <c r="Y4524" s="83"/>
      <c r="Z4524" s="84">
        <v>30</v>
      </c>
      <c r="AA4524" s="83"/>
      <c r="AB4524" s="83"/>
      <c r="AC4524" s="84">
        <v>31</v>
      </c>
      <c r="AD4524" s="83"/>
      <c r="AE4524" s="83"/>
      <c r="AF4524" s="84">
        <v>30</v>
      </c>
      <c r="AG4524" s="83"/>
      <c r="AH4524" s="83"/>
      <c r="AI4524" s="84">
        <v>31</v>
      </c>
      <c r="AJ4524" s="83"/>
      <c r="AK4524" s="83"/>
    </row>
    <row r="4525" spans="1:50">
      <c r="A4525" s="84" t="s">
        <v>47</v>
      </c>
      <c r="B4525" s="84" t="s">
        <v>48</v>
      </c>
      <c r="C4525" s="84" t="s">
        <v>49</v>
      </c>
      <c r="D4525" s="84" t="s">
        <v>50</v>
      </c>
      <c r="E4525" s="84" t="s">
        <v>48</v>
      </c>
      <c r="F4525" s="84" t="s">
        <v>49</v>
      </c>
      <c r="G4525" s="84" t="s">
        <v>50</v>
      </c>
      <c r="H4525" s="84" t="s">
        <v>48</v>
      </c>
      <c r="I4525" s="84" t="s">
        <v>49</v>
      </c>
      <c r="J4525" s="84" t="s">
        <v>50</v>
      </c>
      <c r="K4525" s="84" t="s">
        <v>48</v>
      </c>
      <c r="L4525" s="84" t="s">
        <v>49</v>
      </c>
      <c r="M4525" s="84" t="s">
        <v>50</v>
      </c>
      <c r="N4525" s="84" t="s">
        <v>48</v>
      </c>
      <c r="O4525" s="84" t="s">
        <v>49</v>
      </c>
      <c r="P4525" s="84" t="s">
        <v>50</v>
      </c>
      <c r="Q4525" s="84" t="s">
        <v>48</v>
      </c>
      <c r="R4525" s="84" t="s">
        <v>49</v>
      </c>
      <c r="S4525" s="84" t="s">
        <v>50</v>
      </c>
      <c r="T4525" s="84" t="s">
        <v>48</v>
      </c>
      <c r="U4525" s="84" t="s">
        <v>49</v>
      </c>
      <c r="V4525" s="84" t="s">
        <v>50</v>
      </c>
      <c r="W4525" s="84" t="s">
        <v>48</v>
      </c>
      <c r="X4525" s="84" t="s">
        <v>49</v>
      </c>
      <c r="Y4525" s="84" t="s">
        <v>50</v>
      </c>
      <c r="Z4525" s="84" t="s">
        <v>48</v>
      </c>
      <c r="AA4525" s="84" t="s">
        <v>49</v>
      </c>
      <c r="AB4525" s="84" t="s">
        <v>50</v>
      </c>
      <c r="AC4525" s="84" t="s">
        <v>48</v>
      </c>
      <c r="AD4525" s="84" t="s">
        <v>49</v>
      </c>
      <c r="AE4525" s="84" t="s">
        <v>50</v>
      </c>
      <c r="AF4525" s="84" t="s">
        <v>48</v>
      </c>
      <c r="AG4525" s="84" t="s">
        <v>49</v>
      </c>
      <c r="AH4525" s="84" t="s">
        <v>50</v>
      </c>
      <c r="AI4525" s="84" t="s">
        <v>48</v>
      </c>
      <c r="AJ4525" s="84" t="s">
        <v>49</v>
      </c>
      <c r="AK4525" s="84" t="s">
        <v>50</v>
      </c>
    </row>
    <row r="4526" spans="1:50">
      <c r="A4526" s="83"/>
      <c r="B4526" s="162">
        <v>7.7987834917383439E-2</v>
      </c>
      <c r="C4526" s="168">
        <v>1.0419862939907929</v>
      </c>
      <c r="D4526" s="163">
        <v>0.99031613660724205</v>
      </c>
      <c r="E4526" s="162">
        <v>6.8666090521209117E-2</v>
      </c>
      <c r="F4526" s="168">
        <v>1.058850471319551</v>
      </c>
      <c r="G4526" s="163">
        <v>0.9795503638310471</v>
      </c>
      <c r="H4526" s="162">
        <v>7.1709073819352806E-2</v>
      </c>
      <c r="I4526" s="163">
        <v>1.0472755073672499</v>
      </c>
      <c r="J4526" s="163">
        <v>0.98903252710592149</v>
      </c>
      <c r="K4526" s="162">
        <v>6.8526386003400344E-2</v>
      </c>
      <c r="L4526" s="163">
        <v>1.0326083830406501</v>
      </c>
      <c r="M4526" s="163">
        <v>0.98499840859893451</v>
      </c>
      <c r="N4526" s="162">
        <v>7.4377766122700806E-2</v>
      </c>
      <c r="O4526" s="163">
        <v>1.587694770426612</v>
      </c>
      <c r="P4526" s="163">
        <v>0.88968204451833111</v>
      </c>
      <c r="Q4526" s="162">
        <v>0.10420784925264889</v>
      </c>
      <c r="R4526" s="163">
        <v>2.0000000000000009</v>
      </c>
      <c r="S4526" s="163">
        <v>1.220559968017596</v>
      </c>
      <c r="T4526" s="162">
        <v>0.1015740351509235</v>
      </c>
      <c r="U4526" s="163">
        <v>2.0000000000000009</v>
      </c>
      <c r="V4526" s="163">
        <v>1.3748092593176859</v>
      </c>
      <c r="W4526" s="162">
        <v>0.1194620291435385</v>
      </c>
      <c r="X4526" s="163">
        <v>1.835189460698436</v>
      </c>
      <c r="Y4526" s="163">
        <v>0.92431849542836364</v>
      </c>
      <c r="Z4526" s="162">
        <v>8.6840484752440786E-2</v>
      </c>
      <c r="AA4526" s="163">
        <v>1.617026576024204</v>
      </c>
      <c r="AB4526" s="163">
        <v>0.99932572532935882</v>
      </c>
      <c r="AC4526" s="162">
        <v>7.8255968002586732E-2</v>
      </c>
      <c r="AD4526" s="163">
        <v>1.8151383525521889</v>
      </c>
      <c r="AE4526" s="163">
        <v>1.0861935477727971</v>
      </c>
      <c r="AF4526" s="162">
        <v>7.1066106638073945E-2</v>
      </c>
      <c r="AG4526" s="163">
        <v>1.0824375467716461</v>
      </c>
      <c r="AH4526" s="163">
        <v>0.99908830384699032</v>
      </c>
      <c r="AI4526" s="162">
        <v>7.7326375675741174E-2</v>
      </c>
      <c r="AJ4526" s="169">
        <v>1.053433131492705</v>
      </c>
      <c r="AK4526" s="163">
        <v>1.0068251173034819</v>
      </c>
      <c r="AM4526" t="str">
        <f>A4521</f>
        <v>RefgChg-Res-16pct-Inc-NTXV_eff_meter_B-rDXGF-SFm1985-CZ02</v>
      </c>
      <c r="AN4526" s="159">
        <f>1/($B4526*(1/$B4524)*(1/(5/7+2/7*$D4526))*$B4536/SUM($B4528:$B4551))</f>
        <v>9674.9023725372754</v>
      </c>
      <c r="AO4526" s="159">
        <f>1/(B4526*(1/B4524)*(1/(5/7+2/7*D4526)))</f>
        <v>396.39808787191407</v>
      </c>
      <c r="AP4526" s="159"/>
      <c r="AR4526" s="164">
        <f>CHOOSE(AV$3,C4526,F4526,I4526,L4526,O4526,R4526,U4526,X4526,AA4526,AD4526,AG4526,AJ4526)</f>
        <v>2.0000000000000009</v>
      </c>
      <c r="AS4526" s="160"/>
      <c r="AT4526" s="160"/>
      <c r="AV4526" s="115">
        <f>AN4526/AR4526</f>
        <v>4837.4511862686359</v>
      </c>
      <c r="AW4526" s="161">
        <f>AO4526/AR4526</f>
        <v>198.19904393595695</v>
      </c>
      <c r="AX4526" s="159"/>
    </row>
    <row r="4527" spans="1:50">
      <c r="A4527" s="84" t="s">
        <v>51</v>
      </c>
      <c r="B4527" s="84" t="s">
        <v>52</v>
      </c>
      <c r="C4527" s="84" t="s">
        <v>53</v>
      </c>
      <c r="D4527" s="84" t="s">
        <v>54</v>
      </c>
      <c r="E4527" s="84" t="s">
        <v>52</v>
      </c>
      <c r="F4527" s="84" t="s">
        <v>53</v>
      </c>
      <c r="G4527" s="84" t="s">
        <v>54</v>
      </c>
      <c r="H4527" s="84" t="s">
        <v>52</v>
      </c>
      <c r="I4527" s="84" t="s">
        <v>53</v>
      </c>
      <c r="J4527" s="84" t="s">
        <v>54</v>
      </c>
      <c r="K4527" s="84" t="s">
        <v>52</v>
      </c>
      <c r="L4527" s="84" t="s">
        <v>53</v>
      </c>
      <c r="M4527" s="84" t="s">
        <v>54</v>
      </c>
      <c r="N4527" s="84" t="s">
        <v>52</v>
      </c>
      <c r="O4527" s="84" t="s">
        <v>53</v>
      </c>
      <c r="P4527" s="84" t="s">
        <v>54</v>
      </c>
      <c r="Q4527" s="84" t="s">
        <v>52</v>
      </c>
      <c r="R4527" s="84" t="s">
        <v>53</v>
      </c>
      <c r="S4527" s="84" t="s">
        <v>54</v>
      </c>
      <c r="T4527" s="84" t="s">
        <v>52</v>
      </c>
      <c r="U4527" s="84" t="s">
        <v>53</v>
      </c>
      <c r="V4527" s="84" t="s">
        <v>54</v>
      </c>
      <c r="W4527" s="84" t="s">
        <v>52</v>
      </c>
      <c r="X4527" s="84" t="s">
        <v>53</v>
      </c>
      <c r="Y4527" s="84" t="s">
        <v>54</v>
      </c>
      <c r="Z4527" s="84" t="s">
        <v>52</v>
      </c>
      <c r="AA4527" s="84" t="s">
        <v>53</v>
      </c>
      <c r="AB4527" s="84" t="s">
        <v>54</v>
      </c>
      <c r="AC4527" s="84" t="s">
        <v>52</v>
      </c>
      <c r="AD4527" s="84" t="s">
        <v>53</v>
      </c>
      <c r="AE4527" s="84" t="s">
        <v>54</v>
      </c>
      <c r="AF4527" s="84" t="s">
        <v>52</v>
      </c>
      <c r="AG4527" s="84" t="s">
        <v>53</v>
      </c>
      <c r="AH4527" s="84" t="s">
        <v>54</v>
      </c>
      <c r="AI4527" s="84" t="s">
        <v>52</v>
      </c>
      <c r="AJ4527" s="84" t="s">
        <v>53</v>
      </c>
      <c r="AK4527" s="84" t="s">
        <v>54</v>
      </c>
    </row>
    <row r="4528" spans="1:50">
      <c r="A4528" s="84">
        <v>1</v>
      </c>
      <c r="B4528" s="84">
        <v>0.64577246569278435</v>
      </c>
      <c r="C4528" s="84">
        <v>0.56772744005382136</v>
      </c>
      <c r="D4528" s="84">
        <v>0.63828358835212173</v>
      </c>
      <c r="E4528" s="84">
        <v>0.56753513884127527</v>
      </c>
      <c r="F4528" s="84">
        <v>0.56092219188482806</v>
      </c>
      <c r="G4528" s="84">
        <v>0.59640749459834241</v>
      </c>
      <c r="H4528" s="84">
        <v>0.51863644877317849</v>
      </c>
      <c r="I4528" s="84">
        <v>0.46992151124118681</v>
      </c>
      <c r="J4528" s="84">
        <v>0.5242127456981569</v>
      </c>
      <c r="K4528" s="84">
        <v>0.5122747970698871</v>
      </c>
      <c r="L4528" s="84">
        <v>0.4586027589179868</v>
      </c>
      <c r="M4528" s="84">
        <v>0.4956675780798705</v>
      </c>
      <c r="N4528" s="84">
        <v>0.24661890024165861</v>
      </c>
      <c r="O4528" s="84">
        <v>0.45549033812853912</v>
      </c>
      <c r="P4528" s="84">
        <v>0.49083566324945649</v>
      </c>
      <c r="Q4528" s="84">
        <v>0.15619795384249341</v>
      </c>
      <c r="R4528" s="84">
        <v>0.31009102707215919</v>
      </c>
      <c r="S4528" s="84">
        <v>0.20295292071874799</v>
      </c>
      <c r="T4528" s="84">
        <v>0.1346128000430073</v>
      </c>
      <c r="U4528" s="84">
        <v>0.30503520658961081</v>
      </c>
      <c r="V4528" s="84">
        <v>0.22741864417448229</v>
      </c>
      <c r="W4528" s="84">
        <v>0.1167938189416395</v>
      </c>
      <c r="X4528" s="84">
        <v>0.19657292314398719</v>
      </c>
      <c r="Y4528" s="84">
        <v>0.23800989424415669</v>
      </c>
      <c r="Z4528" s="84">
        <v>0.156676743458772</v>
      </c>
      <c r="AA4528" s="84">
        <v>0.31682376048302441</v>
      </c>
      <c r="AB4528" s="84">
        <v>0.31851851851851848</v>
      </c>
      <c r="AC4528" s="84">
        <v>0.166457399103139</v>
      </c>
      <c r="AD4528" s="84">
        <v>0.40639774670556278</v>
      </c>
      <c r="AE4528" s="84">
        <v>0.43603434153444781</v>
      </c>
      <c r="AF4528" s="84">
        <v>0.57428946217752519</v>
      </c>
      <c r="AG4528" s="84">
        <v>0.52590371717631001</v>
      </c>
      <c r="AH4528" s="84">
        <v>0.58444160520355415</v>
      </c>
      <c r="AI4528" s="84">
        <v>0.57633422714298066</v>
      </c>
      <c r="AJ4528" s="84">
        <v>0.56426928078423522</v>
      </c>
      <c r="AK4528" s="84">
        <v>0.59461092315128072</v>
      </c>
    </row>
    <row r="4529" spans="1:37">
      <c r="A4529" s="84">
        <v>2</v>
      </c>
      <c r="B4529" s="84">
        <v>0.57521027003098713</v>
      </c>
      <c r="C4529" s="84">
        <v>0.48825194531537602</v>
      </c>
      <c r="D4529" s="84">
        <v>0.56342834764608785</v>
      </c>
      <c r="E4529" s="84">
        <v>0.50342817963661302</v>
      </c>
      <c r="F4529" s="84">
        <v>0.48121596168727809</v>
      </c>
      <c r="G4529" s="84">
        <v>0.52552484762488305</v>
      </c>
      <c r="H4529" s="84">
        <v>0.47059374414684402</v>
      </c>
      <c r="I4529" s="84">
        <v>0.41764001596381528</v>
      </c>
      <c r="J4529" s="84">
        <v>0.46028021492212468</v>
      </c>
      <c r="K4529" s="84">
        <v>0.49109087309443678</v>
      </c>
      <c r="L4529" s="84">
        <v>0.42337536372453921</v>
      </c>
      <c r="M4529" s="84">
        <v>0.43948087957792581</v>
      </c>
      <c r="N4529" s="84">
        <v>0.19146139822783739</v>
      </c>
      <c r="O4529" s="84">
        <v>0.39855404586247178</v>
      </c>
      <c r="P4529" s="84">
        <v>0.42506142506142502</v>
      </c>
      <c r="Q4529" s="84">
        <v>9.840590054722817E-2</v>
      </c>
      <c r="R4529" s="84">
        <v>0.26109250637552528</v>
      </c>
      <c r="S4529" s="84">
        <v>0.1756778514845109</v>
      </c>
      <c r="T4529" s="84">
        <v>0.110985673198398</v>
      </c>
      <c r="U4529" s="84">
        <v>0.27172654633794519</v>
      </c>
      <c r="V4529" s="84">
        <v>0.1935544785044376</v>
      </c>
      <c r="W4529" s="84">
        <v>9.7332231886874981E-2</v>
      </c>
      <c r="X4529" s="84">
        <v>0.17536684338399791</v>
      </c>
      <c r="Y4529" s="84">
        <v>0.20278756998548439</v>
      </c>
      <c r="Z4529" s="84">
        <v>0.1384342749921818</v>
      </c>
      <c r="AA4529" s="84">
        <v>0.28320533737932191</v>
      </c>
      <c r="AB4529" s="84">
        <v>0.27611055163925258</v>
      </c>
      <c r="AC4529" s="84">
        <v>0.14600896860986551</v>
      </c>
      <c r="AD4529" s="84">
        <v>0.36621064279247573</v>
      </c>
      <c r="AE4529" s="84">
        <v>0.38024451657919489</v>
      </c>
      <c r="AF4529" s="84">
        <v>0.50773939658941858</v>
      </c>
      <c r="AG4529" s="84">
        <v>0.44101682391724462</v>
      </c>
      <c r="AH4529" s="84">
        <v>0.50275858063766765</v>
      </c>
      <c r="AI4529" s="84">
        <v>0.50367615258195653</v>
      </c>
      <c r="AJ4529" s="84">
        <v>0.48414524357307193</v>
      </c>
      <c r="AK4529" s="84">
        <v>0.52691517641372632</v>
      </c>
    </row>
    <row r="4530" spans="1:37">
      <c r="A4530" s="84">
        <v>3</v>
      </c>
      <c r="B4530" s="84">
        <v>0.53173970783532543</v>
      </c>
      <c r="C4530" s="84">
        <v>0.45409309587580471</v>
      </c>
      <c r="D4530" s="84">
        <v>0.50972055162382157</v>
      </c>
      <c r="E4530" s="84">
        <v>0.47206033596160452</v>
      </c>
      <c r="F4530" s="84">
        <v>0.45497817167720361</v>
      </c>
      <c r="G4530" s="84">
        <v>0.48521397013770201</v>
      </c>
      <c r="H4530" s="84">
        <v>0.4508334894174939</v>
      </c>
      <c r="I4530" s="84">
        <v>0.39840361846481309</v>
      </c>
      <c r="J4530" s="84">
        <v>0.43229272937495739</v>
      </c>
      <c r="K4530" s="84">
        <v>0.48515145515739461</v>
      </c>
      <c r="L4530" s="84">
        <v>0.41432266408018092</v>
      </c>
      <c r="M4530" s="84">
        <v>0.42862094196480149</v>
      </c>
      <c r="N4530" s="84">
        <v>0.15745961758595839</v>
      </c>
      <c r="O4530" s="84">
        <v>0.37337551931635049</v>
      </c>
      <c r="P4530" s="84">
        <v>0.40709988985851048</v>
      </c>
      <c r="Q4530" s="84">
        <v>9.0911253866285971E-2</v>
      </c>
      <c r="R4530" s="84">
        <v>0.24672602031092611</v>
      </c>
      <c r="S4530" s="84">
        <v>0.16877052875635989</v>
      </c>
      <c r="T4530" s="84">
        <v>0.1064161492352767</v>
      </c>
      <c r="U4530" s="84">
        <v>0.25780523448917231</v>
      </c>
      <c r="V4530" s="84">
        <v>0.1855919934537672</v>
      </c>
      <c r="W4530" s="84">
        <v>9.237572282423831E-2</v>
      </c>
      <c r="X4530" s="84">
        <v>0.1662831024469047</v>
      </c>
      <c r="Y4530" s="84">
        <v>0.19292294931421619</v>
      </c>
      <c r="Z4530" s="84">
        <v>0.1308245595746898</v>
      </c>
      <c r="AA4530" s="84">
        <v>0.26834464339530478</v>
      </c>
      <c r="AB4530" s="84">
        <v>0.25963970012308379</v>
      </c>
      <c r="AC4530" s="84">
        <v>0.13643049327354259</v>
      </c>
      <c r="AD4530" s="84">
        <v>0.3477391610501962</v>
      </c>
      <c r="AE4530" s="84">
        <v>0.35509510663471161</v>
      </c>
      <c r="AF4530" s="84">
        <v>0.47328377787494541</v>
      </c>
      <c r="AG4530" s="84">
        <v>0.40647379788564297</v>
      </c>
      <c r="AH4530" s="84">
        <v>0.45083918926766942</v>
      </c>
      <c r="AI4530" s="84">
        <v>0.47668886774500469</v>
      </c>
      <c r="AJ4530" s="84">
        <v>0.45266079823947181</v>
      </c>
      <c r="AK4530" s="84">
        <v>0.47921701304978248</v>
      </c>
    </row>
    <row r="4531" spans="1:37">
      <c r="A4531" s="84">
        <v>4</v>
      </c>
      <c r="B4531" s="84">
        <v>0.51606905710491358</v>
      </c>
      <c r="C4531" s="84">
        <v>0.43916525977735188</v>
      </c>
      <c r="D4531" s="84">
        <v>0.48286665361268838</v>
      </c>
      <c r="E4531" s="84">
        <v>0.46186150154268091</v>
      </c>
      <c r="F4531" s="84">
        <v>0.44725430361079871</v>
      </c>
      <c r="G4531" s="84">
        <v>0.47228224063981428</v>
      </c>
      <c r="H4531" s="84">
        <v>0.43950177935943052</v>
      </c>
      <c r="I4531" s="84">
        <v>0.39071438073699599</v>
      </c>
      <c r="J4531" s="84">
        <v>0.41321499013806712</v>
      </c>
      <c r="K4531" s="84">
        <v>0.4784201148287468</v>
      </c>
      <c r="L4531" s="84">
        <v>0.40948647483565032</v>
      </c>
      <c r="M4531" s="84">
        <v>0.41183040012323341</v>
      </c>
      <c r="N4531" s="84">
        <v>0.1500826726586679</v>
      </c>
      <c r="O4531" s="84">
        <v>0.35924124369797578</v>
      </c>
      <c r="P4531" s="84">
        <v>0.37727696348386008</v>
      </c>
      <c r="Q4531" s="84">
        <v>8.5581727337616001E-2</v>
      </c>
      <c r="R4531" s="84">
        <v>0.23490066886293309</v>
      </c>
      <c r="S4531" s="84">
        <v>0.15548721581760799</v>
      </c>
      <c r="T4531" s="84">
        <v>9.8110367443485766E-2</v>
      </c>
      <c r="U4531" s="84">
        <v>0.2457059348251058</v>
      </c>
      <c r="V4531" s="84">
        <v>0.17109901177063011</v>
      </c>
      <c r="W4531" s="84">
        <v>8.7273434083288789E-2</v>
      </c>
      <c r="X4531" s="84">
        <v>0.15899431384741619</v>
      </c>
      <c r="Y4531" s="84">
        <v>0.1781408300500637</v>
      </c>
      <c r="Z4531" s="84">
        <v>0.1239097953368776</v>
      </c>
      <c r="AA4531" s="84">
        <v>0.25777588410737101</v>
      </c>
      <c r="AB4531" s="84">
        <v>0.24001342732460559</v>
      </c>
      <c r="AC4531" s="84">
        <v>0.12814349775784761</v>
      </c>
      <c r="AD4531" s="84">
        <v>0.33658585655366668</v>
      </c>
      <c r="AE4531" s="84">
        <v>0.33140187482935413</v>
      </c>
      <c r="AF4531" s="84">
        <v>0.45929164844774822</v>
      </c>
      <c r="AG4531" s="84">
        <v>0.39385585995225658</v>
      </c>
      <c r="AH4531" s="84">
        <v>0.42699924502003589</v>
      </c>
      <c r="AI4531" s="84">
        <v>0.46380070928120398</v>
      </c>
      <c r="AJ4531" s="84">
        <v>0.43949434830449141</v>
      </c>
      <c r="AK4531" s="84">
        <v>0.4553528274528757</v>
      </c>
    </row>
    <row r="4532" spans="1:37">
      <c r="A4532" s="84">
        <v>5</v>
      </c>
      <c r="B4532" s="84">
        <v>0.49942452412571942</v>
      </c>
      <c r="C4532" s="84">
        <v>0.43162517929905192</v>
      </c>
      <c r="D4532" s="84">
        <v>0.46101988866821447</v>
      </c>
      <c r="E4532" s="84">
        <v>0.45046280425094282</v>
      </c>
      <c r="F4532" s="84">
        <v>0.44455313992027912</v>
      </c>
      <c r="G4532" s="84">
        <v>0.459157018929988</v>
      </c>
      <c r="H4532" s="84">
        <v>0.46375725791346689</v>
      </c>
      <c r="I4532" s="84">
        <v>0.42512970599973388</v>
      </c>
      <c r="J4532" s="84">
        <v>0.4386859824525608</v>
      </c>
      <c r="K4532" s="84">
        <v>0.52771728370619675</v>
      </c>
      <c r="L4532" s="84">
        <v>0.45912813880806108</v>
      </c>
      <c r="M4532" s="84">
        <v>0.45007124427157552</v>
      </c>
      <c r="N4532" s="84">
        <v>0.1682282613303939</v>
      </c>
      <c r="O4532" s="84">
        <v>0.40355131067315242</v>
      </c>
      <c r="P4532" s="84">
        <v>0.40577254370357813</v>
      </c>
      <c r="Q4532" s="84">
        <v>9.4384963121579832E-2</v>
      </c>
      <c r="R4532" s="84">
        <v>0.263715320319094</v>
      </c>
      <c r="S4532" s="84">
        <v>0.1660655632124686</v>
      </c>
      <c r="T4532" s="84">
        <v>0.10474961696637369</v>
      </c>
      <c r="U4532" s="84">
        <v>0.27575964622596749</v>
      </c>
      <c r="V4532" s="84">
        <v>0.18290111411846161</v>
      </c>
      <c r="W4532" s="84">
        <v>9.6214587686476505E-2</v>
      </c>
      <c r="X4532" s="84">
        <v>0.17800157699383951</v>
      </c>
      <c r="Y4532" s="84">
        <v>0.191530645495749</v>
      </c>
      <c r="Z4532" s="84">
        <v>0.13707912019180651</v>
      </c>
      <c r="AA4532" s="84">
        <v>0.28820393444667269</v>
      </c>
      <c r="AB4532" s="84">
        <v>0.26024392973033461</v>
      </c>
      <c r="AC4532" s="84">
        <v>0.1407713004484305</v>
      </c>
      <c r="AD4532" s="84">
        <v>0.37448445830399357</v>
      </c>
      <c r="AE4532" s="84">
        <v>0.36298273822164251</v>
      </c>
      <c r="AF4532" s="84">
        <v>0.45019676432007</v>
      </c>
      <c r="AG4532" s="84">
        <v>0.39196601114016127</v>
      </c>
      <c r="AH4532" s="84">
        <v>0.40786340670189902</v>
      </c>
      <c r="AI4532" s="84">
        <v>0.46354121615777177</v>
      </c>
      <c r="AJ4532" s="84">
        <v>0.4363934180254076</v>
      </c>
      <c r="AK4532" s="84">
        <v>0.43605002416626382</v>
      </c>
    </row>
    <row r="4533" spans="1:37">
      <c r="A4533" s="84">
        <v>6</v>
      </c>
      <c r="B4533" s="84">
        <v>0.52961487383798134</v>
      </c>
      <c r="C4533" s="84">
        <v>0.46697724012744513</v>
      </c>
      <c r="D4533" s="84">
        <v>0.49598590170354412</v>
      </c>
      <c r="E4533" s="84">
        <v>0.48483030510798769</v>
      </c>
      <c r="F4533" s="84">
        <v>0.48740673684825281</v>
      </c>
      <c r="G4533" s="84">
        <v>0.49885517107936411</v>
      </c>
      <c r="H4533" s="84">
        <v>0.51751264281700682</v>
      </c>
      <c r="I4533" s="84">
        <v>0.49020885991752028</v>
      </c>
      <c r="J4533" s="84">
        <v>0.49503502686526563</v>
      </c>
      <c r="K4533" s="84">
        <v>0.59740645416749161</v>
      </c>
      <c r="L4533" s="84">
        <v>0.53156320724215955</v>
      </c>
      <c r="M4533" s="84">
        <v>0.51268918242384554</v>
      </c>
      <c r="N4533" s="84">
        <v>0.2004494000932717</v>
      </c>
      <c r="O4533" s="84">
        <v>0.47581944793530179</v>
      </c>
      <c r="P4533" s="84">
        <v>0.46801660594764039</v>
      </c>
      <c r="Q4533" s="84">
        <v>0.11146799904829879</v>
      </c>
      <c r="R4533" s="84">
        <v>0.31494640928603213</v>
      </c>
      <c r="S4533" s="84">
        <v>0.19210085657242229</v>
      </c>
      <c r="T4533" s="84">
        <v>0.1210117463645405</v>
      </c>
      <c r="U4533" s="84">
        <v>0.32897758545426942</v>
      </c>
      <c r="V4533" s="84">
        <v>0.2114779379366778</v>
      </c>
      <c r="W4533" s="84">
        <v>0.11310073375771421</v>
      </c>
      <c r="X4533" s="84">
        <v>0.21144538536985641</v>
      </c>
      <c r="Y4533" s="84">
        <v>0.22075421394081221</v>
      </c>
      <c r="Z4533" s="84">
        <v>0.1602904895931061</v>
      </c>
      <c r="AA4533" s="84">
        <v>0.34030989223398828</v>
      </c>
      <c r="AB4533" s="84">
        <v>0.29886986684569772</v>
      </c>
      <c r="AC4533" s="84">
        <v>0.16226008968609859</v>
      </c>
      <c r="AD4533" s="84">
        <v>0.43780806759883317</v>
      </c>
      <c r="AE4533" s="84">
        <v>0.41467706216060418</v>
      </c>
      <c r="AF4533" s="84">
        <v>0.48508963707914299</v>
      </c>
      <c r="AG4533" s="84">
        <v>0.43645560986700022</v>
      </c>
      <c r="AH4533" s="84">
        <v>0.44903885243045472</v>
      </c>
      <c r="AI4533" s="84">
        <v>0.50211919384136317</v>
      </c>
      <c r="AJ4533" s="84">
        <v>0.4759677903371009</v>
      </c>
      <c r="AK4533" s="84">
        <v>0.47063798936684381</v>
      </c>
    </row>
    <row r="4534" spans="1:37">
      <c r="A4534" s="84">
        <v>7</v>
      </c>
      <c r="B4534" s="84">
        <v>0.57892872952633911</v>
      </c>
      <c r="C4534" s="84">
        <v>0.52135721448609407</v>
      </c>
      <c r="D4534" s="84">
        <v>0.54580547707628169</v>
      </c>
      <c r="E4534" s="84">
        <v>0.5346246143297908</v>
      </c>
      <c r="F4534" s="84">
        <v>0.54753318051073885</v>
      </c>
      <c r="G4534" s="84">
        <v>0.55467767422361247</v>
      </c>
      <c r="H4534" s="84">
        <v>0.59524255478554033</v>
      </c>
      <c r="I4534" s="84">
        <v>0.58239989357456412</v>
      </c>
      <c r="J4534" s="84">
        <v>0.54771135142487937</v>
      </c>
      <c r="K4534" s="84">
        <v>0.66660067313403293</v>
      </c>
      <c r="L4534" s="84">
        <v>0.61346858497682932</v>
      </c>
      <c r="M4534" s="84">
        <v>0.54892748488466125</v>
      </c>
      <c r="N4534" s="84">
        <v>0.24068342731165471</v>
      </c>
      <c r="O4534" s="84">
        <v>0.56346378461492985</v>
      </c>
      <c r="P4534" s="84">
        <v>0.5181451043520009</v>
      </c>
      <c r="Q4534" s="84">
        <v>0.1302403045443731</v>
      </c>
      <c r="R4534" s="84">
        <v>0.37665060306569742</v>
      </c>
      <c r="S4534" s="84">
        <v>0.21385328782121471</v>
      </c>
      <c r="T4534" s="84">
        <v>0.13469343870118</v>
      </c>
      <c r="U4534" s="84">
        <v>0.39404809352995879</v>
      </c>
      <c r="V4534" s="84">
        <v>0.23525524013344251</v>
      </c>
      <c r="W4534" s="84">
        <v>0.13295106662131301</v>
      </c>
      <c r="X4534" s="84">
        <v>0.25506272717365519</v>
      </c>
      <c r="Y4534" s="84">
        <v>0.24551944781823021</v>
      </c>
      <c r="Z4534" s="84">
        <v>0.18996490496542609</v>
      </c>
      <c r="AA4534" s="84">
        <v>0.41499786962079233</v>
      </c>
      <c r="AB4534" s="84">
        <v>0.33232628398791542</v>
      </c>
      <c r="AC4534" s="84">
        <v>0.18701345291479821</v>
      </c>
      <c r="AD4534" s="84">
        <v>0.53384971330852027</v>
      </c>
      <c r="AE4534" s="84">
        <v>0.45863543973546111</v>
      </c>
      <c r="AF4534" s="84">
        <v>0.53633581110625284</v>
      </c>
      <c r="AG4534" s="84">
        <v>0.50026997840172804</v>
      </c>
      <c r="AH4534" s="84">
        <v>0.50447180440211392</v>
      </c>
      <c r="AI4534" s="84">
        <v>0.55773721996367098</v>
      </c>
      <c r="AJ4534" s="84">
        <v>0.53404771431429421</v>
      </c>
      <c r="AK4534" s="84">
        <v>0.51872885451909134</v>
      </c>
    </row>
    <row r="4535" spans="1:37">
      <c r="A4535" s="84">
        <v>8</v>
      </c>
      <c r="B4535" s="84">
        <v>0.631252766710934</v>
      </c>
      <c r="C4535" s="84">
        <v>0.61234592975285285</v>
      </c>
      <c r="D4535" s="84">
        <v>0.57948474083191137</v>
      </c>
      <c r="E4535" s="84">
        <v>0.60490229688035657</v>
      </c>
      <c r="F4535" s="84">
        <v>0.6328607513615323</v>
      </c>
      <c r="G4535" s="84">
        <v>0.58302428327259814</v>
      </c>
      <c r="H4535" s="84">
        <v>0.60011238059561733</v>
      </c>
      <c r="I4535" s="84">
        <v>0.58459491818544618</v>
      </c>
      <c r="J4535" s="84">
        <v>0.54553492484526978</v>
      </c>
      <c r="K4535" s="84">
        <v>0.61166105721639286</v>
      </c>
      <c r="L4535" s="84">
        <v>0.57483295613751462</v>
      </c>
      <c r="M4535" s="84">
        <v>0.52066083875688374</v>
      </c>
      <c r="N4535" s="84">
        <v>0.23182261415186331</v>
      </c>
      <c r="O4535" s="84">
        <v>0.53976373878202755</v>
      </c>
      <c r="P4535" s="84">
        <v>0.50625547177271324</v>
      </c>
      <c r="Q4535" s="84">
        <v>0.16906971211039731</v>
      </c>
      <c r="R4535" s="84">
        <v>0.37809360450869889</v>
      </c>
      <c r="S4535" s="84">
        <v>0.20942551684163069</v>
      </c>
      <c r="T4535" s="84">
        <v>0.13211300163965281</v>
      </c>
      <c r="U4535" s="84">
        <v>0.37877925183624672</v>
      </c>
      <c r="V4535" s="84">
        <v>0.2304557185119909</v>
      </c>
      <c r="W4535" s="84">
        <v>0.12918509159823119</v>
      </c>
      <c r="X4535" s="84">
        <v>0.2463764399684602</v>
      </c>
      <c r="Y4535" s="84">
        <v>0.24075006665284229</v>
      </c>
      <c r="Z4535" s="84">
        <v>0.1855519649744605</v>
      </c>
      <c r="AA4535" s="84">
        <v>0.40336911677595688</v>
      </c>
      <c r="AB4535" s="84">
        <v>0.32664204990488982</v>
      </c>
      <c r="AC4535" s="84">
        <v>0.1840358744394619</v>
      </c>
      <c r="AD4535" s="84">
        <v>0.5179936626093955</v>
      </c>
      <c r="AE4535" s="84">
        <v>0.44598489215180648</v>
      </c>
      <c r="AF4535" s="84">
        <v>0.60244862264975962</v>
      </c>
      <c r="AG4535" s="84">
        <v>0.58694725474593612</v>
      </c>
      <c r="AH4535" s="84">
        <v>0.53638422672629071</v>
      </c>
      <c r="AI4535" s="84">
        <v>0.63982354467606617</v>
      </c>
      <c r="AJ4535" s="84">
        <v>0.62896368910673195</v>
      </c>
      <c r="AK4535" s="84">
        <v>0.55518970517158051</v>
      </c>
    </row>
    <row r="4536" spans="1:37">
      <c r="A4536" s="84">
        <v>9</v>
      </c>
      <c r="B4536" s="84">
        <v>0.59141212926073483</v>
      </c>
      <c r="C4536" s="84">
        <v>0.59000495055788982</v>
      </c>
      <c r="D4536" s="84">
        <v>0.54639290609527524</v>
      </c>
      <c r="E4536" s="84">
        <v>0.58039081247857394</v>
      </c>
      <c r="F4536" s="84">
        <v>0.59161325176305679</v>
      </c>
      <c r="G4536" s="84">
        <v>0.53568318875165277</v>
      </c>
      <c r="H4536" s="84">
        <v>0.50121745645251914</v>
      </c>
      <c r="I4536" s="84">
        <v>0.50657177065318615</v>
      </c>
      <c r="J4536" s="84">
        <v>0.49646330680813439</v>
      </c>
      <c r="K4536" s="84">
        <v>0.48475549396159179</v>
      </c>
      <c r="L4536" s="84">
        <v>0.48452150016165541</v>
      </c>
      <c r="M4536" s="84">
        <v>0.48835059883698539</v>
      </c>
      <c r="N4536" s="84">
        <v>0.24814516470937381</v>
      </c>
      <c r="O4536" s="84">
        <v>0.49574936794949509</v>
      </c>
      <c r="P4536" s="84">
        <v>0.49092038747211159</v>
      </c>
      <c r="Q4536" s="84">
        <v>0.25748275041636931</v>
      </c>
      <c r="R4536" s="84">
        <v>0.36856434969642532</v>
      </c>
      <c r="S4536" s="84">
        <v>0.21886069427448959</v>
      </c>
      <c r="T4536" s="84">
        <v>0.1588850361529984</v>
      </c>
      <c r="U4536" s="84">
        <v>0.3388942663554062</v>
      </c>
      <c r="V4536" s="84">
        <v>0.2413608610813873</v>
      </c>
      <c r="W4536" s="84">
        <v>0.13943826230623449</v>
      </c>
      <c r="X4536" s="84">
        <v>0.22137531812324909</v>
      </c>
      <c r="Y4536" s="84">
        <v>0.24581568267322329</v>
      </c>
      <c r="Z4536" s="84">
        <v>0.17161819382188401</v>
      </c>
      <c r="AA4536" s="84">
        <v>0.36094859031249021</v>
      </c>
      <c r="AB4536" s="84">
        <v>0.32263623139756081</v>
      </c>
      <c r="AC4536" s="84">
        <v>0.17721973094170401</v>
      </c>
      <c r="AD4536" s="84">
        <v>0.46301931395231871</v>
      </c>
      <c r="AE4536" s="84">
        <v>0.44367927676485758</v>
      </c>
      <c r="AF4536" s="84">
        <v>0.57804984696108452</v>
      </c>
      <c r="AG4536" s="84">
        <v>0.55984994884619743</v>
      </c>
      <c r="AH4536" s="84">
        <v>0.50162611069167784</v>
      </c>
      <c r="AI4536" s="84">
        <v>0.60072658074561025</v>
      </c>
      <c r="AJ4536" s="84">
        <v>0.5894268280484144</v>
      </c>
      <c r="AK4536" s="84">
        <v>0.5369139681005316</v>
      </c>
    </row>
    <row r="4537" spans="1:37">
      <c r="A4537" s="84">
        <v>10</v>
      </c>
      <c r="B4537" s="84">
        <v>0.43647631695440459</v>
      </c>
      <c r="C4537" s="84">
        <v>0.44760659566635791</v>
      </c>
      <c r="D4537" s="84">
        <v>0.45506168004699421</v>
      </c>
      <c r="E4537" s="84">
        <v>0.42380870757627698</v>
      </c>
      <c r="F4537" s="84">
        <v>0.46365109725649373</v>
      </c>
      <c r="G4537" s="84">
        <v>0.4697345931826245</v>
      </c>
      <c r="H4537" s="84">
        <v>0.45692077168008988</v>
      </c>
      <c r="I4537" s="84">
        <v>0.47673273912465081</v>
      </c>
      <c r="J4537" s="84">
        <v>0.4985717200571313</v>
      </c>
      <c r="K4537" s="84">
        <v>0.47515343496337348</v>
      </c>
      <c r="L4537" s="84">
        <v>0.47513201853648013</v>
      </c>
      <c r="M4537" s="84">
        <v>0.50467901567373963</v>
      </c>
      <c r="N4537" s="84">
        <v>0.28439394581761152</v>
      </c>
      <c r="O4537" s="84">
        <v>0.50108668332421624</v>
      </c>
      <c r="P4537" s="84">
        <v>0.51193199469061546</v>
      </c>
      <c r="Q4537" s="84">
        <v>0.41639305258148929</v>
      </c>
      <c r="R4537" s="84">
        <v>0.40793378529227597</v>
      </c>
      <c r="S4537" s="84">
        <v>0.25890384491530888</v>
      </c>
      <c r="T4537" s="84">
        <v>0.29731473268284819</v>
      </c>
      <c r="U4537" s="84">
        <v>0.34517641253392539</v>
      </c>
      <c r="V4537" s="84">
        <v>0.32921571095864549</v>
      </c>
      <c r="W4537" s="84">
        <v>0.2451285290830458</v>
      </c>
      <c r="X4537" s="84">
        <v>0.23487592391966311</v>
      </c>
      <c r="Y4537" s="84">
        <v>0.29156915602689809</v>
      </c>
      <c r="Z4537" s="84">
        <v>0.17092324264220429</v>
      </c>
      <c r="AA4537" s="84">
        <v>0.36170721315223381</v>
      </c>
      <c r="AB4537" s="84">
        <v>0.33131923464249752</v>
      </c>
      <c r="AC4537" s="84">
        <v>0.1801614349775785</v>
      </c>
      <c r="AD4537" s="84">
        <v>0.45443114374811389</v>
      </c>
      <c r="AE4537" s="84">
        <v>0.45023207839092322</v>
      </c>
      <c r="AF4537" s="84">
        <v>0.435330126803673</v>
      </c>
      <c r="AG4537" s="84">
        <v>0.47828805274525421</v>
      </c>
      <c r="AH4537" s="84">
        <v>0.473691852023927</v>
      </c>
      <c r="AI4537" s="84">
        <v>0.43733241069111672</v>
      </c>
      <c r="AJ4537" s="84">
        <v>0.46452685805741722</v>
      </c>
      <c r="AK4537" s="84">
        <v>0.44284678588690179</v>
      </c>
    </row>
    <row r="4538" spans="1:37">
      <c r="A4538" s="84">
        <v>11</v>
      </c>
      <c r="B4538" s="84">
        <v>0.43399734395750328</v>
      </c>
      <c r="C4538" s="84">
        <v>0.437083486716003</v>
      </c>
      <c r="D4538" s="84">
        <v>0.45640437494755098</v>
      </c>
      <c r="E4538" s="84">
        <v>0.42012341446691798</v>
      </c>
      <c r="F4538" s="84">
        <v>0.45332827169326462</v>
      </c>
      <c r="G4538" s="84">
        <v>0.47479763939501429</v>
      </c>
      <c r="H4538" s="84">
        <v>0.4537366548042705</v>
      </c>
      <c r="I4538" s="84">
        <v>0.47524278302514311</v>
      </c>
      <c r="J4538" s="84">
        <v>0.50564510644086247</v>
      </c>
      <c r="K4538" s="84">
        <v>0.47149079390219761</v>
      </c>
      <c r="L4538" s="84">
        <v>0.47152171570212292</v>
      </c>
      <c r="M4538" s="84">
        <v>0.50980090114375942</v>
      </c>
      <c r="N4538" s="84">
        <v>0.32721414338406751</v>
      </c>
      <c r="O4538" s="84">
        <v>0.5098688587607374</v>
      </c>
      <c r="P4538" s="84">
        <v>0.51625293004603356</v>
      </c>
      <c r="Q4538" s="84">
        <v>0.59117297168689031</v>
      </c>
      <c r="R4538" s="84">
        <v>0.47727045840253401</v>
      </c>
      <c r="S4538" s="84">
        <v>0.3061602370065048</v>
      </c>
      <c r="T4538" s="84">
        <v>0.50710964169556227</v>
      </c>
      <c r="U4538" s="84">
        <v>0.40444874641765832</v>
      </c>
      <c r="V4538" s="84">
        <v>0.45346824447661599</v>
      </c>
      <c r="W4538" s="84">
        <v>0.46583896204869052</v>
      </c>
      <c r="X4538" s="84">
        <v>0.31053316494970928</v>
      </c>
      <c r="Y4538" s="84">
        <v>0.36903457060757761</v>
      </c>
      <c r="Z4538" s="84">
        <v>0.19500330101810351</v>
      </c>
      <c r="AA4538" s="84">
        <v>0.38971390566057318</v>
      </c>
      <c r="AB4538" s="84">
        <v>0.33541456864719699</v>
      </c>
      <c r="AC4538" s="84">
        <v>0.2654349775784754</v>
      </c>
      <c r="AD4538" s="84">
        <v>0.48771501860979788</v>
      </c>
      <c r="AE4538" s="84">
        <v>0.45593544276916548</v>
      </c>
      <c r="AF4538" s="84">
        <v>0.42877131613467429</v>
      </c>
      <c r="AG4538" s="84">
        <v>0.46801466409003079</v>
      </c>
      <c r="AH4538" s="84">
        <v>0.47627620651605779</v>
      </c>
      <c r="AI4538" s="84">
        <v>0.4265201972147738</v>
      </c>
      <c r="AJ4538" s="84">
        <v>0.45322346704011202</v>
      </c>
      <c r="AK4538" s="84">
        <v>0.44471967133881102</v>
      </c>
    </row>
    <row r="4539" spans="1:37">
      <c r="A4539" s="84">
        <v>12</v>
      </c>
      <c r="B4539" s="84">
        <v>0.4406374501992032</v>
      </c>
      <c r="C4539" s="84">
        <v>0.44433161121618708</v>
      </c>
      <c r="D4539" s="84">
        <v>0.46253042043134068</v>
      </c>
      <c r="E4539" s="84">
        <v>0.42955090846760369</v>
      </c>
      <c r="F4539" s="84">
        <v>0.45918322650352611</v>
      </c>
      <c r="G4539" s="84">
        <v>0.48105388758102491</v>
      </c>
      <c r="H4539" s="84">
        <v>0.44437160516950741</v>
      </c>
      <c r="I4539" s="84">
        <v>0.46426765997073288</v>
      </c>
      <c r="J4539" s="84">
        <v>0.50098619329388561</v>
      </c>
      <c r="K4539" s="84">
        <v>0.45684022965749349</v>
      </c>
      <c r="L4539" s="84">
        <v>0.45697273413083311</v>
      </c>
      <c r="M4539" s="84">
        <v>0.49955713020372</v>
      </c>
      <c r="N4539" s="84">
        <v>0.37520668164666982</v>
      </c>
      <c r="O4539" s="84">
        <v>0.51411209840767624</v>
      </c>
      <c r="P4539" s="84">
        <v>0.50391143494591772</v>
      </c>
      <c r="Q4539" s="84">
        <v>0.72686176540566283</v>
      </c>
      <c r="R4539" s="84">
        <v>0.53536261083430914</v>
      </c>
      <c r="S4539" s="84">
        <v>0.34499581374380112</v>
      </c>
      <c r="T4539" s="84">
        <v>0.64935623471225457</v>
      </c>
      <c r="U4539" s="84">
        <v>0.46225967469490797</v>
      </c>
      <c r="V4539" s="84">
        <v>0.53296720589160962</v>
      </c>
      <c r="W4539" s="84">
        <v>0.67780261431556454</v>
      </c>
      <c r="X4539" s="84">
        <v>0.40693492656721769</v>
      </c>
      <c r="Y4539" s="84">
        <v>0.45796427407648782</v>
      </c>
      <c r="Z4539" s="84">
        <v>0.31380520518433569</v>
      </c>
      <c r="AA4539" s="84">
        <v>0.4207031290594116</v>
      </c>
      <c r="AB4539" s="84">
        <v>0.34326955354145688</v>
      </c>
      <c r="AC4539" s="84">
        <v>0.3632645739910314</v>
      </c>
      <c r="AD4539" s="84">
        <v>0.49596368574590088</v>
      </c>
      <c r="AE4539" s="84">
        <v>0.48381518672450929</v>
      </c>
      <c r="AF4539" s="84">
        <v>0.43489287275907312</v>
      </c>
      <c r="AG4539" s="84">
        <v>0.47534670910537691</v>
      </c>
      <c r="AH4539" s="84">
        <v>0.48283872466461458</v>
      </c>
      <c r="AI4539" s="84">
        <v>0.43837038318484561</v>
      </c>
      <c r="AJ4539" s="84">
        <v>0.46240122036610992</v>
      </c>
      <c r="AK4539" s="84">
        <v>0.44997583373610439</v>
      </c>
    </row>
    <row r="4540" spans="1:37">
      <c r="A4540" s="84">
        <v>13</v>
      </c>
      <c r="B4540" s="84">
        <v>0.43364320495794589</v>
      </c>
      <c r="C4540" s="84">
        <v>0.43097779865192509</v>
      </c>
      <c r="D4540" s="84">
        <v>0.45872611821309678</v>
      </c>
      <c r="E4540" s="84">
        <v>0.42200891326705531</v>
      </c>
      <c r="F4540" s="84">
        <v>0.44561900451167341</v>
      </c>
      <c r="G4540" s="84">
        <v>0.47576510045470671</v>
      </c>
      <c r="H4540" s="84">
        <v>0.44306049822064048</v>
      </c>
      <c r="I4540" s="84">
        <v>0.46376213915125708</v>
      </c>
      <c r="J4540" s="84">
        <v>0.50992994626946886</v>
      </c>
      <c r="K4540" s="84">
        <v>0.46070085131657101</v>
      </c>
      <c r="L4540" s="84">
        <v>0.46085246254984358</v>
      </c>
      <c r="M4540" s="84">
        <v>0.51137982824353978</v>
      </c>
      <c r="N4540" s="84">
        <v>0.44766184762793071</v>
      </c>
      <c r="O4540" s="84">
        <v>0.54306075077250615</v>
      </c>
      <c r="P4540" s="84">
        <v>0.5142477901098591</v>
      </c>
      <c r="Q4540" s="84">
        <v>0.83054960742326922</v>
      </c>
      <c r="R4540" s="84">
        <v>0.61580767241144618</v>
      </c>
      <c r="S4540" s="84">
        <v>0.39154376247826372</v>
      </c>
      <c r="T4540" s="84">
        <v>0.75870225519447376</v>
      </c>
      <c r="U4540" s="84">
        <v>0.5192639829945529</v>
      </c>
      <c r="V4540" s="84">
        <v>0.60011330018253928</v>
      </c>
      <c r="W4540" s="84">
        <v>0.84574080373195981</v>
      </c>
      <c r="X4540" s="84">
        <v>0.51419614982723594</v>
      </c>
      <c r="Y4540" s="84">
        <v>0.53676274550463599</v>
      </c>
      <c r="Z4540" s="84">
        <v>0.55609993397963786</v>
      </c>
      <c r="AA4540" s="84">
        <v>0.49066270381493748</v>
      </c>
      <c r="AB4540" s="84">
        <v>0.43967774420946631</v>
      </c>
      <c r="AC4540" s="84">
        <v>0.60954260089686108</v>
      </c>
      <c r="AD4540" s="84">
        <v>0.51935167488180267</v>
      </c>
      <c r="AE4540" s="84">
        <v>0.65437005126960524</v>
      </c>
      <c r="AF4540" s="84">
        <v>0.42457367730651518</v>
      </c>
      <c r="AG4540" s="84">
        <v>0.46153518244856212</v>
      </c>
      <c r="AH4540" s="84">
        <v>0.47865729717172889</v>
      </c>
      <c r="AI4540" s="84">
        <v>0.4265201972147738</v>
      </c>
      <c r="AJ4540" s="84">
        <v>0.44850955286585947</v>
      </c>
      <c r="AK4540" s="84">
        <v>0.44689463508941513</v>
      </c>
    </row>
    <row r="4541" spans="1:37">
      <c r="A4541" s="84">
        <v>14</v>
      </c>
      <c r="B4541" s="84">
        <v>0.44409030544488709</v>
      </c>
      <c r="C4541" s="84">
        <v>0.43379580852765331</v>
      </c>
      <c r="D4541" s="84">
        <v>0.47377549022350268</v>
      </c>
      <c r="E4541" s="84">
        <v>0.43623585875899901</v>
      </c>
      <c r="F4541" s="84">
        <v>0.44997006818613211</v>
      </c>
      <c r="G4541" s="84">
        <v>0.49043825986004069</v>
      </c>
      <c r="H4541" s="84">
        <v>0.45008428544671292</v>
      </c>
      <c r="I4541" s="84">
        <v>0.46879074098709578</v>
      </c>
      <c r="J4541" s="84">
        <v>0.51492892606950968</v>
      </c>
      <c r="K4541" s="84">
        <v>0.46832310433577512</v>
      </c>
      <c r="L4541" s="84">
        <v>0.4685176204332363</v>
      </c>
      <c r="M4541" s="84">
        <v>0.51804213039627212</v>
      </c>
      <c r="N4541" s="84">
        <v>0.60334082333488781</v>
      </c>
      <c r="O4541" s="84">
        <v>0.6056152697488062</v>
      </c>
      <c r="P4541" s="84">
        <v>0.52444293823604171</v>
      </c>
      <c r="Q4541" s="84">
        <v>0.9062336426362122</v>
      </c>
      <c r="R4541" s="84">
        <v>0.69733271620064086</v>
      </c>
      <c r="S4541" s="84">
        <v>0.53223417273137119</v>
      </c>
      <c r="T4541" s="84">
        <v>0.88836921753622022</v>
      </c>
      <c r="U4541" s="84">
        <v>0.61471085046214591</v>
      </c>
      <c r="V4541" s="84">
        <v>0.6962296217032794</v>
      </c>
      <c r="W4541" s="84">
        <v>0.96931337771514647</v>
      </c>
      <c r="X4541" s="84">
        <v>0.65881802388568733</v>
      </c>
      <c r="Y4541" s="84">
        <v>0.67051278253399271</v>
      </c>
      <c r="Z4541" s="84">
        <v>0.79763021647729226</v>
      </c>
      <c r="AA4541" s="84">
        <v>0.61275941263886424</v>
      </c>
      <c r="AB4541" s="84">
        <v>0.63041289023162139</v>
      </c>
      <c r="AC4541" s="84">
        <v>0.84125560538116595</v>
      </c>
      <c r="AD4541" s="84">
        <v>0.55438336183482562</v>
      </c>
      <c r="AE4541" s="84">
        <v>0.80168673967782045</v>
      </c>
      <c r="AF4541" s="84">
        <v>0.43060778312199399</v>
      </c>
      <c r="AG4541" s="84">
        <v>0.46495964533363648</v>
      </c>
      <c r="AH4541" s="84">
        <v>0.49422149950635919</v>
      </c>
      <c r="AI4541" s="84">
        <v>0.42963411469596058</v>
      </c>
      <c r="AJ4541" s="84">
        <v>0.45102280684205243</v>
      </c>
      <c r="AK4541" s="84">
        <v>0.46196834219429672</v>
      </c>
    </row>
    <row r="4542" spans="1:37">
      <c r="A4542" s="84">
        <v>15</v>
      </c>
      <c r="B4542" s="84">
        <v>0.44178840194776448</v>
      </c>
      <c r="C4542" s="84">
        <v>0.43479861384379082</v>
      </c>
      <c r="D4542" s="84">
        <v>0.46969145990097633</v>
      </c>
      <c r="E4542" s="84">
        <v>0.4424065821049023</v>
      </c>
      <c r="F4542" s="84">
        <v>0.45328446903882369</v>
      </c>
      <c r="G4542" s="84">
        <v>0.48892257086652258</v>
      </c>
      <c r="H4542" s="84">
        <v>0.46413185989885741</v>
      </c>
      <c r="I4542" s="84">
        <v>0.48446188639084731</v>
      </c>
      <c r="J4542" s="84">
        <v>0.52026797252261447</v>
      </c>
      <c r="K4542" s="84">
        <v>0.48594337754900019</v>
      </c>
      <c r="L4542" s="84">
        <v>0.4860437547149476</v>
      </c>
      <c r="M4542" s="84">
        <v>0.52532059922208951</v>
      </c>
      <c r="N4542" s="84">
        <v>0.77182346207656771</v>
      </c>
      <c r="O4542" s="84">
        <v>0.67832695122492126</v>
      </c>
      <c r="P4542" s="84">
        <v>0.53266118783360172</v>
      </c>
      <c r="Q4542" s="84">
        <v>0.98098976921246739</v>
      </c>
      <c r="R4542" s="84">
        <v>0.76068864748110065</v>
      </c>
      <c r="S4542" s="84">
        <v>0.68624009789399132</v>
      </c>
      <c r="T4542" s="84">
        <v>0.94341854151546933</v>
      </c>
      <c r="U4542" s="84">
        <v>0.68933743286074889</v>
      </c>
      <c r="V4542" s="84">
        <v>0.7747057342481275</v>
      </c>
      <c r="W4542" s="84">
        <v>0.98564070168618501</v>
      </c>
      <c r="X4542" s="84">
        <v>0.78791997076791909</v>
      </c>
      <c r="Y4542" s="84">
        <v>0.78317089788784533</v>
      </c>
      <c r="Z4542" s="84">
        <v>0.90187289342923627</v>
      </c>
      <c r="AA4542" s="84">
        <v>0.75541168279173221</v>
      </c>
      <c r="AB4542" s="84">
        <v>0.7436723732796241</v>
      </c>
      <c r="AC4542" s="84">
        <v>0.95644843049327344</v>
      </c>
      <c r="AD4542" s="84">
        <v>0.59785232873956329</v>
      </c>
      <c r="AE4542" s="84">
        <v>0.87476868003519093</v>
      </c>
      <c r="AF4542" s="84">
        <v>0.42990817665063408</v>
      </c>
      <c r="AG4542" s="84">
        <v>0.46606797771967717</v>
      </c>
      <c r="AH4542" s="84">
        <v>0.49064986352285261</v>
      </c>
      <c r="AI4542" s="84">
        <v>0.43110457572874322</v>
      </c>
      <c r="AJ4542" s="84">
        <v>0.45156046814044198</v>
      </c>
      <c r="AK4542" s="84">
        <v>0.46027670372160462</v>
      </c>
    </row>
    <row r="4543" spans="1:37">
      <c r="A4543" s="84">
        <v>16</v>
      </c>
      <c r="B4543" s="84">
        <v>0.45019920318725098</v>
      </c>
      <c r="C4543" s="84">
        <v>0.45348379644321463</v>
      </c>
      <c r="D4543" s="84">
        <v>0.47332792525665052</v>
      </c>
      <c r="E4543" s="84">
        <v>0.45757627699691472</v>
      </c>
      <c r="F4543" s="84">
        <v>0.47241162814466559</v>
      </c>
      <c r="G4543" s="84">
        <v>0.49369537876100489</v>
      </c>
      <c r="H4543" s="84">
        <v>0.5061809327589436</v>
      </c>
      <c r="I4543" s="84">
        <v>0.53875216176666207</v>
      </c>
      <c r="J4543" s="84">
        <v>0.57369244371896888</v>
      </c>
      <c r="K4543" s="84">
        <v>0.55018808156800636</v>
      </c>
      <c r="L4543" s="84">
        <v>0.55019398642095041</v>
      </c>
      <c r="M4543" s="84">
        <v>0.59125043324219206</v>
      </c>
      <c r="N4543" s="84">
        <v>0.90244626277186579</v>
      </c>
      <c r="O4543" s="84">
        <v>0.77694161479663504</v>
      </c>
      <c r="P4543" s="84">
        <v>0.59778587364794267</v>
      </c>
      <c r="Q4543" s="84">
        <v>0.98948370211753522</v>
      </c>
      <c r="R4543" s="84">
        <v>0.85359434416038216</v>
      </c>
      <c r="S4543" s="84">
        <v>0.79550138468474274</v>
      </c>
      <c r="T4543" s="84">
        <v>0.98164126548934227</v>
      </c>
      <c r="U4543" s="84">
        <v>0.79514699462885974</v>
      </c>
      <c r="V4543" s="84">
        <v>0.86473217095738653</v>
      </c>
      <c r="W4543" s="84">
        <v>1</v>
      </c>
      <c r="X4543" s="84">
        <v>0.90704711108831826</v>
      </c>
      <c r="Y4543" s="84">
        <v>0.91292176437479633</v>
      </c>
      <c r="Z4543" s="84">
        <v>1</v>
      </c>
      <c r="AA4543" s="84">
        <v>0.89996570609080606</v>
      </c>
      <c r="AB4543" s="84">
        <v>0.8821752265861027</v>
      </c>
      <c r="AC4543" s="84">
        <v>1</v>
      </c>
      <c r="AD4543" s="84">
        <v>0.67982345840458702</v>
      </c>
      <c r="AE4543" s="84">
        <v>0.95030792100233608</v>
      </c>
      <c r="AF4543" s="84">
        <v>0.44293834717971148</v>
      </c>
      <c r="AG4543" s="84">
        <v>0.48488120950323982</v>
      </c>
      <c r="AH4543" s="84">
        <v>0.4947151402520471</v>
      </c>
      <c r="AI4543" s="84">
        <v>0.45022056915491743</v>
      </c>
      <c r="AJ4543" s="84">
        <v>0.47132889866960082</v>
      </c>
      <c r="AK4543" s="84">
        <v>0.46649951667472211</v>
      </c>
    </row>
    <row r="4544" spans="1:37">
      <c r="A4544" s="84">
        <v>17</v>
      </c>
      <c r="B4544" s="84">
        <v>0.5107569721115538</v>
      </c>
      <c r="C4544" s="84">
        <v>0.51644473781083799</v>
      </c>
      <c r="D4544" s="84">
        <v>0.53612688466810265</v>
      </c>
      <c r="E4544" s="84">
        <v>0.51688378471031893</v>
      </c>
      <c r="F4544" s="84">
        <v>0.53672852574866026</v>
      </c>
      <c r="G4544" s="84">
        <v>0.55825728014447418</v>
      </c>
      <c r="H4544" s="84">
        <v>0.58831241805581569</v>
      </c>
      <c r="I4544" s="84">
        <v>0.62745776240521467</v>
      </c>
      <c r="J4544" s="84">
        <v>0.66023940692375704</v>
      </c>
      <c r="K4544" s="84">
        <v>0.63888338942783618</v>
      </c>
      <c r="L4544" s="84">
        <v>0.63872723353809657</v>
      </c>
      <c r="M4544" s="84">
        <v>0.67081295490430159</v>
      </c>
      <c r="N4544" s="84">
        <v>0.9779963539237716</v>
      </c>
      <c r="O4544" s="84">
        <v>0.87302807634874402</v>
      </c>
      <c r="P4544" s="84">
        <v>0.66734446044790885</v>
      </c>
      <c r="Q4544" s="84">
        <v>0.99112538662859873</v>
      </c>
      <c r="R4544" s="84">
        <v>0.94385907593454776</v>
      </c>
      <c r="S4544" s="84">
        <v>0.92923616925355834</v>
      </c>
      <c r="T4544" s="84">
        <v>1</v>
      </c>
      <c r="U4544" s="84">
        <v>0.89828047600068306</v>
      </c>
      <c r="V4544" s="84">
        <v>0.94577327374582976</v>
      </c>
      <c r="W4544" s="84">
        <v>0.97150007288983919</v>
      </c>
      <c r="X4544" s="84">
        <v>0.97414627579442659</v>
      </c>
      <c r="Y4544" s="84">
        <v>0.98923186302100308</v>
      </c>
      <c r="Z4544" s="84">
        <v>0.99280725529031555</v>
      </c>
      <c r="AA4544" s="84">
        <v>0.97128664512039253</v>
      </c>
      <c r="AB4544" s="84">
        <v>1</v>
      </c>
      <c r="AC4544" s="84">
        <v>0.95849327354260105</v>
      </c>
      <c r="AD4544" s="84">
        <v>0.77391610501961594</v>
      </c>
      <c r="AE4544" s="84">
        <v>1</v>
      </c>
      <c r="AF4544" s="84">
        <v>0.50371665937909926</v>
      </c>
      <c r="AG4544" s="84">
        <v>0.55126747754916439</v>
      </c>
      <c r="AH4544" s="84">
        <v>0.55978860561008181</v>
      </c>
      <c r="AI4544" s="84">
        <v>0.51223942565522018</v>
      </c>
      <c r="AJ4544" s="84">
        <v>0.53672351705511634</v>
      </c>
      <c r="AK4544" s="84">
        <v>0.5289693088448526</v>
      </c>
    </row>
    <row r="4545" spans="1:37">
      <c r="A4545" s="84">
        <v>18</v>
      </c>
      <c r="B4545" s="84">
        <v>0.60787959274015047</v>
      </c>
      <c r="C4545" s="84">
        <v>0.61427537795605425</v>
      </c>
      <c r="D4545" s="84">
        <v>0.6385633164564043</v>
      </c>
      <c r="E4545" s="84">
        <v>0.60421666095303395</v>
      </c>
      <c r="F4545" s="84">
        <v>0.63343018586926358</v>
      </c>
      <c r="G4545" s="84">
        <v>0.65671256731916539</v>
      </c>
      <c r="H4545" s="84">
        <v>0.68533433227196106</v>
      </c>
      <c r="I4545" s="84">
        <v>0.72936011706797943</v>
      </c>
      <c r="J4545" s="84">
        <v>0.75345167652859968</v>
      </c>
      <c r="K4545" s="84">
        <v>0.73925955256384868</v>
      </c>
      <c r="L4545" s="84">
        <v>0.73888619463304217</v>
      </c>
      <c r="M4545" s="84">
        <v>0.75526629953402391</v>
      </c>
      <c r="N4545" s="84">
        <v>1</v>
      </c>
      <c r="O4545" s="84">
        <v>0.96244658988423493</v>
      </c>
      <c r="P4545" s="84">
        <v>0.74435877884153756</v>
      </c>
      <c r="Q4545" s="84">
        <v>1</v>
      </c>
      <c r="R4545" s="84">
        <v>1</v>
      </c>
      <c r="S4545" s="84">
        <v>1</v>
      </c>
      <c r="T4545" s="84">
        <v>0.98828051501223024</v>
      </c>
      <c r="U4545" s="84">
        <v>1</v>
      </c>
      <c r="V4545" s="84">
        <v>1</v>
      </c>
      <c r="W4545" s="84">
        <v>0.92890811020943675</v>
      </c>
      <c r="X4545" s="84">
        <v>1</v>
      </c>
      <c r="Y4545" s="84">
        <v>1</v>
      </c>
      <c r="Z4545" s="84">
        <v>0.93887904374717657</v>
      </c>
      <c r="AA4545" s="84">
        <v>1</v>
      </c>
      <c r="AB4545" s="84">
        <v>0.98919100369251434</v>
      </c>
      <c r="AC4545" s="84">
        <v>0.8048430493273544</v>
      </c>
      <c r="AD4545" s="84">
        <v>0.83810733326627107</v>
      </c>
      <c r="AE4545" s="84">
        <v>0.96963261839031645</v>
      </c>
      <c r="AF4545" s="84">
        <v>0.60017490161784015</v>
      </c>
      <c r="AG4545" s="84">
        <v>0.65422871433443219</v>
      </c>
      <c r="AH4545" s="84">
        <v>0.66499215982345083</v>
      </c>
      <c r="AI4545" s="84">
        <v>0.60894386298763092</v>
      </c>
      <c r="AJ4545" s="84">
        <v>0.63907922376713011</v>
      </c>
      <c r="AK4545" s="84">
        <v>0.62968221362977284</v>
      </c>
    </row>
    <row r="4546" spans="1:37">
      <c r="A4546" s="84">
        <v>19</v>
      </c>
      <c r="B4546" s="84">
        <v>0.70429393536963258</v>
      </c>
      <c r="C4546" s="84">
        <v>0.71521598395511499</v>
      </c>
      <c r="D4546" s="84">
        <v>0.73803463033931005</v>
      </c>
      <c r="E4546" s="84">
        <v>0.69052108330476525</v>
      </c>
      <c r="F4546" s="84">
        <v>0.73489173443910694</v>
      </c>
      <c r="G4546" s="84">
        <v>0.75378116030829756</v>
      </c>
      <c r="H4546" s="84">
        <v>0.77130548791908593</v>
      </c>
      <c r="I4546" s="84">
        <v>0.81656245842756425</v>
      </c>
      <c r="J4546" s="84">
        <v>0.82785826021900299</v>
      </c>
      <c r="K4546" s="84">
        <v>0.81577905365274206</v>
      </c>
      <c r="L4546" s="84">
        <v>0.81537611811617627</v>
      </c>
      <c r="M4546" s="84">
        <v>0.8184618939423115</v>
      </c>
      <c r="N4546" s="84">
        <v>0.82325009539152916</v>
      </c>
      <c r="O4546" s="84">
        <v>0.96113074204946991</v>
      </c>
      <c r="P4546" s="84">
        <v>0.80318563077183769</v>
      </c>
      <c r="Q4546" s="84">
        <v>0.94660956459671663</v>
      </c>
      <c r="R4546" s="84">
        <v>0.96659315527240075</v>
      </c>
      <c r="S4546" s="84">
        <v>0.94743028273330343</v>
      </c>
      <c r="T4546" s="84">
        <v>0.88576190092196883</v>
      </c>
      <c r="U4546" s="84">
        <v>0.91505817153485525</v>
      </c>
      <c r="V4546" s="84">
        <v>0.9308711525146347</v>
      </c>
      <c r="W4546" s="84">
        <v>0.78866805967248166</v>
      </c>
      <c r="X4546" s="84">
        <v>0.8585385241645459</v>
      </c>
      <c r="Y4546" s="84">
        <v>0.81849690434576505</v>
      </c>
      <c r="Z4546" s="84">
        <v>0.74411897564196094</v>
      </c>
      <c r="AA4546" s="84">
        <v>0.87983622060336475</v>
      </c>
      <c r="AB4546" s="84">
        <v>0.80490097348103395</v>
      </c>
      <c r="AC4546" s="84">
        <v>0.64448430493273556</v>
      </c>
      <c r="AD4546" s="84">
        <v>0.88191580323911078</v>
      </c>
      <c r="AE4546" s="84">
        <v>0.93265176106543701</v>
      </c>
      <c r="AF4546" s="84">
        <v>0.69899431569742032</v>
      </c>
      <c r="AG4546" s="84">
        <v>0.76125383653518253</v>
      </c>
      <c r="AH4546" s="84">
        <v>0.76743713339915198</v>
      </c>
      <c r="AI4546" s="84">
        <v>0.70815673384655298</v>
      </c>
      <c r="AJ4546" s="84">
        <v>0.74461088326497948</v>
      </c>
      <c r="AK4546" s="84">
        <v>0.72900555824069591</v>
      </c>
    </row>
    <row r="4547" spans="1:37">
      <c r="A4547" s="84">
        <v>20</v>
      </c>
      <c r="B4547" s="84">
        <v>0.78140770252324043</v>
      </c>
      <c r="C4547" s="84">
        <v>0.80051790451770166</v>
      </c>
      <c r="D4547" s="84">
        <v>0.81084785588408048</v>
      </c>
      <c r="E4547" s="84">
        <v>0.76199862872814539</v>
      </c>
      <c r="F4547" s="84">
        <v>0.81867161149965684</v>
      </c>
      <c r="G4547" s="84">
        <v>0.82482505079170554</v>
      </c>
      <c r="H4547" s="84">
        <v>0.89838921146282069</v>
      </c>
      <c r="I4547" s="84">
        <v>0.92336038313156832</v>
      </c>
      <c r="J4547" s="84">
        <v>0.93215670271373197</v>
      </c>
      <c r="K4547" s="84">
        <v>0.91358146901603632</v>
      </c>
      <c r="L4547" s="84">
        <v>0.9135682724431512</v>
      </c>
      <c r="M4547" s="84">
        <v>0.91955173874533058</v>
      </c>
      <c r="N4547" s="84">
        <v>0.6223343367109001</v>
      </c>
      <c r="O4547" s="84">
        <v>0.96756213315197304</v>
      </c>
      <c r="P4547" s="84">
        <v>0.90155045327459127</v>
      </c>
      <c r="Q4547" s="84">
        <v>0.86107542231739242</v>
      </c>
      <c r="R4547" s="84">
        <v>0.91361957399693272</v>
      </c>
      <c r="S4547" s="84">
        <v>0.80018677143041161</v>
      </c>
      <c r="T4547" s="84">
        <v>0.72308684783485222</v>
      </c>
      <c r="U4547" s="84">
        <v>0.81800755375884882</v>
      </c>
      <c r="V4547" s="84">
        <v>0.76998489330899489</v>
      </c>
      <c r="W4547" s="84">
        <v>0.62789737110646771</v>
      </c>
      <c r="X4547" s="84">
        <v>0.7170834588731545</v>
      </c>
      <c r="Y4547" s="84">
        <v>0.66329946381491256</v>
      </c>
      <c r="Z4547" s="84">
        <v>0.58827617359880457</v>
      </c>
      <c r="AA4547" s="84">
        <v>0.84940817026406301</v>
      </c>
      <c r="AB4547" s="84">
        <v>0.72538883294170287</v>
      </c>
      <c r="AC4547" s="84">
        <v>0.55282511210762331</v>
      </c>
      <c r="AD4547" s="84">
        <v>0.9677723569057437</v>
      </c>
      <c r="AE4547" s="84">
        <v>0.94860904650668931</v>
      </c>
      <c r="AF4547" s="84">
        <v>0.77892435505028434</v>
      </c>
      <c r="AG4547" s="84">
        <v>0.8497214959645335</v>
      </c>
      <c r="AH4547" s="84">
        <v>0.84212207445263931</v>
      </c>
      <c r="AI4547" s="84">
        <v>0.79309748291670268</v>
      </c>
      <c r="AJ4547" s="84">
        <v>0.83368760628188454</v>
      </c>
      <c r="AK4547" s="84">
        <v>0.80250120831319482</v>
      </c>
    </row>
    <row r="4548" spans="1:37">
      <c r="A4548" s="84">
        <v>21</v>
      </c>
      <c r="B4548" s="84">
        <v>0.96883576803895521</v>
      </c>
      <c r="C4548" s="84">
        <v>0.98900722273702413</v>
      </c>
      <c r="D4548" s="84">
        <v>0.97490838904584742</v>
      </c>
      <c r="E4548" s="84">
        <v>0.99417209461775802</v>
      </c>
      <c r="F4548" s="84">
        <v>0.96787805341003652</v>
      </c>
      <c r="G4548" s="84">
        <v>0.96836402334806027</v>
      </c>
      <c r="H4548" s="84">
        <v>1</v>
      </c>
      <c r="I4548" s="84">
        <v>1</v>
      </c>
      <c r="J4548" s="84">
        <v>1</v>
      </c>
      <c r="K4548" s="84">
        <v>1</v>
      </c>
      <c r="L4548" s="84">
        <v>1</v>
      </c>
      <c r="M4548" s="84">
        <v>1</v>
      </c>
      <c r="N4548" s="84">
        <v>0.45927841607665237</v>
      </c>
      <c r="O4548" s="84">
        <v>1</v>
      </c>
      <c r="P4548" s="84">
        <v>1</v>
      </c>
      <c r="Q4548" s="84">
        <v>0.71801094456340708</v>
      </c>
      <c r="R4548" s="84">
        <v>0.87480374272827133</v>
      </c>
      <c r="S4548" s="84">
        <v>0.68681973336768209</v>
      </c>
      <c r="T4548" s="84">
        <v>0.59417251296938423</v>
      </c>
      <c r="U4548" s="84">
        <v>0.78878893127597771</v>
      </c>
      <c r="V4548" s="84">
        <v>0.69212249008623417</v>
      </c>
      <c r="W4548" s="84">
        <v>0.52789251178385732</v>
      </c>
      <c r="X4548" s="84">
        <v>0.6302590500855807</v>
      </c>
      <c r="Y4548" s="84">
        <v>0.58744852919394475</v>
      </c>
      <c r="Z4548" s="84">
        <v>0.55644740956947769</v>
      </c>
      <c r="AA4548" s="84">
        <v>0.83129475095347449</v>
      </c>
      <c r="AB4548" s="84">
        <v>0.70229383462011863</v>
      </c>
      <c r="AC4548" s="84">
        <v>0.49775784753363228</v>
      </c>
      <c r="AD4548" s="84">
        <v>1</v>
      </c>
      <c r="AE4548" s="84">
        <v>0.94894275399690553</v>
      </c>
      <c r="AF4548" s="84">
        <v>0.98609532138172296</v>
      </c>
      <c r="AG4548" s="84">
        <v>0.97385472320109134</v>
      </c>
      <c r="AH4548" s="84">
        <v>0.97700214878912828</v>
      </c>
      <c r="AI4548" s="84">
        <v>0.99342617420638346</v>
      </c>
      <c r="AJ4548" s="84">
        <v>0.98654596378913662</v>
      </c>
      <c r="AK4548" s="84">
        <v>0.99685838569357177</v>
      </c>
    </row>
    <row r="4549" spans="1:37">
      <c r="A4549" s="84">
        <v>22</v>
      </c>
      <c r="B4549" s="84">
        <v>1</v>
      </c>
      <c r="C4549" s="84">
        <v>1</v>
      </c>
      <c r="D4549" s="84">
        <v>1</v>
      </c>
      <c r="E4549" s="84">
        <v>1</v>
      </c>
      <c r="F4549" s="84">
        <v>1</v>
      </c>
      <c r="G4549" s="84">
        <v>1</v>
      </c>
      <c r="H4549" s="84">
        <v>0.94352875070237863</v>
      </c>
      <c r="I4549" s="84">
        <v>0.92663296527870109</v>
      </c>
      <c r="J4549" s="84">
        <v>0.94711963544854805</v>
      </c>
      <c r="K4549" s="84">
        <v>0.90605820629578304</v>
      </c>
      <c r="L4549" s="84">
        <v>0.9072367712037932</v>
      </c>
      <c r="M4549" s="84">
        <v>0.92340278045211233</v>
      </c>
      <c r="N4549" s="84">
        <v>0.39241955314368088</v>
      </c>
      <c r="O4549" s="84">
        <v>0.90938391708680155</v>
      </c>
      <c r="P4549" s="84">
        <v>0.93134513824169007</v>
      </c>
      <c r="Q4549" s="84">
        <v>0.55750654294551505</v>
      </c>
      <c r="R4549" s="84">
        <v>0.74184794939511944</v>
      </c>
      <c r="S4549" s="84">
        <v>0.53632382301796877</v>
      </c>
      <c r="T4549" s="84">
        <v>0.46937074967072562</v>
      </c>
      <c r="U4549" s="84">
        <v>0.67220862039514895</v>
      </c>
      <c r="V4549" s="84">
        <v>0.57010448794611945</v>
      </c>
      <c r="W4549" s="84">
        <v>0.38529568978084461</v>
      </c>
      <c r="X4549" s="84">
        <v>0.51452949811850535</v>
      </c>
      <c r="Y4549" s="84">
        <v>0.46168202150665039</v>
      </c>
      <c r="Z4549" s="84">
        <v>0.42430244275339651</v>
      </c>
      <c r="AA4549" s="84">
        <v>0.70280690450705086</v>
      </c>
      <c r="AB4549" s="84">
        <v>0.60971243146469745</v>
      </c>
      <c r="AC4549" s="84">
        <v>0.37779372197309419</v>
      </c>
      <c r="AD4549" s="84">
        <v>0.86084146464138434</v>
      </c>
      <c r="AE4549" s="84">
        <v>0.82471255650274555</v>
      </c>
      <c r="AF4549" s="84">
        <v>1</v>
      </c>
      <c r="AG4549" s="84">
        <v>1</v>
      </c>
      <c r="AH4549" s="84">
        <v>1</v>
      </c>
      <c r="AI4549" s="84">
        <v>1</v>
      </c>
      <c r="AJ4549" s="84">
        <v>1</v>
      </c>
      <c r="AK4549" s="84">
        <v>1</v>
      </c>
    </row>
    <row r="4550" spans="1:37">
      <c r="A4550" s="84">
        <v>23</v>
      </c>
      <c r="B4550" s="84">
        <v>0.90996015936254981</v>
      </c>
      <c r="C4550" s="84">
        <v>0.87527132865357526</v>
      </c>
      <c r="D4550" s="84">
        <v>0.91624940557777823</v>
      </c>
      <c r="E4550" s="84">
        <v>0.88884127528282497</v>
      </c>
      <c r="F4550" s="84">
        <v>0.8806815693030996</v>
      </c>
      <c r="G4550" s="84">
        <v>0.91102583121029379</v>
      </c>
      <c r="H4550" s="84">
        <v>0.80651807454579505</v>
      </c>
      <c r="I4550" s="84">
        <v>0.77862179060795522</v>
      </c>
      <c r="J4550" s="84">
        <v>0.79891858804325644</v>
      </c>
      <c r="K4550" s="84">
        <v>0.74618887349039797</v>
      </c>
      <c r="L4550" s="84">
        <v>0.74449024679383535</v>
      </c>
      <c r="M4550" s="84">
        <v>0.76362306003774016</v>
      </c>
      <c r="N4550" s="84">
        <v>0.31856531140034772</v>
      </c>
      <c r="O4550" s="84">
        <v>0.74037878675872659</v>
      </c>
      <c r="P4550" s="84">
        <v>0.77768363975260524</v>
      </c>
      <c r="Q4550" s="84">
        <v>0.38360694741851059</v>
      </c>
      <c r="R4550" s="84">
        <v>0.55113579641881549</v>
      </c>
      <c r="S4550" s="84">
        <v>0.41276486120950601</v>
      </c>
      <c r="T4550" s="84">
        <v>0.34454210681934261</v>
      </c>
      <c r="U4550" s="84">
        <v>0.52724477594943908</v>
      </c>
      <c r="V4550" s="84">
        <v>0.44227985145087179</v>
      </c>
      <c r="W4550" s="84">
        <v>0.28380873706205362</v>
      </c>
      <c r="X4550" s="84">
        <v>0.37591430384696739</v>
      </c>
      <c r="Y4550" s="84">
        <v>0.36894570015107969</v>
      </c>
      <c r="Z4550" s="84">
        <v>0.31074741999374539</v>
      </c>
      <c r="AA4550" s="84">
        <v>0.55819052864580609</v>
      </c>
      <c r="AB4550" s="84">
        <v>0.49598299205549962</v>
      </c>
      <c r="AC4550" s="84">
        <v>0.26496860986547088</v>
      </c>
      <c r="AD4550" s="84">
        <v>0.68673926164369792</v>
      </c>
      <c r="AE4550" s="84">
        <v>0.66692958771956434</v>
      </c>
      <c r="AF4550" s="84">
        <v>0.89365981635330149</v>
      </c>
      <c r="AG4550" s="84">
        <v>0.86856314652722533</v>
      </c>
      <c r="AH4550" s="84">
        <v>0.90580173064637881</v>
      </c>
      <c r="AI4550" s="84">
        <v>0.87552979846034085</v>
      </c>
      <c r="AJ4550" s="84">
        <v>0.86944833450035008</v>
      </c>
      <c r="AK4550" s="84">
        <v>0.90508699855002417</v>
      </c>
    </row>
    <row r="4551" spans="1:37">
      <c r="A4551" s="84">
        <v>24</v>
      </c>
      <c r="B4551" s="84">
        <v>0.77122620628596716</v>
      </c>
      <c r="C4551" s="84">
        <v>0.73891519313522658</v>
      </c>
      <c r="D4551" s="84">
        <v>0.76111219894262772</v>
      </c>
      <c r="E4551" s="84">
        <v>0.74185807336304432</v>
      </c>
      <c r="F4551" s="84">
        <v>0.73611820876345091</v>
      </c>
      <c r="G4551" s="84">
        <v>0.74733141991034846</v>
      </c>
      <c r="H4551" s="84">
        <v>0.6421614534557033</v>
      </c>
      <c r="I4551" s="84">
        <v>0.59686044964746554</v>
      </c>
      <c r="J4551" s="84">
        <v>0.62045160851526915</v>
      </c>
      <c r="K4551" s="84">
        <v>0.55622648980399925</v>
      </c>
      <c r="L4551" s="84">
        <v>0.55515141717857508</v>
      </c>
      <c r="M4551" s="84">
        <v>0.58085262063388143</v>
      </c>
      <c r="N4551" s="84">
        <v>0.2369949548480095</v>
      </c>
      <c r="O4551" s="84">
        <v>0.58837618463267138</v>
      </c>
      <c r="P4551" s="84">
        <v>0.58778841537462223</v>
      </c>
      <c r="Q4551" s="84">
        <v>0.24846538187009279</v>
      </c>
      <c r="R4551" s="84">
        <v>0.38987357855282401</v>
      </c>
      <c r="S4551" s="84">
        <v>0.28650093385715197</v>
      </c>
      <c r="T4551" s="84">
        <v>0.20818213584925949</v>
      </c>
      <c r="U4551" s="84">
        <v>0.38608627986866328</v>
      </c>
      <c r="V4551" s="84">
        <v>0.30002517781834198</v>
      </c>
      <c r="W4551" s="84">
        <v>0.181544292725594</v>
      </c>
      <c r="X4551" s="84">
        <v>0.25895392741982021</v>
      </c>
      <c r="Y4551" s="84">
        <v>0.27807565838196519</v>
      </c>
      <c r="Z4551" s="84">
        <v>0.2017095799020118</v>
      </c>
      <c r="AA4551" s="84">
        <v>0.4015920687540917</v>
      </c>
      <c r="AB4551" s="84">
        <v>0.37600984670471083</v>
      </c>
      <c r="AC4551" s="84">
        <v>0.2017937219730942</v>
      </c>
      <c r="AD4551" s="84">
        <v>0.50338245649331059</v>
      </c>
      <c r="AE4551" s="84">
        <v>0.51005673027333687</v>
      </c>
      <c r="AF4551" s="84">
        <v>0.75251421075644964</v>
      </c>
      <c r="AG4551" s="84">
        <v>0.71727577583267021</v>
      </c>
      <c r="AH4551" s="84">
        <v>0.73552471107497519</v>
      </c>
      <c r="AI4551" s="84">
        <v>0.74690770694576591</v>
      </c>
      <c r="AJ4551" s="84">
        <v>0.7330949284785433</v>
      </c>
      <c r="AK4551" s="84">
        <v>0.74244804253262442</v>
      </c>
    </row>
    <row r="4553" spans="1:37">
      <c r="A4553" s="129"/>
      <c r="B4553" s="175"/>
    </row>
    <row r="4561" spans="1:50">
      <c r="A4561" s="84" t="s">
        <v>174</v>
      </c>
      <c r="B4561" s="83"/>
      <c r="C4561" s="83"/>
      <c r="D4561" s="83">
        <v>2015</v>
      </c>
      <c r="E4561" s="83"/>
      <c r="F4561" s="84" t="s">
        <v>1</v>
      </c>
      <c r="G4561" s="158">
        <v>19248.206999999999</v>
      </c>
      <c r="H4561" s="83" t="s">
        <v>2</v>
      </c>
      <c r="I4561" s="83"/>
      <c r="J4561" s="83"/>
      <c r="K4561" s="83" t="s">
        <v>3</v>
      </c>
      <c r="L4561" s="83" t="s">
        <v>4</v>
      </c>
      <c r="M4561" s="83"/>
      <c r="N4561" s="83"/>
      <c r="O4561" s="83"/>
      <c r="P4561" s="83"/>
      <c r="Q4561" s="83"/>
      <c r="R4561" s="83"/>
      <c r="S4561" s="83"/>
      <c r="T4561" s="104"/>
      <c r="U4561" s="83"/>
      <c r="V4561" s="83"/>
      <c r="W4561" s="83"/>
      <c r="X4561" s="83"/>
      <c r="Y4561" s="83"/>
      <c r="Z4561" s="83"/>
      <c r="AA4561" s="83"/>
      <c r="AB4561" s="83"/>
      <c r="AC4561" s="83"/>
      <c r="AD4561" s="83"/>
      <c r="AE4561" s="83"/>
      <c r="AF4561" s="83"/>
      <c r="AH4561" s="104"/>
      <c r="AI4561" s="128"/>
      <c r="AJ4561" s="128"/>
      <c r="AK4561" s="83"/>
    </row>
    <row r="4562" spans="1:50">
      <c r="A4562" s="83">
        <v>115</v>
      </c>
      <c r="B4562" s="84" t="s">
        <v>172</v>
      </c>
      <c r="C4562" s="83"/>
      <c r="D4562" s="83"/>
      <c r="E4562" s="83"/>
      <c r="F4562" s="83" t="s">
        <v>9</v>
      </c>
      <c r="G4562" s="83">
        <v>0</v>
      </c>
      <c r="H4562" s="83" t="s">
        <v>2</v>
      </c>
      <c r="I4562" s="83"/>
      <c r="J4562" s="83"/>
      <c r="K4562" s="83" t="s">
        <v>10</v>
      </c>
      <c r="L4562" s="83" t="s">
        <v>4</v>
      </c>
      <c r="M4562" s="83"/>
      <c r="N4562" s="83" t="s">
        <v>11</v>
      </c>
      <c r="O4562" s="83"/>
      <c r="P4562" s="83"/>
      <c r="Q4562" s="83"/>
      <c r="R4562" s="83"/>
      <c r="S4562" s="83"/>
      <c r="T4562" s="83"/>
      <c r="U4562" s="83"/>
      <c r="V4562" s="83"/>
      <c r="W4562" s="83"/>
      <c r="X4562" s="83"/>
      <c r="Y4562" s="83"/>
      <c r="Z4562" s="83"/>
      <c r="AA4562" s="83"/>
      <c r="AB4562" s="83"/>
      <c r="AC4562" s="83"/>
      <c r="AD4562" s="83"/>
      <c r="AE4562" s="83"/>
      <c r="AF4562" s="83"/>
      <c r="AG4562" s="83"/>
      <c r="AH4562" s="83"/>
      <c r="AI4562" s="83"/>
      <c r="AJ4562" s="83"/>
      <c r="AK4562" s="83"/>
    </row>
    <row r="4563" spans="1:50">
      <c r="A4563" s="84"/>
      <c r="B4563" s="84">
        <v>1</v>
      </c>
      <c r="C4563" s="84" t="s">
        <v>22</v>
      </c>
      <c r="D4563" s="84" t="s">
        <v>23</v>
      </c>
      <c r="E4563" s="84">
        <v>2</v>
      </c>
      <c r="F4563" s="84" t="s">
        <v>24</v>
      </c>
      <c r="G4563" s="84" t="s">
        <v>25</v>
      </c>
      <c r="H4563" s="84">
        <v>3</v>
      </c>
      <c r="I4563" s="84" t="s">
        <v>26</v>
      </c>
      <c r="J4563" s="84" t="s">
        <v>27</v>
      </c>
      <c r="K4563" s="84">
        <v>4</v>
      </c>
      <c r="L4563" s="84" t="s">
        <v>28</v>
      </c>
      <c r="M4563" s="84" t="s">
        <v>29</v>
      </c>
      <c r="N4563" s="84">
        <v>5</v>
      </c>
      <c r="O4563" s="84" t="s">
        <v>30</v>
      </c>
      <c r="P4563" s="84" t="s">
        <v>30</v>
      </c>
      <c r="Q4563" s="84">
        <v>6</v>
      </c>
      <c r="R4563" s="84" t="s">
        <v>31</v>
      </c>
      <c r="S4563" s="84" t="s">
        <v>32</v>
      </c>
      <c r="T4563" s="84">
        <v>7</v>
      </c>
      <c r="U4563" s="84" t="s">
        <v>33</v>
      </c>
      <c r="V4563" s="84" t="s">
        <v>34</v>
      </c>
      <c r="W4563" s="84">
        <v>8</v>
      </c>
      <c r="X4563" s="84" t="s">
        <v>35</v>
      </c>
      <c r="Y4563" s="84" t="s">
        <v>36</v>
      </c>
      <c r="Z4563" s="84">
        <v>9</v>
      </c>
      <c r="AA4563" s="84" t="s">
        <v>37</v>
      </c>
      <c r="AB4563" s="84" t="s">
        <v>38</v>
      </c>
      <c r="AC4563" s="84">
        <v>10</v>
      </c>
      <c r="AD4563" s="84" t="s">
        <v>39</v>
      </c>
      <c r="AE4563" s="84" t="s">
        <v>40</v>
      </c>
      <c r="AF4563" s="84">
        <v>11</v>
      </c>
      <c r="AG4563" s="84" t="s">
        <v>41</v>
      </c>
      <c r="AH4563" s="84" t="s">
        <v>42</v>
      </c>
      <c r="AI4563" s="84">
        <v>12</v>
      </c>
      <c r="AJ4563" s="84" t="s">
        <v>43</v>
      </c>
      <c r="AK4563" s="84" t="s">
        <v>44</v>
      </c>
    </row>
    <row r="4564" spans="1:50">
      <c r="A4564" s="83"/>
      <c r="B4564" s="84">
        <v>31</v>
      </c>
      <c r="C4564" s="83"/>
      <c r="D4564" s="83"/>
      <c r="E4564" s="84">
        <v>28</v>
      </c>
      <c r="F4564" s="83"/>
      <c r="G4564" s="83"/>
      <c r="H4564" s="84">
        <v>31</v>
      </c>
      <c r="I4564" s="83"/>
      <c r="J4564" s="83"/>
      <c r="K4564" s="84">
        <v>30</v>
      </c>
      <c r="L4564" s="83"/>
      <c r="M4564" s="83"/>
      <c r="N4564" s="84">
        <v>31</v>
      </c>
      <c r="O4564" s="83"/>
      <c r="P4564" s="83"/>
      <c r="Q4564" s="84">
        <v>30</v>
      </c>
      <c r="R4564" s="83"/>
      <c r="S4564" s="83"/>
      <c r="T4564" s="84">
        <v>31</v>
      </c>
      <c r="U4564" s="83"/>
      <c r="V4564" s="83"/>
      <c r="W4564" s="84">
        <v>31</v>
      </c>
      <c r="X4564" s="83"/>
      <c r="Y4564" s="83"/>
      <c r="Z4564" s="84">
        <v>30</v>
      </c>
      <c r="AA4564" s="83"/>
      <c r="AB4564" s="83"/>
      <c r="AC4564" s="84">
        <v>31</v>
      </c>
      <c r="AD4564" s="83"/>
      <c r="AE4564" s="83"/>
      <c r="AF4564" s="84">
        <v>30</v>
      </c>
      <c r="AG4564" s="83"/>
      <c r="AH4564" s="83"/>
      <c r="AI4564" s="84">
        <v>31</v>
      </c>
      <c r="AJ4564" s="83"/>
      <c r="AK4564" s="83"/>
    </row>
    <row r="4565" spans="1:50">
      <c r="A4565" s="84" t="s">
        <v>47</v>
      </c>
      <c r="B4565" s="84" t="s">
        <v>48</v>
      </c>
      <c r="C4565" s="84" t="s">
        <v>49</v>
      </c>
      <c r="D4565" s="84" t="s">
        <v>50</v>
      </c>
      <c r="E4565" s="84" t="s">
        <v>48</v>
      </c>
      <c r="F4565" s="84" t="s">
        <v>49</v>
      </c>
      <c r="G4565" s="84" t="s">
        <v>50</v>
      </c>
      <c r="H4565" s="84" t="s">
        <v>48</v>
      </c>
      <c r="I4565" s="84" t="s">
        <v>49</v>
      </c>
      <c r="J4565" s="84" t="s">
        <v>50</v>
      </c>
      <c r="K4565" s="84" t="s">
        <v>48</v>
      </c>
      <c r="L4565" s="84" t="s">
        <v>49</v>
      </c>
      <c r="M4565" s="84" t="s">
        <v>50</v>
      </c>
      <c r="N4565" s="84" t="s">
        <v>48</v>
      </c>
      <c r="O4565" s="84" t="s">
        <v>49</v>
      </c>
      <c r="P4565" s="84" t="s">
        <v>50</v>
      </c>
      <c r="Q4565" s="84" t="s">
        <v>48</v>
      </c>
      <c r="R4565" s="84" t="s">
        <v>49</v>
      </c>
      <c r="S4565" s="84" t="s">
        <v>50</v>
      </c>
      <c r="T4565" s="84" t="s">
        <v>48</v>
      </c>
      <c r="U4565" s="84" t="s">
        <v>49</v>
      </c>
      <c r="V4565" s="84" t="s">
        <v>50</v>
      </c>
      <c r="W4565" s="84" t="s">
        <v>48</v>
      </c>
      <c r="X4565" s="84" t="s">
        <v>49</v>
      </c>
      <c r="Y4565" s="84" t="s">
        <v>50</v>
      </c>
      <c r="Z4565" s="84" t="s">
        <v>48</v>
      </c>
      <c r="AA4565" s="84" t="s">
        <v>49</v>
      </c>
      <c r="AB4565" s="84" t="s">
        <v>50</v>
      </c>
      <c r="AC4565" s="84" t="s">
        <v>48</v>
      </c>
      <c r="AD4565" s="84" t="s">
        <v>49</v>
      </c>
      <c r="AE4565" s="84" t="s">
        <v>50</v>
      </c>
      <c r="AF4565" s="84" t="s">
        <v>48</v>
      </c>
      <c r="AG4565" s="84" t="s">
        <v>49</v>
      </c>
      <c r="AH4565" s="84" t="s">
        <v>50</v>
      </c>
      <c r="AI4565" s="84" t="s">
        <v>48</v>
      </c>
      <c r="AJ4565" s="84" t="s">
        <v>49</v>
      </c>
      <c r="AK4565" s="84" t="s">
        <v>50</v>
      </c>
    </row>
    <row r="4566" spans="1:50">
      <c r="A4566" s="83"/>
      <c r="B4566" s="162">
        <v>8.4622709114211145E-2</v>
      </c>
      <c r="C4566" s="163">
        <v>1.0514179774109029</v>
      </c>
      <c r="D4566" s="163">
        <v>0.9778681877114016</v>
      </c>
      <c r="E4566" s="162">
        <v>7.3975522352020234E-2</v>
      </c>
      <c r="F4566" s="163">
        <v>1.072606110573689</v>
      </c>
      <c r="G4566" s="163">
        <v>0.98185935215349718</v>
      </c>
      <c r="H4566" s="162">
        <v>7.6549717156929459E-2</v>
      </c>
      <c r="I4566" s="163">
        <v>1.04413566105901</v>
      </c>
      <c r="J4566" s="163">
        <v>0.9820053091815637</v>
      </c>
      <c r="K4566" s="162">
        <v>7.4675754065304467E-2</v>
      </c>
      <c r="L4566" s="163">
        <v>1.030786234918331</v>
      </c>
      <c r="M4566" s="163">
        <v>0.99025650259650178</v>
      </c>
      <c r="N4566" s="162">
        <v>7.6300487577017101E-2</v>
      </c>
      <c r="O4566" s="163">
        <v>1.2796140678493619</v>
      </c>
      <c r="P4566" s="163">
        <v>0.9493025493025492</v>
      </c>
      <c r="Q4566" s="162">
        <v>7.6684661675716817E-2</v>
      </c>
      <c r="R4566" s="163">
        <v>1.402680872849976</v>
      </c>
      <c r="S4566" s="163">
        <v>1.099542640383202</v>
      </c>
      <c r="T4566" s="162">
        <v>9.097228339106754E-2</v>
      </c>
      <c r="U4566" s="163">
        <v>2.0000000000000009</v>
      </c>
      <c r="V4566" s="163">
        <v>1.1225421773600071</v>
      </c>
      <c r="W4566" s="162">
        <v>0.1000747431276692</v>
      </c>
      <c r="X4566" s="163">
        <v>2.0000000000000009</v>
      </c>
      <c r="Y4566" s="163">
        <v>0.88900999017663507</v>
      </c>
      <c r="Z4566" s="162">
        <v>9.1617734618749683E-2</v>
      </c>
      <c r="AA4566" s="163">
        <v>1.6059489813735259</v>
      </c>
      <c r="AB4566" s="163">
        <v>0.98168143304251188</v>
      </c>
      <c r="AC4566" s="162">
        <v>9.5025420979246863E-2</v>
      </c>
      <c r="AD4566" s="163">
        <v>2.0000000000000009</v>
      </c>
      <c r="AE4566" s="163">
        <v>1.1970782623401059</v>
      </c>
      <c r="AF4566" s="162">
        <v>7.6374595890330285E-2</v>
      </c>
      <c r="AG4566" s="163">
        <v>1.068241111299127</v>
      </c>
      <c r="AH4566" s="163">
        <v>0.99975535218072931</v>
      </c>
      <c r="AI4566" s="162">
        <v>8.3126370051737244E-2</v>
      </c>
      <c r="AJ4566" s="174">
        <v>1.053718124797089</v>
      </c>
      <c r="AK4566" s="163">
        <v>0.99983879527968345</v>
      </c>
      <c r="AM4566" t="str">
        <f>A4561</f>
        <v>RefgChg-Res-16pct-Inc-NTXV_eff_meter_B-rDXGF-SFm1985-CZ03</v>
      </c>
      <c r="AN4566" s="159">
        <f>1/($B4566*(1/$B4564)*(1/(5/7+2/7*$D4566))*$B4576/SUM($B4568:$B4591))</f>
        <v>8789.0875380062753</v>
      </c>
      <c r="AO4566" s="159">
        <f>1/(B4566*(1/B4564)*(1/(5/7+2/7*D4566)))</f>
        <v>364.0154717251819</v>
      </c>
      <c r="AP4566" s="159"/>
      <c r="AR4566" s="164">
        <f>CHOOSE(AV$3,C4566,F4566,I4566,L4566,O4566,R4566,U4566,X4566,AA4566,AD4566,AG4566,AJ4566)</f>
        <v>2.0000000000000009</v>
      </c>
      <c r="AS4566" s="160"/>
      <c r="AT4566" s="160"/>
      <c r="AV4566" s="115">
        <f>AN4566/AR4566</f>
        <v>4394.5437690031358</v>
      </c>
      <c r="AW4566" s="161">
        <f>AO4566/AR4566</f>
        <v>182.00773586259086</v>
      </c>
      <c r="AX4566" s="159"/>
    </row>
    <row r="4567" spans="1:50">
      <c r="A4567" s="84" t="s">
        <v>51</v>
      </c>
      <c r="B4567" s="84" t="s">
        <v>52</v>
      </c>
      <c r="C4567" s="84" t="s">
        <v>53</v>
      </c>
      <c r="D4567" s="84" t="s">
        <v>54</v>
      </c>
      <c r="E4567" s="84" t="s">
        <v>52</v>
      </c>
      <c r="F4567" s="84" t="s">
        <v>53</v>
      </c>
      <c r="G4567" s="84" t="s">
        <v>54</v>
      </c>
      <c r="H4567" s="84" t="s">
        <v>52</v>
      </c>
      <c r="I4567" s="84" t="s">
        <v>53</v>
      </c>
      <c r="J4567" s="84" t="s">
        <v>54</v>
      </c>
      <c r="K4567" s="84" t="s">
        <v>52</v>
      </c>
      <c r="L4567" s="84" t="s">
        <v>53</v>
      </c>
      <c r="M4567" s="84" t="s">
        <v>54</v>
      </c>
      <c r="N4567" s="84" t="s">
        <v>52</v>
      </c>
      <c r="O4567" s="84" t="s">
        <v>53</v>
      </c>
      <c r="P4567" s="84" t="s">
        <v>54</v>
      </c>
      <c r="Q4567" s="84" t="s">
        <v>52</v>
      </c>
      <c r="R4567" s="84" t="s">
        <v>53</v>
      </c>
      <c r="S4567" s="84" t="s">
        <v>54</v>
      </c>
      <c r="T4567" s="84" t="s">
        <v>52</v>
      </c>
      <c r="U4567" s="84" t="s">
        <v>53</v>
      </c>
      <c r="V4567" s="84" t="s">
        <v>54</v>
      </c>
      <c r="W4567" s="84" t="s">
        <v>52</v>
      </c>
      <c r="X4567" s="84" t="s">
        <v>53</v>
      </c>
      <c r="Y4567" s="84" t="s">
        <v>54</v>
      </c>
      <c r="Z4567" s="84" t="s">
        <v>52</v>
      </c>
      <c r="AA4567" s="84" t="s">
        <v>53</v>
      </c>
      <c r="AB4567" s="84" t="s">
        <v>54</v>
      </c>
      <c r="AC4567" s="84" t="s">
        <v>52</v>
      </c>
      <c r="AD4567" s="84" t="s">
        <v>53</v>
      </c>
      <c r="AE4567" s="84" t="s">
        <v>54</v>
      </c>
      <c r="AF4567" s="84" t="s">
        <v>52</v>
      </c>
      <c r="AG4567" s="84" t="s">
        <v>53</v>
      </c>
      <c r="AH4567" s="84" t="s">
        <v>54</v>
      </c>
      <c r="AI4567" s="84" t="s">
        <v>52</v>
      </c>
      <c r="AJ4567" s="84" t="s">
        <v>53</v>
      </c>
      <c r="AK4567" s="84" t="s">
        <v>54</v>
      </c>
    </row>
    <row r="4568" spans="1:50">
      <c r="A4568" s="84">
        <v>1</v>
      </c>
      <c r="B4568" s="84">
        <v>0.57604138792257609</v>
      </c>
      <c r="C4568" s="84">
        <v>0.57831879335715797</v>
      </c>
      <c r="D4568" s="84">
        <v>0.6350846971002011</v>
      </c>
      <c r="E4568" s="84">
        <v>0.57854683819532537</v>
      </c>
      <c r="F4568" s="84">
        <v>0.56217243478389978</v>
      </c>
      <c r="G4568" s="84">
        <v>0.60786046207212507</v>
      </c>
      <c r="H4568" s="84">
        <v>0.50620420127015131</v>
      </c>
      <c r="I4568" s="84">
        <v>0.46633409770554229</v>
      </c>
      <c r="J4568" s="84">
        <v>0.50946097985066996</v>
      </c>
      <c r="K4568" s="84">
        <v>0.52473881332544847</v>
      </c>
      <c r="L4568" s="84">
        <v>0.47486927182051591</v>
      </c>
      <c r="M4568" s="84">
        <v>0.51930175330667483</v>
      </c>
      <c r="N4568" s="84">
        <v>0.77914676053977028</v>
      </c>
      <c r="O4568" s="84">
        <v>0.51123780451307854</v>
      </c>
      <c r="P4568" s="84">
        <v>0.49256432004523598</v>
      </c>
      <c r="Q4568" s="84">
        <v>0.26236030659411391</v>
      </c>
      <c r="R4568" s="84">
        <v>0.43060024999335123</v>
      </c>
      <c r="S4568" s="84">
        <v>0.42786929699681381</v>
      </c>
      <c r="T4568" s="84">
        <v>0.44512610770279482</v>
      </c>
      <c r="U4568" s="84">
        <v>0.48456862720824001</v>
      </c>
      <c r="V4568" s="84">
        <v>0.34271788156554628</v>
      </c>
      <c r="W4568" s="84">
        <v>0.2308689128359023</v>
      </c>
      <c r="X4568" s="84">
        <v>0.31013461271584619</v>
      </c>
      <c r="Y4568" s="84">
        <v>0.49676767676767658</v>
      </c>
      <c r="Z4568" s="84">
        <v>0.18470602776976641</v>
      </c>
      <c r="AA4568" s="84">
        <v>0.35057060518731969</v>
      </c>
      <c r="AB4568" s="84">
        <v>0.39782322084770971</v>
      </c>
      <c r="AC4568" s="84">
        <v>0.28529368467540123</v>
      </c>
      <c r="AD4568" s="84">
        <v>0.40087316558114161</v>
      </c>
      <c r="AE4568" s="84">
        <v>0.60581889131183297</v>
      </c>
      <c r="AF4568" s="84">
        <v>0.58808794878931259</v>
      </c>
      <c r="AG4568" s="84">
        <v>0.52725170902967089</v>
      </c>
      <c r="AH4568" s="84">
        <v>0.58616110947182054</v>
      </c>
      <c r="AI4568" s="84">
        <v>0.58511888617665675</v>
      </c>
      <c r="AJ4568" s="84">
        <v>0.56587494924888337</v>
      </c>
      <c r="AK4568" s="84">
        <v>0.61319488817891377</v>
      </c>
    </row>
    <row r="4569" spans="1:50">
      <c r="A4569" s="84">
        <v>2</v>
      </c>
      <c r="B4569" s="84">
        <v>0.50066898581750063</v>
      </c>
      <c r="C4569" s="84">
        <v>0.50026277065377345</v>
      </c>
      <c r="D4569" s="84">
        <v>0.55908699397071493</v>
      </c>
      <c r="E4569" s="84">
        <v>0.50081536510237368</v>
      </c>
      <c r="F4569" s="84">
        <v>0.4830519798672665</v>
      </c>
      <c r="G4569" s="84">
        <v>0.5366188886707246</v>
      </c>
      <c r="H4569" s="84">
        <v>0.45705911089399121</v>
      </c>
      <c r="I4569" s="84">
        <v>0.41431655737485068</v>
      </c>
      <c r="J4569" s="84">
        <v>0.44069414612525998</v>
      </c>
      <c r="K4569" s="84">
        <v>0.49674748669426372</v>
      </c>
      <c r="L4569" s="84">
        <v>0.44244599481120028</v>
      </c>
      <c r="M4569" s="84">
        <v>0.46831744078745002</v>
      </c>
      <c r="N4569" s="84">
        <v>0.60447573547900424</v>
      </c>
      <c r="O4569" s="84">
        <v>0.44107260429759998</v>
      </c>
      <c r="P4569" s="84">
        <v>0.42852700028272528</v>
      </c>
      <c r="Q4569" s="84">
        <v>0.23117430226434971</v>
      </c>
      <c r="R4569" s="84">
        <v>0.38436477753251241</v>
      </c>
      <c r="S4569" s="84">
        <v>0.37044946105348792</v>
      </c>
      <c r="T4569" s="84">
        <v>0.38858592744073323</v>
      </c>
      <c r="U4569" s="84">
        <v>0.4303452715500698</v>
      </c>
      <c r="V4569" s="84">
        <v>0.29674087007129352</v>
      </c>
      <c r="W4569" s="84">
        <v>0.1655299413449734</v>
      </c>
      <c r="X4569" s="84">
        <v>0.27190182589560091</v>
      </c>
      <c r="Y4569" s="84">
        <v>0.41229437229437221</v>
      </c>
      <c r="Z4569" s="84">
        <v>0.16324008075481031</v>
      </c>
      <c r="AA4569" s="84">
        <v>0.31339481268011532</v>
      </c>
      <c r="AB4569" s="84">
        <v>0.34491851103817789</v>
      </c>
      <c r="AC4569" s="84">
        <v>0.22791108494037979</v>
      </c>
      <c r="AD4569" s="84">
        <v>0.35392865193199752</v>
      </c>
      <c r="AE4569" s="84">
        <v>0.48832204751520708</v>
      </c>
      <c r="AF4569" s="84">
        <v>0.52166249188236391</v>
      </c>
      <c r="AG4569" s="84">
        <v>0.44292054974382411</v>
      </c>
      <c r="AH4569" s="84">
        <v>0.50534080849808205</v>
      </c>
      <c r="AI4569" s="84">
        <v>0.51451044209384322</v>
      </c>
      <c r="AJ4569" s="84">
        <v>0.48740103532277712</v>
      </c>
      <c r="AK4569" s="84">
        <v>0.54361022364217249</v>
      </c>
    </row>
    <row r="4570" spans="1:50">
      <c r="A4570" s="84">
        <v>3</v>
      </c>
      <c r="B4570" s="84">
        <v>0.4716796003924717</v>
      </c>
      <c r="C4570" s="84">
        <v>0.46682520496111002</v>
      </c>
      <c r="D4570" s="84">
        <v>0.50757967269595172</v>
      </c>
      <c r="E4570" s="84">
        <v>0.46965029896720412</v>
      </c>
      <c r="F4570" s="84">
        <v>0.4556441435422327</v>
      </c>
      <c r="G4570" s="84">
        <v>0.49050985012108123</v>
      </c>
      <c r="H4570" s="84">
        <v>0.4395701025891548</v>
      </c>
      <c r="I4570" s="84">
        <v>0.3944562899786781</v>
      </c>
      <c r="J4570" s="84">
        <v>0.411987317172957</v>
      </c>
      <c r="K4570" s="84">
        <v>0.48984821604573231</v>
      </c>
      <c r="L4570" s="84">
        <v>0.43424607815461552</v>
      </c>
      <c r="M4570" s="84">
        <v>0.45505229160258381</v>
      </c>
      <c r="N4570" s="84">
        <v>0.46517475484033188</v>
      </c>
      <c r="O4570" s="84">
        <v>0.40116418267791959</v>
      </c>
      <c r="P4570" s="84">
        <v>0.41128074639525009</v>
      </c>
      <c r="Q4570" s="84">
        <v>0.22046691241004041</v>
      </c>
      <c r="R4570" s="84">
        <v>0.36560197867077998</v>
      </c>
      <c r="S4570" s="84">
        <v>0.35607755406413122</v>
      </c>
      <c r="T4570" s="84">
        <v>0.31863970309778078</v>
      </c>
      <c r="U4570" s="84">
        <v>0.39164613689540351</v>
      </c>
      <c r="V4570" s="84">
        <v>0.28471312866773368</v>
      </c>
      <c r="W4570" s="84">
        <v>0.13661164916109669</v>
      </c>
      <c r="X4570" s="84">
        <v>0.25600206181479351</v>
      </c>
      <c r="Y4570" s="84">
        <v>0.38095238095238088</v>
      </c>
      <c r="Z4570" s="84">
        <v>0.15425816818425281</v>
      </c>
      <c r="AA4570" s="84">
        <v>0.29704899135446677</v>
      </c>
      <c r="AB4570" s="84">
        <v>0.32460938595753042</v>
      </c>
      <c r="AC4570" s="84">
        <v>0.18792875018401289</v>
      </c>
      <c r="AD4570" s="84">
        <v>0.33169614786869311</v>
      </c>
      <c r="AE4570" s="84">
        <v>0.41644668885573283</v>
      </c>
      <c r="AF4570" s="84">
        <v>0.48464607106410618</v>
      </c>
      <c r="AG4570" s="84">
        <v>0.41099487647889937</v>
      </c>
      <c r="AH4570" s="84">
        <v>0.45624077899085269</v>
      </c>
      <c r="AI4570" s="84">
        <v>0.48413344182262008</v>
      </c>
      <c r="AJ4570" s="84">
        <v>0.45873934226552981</v>
      </c>
      <c r="AK4570" s="84">
        <v>0.4975399361022364</v>
      </c>
    </row>
    <row r="4571" spans="1:50">
      <c r="A4571" s="84">
        <v>4</v>
      </c>
      <c r="B4571" s="84">
        <v>0.45482115779145482</v>
      </c>
      <c r="C4571" s="84">
        <v>0.45154509144418747</v>
      </c>
      <c r="D4571" s="84">
        <v>0.48687912718920479</v>
      </c>
      <c r="E4571" s="84">
        <v>0.45642326508425429</v>
      </c>
      <c r="F4571" s="84">
        <v>0.44545899959912683</v>
      </c>
      <c r="G4571" s="84">
        <v>0.47578375548137969</v>
      </c>
      <c r="H4571" s="84">
        <v>0.43214460185637521</v>
      </c>
      <c r="I4571" s="84">
        <v>0.38528382347024992</v>
      </c>
      <c r="J4571" s="84">
        <v>0.39251985953428109</v>
      </c>
      <c r="K4571" s="84">
        <v>0.48206189631381818</v>
      </c>
      <c r="L4571" s="84">
        <v>0.42846580903603931</v>
      </c>
      <c r="M4571" s="84">
        <v>0.43467394647800672</v>
      </c>
      <c r="N4571" s="84">
        <v>0.30517140222948619</v>
      </c>
      <c r="O4571" s="84">
        <v>0.36065720955288211</v>
      </c>
      <c r="P4571" s="84">
        <v>0.38207520497596842</v>
      </c>
      <c r="Q4571" s="84">
        <v>0.20771166110818559</v>
      </c>
      <c r="R4571" s="84">
        <v>0.34892689024228069</v>
      </c>
      <c r="S4571" s="84">
        <v>0.32875737238153352</v>
      </c>
      <c r="T4571" s="84">
        <v>0.26297053699916689</v>
      </c>
      <c r="U4571" s="84">
        <v>0.36114240439729139</v>
      </c>
      <c r="V4571" s="84">
        <v>0.26257335467287463</v>
      </c>
      <c r="W4571" s="84">
        <v>0.121709180193698</v>
      </c>
      <c r="X4571" s="84">
        <v>0.24494954501298541</v>
      </c>
      <c r="Y4571" s="84">
        <v>0.34568542568542571</v>
      </c>
      <c r="Z4571" s="84">
        <v>0.14622388859132299</v>
      </c>
      <c r="AA4571" s="84">
        <v>0.28540634005763671</v>
      </c>
      <c r="AB4571" s="84">
        <v>0.30028892816067781</v>
      </c>
      <c r="AC4571" s="84">
        <v>0.163374061533932</v>
      </c>
      <c r="AD4571" s="84">
        <v>0.32136289758099912</v>
      </c>
      <c r="AE4571" s="84">
        <v>0.37306323883851711</v>
      </c>
      <c r="AF4571" s="84">
        <v>0.4646998793951202</v>
      </c>
      <c r="AG4571" s="84">
        <v>0.40017696841684641</v>
      </c>
      <c r="AH4571" s="84">
        <v>0.43340218353496612</v>
      </c>
      <c r="AI4571" s="84">
        <v>0.4674080101256668</v>
      </c>
      <c r="AJ4571" s="84">
        <v>0.44564555420219237</v>
      </c>
      <c r="AK4571" s="84">
        <v>0.47207667731629399</v>
      </c>
    </row>
    <row r="4572" spans="1:50">
      <c r="A4572" s="84">
        <v>5</v>
      </c>
      <c r="B4572" s="84">
        <v>0.44875568637944868</v>
      </c>
      <c r="C4572" s="84">
        <v>0.44177002312381769</v>
      </c>
      <c r="D4572" s="84">
        <v>0.46589147286821708</v>
      </c>
      <c r="E4572" s="84">
        <v>0.45026272875520917</v>
      </c>
      <c r="F4572" s="84">
        <v>0.44127210369248571</v>
      </c>
      <c r="G4572" s="84">
        <v>0.45938870344917859</v>
      </c>
      <c r="H4572" s="84">
        <v>0.45959941377625801</v>
      </c>
      <c r="I4572" s="84">
        <v>0.41820546861380431</v>
      </c>
      <c r="J4572" s="84">
        <v>0.42020387985407942</v>
      </c>
      <c r="K4572" s="84">
        <v>0.52956830277942035</v>
      </c>
      <c r="L4572" s="84">
        <v>0.47478861690258228</v>
      </c>
      <c r="M4572" s="84">
        <v>0.46958628114426321</v>
      </c>
      <c r="N4572" s="84">
        <v>0.34322353532813688</v>
      </c>
      <c r="O4572" s="84">
        <v>0.40622194289818658</v>
      </c>
      <c r="P4572" s="84">
        <v>0.41167656205824132</v>
      </c>
      <c r="Q4572" s="84">
        <v>0.2295360131063133</v>
      </c>
      <c r="R4572" s="84">
        <v>0.39142575995319268</v>
      </c>
      <c r="S4572" s="84">
        <v>0.3521456172462884</v>
      </c>
      <c r="T4572" s="84">
        <v>0.2380519578883587</v>
      </c>
      <c r="U4572" s="84">
        <v>0.38860071555021858</v>
      </c>
      <c r="V4572" s="84">
        <v>0.28090596052184891</v>
      </c>
      <c r="W4572" s="84">
        <v>0.13449734006274719</v>
      </c>
      <c r="X4572" s="84">
        <v>0.2744989195297477</v>
      </c>
      <c r="Y4572" s="84">
        <v>0.3722077922077921</v>
      </c>
      <c r="Z4572" s="84">
        <v>0.16188043343908359</v>
      </c>
      <c r="AA4572" s="84">
        <v>0.31929682997118142</v>
      </c>
      <c r="AB4572" s="84">
        <v>0.32592779601110838</v>
      </c>
      <c r="AC4572" s="84">
        <v>0.16175474753422639</v>
      </c>
      <c r="AD4572" s="84">
        <v>0.35703693158225658</v>
      </c>
      <c r="AE4572" s="84">
        <v>0.38918856880523361</v>
      </c>
      <c r="AF4572" s="84">
        <v>0.45690694869653953</v>
      </c>
      <c r="AG4572" s="84">
        <v>0.39819320955058601</v>
      </c>
      <c r="AH4572" s="84">
        <v>0.41900265565063438</v>
      </c>
      <c r="AI4572" s="84">
        <v>0.4635204773528615</v>
      </c>
      <c r="AJ4572" s="84">
        <v>0.44121751928542419</v>
      </c>
      <c r="AK4572" s="84">
        <v>0.45629392971246002</v>
      </c>
    </row>
    <row r="4573" spans="1:50">
      <c r="A4573" s="84">
        <v>6</v>
      </c>
      <c r="B4573" s="84">
        <v>0.48398893943448401</v>
      </c>
      <c r="C4573" s="84">
        <v>0.47872871557704438</v>
      </c>
      <c r="D4573" s="84">
        <v>0.50350272753373537</v>
      </c>
      <c r="E4573" s="84">
        <v>0.48405508244247142</v>
      </c>
      <c r="F4573" s="84">
        <v>0.48146333496651961</v>
      </c>
      <c r="G4573" s="84">
        <v>0.50032724654754901</v>
      </c>
      <c r="H4573" s="84">
        <v>0.51402051783097213</v>
      </c>
      <c r="I4573" s="84">
        <v>0.48305641603304239</v>
      </c>
      <c r="J4573" s="84">
        <v>0.47836759742252238</v>
      </c>
      <c r="K4573" s="84">
        <v>0.59353439779223338</v>
      </c>
      <c r="L4573" s="84">
        <v>0.54264628785740221</v>
      </c>
      <c r="M4573" s="84">
        <v>0.53372039372500768</v>
      </c>
      <c r="N4573" s="84">
        <v>0.40633643449836571</v>
      </c>
      <c r="O4573" s="84">
        <v>0.48029269168611971</v>
      </c>
      <c r="P4573" s="84">
        <v>0.47232117613796981</v>
      </c>
      <c r="Q4573" s="84">
        <v>0.2713123866362413</v>
      </c>
      <c r="R4573" s="84">
        <v>0.4648147655647456</v>
      </c>
      <c r="S4573" s="84">
        <v>0.4063114365127789</v>
      </c>
      <c r="T4573" s="84">
        <v>0.26456108460198441</v>
      </c>
      <c r="U4573" s="84">
        <v>0.45855874815851039</v>
      </c>
      <c r="V4573" s="84">
        <v>0.32501576216111372</v>
      </c>
      <c r="W4573" s="84">
        <v>0.15823216477970259</v>
      </c>
      <c r="X4573" s="84">
        <v>0.32631192878808901</v>
      </c>
      <c r="Y4573" s="84">
        <v>0.42909090909090902</v>
      </c>
      <c r="Z4573" s="84">
        <v>0.18948539409171439</v>
      </c>
      <c r="AA4573" s="84">
        <v>0.37715273775216129</v>
      </c>
      <c r="AB4573" s="84">
        <v>0.37440040393839952</v>
      </c>
      <c r="AC4573" s="84">
        <v>0.1745326070955395</v>
      </c>
      <c r="AD4573" s="84">
        <v>0.41650947313473552</v>
      </c>
      <c r="AE4573" s="84">
        <v>0.43110868816710662</v>
      </c>
      <c r="AF4573" s="84">
        <v>0.49281009370071438</v>
      </c>
      <c r="AG4573" s="84">
        <v>0.44089397593800411</v>
      </c>
      <c r="AH4573" s="84">
        <v>0.46149306580112132</v>
      </c>
      <c r="AI4573" s="84">
        <v>0.49434951631859692</v>
      </c>
      <c r="AJ4573" s="84">
        <v>0.47981374340235478</v>
      </c>
      <c r="AK4573" s="84">
        <v>0.49466453674121402</v>
      </c>
    </row>
    <row r="4574" spans="1:50">
      <c r="A4574" s="84">
        <v>7</v>
      </c>
      <c r="B4574" s="84">
        <v>0.5383105878155382</v>
      </c>
      <c r="C4574" s="84">
        <v>0.53345070422535212</v>
      </c>
      <c r="D4574" s="84">
        <v>0.55690496698248637</v>
      </c>
      <c r="E4574" s="84">
        <v>0.5382315636890741</v>
      </c>
      <c r="F4574" s="84">
        <v>0.54303446023191237</v>
      </c>
      <c r="G4574" s="84">
        <v>0.55537011584527785</v>
      </c>
      <c r="H4574" s="84">
        <v>0.59316072300928191</v>
      </c>
      <c r="I4574" s="84">
        <v>0.57462016065226429</v>
      </c>
      <c r="J4574" s="84">
        <v>0.52913299921584678</v>
      </c>
      <c r="K4574" s="84">
        <v>0.66223142124975354</v>
      </c>
      <c r="L4574" s="84">
        <v>0.62092188571198137</v>
      </c>
      <c r="M4574" s="84">
        <v>0.5675176868655798</v>
      </c>
      <c r="N4574" s="84">
        <v>0.48168636325538522</v>
      </c>
      <c r="O4574" s="84">
        <v>0.57022505536601442</v>
      </c>
      <c r="P4574" s="84">
        <v>0.51981905569691822</v>
      </c>
      <c r="Q4574" s="84">
        <v>0.31724299338833301</v>
      </c>
      <c r="R4574" s="84">
        <v>0.55315018217600598</v>
      </c>
      <c r="S4574" s="84">
        <v>0.45115585384041762</v>
      </c>
      <c r="T4574" s="84">
        <v>0.30724077861092169</v>
      </c>
      <c r="U4574" s="84">
        <v>0.54925288138950445</v>
      </c>
      <c r="V4574" s="84">
        <v>0.36155972646588108</v>
      </c>
      <c r="W4574" s="84">
        <v>0.205599508934661</v>
      </c>
      <c r="X4574" s="84">
        <v>0.39612616720524968</v>
      </c>
      <c r="Y4574" s="84">
        <v>0.48649350649350642</v>
      </c>
      <c r="Z4574" s="84">
        <v>0.22454781426393641</v>
      </c>
      <c r="AA4574" s="84">
        <v>0.45994236311239162</v>
      </c>
      <c r="AB4574" s="84">
        <v>0.41633706415327232</v>
      </c>
      <c r="AC4574" s="84">
        <v>0.20406300603562491</v>
      </c>
      <c r="AD4574" s="84">
        <v>0.50661399200389134</v>
      </c>
      <c r="AE4574" s="84">
        <v>0.47690232985194542</v>
      </c>
      <c r="AF4574" s="84">
        <v>0.55116430095556179</v>
      </c>
      <c r="AG4574" s="84">
        <v>0.50216215444775869</v>
      </c>
      <c r="AH4574" s="84">
        <v>0.51549129536736493</v>
      </c>
      <c r="AI4574" s="84">
        <v>0.54769008227104243</v>
      </c>
      <c r="AJ4574" s="84">
        <v>0.53641392610637417</v>
      </c>
      <c r="AK4574" s="84">
        <v>0.54530351437699687</v>
      </c>
    </row>
    <row r="4575" spans="1:50">
      <c r="A4575" s="84">
        <v>8</v>
      </c>
      <c r="B4575" s="84">
        <v>0.62884666845062887</v>
      </c>
      <c r="C4575" s="84">
        <v>0.62694450283792291</v>
      </c>
      <c r="D4575" s="84">
        <v>0.59092736146999725</v>
      </c>
      <c r="E4575" s="84">
        <v>0.63127378148215252</v>
      </c>
      <c r="F4575" s="84">
        <v>0.62827194037385126</v>
      </c>
      <c r="G4575" s="84">
        <v>0.57582302506708549</v>
      </c>
      <c r="H4575" s="84">
        <v>0.59765510503175379</v>
      </c>
      <c r="I4575" s="84">
        <v>0.57555886336511519</v>
      </c>
      <c r="J4575" s="84">
        <v>0.52265521120998271</v>
      </c>
      <c r="K4575" s="84">
        <v>0.6071358170707668</v>
      </c>
      <c r="L4575" s="84">
        <v>0.58076917906736014</v>
      </c>
      <c r="M4575" s="84">
        <v>0.53875730544447853</v>
      </c>
      <c r="N4575" s="84">
        <v>0.46224122035034793</v>
      </c>
      <c r="O4575" s="84">
        <v>0.54739031543664352</v>
      </c>
      <c r="P4575" s="84">
        <v>0.50735086231269444</v>
      </c>
      <c r="Q4575" s="84">
        <v>0.30641858287987828</v>
      </c>
      <c r="R4575" s="84">
        <v>0.53023855748517323</v>
      </c>
      <c r="S4575" s="84">
        <v>0.44163107585926381</v>
      </c>
      <c r="T4575" s="84">
        <v>0.31901840490797551</v>
      </c>
      <c r="U4575" s="84">
        <v>0.53471904131126435</v>
      </c>
      <c r="V4575" s="84">
        <v>0.35372714486638551</v>
      </c>
      <c r="W4575" s="84">
        <v>0.29716273359705359</v>
      </c>
      <c r="X4575" s="84">
        <v>0.39734541345334162</v>
      </c>
      <c r="Y4575" s="84">
        <v>0.51593073593073602</v>
      </c>
      <c r="Z4575" s="84">
        <v>0.21915042643484001</v>
      </c>
      <c r="AA4575" s="84">
        <v>0.44698559077809802</v>
      </c>
      <c r="AB4575" s="84">
        <v>0.40909983449746151</v>
      </c>
      <c r="AC4575" s="84">
        <v>0.23123803915795671</v>
      </c>
      <c r="AD4575" s="84">
        <v>0.48919813503220982</v>
      </c>
      <c r="AE4575" s="84">
        <v>0.52536439802593826</v>
      </c>
      <c r="AF4575" s="84">
        <v>0.61694034697096212</v>
      </c>
      <c r="AG4575" s="84">
        <v>0.58306811856883933</v>
      </c>
      <c r="AH4575" s="84">
        <v>0.53989377397462368</v>
      </c>
      <c r="AI4575" s="84">
        <v>0.62354217521019806</v>
      </c>
      <c r="AJ4575" s="84">
        <v>0.62856526593585049</v>
      </c>
      <c r="AK4575" s="84">
        <v>0.5746006389776358</v>
      </c>
    </row>
    <row r="4576" spans="1:50">
      <c r="A4576" s="84">
        <v>9</v>
      </c>
      <c r="B4576" s="84">
        <v>0.61716171617161719</v>
      </c>
      <c r="C4576" s="84">
        <v>0.60148202648728188</v>
      </c>
      <c r="D4576" s="84">
        <v>0.54895205282802195</v>
      </c>
      <c r="E4576" s="84">
        <v>0.61623482514948358</v>
      </c>
      <c r="F4576" s="84">
        <v>0.59118376315828536</v>
      </c>
      <c r="G4576" s="84">
        <v>0.53288827802866678</v>
      </c>
      <c r="H4576" s="84">
        <v>0.5442110405471422</v>
      </c>
      <c r="I4576" s="84">
        <v>0.51811025733864369</v>
      </c>
      <c r="J4576" s="84">
        <v>0.50121032354846418</v>
      </c>
      <c r="K4576" s="84">
        <v>0.52109205598265329</v>
      </c>
      <c r="L4576" s="84">
        <v>0.50729254882983155</v>
      </c>
      <c r="M4576" s="84">
        <v>0.5134573977237773</v>
      </c>
      <c r="N4576" s="84">
        <v>0.49526443718045438</v>
      </c>
      <c r="O4576" s="84">
        <v>0.50366612797031185</v>
      </c>
      <c r="P4576" s="84">
        <v>0.49182923381396648</v>
      </c>
      <c r="Q4576" s="84">
        <v>0.28108361125738701</v>
      </c>
      <c r="R4576" s="84">
        <v>0.4741629211989043</v>
      </c>
      <c r="S4576" s="84">
        <v>0.42708968883465542</v>
      </c>
      <c r="T4576" s="84">
        <v>0.32106339468302658</v>
      </c>
      <c r="U4576" s="84">
        <v>0.48648749025093763</v>
      </c>
      <c r="V4576" s="84">
        <v>0.34254813521509292</v>
      </c>
      <c r="W4576" s="84">
        <v>0.41604146773973533</v>
      </c>
      <c r="X4576" s="84">
        <v>0.38346781388156459</v>
      </c>
      <c r="Y4576" s="84">
        <v>0.54115440115440094</v>
      </c>
      <c r="Z4576" s="84">
        <v>0.20250504717564169</v>
      </c>
      <c r="AA4576" s="84">
        <v>0.3997809798270891</v>
      </c>
      <c r="AB4576" s="84">
        <v>0.4037700917276783</v>
      </c>
      <c r="AC4576" s="84">
        <v>0.29206536140144268</v>
      </c>
      <c r="AD4576" s="84">
        <v>0.45518501382116711</v>
      </c>
      <c r="AE4576" s="84">
        <v>0.60317915758062668</v>
      </c>
      <c r="AF4576" s="84">
        <v>0.57973838018369062</v>
      </c>
      <c r="AG4576" s="84">
        <v>0.5520130157416262</v>
      </c>
      <c r="AH4576" s="84">
        <v>0.50708173502508092</v>
      </c>
      <c r="AI4576" s="84">
        <v>0.59415966006690168</v>
      </c>
      <c r="AJ4576" s="84">
        <v>0.58529993909866007</v>
      </c>
      <c r="AK4576" s="84">
        <v>0.53952076677316285</v>
      </c>
    </row>
    <row r="4577" spans="1:37">
      <c r="A4577" s="84">
        <v>10</v>
      </c>
      <c r="B4577" s="84">
        <v>0.55516903041655508</v>
      </c>
      <c r="C4577" s="84">
        <v>0.52916754256884591</v>
      </c>
      <c r="D4577" s="84">
        <v>0.5154464542061441</v>
      </c>
      <c r="E4577" s="84">
        <v>0.54865011777495909</v>
      </c>
      <c r="F4577" s="84">
        <v>0.51255326414562075</v>
      </c>
      <c r="G4577" s="84">
        <v>0.51682047254401464</v>
      </c>
      <c r="H4577" s="84">
        <v>0.51265266243282848</v>
      </c>
      <c r="I4577" s="84">
        <v>0.49272505397540611</v>
      </c>
      <c r="J4577" s="84">
        <v>0.50311956632913979</v>
      </c>
      <c r="K4577" s="84">
        <v>0.49181943623102697</v>
      </c>
      <c r="L4577" s="84">
        <v>0.4851796588296971</v>
      </c>
      <c r="M4577" s="84">
        <v>0.51787911411873266</v>
      </c>
      <c r="N4577" s="84">
        <v>0.52912580672198473</v>
      </c>
      <c r="O4577" s="84">
        <v>0.50164601663973196</v>
      </c>
      <c r="P4577" s="84">
        <v>0.51212892281594558</v>
      </c>
      <c r="Q4577" s="84">
        <v>0.3361418290328243</v>
      </c>
      <c r="R4577" s="84">
        <v>0.47373740060104769</v>
      </c>
      <c r="S4577" s="84">
        <v>0.4573249271235848</v>
      </c>
      <c r="T4577" s="84">
        <v>0.3674164962508521</v>
      </c>
      <c r="U4577" s="84">
        <v>0.48480384267799009</v>
      </c>
      <c r="V4577" s="84">
        <v>0.37244774237353911</v>
      </c>
      <c r="W4577" s="84">
        <v>0.59678079388896466</v>
      </c>
      <c r="X4577" s="84">
        <v>0.41142126444757238</v>
      </c>
      <c r="Y4577" s="84">
        <v>0.61030303030303013</v>
      </c>
      <c r="Z4577" s="84">
        <v>0.26405998928762719</v>
      </c>
      <c r="AA4577" s="84">
        <v>0.39754466858789611</v>
      </c>
      <c r="AB4577" s="84">
        <v>0.44197593200370278</v>
      </c>
      <c r="AC4577" s="84">
        <v>0.37423818636832018</v>
      </c>
      <c r="AD4577" s="84">
        <v>0.4690654992822485</v>
      </c>
      <c r="AE4577" s="84">
        <v>0.66925857913462627</v>
      </c>
      <c r="AF4577" s="84">
        <v>0.52138417292884309</v>
      </c>
      <c r="AG4577" s="84">
        <v>0.4908875536970701</v>
      </c>
      <c r="AH4577" s="84">
        <v>0.49917379758040709</v>
      </c>
      <c r="AI4577" s="84">
        <v>0.54434499593165175</v>
      </c>
      <c r="AJ4577" s="84">
        <v>0.50383170929760468</v>
      </c>
      <c r="AK4577" s="84">
        <v>0.52067092651757174</v>
      </c>
    </row>
    <row r="4578" spans="1:37">
      <c r="A4578" s="84">
        <v>11</v>
      </c>
      <c r="B4578" s="84">
        <v>0.5334938899295335</v>
      </c>
      <c r="C4578" s="84">
        <v>0.50423060752575166</v>
      </c>
      <c r="D4578" s="84">
        <v>0.49580821131208741</v>
      </c>
      <c r="E4578" s="84">
        <v>0.5322522196050008</v>
      </c>
      <c r="F4578" s="84">
        <v>0.49296987513548018</v>
      </c>
      <c r="G4578" s="84">
        <v>0.50994829504548733</v>
      </c>
      <c r="H4578" s="84">
        <v>0.50679042501221294</v>
      </c>
      <c r="I4578" s="84">
        <v>0.48909093347279781</v>
      </c>
      <c r="J4578" s="84">
        <v>0.51031332037775734</v>
      </c>
      <c r="K4578" s="84">
        <v>0.47319140547999211</v>
      </c>
      <c r="L4578" s="84">
        <v>0.47423747496336921</v>
      </c>
      <c r="M4578" s="84">
        <v>0.51930175330667483</v>
      </c>
      <c r="N4578" s="84">
        <v>0.55611432402983818</v>
      </c>
      <c r="O4578" s="84">
        <v>0.50008978272580373</v>
      </c>
      <c r="P4578" s="84">
        <v>0.51631325982471021</v>
      </c>
      <c r="Q4578" s="84">
        <v>0.42548709847288052</v>
      </c>
      <c r="R4578" s="84">
        <v>0.47174277279859572</v>
      </c>
      <c r="S4578" s="84">
        <v>0.49606806318215713</v>
      </c>
      <c r="T4578" s="84">
        <v>0.52222979625842614</v>
      </c>
      <c r="U4578" s="84">
        <v>0.50477239808361296</v>
      </c>
      <c r="V4578" s="84">
        <v>0.46609922886657962</v>
      </c>
      <c r="W4578" s="84">
        <v>0.77833856226981313</v>
      </c>
      <c r="X4578" s="84">
        <v>0.46134097262147861</v>
      </c>
      <c r="Y4578" s="84">
        <v>0.66089466089466076</v>
      </c>
      <c r="Z4578" s="84">
        <v>0.40958345350418202</v>
      </c>
      <c r="AA4578" s="84">
        <v>0.4397348703170027</v>
      </c>
      <c r="AB4578" s="84">
        <v>0.51791074083424504</v>
      </c>
      <c r="AC4578" s="84">
        <v>0.46076843809804202</v>
      </c>
      <c r="AD4578" s="84">
        <v>0.49502319346074908</v>
      </c>
      <c r="AE4578" s="84">
        <v>0.7376908068403536</v>
      </c>
      <c r="AF4578" s="84">
        <v>0.48538825494016141</v>
      </c>
      <c r="AG4578" s="84">
        <v>0.47628765930725442</v>
      </c>
      <c r="AH4578" s="84">
        <v>0.49760991442903502</v>
      </c>
      <c r="AI4578" s="84">
        <v>0.51197902540457474</v>
      </c>
      <c r="AJ4578" s="84">
        <v>0.48129821356069841</v>
      </c>
      <c r="AK4578" s="84">
        <v>0.50089456869009585</v>
      </c>
    </row>
    <row r="4579" spans="1:37">
      <c r="A4579" s="84">
        <v>12</v>
      </c>
      <c r="B4579" s="84">
        <v>0.53295870127553291</v>
      </c>
      <c r="C4579" s="84">
        <v>0.50437513138532697</v>
      </c>
      <c r="D4579" s="84">
        <v>0.49718633362044212</v>
      </c>
      <c r="E4579" s="84">
        <v>0.53107447001268338</v>
      </c>
      <c r="F4579" s="84">
        <v>0.49201965762475319</v>
      </c>
      <c r="G4579" s="84">
        <v>0.50543229268931211</v>
      </c>
      <c r="H4579" s="84">
        <v>0.49320957498778711</v>
      </c>
      <c r="I4579" s="84">
        <v>0.47488970243124001</v>
      </c>
      <c r="J4579" s="84">
        <v>0.50608571136340397</v>
      </c>
      <c r="K4579" s="84">
        <v>0.45663315592351672</v>
      </c>
      <c r="L4579" s="84">
        <v>0.45764944684168779</v>
      </c>
      <c r="M4579" s="84">
        <v>0.50442171639495526</v>
      </c>
      <c r="N4579" s="84">
        <v>0.58494677730282463</v>
      </c>
      <c r="O4579" s="84">
        <v>0.4927874543604478</v>
      </c>
      <c r="P4579" s="84">
        <v>0.50381679389312972</v>
      </c>
      <c r="Q4579" s="84">
        <v>0.45655608214849919</v>
      </c>
      <c r="R4579" s="84">
        <v>0.45551980000531889</v>
      </c>
      <c r="S4579" s="84">
        <v>0.51196529048878048</v>
      </c>
      <c r="T4579" s="84">
        <v>0.66844656517458156</v>
      </c>
      <c r="U4579" s="84">
        <v>0.53374104014756674</v>
      </c>
      <c r="V4579" s="84">
        <v>0.53688345700567441</v>
      </c>
      <c r="W4579" s="84">
        <v>0.89176101486836723</v>
      </c>
      <c r="X4579" s="84">
        <v>0.49827521262465052</v>
      </c>
      <c r="Y4579" s="84">
        <v>0.71699855699855686</v>
      </c>
      <c r="Z4579" s="84">
        <v>0.54381772485682511</v>
      </c>
      <c r="AA4579" s="84">
        <v>0.50298559077809801</v>
      </c>
      <c r="AB4579" s="84">
        <v>0.59962411287834172</v>
      </c>
      <c r="AC4579" s="84">
        <v>0.58059767407625495</v>
      </c>
      <c r="AD4579" s="84">
        <v>0.52128934287171835</v>
      </c>
      <c r="AE4579" s="84">
        <v>0.76256742798117771</v>
      </c>
      <c r="AF4579" s="84">
        <v>0.48056405974580202</v>
      </c>
      <c r="AG4579" s="84">
        <v>0.48168234169176122</v>
      </c>
      <c r="AH4579" s="84">
        <v>0.49985246385364401</v>
      </c>
      <c r="AI4579" s="84">
        <v>0.49877949552481698</v>
      </c>
      <c r="AJ4579" s="84">
        <v>0.48542174177831909</v>
      </c>
      <c r="AK4579" s="84">
        <v>0.50217252396166134</v>
      </c>
    </row>
    <row r="4580" spans="1:37">
      <c r="A4580" s="84">
        <v>13</v>
      </c>
      <c r="B4580" s="84">
        <v>0.51048077780751044</v>
      </c>
      <c r="C4580" s="84">
        <v>0.48556075257515241</v>
      </c>
      <c r="D4580" s="84">
        <v>0.49132931380993411</v>
      </c>
      <c r="E4580" s="84">
        <v>0.51213988041311831</v>
      </c>
      <c r="F4580" s="84">
        <v>0.47298561311300169</v>
      </c>
      <c r="G4580" s="84">
        <v>0.49777472347666729</v>
      </c>
      <c r="H4580" s="84">
        <v>0.49506595017098193</v>
      </c>
      <c r="I4580" s="84">
        <v>0.4742728406485095</v>
      </c>
      <c r="J4580" s="84">
        <v>0.51443864852886023</v>
      </c>
      <c r="K4580" s="84">
        <v>0.4600827912477824</v>
      </c>
      <c r="L4580" s="84">
        <v>0.46088908604535489</v>
      </c>
      <c r="M4580" s="84">
        <v>0.51361119655490606</v>
      </c>
      <c r="N4580" s="84">
        <v>0.61528790545637424</v>
      </c>
      <c r="O4580" s="84">
        <v>0.50178069072843734</v>
      </c>
      <c r="P4580" s="84">
        <v>0.51416454622561503</v>
      </c>
      <c r="Q4580" s="84">
        <v>0.54198115967468263</v>
      </c>
      <c r="R4580" s="84">
        <v>0.47099811175234702</v>
      </c>
      <c r="S4580" s="84">
        <v>0.53945495220663009</v>
      </c>
      <c r="T4580" s="84">
        <v>0.74380822540331748</v>
      </c>
      <c r="U4580" s="84">
        <v>0.56930809512608793</v>
      </c>
      <c r="V4580" s="84">
        <v>0.59248751151850232</v>
      </c>
      <c r="W4580" s="84">
        <v>0.95628154412767696</v>
      </c>
      <c r="X4580" s="84">
        <v>0.54490394718582114</v>
      </c>
      <c r="Y4580" s="84">
        <v>0.78678210678210658</v>
      </c>
      <c r="Z4580" s="84">
        <v>0.72654608380371632</v>
      </c>
      <c r="AA4580" s="84">
        <v>0.59948126801152724</v>
      </c>
      <c r="AB4580" s="84">
        <v>0.6826558949760162</v>
      </c>
      <c r="AC4580" s="84">
        <v>0.73805387899308106</v>
      </c>
      <c r="AD4580" s="84">
        <v>0.56923040419499116</v>
      </c>
      <c r="AE4580" s="84">
        <v>0.8478996901182142</v>
      </c>
      <c r="AF4580" s="84">
        <v>0.46442156044159938</v>
      </c>
      <c r="AG4580" s="84">
        <v>0.46604061710599559</v>
      </c>
      <c r="AH4580" s="84">
        <v>0.49409855414576559</v>
      </c>
      <c r="AI4580" s="84">
        <v>0.48313895669469309</v>
      </c>
      <c r="AJ4580" s="84">
        <v>0.46791260657734468</v>
      </c>
      <c r="AK4580" s="84">
        <v>0.49846645367412129</v>
      </c>
    </row>
    <row r="4581" spans="1:37">
      <c r="A4581" s="84">
        <v>14</v>
      </c>
      <c r="B4581" s="84">
        <v>0.50985639104450975</v>
      </c>
      <c r="C4581" s="84">
        <v>0.48485127180996429</v>
      </c>
      <c r="D4581" s="84">
        <v>0.50169394200401962</v>
      </c>
      <c r="E4581" s="84">
        <v>0.51322703388294977</v>
      </c>
      <c r="F4581" s="84">
        <v>0.4738912891779134</v>
      </c>
      <c r="G4581" s="84">
        <v>0.51057006348583023</v>
      </c>
      <c r="H4581" s="84">
        <v>0.50034196384953589</v>
      </c>
      <c r="I4581" s="84">
        <v>0.47907363452280383</v>
      </c>
      <c r="J4581" s="84">
        <v>0.51880263202754773</v>
      </c>
      <c r="K4581" s="84">
        <v>0.46757342795190221</v>
      </c>
      <c r="L4581" s="84">
        <v>0.46855130324904892</v>
      </c>
      <c r="M4581" s="84">
        <v>0.51922485389111039</v>
      </c>
      <c r="N4581" s="84">
        <v>0.66892967898751154</v>
      </c>
      <c r="O4581" s="84">
        <v>0.5195576704375412</v>
      </c>
      <c r="P4581" s="84">
        <v>0.52405993780039584</v>
      </c>
      <c r="Q4581" s="84">
        <v>0.69030483880404891</v>
      </c>
      <c r="R4581" s="84">
        <v>0.50597058588867316</v>
      </c>
      <c r="S4581" s="84">
        <v>0.58758728221815459</v>
      </c>
      <c r="T4581" s="84">
        <v>0.82897826251609485</v>
      </c>
      <c r="U4581" s="84">
        <v>0.62687398640702163</v>
      </c>
      <c r="V4581" s="84">
        <v>0.67869440807022663</v>
      </c>
      <c r="W4581" s="84">
        <v>0.9830173236939026</v>
      </c>
      <c r="X4581" s="84">
        <v>0.67226066097024251</v>
      </c>
      <c r="Y4581" s="84">
        <v>0.8607503607503606</v>
      </c>
      <c r="Z4581" s="84">
        <v>0.87783774875365661</v>
      </c>
      <c r="AA4581" s="84">
        <v>0.73753314121037461</v>
      </c>
      <c r="AB4581" s="84">
        <v>0.73166147718028551</v>
      </c>
      <c r="AC4581" s="84">
        <v>0.89707051376416902</v>
      </c>
      <c r="AD4581" s="84">
        <v>0.63726851027986409</v>
      </c>
      <c r="AE4581" s="84">
        <v>0.90778147595546888</v>
      </c>
      <c r="AF4581" s="84">
        <v>0.46850357175990348</v>
      </c>
      <c r="AG4581" s="84">
        <v>0.46892348970300712</v>
      </c>
      <c r="AH4581" s="84">
        <v>0.50897019769843621</v>
      </c>
      <c r="AI4581" s="84">
        <v>0.48901545972335231</v>
      </c>
      <c r="AJ4581" s="84">
        <v>0.4686738733252131</v>
      </c>
      <c r="AK4581" s="84">
        <v>0.51370607028754001</v>
      </c>
    </row>
    <row r="4582" spans="1:37">
      <c r="A4582" s="84">
        <v>15</v>
      </c>
      <c r="B4582" s="84">
        <v>0.50468290072250466</v>
      </c>
      <c r="C4582" s="84">
        <v>0.48151408450704231</v>
      </c>
      <c r="D4582" s="84">
        <v>0.49629629629629618</v>
      </c>
      <c r="E4582" s="84">
        <v>0.51703207102735993</v>
      </c>
      <c r="F4582" s="84">
        <v>0.47436639793327678</v>
      </c>
      <c r="G4582" s="84">
        <v>0.50863930885529163</v>
      </c>
      <c r="H4582" s="84">
        <v>0.51235955056179772</v>
      </c>
      <c r="I4582" s="84">
        <v>0.49390513738584713</v>
      </c>
      <c r="J4582" s="84">
        <v>0.52432579864307405</v>
      </c>
      <c r="K4582" s="84">
        <v>0.48482160457323092</v>
      </c>
      <c r="L4582" s="84">
        <v>0.48554260596039828</v>
      </c>
      <c r="M4582" s="84">
        <v>0.52518455859735458</v>
      </c>
      <c r="N4582" s="84">
        <v>0.72986338110803795</v>
      </c>
      <c r="O4582" s="84">
        <v>0.54456215957383136</v>
      </c>
      <c r="P4582" s="84">
        <v>0.53211761379700306</v>
      </c>
      <c r="Q4582" s="84">
        <v>0.71944298168626764</v>
      </c>
      <c r="R4582" s="84">
        <v>0.52884231802345694</v>
      </c>
      <c r="S4582" s="84">
        <v>0.61931394481730062</v>
      </c>
      <c r="T4582" s="84">
        <v>0.8865409376656822</v>
      </c>
      <c r="U4582" s="84">
        <v>0.64757294774502616</v>
      </c>
      <c r="V4582" s="84">
        <v>0.72617488723992474</v>
      </c>
      <c r="W4582" s="84">
        <v>0.98874641931523677</v>
      </c>
      <c r="X4582" s="84">
        <v>0.75685454293134558</v>
      </c>
      <c r="Y4582" s="84">
        <v>0.86089466089466071</v>
      </c>
      <c r="Z4582" s="84">
        <v>0.93589056899180079</v>
      </c>
      <c r="AA4582" s="84">
        <v>0.82398847262247832</v>
      </c>
      <c r="AB4582" s="84">
        <v>0.79573059552862657</v>
      </c>
      <c r="AC4582" s="84">
        <v>0.96593552186073894</v>
      </c>
      <c r="AD4582" s="84">
        <v>0.69018044631099429</v>
      </c>
      <c r="AE4582" s="84">
        <v>0.9037644898427637</v>
      </c>
      <c r="AF4582" s="84">
        <v>0.47277112904722152</v>
      </c>
      <c r="AG4582" s="84">
        <v>0.47030783941543342</v>
      </c>
      <c r="AH4582" s="84">
        <v>0.50649159043965764</v>
      </c>
      <c r="AI4582" s="84">
        <v>0.48377181086701021</v>
      </c>
      <c r="AJ4582" s="84">
        <v>0.46838205440519681</v>
      </c>
      <c r="AK4582" s="84">
        <v>0.50824281150159745</v>
      </c>
    </row>
    <row r="4583" spans="1:37">
      <c r="A4583" s="84">
        <v>16</v>
      </c>
      <c r="B4583" s="84">
        <v>0.51565426812951565</v>
      </c>
      <c r="C4583" s="84">
        <v>0.49633434937986132</v>
      </c>
      <c r="D4583" s="84">
        <v>0.49991386735572801</v>
      </c>
      <c r="E4583" s="84">
        <v>0.5342453342996919</v>
      </c>
      <c r="F4583" s="84">
        <v>0.49225721200243489</v>
      </c>
      <c r="G4583" s="84">
        <v>0.51070096210484983</v>
      </c>
      <c r="H4583" s="84">
        <v>0.5617977528089888</v>
      </c>
      <c r="I4583" s="84">
        <v>0.54907403682396638</v>
      </c>
      <c r="J4583" s="84">
        <v>0.57836418806041401</v>
      </c>
      <c r="K4583" s="84">
        <v>0.54868913857677903</v>
      </c>
      <c r="L4583" s="84">
        <v>0.54947507090911529</v>
      </c>
      <c r="M4583" s="84">
        <v>0.59051061211934774</v>
      </c>
      <c r="N4583" s="84">
        <v>0.80102254630793757</v>
      </c>
      <c r="O4583" s="84">
        <v>0.61064224576524839</v>
      </c>
      <c r="P4583" s="84">
        <v>0.59714447271699178</v>
      </c>
      <c r="Q4583" s="84">
        <v>0.80551167281025093</v>
      </c>
      <c r="R4583" s="84">
        <v>0.60731097577192084</v>
      </c>
      <c r="S4583" s="84">
        <v>0.75055928411633099</v>
      </c>
      <c r="T4583" s="84">
        <v>0.92115428311747316</v>
      </c>
      <c r="U4583" s="84">
        <v>0.70001361773772242</v>
      </c>
      <c r="V4583" s="84">
        <v>0.81626170037344215</v>
      </c>
      <c r="W4583" s="84">
        <v>1</v>
      </c>
      <c r="X4583" s="84">
        <v>0.84358954025495136</v>
      </c>
      <c r="Y4583" s="84">
        <v>0.92481962481962476</v>
      </c>
      <c r="Z4583" s="84">
        <v>0.98953483581228618</v>
      </c>
      <c r="AA4583" s="84">
        <v>0.91869740634005759</v>
      </c>
      <c r="AB4583" s="84">
        <v>0.90375606608881032</v>
      </c>
      <c r="AC4583" s="84">
        <v>1</v>
      </c>
      <c r="AD4583" s="84">
        <v>0.77588354628608047</v>
      </c>
      <c r="AE4583" s="84">
        <v>0.95156662458395513</v>
      </c>
      <c r="AF4583" s="84">
        <v>0.48854253641339651</v>
      </c>
      <c r="AG4583" s="84">
        <v>0.48924631434728633</v>
      </c>
      <c r="AH4583" s="84">
        <v>0.51071112422543519</v>
      </c>
      <c r="AI4583" s="84">
        <v>0.49172769189042581</v>
      </c>
      <c r="AJ4583" s="84">
        <v>0.48827649208282581</v>
      </c>
      <c r="AK4583" s="84">
        <v>0.51028753993610232</v>
      </c>
    </row>
    <row r="4584" spans="1:37">
      <c r="A4584" s="84">
        <v>17</v>
      </c>
      <c r="B4584" s="84">
        <v>0.58264204798858266</v>
      </c>
      <c r="C4584" s="84">
        <v>0.55943872188354005</v>
      </c>
      <c r="D4584" s="84">
        <v>0.56416881998277346</v>
      </c>
      <c r="E4584" s="84">
        <v>0.59476354412031152</v>
      </c>
      <c r="F4584" s="84">
        <v>0.5562781167876707</v>
      </c>
      <c r="G4584" s="84">
        <v>0.57631389488840901</v>
      </c>
      <c r="H4584" s="84">
        <v>0.64201270151441148</v>
      </c>
      <c r="I4584" s="84">
        <v>0.63756688256829075</v>
      </c>
      <c r="J4584" s="84">
        <v>0.66441648767515604</v>
      </c>
      <c r="K4584" s="84">
        <v>0.63660555884092251</v>
      </c>
      <c r="L4584" s="84">
        <v>0.63769810864217413</v>
      </c>
      <c r="M4584" s="84">
        <v>0.66983235927406948</v>
      </c>
      <c r="N4584" s="84">
        <v>0.8774620735898081</v>
      </c>
      <c r="O4584" s="84">
        <v>0.69469384090501007</v>
      </c>
      <c r="P4584" s="84">
        <v>0.66658184902459705</v>
      </c>
      <c r="Q4584" s="84">
        <v>0.92065999648938035</v>
      </c>
      <c r="R4584" s="84">
        <v>0.70923645647722144</v>
      </c>
      <c r="S4584" s="84">
        <v>0.9020066436173817</v>
      </c>
      <c r="T4584" s="84">
        <v>0.96436415966068345</v>
      </c>
      <c r="U4584" s="84">
        <v>0.80394171608254805</v>
      </c>
      <c r="V4584" s="84">
        <v>0.92208642514185957</v>
      </c>
      <c r="W4584" s="84">
        <v>0.9938275815032056</v>
      </c>
      <c r="X4584" s="84">
        <v>0.91840962708907459</v>
      </c>
      <c r="Y4584" s="84">
        <v>0.98992784992784977</v>
      </c>
      <c r="Z4584" s="84">
        <v>1</v>
      </c>
      <c r="AA4584" s="84">
        <v>0.97047838616714677</v>
      </c>
      <c r="AB4584" s="84">
        <v>0.99727902605963736</v>
      </c>
      <c r="AC4584" s="84">
        <v>0.98733990872957444</v>
      </c>
      <c r="AD4584" s="84">
        <v>0.85833600265746068</v>
      </c>
      <c r="AE4584" s="84">
        <v>1</v>
      </c>
      <c r="AF4584" s="84">
        <v>0.55580295018090731</v>
      </c>
      <c r="AG4584" s="84">
        <v>0.55622315146498458</v>
      </c>
      <c r="AH4584" s="84">
        <v>0.57724992623192672</v>
      </c>
      <c r="AI4584" s="84">
        <v>0.5611608353675076</v>
      </c>
      <c r="AJ4584" s="84">
        <v>0.55479851806739744</v>
      </c>
      <c r="AK4584" s="84">
        <v>0.57619808306709264</v>
      </c>
    </row>
    <row r="4585" spans="1:37">
      <c r="A4585" s="84">
        <v>18</v>
      </c>
      <c r="B4585" s="84">
        <v>0.67951119436267948</v>
      </c>
      <c r="C4585" s="84">
        <v>0.6616433676686988</v>
      </c>
      <c r="D4585" s="84">
        <v>0.66953775480907274</v>
      </c>
      <c r="E4585" s="84">
        <v>0.68436310925892374</v>
      </c>
      <c r="F4585" s="84">
        <v>0.6548631835256038</v>
      </c>
      <c r="G4585" s="84">
        <v>0.67615681654558535</v>
      </c>
      <c r="H4585" s="84">
        <v>0.73004396678065453</v>
      </c>
      <c r="I4585" s="84">
        <v>0.73843719408349084</v>
      </c>
      <c r="J4585" s="84">
        <v>0.75783300944393306</v>
      </c>
      <c r="K4585" s="84">
        <v>0.73644786122609895</v>
      </c>
      <c r="L4585" s="84">
        <v>0.73768332190721986</v>
      </c>
      <c r="M4585" s="84">
        <v>0.75392187019378643</v>
      </c>
      <c r="N4585" s="84">
        <v>0.9527281870756853</v>
      </c>
      <c r="O4585" s="84">
        <v>0.79073142993954648</v>
      </c>
      <c r="P4585" s="84">
        <v>0.74370935821317485</v>
      </c>
      <c r="Q4585" s="84">
        <v>1</v>
      </c>
      <c r="R4585" s="84">
        <v>0.81864844020105831</v>
      </c>
      <c r="S4585" s="84">
        <v>1</v>
      </c>
      <c r="T4585" s="84">
        <v>1</v>
      </c>
      <c r="U4585" s="84">
        <v>0.90353689787934688</v>
      </c>
      <c r="V4585" s="84">
        <v>1</v>
      </c>
      <c r="W4585" s="84">
        <v>0.98404037648342646</v>
      </c>
      <c r="X4585" s="84">
        <v>1</v>
      </c>
      <c r="Y4585" s="84">
        <v>0.97901875901875868</v>
      </c>
      <c r="Z4585" s="84">
        <v>0.94792138766429079</v>
      </c>
      <c r="AA4585" s="84">
        <v>1</v>
      </c>
      <c r="AB4585" s="84">
        <v>1</v>
      </c>
      <c r="AC4585" s="84">
        <v>0.94403061975563085</v>
      </c>
      <c r="AD4585" s="84">
        <v>0.93176021164774425</v>
      </c>
      <c r="AE4585" s="84">
        <v>0.97429128887868721</v>
      </c>
      <c r="AF4585" s="84">
        <v>0.65748214120048243</v>
      </c>
      <c r="AG4585" s="84">
        <v>0.6598210335526411</v>
      </c>
      <c r="AH4585" s="84">
        <v>0.68321038654470323</v>
      </c>
      <c r="AI4585" s="84">
        <v>0.66784196727239842</v>
      </c>
      <c r="AJ4585" s="84">
        <v>0.6596376370280147</v>
      </c>
      <c r="AK4585" s="84">
        <v>0.68444089456869006</v>
      </c>
    </row>
    <row r="4586" spans="1:37">
      <c r="A4586" s="84">
        <v>19</v>
      </c>
      <c r="B4586" s="84">
        <v>0.77914548211577916</v>
      </c>
      <c r="C4586" s="84">
        <v>0.76721147782215693</v>
      </c>
      <c r="D4586" s="84">
        <v>0.77424633936261844</v>
      </c>
      <c r="E4586" s="84">
        <v>0.77885486501177736</v>
      </c>
      <c r="F4586" s="84">
        <v>0.76008492569002117</v>
      </c>
      <c r="G4586" s="84">
        <v>0.77694875319065382</v>
      </c>
      <c r="H4586" s="84">
        <v>0.82100635075720574</v>
      </c>
      <c r="I4586" s="84">
        <v>0.82654114870391948</v>
      </c>
      <c r="J4586" s="84">
        <v>0.83345266100712567</v>
      </c>
      <c r="K4586" s="84">
        <v>0.81273408239700373</v>
      </c>
      <c r="L4586" s="84">
        <v>0.81414418410829248</v>
      </c>
      <c r="M4586" s="84">
        <v>0.81724853891110416</v>
      </c>
      <c r="N4586" s="84">
        <v>0.8550833961947869</v>
      </c>
      <c r="O4586" s="84">
        <v>0.83439576225534207</v>
      </c>
      <c r="P4586" s="84">
        <v>0.80268589199886919</v>
      </c>
      <c r="Q4586" s="84">
        <v>0.88005382950090683</v>
      </c>
      <c r="R4586" s="84">
        <v>0.84379404803063729</v>
      </c>
      <c r="S4586" s="84">
        <v>0.98152667615754885</v>
      </c>
      <c r="T4586" s="84">
        <v>0.93028099674316433</v>
      </c>
      <c r="U4586" s="84">
        <v>0.94359780630625034</v>
      </c>
      <c r="V4586" s="84">
        <v>0.96202531645569633</v>
      </c>
      <c r="W4586" s="84">
        <v>0.90107079525303524</v>
      </c>
      <c r="X4586" s="84">
        <v>0.95120041236295871</v>
      </c>
      <c r="Y4586" s="84">
        <v>0.96080808080808044</v>
      </c>
      <c r="Z4586" s="84">
        <v>0.82209220880886646</v>
      </c>
      <c r="AA4586" s="84">
        <v>0.9515850144092215</v>
      </c>
      <c r="AB4586" s="84">
        <v>0.9284411904962272</v>
      </c>
      <c r="AC4586" s="84">
        <v>0.82791108494037979</v>
      </c>
      <c r="AD4586" s="84">
        <v>0.95249789419985542</v>
      </c>
      <c r="AE4586" s="84">
        <v>0.92120968667508307</v>
      </c>
      <c r="AF4586" s="84">
        <v>0.76166620280174413</v>
      </c>
      <c r="AG4586" s="84">
        <v>0.76700109891678214</v>
      </c>
      <c r="AH4586" s="84">
        <v>0.78793154322809089</v>
      </c>
      <c r="AI4586" s="84">
        <v>0.77379983726607005</v>
      </c>
      <c r="AJ4586" s="84">
        <v>0.76672249289484362</v>
      </c>
      <c r="AK4586" s="84">
        <v>0.79051118210862603</v>
      </c>
    </row>
    <row r="4587" spans="1:37">
      <c r="A4587" s="84">
        <v>20</v>
      </c>
      <c r="B4587" s="84">
        <v>0.86584604406386578</v>
      </c>
      <c r="C4587" s="84">
        <v>0.85772282951439993</v>
      </c>
      <c r="D4587" s="84">
        <v>0.85498133792707443</v>
      </c>
      <c r="E4587" s="84">
        <v>0.86030077912665326</v>
      </c>
      <c r="F4587" s="84">
        <v>0.8484848484848484</v>
      </c>
      <c r="G4587" s="84">
        <v>0.85221545912690622</v>
      </c>
      <c r="H4587" s="84">
        <v>0.92330239374694678</v>
      </c>
      <c r="I4587" s="84">
        <v>0.92821606254442091</v>
      </c>
      <c r="J4587" s="84">
        <v>0.93106269816917275</v>
      </c>
      <c r="K4587" s="84">
        <v>0.91168933569879762</v>
      </c>
      <c r="L4587" s="84">
        <v>0.912731378795822</v>
      </c>
      <c r="M4587" s="84">
        <v>0.91856351891725618</v>
      </c>
      <c r="N4587" s="84">
        <v>0.75090101416478083</v>
      </c>
      <c r="O4587" s="84">
        <v>0.89342790447118015</v>
      </c>
      <c r="P4587" s="84">
        <v>0.90132880972575602</v>
      </c>
      <c r="Q4587" s="84">
        <v>0.68819846702943055</v>
      </c>
      <c r="R4587" s="84">
        <v>0.89754261854737871</v>
      </c>
      <c r="S4587" s="84">
        <v>0.89105823334011247</v>
      </c>
      <c r="T4587" s="84">
        <v>0.80966447019616772</v>
      </c>
      <c r="U4587" s="84">
        <v>0.9476831276229617</v>
      </c>
      <c r="V4587" s="84">
        <v>0.8479315194723317</v>
      </c>
      <c r="W4587" s="84">
        <v>0.80923475651343613</v>
      </c>
      <c r="X4587" s="84">
        <v>0.8633651196447335</v>
      </c>
      <c r="Y4587" s="84">
        <v>0.97673881673881657</v>
      </c>
      <c r="Z4587" s="84">
        <v>0.75357422438300847</v>
      </c>
      <c r="AA4587" s="84">
        <v>0.94561383285302558</v>
      </c>
      <c r="AB4587" s="84">
        <v>0.9474319055232967</v>
      </c>
      <c r="AC4587" s="84">
        <v>0.75336375680847933</v>
      </c>
      <c r="AD4587" s="84">
        <v>0.98979725000296603</v>
      </c>
      <c r="AE4587" s="84">
        <v>0.96160908986571814</v>
      </c>
      <c r="AF4587" s="84">
        <v>0.84831617033119955</v>
      </c>
      <c r="AG4587" s="84">
        <v>0.85625597625198036</v>
      </c>
      <c r="AH4587" s="84">
        <v>0.86494541162584837</v>
      </c>
      <c r="AI4587" s="84">
        <v>0.86348431425730054</v>
      </c>
      <c r="AJ4587" s="84">
        <v>0.85862007714169719</v>
      </c>
      <c r="AK4587" s="84">
        <v>0.86939297124600634</v>
      </c>
    </row>
    <row r="4588" spans="1:37">
      <c r="A4588" s="84">
        <v>21</v>
      </c>
      <c r="B4588" s="84">
        <v>0.97252698242797231</v>
      </c>
      <c r="C4588" s="84">
        <v>0.97173901618667202</v>
      </c>
      <c r="D4588" s="84">
        <v>0.96724088429514798</v>
      </c>
      <c r="E4588" s="84">
        <v>0.96502989672042039</v>
      </c>
      <c r="F4588" s="84">
        <v>0.95998693450922712</v>
      </c>
      <c r="G4588" s="84">
        <v>0.9599450225800118</v>
      </c>
      <c r="H4588" s="84">
        <v>1</v>
      </c>
      <c r="I4588" s="84">
        <v>1</v>
      </c>
      <c r="J4588" s="84">
        <v>1</v>
      </c>
      <c r="K4588" s="84">
        <v>1</v>
      </c>
      <c r="L4588" s="84">
        <v>1</v>
      </c>
      <c r="M4588" s="84">
        <v>1</v>
      </c>
      <c r="N4588" s="84">
        <v>0.84024809320258154</v>
      </c>
      <c r="O4588" s="84">
        <v>1</v>
      </c>
      <c r="P4588" s="84">
        <v>1</v>
      </c>
      <c r="Q4588" s="84">
        <v>0.70616113744075826</v>
      </c>
      <c r="R4588" s="84">
        <v>1</v>
      </c>
      <c r="S4588" s="84">
        <v>0.93410616229408183</v>
      </c>
      <c r="T4588" s="84">
        <v>0.73153828675301069</v>
      </c>
      <c r="U4588" s="84">
        <v>1</v>
      </c>
      <c r="V4588" s="84">
        <v>0.86417867015859173</v>
      </c>
      <c r="W4588" s="84">
        <v>0.74273632519438015</v>
      </c>
      <c r="X4588" s="84">
        <v>0.85699133641283864</v>
      </c>
      <c r="Y4588" s="84">
        <v>1</v>
      </c>
      <c r="Z4588" s="84">
        <v>0.70643978410448682</v>
      </c>
      <c r="AA4588" s="84">
        <v>0.93635734870316989</v>
      </c>
      <c r="AB4588" s="84">
        <v>0.93478077926449588</v>
      </c>
      <c r="AC4588" s="84">
        <v>0.67154423671426466</v>
      </c>
      <c r="AD4588" s="84">
        <v>1</v>
      </c>
      <c r="AE4588" s="84">
        <v>0.98040284632158836</v>
      </c>
      <c r="AF4588" s="84">
        <v>0.9645607199183599</v>
      </c>
      <c r="AG4588" s="84">
        <v>0.97181349812327855</v>
      </c>
      <c r="AH4588" s="84">
        <v>0.97252876954853951</v>
      </c>
      <c r="AI4588" s="84">
        <v>0.97712684205768008</v>
      </c>
      <c r="AJ4588" s="84">
        <v>0.97735231425091351</v>
      </c>
      <c r="AK4588" s="84">
        <v>0.97760383386581473</v>
      </c>
    </row>
    <row r="4589" spans="1:37">
      <c r="A4589" s="84">
        <v>22</v>
      </c>
      <c r="B4589" s="84">
        <v>1</v>
      </c>
      <c r="C4589" s="84">
        <v>1</v>
      </c>
      <c r="D4589" s="84">
        <v>1</v>
      </c>
      <c r="E4589" s="84">
        <v>1</v>
      </c>
      <c r="F4589" s="84">
        <v>1</v>
      </c>
      <c r="G4589" s="84">
        <v>1</v>
      </c>
      <c r="H4589" s="84">
        <v>0.94802149487054221</v>
      </c>
      <c r="I4589" s="84">
        <v>0.92645934746751435</v>
      </c>
      <c r="J4589" s="84">
        <v>0.94705260645733191</v>
      </c>
      <c r="K4589" s="84">
        <v>0.9143504829489455</v>
      </c>
      <c r="L4589" s="84">
        <v>0.90946485461951043</v>
      </c>
      <c r="M4589" s="84">
        <v>0.92702245462934474</v>
      </c>
      <c r="N4589" s="84">
        <v>0.77294443047523254</v>
      </c>
      <c r="O4589" s="84">
        <v>0.9199138085832288</v>
      </c>
      <c r="P4589" s="84">
        <v>0.93152389030251626</v>
      </c>
      <c r="Q4589" s="84">
        <v>0.53390673453864601</v>
      </c>
      <c r="R4589" s="84">
        <v>0.89924470093880449</v>
      </c>
      <c r="S4589" s="84">
        <v>0.84560368788556706</v>
      </c>
      <c r="T4589" s="84">
        <v>0.54578504885253343</v>
      </c>
      <c r="U4589" s="84">
        <v>0.88793839830644838</v>
      </c>
      <c r="V4589" s="84">
        <v>0.73250400116397496</v>
      </c>
      <c r="W4589" s="84">
        <v>0.60851179920883924</v>
      </c>
      <c r="X4589" s="84">
        <v>0.73511627445926941</v>
      </c>
      <c r="Y4589" s="84">
        <v>0.90888888888888864</v>
      </c>
      <c r="Z4589" s="84">
        <v>0.5442297391949239</v>
      </c>
      <c r="AA4589" s="84">
        <v>0.80189048991354439</v>
      </c>
      <c r="AB4589" s="84">
        <v>0.78922269909394394</v>
      </c>
      <c r="AC4589" s="84">
        <v>0.56687766818784058</v>
      </c>
      <c r="AD4589" s="84">
        <v>0.8701284834679861</v>
      </c>
      <c r="AE4589" s="84">
        <v>0.8810111327900837</v>
      </c>
      <c r="AF4589" s="84">
        <v>1</v>
      </c>
      <c r="AG4589" s="84">
        <v>1</v>
      </c>
      <c r="AH4589" s="84">
        <v>1</v>
      </c>
      <c r="AI4589" s="84">
        <v>1</v>
      </c>
      <c r="AJ4589" s="84">
        <v>1</v>
      </c>
      <c r="AK4589" s="84">
        <v>1</v>
      </c>
    </row>
    <row r="4590" spans="1:37">
      <c r="A4590" s="84">
        <v>23</v>
      </c>
      <c r="B4590" s="84">
        <v>0.88386406208188395</v>
      </c>
      <c r="C4590" s="84">
        <v>0.88107000210216524</v>
      </c>
      <c r="D4590" s="84">
        <v>0.92049956933677879</v>
      </c>
      <c r="E4590" s="84">
        <v>0.88304040587062871</v>
      </c>
      <c r="F4590" s="84">
        <v>0.88171276706308543</v>
      </c>
      <c r="G4590" s="84">
        <v>0.91377053472085878</v>
      </c>
      <c r="H4590" s="84">
        <v>0.80801172447484115</v>
      </c>
      <c r="I4590" s="84">
        <v>0.77575733193868912</v>
      </c>
      <c r="J4590" s="84">
        <v>0.79727932903753718</v>
      </c>
      <c r="K4590" s="84">
        <v>0.76631184703331368</v>
      </c>
      <c r="L4590" s="84">
        <v>0.75252382680700625</v>
      </c>
      <c r="M4590" s="84">
        <v>0.77391571824054128</v>
      </c>
      <c r="N4590" s="84">
        <v>0.62953650155058249</v>
      </c>
      <c r="O4590" s="84">
        <v>0.7494762674328127</v>
      </c>
      <c r="P4590" s="84">
        <v>0.77794741306191673</v>
      </c>
      <c r="Q4590" s="84">
        <v>0.4388274530454625</v>
      </c>
      <c r="R4590" s="84">
        <v>0.73198851094385797</v>
      </c>
      <c r="S4590" s="84">
        <v>0.68575011863602464</v>
      </c>
      <c r="T4590" s="84">
        <v>0.28432931909414533</v>
      </c>
      <c r="U4590" s="84">
        <v>0.67930227663815201</v>
      </c>
      <c r="V4590" s="84">
        <v>0.55136039575149143</v>
      </c>
      <c r="W4590" s="84">
        <v>0.43152366662119768</v>
      </c>
      <c r="X4590" s="84">
        <v>0.5787752027120795</v>
      </c>
      <c r="Y4590" s="84">
        <v>0.72279942279942277</v>
      </c>
      <c r="Z4590" s="84">
        <v>0.3476576984879074</v>
      </c>
      <c r="AA4590" s="84">
        <v>0.61061671469740597</v>
      </c>
      <c r="AB4590" s="84">
        <v>0.6295548262223345</v>
      </c>
      <c r="AC4590" s="84">
        <v>0.41701751803326947</v>
      </c>
      <c r="AD4590" s="84">
        <v>0.69643259659987444</v>
      </c>
      <c r="AE4590" s="84">
        <v>0.70787903133249164</v>
      </c>
      <c r="AF4590" s="84">
        <v>0.89906299285648006</v>
      </c>
      <c r="AG4590" s="84">
        <v>0.86918608799897257</v>
      </c>
      <c r="AH4590" s="84">
        <v>0.90770138683977575</v>
      </c>
      <c r="AI4590" s="84">
        <v>0.89132989783925498</v>
      </c>
      <c r="AJ4590" s="84">
        <v>0.87246244417377172</v>
      </c>
      <c r="AK4590" s="84">
        <v>0.91207667731629394</v>
      </c>
    </row>
    <row r="4591" spans="1:37">
      <c r="A4591" s="84">
        <v>24</v>
      </c>
      <c r="B4591" s="84">
        <v>0.75515119079475501</v>
      </c>
      <c r="C4591" s="84">
        <v>0.74872556232919896</v>
      </c>
      <c r="D4591" s="84">
        <v>0.76637955785242617</v>
      </c>
      <c r="E4591" s="84">
        <v>0.74470012683457132</v>
      </c>
      <c r="F4591" s="84">
        <v>0.73857140736121629</v>
      </c>
      <c r="G4591" s="84">
        <v>0.75541593036193466</v>
      </c>
      <c r="H4591" s="84">
        <v>0.6366389838788471</v>
      </c>
      <c r="I4591" s="84">
        <v>0.59159726971610949</v>
      </c>
      <c r="J4591" s="84">
        <v>0.61603763935767641</v>
      </c>
      <c r="K4591" s="84">
        <v>0.58900059136605554</v>
      </c>
      <c r="L4591" s="84">
        <v>0.56942372061136426</v>
      </c>
      <c r="M4591" s="84">
        <v>0.59697016302676098</v>
      </c>
      <c r="N4591" s="84">
        <v>1</v>
      </c>
      <c r="O4591" s="84">
        <v>0.64796193212425934</v>
      </c>
      <c r="P4591" s="84">
        <v>0.58770144189991513</v>
      </c>
      <c r="Q4591" s="84">
        <v>0.31905681352758758</v>
      </c>
      <c r="R4591" s="84">
        <v>0.65024866359937239</v>
      </c>
      <c r="S4591" s="84">
        <v>0.51318554674259376</v>
      </c>
      <c r="T4591" s="84">
        <v>0.21158070135575249</v>
      </c>
      <c r="U4591" s="84">
        <v>0.50198695173130969</v>
      </c>
      <c r="V4591" s="84">
        <v>0.41165914932828951</v>
      </c>
      <c r="W4591" s="84">
        <v>0.30490383303778479</v>
      </c>
      <c r="X4591" s="84">
        <v>0.41708134255863288</v>
      </c>
      <c r="Y4591" s="84">
        <v>0.53913419913419902</v>
      </c>
      <c r="Z4591" s="84">
        <v>0.2323760866878167</v>
      </c>
      <c r="AA4591" s="84">
        <v>0.44014985590778077</v>
      </c>
      <c r="AB4591" s="84">
        <v>0.47002720973940371</v>
      </c>
      <c r="AC4591" s="84">
        <v>0.28326218165758871</v>
      </c>
      <c r="AD4591" s="84">
        <v>0.50244984636556689</v>
      </c>
      <c r="AE4591" s="84">
        <v>0.76603925169287279</v>
      </c>
      <c r="AF4591" s="84">
        <v>0.7580480564059745</v>
      </c>
      <c r="AG4591" s="84">
        <v>0.71916253978221467</v>
      </c>
      <c r="AH4591" s="84">
        <v>0.73520212452050748</v>
      </c>
      <c r="AI4591" s="84">
        <v>0.752915649579604</v>
      </c>
      <c r="AJ4591" s="84">
        <v>0.73832724319935028</v>
      </c>
      <c r="AK4591" s="84">
        <v>0.75124600638977634</v>
      </c>
    </row>
    <row r="4601" spans="1:50">
      <c r="A4601" s="84" t="s">
        <v>175</v>
      </c>
      <c r="B4601" s="83"/>
      <c r="C4601" s="83"/>
      <c r="D4601" s="83">
        <v>2015</v>
      </c>
      <c r="E4601" s="83"/>
      <c r="F4601" s="84" t="s">
        <v>1</v>
      </c>
      <c r="G4601" s="158">
        <v>28449.88399999994</v>
      </c>
      <c r="H4601" s="83" t="s">
        <v>2</v>
      </c>
      <c r="I4601" s="83"/>
      <c r="J4601" s="83"/>
      <c r="K4601" s="83" t="s">
        <v>3</v>
      </c>
      <c r="L4601" s="83" t="s">
        <v>4</v>
      </c>
      <c r="M4601" s="83"/>
      <c r="N4601" s="83"/>
      <c r="O4601" s="83"/>
      <c r="P4601" s="83"/>
      <c r="Q4601" s="83"/>
      <c r="R4601" s="83"/>
      <c r="S4601" s="83"/>
      <c r="T4601" s="104"/>
      <c r="U4601" s="83"/>
      <c r="V4601" s="83"/>
      <c r="W4601" s="83"/>
      <c r="X4601" s="83"/>
      <c r="Y4601" s="83"/>
      <c r="Z4601" s="83"/>
      <c r="AA4601" s="83"/>
      <c r="AB4601" s="83"/>
      <c r="AC4601" s="83"/>
      <c r="AD4601" s="83"/>
      <c r="AE4601" s="83"/>
      <c r="AF4601" s="83"/>
      <c r="AH4601" s="104"/>
      <c r="AI4601" s="128"/>
      <c r="AJ4601" s="128"/>
      <c r="AK4601" s="83"/>
    </row>
    <row r="4602" spans="1:50">
      <c r="A4602" s="83">
        <v>116</v>
      </c>
      <c r="B4602" s="84" t="s">
        <v>172</v>
      </c>
      <c r="C4602" s="83"/>
      <c r="D4602" s="83"/>
      <c r="E4602" s="83"/>
      <c r="F4602" s="83" t="s">
        <v>9</v>
      </c>
      <c r="G4602" s="83">
        <v>0</v>
      </c>
      <c r="H4602" s="83" t="s">
        <v>2</v>
      </c>
      <c r="I4602" s="83"/>
      <c r="J4602" s="83"/>
      <c r="K4602" s="83" t="s">
        <v>10</v>
      </c>
      <c r="L4602" s="83" t="s">
        <v>4</v>
      </c>
      <c r="M4602" s="83"/>
      <c r="N4602" s="83" t="s">
        <v>11</v>
      </c>
      <c r="O4602" s="83"/>
      <c r="P4602" s="83"/>
      <c r="Q4602" s="83"/>
      <c r="R4602" s="83"/>
      <c r="S4602" s="83"/>
      <c r="T4602" s="83"/>
      <c r="U4602" s="83"/>
      <c r="V4602" s="83"/>
      <c r="W4602" s="83"/>
      <c r="X4602" s="83"/>
      <c r="Y4602" s="83"/>
      <c r="Z4602" s="83"/>
      <c r="AA4602" s="83"/>
      <c r="AB4602" s="83"/>
      <c r="AC4602" s="83"/>
      <c r="AD4602" s="83"/>
      <c r="AE4602" s="83"/>
      <c r="AF4602" s="83"/>
      <c r="AG4602" s="83"/>
      <c r="AH4602" s="83"/>
      <c r="AI4602" s="83"/>
      <c r="AJ4602" s="83"/>
      <c r="AK4602" s="83"/>
    </row>
    <row r="4603" spans="1:50">
      <c r="A4603" s="84"/>
      <c r="B4603" s="84">
        <v>1</v>
      </c>
      <c r="C4603" s="84" t="s">
        <v>22</v>
      </c>
      <c r="D4603" s="84" t="s">
        <v>23</v>
      </c>
      <c r="E4603" s="84">
        <v>2</v>
      </c>
      <c r="F4603" s="84" t="s">
        <v>24</v>
      </c>
      <c r="G4603" s="84" t="s">
        <v>25</v>
      </c>
      <c r="H4603" s="84">
        <v>3</v>
      </c>
      <c r="I4603" s="84" t="s">
        <v>26</v>
      </c>
      <c r="J4603" s="84" t="s">
        <v>27</v>
      </c>
      <c r="K4603" s="84">
        <v>4</v>
      </c>
      <c r="L4603" s="84" t="s">
        <v>28</v>
      </c>
      <c r="M4603" s="84" t="s">
        <v>29</v>
      </c>
      <c r="N4603" s="84">
        <v>5</v>
      </c>
      <c r="O4603" s="84" t="s">
        <v>30</v>
      </c>
      <c r="P4603" s="84" t="s">
        <v>30</v>
      </c>
      <c r="Q4603" s="84">
        <v>6</v>
      </c>
      <c r="R4603" s="84" t="s">
        <v>31</v>
      </c>
      <c r="S4603" s="84" t="s">
        <v>32</v>
      </c>
      <c r="T4603" s="84">
        <v>7</v>
      </c>
      <c r="U4603" s="84" t="s">
        <v>33</v>
      </c>
      <c r="V4603" s="84" t="s">
        <v>34</v>
      </c>
      <c r="W4603" s="84">
        <v>8</v>
      </c>
      <c r="X4603" s="84" t="s">
        <v>35</v>
      </c>
      <c r="Y4603" s="84" t="s">
        <v>36</v>
      </c>
      <c r="Z4603" s="84">
        <v>9</v>
      </c>
      <c r="AA4603" s="84" t="s">
        <v>37</v>
      </c>
      <c r="AB4603" s="84" t="s">
        <v>38</v>
      </c>
      <c r="AC4603" s="84">
        <v>10</v>
      </c>
      <c r="AD4603" s="84" t="s">
        <v>39</v>
      </c>
      <c r="AE4603" s="84" t="s">
        <v>40</v>
      </c>
      <c r="AF4603" s="84">
        <v>11</v>
      </c>
      <c r="AG4603" s="84" t="s">
        <v>41</v>
      </c>
      <c r="AH4603" s="84" t="s">
        <v>42</v>
      </c>
      <c r="AI4603" s="84">
        <v>12</v>
      </c>
      <c r="AJ4603" s="84" t="s">
        <v>43</v>
      </c>
      <c r="AK4603" s="84" t="s">
        <v>44</v>
      </c>
    </row>
    <row r="4604" spans="1:50">
      <c r="A4604" s="83"/>
      <c r="B4604" s="84">
        <v>31</v>
      </c>
      <c r="C4604" s="83"/>
      <c r="D4604" s="83"/>
      <c r="E4604" s="84">
        <v>28</v>
      </c>
      <c r="F4604" s="83"/>
      <c r="G4604" s="83"/>
      <c r="H4604" s="84">
        <v>31</v>
      </c>
      <c r="I4604" s="83"/>
      <c r="J4604" s="83"/>
      <c r="K4604" s="84">
        <v>30</v>
      </c>
      <c r="L4604" s="83"/>
      <c r="M4604" s="83"/>
      <c r="N4604" s="84">
        <v>31</v>
      </c>
      <c r="O4604" s="83"/>
      <c r="P4604" s="83"/>
      <c r="Q4604" s="84">
        <v>30</v>
      </c>
      <c r="R4604" s="83"/>
      <c r="S4604" s="83"/>
      <c r="T4604" s="84">
        <v>31</v>
      </c>
      <c r="U4604" s="83"/>
      <c r="V4604" s="83"/>
      <c r="W4604" s="84">
        <v>31</v>
      </c>
      <c r="X4604" s="83"/>
      <c r="Y4604" s="83"/>
      <c r="Z4604" s="84">
        <v>30</v>
      </c>
      <c r="AA4604" s="83"/>
      <c r="AB4604" s="83"/>
      <c r="AC4604" s="84">
        <v>31</v>
      </c>
      <c r="AD4604" s="83"/>
      <c r="AE4604" s="83"/>
      <c r="AF4604" s="84">
        <v>30</v>
      </c>
      <c r="AG4604" s="83"/>
      <c r="AH4604" s="83"/>
      <c r="AI4604" s="84">
        <v>31</v>
      </c>
      <c r="AJ4604" s="83"/>
      <c r="AK4604" s="83"/>
    </row>
    <row r="4605" spans="1:50">
      <c r="A4605" s="84" t="s">
        <v>47</v>
      </c>
      <c r="B4605" s="84" t="s">
        <v>48</v>
      </c>
      <c r="C4605" s="84" t="s">
        <v>49</v>
      </c>
      <c r="D4605" s="84" t="s">
        <v>50</v>
      </c>
      <c r="E4605" s="84" t="s">
        <v>48</v>
      </c>
      <c r="F4605" s="84" t="s">
        <v>49</v>
      </c>
      <c r="G4605" s="84" t="s">
        <v>50</v>
      </c>
      <c r="H4605" s="84" t="s">
        <v>48</v>
      </c>
      <c r="I4605" s="84" t="s">
        <v>49</v>
      </c>
      <c r="J4605" s="84" t="s">
        <v>50</v>
      </c>
      <c r="K4605" s="84" t="s">
        <v>48</v>
      </c>
      <c r="L4605" s="84" t="s">
        <v>49</v>
      </c>
      <c r="M4605" s="84" t="s">
        <v>50</v>
      </c>
      <c r="N4605" s="84" t="s">
        <v>48</v>
      </c>
      <c r="O4605" s="84" t="s">
        <v>49</v>
      </c>
      <c r="P4605" s="84" t="s">
        <v>50</v>
      </c>
      <c r="Q4605" s="84" t="s">
        <v>48</v>
      </c>
      <c r="R4605" s="84" t="s">
        <v>49</v>
      </c>
      <c r="S4605" s="84" t="s">
        <v>50</v>
      </c>
      <c r="T4605" s="84" t="s">
        <v>48</v>
      </c>
      <c r="U4605" s="84" t="s">
        <v>49</v>
      </c>
      <c r="V4605" s="84" t="s">
        <v>50</v>
      </c>
      <c r="W4605" s="84" t="s">
        <v>48</v>
      </c>
      <c r="X4605" s="84" t="s">
        <v>49</v>
      </c>
      <c r="Y4605" s="84" t="s">
        <v>50</v>
      </c>
      <c r="Z4605" s="84" t="s">
        <v>48</v>
      </c>
      <c r="AA4605" s="84" t="s">
        <v>49</v>
      </c>
      <c r="AB4605" s="84" t="s">
        <v>50</v>
      </c>
      <c r="AC4605" s="84" t="s">
        <v>48</v>
      </c>
      <c r="AD4605" s="84" t="s">
        <v>49</v>
      </c>
      <c r="AE4605" s="84" t="s">
        <v>50</v>
      </c>
      <c r="AF4605" s="84" t="s">
        <v>48</v>
      </c>
      <c r="AG4605" s="84" t="s">
        <v>49</v>
      </c>
      <c r="AH4605" s="84" t="s">
        <v>50</v>
      </c>
      <c r="AI4605" s="84" t="s">
        <v>48</v>
      </c>
      <c r="AJ4605" s="84" t="s">
        <v>49</v>
      </c>
      <c r="AK4605" s="84" t="s">
        <v>50</v>
      </c>
    </row>
    <row r="4606" spans="1:50">
      <c r="A4606" s="83"/>
      <c r="B4606" s="176">
        <v>5.6134059935931797E-2</v>
      </c>
      <c r="C4606" s="177">
        <v>1.044509423199381</v>
      </c>
      <c r="D4606" s="177">
        <v>0.99290967717559264</v>
      </c>
      <c r="E4606" s="176">
        <v>4.9378313630047743E-2</v>
      </c>
      <c r="F4606" s="177">
        <v>1.0540287804994879</v>
      </c>
      <c r="G4606" s="177">
        <v>0.97961800714057035</v>
      </c>
      <c r="H4606" s="176">
        <v>5.1467383947635781E-2</v>
      </c>
      <c r="I4606" s="177">
        <v>1.0379724375274451</v>
      </c>
      <c r="J4606" s="177">
        <v>0.98473354063907381</v>
      </c>
      <c r="K4606" s="176">
        <v>5.0348366394547012E-2</v>
      </c>
      <c r="L4606" s="177">
        <v>1.117020714237168</v>
      </c>
      <c r="M4606" s="177">
        <v>0.97320076687232393</v>
      </c>
      <c r="N4606" s="176">
        <v>8.2812913507854288E-2</v>
      </c>
      <c r="O4606" s="177">
        <v>2.0000000000000009</v>
      </c>
      <c r="P4606" s="177">
        <v>1.0998992915509289</v>
      </c>
      <c r="Q4606" s="176">
        <v>0.12729009826125401</v>
      </c>
      <c r="R4606" s="177">
        <v>1.9798640037081929</v>
      </c>
      <c r="S4606" s="177">
        <v>1.20747784311045</v>
      </c>
      <c r="T4606" s="176">
        <v>0.1213819831349764</v>
      </c>
      <c r="U4606" s="177">
        <v>1.823097220403993</v>
      </c>
      <c r="V4606" s="177">
        <v>1.1335954795318359</v>
      </c>
      <c r="W4606" s="176">
        <v>0.15114939864096899</v>
      </c>
      <c r="X4606" s="177">
        <v>1.5536470419118771</v>
      </c>
      <c r="Y4606" s="177">
        <v>1.042897598939452</v>
      </c>
      <c r="Z4606" s="176">
        <v>0.1082280060375435</v>
      </c>
      <c r="AA4606" s="177">
        <v>1.653894426245555</v>
      </c>
      <c r="AB4606" s="177">
        <v>1.2423043172736401</v>
      </c>
      <c r="AC4606" s="176">
        <v>9.5227999183594508E-2</v>
      </c>
      <c r="AD4606" s="177">
        <v>2.0000000000000009</v>
      </c>
      <c r="AE4606" s="177">
        <v>1.0547048228439739</v>
      </c>
      <c r="AF4606" s="176">
        <v>5.1102204808817123E-2</v>
      </c>
      <c r="AG4606" s="177">
        <v>1.0495890033459681</v>
      </c>
      <c r="AH4606" s="177">
        <v>0.99188700625389481</v>
      </c>
      <c r="AI4606" s="176">
        <v>5.547927251682893E-2</v>
      </c>
      <c r="AJ4606" s="177">
        <v>1.0429329233864271</v>
      </c>
      <c r="AK4606" s="177">
        <v>0.99153001769793914</v>
      </c>
      <c r="AM4606" t="str">
        <f>A4601</f>
        <v>RefgChg-Res-16pct-Inc-NTXV_eff_meter_B-rDXGF-SFm1985-CZ04</v>
      </c>
      <c r="AN4606" s="159">
        <f>1/($B4606*(1/$B4604)*(1/(5/7+2/7*$D4606))*$B4616/SUM($B4608:$B4631))</f>
        <v>13790.61538114517</v>
      </c>
      <c r="AO4606" s="159">
        <f>1/(B4606*(1/B4604)*(1/(5/7+2/7*D4606)))</f>
        <v>551.13063322251958</v>
      </c>
      <c r="AP4606" s="159"/>
      <c r="AR4606" s="164">
        <f>CHOOSE(AV$3,C4606,F4606,I4606,L4606,O4606,R4606,U4606,X4606,AA4606,AD4606,AG4606,AJ4606)</f>
        <v>1.823097220403993</v>
      </c>
      <c r="AS4606" s="160"/>
      <c r="AT4606" s="160"/>
      <c r="AV4606" s="115">
        <f>AN4606/AR4606</f>
        <v>7564.3883534029028</v>
      </c>
      <c r="AW4606" s="161">
        <f>AO4606/AR4606</f>
        <v>302.30457654934639</v>
      </c>
      <c r="AX4606" s="159"/>
    </row>
    <row r="4607" spans="1:50">
      <c r="A4607" s="84" t="s">
        <v>51</v>
      </c>
      <c r="B4607" s="84" t="s">
        <v>52</v>
      </c>
      <c r="C4607" s="84" t="s">
        <v>53</v>
      </c>
      <c r="D4607" s="84" t="s">
        <v>54</v>
      </c>
      <c r="E4607" s="84" t="s">
        <v>52</v>
      </c>
      <c r="F4607" s="84" t="s">
        <v>53</v>
      </c>
      <c r="G4607" s="84" t="s">
        <v>54</v>
      </c>
      <c r="H4607" s="84" t="s">
        <v>52</v>
      </c>
      <c r="I4607" s="84" t="s">
        <v>53</v>
      </c>
      <c r="J4607" s="84" t="s">
        <v>54</v>
      </c>
      <c r="K4607" s="84" t="s">
        <v>52</v>
      </c>
      <c r="L4607" s="84" t="s">
        <v>53</v>
      </c>
      <c r="M4607" s="84" t="s">
        <v>54</v>
      </c>
      <c r="N4607" s="84" t="s">
        <v>52</v>
      </c>
      <c r="O4607" s="84" t="s">
        <v>53</v>
      </c>
      <c r="P4607" s="84" t="s">
        <v>54</v>
      </c>
      <c r="Q4607" s="84" t="s">
        <v>52</v>
      </c>
      <c r="R4607" s="84" t="s">
        <v>53</v>
      </c>
      <c r="S4607" s="84" t="s">
        <v>54</v>
      </c>
      <c r="T4607" s="84" t="s">
        <v>52</v>
      </c>
      <c r="U4607" s="84" t="s">
        <v>53</v>
      </c>
      <c r="V4607" s="84" t="s">
        <v>54</v>
      </c>
      <c r="W4607" s="84" t="s">
        <v>52</v>
      </c>
      <c r="X4607" s="84" t="s">
        <v>53</v>
      </c>
      <c r="Y4607" s="84" t="s">
        <v>54</v>
      </c>
      <c r="Z4607" s="84" t="s">
        <v>52</v>
      </c>
      <c r="AA4607" s="84" t="s">
        <v>53</v>
      </c>
      <c r="AB4607" s="84" t="s">
        <v>54</v>
      </c>
      <c r="AC4607" s="84" t="s">
        <v>52</v>
      </c>
      <c r="AD4607" s="84" t="s">
        <v>53</v>
      </c>
      <c r="AE4607" s="84" t="s">
        <v>54</v>
      </c>
      <c r="AF4607" s="84" t="s">
        <v>52</v>
      </c>
      <c r="AG4607" s="84" t="s">
        <v>53</v>
      </c>
      <c r="AH4607" s="84" t="s">
        <v>54</v>
      </c>
      <c r="AI4607" s="84" t="s">
        <v>52</v>
      </c>
      <c r="AJ4607" s="84" t="s">
        <v>53</v>
      </c>
      <c r="AK4607" s="84" t="s">
        <v>54</v>
      </c>
    </row>
    <row r="4608" spans="1:50">
      <c r="A4608" s="84">
        <v>1</v>
      </c>
      <c r="B4608" s="84">
        <v>0.6329617834394905</v>
      </c>
      <c r="C4608" s="84">
        <v>0.56069089508154613</v>
      </c>
      <c r="D4608" s="84">
        <v>0.63898608858922934</v>
      </c>
      <c r="E4608" s="84">
        <v>0.56166792263250442</v>
      </c>
      <c r="F4608" s="84">
        <v>0.55749774032714228</v>
      </c>
      <c r="G4608" s="84">
        <v>0.5964143038098022</v>
      </c>
      <c r="H4608" s="84">
        <v>0.48039029935581662</v>
      </c>
      <c r="I4608" s="84">
        <v>0.46056824393690909</v>
      </c>
      <c r="J4608" s="84">
        <v>0.51261162996795961</v>
      </c>
      <c r="K4608" s="84">
        <v>0.48833681016499147</v>
      </c>
      <c r="L4608" s="84">
        <v>0.45860674398050189</v>
      </c>
      <c r="M4608" s="84">
        <v>0.49713582715005189</v>
      </c>
      <c r="N4608" s="84">
        <v>0.22233317166414651</v>
      </c>
      <c r="O4608" s="84">
        <v>0.30647158131682611</v>
      </c>
      <c r="P4608" s="84">
        <v>0.29832518655858781</v>
      </c>
      <c r="Q4608" s="84">
        <v>0.54441644353441476</v>
      </c>
      <c r="R4608" s="84">
        <v>0.30275639975983842</v>
      </c>
      <c r="S4608" s="84">
        <v>0.2331993390712471</v>
      </c>
      <c r="T4608" s="84">
        <v>0.39049142352876293</v>
      </c>
      <c r="U4608" s="84">
        <v>0.27695863872248649</v>
      </c>
      <c r="V4608" s="84">
        <v>0.28973890861801632</v>
      </c>
      <c r="W4608" s="84">
        <v>0.43674149695296638</v>
      </c>
      <c r="X4608" s="84">
        <v>0.25020108443653771</v>
      </c>
      <c r="Y4608" s="84">
        <v>0.317806752943466</v>
      </c>
      <c r="Z4608" s="84">
        <v>0.25566324482422431</v>
      </c>
      <c r="AA4608" s="84">
        <v>0.19471853524801019</v>
      </c>
      <c r="AB4608" s="84">
        <v>0.2323038206360101</v>
      </c>
      <c r="AC4608" s="84">
        <v>0.2727222544230079</v>
      </c>
      <c r="AD4608" s="84">
        <v>0.24276479092223349</v>
      </c>
      <c r="AE4608" s="84">
        <v>0.34156487873960001</v>
      </c>
      <c r="AF4608" s="84">
        <v>0.62137891077636154</v>
      </c>
      <c r="AG4608" s="84">
        <v>0.5222436584494462</v>
      </c>
      <c r="AH4608" s="84">
        <v>0.58371831319592515</v>
      </c>
      <c r="AI4608" s="84">
        <v>0.56994639460487628</v>
      </c>
      <c r="AJ4608" s="84">
        <v>0.55414101140607641</v>
      </c>
      <c r="AK4608" s="84">
        <v>0.59395424836601307</v>
      </c>
    </row>
    <row r="4609" spans="1:37">
      <c r="A4609" s="84">
        <v>2</v>
      </c>
      <c r="B4609" s="84">
        <v>0.55856334041047417</v>
      </c>
      <c r="C4609" s="84">
        <v>0.48180300500834727</v>
      </c>
      <c r="D4609" s="84">
        <v>0.56115046513612699</v>
      </c>
      <c r="E4609" s="84">
        <v>0.47977895001255971</v>
      </c>
      <c r="F4609" s="84">
        <v>0.47161559320057161</v>
      </c>
      <c r="G4609" s="84">
        <v>0.51765240832764958</v>
      </c>
      <c r="H4609" s="84">
        <v>0.43510799545282303</v>
      </c>
      <c r="I4609" s="84">
        <v>0.4064237430502779</v>
      </c>
      <c r="J4609" s="84">
        <v>0.44188424568818602</v>
      </c>
      <c r="K4609" s="84">
        <v>0.45201972311776989</v>
      </c>
      <c r="L4609" s="84">
        <v>0.42005249484425627</v>
      </c>
      <c r="M4609" s="84">
        <v>0.44265887509130758</v>
      </c>
      <c r="N4609" s="84">
        <v>0.15896836038914719</v>
      </c>
      <c r="O4609" s="84">
        <v>0.26251172387919719</v>
      </c>
      <c r="P4609" s="84">
        <v>0.2371860682490308</v>
      </c>
      <c r="Q4609" s="84">
        <v>0.4525909592061742</v>
      </c>
      <c r="R4609" s="84">
        <v>0.25320670269090118</v>
      </c>
      <c r="S4609" s="84">
        <v>0.19563984315272881</v>
      </c>
      <c r="T4609" s="84">
        <v>0.3122552534333462</v>
      </c>
      <c r="U4609" s="84">
        <v>0.22636273651567421</v>
      </c>
      <c r="V4609" s="84">
        <v>0.23895863552243291</v>
      </c>
      <c r="W4609" s="84">
        <v>0.35332569404656489</v>
      </c>
      <c r="X4609" s="84">
        <v>0.19511814302071401</v>
      </c>
      <c r="Y4609" s="84">
        <v>0.25610586747105191</v>
      </c>
      <c r="Z4609" s="84">
        <v>0.2017835636864139</v>
      </c>
      <c r="AA4609" s="84">
        <v>0.1657930651336369</v>
      </c>
      <c r="AB4609" s="84">
        <v>0.1817089910775567</v>
      </c>
      <c r="AC4609" s="84">
        <v>0.21705169606138389</v>
      </c>
      <c r="AD4609" s="84">
        <v>0.21121218733804309</v>
      </c>
      <c r="AE4609" s="84">
        <v>0.27017171180739952</v>
      </c>
      <c r="AF4609" s="84">
        <v>0.54915025106218618</v>
      </c>
      <c r="AG4609" s="84">
        <v>0.43541264737406199</v>
      </c>
      <c r="AH4609" s="84">
        <v>0.49834162520729691</v>
      </c>
      <c r="AI4609" s="84">
        <v>0.49187273041673868</v>
      </c>
      <c r="AJ4609" s="84">
        <v>0.47554759261128488</v>
      </c>
      <c r="AK4609" s="84">
        <v>0.52454122674710901</v>
      </c>
    </row>
    <row r="4610" spans="1:37">
      <c r="A4610" s="84">
        <v>3</v>
      </c>
      <c r="B4610" s="84">
        <v>0.51548124557678687</v>
      </c>
      <c r="C4610" s="84">
        <v>0.44881212276871701</v>
      </c>
      <c r="D4610" s="84">
        <v>0.50985747204915921</v>
      </c>
      <c r="E4610" s="84">
        <v>0.44377459599765551</v>
      </c>
      <c r="F4610" s="84">
        <v>0.43770592180074058</v>
      </c>
      <c r="G4610" s="84">
        <v>0.47257137289291629</v>
      </c>
      <c r="H4610" s="84">
        <v>0.42004547176960971</v>
      </c>
      <c r="I4610" s="84">
        <v>0.38393130941428999</v>
      </c>
      <c r="J4610" s="84">
        <v>0.40834412707069329</v>
      </c>
      <c r="K4610" s="84">
        <v>0.43902901574056508</v>
      </c>
      <c r="L4610" s="84">
        <v>0.40809384792565012</v>
      </c>
      <c r="M4610" s="84">
        <v>0.43162508169620539</v>
      </c>
      <c r="N4610" s="84">
        <v>0.11959715842629309</v>
      </c>
      <c r="O4610" s="84">
        <v>0.23861376852372909</v>
      </c>
      <c r="P4610" s="84">
        <v>0.22043793383490901</v>
      </c>
      <c r="Q4610" s="84">
        <v>0.38176615740011538</v>
      </c>
      <c r="R4610" s="84">
        <v>0.2194585448392555</v>
      </c>
      <c r="S4610" s="84">
        <v>0.17851241707563689</v>
      </c>
      <c r="T4610" s="84">
        <v>0.25329546081297222</v>
      </c>
      <c r="U4610" s="84">
        <v>0.19790361431996209</v>
      </c>
      <c r="V4610" s="84">
        <v>0.2092607412594408</v>
      </c>
      <c r="W4610" s="84">
        <v>0.29452054794520549</v>
      </c>
      <c r="X4610" s="84">
        <v>0.16426469335806279</v>
      </c>
      <c r="Y4610" s="84">
        <v>0.21981122895786709</v>
      </c>
      <c r="Z4610" s="84">
        <v>0.16310145093766129</v>
      </c>
      <c r="AA4610" s="84">
        <v>0.15594995108636581</v>
      </c>
      <c r="AB4610" s="84">
        <v>0.15435827041866851</v>
      </c>
      <c r="AC4610" s="84">
        <v>0.17537467914217111</v>
      </c>
      <c r="AD4610" s="84">
        <v>0.19304574343307609</v>
      </c>
      <c r="AE4610" s="84">
        <v>0.23751106390511589</v>
      </c>
      <c r="AF4610" s="84">
        <v>0.50869061413673233</v>
      </c>
      <c r="AG4610" s="84">
        <v>0.39958556627366909</v>
      </c>
      <c r="AH4610" s="84">
        <v>0.44251954513148539</v>
      </c>
      <c r="AI4610" s="84">
        <v>0.45910427113954683</v>
      </c>
      <c r="AJ4610" s="84">
        <v>0.44821843141213291</v>
      </c>
      <c r="AK4610" s="84">
        <v>0.48073780794369031</v>
      </c>
    </row>
    <row r="4611" spans="1:37">
      <c r="A4611" s="84">
        <v>4</v>
      </c>
      <c r="B4611" s="84">
        <v>0.49681528662420382</v>
      </c>
      <c r="C4611" s="84">
        <v>0.43455759599332211</v>
      </c>
      <c r="D4611" s="84">
        <v>0.48485107109328318</v>
      </c>
      <c r="E4611" s="84">
        <v>0.42769823327472162</v>
      </c>
      <c r="F4611" s="84">
        <v>0.42604309414817632</v>
      </c>
      <c r="G4611" s="84">
        <v>0.45993699048361431</v>
      </c>
      <c r="H4611" s="84">
        <v>0.41464569912845772</v>
      </c>
      <c r="I4611" s="84">
        <v>0.37226510939562418</v>
      </c>
      <c r="J4611" s="84">
        <v>0.38209830254277732</v>
      </c>
      <c r="K4611" s="84">
        <v>0.43011568367153419</v>
      </c>
      <c r="L4611" s="84">
        <v>0.4027907973324048</v>
      </c>
      <c r="M4611" s="84">
        <v>0.41382492022605832</v>
      </c>
      <c r="N4611" s="84">
        <v>0.10193717725599841</v>
      </c>
      <c r="O4611" s="84">
        <v>0.22281935846933021</v>
      </c>
      <c r="P4611" s="84">
        <v>0.2033220453256922</v>
      </c>
      <c r="Q4611" s="84">
        <v>0.31928912689662409</v>
      </c>
      <c r="R4611" s="84">
        <v>0.18863053326783469</v>
      </c>
      <c r="S4611" s="84">
        <v>0.1575377937803645</v>
      </c>
      <c r="T4611" s="84">
        <v>0.19375654955600899</v>
      </c>
      <c r="U4611" s="84">
        <v>0.17607579944729579</v>
      </c>
      <c r="V4611" s="84">
        <v>0.17453608763067069</v>
      </c>
      <c r="W4611" s="84">
        <v>0.24558570758893691</v>
      </c>
      <c r="X4611" s="84">
        <v>0.14105718368235279</v>
      </c>
      <c r="Y4611" s="84">
        <v>0.18815802276929069</v>
      </c>
      <c r="Z4611" s="84">
        <v>0.12740150255204449</v>
      </c>
      <c r="AA4611" s="84">
        <v>0.1498206500078503</v>
      </c>
      <c r="AB4611" s="84">
        <v>0.13289865019446351</v>
      </c>
      <c r="AC4611" s="84">
        <v>0.132593635284701</v>
      </c>
      <c r="AD4611" s="84">
        <v>0.17796841330023741</v>
      </c>
      <c r="AE4611" s="84">
        <v>0.21078066914498139</v>
      </c>
      <c r="AF4611" s="84">
        <v>0.49169563538045569</v>
      </c>
      <c r="AG4611" s="84">
        <v>0.38640943193997851</v>
      </c>
      <c r="AH4611" s="84">
        <v>0.41808813077469792</v>
      </c>
      <c r="AI4611" s="84">
        <v>0.44466539858205079</v>
      </c>
      <c r="AJ4611" s="84">
        <v>0.43960078732209551</v>
      </c>
      <c r="AK4611" s="84">
        <v>0.46003016591251888</v>
      </c>
    </row>
    <row r="4612" spans="1:37">
      <c r="A4612" s="84">
        <v>5</v>
      </c>
      <c r="B4612" s="84">
        <v>0.48381104033970279</v>
      </c>
      <c r="C4612" s="84">
        <v>0.42871452420701162</v>
      </c>
      <c r="D4612" s="84">
        <v>0.46502233222383432</v>
      </c>
      <c r="E4612" s="84">
        <v>0.41907393452231428</v>
      </c>
      <c r="F4612" s="84">
        <v>0.42528501035075961</v>
      </c>
      <c r="G4612" s="84">
        <v>0.44707525414920912</v>
      </c>
      <c r="H4612" s="84">
        <v>0.44183402804092459</v>
      </c>
      <c r="I4612" s="84">
        <v>0.40258389664413419</v>
      </c>
      <c r="J4612" s="84">
        <v>0.40711704956029721</v>
      </c>
      <c r="K4612" s="84">
        <v>0.47458752133510351</v>
      </c>
      <c r="L4612" s="84">
        <v>0.45256715858263907</v>
      </c>
      <c r="M4612" s="84">
        <v>0.45207796701395558</v>
      </c>
      <c r="N4612" s="84">
        <v>0.1124932241590825</v>
      </c>
      <c r="O4612" s="84">
        <v>0.25003751641343103</v>
      </c>
      <c r="P4612" s="84">
        <v>0.217756393558174</v>
      </c>
      <c r="Q4612" s="84">
        <v>0.2902819341628603</v>
      </c>
      <c r="R4612" s="84">
        <v>0.18980404999727091</v>
      </c>
      <c r="S4612" s="84">
        <v>0.1587338775308885</v>
      </c>
      <c r="T4612" s="84">
        <v>0.1670067839611715</v>
      </c>
      <c r="U4612" s="84">
        <v>0.17994358525435281</v>
      </c>
      <c r="V4612" s="84">
        <v>0.1693342669934477</v>
      </c>
      <c r="W4612" s="84">
        <v>0.21795406010729729</v>
      </c>
      <c r="X4612" s="84">
        <v>0.14146408395393509</v>
      </c>
      <c r="Y4612" s="84">
        <v>0.17930329862800429</v>
      </c>
      <c r="Z4612" s="84">
        <v>0.1206916327349888</v>
      </c>
      <c r="AA4612" s="84">
        <v>0.16743559704827349</v>
      </c>
      <c r="AB4612" s="84">
        <v>0.13666209105467861</v>
      </c>
      <c r="AC4612" s="84">
        <v>0.13019237669399139</v>
      </c>
      <c r="AD4612" s="84">
        <v>0.19801014702272171</v>
      </c>
      <c r="AE4612" s="84">
        <v>0.22046379890246059</v>
      </c>
      <c r="AF4612" s="84">
        <v>0.48107377365778292</v>
      </c>
      <c r="AG4612" s="84">
        <v>0.38243658449446227</v>
      </c>
      <c r="AH4612" s="84">
        <v>0.39969793887704319</v>
      </c>
      <c r="AI4612" s="84">
        <v>0.43878609718139361</v>
      </c>
      <c r="AJ4612" s="84">
        <v>0.43941152720298782</v>
      </c>
      <c r="AK4612" s="84">
        <v>0.44343891402714941</v>
      </c>
    </row>
    <row r="4613" spans="1:37">
      <c r="A4613" s="84">
        <v>6</v>
      </c>
      <c r="B4613" s="84">
        <v>0.52158527954706302</v>
      </c>
      <c r="C4613" s="84">
        <v>0.46546808783870558</v>
      </c>
      <c r="D4613" s="84">
        <v>0.50172114591334516</v>
      </c>
      <c r="E4613" s="84">
        <v>0.45198023947081972</v>
      </c>
      <c r="F4613" s="84">
        <v>0.46896229990961319</v>
      </c>
      <c r="G4613" s="84">
        <v>0.4895904381434929</v>
      </c>
      <c r="H4613" s="84">
        <v>0.49905267146646448</v>
      </c>
      <c r="I4613" s="84">
        <v>0.46554137834486631</v>
      </c>
      <c r="J4613" s="84">
        <v>0.463460358579317</v>
      </c>
      <c r="K4613" s="84">
        <v>0.53830836336051591</v>
      </c>
      <c r="L4613" s="84">
        <v>0.52190856255189222</v>
      </c>
      <c r="M4613" s="84">
        <v>0.51355195878666726</v>
      </c>
      <c r="N4613" s="84">
        <v>0.14264928247410921</v>
      </c>
      <c r="O4613" s="84">
        <v>0.30057212530482103</v>
      </c>
      <c r="P4613" s="84">
        <v>0.25157444721962569</v>
      </c>
      <c r="Q4613" s="84">
        <v>0.33976479235575152</v>
      </c>
      <c r="R4613" s="84">
        <v>0.2323344795589761</v>
      </c>
      <c r="S4613" s="84">
        <v>0.19117610791881429</v>
      </c>
      <c r="T4613" s="84">
        <v>0.2074623572886217</v>
      </c>
      <c r="U4613" s="84">
        <v>0.21748284957402869</v>
      </c>
      <c r="V4613" s="84">
        <v>0.20312109238233389</v>
      </c>
      <c r="W4613" s="84">
        <v>0.24199177040470859</v>
      </c>
      <c r="X4613" s="84">
        <v>0.16958278527967299</v>
      </c>
      <c r="Y4613" s="84">
        <v>0.19566021212416071</v>
      </c>
      <c r="Z4613" s="84">
        <v>0.13614727304008711</v>
      </c>
      <c r="AA4613" s="84">
        <v>0.19774997282575871</v>
      </c>
      <c r="AB4613" s="84">
        <v>0.1554106611759323</v>
      </c>
      <c r="AC4613" s="84">
        <v>0.14222627032099591</v>
      </c>
      <c r="AD4613" s="84">
        <v>0.23216087940863589</v>
      </c>
      <c r="AE4613" s="84">
        <v>0.2467339352097716</v>
      </c>
      <c r="AF4613" s="84">
        <v>0.52143684820393976</v>
      </c>
      <c r="AG4613" s="84">
        <v>0.42543765630582348</v>
      </c>
      <c r="AH4613" s="84">
        <v>0.44142383321487788</v>
      </c>
      <c r="AI4613" s="84">
        <v>0.47311084212346521</v>
      </c>
      <c r="AJ4613" s="84">
        <v>0.47935802967598667</v>
      </c>
      <c r="AK4613" s="84">
        <v>0.48227752639517352</v>
      </c>
    </row>
    <row r="4614" spans="1:37">
      <c r="A4614" s="84">
        <v>7</v>
      </c>
      <c r="B4614" s="84">
        <v>0.57103680113234256</v>
      </c>
      <c r="C4614" s="84">
        <v>0.51892898420444322</v>
      </c>
      <c r="D4614" s="84">
        <v>0.55204688344570552</v>
      </c>
      <c r="E4614" s="84">
        <v>0.5014652934773508</v>
      </c>
      <c r="F4614" s="84">
        <v>0.5294340612881594</v>
      </c>
      <c r="G4614" s="84">
        <v>0.54519471239728468</v>
      </c>
      <c r="H4614" s="84">
        <v>0.57891246684350128</v>
      </c>
      <c r="I4614" s="84">
        <v>0.55849766009359625</v>
      </c>
      <c r="J4614" s="84">
        <v>0.51438407526075391</v>
      </c>
      <c r="K4614" s="84">
        <v>0.60838232505215262</v>
      </c>
      <c r="L4614" s="84">
        <v>0.60211050700377622</v>
      </c>
      <c r="M4614" s="84">
        <v>0.54819114989812001</v>
      </c>
      <c r="N4614" s="84">
        <v>0.23671221933753669</v>
      </c>
      <c r="O4614" s="84">
        <v>0.37429187769649219</v>
      </c>
      <c r="P4614" s="84">
        <v>0.29303872144159598</v>
      </c>
      <c r="Q4614" s="84">
        <v>0.45516354281514149</v>
      </c>
      <c r="R4614" s="84">
        <v>0.29829157797063482</v>
      </c>
      <c r="S4614" s="84">
        <v>0.2355175220104071</v>
      </c>
      <c r="T4614" s="84">
        <v>0.3094148144062655</v>
      </c>
      <c r="U4614" s="84">
        <v>0.28927147164672712</v>
      </c>
      <c r="V4614" s="84">
        <v>0.2634297003951383</v>
      </c>
      <c r="W4614" s="84">
        <v>0.31756862336580027</v>
      </c>
      <c r="X4614" s="84">
        <v>0.2304853468588246</v>
      </c>
      <c r="Y4614" s="84">
        <v>0.23875644643378419</v>
      </c>
      <c r="Z4614" s="84">
        <v>0.18214142340999021</v>
      </c>
      <c r="AA4614" s="84">
        <v>0.2412046039203371</v>
      </c>
      <c r="AB4614" s="84">
        <v>0.18309311370395789</v>
      </c>
      <c r="AC4614" s="84">
        <v>0.1905550495432089</v>
      </c>
      <c r="AD4614" s="84">
        <v>0.28700117290854038</v>
      </c>
      <c r="AE4614" s="84">
        <v>0.28330677996105508</v>
      </c>
      <c r="AF4614" s="84">
        <v>0.5757049053688682</v>
      </c>
      <c r="AG4614" s="84">
        <v>0.4875598428010004</v>
      </c>
      <c r="AH4614" s="84">
        <v>0.4960021321961619</v>
      </c>
      <c r="AI4614" s="84">
        <v>0.52619747535881023</v>
      </c>
      <c r="AJ4614" s="84">
        <v>0.53675431513071581</v>
      </c>
      <c r="AK4614" s="84">
        <v>0.53277400703871292</v>
      </c>
    </row>
    <row r="4615" spans="1:37">
      <c r="A4615" s="84">
        <v>8</v>
      </c>
      <c r="B4615" s="84">
        <v>0.62128450106157118</v>
      </c>
      <c r="C4615" s="84">
        <v>0.60828303582894561</v>
      </c>
      <c r="D4615" s="84">
        <v>0.58621376347756815</v>
      </c>
      <c r="E4615" s="84">
        <v>0.58938290211839572</v>
      </c>
      <c r="F4615" s="84">
        <v>0.61671574773303794</v>
      </c>
      <c r="G4615" s="84">
        <v>0.56854720841859108</v>
      </c>
      <c r="H4615" s="84">
        <v>0.58563849943160284</v>
      </c>
      <c r="I4615" s="84">
        <v>0.56585736570537182</v>
      </c>
      <c r="J4615" s="84">
        <v>0.50971436362396882</v>
      </c>
      <c r="K4615" s="84">
        <v>0.56125545230419116</v>
      </c>
      <c r="L4615" s="84">
        <v>0.56237780218014299</v>
      </c>
      <c r="M4615" s="84">
        <v>0.52166391142209068</v>
      </c>
      <c r="N4615" s="84">
        <v>0.33679495592137171</v>
      </c>
      <c r="O4615" s="84">
        <v>0.38751641343087601</v>
      </c>
      <c r="P4615" s="84">
        <v>0.33297068693400339</v>
      </c>
      <c r="Q4615" s="84">
        <v>0.56659841444846959</v>
      </c>
      <c r="R4615" s="84">
        <v>0.33685934173898802</v>
      </c>
      <c r="S4615" s="84">
        <v>0.27624602332979847</v>
      </c>
      <c r="T4615" s="84">
        <v>0.39691688268711028</v>
      </c>
      <c r="U4615" s="84">
        <v>0.33393982045692522</v>
      </c>
      <c r="V4615" s="84">
        <v>0.30494423048066821</v>
      </c>
      <c r="W4615" s="84">
        <v>0.42064690869316113</v>
      </c>
      <c r="X4615" s="84">
        <v>0.28037794411272088</v>
      </c>
      <c r="Y4615" s="84">
        <v>0.29950374622944442</v>
      </c>
      <c r="Z4615" s="84">
        <v>0.24806446062969539</v>
      </c>
      <c r="AA4615" s="84">
        <v>0.23870457372673581</v>
      </c>
      <c r="AB4615" s="84">
        <v>0.20769846716998411</v>
      </c>
      <c r="AC4615" s="84">
        <v>0.27584113052358478</v>
      </c>
      <c r="AD4615" s="84">
        <v>0.29731185728703519</v>
      </c>
      <c r="AE4615" s="84">
        <v>0.3145512480084971</v>
      </c>
      <c r="AF4615" s="84">
        <v>0.61616454229432216</v>
      </c>
      <c r="AG4615" s="84">
        <v>0.57712040014290822</v>
      </c>
      <c r="AH4615" s="84">
        <v>0.52303956408434005</v>
      </c>
      <c r="AI4615" s="84">
        <v>0.6152515995158222</v>
      </c>
      <c r="AJ4615" s="84">
        <v>0.62687998384980304</v>
      </c>
      <c r="AK4615" s="84">
        <v>0.565359477124183</v>
      </c>
    </row>
    <row r="4616" spans="1:37">
      <c r="A4616" s="84">
        <v>9</v>
      </c>
      <c r="B4616" s="84">
        <v>0.57245222929936301</v>
      </c>
      <c r="C4616" s="84">
        <v>0.58162321818415297</v>
      </c>
      <c r="D4616" s="84">
        <v>0.54510540240675931</v>
      </c>
      <c r="E4616" s="84">
        <v>0.57188311144603543</v>
      </c>
      <c r="F4616" s="84">
        <v>0.57895734320786074</v>
      </c>
      <c r="G4616" s="84">
        <v>0.52437558868427037</v>
      </c>
      <c r="H4616" s="84">
        <v>0.51042061386888971</v>
      </c>
      <c r="I4616" s="84">
        <v>0.50593976240950367</v>
      </c>
      <c r="J4616" s="84">
        <v>0.49652328038721111</v>
      </c>
      <c r="K4616" s="84">
        <v>0.46605347999241431</v>
      </c>
      <c r="L4616" s="84">
        <v>0.48360875271178722</v>
      </c>
      <c r="M4616" s="84">
        <v>0.48971588943139432</v>
      </c>
      <c r="N4616" s="84">
        <v>0.47079969187754978</v>
      </c>
      <c r="O4616" s="84">
        <v>0.39877133746013887</v>
      </c>
      <c r="P4616" s="84">
        <v>0.39233232711726751</v>
      </c>
      <c r="Q4616" s="84">
        <v>0.67805953693495036</v>
      </c>
      <c r="R4616" s="84">
        <v>0.38592871568145842</v>
      </c>
      <c r="S4616" s="84">
        <v>0.33648178746701518</v>
      </c>
      <c r="T4616" s="84">
        <v>0.50441233246925155</v>
      </c>
      <c r="U4616" s="84">
        <v>0.36797747987435431</v>
      </c>
      <c r="V4616" s="84">
        <v>0.34764667633671792</v>
      </c>
      <c r="W4616" s="84">
        <v>0.55679983332465255</v>
      </c>
      <c r="X4616" s="84">
        <v>0.34332920124530408</v>
      </c>
      <c r="Y4616" s="84">
        <v>0.3893840614965457</v>
      </c>
      <c r="Z4616" s="84">
        <v>0.35123587773126103</v>
      </c>
      <c r="AA4616" s="84">
        <v>0.25100544692568738</v>
      </c>
      <c r="AB4616" s="84">
        <v>0.25073209791809659</v>
      </c>
      <c r="AC4616" s="84">
        <v>0.38260053545306499</v>
      </c>
      <c r="AD4616" s="84">
        <v>0.30486757044270468</v>
      </c>
      <c r="AE4616" s="84">
        <v>0.41017879270667362</v>
      </c>
      <c r="AF4616" s="84">
        <v>0.56614522981846271</v>
      </c>
      <c r="AG4616" s="84">
        <v>0.55208288674526618</v>
      </c>
      <c r="AH4616" s="84">
        <v>0.50088841506751947</v>
      </c>
      <c r="AI4616" s="84">
        <v>0.59043748919246064</v>
      </c>
      <c r="AJ4616" s="84">
        <v>0.58271928939133955</v>
      </c>
      <c r="AK4616" s="84">
        <v>0.52611236802413264</v>
      </c>
    </row>
    <row r="4617" spans="1:37">
      <c r="A4617" s="84">
        <v>10</v>
      </c>
      <c r="B4617" s="84">
        <v>0.43834041047416838</v>
      </c>
      <c r="C4617" s="84">
        <v>0.45502761011942972</v>
      </c>
      <c r="D4617" s="84">
        <v>0.46505078091661678</v>
      </c>
      <c r="E4617" s="84">
        <v>0.4204973624717408</v>
      </c>
      <c r="F4617" s="84">
        <v>0.46489488876578128</v>
      </c>
      <c r="G4617" s="84">
        <v>0.47513722433336592</v>
      </c>
      <c r="H4617" s="84">
        <v>0.46475937855248212</v>
      </c>
      <c r="I4617" s="84">
        <v>0.48091409676946262</v>
      </c>
      <c r="J4617" s="84">
        <v>0.50347671961278884</v>
      </c>
      <c r="K4617" s="84">
        <v>0.45685567987862702</v>
      </c>
      <c r="L4617" s="84">
        <v>0.47414093258697798</v>
      </c>
      <c r="M4617" s="84">
        <v>0.5060166852485487</v>
      </c>
      <c r="N4617" s="84">
        <v>0.61239336966135061</v>
      </c>
      <c r="O4617" s="84">
        <v>0.45926655411742651</v>
      </c>
      <c r="P4617" s="84">
        <v>0.49217756393558171</v>
      </c>
      <c r="Q4617" s="84">
        <v>0.81632278049036588</v>
      </c>
      <c r="R4617" s="84">
        <v>0.4861525025926533</v>
      </c>
      <c r="S4617" s="84">
        <v>0.44395669436977481</v>
      </c>
      <c r="T4617" s="84">
        <v>0.65581049032044558</v>
      </c>
      <c r="U4617" s="84">
        <v>0.4481024391081207</v>
      </c>
      <c r="V4617" s="84">
        <v>0.45929825438903621</v>
      </c>
      <c r="W4617" s="84">
        <v>0.73563727277462376</v>
      </c>
      <c r="X4617" s="84">
        <v>0.47616321432288961</v>
      </c>
      <c r="Y4617" s="84">
        <v>0.52171840031137473</v>
      </c>
      <c r="Z4617" s="84">
        <v>0.51485347250100355</v>
      </c>
      <c r="AA4617" s="84">
        <v>0.33768523774441711</v>
      </c>
      <c r="AB4617" s="84">
        <v>0.3670327156257151</v>
      </c>
      <c r="AC4617" s="84">
        <v>0.58267781733874302</v>
      </c>
      <c r="AD4617" s="84">
        <v>0.3784812198248822</v>
      </c>
      <c r="AE4617" s="84">
        <v>0.5550539918569658</v>
      </c>
      <c r="AF4617" s="84">
        <v>0.47846658941676318</v>
      </c>
      <c r="AG4617" s="84">
        <v>0.48337263308324391</v>
      </c>
      <c r="AH4617" s="84">
        <v>0.4851930822080075</v>
      </c>
      <c r="AI4617" s="84">
        <v>0.43913193844025589</v>
      </c>
      <c r="AJ4617" s="84">
        <v>0.47090441102250918</v>
      </c>
      <c r="AK4617" s="84">
        <v>0.4635495223730518</v>
      </c>
    </row>
    <row r="4618" spans="1:37">
      <c r="A4618" s="84">
        <v>11</v>
      </c>
      <c r="B4618" s="84">
        <v>0.43595187544232128</v>
      </c>
      <c r="C4618" s="84">
        <v>0.44448439707204312</v>
      </c>
      <c r="D4618" s="84">
        <v>0.46661545901965801</v>
      </c>
      <c r="E4618" s="84">
        <v>0.41044963576990712</v>
      </c>
      <c r="F4618" s="84">
        <v>0.45417966585998792</v>
      </c>
      <c r="G4618" s="84">
        <v>0.48026892721426478</v>
      </c>
      <c r="H4618" s="84">
        <v>0.46182266009852208</v>
      </c>
      <c r="I4618" s="84">
        <v>0.47956748396730797</v>
      </c>
      <c r="J4618" s="84">
        <v>0.51046424432476645</v>
      </c>
      <c r="K4618" s="84">
        <v>0.4535368860231368</v>
      </c>
      <c r="L4618" s="84">
        <v>0.47045825856389101</v>
      </c>
      <c r="M4618" s="84">
        <v>0.51105301603167896</v>
      </c>
      <c r="N4618" s="84">
        <v>0.76180422812473247</v>
      </c>
      <c r="O4618" s="84">
        <v>0.53333333333333333</v>
      </c>
      <c r="P4618" s="84">
        <v>0.59442852545930946</v>
      </c>
      <c r="Q4618" s="84">
        <v>0.90274058906914478</v>
      </c>
      <c r="R4618" s="84">
        <v>0.60124993177228314</v>
      </c>
      <c r="S4618" s="84">
        <v>0.58261609410836268</v>
      </c>
      <c r="T4618" s="84">
        <v>0.83599911753350598</v>
      </c>
      <c r="U4618" s="84">
        <v>0.57515004834732253</v>
      </c>
      <c r="V4618" s="84">
        <v>0.60361126394237985</v>
      </c>
      <c r="W4618" s="84">
        <v>0.87783217875931052</v>
      </c>
      <c r="X4618" s="84">
        <v>0.64079695676448034</v>
      </c>
      <c r="Y4618" s="84">
        <v>0.66805487982874379</v>
      </c>
      <c r="Z4618" s="84">
        <v>0.70694500200722588</v>
      </c>
      <c r="AA4618" s="84">
        <v>0.46823029263638433</v>
      </c>
      <c r="AB4618" s="84">
        <v>0.5218599862731641</v>
      </c>
      <c r="AC4618" s="84">
        <v>0.79478899285142557</v>
      </c>
      <c r="AD4618" s="84">
        <v>0.49929761872289369</v>
      </c>
      <c r="AE4618" s="84">
        <v>0.70123915737298625</v>
      </c>
      <c r="AF4618" s="84">
        <v>0.47634221707222862</v>
      </c>
      <c r="AG4618" s="84">
        <v>0.47294033583422651</v>
      </c>
      <c r="AH4618" s="84">
        <v>0.48791755508173412</v>
      </c>
      <c r="AI4618" s="84">
        <v>0.42823793878609712</v>
      </c>
      <c r="AJ4618" s="84">
        <v>0.45961189058241653</v>
      </c>
      <c r="AK4618" s="84">
        <v>0.46417797888386109</v>
      </c>
    </row>
    <row r="4619" spans="1:37">
      <c r="A4619" s="84">
        <v>12</v>
      </c>
      <c r="B4619" s="84">
        <v>0.44214437367303611</v>
      </c>
      <c r="C4619" s="84">
        <v>0.45179144728393472</v>
      </c>
      <c r="D4619" s="84">
        <v>0.47293106881738778</v>
      </c>
      <c r="E4619" s="84">
        <v>0.41455245750648911</v>
      </c>
      <c r="F4619" s="84">
        <v>0.45912178907776191</v>
      </c>
      <c r="G4619" s="84">
        <v>0.48631004579557641</v>
      </c>
      <c r="H4619" s="84">
        <v>0.45234937476316789</v>
      </c>
      <c r="I4619" s="84">
        <v>0.46850125994960201</v>
      </c>
      <c r="J4619" s="84">
        <v>0.50586270366078123</v>
      </c>
      <c r="K4619" s="84">
        <v>0.4472785890384981</v>
      </c>
      <c r="L4619" s="84">
        <v>0.45697297586844149</v>
      </c>
      <c r="M4619" s="84">
        <v>0.50067279228018913</v>
      </c>
      <c r="N4619" s="84">
        <v>0.84485464038115887</v>
      </c>
      <c r="O4619" s="84">
        <v>0.58948602513599691</v>
      </c>
      <c r="P4619" s="84">
        <v>0.65071022509615239</v>
      </c>
      <c r="Q4619" s="84">
        <v>0.93324408043261409</v>
      </c>
      <c r="R4619" s="84">
        <v>0.66273675017739198</v>
      </c>
      <c r="S4619" s="84">
        <v>0.68106488446077573</v>
      </c>
      <c r="T4619" s="84">
        <v>0.93326347140257015</v>
      </c>
      <c r="U4619" s="84">
        <v>0.68146266385165122</v>
      </c>
      <c r="V4619" s="84">
        <v>0.69172960536187666</v>
      </c>
      <c r="W4619" s="84">
        <v>0.92713162143861672</v>
      </c>
      <c r="X4619" s="84">
        <v>0.75167254937214334</v>
      </c>
      <c r="Y4619" s="84">
        <v>0.77911841977230711</v>
      </c>
      <c r="Z4619" s="84">
        <v>0.82161495670126738</v>
      </c>
      <c r="AA4619" s="84">
        <v>0.56861193975772628</v>
      </c>
      <c r="AB4619" s="84">
        <v>0.62955845344314809</v>
      </c>
      <c r="AC4619" s="84">
        <v>0.92293891970964093</v>
      </c>
      <c r="AD4619" s="84">
        <v>0.5903275960830312</v>
      </c>
      <c r="AE4619" s="84">
        <v>0.81860506284298096</v>
      </c>
      <c r="AF4619" s="84">
        <v>0.4828118964851294</v>
      </c>
      <c r="AG4619" s="84">
        <v>0.48025723472668819</v>
      </c>
      <c r="AH4619" s="84">
        <v>0.49458066808813073</v>
      </c>
      <c r="AI4619" s="84">
        <v>0.43601936711049621</v>
      </c>
      <c r="AJ4619" s="84">
        <v>0.46826738669627538</v>
      </c>
      <c r="AK4619" s="84">
        <v>0.47049396681749622</v>
      </c>
    </row>
    <row r="4620" spans="1:37">
      <c r="A4620" s="84">
        <v>13</v>
      </c>
      <c r="B4620" s="84">
        <v>0.43497876857749468</v>
      </c>
      <c r="C4620" s="84">
        <v>0.43826890972133042</v>
      </c>
      <c r="D4620" s="84">
        <v>0.46914739267730637</v>
      </c>
      <c r="E4620" s="84">
        <v>0.40115548857071093</v>
      </c>
      <c r="F4620" s="84">
        <v>0.44502434615272479</v>
      </c>
      <c r="G4620" s="84">
        <v>0.48095098898957422</v>
      </c>
      <c r="H4620" s="84">
        <v>0.44931792345585447</v>
      </c>
      <c r="I4620" s="84">
        <v>0.46772795754836488</v>
      </c>
      <c r="J4620" s="84">
        <v>0.51475901561115278</v>
      </c>
      <c r="K4620" s="84">
        <v>0.47363929451924908</v>
      </c>
      <c r="L4620" s="84">
        <v>0.46394996919945353</v>
      </c>
      <c r="M4620" s="84">
        <v>0.51255238168467188</v>
      </c>
      <c r="N4620" s="84">
        <v>0.90576588399760338</v>
      </c>
      <c r="O4620" s="84">
        <v>0.64223410241980849</v>
      </c>
      <c r="P4620" s="84">
        <v>0.71137432769954478</v>
      </c>
      <c r="Q4620" s="84">
        <v>0.95353598991967226</v>
      </c>
      <c r="R4620" s="84">
        <v>0.73000927896948853</v>
      </c>
      <c r="S4620" s="84">
        <v>0.78119065821598554</v>
      </c>
      <c r="T4620" s="84">
        <v>0.96941702057250012</v>
      </c>
      <c r="U4620" s="84">
        <v>0.76895129221808378</v>
      </c>
      <c r="V4620" s="84">
        <v>0.78098584504576607</v>
      </c>
      <c r="W4620" s="84">
        <v>0.9507266003437681</v>
      </c>
      <c r="X4620" s="84">
        <v>0.83295324431995588</v>
      </c>
      <c r="Y4620" s="84">
        <v>0.86552495864551904</v>
      </c>
      <c r="Z4620" s="84">
        <v>0.89585364454894756</v>
      </c>
      <c r="AA4620" s="84">
        <v>0.67594415391490215</v>
      </c>
      <c r="AB4620" s="84">
        <v>0.76210249370853367</v>
      </c>
      <c r="AC4620" s="84">
        <v>0.97452457839971296</v>
      </c>
      <c r="AD4620" s="84">
        <v>0.68534000709200538</v>
      </c>
      <c r="AE4620" s="84">
        <v>0.90125685962117197</v>
      </c>
      <c r="AF4620" s="84">
        <v>0.47528003089996151</v>
      </c>
      <c r="AG4620" s="84">
        <v>0.46639514112182912</v>
      </c>
      <c r="AH4620" s="84">
        <v>0.49040511727078878</v>
      </c>
      <c r="AI4620" s="84">
        <v>0.42253155801487119</v>
      </c>
      <c r="AJ4620" s="84">
        <v>0.45400979105682843</v>
      </c>
      <c r="AK4620" s="84">
        <v>0.46700603318250372</v>
      </c>
    </row>
    <row r="4621" spans="1:37">
      <c r="A4621" s="84">
        <v>14</v>
      </c>
      <c r="B4621" s="84">
        <v>0.44524062278839349</v>
      </c>
      <c r="C4621" s="84">
        <v>0.4410684474123539</v>
      </c>
      <c r="D4621" s="84">
        <v>0.48448123808710991</v>
      </c>
      <c r="E4621" s="84">
        <v>0.40324876496692619</v>
      </c>
      <c r="F4621" s="84">
        <v>0.44785258185847182</v>
      </c>
      <c r="G4621" s="84">
        <v>0.49569651498911949</v>
      </c>
      <c r="H4621" s="84">
        <v>0.45320197044334981</v>
      </c>
      <c r="I4621" s="84">
        <v>0.47234110635574572</v>
      </c>
      <c r="J4621" s="84">
        <v>0.51973549662553675</v>
      </c>
      <c r="K4621" s="84">
        <v>0.57358240091029777</v>
      </c>
      <c r="L4621" s="84">
        <v>0.48463990143825159</v>
      </c>
      <c r="M4621" s="84">
        <v>0.51904963284764138</v>
      </c>
      <c r="N4621" s="84">
        <v>0.962197940144361</v>
      </c>
      <c r="O4621" s="84">
        <v>0.72635528043519038</v>
      </c>
      <c r="P4621" s="84">
        <v>0.77813701904659716</v>
      </c>
      <c r="Q4621" s="84">
        <v>0.95314222712238139</v>
      </c>
      <c r="R4621" s="84">
        <v>0.80860760875498061</v>
      </c>
      <c r="S4621" s="84">
        <v>0.87489210584724642</v>
      </c>
      <c r="T4621" s="84">
        <v>0.98171639733053873</v>
      </c>
      <c r="U4621" s="84">
        <v>0.85416845465936586</v>
      </c>
      <c r="V4621" s="84">
        <v>0.85801280448156869</v>
      </c>
      <c r="W4621" s="84">
        <v>0.96520652117297789</v>
      </c>
      <c r="X4621" s="84">
        <v>0.91067119619217041</v>
      </c>
      <c r="Y4621" s="84">
        <v>0.93329765495767236</v>
      </c>
      <c r="Z4621" s="84">
        <v>0.98204966450650921</v>
      </c>
      <c r="AA4621" s="84">
        <v>0.79888042126112624</v>
      </c>
      <c r="AB4621" s="84">
        <v>0.86720430107526891</v>
      </c>
      <c r="AC4621" s="84">
        <v>1</v>
      </c>
      <c r="AD4621" s="84">
        <v>0.79536837511251712</v>
      </c>
      <c r="AE4621" s="84">
        <v>0.94152947424322875</v>
      </c>
      <c r="AF4621" s="84">
        <v>0.48638470451911942</v>
      </c>
      <c r="AG4621" s="84">
        <v>0.46988210075026782</v>
      </c>
      <c r="AH4621" s="84">
        <v>0.5062189054726367</v>
      </c>
      <c r="AI4621" s="84">
        <v>0.42417430399446648</v>
      </c>
      <c r="AJ4621" s="84">
        <v>0.45638185121631158</v>
      </c>
      <c r="AK4621" s="84">
        <v>0.48237179487179488</v>
      </c>
    </row>
    <row r="4622" spans="1:37">
      <c r="A4622" s="84">
        <v>15</v>
      </c>
      <c r="B4622" s="84">
        <v>0.44285208775654628</v>
      </c>
      <c r="C4622" s="84">
        <v>0.44144086297675611</v>
      </c>
      <c r="D4622" s="84">
        <v>0.48038462632642043</v>
      </c>
      <c r="E4622" s="84">
        <v>0.40492338608389861</v>
      </c>
      <c r="F4622" s="84">
        <v>0.45017056885441881</v>
      </c>
      <c r="G4622" s="84">
        <v>0.49423495404202811</v>
      </c>
      <c r="H4622" s="84">
        <v>0.4663698370594922</v>
      </c>
      <c r="I4622" s="84">
        <v>0.48780715438049149</v>
      </c>
      <c r="J4622" s="84">
        <v>0.52501874701751994</v>
      </c>
      <c r="K4622" s="84">
        <v>0.66688791959036609</v>
      </c>
      <c r="L4622" s="84">
        <v>0.51277553097463635</v>
      </c>
      <c r="M4622" s="84">
        <v>0.52639268001999151</v>
      </c>
      <c r="N4622" s="84">
        <v>0.98085646629197454</v>
      </c>
      <c r="O4622" s="84">
        <v>0.77815606827987238</v>
      </c>
      <c r="P4622" s="84">
        <v>0.83126216270054065</v>
      </c>
      <c r="Q4622" s="84">
        <v>0.95978369297002153</v>
      </c>
      <c r="R4622" s="84">
        <v>0.85236067900223778</v>
      </c>
      <c r="S4622" s="84">
        <v>0.92322868628079591</v>
      </c>
      <c r="T4622" s="84">
        <v>0.9876730461640284</v>
      </c>
      <c r="U4622" s="84">
        <v>0.89605611722366241</v>
      </c>
      <c r="V4622" s="84">
        <v>0.89902715950582712</v>
      </c>
      <c r="W4622" s="84">
        <v>0.97195166414917455</v>
      </c>
      <c r="X4622" s="84">
        <v>0.94492652138118993</v>
      </c>
      <c r="Y4622" s="84">
        <v>0.96594336868735986</v>
      </c>
      <c r="Z4622" s="84">
        <v>0.98721110282732105</v>
      </c>
      <c r="AA4622" s="84">
        <v>0.89441901472239993</v>
      </c>
      <c r="AB4622" s="84">
        <v>0.93024479524136372</v>
      </c>
      <c r="AC4622" s="84">
        <v>0.99470067069636503</v>
      </c>
      <c r="AD4622" s="84">
        <v>0.89321758817271768</v>
      </c>
      <c r="AE4622" s="84">
        <v>0.93827226057709323</v>
      </c>
      <c r="AF4622" s="84">
        <v>0.48445345693317893</v>
      </c>
      <c r="AG4622" s="84">
        <v>0.47093962129331901</v>
      </c>
      <c r="AH4622" s="84">
        <v>0.50254678986022272</v>
      </c>
      <c r="AI4622" s="84">
        <v>0.42417430399446648</v>
      </c>
      <c r="AJ4622" s="84">
        <v>0.45665943272433618</v>
      </c>
      <c r="AK4622" s="84">
        <v>0.4773755656108597</v>
      </c>
    </row>
    <row r="4623" spans="1:37">
      <c r="A4623" s="84">
        <v>16</v>
      </c>
      <c r="B4623" s="84">
        <v>0.45090233545647562</v>
      </c>
      <c r="C4623" s="84">
        <v>0.45929112623603441</v>
      </c>
      <c r="D4623" s="84">
        <v>0.4839122642314585</v>
      </c>
      <c r="E4623" s="84">
        <v>0.4212509419743784</v>
      </c>
      <c r="F4623" s="84">
        <v>0.46875820042569333</v>
      </c>
      <c r="G4623" s="84">
        <v>0.49887946994056331</v>
      </c>
      <c r="H4623" s="84">
        <v>0.51458885941644561</v>
      </c>
      <c r="I4623" s="84">
        <v>0.5429516152687226</v>
      </c>
      <c r="J4623" s="84">
        <v>0.57870338809734823</v>
      </c>
      <c r="K4623" s="84">
        <v>0.78826095201972335</v>
      </c>
      <c r="L4623" s="84">
        <v>0.58494255028523989</v>
      </c>
      <c r="M4623" s="84">
        <v>0.59205720656645267</v>
      </c>
      <c r="N4623" s="84">
        <v>0.99087044592165685</v>
      </c>
      <c r="O4623" s="84">
        <v>0.84583567810917271</v>
      </c>
      <c r="P4623" s="84">
        <v>0.90472104319578295</v>
      </c>
      <c r="Q4623" s="84">
        <v>0.98222817241560345</v>
      </c>
      <c r="R4623" s="84">
        <v>0.90740680093881332</v>
      </c>
      <c r="S4623" s="84">
        <v>0.9647710177809562</v>
      </c>
      <c r="T4623" s="84">
        <v>0.9954222050631516</v>
      </c>
      <c r="U4623" s="84">
        <v>0.94093616436945382</v>
      </c>
      <c r="V4623" s="84">
        <v>0.950595208322913</v>
      </c>
      <c r="W4623" s="84">
        <v>0.98567633730923498</v>
      </c>
      <c r="X4623" s="84">
        <v>0.97568534307370569</v>
      </c>
      <c r="Y4623" s="84">
        <v>0.99073659628296173</v>
      </c>
      <c r="Z4623" s="84">
        <v>1</v>
      </c>
      <c r="AA4623" s="84">
        <v>0.97052500634065619</v>
      </c>
      <c r="AB4623" s="84">
        <v>0.991317776252574</v>
      </c>
      <c r="AC4623" s="84">
        <v>0.99489387541056029</v>
      </c>
      <c r="AD4623" s="84">
        <v>0.97888764627260594</v>
      </c>
      <c r="AE4623" s="84">
        <v>0.97741193131527704</v>
      </c>
      <c r="AF4623" s="84">
        <v>0.49353032058709928</v>
      </c>
      <c r="AG4623" s="84">
        <v>0.48980350125044653</v>
      </c>
      <c r="AH4623" s="84">
        <v>0.50663349917081257</v>
      </c>
      <c r="AI4623" s="84">
        <v>0.44207158914058442</v>
      </c>
      <c r="AJ4623" s="84">
        <v>0.47615322499242962</v>
      </c>
      <c r="AK4623" s="84">
        <v>0.48070638511814989</v>
      </c>
    </row>
    <row r="4624" spans="1:37">
      <c r="A4624" s="84">
        <v>17</v>
      </c>
      <c r="B4624" s="84">
        <v>0.51132342533616415</v>
      </c>
      <c r="C4624" s="84">
        <v>0.52261461410042376</v>
      </c>
      <c r="D4624" s="84">
        <v>0.54772268214275555</v>
      </c>
      <c r="E4624" s="84">
        <v>0.47902537050992222</v>
      </c>
      <c r="F4624" s="84">
        <v>0.53278712423827168</v>
      </c>
      <c r="G4624" s="84">
        <v>0.56396765078437106</v>
      </c>
      <c r="H4624" s="84">
        <v>0.59738537324744212</v>
      </c>
      <c r="I4624" s="84">
        <v>0.63180139461088225</v>
      </c>
      <c r="J4624" s="84">
        <v>0.66551912195787022</v>
      </c>
      <c r="K4624" s="84">
        <v>0.90697894936468793</v>
      </c>
      <c r="L4624" s="84">
        <v>0.6776655864156198</v>
      </c>
      <c r="M4624" s="84">
        <v>0.67144669562877246</v>
      </c>
      <c r="N4624" s="84">
        <v>0.9938946107101081</v>
      </c>
      <c r="O4624" s="84">
        <v>0.93006002626148943</v>
      </c>
      <c r="P4624" s="84">
        <v>0.97221924273302585</v>
      </c>
      <c r="Q4624" s="84">
        <v>0.99230850002625082</v>
      </c>
      <c r="R4624" s="84">
        <v>0.96086458162764044</v>
      </c>
      <c r="S4624" s="84">
        <v>0.99003674566573763</v>
      </c>
      <c r="T4624" s="84">
        <v>0.99605647785560647</v>
      </c>
      <c r="U4624" s="84">
        <v>0.97226179646063293</v>
      </c>
      <c r="V4624" s="84">
        <v>0.99085930075526463</v>
      </c>
      <c r="W4624" s="84">
        <v>0.99455700817750936</v>
      </c>
      <c r="X4624" s="84">
        <v>0.99443587535603761</v>
      </c>
      <c r="Y4624" s="84">
        <v>1</v>
      </c>
      <c r="Z4624" s="84">
        <v>0.9946951883924986</v>
      </c>
      <c r="AA4624" s="84">
        <v>1</v>
      </c>
      <c r="AB4624" s="84">
        <v>1</v>
      </c>
      <c r="AC4624" s="84">
        <v>0.99541828820623224</v>
      </c>
      <c r="AD4624" s="84">
        <v>1</v>
      </c>
      <c r="AE4624" s="84">
        <v>1</v>
      </c>
      <c r="AF4624" s="84">
        <v>0.55928930088837381</v>
      </c>
      <c r="AG4624" s="84">
        <v>0.55654162200785995</v>
      </c>
      <c r="AH4624" s="84">
        <v>0.57287964937218649</v>
      </c>
      <c r="AI4624" s="84">
        <v>0.5033719522739063</v>
      </c>
      <c r="AJ4624" s="84">
        <v>0.54171293025133749</v>
      </c>
      <c r="AK4624" s="84">
        <v>0.54418049270990454</v>
      </c>
    </row>
    <row r="4625" spans="1:37">
      <c r="A4625" s="84">
        <v>18</v>
      </c>
      <c r="B4625" s="84">
        <v>0.60845718329794751</v>
      </c>
      <c r="C4625" s="84">
        <v>0.62168999614742515</v>
      </c>
      <c r="D4625" s="84">
        <v>0.65190179511251445</v>
      </c>
      <c r="E4625" s="84">
        <v>0.56694297915096703</v>
      </c>
      <c r="F4625" s="84">
        <v>0.62964690789281863</v>
      </c>
      <c r="G4625" s="84">
        <v>0.66319139952580475</v>
      </c>
      <c r="H4625" s="84">
        <v>0.69543387646835908</v>
      </c>
      <c r="I4625" s="84">
        <v>0.73401063957441692</v>
      </c>
      <c r="J4625" s="84">
        <v>0.75891335469357146</v>
      </c>
      <c r="K4625" s="84">
        <v>1</v>
      </c>
      <c r="L4625" s="84">
        <v>0.77673621340761168</v>
      </c>
      <c r="M4625" s="84">
        <v>0.75556495328899309</v>
      </c>
      <c r="N4625" s="84">
        <v>1</v>
      </c>
      <c r="O4625" s="84">
        <v>1</v>
      </c>
      <c r="P4625" s="84">
        <v>1</v>
      </c>
      <c r="Q4625" s="84">
        <v>1</v>
      </c>
      <c r="R4625" s="84">
        <v>1</v>
      </c>
      <c r="S4625" s="84">
        <v>1</v>
      </c>
      <c r="T4625" s="84">
        <v>1</v>
      </c>
      <c r="U4625" s="84">
        <v>1</v>
      </c>
      <c r="V4625" s="84">
        <v>1</v>
      </c>
      <c r="W4625" s="84">
        <v>1</v>
      </c>
      <c r="X4625" s="84">
        <v>1</v>
      </c>
      <c r="Y4625" s="84">
        <v>0.99025980344458486</v>
      </c>
      <c r="Z4625" s="84">
        <v>0.98147617135975196</v>
      </c>
      <c r="AA4625" s="84">
        <v>0.96600804357540526</v>
      </c>
      <c r="AB4625" s="84">
        <v>0.96028368794326258</v>
      </c>
      <c r="AC4625" s="84">
        <v>0.99812315420496256</v>
      </c>
      <c r="AD4625" s="84">
        <v>0.96183273778674871</v>
      </c>
      <c r="AE4625" s="84">
        <v>0.98335988670561159</v>
      </c>
      <c r="AF4625" s="84">
        <v>0.66386635766705293</v>
      </c>
      <c r="AG4625" s="84">
        <v>0.6601214719542694</v>
      </c>
      <c r="AH4625" s="84">
        <v>0.67963752665245203</v>
      </c>
      <c r="AI4625" s="84">
        <v>0.60012104444060166</v>
      </c>
      <c r="AJ4625" s="84">
        <v>0.6450615726254163</v>
      </c>
      <c r="AK4625" s="84">
        <v>0.65007541478129716</v>
      </c>
    </row>
    <row r="4626" spans="1:37">
      <c r="A4626" s="84">
        <v>19</v>
      </c>
      <c r="B4626" s="84">
        <v>0.70488322717622076</v>
      </c>
      <c r="C4626" s="84">
        <v>0.72414280210607429</v>
      </c>
      <c r="D4626" s="84">
        <v>0.75300844926175625</v>
      </c>
      <c r="E4626" s="84">
        <v>0.65996818219877751</v>
      </c>
      <c r="F4626" s="84">
        <v>0.73203195614776817</v>
      </c>
      <c r="G4626" s="84">
        <v>0.76095358732014695</v>
      </c>
      <c r="H4626" s="84">
        <v>0.78239863584691172</v>
      </c>
      <c r="I4626" s="84">
        <v>0.82142047651427263</v>
      </c>
      <c r="J4626" s="84">
        <v>0.83359465539573252</v>
      </c>
      <c r="K4626" s="84">
        <v>0.93438270434287884</v>
      </c>
      <c r="L4626" s="84">
        <v>0.83312799635750034</v>
      </c>
      <c r="M4626" s="84">
        <v>0.81869209180731239</v>
      </c>
      <c r="N4626" s="84">
        <v>0.97380959173775328</v>
      </c>
      <c r="O4626" s="84">
        <v>0.97607390733445876</v>
      </c>
      <c r="P4626" s="84">
        <v>0.95363233784342849</v>
      </c>
      <c r="Q4626" s="84">
        <v>0.98655956318580351</v>
      </c>
      <c r="R4626" s="84">
        <v>0.95359969433982861</v>
      </c>
      <c r="S4626" s="84">
        <v>0.9594071370440701</v>
      </c>
      <c r="T4626" s="84">
        <v>0.9931057305167944</v>
      </c>
      <c r="U4626" s="84">
        <v>0.92740463562139208</v>
      </c>
      <c r="V4626" s="84">
        <v>0.92666183164107452</v>
      </c>
      <c r="W4626" s="84">
        <v>0.97721235481014646</v>
      </c>
      <c r="X4626" s="84">
        <v>0.93982607379089134</v>
      </c>
      <c r="Y4626" s="84">
        <v>0.91464435146443512</v>
      </c>
      <c r="Z4626" s="84">
        <v>0.89160979526294648</v>
      </c>
      <c r="AA4626" s="84">
        <v>0.85832558364231415</v>
      </c>
      <c r="AB4626" s="84">
        <v>0.83530084648821812</v>
      </c>
      <c r="AC4626" s="84">
        <v>0.95923380530484958</v>
      </c>
      <c r="AD4626" s="84">
        <v>0.88871007337497632</v>
      </c>
      <c r="AE4626" s="84">
        <v>0.86411754292795184</v>
      </c>
      <c r="AF4626" s="84">
        <v>0.76805716492854392</v>
      </c>
      <c r="AG4626" s="84">
        <v>0.76781707752768824</v>
      </c>
      <c r="AH4626" s="84">
        <v>0.78361170338782249</v>
      </c>
      <c r="AI4626" s="84">
        <v>0.69980978730762566</v>
      </c>
      <c r="AJ4626" s="84">
        <v>0.75176642777833846</v>
      </c>
      <c r="AK4626" s="84">
        <v>0.75229386626445449</v>
      </c>
    </row>
    <row r="4627" spans="1:37">
      <c r="A4627" s="84">
        <v>20</v>
      </c>
      <c r="B4627" s="84">
        <v>0.77857395612172686</v>
      </c>
      <c r="C4627" s="84">
        <v>0.80934891485809668</v>
      </c>
      <c r="D4627" s="84">
        <v>0.82629228186964787</v>
      </c>
      <c r="E4627" s="84">
        <v>0.7364146361885624</v>
      </c>
      <c r="F4627" s="84">
        <v>0.81615010059188853</v>
      </c>
      <c r="G4627" s="84">
        <v>0.8325375945954725</v>
      </c>
      <c r="H4627" s="84">
        <v>0.92421371731716562</v>
      </c>
      <c r="I4627" s="84">
        <v>0.92849619348559387</v>
      </c>
      <c r="J4627" s="84">
        <v>0.93063603517622207</v>
      </c>
      <c r="K4627" s="84">
        <v>0.99013844111511484</v>
      </c>
      <c r="L4627" s="84">
        <v>0.92768567372847288</v>
      </c>
      <c r="M4627" s="84">
        <v>0.91972626965514603</v>
      </c>
      <c r="N4627" s="84">
        <v>0.909046817494508</v>
      </c>
      <c r="O4627" s="84">
        <v>0.91346839242168443</v>
      </c>
      <c r="P4627" s="84">
        <v>0.88927537120178968</v>
      </c>
      <c r="Q4627" s="84">
        <v>0.97905181918412343</v>
      </c>
      <c r="R4627" s="84">
        <v>0.87898586321707339</v>
      </c>
      <c r="S4627" s="84">
        <v>0.88518829071000493</v>
      </c>
      <c r="T4627" s="84">
        <v>0.97804864596547358</v>
      </c>
      <c r="U4627" s="84">
        <v>0.85904895953128857</v>
      </c>
      <c r="V4627" s="84">
        <v>0.86926674336017606</v>
      </c>
      <c r="W4627" s="84">
        <v>0.96671701651127673</v>
      </c>
      <c r="X4627" s="84">
        <v>0.87131542341285229</v>
      </c>
      <c r="Y4627" s="84">
        <v>0.8199766468813855</v>
      </c>
      <c r="Z4627" s="84">
        <v>0.8129265355279004</v>
      </c>
      <c r="AA4627" s="84">
        <v>0.77801664271307613</v>
      </c>
      <c r="AB4627" s="84">
        <v>0.76059254175245961</v>
      </c>
      <c r="AC4627" s="84">
        <v>0.90350804559631259</v>
      </c>
      <c r="AD4627" s="84">
        <v>0.84207332042224703</v>
      </c>
      <c r="AE4627" s="84">
        <v>0.84666312621702977</v>
      </c>
      <c r="AF4627" s="84">
        <v>0.84762456546929321</v>
      </c>
      <c r="AG4627" s="84">
        <v>0.85693461950696659</v>
      </c>
      <c r="AH4627" s="84">
        <v>0.85918621179815191</v>
      </c>
      <c r="AI4627" s="84">
        <v>0.78376275289642039</v>
      </c>
      <c r="AJ4627" s="84">
        <v>0.84146310689411519</v>
      </c>
      <c r="AK4627" s="84">
        <v>0.82629462041226742</v>
      </c>
    </row>
    <row r="4628" spans="1:37">
      <c r="A4628" s="84">
        <v>21</v>
      </c>
      <c r="B4628" s="84">
        <v>0.98159943382873305</v>
      </c>
      <c r="C4628" s="84">
        <v>0.98708103249004753</v>
      </c>
      <c r="D4628" s="84">
        <v>0.97604620067707892</v>
      </c>
      <c r="E4628" s="84">
        <v>0.99815791677133048</v>
      </c>
      <c r="F4628" s="84">
        <v>0.96942881301571571</v>
      </c>
      <c r="G4628" s="84">
        <v>0.96537724512001044</v>
      </c>
      <c r="H4628" s="84">
        <v>1</v>
      </c>
      <c r="I4628" s="84">
        <v>1</v>
      </c>
      <c r="J4628" s="84">
        <v>1</v>
      </c>
      <c r="K4628" s="84">
        <v>0.97259624502180941</v>
      </c>
      <c r="L4628" s="84">
        <v>1</v>
      </c>
      <c r="M4628" s="84">
        <v>1</v>
      </c>
      <c r="N4628" s="84">
        <v>0.85061767139311295</v>
      </c>
      <c r="O4628" s="84">
        <v>0.89674545113487136</v>
      </c>
      <c r="P4628" s="84">
        <v>0.83002099262959494</v>
      </c>
      <c r="Q4628" s="84">
        <v>0.95017588071612324</v>
      </c>
      <c r="R4628" s="84">
        <v>0.82331204628568311</v>
      </c>
      <c r="S4628" s="84">
        <v>0.80899652272559119</v>
      </c>
      <c r="T4628" s="84">
        <v>0.94539738569301179</v>
      </c>
      <c r="U4628" s="84">
        <v>0.80118093341801289</v>
      </c>
      <c r="V4628" s="84">
        <v>0.80333116590806786</v>
      </c>
      <c r="W4628" s="84">
        <v>0.95739361425074232</v>
      </c>
      <c r="X4628" s="84">
        <v>0.80958013569650911</v>
      </c>
      <c r="Y4628" s="84">
        <v>0.73788070448574472</v>
      </c>
      <c r="Z4628" s="84">
        <v>0.75041578253139873</v>
      </c>
      <c r="AA4628" s="84">
        <v>0.71031654971678382</v>
      </c>
      <c r="AB4628" s="84">
        <v>0.67663006177076224</v>
      </c>
      <c r="AC4628" s="84">
        <v>0.82310728381772513</v>
      </c>
      <c r="AD4628" s="84">
        <v>0.79973268596055758</v>
      </c>
      <c r="AE4628" s="84">
        <v>0.80323951141795003</v>
      </c>
      <c r="AF4628" s="84">
        <v>0.96398223252220949</v>
      </c>
      <c r="AG4628" s="84">
        <v>0.97244730260807422</v>
      </c>
      <c r="AH4628" s="84">
        <v>0.97103766879886255</v>
      </c>
      <c r="AI4628" s="84">
        <v>0.99645512709666251</v>
      </c>
      <c r="AJ4628" s="84">
        <v>0.98503583324921762</v>
      </c>
      <c r="AK4628" s="84">
        <v>0.987305178481649</v>
      </c>
    </row>
    <row r="4629" spans="1:37">
      <c r="A4629" s="84">
        <v>22</v>
      </c>
      <c r="B4629" s="84">
        <v>1</v>
      </c>
      <c r="C4629" s="84">
        <v>1</v>
      </c>
      <c r="D4629" s="84">
        <v>1</v>
      </c>
      <c r="E4629" s="84">
        <v>1</v>
      </c>
      <c r="F4629" s="84">
        <v>1</v>
      </c>
      <c r="G4629" s="84">
        <v>1</v>
      </c>
      <c r="H4629" s="84">
        <v>0.94363395225464197</v>
      </c>
      <c r="I4629" s="84">
        <v>0.92590963028145523</v>
      </c>
      <c r="J4629" s="84">
        <v>0.94631535892017171</v>
      </c>
      <c r="K4629" s="84">
        <v>0.8866868955054048</v>
      </c>
      <c r="L4629" s="84">
        <v>0.90818758871896499</v>
      </c>
      <c r="M4629" s="84">
        <v>0.9236476875168198</v>
      </c>
      <c r="N4629" s="84">
        <v>0.70534364212147993</v>
      </c>
      <c r="O4629" s="84">
        <v>0.77314762708685036</v>
      </c>
      <c r="P4629" s="84">
        <v>0.70363616861525247</v>
      </c>
      <c r="Q4629" s="84">
        <v>0.90197931432771561</v>
      </c>
      <c r="R4629" s="84">
        <v>0.70959008787729927</v>
      </c>
      <c r="S4629" s="84">
        <v>0.71602258995289636</v>
      </c>
      <c r="T4629" s="84">
        <v>0.85756439247697325</v>
      </c>
      <c r="U4629" s="84">
        <v>0.65691710007609705</v>
      </c>
      <c r="V4629" s="84">
        <v>0.66525784024408552</v>
      </c>
      <c r="W4629" s="84">
        <v>0.88192093338194699</v>
      </c>
      <c r="X4629" s="84">
        <v>0.66237686535386131</v>
      </c>
      <c r="Y4629" s="84">
        <v>0.63117641335019947</v>
      </c>
      <c r="Z4629" s="84">
        <v>0.62335837586740828</v>
      </c>
      <c r="AA4629" s="84">
        <v>0.57822558243457034</v>
      </c>
      <c r="AB4629" s="84">
        <v>0.56556851978952194</v>
      </c>
      <c r="AC4629" s="84">
        <v>0.67006154950180774</v>
      </c>
      <c r="AD4629" s="84">
        <v>0.63725075693516275</v>
      </c>
      <c r="AE4629" s="84">
        <v>0.68258098778544862</v>
      </c>
      <c r="AF4629" s="84">
        <v>1</v>
      </c>
      <c r="AG4629" s="84">
        <v>1</v>
      </c>
      <c r="AH4629" s="84">
        <v>1</v>
      </c>
      <c r="AI4629" s="84">
        <v>1</v>
      </c>
      <c r="AJ4629" s="84">
        <v>1</v>
      </c>
      <c r="AK4629" s="84">
        <v>1</v>
      </c>
    </row>
    <row r="4630" spans="1:37">
      <c r="A4630" s="84">
        <v>23</v>
      </c>
      <c r="B4630" s="84">
        <v>0.90782024062278843</v>
      </c>
      <c r="C4630" s="84">
        <v>0.87367407217156801</v>
      </c>
      <c r="D4630" s="84">
        <v>0.91527979289351624</v>
      </c>
      <c r="E4630" s="84">
        <v>0.87909235535460106</v>
      </c>
      <c r="F4630" s="84">
        <v>0.88099542234014638</v>
      </c>
      <c r="G4630" s="84">
        <v>0.91019519958426709</v>
      </c>
      <c r="H4630" s="84">
        <v>0.8045661235316407</v>
      </c>
      <c r="I4630" s="84">
        <v>0.77492900283988653</v>
      </c>
      <c r="J4630" s="84">
        <v>0.79691867202944988</v>
      </c>
      <c r="K4630" s="84">
        <v>0.73762564005310072</v>
      </c>
      <c r="L4630" s="84">
        <v>0.74632402174786383</v>
      </c>
      <c r="M4630" s="84">
        <v>0.76436892084118246</v>
      </c>
      <c r="N4630" s="84">
        <v>0.53596188411172296</v>
      </c>
      <c r="O4630" s="84">
        <v>0.59667041830800971</v>
      </c>
      <c r="P4630" s="84">
        <v>0.5546651139271539</v>
      </c>
      <c r="Q4630" s="84">
        <v>0.78823436761694754</v>
      </c>
      <c r="R4630" s="84">
        <v>0.53682659243491082</v>
      </c>
      <c r="S4630" s="84">
        <v>0.58341759352881695</v>
      </c>
      <c r="T4630" s="84">
        <v>0.71532182449947601</v>
      </c>
      <c r="U4630" s="84">
        <v>0.48401677566270168</v>
      </c>
      <c r="V4630" s="84">
        <v>0.53761316460761266</v>
      </c>
      <c r="W4630" s="84">
        <v>0.75774779936455028</v>
      </c>
      <c r="X4630" s="84">
        <v>0.52023619141345789</v>
      </c>
      <c r="Y4630" s="84">
        <v>0.47825240829035709</v>
      </c>
      <c r="Z4630" s="84">
        <v>0.4803291850662384</v>
      </c>
      <c r="AA4630" s="84">
        <v>0.4328615079892269</v>
      </c>
      <c r="AB4630" s="84">
        <v>0.42593228094257618</v>
      </c>
      <c r="AC4630" s="84">
        <v>0.54119400513372518</v>
      </c>
      <c r="AD4630" s="84">
        <v>0.48681159815607877</v>
      </c>
      <c r="AE4630" s="84">
        <v>0.53273145689502566</v>
      </c>
      <c r="AF4630" s="84">
        <v>0.90981073773657783</v>
      </c>
      <c r="AG4630" s="84">
        <v>0.86753840657377623</v>
      </c>
      <c r="AH4630" s="84">
        <v>0.90621298270551975</v>
      </c>
      <c r="AI4630" s="84">
        <v>0.8724710357945703</v>
      </c>
      <c r="AJ4630" s="84">
        <v>0.86554961138588882</v>
      </c>
      <c r="AK4630" s="84">
        <v>0.90786827551533444</v>
      </c>
    </row>
    <row r="4631" spans="1:37">
      <c r="A4631" s="84">
        <v>24</v>
      </c>
      <c r="B4631" s="84">
        <v>0.76707360226468491</v>
      </c>
      <c r="C4631" s="84">
        <v>0.73648388339540261</v>
      </c>
      <c r="D4631" s="84">
        <v>0.75844214958322642</v>
      </c>
      <c r="E4631" s="84">
        <v>0.73942895419911248</v>
      </c>
      <c r="F4631" s="84">
        <v>0.73655130186313666</v>
      </c>
      <c r="G4631" s="84">
        <v>0.74393452206957034</v>
      </c>
      <c r="H4631" s="84">
        <v>0.62940507768093967</v>
      </c>
      <c r="I4631" s="84">
        <v>0.58828313534125298</v>
      </c>
      <c r="J4631" s="84">
        <v>0.61633376508282778</v>
      </c>
      <c r="K4631" s="84">
        <v>0.55442821923003993</v>
      </c>
      <c r="L4631" s="84">
        <v>0.55684709537456123</v>
      </c>
      <c r="M4631" s="84">
        <v>0.58148475644919462</v>
      </c>
      <c r="N4631" s="84">
        <v>0.29251661864140821</v>
      </c>
      <c r="O4631" s="84">
        <v>0.42585818795723118</v>
      </c>
      <c r="P4631" s="84">
        <v>0.35367217787039729</v>
      </c>
      <c r="Q4631" s="84">
        <v>0.65493253530739759</v>
      </c>
      <c r="R4631" s="84">
        <v>0.37590742863380822</v>
      </c>
      <c r="S4631" s="84">
        <v>0.42666896840859198</v>
      </c>
      <c r="T4631" s="84">
        <v>0.54988693398047539</v>
      </c>
      <c r="U4631" s="84">
        <v>0.32967152428523211</v>
      </c>
      <c r="V4631" s="84">
        <v>0.40576701845645979</v>
      </c>
      <c r="W4631" s="84">
        <v>0.61234960154174711</v>
      </c>
      <c r="X4631" s="84">
        <v>0.37999753967277661</v>
      </c>
      <c r="Y4631" s="84">
        <v>0.33610975965748752</v>
      </c>
      <c r="Z4631" s="84">
        <v>0.33569421345414918</v>
      </c>
      <c r="AA4631" s="84">
        <v>0.2906496455271198</v>
      </c>
      <c r="AB4631" s="84">
        <v>0.26591169068862969</v>
      </c>
      <c r="AC4631" s="84">
        <v>0.40459827219784161</v>
      </c>
      <c r="AD4631" s="84">
        <v>0.33788630970240852</v>
      </c>
      <c r="AE4631" s="84">
        <v>0.3894317578332448</v>
      </c>
      <c r="AF4631" s="84">
        <v>0.76342217072228669</v>
      </c>
      <c r="AG4631" s="84">
        <v>0.71474097892104294</v>
      </c>
      <c r="AH4631" s="84">
        <v>0.73332741056621631</v>
      </c>
      <c r="AI4631" s="84">
        <v>0.73984091302092336</v>
      </c>
      <c r="AJ4631" s="84">
        <v>0.72728878570707578</v>
      </c>
      <c r="AK4631" s="84">
        <v>0.74409250879839117</v>
      </c>
    </row>
    <row r="4633" spans="1:37">
      <c r="A4633" s="129"/>
      <c r="B4633" s="125"/>
      <c r="C4633" s="125"/>
      <c r="AJ4633" s="125"/>
      <c r="AK4633" s="125"/>
    </row>
    <row r="4641" spans="1:50">
      <c r="A4641" s="84" t="s">
        <v>176</v>
      </c>
      <c r="B4641" s="83"/>
      <c r="C4641" s="83"/>
      <c r="D4641" s="83">
        <v>2015</v>
      </c>
      <c r="E4641" s="83"/>
      <c r="F4641" s="84" t="s">
        <v>1</v>
      </c>
      <c r="G4641" s="158">
        <v>17915.10200000001</v>
      </c>
      <c r="H4641" s="83" t="s">
        <v>2</v>
      </c>
      <c r="I4641" s="83"/>
      <c r="J4641" s="83"/>
      <c r="K4641" s="83" t="s">
        <v>3</v>
      </c>
      <c r="L4641" s="83" t="s">
        <v>4</v>
      </c>
      <c r="M4641" s="83"/>
      <c r="N4641" s="83"/>
      <c r="O4641" s="83"/>
      <c r="P4641" s="83"/>
      <c r="Q4641" s="83"/>
      <c r="R4641" s="83"/>
      <c r="S4641" s="83"/>
      <c r="T4641" s="104"/>
      <c r="U4641" s="83"/>
      <c r="V4641" s="83"/>
      <c r="W4641" s="83"/>
      <c r="X4641" s="83"/>
      <c r="Y4641" s="83"/>
      <c r="Z4641" s="83"/>
      <c r="AA4641" s="83"/>
      <c r="AB4641" s="83"/>
      <c r="AC4641" s="83"/>
      <c r="AD4641" s="83"/>
      <c r="AE4641" s="83"/>
      <c r="AF4641" s="83"/>
      <c r="AH4641" s="104"/>
      <c r="AI4641" s="128"/>
      <c r="AJ4641" s="128"/>
      <c r="AK4641" s="83"/>
    </row>
    <row r="4642" spans="1:50">
      <c r="A4642" s="83">
        <v>117</v>
      </c>
      <c r="B4642" s="84" t="s">
        <v>172</v>
      </c>
      <c r="C4642" s="83"/>
      <c r="D4642" s="83"/>
      <c r="E4642" s="83"/>
      <c r="F4642" s="83" t="s">
        <v>9</v>
      </c>
      <c r="G4642" s="83">
        <v>0</v>
      </c>
      <c r="H4642" s="83" t="s">
        <v>2</v>
      </c>
      <c r="I4642" s="83"/>
      <c r="J4642" s="83"/>
      <c r="K4642" s="83" t="s">
        <v>10</v>
      </c>
      <c r="L4642" s="83" t="s">
        <v>4</v>
      </c>
      <c r="M4642" s="83"/>
      <c r="N4642" s="83" t="s">
        <v>11</v>
      </c>
      <c r="O4642" s="83"/>
      <c r="P4642" s="83"/>
      <c r="Q4642" s="83"/>
      <c r="R4642" s="83"/>
      <c r="S4642" s="83"/>
      <c r="T4642" s="83"/>
      <c r="U4642" s="83"/>
      <c r="V4642" s="83"/>
      <c r="W4642" s="83"/>
      <c r="X4642" s="83"/>
      <c r="Y4642" s="83"/>
      <c r="Z4642" s="83"/>
      <c r="AA4642" s="83"/>
      <c r="AB4642" s="83"/>
      <c r="AC4642" s="83"/>
      <c r="AD4642" s="83"/>
      <c r="AE4642" s="83"/>
      <c r="AF4642" s="83"/>
      <c r="AG4642" s="83"/>
      <c r="AH4642" s="83"/>
      <c r="AI4642" s="83"/>
      <c r="AJ4642" s="83"/>
      <c r="AK4642" s="83"/>
    </row>
    <row r="4643" spans="1:50">
      <c r="A4643" s="84"/>
      <c r="B4643" s="84">
        <v>1</v>
      </c>
      <c r="C4643" s="84" t="s">
        <v>22</v>
      </c>
      <c r="D4643" s="84" t="s">
        <v>23</v>
      </c>
      <c r="E4643" s="84">
        <v>2</v>
      </c>
      <c r="F4643" s="84" t="s">
        <v>24</v>
      </c>
      <c r="G4643" s="84" t="s">
        <v>25</v>
      </c>
      <c r="H4643" s="84">
        <v>3</v>
      </c>
      <c r="I4643" s="84" t="s">
        <v>26</v>
      </c>
      <c r="J4643" s="84" t="s">
        <v>27</v>
      </c>
      <c r="K4643" s="84">
        <v>4</v>
      </c>
      <c r="L4643" s="84" t="s">
        <v>28</v>
      </c>
      <c r="M4643" s="84" t="s">
        <v>29</v>
      </c>
      <c r="N4643" s="84">
        <v>5</v>
      </c>
      <c r="O4643" s="84" t="s">
        <v>30</v>
      </c>
      <c r="P4643" s="84" t="s">
        <v>30</v>
      </c>
      <c r="Q4643" s="84">
        <v>6</v>
      </c>
      <c r="R4643" s="84" t="s">
        <v>31</v>
      </c>
      <c r="S4643" s="84" t="s">
        <v>32</v>
      </c>
      <c r="T4643" s="84">
        <v>7</v>
      </c>
      <c r="U4643" s="84" t="s">
        <v>33</v>
      </c>
      <c r="V4643" s="84" t="s">
        <v>34</v>
      </c>
      <c r="W4643" s="84">
        <v>8</v>
      </c>
      <c r="X4643" s="84" t="s">
        <v>35</v>
      </c>
      <c r="Y4643" s="84" t="s">
        <v>36</v>
      </c>
      <c r="Z4643" s="84">
        <v>9</v>
      </c>
      <c r="AA4643" s="84" t="s">
        <v>37</v>
      </c>
      <c r="AB4643" s="84" t="s">
        <v>38</v>
      </c>
      <c r="AC4643" s="84">
        <v>10</v>
      </c>
      <c r="AD4643" s="84" t="s">
        <v>39</v>
      </c>
      <c r="AE4643" s="84" t="s">
        <v>40</v>
      </c>
      <c r="AF4643" s="84">
        <v>11</v>
      </c>
      <c r="AG4643" s="84" t="s">
        <v>41</v>
      </c>
      <c r="AH4643" s="84" t="s">
        <v>42</v>
      </c>
      <c r="AI4643" s="84">
        <v>12</v>
      </c>
      <c r="AJ4643" s="84" t="s">
        <v>43</v>
      </c>
      <c r="AK4643" s="84" t="s">
        <v>44</v>
      </c>
    </row>
    <row r="4644" spans="1:50">
      <c r="A4644" s="83"/>
      <c r="B4644" s="84">
        <v>31</v>
      </c>
      <c r="C4644" s="83"/>
      <c r="D4644" s="83"/>
      <c r="E4644" s="84">
        <v>28</v>
      </c>
      <c r="F4644" s="83"/>
      <c r="G4644" s="83"/>
      <c r="H4644" s="84">
        <v>31</v>
      </c>
      <c r="I4644" s="83"/>
      <c r="J4644" s="83"/>
      <c r="K4644" s="84">
        <v>30</v>
      </c>
      <c r="L4644" s="83"/>
      <c r="M4644" s="83"/>
      <c r="N4644" s="84">
        <v>31</v>
      </c>
      <c r="O4644" s="83"/>
      <c r="P4644" s="83"/>
      <c r="Q4644" s="84">
        <v>30</v>
      </c>
      <c r="R4644" s="83"/>
      <c r="S4644" s="83"/>
      <c r="T4644" s="84">
        <v>31</v>
      </c>
      <c r="U4644" s="83"/>
      <c r="V4644" s="83"/>
      <c r="W4644" s="84">
        <v>31</v>
      </c>
      <c r="X4644" s="83"/>
      <c r="Y4644" s="83"/>
      <c r="Z4644" s="84">
        <v>30</v>
      </c>
      <c r="AA4644" s="83"/>
      <c r="AB4644" s="83"/>
      <c r="AC4644" s="84">
        <v>31</v>
      </c>
      <c r="AD4644" s="83"/>
      <c r="AE4644" s="83"/>
      <c r="AF4644" s="84">
        <v>30</v>
      </c>
      <c r="AG4644" s="83"/>
      <c r="AH4644" s="83"/>
      <c r="AI4644" s="84">
        <v>31</v>
      </c>
      <c r="AJ4644" s="83"/>
      <c r="AK4644" s="83"/>
    </row>
    <row r="4645" spans="1:50">
      <c r="A4645" s="84" t="s">
        <v>47</v>
      </c>
      <c r="B4645" s="84" t="s">
        <v>48</v>
      </c>
      <c r="C4645" s="84" t="s">
        <v>49</v>
      </c>
      <c r="D4645" s="84" t="s">
        <v>50</v>
      </c>
      <c r="E4645" s="84" t="s">
        <v>48</v>
      </c>
      <c r="F4645" s="84" t="s">
        <v>49</v>
      </c>
      <c r="G4645" s="84" t="s">
        <v>50</v>
      </c>
      <c r="H4645" s="84" t="s">
        <v>48</v>
      </c>
      <c r="I4645" s="84" t="s">
        <v>49</v>
      </c>
      <c r="J4645" s="84" t="s">
        <v>50</v>
      </c>
      <c r="K4645" s="84" t="s">
        <v>48</v>
      </c>
      <c r="L4645" s="84" t="s">
        <v>49</v>
      </c>
      <c r="M4645" s="84" t="s">
        <v>50</v>
      </c>
      <c r="N4645" s="84" t="s">
        <v>48</v>
      </c>
      <c r="O4645" s="84" t="s">
        <v>49</v>
      </c>
      <c r="P4645" s="84" t="s">
        <v>50</v>
      </c>
      <c r="Q4645" s="84" t="s">
        <v>48</v>
      </c>
      <c r="R4645" s="84" t="s">
        <v>49</v>
      </c>
      <c r="S4645" s="84" t="s">
        <v>50</v>
      </c>
      <c r="T4645" s="84" t="s">
        <v>48</v>
      </c>
      <c r="U4645" s="84" t="s">
        <v>49</v>
      </c>
      <c r="V4645" s="84" t="s">
        <v>50</v>
      </c>
      <c r="W4645" s="84" t="s">
        <v>48</v>
      </c>
      <c r="X4645" s="84" t="s">
        <v>49</v>
      </c>
      <c r="Y4645" s="84" t="s">
        <v>50</v>
      </c>
      <c r="Z4645" s="84" t="s">
        <v>48</v>
      </c>
      <c r="AA4645" s="84" t="s">
        <v>49</v>
      </c>
      <c r="AB4645" s="84" t="s">
        <v>50</v>
      </c>
      <c r="AC4645" s="84" t="s">
        <v>48</v>
      </c>
      <c r="AD4645" s="84" t="s">
        <v>49</v>
      </c>
      <c r="AE4645" s="84" t="s">
        <v>50</v>
      </c>
      <c r="AF4645" s="84" t="s">
        <v>48</v>
      </c>
      <c r="AG4645" s="84" t="s">
        <v>49</v>
      </c>
      <c r="AH4645" s="84" t="s">
        <v>50</v>
      </c>
      <c r="AI4645" s="84" t="s">
        <v>48</v>
      </c>
      <c r="AJ4645" s="84" t="s">
        <v>49</v>
      </c>
      <c r="AK4645" s="84" t="s">
        <v>50</v>
      </c>
    </row>
    <row r="4646" spans="1:50">
      <c r="A4646" s="83"/>
      <c r="B4646" s="162">
        <v>8.5818233743668579E-2</v>
      </c>
      <c r="C4646" s="163">
        <v>1.046983823213574</v>
      </c>
      <c r="D4646" s="163">
        <v>0.99358460789126535</v>
      </c>
      <c r="E4646" s="162">
        <v>7.6301119007730359E-2</v>
      </c>
      <c r="F4646" s="163">
        <v>1.0448245468182069</v>
      </c>
      <c r="G4646" s="163">
        <v>0.98260802195988117</v>
      </c>
      <c r="H4646" s="162">
        <v>8.1253941151889233E-2</v>
      </c>
      <c r="I4646" s="163">
        <v>1.0151740739061059</v>
      </c>
      <c r="J4646" s="163">
        <v>0.98671867821702186</v>
      </c>
      <c r="K4646" s="162">
        <v>7.8504012287557559E-2</v>
      </c>
      <c r="L4646" s="163">
        <v>1.046313386853545</v>
      </c>
      <c r="M4646" s="163">
        <v>0.98807397817357634</v>
      </c>
      <c r="N4646" s="162">
        <v>7.9815962883221292E-2</v>
      </c>
      <c r="O4646" s="163">
        <v>1.0281114741795441</v>
      </c>
      <c r="P4646" s="163">
        <v>0.99956728219599389</v>
      </c>
      <c r="Q4646" s="162">
        <v>7.8082173973681307E-2</v>
      </c>
      <c r="R4646" s="163">
        <v>1.189534871347909</v>
      </c>
      <c r="S4646" s="163">
        <v>0.97098883006354497</v>
      </c>
      <c r="T4646" s="162">
        <v>8.1438488271340828E-2</v>
      </c>
      <c r="U4646" s="163">
        <v>1.1486726224114721</v>
      </c>
      <c r="V4646" s="163">
        <v>0.97743019408888121</v>
      </c>
      <c r="W4646" s="162">
        <v>8.9021858965043221E-2</v>
      </c>
      <c r="X4646" s="163">
        <v>1.6684791357907851</v>
      </c>
      <c r="Y4646" s="163">
        <v>1.187019592423729</v>
      </c>
      <c r="Z4646" s="162">
        <v>9.1494824666434896E-2</v>
      </c>
      <c r="AA4646" s="163">
        <v>1.7247367034592731</v>
      </c>
      <c r="AB4646" s="163">
        <v>1.0007135218496439</v>
      </c>
      <c r="AC4646" s="162">
        <v>9.2498915095013318E-2</v>
      </c>
      <c r="AD4646" s="163">
        <v>1.7334639637880229</v>
      </c>
      <c r="AE4646" s="163">
        <v>0.84730431832746744</v>
      </c>
      <c r="AF4646" s="162">
        <v>8.0078328687986783E-2</v>
      </c>
      <c r="AG4646" s="163">
        <v>1.020376506987861</v>
      </c>
      <c r="AH4646" s="163">
        <v>0.99146932881480443</v>
      </c>
      <c r="AI4646" s="162">
        <v>8.5692141266432528E-2</v>
      </c>
      <c r="AJ4646" s="163">
        <v>1.046061917555329</v>
      </c>
      <c r="AK4646" s="163">
        <v>0.99486842494022076</v>
      </c>
      <c r="AM4646" t="str">
        <f>A4641</f>
        <v>RefgChg-Res-16pct-Inc-NTXV_eff_meter_B-rDXGF-SFm1985-CZ05</v>
      </c>
      <c r="AN4646" s="159">
        <f>1/($B4646*(1/$B4644)*(1/(5/7+2/7*$D4646))*$B4656/SUM($B4648:$B4671))</f>
        <v>10354.802699244074</v>
      </c>
      <c r="AO4646" s="159">
        <f>1/(B4646*(1/B4644)*(1/(5/7+2/7*D4646)))</f>
        <v>360.56647411356505</v>
      </c>
      <c r="AP4646" s="159"/>
      <c r="AR4646" s="164">
        <f>CHOOSE(AV$3,C4646,F4646,I4646,L4646,O4646,R4646,U4646,X4646,AA4646,AD4646,AG4646,AJ4646)</f>
        <v>1.1486726224114721</v>
      </c>
      <c r="AS4646" s="160"/>
      <c r="AT4646" s="160"/>
      <c r="AV4646" s="115">
        <f>AN4646/AR4646</f>
        <v>9014.581262941274</v>
      </c>
      <c r="AW4646" s="161">
        <f>AO4646/AR4646</f>
        <v>313.89837894508872</v>
      </c>
      <c r="AX4646" s="159"/>
    </row>
    <row r="4647" spans="1:50">
      <c r="A4647" s="84" t="s">
        <v>51</v>
      </c>
      <c r="B4647" s="84" t="s">
        <v>52</v>
      </c>
      <c r="C4647" s="84" t="s">
        <v>53</v>
      </c>
      <c r="D4647" s="84" t="s">
        <v>54</v>
      </c>
      <c r="E4647" s="84" t="s">
        <v>52</v>
      </c>
      <c r="F4647" s="84" t="s">
        <v>53</v>
      </c>
      <c r="G4647" s="84" t="s">
        <v>54</v>
      </c>
      <c r="H4647" s="84" t="s">
        <v>52</v>
      </c>
      <c r="I4647" s="84" t="s">
        <v>53</v>
      </c>
      <c r="J4647" s="84" t="s">
        <v>54</v>
      </c>
      <c r="K4647" s="84" t="s">
        <v>52</v>
      </c>
      <c r="L4647" s="84" t="s">
        <v>53</v>
      </c>
      <c r="M4647" s="84" t="s">
        <v>54</v>
      </c>
      <c r="N4647" s="84" t="s">
        <v>52</v>
      </c>
      <c r="O4647" s="84" t="s">
        <v>53</v>
      </c>
      <c r="P4647" s="84" t="s">
        <v>54</v>
      </c>
      <c r="Q4647" s="84" t="s">
        <v>52</v>
      </c>
      <c r="R4647" s="84" t="s">
        <v>53</v>
      </c>
      <c r="S4647" s="84" t="s">
        <v>54</v>
      </c>
      <c r="T4647" s="84" t="s">
        <v>52</v>
      </c>
      <c r="U4647" s="84" t="s">
        <v>53</v>
      </c>
      <c r="V4647" s="84" t="s">
        <v>54</v>
      </c>
      <c r="W4647" s="84" t="s">
        <v>52</v>
      </c>
      <c r="X4647" s="84" t="s">
        <v>53</v>
      </c>
      <c r="Y4647" s="84" t="s">
        <v>54</v>
      </c>
      <c r="Z4647" s="84" t="s">
        <v>52</v>
      </c>
      <c r="AA4647" s="84" t="s">
        <v>53</v>
      </c>
      <c r="AB4647" s="84" t="s">
        <v>54</v>
      </c>
      <c r="AC4647" s="84" t="s">
        <v>52</v>
      </c>
      <c r="AD4647" s="84" t="s">
        <v>53</v>
      </c>
      <c r="AE4647" s="84" t="s">
        <v>54</v>
      </c>
      <c r="AF4647" s="84" t="s">
        <v>52</v>
      </c>
      <c r="AG4647" s="84" t="s">
        <v>53</v>
      </c>
      <c r="AH4647" s="84" t="s">
        <v>54</v>
      </c>
      <c r="AI4647" s="84" t="s">
        <v>52</v>
      </c>
      <c r="AJ4647" s="84" t="s">
        <v>53</v>
      </c>
      <c r="AK4647" s="84" t="s">
        <v>54</v>
      </c>
    </row>
    <row r="4648" spans="1:50">
      <c r="A4648" s="84">
        <v>1</v>
      </c>
      <c r="B4648" s="84">
        <v>0.54082433758586845</v>
      </c>
      <c r="C4648" s="84">
        <v>0.50745229710916373</v>
      </c>
      <c r="D4648" s="84">
        <v>0.55947938744440129</v>
      </c>
      <c r="E4648" s="84">
        <v>0.5117981315612059</v>
      </c>
      <c r="F4648" s="84">
        <v>0.512585013359242</v>
      </c>
      <c r="G4648" s="84">
        <v>0.56740052784552164</v>
      </c>
      <c r="H4648" s="84">
        <v>0.50881458966565329</v>
      </c>
      <c r="I4648" s="84">
        <v>0.45266809180010492</v>
      </c>
      <c r="J4648" s="84">
        <v>0.50864307187756208</v>
      </c>
      <c r="K4648" s="84">
        <v>0.42949162620156572</v>
      </c>
      <c r="L4648" s="84">
        <v>0.42950793136937521</v>
      </c>
      <c r="M4648" s="84">
        <v>0.4840636682468108</v>
      </c>
      <c r="N4648" s="84">
        <v>0.43513973755384139</v>
      </c>
      <c r="O4648" s="84">
        <v>0.43634536948176578</v>
      </c>
      <c r="P4648" s="84">
        <v>0.4896711755051219</v>
      </c>
      <c r="Q4648" s="84">
        <v>0.45038812014849822</v>
      </c>
      <c r="R4648" s="84">
        <v>0.45335011698386851</v>
      </c>
      <c r="S4648" s="84">
        <v>0.49225849225849228</v>
      </c>
      <c r="T4648" s="84">
        <v>0.29975261132490377</v>
      </c>
      <c r="U4648" s="84">
        <v>0.4393204215245412</v>
      </c>
      <c r="V4648" s="84">
        <v>0.49169987870386411</v>
      </c>
      <c r="W4648" s="84">
        <v>0.32288019485462022</v>
      </c>
      <c r="X4648" s="84">
        <v>0.43387750474732878</v>
      </c>
      <c r="Y4648" s="84">
        <v>0.45306887396532869</v>
      </c>
      <c r="Z4648" s="84">
        <v>0.18527719123918349</v>
      </c>
      <c r="AA4648" s="84">
        <v>0.4091285752472601</v>
      </c>
      <c r="AB4648" s="84">
        <v>0.39999438880004501</v>
      </c>
      <c r="AC4648" s="84">
        <v>0.29290374117960322</v>
      </c>
      <c r="AD4648" s="84">
        <v>0.43573056469992399</v>
      </c>
      <c r="AE4648" s="84">
        <v>0.47805480457928651</v>
      </c>
      <c r="AF4648" s="84">
        <v>0.50759965586464018</v>
      </c>
      <c r="AG4648" s="84">
        <v>0.51097735740899985</v>
      </c>
      <c r="AH4648" s="84">
        <v>0.56309811287004741</v>
      </c>
      <c r="AI4648" s="84">
        <v>0.50275875190258756</v>
      </c>
      <c r="AJ4648" s="84">
        <v>0.50305205997848657</v>
      </c>
      <c r="AK4648" s="84">
        <v>0.55790100582318702</v>
      </c>
    </row>
    <row r="4649" spans="1:50">
      <c r="A4649" s="84">
        <v>2</v>
      </c>
      <c r="B4649" s="84">
        <v>0.44838076545632971</v>
      </c>
      <c r="C4649" s="84">
        <v>0.41263341795648723</v>
      </c>
      <c r="D4649" s="84">
        <v>0.46864085495089403</v>
      </c>
      <c r="E4649" s="84">
        <v>0.41413849561783689</v>
      </c>
      <c r="F4649" s="84">
        <v>0.41494109788681072</v>
      </c>
      <c r="G4649" s="84">
        <v>0.47245514983463072</v>
      </c>
      <c r="H4649" s="84">
        <v>0.42330293819655518</v>
      </c>
      <c r="I4649" s="84">
        <v>0.3943451780744564</v>
      </c>
      <c r="J4649" s="84">
        <v>0.43563815250068327</v>
      </c>
      <c r="K4649" s="84">
        <v>0.39450995936973537</v>
      </c>
      <c r="L4649" s="84">
        <v>0.38459048235674981</v>
      </c>
      <c r="M4649" s="84">
        <v>0.41893089759895169</v>
      </c>
      <c r="N4649" s="84">
        <v>0.38735850946609229</v>
      </c>
      <c r="O4649" s="84">
        <v>0.3886756238003839</v>
      </c>
      <c r="P4649" s="84">
        <v>0.4237647857830098</v>
      </c>
      <c r="Q4649" s="84">
        <v>0.32973337833277078</v>
      </c>
      <c r="R4649" s="84">
        <v>0.39223117654302408</v>
      </c>
      <c r="S4649" s="84">
        <v>0.42603642603642611</v>
      </c>
      <c r="T4649" s="84">
        <v>0.26724848818031888</v>
      </c>
      <c r="U4649" s="84">
        <v>0.39170072304306819</v>
      </c>
      <c r="V4649" s="84">
        <v>0.42592271703344298</v>
      </c>
      <c r="W4649" s="84">
        <v>0.25036788958238188</v>
      </c>
      <c r="X4649" s="84">
        <v>0.38711277385709841</v>
      </c>
      <c r="Y4649" s="84">
        <v>0.37747930657504303</v>
      </c>
      <c r="Z4649" s="84">
        <v>0.16383058005216741</v>
      </c>
      <c r="AA4649" s="84">
        <v>0.3658112804063085</v>
      </c>
      <c r="AB4649" s="84">
        <v>0.34702466122380271</v>
      </c>
      <c r="AC4649" s="84">
        <v>0.22198553233035989</v>
      </c>
      <c r="AD4649" s="84">
        <v>0.3783109648012154</v>
      </c>
      <c r="AE4649" s="84">
        <v>0.41533994192450191</v>
      </c>
      <c r="AF4649" s="84">
        <v>0.41171972086798592</v>
      </c>
      <c r="AG4649" s="84">
        <v>0.41554886787044998</v>
      </c>
      <c r="AH4649" s="84">
        <v>0.47172286319053158</v>
      </c>
      <c r="AI4649" s="84">
        <v>0.4083904109589041</v>
      </c>
      <c r="AJ4649" s="84">
        <v>0.41060898640504911</v>
      </c>
      <c r="AK4649" s="84">
        <v>0.4684025939650609</v>
      </c>
    </row>
    <row r="4650" spans="1:50">
      <c r="A4650" s="84">
        <v>3</v>
      </c>
      <c r="B4650" s="84">
        <v>0.39901864573110901</v>
      </c>
      <c r="C4650" s="84">
        <v>0.37301067343651889</v>
      </c>
      <c r="D4650" s="84">
        <v>0.41228096361085398</v>
      </c>
      <c r="E4650" s="84">
        <v>0.3715689107194452</v>
      </c>
      <c r="F4650" s="84">
        <v>0.37217634199659932</v>
      </c>
      <c r="G4650" s="84">
        <v>0.40961480640096221</v>
      </c>
      <c r="H4650" s="84">
        <v>0.38520770010131711</v>
      </c>
      <c r="I4650" s="84">
        <v>0.36799365412280338</v>
      </c>
      <c r="J4650" s="84">
        <v>0.40038261820169457</v>
      </c>
      <c r="K4650" s="84">
        <v>0.39629372708353972</v>
      </c>
      <c r="L4650" s="84">
        <v>0.3674193374339052</v>
      </c>
      <c r="M4650" s="84">
        <v>0.39669325933633942</v>
      </c>
      <c r="N4650" s="84">
        <v>0.36722428127817291</v>
      </c>
      <c r="O4650" s="84">
        <v>0.36856705854126692</v>
      </c>
      <c r="P4650" s="84">
        <v>0.40531439243873452</v>
      </c>
      <c r="Q4650" s="84">
        <v>0.31294296321295989</v>
      </c>
      <c r="R4650" s="84">
        <v>0.37228234843405822</v>
      </c>
      <c r="S4650" s="84">
        <v>0.40922740922740941</v>
      </c>
      <c r="T4650" s="84">
        <v>0.25364211105002749</v>
      </c>
      <c r="U4650" s="84">
        <v>0.37179995352842299</v>
      </c>
      <c r="V4650" s="84">
        <v>0.40859469762606132</v>
      </c>
      <c r="W4650" s="84">
        <v>0.21728319886334799</v>
      </c>
      <c r="X4650" s="84">
        <v>0.36720233540231839</v>
      </c>
      <c r="Y4650" s="84">
        <v>0.3484824821698162</v>
      </c>
      <c r="Z4650" s="84">
        <v>0.1548461888792283</v>
      </c>
      <c r="AA4650" s="84">
        <v>0.34657845495856732</v>
      </c>
      <c r="AB4650" s="84">
        <v>0.32654378138764972</v>
      </c>
      <c r="AC4650" s="84">
        <v>0.1722806550392757</v>
      </c>
      <c r="AD4650" s="84">
        <v>0.34683464168143829</v>
      </c>
      <c r="AE4650" s="84">
        <v>0.38636894629685259</v>
      </c>
      <c r="AF4650" s="84">
        <v>0.36898958034604729</v>
      </c>
      <c r="AG4650" s="84">
        <v>0.37188306104901109</v>
      </c>
      <c r="AH4650" s="84">
        <v>0.41129296723608499</v>
      </c>
      <c r="AI4650" s="84">
        <v>0.36624809741248099</v>
      </c>
      <c r="AJ4650" s="84">
        <v>0.37463226241235847</v>
      </c>
      <c r="AK4650" s="84">
        <v>0.41116331392271038</v>
      </c>
    </row>
    <row r="4651" spans="1:50">
      <c r="A4651" s="84">
        <v>4</v>
      </c>
      <c r="B4651" s="84">
        <v>0.38547595682041208</v>
      </c>
      <c r="C4651" s="84">
        <v>0.36220074795948998</v>
      </c>
      <c r="D4651" s="84">
        <v>0.39520582703961299</v>
      </c>
      <c r="E4651" s="84">
        <v>0.36656072426081088</v>
      </c>
      <c r="F4651" s="84">
        <v>0.3587108331309205</v>
      </c>
      <c r="G4651" s="84">
        <v>0.38308889854007278</v>
      </c>
      <c r="H4651" s="84">
        <v>0.36646403242147918</v>
      </c>
      <c r="I4651" s="84">
        <v>0.35274741526506143</v>
      </c>
      <c r="J4651" s="84">
        <v>0.37141295435911459</v>
      </c>
      <c r="K4651" s="84">
        <v>0.39698741452779712</v>
      </c>
      <c r="L4651" s="84">
        <v>0.35553577209452891</v>
      </c>
      <c r="M4651" s="84">
        <v>0.3670559216865148</v>
      </c>
      <c r="N4651" s="84">
        <v>0.35019533206450959</v>
      </c>
      <c r="O4651" s="84">
        <v>0.35144253838771589</v>
      </c>
      <c r="P4651" s="84">
        <v>0.3735921670722735</v>
      </c>
      <c r="Q4651" s="84">
        <v>0.29809314883563959</v>
      </c>
      <c r="R4651" s="84">
        <v>0.35452269213403209</v>
      </c>
      <c r="S4651" s="84">
        <v>0.37713037713037711</v>
      </c>
      <c r="T4651" s="84">
        <v>0.24189114898295769</v>
      </c>
      <c r="U4651" s="84">
        <v>0.35448245697962111</v>
      </c>
      <c r="V4651" s="84">
        <v>0.37695373418818218</v>
      </c>
      <c r="W4651" s="84">
        <v>0.18267620642411331</v>
      </c>
      <c r="X4651" s="84">
        <v>0.3512881557690673</v>
      </c>
      <c r="Y4651" s="84">
        <v>0.31256181998021759</v>
      </c>
      <c r="Z4651" s="84">
        <v>0.14685546308947131</v>
      </c>
      <c r="AA4651" s="84">
        <v>0.33299919807538098</v>
      </c>
      <c r="AB4651" s="84">
        <v>0.30213506158291947</v>
      </c>
      <c r="AC4651" s="84">
        <v>0.15799050281808899</v>
      </c>
      <c r="AD4651" s="84">
        <v>0.33190681185110149</v>
      </c>
      <c r="AE4651" s="84">
        <v>0.35813223857681659</v>
      </c>
      <c r="AF4651" s="84">
        <v>0.35025332186215469</v>
      </c>
      <c r="AG4651" s="84">
        <v>0.35091716824304958</v>
      </c>
      <c r="AH4651" s="84">
        <v>0.38192767492472351</v>
      </c>
      <c r="AI4651" s="84">
        <v>0.34570015220700151</v>
      </c>
      <c r="AJ4651" s="84">
        <v>0.36173714700431558</v>
      </c>
      <c r="AK4651" s="84">
        <v>0.38234515616728432</v>
      </c>
    </row>
    <row r="4652" spans="1:50">
      <c r="A4652" s="84">
        <v>5</v>
      </c>
      <c r="B4652" s="84">
        <v>0.3795878312070658</v>
      </c>
      <c r="C4652" s="84">
        <v>0.36398875330985719</v>
      </c>
      <c r="D4652" s="84">
        <v>0.38705633003970269</v>
      </c>
      <c r="E4652" s="84">
        <v>0.37330251372435708</v>
      </c>
      <c r="F4652" s="84">
        <v>0.35385292688851089</v>
      </c>
      <c r="G4652" s="84">
        <v>0.36651855811311929</v>
      </c>
      <c r="H4652" s="84">
        <v>0.37102330293819652</v>
      </c>
      <c r="I4652" s="84">
        <v>0.38091396765215979</v>
      </c>
      <c r="J4652" s="84">
        <v>0.38972396829734912</v>
      </c>
      <c r="K4652" s="84">
        <v>0.45367158854424727</v>
      </c>
      <c r="L4652" s="84">
        <v>0.40254397323837282</v>
      </c>
      <c r="M4652" s="84">
        <v>0.39784946236559138</v>
      </c>
      <c r="N4652" s="84">
        <v>0.39306821596714409</v>
      </c>
      <c r="O4652" s="84">
        <v>0.39524352207293673</v>
      </c>
      <c r="P4652" s="84">
        <v>0.40022072556454807</v>
      </c>
      <c r="Q4652" s="84">
        <v>0.33471144110698609</v>
      </c>
      <c r="R4652" s="84">
        <v>0.39795038789387988</v>
      </c>
      <c r="S4652" s="84">
        <v>0.40275340275340282</v>
      </c>
      <c r="T4652" s="84">
        <v>0.27171522814733368</v>
      </c>
      <c r="U4652" s="84">
        <v>0.39790604540546481</v>
      </c>
      <c r="V4652" s="84">
        <v>0.40304973141569911</v>
      </c>
      <c r="W4652" s="84">
        <v>0.19657989546861521</v>
      </c>
      <c r="X4652" s="84">
        <v>0.39340475583142009</v>
      </c>
      <c r="Y4652" s="84">
        <v>0.33632672184913309</v>
      </c>
      <c r="Z4652" s="84">
        <v>0.16267130377178821</v>
      </c>
      <c r="AA4652" s="84">
        <v>0.3720261962042235</v>
      </c>
      <c r="AB4652" s="84">
        <v>0.3276660213786719</v>
      </c>
      <c r="AC4652" s="84">
        <v>0.1760529001908312</v>
      </c>
      <c r="AD4652" s="84">
        <v>0.36932134717650028</v>
      </c>
      <c r="AE4652" s="84">
        <v>0.39144220820399861</v>
      </c>
      <c r="AF4652" s="84">
        <v>0.34929739030685403</v>
      </c>
      <c r="AG4652" s="84">
        <v>0.34068501003152768</v>
      </c>
      <c r="AH4652" s="84">
        <v>0.35709387949795779</v>
      </c>
      <c r="AI4652" s="84">
        <v>0.3354261796042618</v>
      </c>
      <c r="AJ4652" s="84">
        <v>0.35853604800352501</v>
      </c>
      <c r="AK4652" s="84">
        <v>0.36596744309158291</v>
      </c>
    </row>
    <row r="4653" spans="1:50">
      <c r="A4653" s="84">
        <v>6</v>
      </c>
      <c r="B4653" s="84">
        <v>0.42669283611383713</v>
      </c>
      <c r="C4653" s="84">
        <v>0.4159091529495263</v>
      </c>
      <c r="D4653" s="84">
        <v>0.43774441028090388</v>
      </c>
      <c r="E4653" s="84">
        <v>0.41741307907155928</v>
      </c>
      <c r="F4653" s="84">
        <v>0.397270463930046</v>
      </c>
      <c r="G4653" s="84">
        <v>0.41128520362142112</v>
      </c>
      <c r="H4653" s="84">
        <v>0.42259371833839909</v>
      </c>
      <c r="I4653" s="84">
        <v>0.44383495341426998</v>
      </c>
      <c r="J4653" s="84">
        <v>0.4421631593331512</v>
      </c>
      <c r="K4653" s="84">
        <v>0.52700426122287181</v>
      </c>
      <c r="L4653" s="84">
        <v>0.4752616812344877</v>
      </c>
      <c r="M4653" s="84">
        <v>0.46020734574324579</v>
      </c>
      <c r="N4653" s="84">
        <v>0.46909746569167582</v>
      </c>
      <c r="O4653" s="84">
        <v>0.47056441938579657</v>
      </c>
      <c r="P4653" s="84">
        <v>0.4625898466240308</v>
      </c>
      <c r="Q4653" s="84">
        <v>0.39934188322645969</v>
      </c>
      <c r="R4653" s="84">
        <v>0.47511869415901598</v>
      </c>
      <c r="S4653" s="84">
        <v>0.46593346593346591</v>
      </c>
      <c r="T4653" s="84">
        <v>0.32428532160527762</v>
      </c>
      <c r="U4653" s="84">
        <v>0.47457047961401272</v>
      </c>
      <c r="V4653" s="84">
        <v>0.46595044186449491</v>
      </c>
      <c r="W4653" s="84">
        <v>0.22661998274724721</v>
      </c>
      <c r="X4653" s="84">
        <v>0.4674063996825667</v>
      </c>
      <c r="Y4653" s="84">
        <v>0.38765682752876263</v>
      </c>
      <c r="Z4653" s="84">
        <v>0.19041112905229171</v>
      </c>
      <c r="AA4653" s="84">
        <v>0.43905372894947869</v>
      </c>
      <c r="AB4653" s="84">
        <v>0.37609067699127458</v>
      </c>
      <c r="AC4653" s="84">
        <v>0.20654151688634451</v>
      </c>
      <c r="AD4653" s="84">
        <v>0.43259052924791069</v>
      </c>
      <c r="AE4653" s="84">
        <v>0.44744834952104412</v>
      </c>
      <c r="AF4653" s="84">
        <v>0.39499091865022468</v>
      </c>
      <c r="AG4653" s="84">
        <v>0.37960733734594437</v>
      </c>
      <c r="AH4653" s="84">
        <v>0.39552216557851122</v>
      </c>
      <c r="AI4653" s="84">
        <v>0.37319254185692541</v>
      </c>
      <c r="AJ4653" s="84">
        <v>0.40432342763831453</v>
      </c>
      <c r="AK4653" s="84">
        <v>0.41129565907887772</v>
      </c>
    </row>
    <row r="4654" spans="1:50">
      <c r="A4654" s="84">
        <v>7</v>
      </c>
      <c r="B4654" s="84">
        <v>0.48616290480863589</v>
      </c>
      <c r="C4654" s="84">
        <v>0.48359402724319589</v>
      </c>
      <c r="D4654" s="84">
        <v>0.50013433236813043</v>
      </c>
      <c r="E4654" s="84">
        <v>0.48627564287778102</v>
      </c>
      <c r="F4654" s="84">
        <v>0.4657821229050278</v>
      </c>
      <c r="G4654" s="84">
        <v>0.46988273811512382</v>
      </c>
      <c r="H4654" s="84">
        <v>0.50577507598784188</v>
      </c>
      <c r="I4654" s="84">
        <v>0.53949367428978612</v>
      </c>
      <c r="J4654" s="84">
        <v>0.49477316206613842</v>
      </c>
      <c r="K4654" s="84">
        <v>0.60420176394807246</v>
      </c>
      <c r="L4654" s="84">
        <v>0.56769990288119121</v>
      </c>
      <c r="M4654" s="84">
        <v>0.50934597448645325</v>
      </c>
      <c r="N4654" s="84">
        <v>0.5635580486827606</v>
      </c>
      <c r="O4654" s="84">
        <v>0.56485424664107475</v>
      </c>
      <c r="P4654" s="84">
        <v>0.51479993208444164</v>
      </c>
      <c r="Q4654" s="84">
        <v>0.47764090448869378</v>
      </c>
      <c r="R4654" s="84">
        <v>0.5681174490675498</v>
      </c>
      <c r="S4654" s="84">
        <v>0.51862251862251862</v>
      </c>
      <c r="T4654" s="84">
        <v>0.38840021990104451</v>
      </c>
      <c r="U4654" s="84">
        <v>0.56819703948717271</v>
      </c>
      <c r="V4654" s="84">
        <v>0.51828106047478772</v>
      </c>
      <c r="W4654" s="84">
        <v>0.25209316486527628</v>
      </c>
      <c r="X4654" s="84">
        <v>0.56367088966357726</v>
      </c>
      <c r="Y4654" s="84">
        <v>0.43112603467124783</v>
      </c>
      <c r="Z4654" s="84">
        <v>0.22560344470666169</v>
      </c>
      <c r="AA4654" s="84">
        <v>0.53509756749532189</v>
      </c>
      <c r="AB4654" s="84">
        <v>0.41803439665572489</v>
      </c>
      <c r="AC4654" s="84">
        <v>0.25460435805263387</v>
      </c>
      <c r="AD4654" s="84">
        <v>0.53074195998987084</v>
      </c>
      <c r="AE4654" s="84">
        <v>0.49731317379259721</v>
      </c>
      <c r="AF4654" s="84">
        <v>0.46200172067679951</v>
      </c>
      <c r="AG4654" s="84">
        <v>0.44319289194611639</v>
      </c>
      <c r="AH4654" s="84">
        <v>0.45162925200488918</v>
      </c>
      <c r="AI4654" s="84">
        <v>0.43864155251141562</v>
      </c>
      <c r="AJ4654" s="84">
        <v>0.47171498554969471</v>
      </c>
      <c r="AK4654" s="84">
        <v>0.47052011646373743</v>
      </c>
    </row>
    <row r="4655" spans="1:50">
      <c r="A4655" s="84">
        <v>8</v>
      </c>
      <c r="B4655" s="84">
        <v>0.54887144259077536</v>
      </c>
      <c r="C4655" s="84">
        <v>0.57642016760844039</v>
      </c>
      <c r="D4655" s="84">
        <v>0.527985910027165</v>
      </c>
      <c r="E4655" s="84">
        <v>0.59048444572859482</v>
      </c>
      <c r="F4655" s="84">
        <v>0.56336531454942906</v>
      </c>
      <c r="G4655" s="84">
        <v>0.50175391708148198</v>
      </c>
      <c r="H4655" s="84">
        <v>0.57142857142857129</v>
      </c>
      <c r="I4655" s="84">
        <v>0.55205098213205339</v>
      </c>
      <c r="J4655" s="84">
        <v>0.49976086362394101</v>
      </c>
      <c r="K4655" s="84">
        <v>0.56763452581508267</v>
      </c>
      <c r="L4655" s="84">
        <v>0.5456188626308407</v>
      </c>
      <c r="M4655" s="84">
        <v>0.49843912591050998</v>
      </c>
      <c r="N4655" s="84">
        <v>0.54312330962636479</v>
      </c>
      <c r="O4655" s="84">
        <v>0.54387595969289826</v>
      </c>
      <c r="P4655" s="84">
        <v>0.50407493349934918</v>
      </c>
      <c r="Q4655" s="84">
        <v>0.45815052311846088</v>
      </c>
      <c r="R4655" s="84">
        <v>0.54529533295934984</v>
      </c>
      <c r="S4655" s="84">
        <v>0.50781950781950791</v>
      </c>
      <c r="T4655" s="84">
        <v>0.37314458493677838</v>
      </c>
      <c r="U4655" s="84">
        <v>0.54602736355808268</v>
      </c>
      <c r="V4655" s="84">
        <v>0.50732975220932253</v>
      </c>
      <c r="W4655" s="84">
        <v>0.29101334551174712</v>
      </c>
      <c r="X4655" s="84">
        <v>0.54417141399540858</v>
      </c>
      <c r="Y4655" s="84">
        <v>0.44507782810141078</v>
      </c>
      <c r="Z4655" s="84">
        <v>0.2201382850991595</v>
      </c>
      <c r="AA4655" s="84">
        <v>0.52014167334937167</v>
      </c>
      <c r="AB4655" s="84">
        <v>0.41071178071430559</v>
      </c>
      <c r="AC4655" s="84">
        <v>0.24945635290462881</v>
      </c>
      <c r="AD4655" s="84">
        <v>0.51999240314003548</v>
      </c>
      <c r="AE4655" s="84">
        <v>0.48977003437802491</v>
      </c>
      <c r="AF4655" s="84">
        <v>0.55119013478634926</v>
      </c>
      <c r="AG4655" s="84">
        <v>0.5455574663227285</v>
      </c>
      <c r="AH4655" s="84">
        <v>0.49324747339236202</v>
      </c>
      <c r="AI4655" s="84">
        <v>0.5503234398782344</v>
      </c>
      <c r="AJ4655" s="84">
        <v>0.56484493461722884</v>
      </c>
      <c r="AK4655" s="84">
        <v>0.50850317628374808</v>
      </c>
    </row>
    <row r="4656" spans="1:50">
      <c r="A4656" s="84">
        <v>9</v>
      </c>
      <c r="B4656" s="84">
        <v>0.53307163886162912</v>
      </c>
      <c r="C4656" s="84">
        <v>0.54602407665219876</v>
      </c>
      <c r="D4656" s="84">
        <v>0.48559658497268571</v>
      </c>
      <c r="E4656" s="84">
        <v>0.55870172397187712</v>
      </c>
      <c r="F4656" s="84">
        <v>0.54367561331066294</v>
      </c>
      <c r="G4656" s="84">
        <v>0.48875822670631081</v>
      </c>
      <c r="H4656" s="84">
        <v>0.59341438703140825</v>
      </c>
      <c r="I4656" s="84">
        <v>0.53587706207397245</v>
      </c>
      <c r="J4656" s="84">
        <v>0.52589505329324959</v>
      </c>
      <c r="K4656" s="84">
        <v>0.71836289763155292</v>
      </c>
      <c r="L4656" s="84">
        <v>0.60301338081363975</v>
      </c>
      <c r="M4656" s="84">
        <v>0.60546498631826406</v>
      </c>
      <c r="N4656" s="84">
        <v>0.69027346489031349</v>
      </c>
      <c r="O4656" s="84">
        <v>0.55734165067178509</v>
      </c>
      <c r="P4656" s="84">
        <v>0.57026430471447165</v>
      </c>
      <c r="Q4656" s="84">
        <v>0.41005737428282141</v>
      </c>
      <c r="R4656" s="84">
        <v>0.50502825399865936</v>
      </c>
      <c r="S4656" s="84">
        <v>0.50902850902850905</v>
      </c>
      <c r="T4656" s="84">
        <v>0.33356239692138551</v>
      </c>
      <c r="U4656" s="84">
        <v>0.48819758621160969</v>
      </c>
      <c r="V4656" s="84">
        <v>0.49135331831571638</v>
      </c>
      <c r="W4656" s="84">
        <v>0.40488151418277768</v>
      </c>
      <c r="X4656" s="84">
        <v>0.48690587535073537</v>
      </c>
      <c r="Y4656" s="84">
        <v>0.49773543651413388</v>
      </c>
      <c r="Z4656" s="84">
        <v>0.22204281041692539</v>
      </c>
      <c r="AA4656" s="84">
        <v>0.47159850307404427</v>
      </c>
      <c r="AB4656" s="84">
        <v>0.40543725275650211</v>
      </c>
      <c r="AC4656" s="84">
        <v>0.26654240447343902</v>
      </c>
      <c r="AD4656" s="84">
        <v>0.49311218029880982</v>
      </c>
      <c r="AE4656" s="84">
        <v>0.50255331931510971</v>
      </c>
      <c r="AF4656" s="84">
        <v>0.53847624510085068</v>
      </c>
      <c r="AG4656" s="84">
        <v>0.53678704499856689</v>
      </c>
      <c r="AH4656" s="84">
        <v>0.48320066779954091</v>
      </c>
      <c r="AI4656" s="84">
        <v>0.54670852359208522</v>
      </c>
      <c r="AJ4656" s="84">
        <v>0.53978045904018845</v>
      </c>
      <c r="AK4656" s="84">
        <v>0.48401932239280049</v>
      </c>
    </row>
    <row r="4657" spans="1:37">
      <c r="A4657" s="84">
        <v>10</v>
      </c>
      <c r="B4657" s="84">
        <v>0.74936211972522082</v>
      </c>
      <c r="C4657" s="84">
        <v>0.67018808178418354</v>
      </c>
      <c r="D4657" s="84">
        <v>0.68870712558583824</v>
      </c>
      <c r="E4657" s="84">
        <v>0.71800057786766824</v>
      </c>
      <c r="F4657" s="84">
        <v>0.62181199902841855</v>
      </c>
      <c r="G4657" s="84">
        <v>0.64477332709718371</v>
      </c>
      <c r="H4657" s="84">
        <v>0.63981762917933116</v>
      </c>
      <c r="I4657" s="84">
        <v>0.52583390473117397</v>
      </c>
      <c r="J4657" s="84">
        <v>0.5256559169171906</v>
      </c>
      <c r="K4657" s="84">
        <v>0.62907541373501141</v>
      </c>
      <c r="L4657" s="84">
        <v>0.54441836624581841</v>
      </c>
      <c r="M4657" s="84">
        <v>0.56310941534666814</v>
      </c>
      <c r="N4657" s="84">
        <v>0.61674847240308517</v>
      </c>
      <c r="O4657" s="84">
        <v>0.51842910268714026</v>
      </c>
      <c r="P4657" s="84">
        <v>0.56019016356330287</v>
      </c>
      <c r="Q4657" s="84">
        <v>0.40288558893013843</v>
      </c>
      <c r="R4657" s="84">
        <v>0.48759697346997422</v>
      </c>
      <c r="S4657" s="84">
        <v>0.52174252174252178</v>
      </c>
      <c r="T4657" s="84">
        <v>0.32751511819681139</v>
      </c>
      <c r="U4657" s="84">
        <v>0.47927230977406632</v>
      </c>
      <c r="V4657" s="84">
        <v>0.51346387107953539</v>
      </c>
      <c r="W4657" s="84">
        <v>0.47140609935555888</v>
      </c>
      <c r="X4657" s="84">
        <v>0.47773715387013582</v>
      </c>
      <c r="Y4657" s="84">
        <v>0.54128273205268362</v>
      </c>
      <c r="Z4657" s="84">
        <v>0.32132654328654819</v>
      </c>
      <c r="AA4657" s="84">
        <v>0.49448008553862621</v>
      </c>
      <c r="AB4657" s="84">
        <v>0.41595825267233388</v>
      </c>
      <c r="AC4657" s="84">
        <v>0.47738871876802907</v>
      </c>
      <c r="AD4657" s="84">
        <v>0.53807292985565969</v>
      </c>
      <c r="AE4657" s="84">
        <v>0.49888187977704362</v>
      </c>
      <c r="AF4657" s="84">
        <v>0.63531211165280577</v>
      </c>
      <c r="AG4657" s="84">
        <v>0.53992548008025232</v>
      </c>
      <c r="AH4657" s="84">
        <v>0.55087499627344017</v>
      </c>
      <c r="AI4657" s="84">
        <v>0.73392313546423138</v>
      </c>
      <c r="AJ4657" s="84">
        <v>0.6299555474916082</v>
      </c>
      <c r="AK4657" s="84">
        <v>0.66334700899947052</v>
      </c>
    </row>
    <row r="4658" spans="1:37">
      <c r="A4658" s="84">
        <v>11</v>
      </c>
      <c r="B4658" s="84">
        <v>0.66751717369970576</v>
      </c>
      <c r="C4658" s="84">
        <v>0.57225725438811981</v>
      </c>
      <c r="D4658" s="84">
        <v>0.5988835487626496</v>
      </c>
      <c r="E4658" s="84">
        <v>0.62775691033420022</v>
      </c>
      <c r="F4658" s="84">
        <v>0.55469698809812962</v>
      </c>
      <c r="G4658" s="84">
        <v>0.57996191494337368</v>
      </c>
      <c r="H4658" s="84">
        <v>0.57264437689969583</v>
      </c>
      <c r="I4658" s="84">
        <v>0.50093440352787755</v>
      </c>
      <c r="J4658" s="84">
        <v>0.51472396829734912</v>
      </c>
      <c r="K4658" s="84">
        <v>0.57001288276682183</v>
      </c>
      <c r="L4658" s="84">
        <v>0.50674436171360737</v>
      </c>
      <c r="M4658" s="84">
        <v>0.53443558022122017</v>
      </c>
      <c r="N4658" s="84">
        <v>0.55935089652409087</v>
      </c>
      <c r="O4658" s="84">
        <v>0.49314719289827252</v>
      </c>
      <c r="P4658" s="84">
        <v>0.54159827947252237</v>
      </c>
      <c r="Q4658" s="84">
        <v>0.49046574417819783</v>
      </c>
      <c r="R4658" s="84">
        <v>0.49040184985017859</v>
      </c>
      <c r="S4658" s="84">
        <v>0.51955851955851962</v>
      </c>
      <c r="T4658" s="84">
        <v>0.32208631115997799</v>
      </c>
      <c r="U4658" s="84">
        <v>0.47068873610978229</v>
      </c>
      <c r="V4658" s="84">
        <v>0.51748397158204817</v>
      </c>
      <c r="W4658" s="84">
        <v>0.58004769878723295</v>
      </c>
      <c r="X4658" s="84">
        <v>0.48296630105149768</v>
      </c>
      <c r="Y4658" s="84">
        <v>0.61044302150033825</v>
      </c>
      <c r="Z4658" s="84">
        <v>0.52192274251645754</v>
      </c>
      <c r="AA4658" s="84">
        <v>0.5491847099705961</v>
      </c>
      <c r="AB4658" s="84">
        <v>0.453721628370227</v>
      </c>
      <c r="AC4658" s="84">
        <v>0.747792127102472</v>
      </c>
      <c r="AD4658" s="84">
        <v>0.61830843251456069</v>
      </c>
      <c r="AE4658" s="84">
        <v>0.50322085377657633</v>
      </c>
      <c r="AF4658" s="84">
        <v>0.55663894465156294</v>
      </c>
      <c r="AG4658" s="84">
        <v>0.49727715677844658</v>
      </c>
      <c r="AH4658" s="84">
        <v>0.52261276570372361</v>
      </c>
      <c r="AI4658" s="84">
        <v>0.65515601217656017</v>
      </c>
      <c r="AJ4658" s="84">
        <v>0.54697321185573022</v>
      </c>
      <c r="AK4658" s="84">
        <v>0.59006087877183699</v>
      </c>
    </row>
    <row r="4659" spans="1:37">
      <c r="A4659" s="84">
        <v>12</v>
      </c>
      <c r="B4659" s="84">
        <v>0.62865554465161932</v>
      </c>
      <c r="C4659" s="84">
        <v>0.53459995086397505</v>
      </c>
      <c r="D4659" s="84">
        <v>0.55813606376309732</v>
      </c>
      <c r="E4659" s="84">
        <v>0.58624674949436584</v>
      </c>
      <c r="F4659" s="84">
        <v>0.53251760991012853</v>
      </c>
      <c r="G4659" s="84">
        <v>0.54718872147796738</v>
      </c>
      <c r="H4659" s="84">
        <v>0.52664640324214784</v>
      </c>
      <c r="I4659" s="84">
        <v>0.4791406176474543</v>
      </c>
      <c r="J4659" s="84">
        <v>0.50864307187756219</v>
      </c>
      <c r="K4659" s="84">
        <v>0.52700426122287181</v>
      </c>
      <c r="L4659" s="84">
        <v>0.47531563612819677</v>
      </c>
      <c r="M4659" s="84">
        <v>0.5093074343854781</v>
      </c>
      <c r="N4659" s="84">
        <v>0.51898226985875984</v>
      </c>
      <c r="O4659" s="84">
        <v>0.46946976967370441</v>
      </c>
      <c r="P4659" s="84">
        <v>0.51562057841417164</v>
      </c>
      <c r="Q4659" s="84">
        <v>0.47409719878501522</v>
      </c>
      <c r="R4659" s="84">
        <v>0.47320316882619351</v>
      </c>
      <c r="S4659" s="84">
        <v>0.5052845052845053</v>
      </c>
      <c r="T4659" s="84">
        <v>0.31212204507971408</v>
      </c>
      <c r="U4659" s="84">
        <v>0.45599551685961492</v>
      </c>
      <c r="V4659" s="84">
        <v>0.50441864494888222</v>
      </c>
      <c r="W4659" s="84">
        <v>0.66108489369259649</v>
      </c>
      <c r="X4659" s="84">
        <v>0.47653260777144812</v>
      </c>
      <c r="Y4659" s="84">
        <v>0.65115310531521675</v>
      </c>
      <c r="Z4659" s="84">
        <v>0.7312963192978098</v>
      </c>
      <c r="AA4659" s="84">
        <v>0.60093557872226688</v>
      </c>
      <c r="AB4659" s="84">
        <v>0.48809022809527808</v>
      </c>
      <c r="AC4659" s="84">
        <v>0.84840012426219313</v>
      </c>
      <c r="AD4659" s="84">
        <v>0.64741706761205375</v>
      </c>
      <c r="AE4659" s="84">
        <v>0.4969126531157172</v>
      </c>
      <c r="AF4659" s="84">
        <v>0.52088710448331899</v>
      </c>
      <c r="AG4659" s="84">
        <v>0.49161650902837489</v>
      </c>
      <c r="AH4659" s="84">
        <v>0.51498077095072003</v>
      </c>
      <c r="AI4659" s="84">
        <v>0.61929223744292239</v>
      </c>
      <c r="AJ4659" s="84">
        <v>0.52682054405723089</v>
      </c>
      <c r="AK4659" s="84">
        <v>0.56742985706723137</v>
      </c>
    </row>
    <row r="4660" spans="1:37">
      <c r="A4660" s="84">
        <v>13</v>
      </c>
      <c r="B4660" s="84">
        <v>0.59735034347399407</v>
      </c>
      <c r="C4660" s="84">
        <v>0.49900363060628389</v>
      </c>
      <c r="D4660" s="84">
        <v>0.53461297352159753</v>
      </c>
      <c r="E4660" s="84">
        <v>0.5450255224886833</v>
      </c>
      <c r="F4660" s="84">
        <v>0.50403813456400282</v>
      </c>
      <c r="G4660" s="84">
        <v>0.52326863328099427</v>
      </c>
      <c r="H4660" s="84">
        <v>0.50314083080040517</v>
      </c>
      <c r="I4660" s="84">
        <v>0.47470388147192089</v>
      </c>
      <c r="J4660" s="84">
        <v>0.51574883848045916</v>
      </c>
      <c r="K4660" s="84">
        <v>0.51749083341591517</v>
      </c>
      <c r="L4660" s="84">
        <v>0.47207834250566533</v>
      </c>
      <c r="M4660" s="84">
        <v>0.51389370640151077</v>
      </c>
      <c r="N4660" s="84">
        <v>0.4997495742762697</v>
      </c>
      <c r="O4660" s="84">
        <v>0.46889995201535511</v>
      </c>
      <c r="P4660" s="84">
        <v>0.51912954892750018</v>
      </c>
      <c r="Q4660" s="84">
        <v>0.48658454269321633</v>
      </c>
      <c r="R4660" s="84">
        <v>0.47771833568213229</v>
      </c>
      <c r="S4660" s="84">
        <v>0.51503451503451514</v>
      </c>
      <c r="T4660" s="84">
        <v>0.31521440351841667</v>
      </c>
      <c r="U4660" s="84">
        <v>0.46039664857919999</v>
      </c>
      <c r="V4660" s="84">
        <v>0.51443424016634898</v>
      </c>
      <c r="W4660" s="84">
        <v>0.71055969959912713</v>
      </c>
      <c r="X4660" s="84">
        <v>0.49229090496839828</v>
      </c>
      <c r="Y4660" s="84">
        <v>0.68660523712842936</v>
      </c>
      <c r="Z4660" s="84">
        <v>0.87699250610690183</v>
      </c>
      <c r="AA4660" s="84">
        <v>0.6717455225875435</v>
      </c>
      <c r="AB4660" s="84">
        <v>0.54532446763740416</v>
      </c>
      <c r="AC4660" s="84">
        <v>0.90249855767097154</v>
      </c>
      <c r="AD4660" s="84">
        <v>0.69899974677133436</v>
      </c>
      <c r="AE4660" s="84">
        <v>0.51149828109876183</v>
      </c>
      <c r="AF4660" s="84">
        <v>0.49249593729088992</v>
      </c>
      <c r="AG4660" s="84">
        <v>0.47262826024648907</v>
      </c>
      <c r="AH4660" s="84">
        <v>0.50210177980502646</v>
      </c>
      <c r="AI4660" s="84">
        <v>0.58066971080669716</v>
      </c>
      <c r="AJ4660" s="84">
        <v>0.49758297585567829</v>
      </c>
      <c r="AK4660" s="84">
        <v>0.5459237691900477</v>
      </c>
    </row>
    <row r="4661" spans="1:37">
      <c r="A4661" s="84">
        <v>14</v>
      </c>
      <c r="B4661" s="84">
        <v>0.59234543670264972</v>
      </c>
      <c r="C4661" s="84">
        <v>0.48719733573553892</v>
      </c>
      <c r="D4661" s="84">
        <v>0.53473238007104684</v>
      </c>
      <c r="E4661" s="84">
        <v>0.53510546084946553</v>
      </c>
      <c r="F4661" s="84">
        <v>0.49729778965265958</v>
      </c>
      <c r="G4661" s="84">
        <v>0.5309858684395149</v>
      </c>
      <c r="H4661" s="84">
        <v>0.49837892603850048</v>
      </c>
      <c r="I4661" s="84">
        <v>0.47752725903816939</v>
      </c>
      <c r="J4661" s="84">
        <v>0.51933588412134468</v>
      </c>
      <c r="K4661" s="84">
        <v>0.49915766524625899</v>
      </c>
      <c r="L4661" s="84">
        <v>0.47465468868026323</v>
      </c>
      <c r="M4661" s="84">
        <v>0.51859559872046868</v>
      </c>
      <c r="N4661" s="84">
        <v>0.49283782430131218</v>
      </c>
      <c r="O4661" s="84">
        <v>0.47446317178502878</v>
      </c>
      <c r="P4661" s="84">
        <v>0.52512875657931968</v>
      </c>
      <c r="Q4661" s="84">
        <v>0.63963887951400611</v>
      </c>
      <c r="R4661" s="84">
        <v>0.51069273605429155</v>
      </c>
      <c r="S4661" s="84">
        <v>0.52650052650052659</v>
      </c>
      <c r="T4661" s="84">
        <v>0.41135239142385938</v>
      </c>
      <c r="U4661" s="84">
        <v>0.48841627598649601</v>
      </c>
      <c r="V4661" s="84">
        <v>0.52531623635418467</v>
      </c>
      <c r="W4661" s="84">
        <v>0.8239204343634241</v>
      </c>
      <c r="X4661" s="84">
        <v>0.55438879913839534</v>
      </c>
      <c r="Y4661" s="84">
        <v>0.77221614868030619</v>
      </c>
      <c r="Z4661" s="84">
        <v>0.96236492361197368</v>
      </c>
      <c r="AA4661" s="84">
        <v>0.72721197540764515</v>
      </c>
      <c r="AB4661" s="84">
        <v>0.6889150744886795</v>
      </c>
      <c r="AC4661" s="84">
        <v>0.96112368526161607</v>
      </c>
      <c r="AD4661" s="84">
        <v>0.75250696378830073</v>
      </c>
      <c r="AE4661" s="84">
        <v>0.51133139748339529</v>
      </c>
      <c r="AF4661" s="84">
        <v>0.48790746582544692</v>
      </c>
      <c r="AG4661" s="84">
        <v>0.47388936658068209</v>
      </c>
      <c r="AH4661" s="84">
        <v>0.51536833318427089</v>
      </c>
      <c r="AI4661" s="84">
        <v>0.56364155251141546</v>
      </c>
      <c r="AJ4661" s="84">
        <v>0.489975505760682</v>
      </c>
      <c r="AK4661" s="84">
        <v>0.54926548438327161</v>
      </c>
    </row>
    <row r="4662" spans="1:37">
      <c r="A4662" s="84">
        <v>15</v>
      </c>
      <c r="B4662" s="84">
        <v>0.58420019627085384</v>
      </c>
      <c r="C4662" s="84">
        <v>0.48070046133267808</v>
      </c>
      <c r="D4662" s="84">
        <v>0.52326935132391994</v>
      </c>
      <c r="E4662" s="84">
        <v>0.53520177212751618</v>
      </c>
      <c r="F4662" s="84">
        <v>0.49275868350740831</v>
      </c>
      <c r="G4662" s="84">
        <v>0.52564059733404611</v>
      </c>
      <c r="H4662" s="84">
        <v>0.50557244174265448</v>
      </c>
      <c r="I4662" s="84">
        <v>0.49254493875959621</v>
      </c>
      <c r="J4662" s="84">
        <v>0.52456272205520649</v>
      </c>
      <c r="K4662" s="84">
        <v>0.49757209394509949</v>
      </c>
      <c r="L4662" s="84">
        <v>0.48904715657710163</v>
      </c>
      <c r="M4662" s="84">
        <v>0.52557135699695545</v>
      </c>
      <c r="N4662" s="84">
        <v>0.49894821196033251</v>
      </c>
      <c r="O4662" s="84">
        <v>0.48947336852207302</v>
      </c>
      <c r="P4662" s="84">
        <v>0.53228818835248171</v>
      </c>
      <c r="Q4662" s="84">
        <v>0.76501856226797171</v>
      </c>
      <c r="R4662" s="84">
        <v>0.54477540465472651</v>
      </c>
      <c r="S4662" s="84">
        <v>0.53511953511953514</v>
      </c>
      <c r="T4662" s="84">
        <v>0.55147058823529405</v>
      </c>
      <c r="U4662" s="84">
        <v>0.5355849268072661</v>
      </c>
      <c r="V4662" s="84">
        <v>0.56551724137931036</v>
      </c>
      <c r="W4662" s="84">
        <v>0.8820216166844268</v>
      </c>
      <c r="X4662" s="84">
        <v>0.6044412323215147</v>
      </c>
      <c r="Y4662" s="84">
        <v>0.82167213285439111</v>
      </c>
      <c r="Z4662" s="84">
        <v>0.96294456175216325</v>
      </c>
      <c r="AA4662" s="84">
        <v>0.78543170275327445</v>
      </c>
      <c r="AB4662" s="84">
        <v>0.78200488174396099</v>
      </c>
      <c r="AC4662" s="84">
        <v>0.96272134203168669</v>
      </c>
      <c r="AD4662" s="84">
        <v>0.77305646999240296</v>
      </c>
      <c r="AE4662" s="84">
        <v>0.51647141283668785</v>
      </c>
      <c r="AF4662" s="84">
        <v>0.47815696396138041</v>
      </c>
      <c r="AG4662" s="84">
        <v>0.47318715964459729</v>
      </c>
      <c r="AH4662" s="84">
        <v>0.51164177324628091</v>
      </c>
      <c r="AI4662" s="84">
        <v>0.55460426179604261</v>
      </c>
      <c r="AJ4662" s="84">
        <v>0.48532289628180031</v>
      </c>
      <c r="AK4662" s="84">
        <v>0.53583245103229238</v>
      </c>
    </row>
    <row r="4663" spans="1:37">
      <c r="A4663" s="84">
        <v>16</v>
      </c>
      <c r="B4663" s="84">
        <v>0.58694798822374883</v>
      </c>
      <c r="C4663" s="84">
        <v>0.49826659023285003</v>
      </c>
      <c r="D4663" s="84">
        <v>0.52523955938983247</v>
      </c>
      <c r="E4663" s="84">
        <v>0.55407878262544541</v>
      </c>
      <c r="F4663" s="84">
        <v>0.50715023075054644</v>
      </c>
      <c r="G4663" s="84">
        <v>0.52614171650018371</v>
      </c>
      <c r="H4663" s="84">
        <v>0.53586626139817617</v>
      </c>
      <c r="I4663" s="84">
        <v>0.54741257613035932</v>
      </c>
      <c r="J4663" s="84">
        <v>0.57826591965017771</v>
      </c>
      <c r="K4663" s="84">
        <v>0.56386879397482903</v>
      </c>
      <c r="L4663" s="84">
        <v>0.55369860796374237</v>
      </c>
      <c r="M4663" s="84">
        <v>0.59135930936139047</v>
      </c>
      <c r="N4663" s="84">
        <v>0.55404187118100767</v>
      </c>
      <c r="O4663" s="84">
        <v>0.55111864203454897</v>
      </c>
      <c r="P4663" s="84">
        <v>0.59703435395325144</v>
      </c>
      <c r="Q4663" s="84">
        <v>0.85116436044549448</v>
      </c>
      <c r="R4663" s="84">
        <v>0.61265341305567356</v>
      </c>
      <c r="S4663" s="84">
        <v>0.59993759993759999</v>
      </c>
      <c r="T4663" s="84">
        <v>0.70182792743265543</v>
      </c>
      <c r="U4663" s="84">
        <v>0.63674261580307023</v>
      </c>
      <c r="V4663" s="84">
        <v>0.62502166002425918</v>
      </c>
      <c r="W4663" s="84">
        <v>0.92829958897853548</v>
      </c>
      <c r="X4663" s="84">
        <v>0.69442791145877603</v>
      </c>
      <c r="Y4663" s="84">
        <v>0.89314904471862155</v>
      </c>
      <c r="Z4663" s="84">
        <v>0.94675609655115311</v>
      </c>
      <c r="AA4663" s="84">
        <v>0.83994921144079127</v>
      </c>
      <c r="AB4663" s="84">
        <v>0.90219678478242582</v>
      </c>
      <c r="AC4663" s="84">
        <v>0.98105001553277416</v>
      </c>
      <c r="AD4663" s="84">
        <v>0.84120030387439859</v>
      </c>
      <c r="AE4663" s="84">
        <v>0.59247021127465727</v>
      </c>
      <c r="AF4663" s="84">
        <v>0.49880508555587422</v>
      </c>
      <c r="AG4663" s="84">
        <v>0.49226139294926918</v>
      </c>
      <c r="AH4663" s="84">
        <v>0.51340070953701222</v>
      </c>
      <c r="AI4663" s="84">
        <v>0.57001522070015231</v>
      </c>
      <c r="AJ4663" s="84">
        <v>0.50289654099869097</v>
      </c>
      <c r="AK4663" s="84">
        <v>0.53662652196929594</v>
      </c>
    </row>
    <row r="4664" spans="1:37">
      <c r="A4664" s="84">
        <v>17</v>
      </c>
      <c r="B4664" s="84">
        <v>0.64867517173699718</v>
      </c>
      <c r="C4664" s="84">
        <v>0.56577402888106343</v>
      </c>
      <c r="D4664" s="84">
        <v>0.59154004597152143</v>
      </c>
      <c r="E4664" s="84">
        <v>0.62091880959260348</v>
      </c>
      <c r="F4664" s="84">
        <v>0.57321775564731581</v>
      </c>
      <c r="G4664" s="84">
        <v>0.58871479637857882</v>
      </c>
      <c r="H4664" s="84">
        <v>0.61418439716312045</v>
      </c>
      <c r="I4664" s="84">
        <v>0.6368867556702833</v>
      </c>
      <c r="J4664" s="84">
        <v>0.66524323585679157</v>
      </c>
      <c r="K4664" s="84">
        <v>0.64869685858685944</v>
      </c>
      <c r="L4664" s="84">
        <v>0.64169903960289199</v>
      </c>
      <c r="M4664" s="84">
        <v>0.67090607777392386</v>
      </c>
      <c r="N4664" s="84">
        <v>0.63447861364319347</v>
      </c>
      <c r="O4664" s="84">
        <v>0.6336372360844531</v>
      </c>
      <c r="P4664" s="84">
        <v>0.66644971418869203</v>
      </c>
      <c r="Q4664" s="84">
        <v>0.99046574417819777</v>
      </c>
      <c r="R4664" s="84">
        <v>0.70465335832637821</v>
      </c>
      <c r="S4664" s="84">
        <v>0.66522366522366516</v>
      </c>
      <c r="T4664" s="84">
        <v>0.88132215503023636</v>
      </c>
      <c r="U4664" s="84">
        <v>0.77820756393258894</v>
      </c>
      <c r="V4664" s="84">
        <v>0.75064980072777665</v>
      </c>
      <c r="W4664" s="84">
        <v>1</v>
      </c>
      <c r="X4664" s="84">
        <v>0.80099481336621037</v>
      </c>
      <c r="Y4664" s="84">
        <v>0.98438232078713095</v>
      </c>
      <c r="Z4664" s="84">
        <v>1</v>
      </c>
      <c r="AA4664" s="84">
        <v>0.94318364073777083</v>
      </c>
      <c r="AB4664" s="84">
        <v>1</v>
      </c>
      <c r="AC4664" s="84">
        <v>1</v>
      </c>
      <c r="AD4664" s="84">
        <v>0.90982527222081555</v>
      </c>
      <c r="AE4664" s="84">
        <v>0.69196622275624997</v>
      </c>
      <c r="AF4664" s="84">
        <v>0.56122741611700599</v>
      </c>
      <c r="AG4664" s="84">
        <v>0.55864144453998266</v>
      </c>
      <c r="AH4664" s="84">
        <v>0.57952478907670757</v>
      </c>
      <c r="AI4664" s="84">
        <v>0.6327054794520548</v>
      </c>
      <c r="AJ4664" s="84">
        <v>0.57132489210870774</v>
      </c>
      <c r="AK4664" s="84">
        <v>0.60418872419269465</v>
      </c>
    </row>
    <row r="4665" spans="1:37">
      <c r="A4665" s="84">
        <v>18</v>
      </c>
      <c r="B4665" s="84">
        <v>0.74671246319921492</v>
      </c>
      <c r="C4665" s="84">
        <v>0.67426910162967801</v>
      </c>
      <c r="D4665" s="84">
        <v>0.70061792889339958</v>
      </c>
      <c r="E4665" s="84">
        <v>0.71800057786766824</v>
      </c>
      <c r="F4665" s="84">
        <v>0.67644826329851826</v>
      </c>
      <c r="G4665" s="84">
        <v>0.69084288243744374</v>
      </c>
      <c r="H4665" s="84">
        <v>0.71489361702127641</v>
      </c>
      <c r="I4665" s="84">
        <v>0.73959047580634318</v>
      </c>
      <c r="J4665" s="84">
        <v>0.75877972123531034</v>
      </c>
      <c r="K4665" s="84">
        <v>0.75195718957486857</v>
      </c>
      <c r="L4665" s="84">
        <v>0.74236538254019646</v>
      </c>
      <c r="M4665" s="84">
        <v>0.75577138012101597</v>
      </c>
      <c r="N4665" s="84">
        <v>0.73154362416107377</v>
      </c>
      <c r="O4665" s="84">
        <v>0.73092610364683297</v>
      </c>
      <c r="P4665" s="84">
        <v>0.7437036617805195</v>
      </c>
      <c r="Q4665" s="84">
        <v>1</v>
      </c>
      <c r="R4665" s="84">
        <v>0.78903224923721049</v>
      </c>
      <c r="S4665" s="84">
        <v>0.73928473928473915</v>
      </c>
      <c r="T4665" s="84">
        <v>1</v>
      </c>
      <c r="U4665" s="84">
        <v>0.90726186733731551</v>
      </c>
      <c r="V4665" s="84">
        <v>0.7948362502166002</v>
      </c>
      <c r="W4665" s="84">
        <v>0.98330542446846303</v>
      </c>
      <c r="X4665" s="84">
        <v>0.89962588215287809</v>
      </c>
      <c r="Y4665" s="84">
        <v>1</v>
      </c>
      <c r="Z4665" s="84">
        <v>0.96803709684097217</v>
      </c>
      <c r="AA4665" s="84">
        <v>1</v>
      </c>
      <c r="AB4665" s="84">
        <v>0.88783211289734321</v>
      </c>
      <c r="AC4665" s="84">
        <v>0.94727732658767128</v>
      </c>
      <c r="AD4665" s="84">
        <v>0.94585971131932134</v>
      </c>
      <c r="AE4665" s="84">
        <v>0.78692299989986991</v>
      </c>
      <c r="AF4665" s="84">
        <v>0.66580632826689612</v>
      </c>
      <c r="AG4665" s="84">
        <v>0.66266838635712244</v>
      </c>
      <c r="AH4665" s="84">
        <v>0.68673046537280513</v>
      </c>
      <c r="AI4665" s="84">
        <v>0.73125951293759506</v>
      </c>
      <c r="AJ4665" s="84">
        <v>0.67887922655227362</v>
      </c>
      <c r="AK4665" s="84">
        <v>0.7128771836950768</v>
      </c>
    </row>
    <row r="4666" spans="1:37">
      <c r="A4666" s="84">
        <v>19</v>
      </c>
      <c r="B4666" s="84">
        <v>0.85083415112855754</v>
      </c>
      <c r="C4666" s="84">
        <v>0.78623099391259244</v>
      </c>
      <c r="D4666" s="84">
        <v>0.8112182453207557</v>
      </c>
      <c r="E4666" s="84">
        <v>0.82153520177212769</v>
      </c>
      <c r="F4666" s="84">
        <v>0.78585742045178508</v>
      </c>
      <c r="G4666" s="84">
        <v>0.79674606621454591</v>
      </c>
      <c r="H4666" s="84">
        <v>0.81600810536980739</v>
      </c>
      <c r="I4666" s="84">
        <v>0.82809664018069584</v>
      </c>
      <c r="J4666" s="84">
        <v>0.83339027056572856</v>
      </c>
      <c r="K4666" s="84">
        <v>0.84124467347141008</v>
      </c>
      <c r="L4666" s="84">
        <v>0.82153070033452036</v>
      </c>
      <c r="M4666" s="84">
        <v>0.82113539137472535</v>
      </c>
      <c r="N4666" s="84">
        <v>0.80867474707001907</v>
      </c>
      <c r="O4666" s="84">
        <v>0.80471749040307106</v>
      </c>
      <c r="P4666" s="84">
        <v>0.8028184956703831</v>
      </c>
      <c r="Q4666" s="84">
        <v>0.9498818764765441</v>
      </c>
      <c r="R4666" s="84">
        <v>0.84116190293759496</v>
      </c>
      <c r="S4666" s="84">
        <v>0.79618579618579621</v>
      </c>
      <c r="T4666" s="84">
        <v>0.82669048927982425</v>
      </c>
      <c r="U4666" s="84">
        <v>0.88092341757445736</v>
      </c>
      <c r="V4666" s="84">
        <v>0.84058222145208805</v>
      </c>
      <c r="W4666" s="84">
        <v>0.8682194144212716</v>
      </c>
      <c r="X4666" s="84">
        <v>0.89653657568800826</v>
      </c>
      <c r="Y4666" s="84">
        <v>0.96322036545369361</v>
      </c>
      <c r="Z4666" s="84">
        <v>0.79691963731213511</v>
      </c>
      <c r="AA4666" s="84">
        <v>0.93238438920074818</v>
      </c>
      <c r="AB4666" s="84">
        <v>0.83452571332379433</v>
      </c>
      <c r="AC4666" s="84">
        <v>0.77450849864642968</v>
      </c>
      <c r="AD4666" s="84">
        <v>0.94535325398835124</v>
      </c>
      <c r="AE4666" s="84">
        <v>0.84953773238543462</v>
      </c>
      <c r="AF4666" s="84">
        <v>0.77640760921518015</v>
      </c>
      <c r="AG4666" s="84">
        <v>0.77095156205216397</v>
      </c>
      <c r="AH4666" s="84">
        <v>0.79247533017321048</v>
      </c>
      <c r="AI4666" s="84">
        <v>0.8307648401826484</v>
      </c>
      <c r="AJ4666" s="84">
        <v>0.78875338577778931</v>
      </c>
      <c r="AK4666" s="84">
        <v>0.82285600847009011</v>
      </c>
    </row>
    <row r="4667" spans="1:37">
      <c r="A4667" s="84">
        <v>20</v>
      </c>
      <c r="B4667" s="84">
        <v>0.93415112855740912</v>
      </c>
      <c r="C4667" s="84">
        <v>0.88270138945759302</v>
      </c>
      <c r="D4667" s="84">
        <v>0.89811636168243836</v>
      </c>
      <c r="E4667" s="84">
        <v>0.91524607531541957</v>
      </c>
      <c r="F4667" s="84">
        <v>0.87865861063881467</v>
      </c>
      <c r="G4667" s="84">
        <v>0.87515451174289238</v>
      </c>
      <c r="H4667" s="84">
        <v>0.91469098277608885</v>
      </c>
      <c r="I4667" s="84">
        <v>0.92972478791056612</v>
      </c>
      <c r="J4667" s="84">
        <v>0.93075293796119174</v>
      </c>
      <c r="K4667" s="84">
        <v>0.91358636408680993</v>
      </c>
      <c r="L4667" s="84">
        <v>0.91364519261897059</v>
      </c>
      <c r="M4667" s="84">
        <v>0.91956680926504031</v>
      </c>
      <c r="N4667" s="84">
        <v>0.89301813082239789</v>
      </c>
      <c r="O4667" s="84">
        <v>0.89324916026871404</v>
      </c>
      <c r="P4667" s="84">
        <v>0.90126775708868634</v>
      </c>
      <c r="Q4667" s="84">
        <v>0.76071549105636171</v>
      </c>
      <c r="R4667" s="84">
        <v>0.88668299423974173</v>
      </c>
      <c r="S4667" s="84">
        <v>0.89364689364689376</v>
      </c>
      <c r="T4667" s="84">
        <v>0.608163826278175</v>
      </c>
      <c r="U4667" s="84">
        <v>0.88811284392384171</v>
      </c>
      <c r="V4667" s="84">
        <v>0.89655172413793105</v>
      </c>
      <c r="W4667" s="84">
        <v>0.51910488658852183</v>
      </c>
      <c r="X4667" s="84">
        <v>0.90528016325142402</v>
      </c>
      <c r="Y4667" s="84">
        <v>0.80410224373991346</v>
      </c>
      <c r="Z4667" s="84">
        <v>0.50043472860514215</v>
      </c>
      <c r="AA4667" s="84">
        <v>0.91709435979684584</v>
      </c>
      <c r="AB4667" s="84">
        <v>0.79342367365261068</v>
      </c>
      <c r="AC4667" s="84">
        <v>0.587627035902898</v>
      </c>
      <c r="AD4667" s="84">
        <v>0.96312990630539341</v>
      </c>
      <c r="AE4667" s="84">
        <v>0.95507493074329974</v>
      </c>
      <c r="AF4667" s="84">
        <v>0.87276550998948477</v>
      </c>
      <c r="AG4667" s="84">
        <v>0.86134995700773853</v>
      </c>
      <c r="AH4667" s="84">
        <v>0.87213427540768573</v>
      </c>
      <c r="AI4667" s="84">
        <v>0.91980593607305949</v>
      </c>
      <c r="AJ4667" s="84">
        <v>0.88652298440922217</v>
      </c>
      <c r="AK4667" s="84">
        <v>0.90586950767601904</v>
      </c>
    </row>
    <row r="4668" spans="1:37">
      <c r="A4668" s="84">
        <v>21</v>
      </c>
      <c r="B4668" s="84">
        <v>0.97625122669283626</v>
      </c>
      <c r="C4668" s="84">
        <v>0.9776021619850952</v>
      </c>
      <c r="D4668" s="84">
        <v>0.97573061882444245</v>
      </c>
      <c r="E4668" s="84">
        <v>0.96195704516998959</v>
      </c>
      <c r="F4668" s="84">
        <v>0.96219941705125089</v>
      </c>
      <c r="G4668" s="84">
        <v>0.96224902281762614</v>
      </c>
      <c r="H4668" s="84">
        <v>0.99696048632218826</v>
      </c>
      <c r="I4668" s="84">
        <v>1</v>
      </c>
      <c r="J4668" s="84">
        <v>1</v>
      </c>
      <c r="K4668" s="84">
        <v>1</v>
      </c>
      <c r="L4668" s="84">
        <v>1</v>
      </c>
      <c r="M4668" s="84">
        <v>1</v>
      </c>
      <c r="N4668" s="84">
        <v>1</v>
      </c>
      <c r="O4668" s="84">
        <v>1</v>
      </c>
      <c r="P4668" s="84">
        <v>1</v>
      </c>
      <c r="Q4668" s="84">
        <v>0.83952075599054998</v>
      </c>
      <c r="R4668" s="84">
        <v>1</v>
      </c>
      <c r="S4668" s="84">
        <v>1</v>
      </c>
      <c r="T4668" s="84">
        <v>0.68499175371083021</v>
      </c>
      <c r="U4668" s="84">
        <v>1</v>
      </c>
      <c r="V4668" s="84">
        <v>1</v>
      </c>
      <c r="W4668" s="84">
        <v>0.5008880093367839</v>
      </c>
      <c r="X4668" s="84">
        <v>1</v>
      </c>
      <c r="Y4668" s="84">
        <v>0.84647821333749806</v>
      </c>
      <c r="Z4668" s="84">
        <v>0.49066368567051699</v>
      </c>
      <c r="AA4668" s="84">
        <v>0.97902967121090601</v>
      </c>
      <c r="AB4668" s="84">
        <v>0.8330106893359146</v>
      </c>
      <c r="AC4668" s="84">
        <v>0.58629565526117244</v>
      </c>
      <c r="AD4668" s="84">
        <v>1</v>
      </c>
      <c r="AE4668" s="84">
        <v>1</v>
      </c>
      <c r="AF4668" s="84">
        <v>0.97342510276264216</v>
      </c>
      <c r="AG4668" s="84">
        <v>0.97337345944396669</v>
      </c>
      <c r="AH4668" s="84">
        <v>0.9726321438154012</v>
      </c>
      <c r="AI4668" s="84">
        <v>0.98202054794520555</v>
      </c>
      <c r="AJ4668" s="84">
        <v>0.98224491647334777</v>
      </c>
      <c r="AK4668" s="84">
        <v>0.97948650079407107</v>
      </c>
    </row>
    <row r="4669" spans="1:37">
      <c r="A4669" s="84">
        <v>22</v>
      </c>
      <c r="B4669" s="84">
        <v>1</v>
      </c>
      <c r="C4669" s="84">
        <v>1</v>
      </c>
      <c r="D4669" s="84">
        <v>1</v>
      </c>
      <c r="E4669" s="84">
        <v>1</v>
      </c>
      <c r="F4669" s="84">
        <v>1</v>
      </c>
      <c r="G4669" s="84">
        <v>1</v>
      </c>
      <c r="H4669" s="84">
        <v>1</v>
      </c>
      <c r="I4669" s="84">
        <v>0.92561072345688944</v>
      </c>
      <c r="J4669" s="84">
        <v>0.94537441924022958</v>
      </c>
      <c r="K4669" s="84">
        <v>0.90496482013675539</v>
      </c>
      <c r="L4669" s="84">
        <v>0.90518776303010673</v>
      </c>
      <c r="M4669" s="84">
        <v>0.92338227926157168</v>
      </c>
      <c r="N4669" s="84">
        <v>0.91966342782730626</v>
      </c>
      <c r="O4669" s="84">
        <v>0.91971569097888672</v>
      </c>
      <c r="P4669" s="84">
        <v>0.93129209349708519</v>
      </c>
      <c r="Q4669" s="84">
        <v>0.77834964562942954</v>
      </c>
      <c r="R4669" s="84">
        <v>0.92696375552423849</v>
      </c>
      <c r="S4669" s="84">
        <v>0.93471393471393482</v>
      </c>
      <c r="T4669" s="84">
        <v>0.63262781748213315</v>
      </c>
      <c r="U4669" s="84">
        <v>0.92355425556633852</v>
      </c>
      <c r="V4669" s="84">
        <v>0.93349506151446882</v>
      </c>
      <c r="W4669" s="84">
        <v>0.45633531232556962</v>
      </c>
      <c r="X4669" s="84">
        <v>0.91147294731173656</v>
      </c>
      <c r="Y4669" s="84">
        <v>0.78036337133635281</v>
      </c>
      <c r="Z4669" s="84">
        <v>0.40620212810002898</v>
      </c>
      <c r="AA4669" s="84">
        <v>0.86566426089280957</v>
      </c>
      <c r="AB4669" s="84">
        <v>0.76028953791768361</v>
      </c>
      <c r="AC4669" s="84">
        <v>0.49265521679314778</v>
      </c>
      <c r="AD4669" s="84">
        <v>0.87152443656621914</v>
      </c>
      <c r="AE4669" s="84">
        <v>0.90901505290210627</v>
      </c>
      <c r="AF4669" s="84">
        <v>1</v>
      </c>
      <c r="AG4669" s="84">
        <v>1</v>
      </c>
      <c r="AH4669" s="84">
        <v>1</v>
      </c>
      <c r="AI4669" s="84">
        <v>1</v>
      </c>
      <c r="AJ4669" s="84">
        <v>1</v>
      </c>
      <c r="AK4669" s="84">
        <v>1</v>
      </c>
    </row>
    <row r="4670" spans="1:37">
      <c r="A4670" s="84">
        <v>23</v>
      </c>
      <c r="B4670" s="84">
        <v>0.88557409224730144</v>
      </c>
      <c r="C4670" s="84">
        <v>0.86110883629514356</v>
      </c>
      <c r="D4670" s="84">
        <v>0.89934027881429279</v>
      </c>
      <c r="E4670" s="84">
        <v>0.87026870846576143</v>
      </c>
      <c r="F4670" s="84">
        <v>0.87049125576876363</v>
      </c>
      <c r="G4670" s="84">
        <v>0.90515484582233663</v>
      </c>
      <c r="H4670" s="84">
        <v>0.86545086119554193</v>
      </c>
      <c r="I4670" s="84">
        <v>0.77263743798652851</v>
      </c>
      <c r="J4670" s="84">
        <v>0.79270292429625588</v>
      </c>
      <c r="K4670" s="84">
        <v>0.73729065503914371</v>
      </c>
      <c r="L4670" s="84">
        <v>0.73788712636236098</v>
      </c>
      <c r="M4670" s="84">
        <v>0.762323197286777</v>
      </c>
      <c r="N4670" s="84">
        <v>0.74837223279575271</v>
      </c>
      <c r="O4670" s="84">
        <v>0.74887535988483667</v>
      </c>
      <c r="P4670" s="84">
        <v>0.77732186315014995</v>
      </c>
      <c r="Q4670" s="84">
        <v>0.63356395545055688</v>
      </c>
      <c r="R4670" s="84">
        <v>0.75468961648446387</v>
      </c>
      <c r="S4670" s="84">
        <v>0.78413478413478421</v>
      </c>
      <c r="T4670" s="84">
        <v>0.51491203958218812</v>
      </c>
      <c r="U4670" s="84">
        <v>0.75210147205554723</v>
      </c>
      <c r="V4670" s="84">
        <v>0.78156298735054586</v>
      </c>
      <c r="W4670" s="84">
        <v>0.37849495103262798</v>
      </c>
      <c r="X4670" s="84">
        <v>0.743190771759771</v>
      </c>
      <c r="Y4670" s="84">
        <v>0.6473788328387734</v>
      </c>
      <c r="Z4670" s="84">
        <v>0.30869871237527419</v>
      </c>
      <c r="AA4670" s="84">
        <v>0.69981288425554677</v>
      </c>
      <c r="AB4670" s="84">
        <v>0.62298347501613227</v>
      </c>
      <c r="AC4670" s="84">
        <v>0.38587848932676522</v>
      </c>
      <c r="AD4670" s="84">
        <v>0.70829323879463146</v>
      </c>
      <c r="AE4670" s="84">
        <v>0.73548946964387063</v>
      </c>
      <c r="AF4670" s="84">
        <v>0.86234585603670777</v>
      </c>
      <c r="AG4670" s="84">
        <v>0.86451705359701925</v>
      </c>
      <c r="AH4670" s="84">
        <v>0.90111200548549619</v>
      </c>
      <c r="AI4670" s="84">
        <v>0.85616438356164382</v>
      </c>
      <c r="AJ4670" s="84">
        <v>0.85606718419927164</v>
      </c>
      <c r="AK4670" s="84">
        <v>0.89789571201693996</v>
      </c>
    </row>
    <row r="4671" spans="1:37">
      <c r="A4671" s="84">
        <v>24</v>
      </c>
      <c r="B4671" s="84">
        <v>0.71216879293424928</v>
      </c>
      <c r="C4671" s="84">
        <v>0.70433761908661574</v>
      </c>
      <c r="D4671" s="84">
        <v>0.71658855488223527</v>
      </c>
      <c r="E4671" s="84">
        <v>0.71193296735047673</v>
      </c>
      <c r="F4671" s="84">
        <v>0.71226014087928091</v>
      </c>
      <c r="G4671" s="84">
        <v>0.7278254768984066</v>
      </c>
      <c r="H4671" s="84">
        <v>0.68318135764944277</v>
      </c>
      <c r="I4671" s="84">
        <v>0.58281235294908484</v>
      </c>
      <c r="J4671" s="84">
        <v>0.60959278491391078</v>
      </c>
      <c r="K4671" s="84">
        <v>0.53344564463383204</v>
      </c>
      <c r="L4671" s="84">
        <v>0.54126200496385024</v>
      </c>
      <c r="M4671" s="84">
        <v>0.57432458473041204</v>
      </c>
      <c r="N4671" s="84">
        <v>0.56876690373635175</v>
      </c>
      <c r="O4671" s="84">
        <v>0.55372780710172742</v>
      </c>
      <c r="P4671" s="84">
        <v>0.58687531835417961</v>
      </c>
      <c r="Q4671" s="84">
        <v>0.61483293958825513</v>
      </c>
      <c r="R4671" s="84">
        <v>0.5800758000738846</v>
      </c>
      <c r="S4671" s="84">
        <v>0.59007059007059015</v>
      </c>
      <c r="T4671" s="84">
        <v>0.37472512369433758</v>
      </c>
      <c r="U4671" s="84">
        <v>0.55603242075912707</v>
      </c>
      <c r="V4671" s="84">
        <v>0.59040027724831057</v>
      </c>
      <c r="W4671" s="84">
        <v>0.28842543258740549</v>
      </c>
      <c r="X4671" s="84">
        <v>0.58958988748122321</v>
      </c>
      <c r="Y4671" s="84">
        <v>0.48802644593680039</v>
      </c>
      <c r="Z4671" s="84">
        <v>0.22875005175340529</v>
      </c>
      <c r="AA4671" s="84">
        <v>0.52391071905907516</v>
      </c>
      <c r="AB4671" s="84">
        <v>0.47254720421962237</v>
      </c>
      <c r="AC4671" s="84">
        <v>0.23827275551413479</v>
      </c>
      <c r="AD4671" s="84">
        <v>0.50769815143074193</v>
      </c>
      <c r="AE4671" s="84">
        <v>0.69229998998698328</v>
      </c>
      <c r="AF4671" s="84">
        <v>0.70614663990058302</v>
      </c>
      <c r="AG4671" s="84">
        <v>0.70749498423617074</v>
      </c>
      <c r="AH4671" s="84">
        <v>0.72029931729421948</v>
      </c>
      <c r="AI4671" s="84">
        <v>0.70157914764079155</v>
      </c>
      <c r="AJ4671" s="84">
        <v>0.70140355879265426</v>
      </c>
      <c r="AK4671" s="84">
        <v>0.71393594494441504</v>
      </c>
    </row>
    <row r="4673" spans="1:50">
      <c r="A4673" s="129"/>
      <c r="B4673" s="125"/>
      <c r="C4673" s="125"/>
    </row>
    <row r="4681" spans="1:50">
      <c r="A4681" s="84" t="s">
        <v>177</v>
      </c>
      <c r="B4681" s="83"/>
      <c r="C4681" s="83"/>
      <c r="D4681" s="83">
        <v>2015</v>
      </c>
      <c r="E4681" s="83"/>
      <c r="F4681" s="84" t="s">
        <v>1</v>
      </c>
      <c r="G4681" s="158">
        <v>24593.16300000004</v>
      </c>
      <c r="H4681" s="83" t="s">
        <v>2</v>
      </c>
      <c r="I4681" s="83"/>
      <c r="J4681" s="83"/>
      <c r="K4681" s="83" t="s">
        <v>3</v>
      </c>
      <c r="L4681" s="83" t="s">
        <v>4</v>
      </c>
      <c r="M4681" s="83"/>
      <c r="N4681" s="83"/>
      <c r="O4681" s="83"/>
      <c r="P4681" s="83"/>
      <c r="Q4681" s="83"/>
      <c r="R4681" s="83"/>
      <c r="S4681" s="83"/>
      <c r="T4681" s="104"/>
      <c r="U4681" s="83"/>
      <c r="V4681" s="83"/>
      <c r="W4681" s="83"/>
      <c r="X4681" s="83"/>
      <c r="Y4681" s="83"/>
      <c r="Z4681" s="83"/>
      <c r="AA4681" s="83"/>
      <c r="AB4681" s="83"/>
      <c r="AC4681" s="83"/>
      <c r="AD4681" s="83"/>
      <c r="AE4681" s="83"/>
      <c r="AF4681" s="83"/>
      <c r="AH4681" s="104"/>
      <c r="AI4681" s="128"/>
      <c r="AJ4681" s="128"/>
      <c r="AK4681" s="83"/>
    </row>
    <row r="4682" spans="1:50">
      <c r="A4682" s="83">
        <v>118</v>
      </c>
      <c r="B4682" s="84" t="s">
        <v>172</v>
      </c>
      <c r="C4682" s="83"/>
      <c r="D4682" s="83"/>
      <c r="E4682" s="83"/>
      <c r="F4682" s="83" t="s">
        <v>9</v>
      </c>
      <c r="G4682" s="83">
        <v>0</v>
      </c>
      <c r="H4682" s="83" t="s">
        <v>2</v>
      </c>
      <c r="I4682" s="83"/>
      <c r="J4682" s="83"/>
      <c r="K4682" s="83" t="s">
        <v>10</v>
      </c>
      <c r="L4682" s="83" t="s">
        <v>4</v>
      </c>
      <c r="M4682" s="83"/>
      <c r="N4682" s="83" t="s">
        <v>11</v>
      </c>
      <c r="O4682" s="83"/>
      <c r="P4682" s="83"/>
      <c r="Q4682" s="83"/>
      <c r="R4682" s="83"/>
      <c r="S4682" s="83"/>
      <c r="T4682" s="83"/>
      <c r="U4682" s="83"/>
      <c r="V4682" s="83"/>
      <c r="W4682" s="83"/>
      <c r="X4682" s="83"/>
      <c r="Y4682" s="83"/>
      <c r="Z4682" s="83"/>
      <c r="AA4682" s="83"/>
      <c r="AB4682" s="83"/>
      <c r="AC4682" s="83"/>
      <c r="AD4682" s="83"/>
      <c r="AE4682" s="83"/>
      <c r="AF4682" s="83"/>
      <c r="AG4682" s="83"/>
      <c r="AH4682" s="83"/>
      <c r="AI4682" s="83"/>
      <c r="AJ4682" s="83"/>
      <c r="AK4682" s="83"/>
    </row>
    <row r="4683" spans="1:50">
      <c r="A4683" s="84"/>
      <c r="B4683" s="84">
        <v>1</v>
      </c>
      <c r="C4683" s="84" t="s">
        <v>22</v>
      </c>
      <c r="D4683" s="84" t="s">
        <v>23</v>
      </c>
      <c r="E4683" s="84">
        <v>2</v>
      </c>
      <c r="F4683" s="84" t="s">
        <v>24</v>
      </c>
      <c r="G4683" s="84" t="s">
        <v>25</v>
      </c>
      <c r="H4683" s="84">
        <v>3</v>
      </c>
      <c r="I4683" s="84" t="s">
        <v>26</v>
      </c>
      <c r="J4683" s="84" t="s">
        <v>27</v>
      </c>
      <c r="K4683" s="84">
        <v>4</v>
      </c>
      <c r="L4683" s="84" t="s">
        <v>28</v>
      </c>
      <c r="M4683" s="84" t="s">
        <v>29</v>
      </c>
      <c r="N4683" s="84">
        <v>5</v>
      </c>
      <c r="O4683" s="84" t="s">
        <v>30</v>
      </c>
      <c r="P4683" s="84" t="s">
        <v>30</v>
      </c>
      <c r="Q4683" s="84">
        <v>6</v>
      </c>
      <c r="R4683" s="84" t="s">
        <v>31</v>
      </c>
      <c r="S4683" s="84" t="s">
        <v>32</v>
      </c>
      <c r="T4683" s="84">
        <v>7</v>
      </c>
      <c r="U4683" s="84" t="s">
        <v>33</v>
      </c>
      <c r="V4683" s="84" t="s">
        <v>34</v>
      </c>
      <c r="W4683" s="84">
        <v>8</v>
      </c>
      <c r="X4683" s="84" t="s">
        <v>35</v>
      </c>
      <c r="Y4683" s="84" t="s">
        <v>36</v>
      </c>
      <c r="Z4683" s="84">
        <v>9</v>
      </c>
      <c r="AA4683" s="84" t="s">
        <v>37</v>
      </c>
      <c r="AB4683" s="84" t="s">
        <v>38</v>
      </c>
      <c r="AC4683" s="84">
        <v>10</v>
      </c>
      <c r="AD4683" s="84" t="s">
        <v>39</v>
      </c>
      <c r="AE4683" s="84" t="s">
        <v>40</v>
      </c>
      <c r="AF4683" s="84">
        <v>11</v>
      </c>
      <c r="AG4683" s="84" t="s">
        <v>41</v>
      </c>
      <c r="AH4683" s="84" t="s">
        <v>42</v>
      </c>
      <c r="AI4683" s="84">
        <v>12</v>
      </c>
      <c r="AJ4683" s="84" t="s">
        <v>43</v>
      </c>
      <c r="AK4683" s="84" t="s">
        <v>44</v>
      </c>
    </row>
    <row r="4684" spans="1:50">
      <c r="A4684" s="83"/>
      <c r="B4684" s="84">
        <v>31</v>
      </c>
      <c r="C4684" s="83"/>
      <c r="D4684" s="83"/>
      <c r="E4684" s="84">
        <v>28</v>
      </c>
      <c r="F4684" s="83"/>
      <c r="G4684" s="83"/>
      <c r="H4684" s="84">
        <v>31</v>
      </c>
      <c r="I4684" s="83"/>
      <c r="J4684" s="83"/>
      <c r="K4684" s="84">
        <v>30</v>
      </c>
      <c r="L4684" s="83"/>
      <c r="M4684" s="83"/>
      <c r="N4684" s="84">
        <v>31</v>
      </c>
      <c r="O4684" s="83"/>
      <c r="P4684" s="83"/>
      <c r="Q4684" s="84">
        <v>30</v>
      </c>
      <c r="R4684" s="83"/>
      <c r="S4684" s="83"/>
      <c r="T4684" s="84">
        <v>31</v>
      </c>
      <c r="U4684" s="83"/>
      <c r="V4684" s="83"/>
      <c r="W4684" s="84">
        <v>31</v>
      </c>
      <c r="X4684" s="83"/>
      <c r="Y4684" s="83"/>
      <c r="Z4684" s="84">
        <v>30</v>
      </c>
      <c r="AA4684" s="83"/>
      <c r="AB4684" s="83"/>
      <c r="AC4684" s="84">
        <v>31</v>
      </c>
      <c r="AD4684" s="83"/>
      <c r="AE4684" s="83"/>
      <c r="AF4684" s="84">
        <v>30</v>
      </c>
      <c r="AG4684" s="83"/>
      <c r="AH4684" s="83"/>
      <c r="AI4684" s="84">
        <v>31</v>
      </c>
      <c r="AJ4684" s="83"/>
      <c r="AK4684" s="83"/>
    </row>
    <row r="4685" spans="1:50">
      <c r="A4685" s="84" t="s">
        <v>47</v>
      </c>
      <c r="B4685" s="84" t="s">
        <v>48</v>
      </c>
      <c r="C4685" s="84" t="s">
        <v>49</v>
      </c>
      <c r="D4685" s="84" t="s">
        <v>50</v>
      </c>
      <c r="E4685" s="84" t="s">
        <v>48</v>
      </c>
      <c r="F4685" s="84" t="s">
        <v>49</v>
      </c>
      <c r="G4685" s="84" t="s">
        <v>50</v>
      </c>
      <c r="H4685" s="84" t="s">
        <v>48</v>
      </c>
      <c r="I4685" s="84" t="s">
        <v>49</v>
      </c>
      <c r="J4685" s="84" t="s">
        <v>50</v>
      </c>
      <c r="K4685" s="84" t="s">
        <v>48</v>
      </c>
      <c r="L4685" s="84" t="s">
        <v>49</v>
      </c>
      <c r="M4685" s="84" t="s">
        <v>50</v>
      </c>
      <c r="N4685" s="84" t="s">
        <v>48</v>
      </c>
      <c r="O4685" s="84" t="s">
        <v>49</v>
      </c>
      <c r="P4685" s="84" t="s">
        <v>50</v>
      </c>
      <c r="Q4685" s="84" t="s">
        <v>48</v>
      </c>
      <c r="R4685" s="84" t="s">
        <v>49</v>
      </c>
      <c r="S4685" s="84" t="s">
        <v>50</v>
      </c>
      <c r="T4685" s="84" t="s">
        <v>48</v>
      </c>
      <c r="U4685" s="84" t="s">
        <v>49</v>
      </c>
      <c r="V4685" s="84" t="s">
        <v>50</v>
      </c>
      <c r="W4685" s="84" t="s">
        <v>48</v>
      </c>
      <c r="X4685" s="84" t="s">
        <v>49</v>
      </c>
      <c r="Y4685" s="84" t="s">
        <v>50</v>
      </c>
      <c r="Z4685" s="84" t="s">
        <v>48</v>
      </c>
      <c r="AA4685" s="84" t="s">
        <v>49</v>
      </c>
      <c r="AB4685" s="84" t="s">
        <v>50</v>
      </c>
      <c r="AC4685" s="84" t="s">
        <v>48</v>
      </c>
      <c r="AD4685" s="84" t="s">
        <v>49</v>
      </c>
      <c r="AE4685" s="84" t="s">
        <v>50</v>
      </c>
      <c r="AF4685" s="84" t="s">
        <v>48</v>
      </c>
      <c r="AG4685" s="84" t="s">
        <v>49</v>
      </c>
      <c r="AH4685" s="84" t="s">
        <v>50</v>
      </c>
      <c r="AI4685" s="84" t="s">
        <v>48</v>
      </c>
      <c r="AJ4685" s="84" t="s">
        <v>49</v>
      </c>
      <c r="AK4685" s="84" t="s">
        <v>50</v>
      </c>
    </row>
    <row r="4686" spans="1:50">
      <c r="A4686" s="83"/>
      <c r="B4686" s="162">
        <v>5.4606153015633263E-2</v>
      </c>
      <c r="C4686" s="163">
        <v>1.0279736360580241</v>
      </c>
      <c r="D4686" s="163">
        <v>0.99177391572868234</v>
      </c>
      <c r="E4686" s="162">
        <v>4.957008362777688E-2</v>
      </c>
      <c r="F4686" s="163">
        <v>1.0294975872288721</v>
      </c>
      <c r="G4686" s="163">
        <v>0.99198245179509048</v>
      </c>
      <c r="H4686" s="162">
        <v>5.2851593443566373E-2</v>
      </c>
      <c r="I4686" s="163">
        <v>1.0082322963525929</v>
      </c>
      <c r="J4686" s="163">
        <v>0.98953567190476799</v>
      </c>
      <c r="K4686" s="162">
        <v>5.3750763627332811E-2</v>
      </c>
      <c r="L4686" s="163">
        <v>1.5190285775111521</v>
      </c>
      <c r="M4686" s="163">
        <v>0.91123377966656549</v>
      </c>
      <c r="N4686" s="162">
        <v>6.2538611656561924E-2</v>
      </c>
      <c r="O4686" s="163">
        <v>1.8120117627840691</v>
      </c>
      <c r="P4686" s="163">
        <v>0.86321374051614375</v>
      </c>
      <c r="Q4686" s="162">
        <v>9.594517035462341E-2</v>
      </c>
      <c r="R4686" s="163">
        <v>1.739585388620482</v>
      </c>
      <c r="S4686" s="163">
        <v>1.1586926050692961</v>
      </c>
      <c r="T4686" s="162">
        <v>0.1209515953878285</v>
      </c>
      <c r="U4686" s="163">
        <v>1.5006702393840909</v>
      </c>
      <c r="V4686" s="163">
        <v>1.185105249654637</v>
      </c>
      <c r="W4686" s="162">
        <v>0.13407070915750879</v>
      </c>
      <c r="X4686" s="163">
        <v>1.229796225188436</v>
      </c>
      <c r="Y4686" s="163">
        <v>1.0337347879969929</v>
      </c>
      <c r="Z4686" s="162">
        <v>0.12693544214481831</v>
      </c>
      <c r="AA4686" s="163">
        <v>1.523983730221129</v>
      </c>
      <c r="AB4686" s="163">
        <v>1.046457030995732</v>
      </c>
      <c r="AC4686" s="162">
        <v>0.1278615980768463</v>
      </c>
      <c r="AD4686" s="163">
        <v>1.669618320073472</v>
      </c>
      <c r="AE4686" s="163">
        <v>0.9395862094311378</v>
      </c>
      <c r="AF4686" s="162">
        <v>6.5822867549304526E-2</v>
      </c>
      <c r="AG4686" s="163">
        <v>2.0000000000000009</v>
      </c>
      <c r="AH4686" s="163">
        <v>0.86292283197526187</v>
      </c>
      <c r="AI4686" s="162">
        <v>5.5095411958199017E-2</v>
      </c>
      <c r="AJ4686" s="163">
        <v>1.052399373513881</v>
      </c>
      <c r="AK4686" s="163">
        <v>0.98934635441737218</v>
      </c>
      <c r="AM4686" t="str">
        <f>A4681</f>
        <v>RefgChg-Res-16pct-Inc-NTXV_eff_meter_B-rDXGF-SFm1985-CZ06</v>
      </c>
      <c r="AN4686" s="159">
        <f>1/($B4686*(1/$B4684)*(1/(5/7+2/7*$D4686))*$B4696/SUM($B4688:$B4711))</f>
        <v>14520.159542699359</v>
      </c>
      <c r="AO4686" s="159">
        <f>1/(B4686*(1/B4684)*(1/(5/7+2/7*D4686)))</f>
        <v>566.36731739003619</v>
      </c>
      <c r="AP4686" s="159"/>
      <c r="AR4686" s="164">
        <f>CHOOSE(AV$3,C4686,F4686,I4686,L4686,O4686,R4686,U4686,X4686,AA4686,AD4686,AG4686,AJ4686)</f>
        <v>1.5006702393840909</v>
      </c>
      <c r="AS4686" s="160"/>
      <c r="AT4686" s="160"/>
      <c r="AV4686" s="115">
        <f>AN4686/AR4686</f>
        <v>9675.7829679215611</v>
      </c>
      <c r="AW4686" s="161">
        <f>AO4686/AR4686</f>
        <v>377.40957508592038</v>
      </c>
      <c r="AX4686" s="159"/>
    </row>
    <row r="4687" spans="1:50">
      <c r="A4687" s="84" t="s">
        <v>51</v>
      </c>
      <c r="B4687" s="84" t="s">
        <v>52</v>
      </c>
      <c r="C4687" s="84" t="s">
        <v>53</v>
      </c>
      <c r="D4687" s="84" t="s">
        <v>54</v>
      </c>
      <c r="E4687" s="84" t="s">
        <v>52</v>
      </c>
      <c r="F4687" s="84" t="s">
        <v>53</v>
      </c>
      <c r="G4687" s="84" t="s">
        <v>54</v>
      </c>
      <c r="H4687" s="84" t="s">
        <v>52</v>
      </c>
      <c r="I4687" s="84" t="s">
        <v>53</v>
      </c>
      <c r="J4687" s="84" t="s">
        <v>54</v>
      </c>
      <c r="K4687" s="84" t="s">
        <v>52</v>
      </c>
      <c r="L4687" s="84" t="s">
        <v>53</v>
      </c>
      <c r="M4687" s="84" t="s">
        <v>54</v>
      </c>
      <c r="N4687" s="84" t="s">
        <v>52</v>
      </c>
      <c r="O4687" s="84" t="s">
        <v>53</v>
      </c>
      <c r="P4687" s="84" t="s">
        <v>54</v>
      </c>
      <c r="Q4687" s="84" t="s">
        <v>52</v>
      </c>
      <c r="R4687" s="84" t="s">
        <v>53</v>
      </c>
      <c r="S4687" s="84" t="s">
        <v>54</v>
      </c>
      <c r="T4687" s="84" t="s">
        <v>52</v>
      </c>
      <c r="U4687" s="84" t="s">
        <v>53</v>
      </c>
      <c r="V4687" s="84" t="s">
        <v>54</v>
      </c>
      <c r="W4687" s="84" t="s">
        <v>52</v>
      </c>
      <c r="X4687" s="84" t="s">
        <v>53</v>
      </c>
      <c r="Y4687" s="84" t="s">
        <v>54</v>
      </c>
      <c r="Z4687" s="84" t="s">
        <v>52</v>
      </c>
      <c r="AA4687" s="84" t="s">
        <v>53</v>
      </c>
      <c r="AB4687" s="84" t="s">
        <v>54</v>
      </c>
      <c r="AC4687" s="84" t="s">
        <v>52</v>
      </c>
      <c r="AD4687" s="84" t="s">
        <v>53</v>
      </c>
      <c r="AE4687" s="84" t="s">
        <v>54</v>
      </c>
      <c r="AF4687" s="84" t="s">
        <v>52</v>
      </c>
      <c r="AG4687" s="84" t="s">
        <v>53</v>
      </c>
      <c r="AH4687" s="84" t="s">
        <v>54</v>
      </c>
      <c r="AI4687" s="84" t="s">
        <v>52</v>
      </c>
      <c r="AJ4687" s="84" t="s">
        <v>53</v>
      </c>
      <c r="AK4687" s="84" t="s">
        <v>54</v>
      </c>
      <c r="AP4687" t="s">
        <v>178</v>
      </c>
    </row>
    <row r="4688" spans="1:50">
      <c r="A4688" s="84">
        <v>1</v>
      </c>
      <c r="B4688" s="84">
        <v>0.56083589689190627</v>
      </c>
      <c r="C4688" s="84">
        <v>0.51523381786180289</v>
      </c>
      <c r="D4688" s="84">
        <v>0.586127668076321</v>
      </c>
      <c r="E4688" s="84">
        <v>0.55843617131598045</v>
      </c>
      <c r="F4688" s="84">
        <v>0.53695648522916217</v>
      </c>
      <c r="G4688" s="84">
        <v>0.60078845581672113</v>
      </c>
      <c r="H4688" s="84">
        <v>0.42763299590781828</v>
      </c>
      <c r="I4688" s="84">
        <v>0.45412191212379971</v>
      </c>
      <c r="J4688" s="84">
        <v>0.51049004302631096</v>
      </c>
      <c r="K4688" s="84">
        <v>0.5336571298474615</v>
      </c>
      <c r="L4688" s="84">
        <v>0.46125205645510431</v>
      </c>
      <c r="M4688" s="84">
        <v>0.48602704443013522</v>
      </c>
      <c r="N4688" s="84">
        <v>0.18668831168831171</v>
      </c>
      <c r="O4688" s="84">
        <v>0.37911591584591192</v>
      </c>
      <c r="P4688" s="84">
        <v>0.48999651225466873</v>
      </c>
      <c r="Q4688" s="84">
        <v>0.2432010225094085</v>
      </c>
      <c r="R4688" s="84">
        <v>0.23487369620083531</v>
      </c>
      <c r="S4688" s="84">
        <v>0.27245301871565281</v>
      </c>
      <c r="T4688" s="84">
        <v>0.29554388283994859</v>
      </c>
      <c r="U4688" s="84">
        <v>0.23674733132967141</v>
      </c>
      <c r="V4688" s="84">
        <v>0.2060024180357016</v>
      </c>
      <c r="W4688" s="84">
        <v>0.27999086862230332</v>
      </c>
      <c r="X4688" s="84">
        <v>0.22449857573999599</v>
      </c>
      <c r="Y4688" s="84">
        <v>0.26707927932653219</v>
      </c>
      <c r="Z4688" s="84">
        <v>0.35411614550095721</v>
      </c>
      <c r="AA4688" s="84">
        <v>0.2228444505968149</v>
      </c>
      <c r="AB4688" s="84">
        <v>0.26205061396457568</v>
      </c>
      <c r="AC4688" s="84">
        <v>0.16590642512706891</v>
      </c>
      <c r="AD4688" s="84">
        <v>0.1975454989191828</v>
      </c>
      <c r="AE4688" s="84">
        <v>0.25884099703050478</v>
      </c>
      <c r="AF4688" s="84">
        <v>0.41344181594420898</v>
      </c>
      <c r="AG4688" s="84">
        <v>0.59668996178382738</v>
      </c>
      <c r="AH4688" s="84">
        <v>0.5397844676860476</v>
      </c>
      <c r="AI4688" s="84">
        <v>0.59399716081930642</v>
      </c>
      <c r="AJ4688" s="84">
        <v>0.51881057521362606</v>
      </c>
      <c r="AK4688" s="84">
        <v>0.57960307112849485</v>
      </c>
      <c r="AP4688" s="84">
        <v>0.72368876287678718</v>
      </c>
    </row>
    <row r="4689" spans="1:42">
      <c r="A4689" s="84">
        <v>2</v>
      </c>
      <c r="B4689" s="84">
        <v>0.48573247056327579</v>
      </c>
      <c r="C4689" s="84">
        <v>0.42606136011895718</v>
      </c>
      <c r="D4689" s="84">
        <v>0.5030135526622489</v>
      </c>
      <c r="E4689" s="84">
        <v>0.4766151612568702</v>
      </c>
      <c r="F4689" s="84">
        <v>0.44987655979712149</v>
      </c>
      <c r="G4689" s="84">
        <v>0.51476495090746799</v>
      </c>
      <c r="H4689" s="84">
        <v>0.38283437432694378</v>
      </c>
      <c r="I4689" s="84">
        <v>0.39569757164472003</v>
      </c>
      <c r="J4689" s="84">
        <v>0.43730723832007018</v>
      </c>
      <c r="K4689" s="84">
        <v>0.40047051680959239</v>
      </c>
      <c r="L4689" s="84">
        <v>0.39905330908880998</v>
      </c>
      <c r="M4689" s="84">
        <v>0.42099162910495808</v>
      </c>
      <c r="N4689" s="84">
        <v>0.16625286478227649</v>
      </c>
      <c r="O4689" s="84">
        <v>0.33782563086426959</v>
      </c>
      <c r="P4689" s="84">
        <v>0.42398300516820442</v>
      </c>
      <c r="Q4689" s="84">
        <v>0.1313285521550806</v>
      </c>
      <c r="R4689" s="84">
        <v>0.192586305734855</v>
      </c>
      <c r="S4689" s="84">
        <v>0.19522693209330921</v>
      </c>
      <c r="T4689" s="84">
        <v>0.24145128187289111</v>
      </c>
      <c r="U4689" s="84">
        <v>0.19918514872007459</v>
      </c>
      <c r="V4689" s="84">
        <v>0.16279069767441859</v>
      </c>
      <c r="W4689" s="84">
        <v>0.2021458737587033</v>
      </c>
      <c r="X4689" s="84">
        <v>0.1712566731632913</v>
      </c>
      <c r="Y4689" s="84">
        <v>0.19193045028979039</v>
      </c>
      <c r="Z4689" s="84">
        <v>0.28139757498404588</v>
      </c>
      <c r="AA4689" s="84">
        <v>0.18602880567807861</v>
      </c>
      <c r="AB4689" s="84">
        <v>0.21285029243008011</v>
      </c>
      <c r="AC4689" s="84">
        <v>0.13050957904339891</v>
      </c>
      <c r="AD4689" s="84">
        <v>0.16251772307835341</v>
      </c>
      <c r="AE4689" s="84">
        <v>0.21668316386214351</v>
      </c>
      <c r="AF4689" s="84">
        <v>0.30295364419526882</v>
      </c>
      <c r="AG4689" s="84">
        <v>0.46987621614214597</v>
      </c>
      <c r="AH4689" s="84">
        <v>0.45236354388530381</v>
      </c>
      <c r="AI4689" s="84">
        <v>0.51784627864530519</v>
      </c>
      <c r="AJ4689" s="84">
        <v>0.43201238745197001</v>
      </c>
      <c r="AK4689" s="84">
        <v>0.49445893089960891</v>
      </c>
      <c r="AP4689" s="84">
        <v>0.76423490213075185</v>
      </c>
    </row>
    <row r="4690" spans="1:42">
      <c r="A4690" s="84">
        <v>3</v>
      </c>
      <c r="B4690" s="84">
        <v>0.45040840140023353</v>
      </c>
      <c r="C4690" s="84">
        <v>0.39234667556823349</v>
      </c>
      <c r="D4690" s="84">
        <v>0.44777063700842451</v>
      </c>
      <c r="E4690" s="84">
        <v>0.44457119153790309</v>
      </c>
      <c r="F4690" s="84">
        <v>0.4154644542599466</v>
      </c>
      <c r="G4690" s="84">
        <v>0.46637905385301981</v>
      </c>
      <c r="H4690" s="84">
        <v>0.36215808744346328</v>
      </c>
      <c r="I4690" s="84">
        <v>0.36937665722888863</v>
      </c>
      <c r="J4690" s="84">
        <v>0.40189620378479229</v>
      </c>
      <c r="K4690" s="84">
        <v>0.27198907186764809</v>
      </c>
      <c r="L4690" s="84">
        <v>0.35969925246053053</v>
      </c>
      <c r="M4690" s="84">
        <v>0.40017171066752522</v>
      </c>
      <c r="N4690" s="84">
        <v>0.15770626432391141</v>
      </c>
      <c r="O4690" s="84">
        <v>0.32053149950463328</v>
      </c>
      <c r="P4690" s="84">
        <v>0.40546624813722681</v>
      </c>
      <c r="Q4690" s="84">
        <v>0.1225946176240858</v>
      </c>
      <c r="R4690" s="84">
        <v>0.18048079571765721</v>
      </c>
      <c r="S4690" s="84">
        <v>0.1817570423888398</v>
      </c>
      <c r="T4690" s="84">
        <v>0.19504643962848289</v>
      </c>
      <c r="U4690" s="84">
        <v>0.1780171520364805</v>
      </c>
      <c r="V4690" s="84">
        <v>0.15000355593485529</v>
      </c>
      <c r="W4690" s="84">
        <v>0.1678271125822775</v>
      </c>
      <c r="X4690" s="84">
        <v>0.1564013479952808</v>
      </c>
      <c r="Y4690" s="84">
        <v>0.16436757493902601</v>
      </c>
      <c r="Z4690" s="84">
        <v>0.22616464582003831</v>
      </c>
      <c r="AA4690" s="84">
        <v>0.1667935593071033</v>
      </c>
      <c r="AB4690" s="84">
        <v>0.18600493389139891</v>
      </c>
      <c r="AC4690" s="84">
        <v>0.1112211651244624</v>
      </c>
      <c r="AD4690" s="84">
        <v>0.14723519977686361</v>
      </c>
      <c r="AE4690" s="84">
        <v>0.1939470290050691</v>
      </c>
      <c r="AF4690" s="84">
        <v>0.23348830849172711</v>
      </c>
      <c r="AG4690" s="84">
        <v>0.4042997000563347</v>
      </c>
      <c r="AH4690" s="84">
        <v>0.3928537368471246</v>
      </c>
      <c r="AI4690" s="84">
        <v>0.47383897789495028</v>
      </c>
      <c r="AJ4690" s="84">
        <v>0.39754544933188052</v>
      </c>
      <c r="AK4690" s="84">
        <v>0.43843256555120957</v>
      </c>
      <c r="AP4690" s="84">
        <v>0.8067218282244214</v>
      </c>
    </row>
    <row r="4691" spans="1:42">
      <c r="A4691" s="84">
        <v>4</v>
      </c>
      <c r="B4691" s="84">
        <v>0.43683038082104603</v>
      </c>
      <c r="C4691" s="84">
        <v>0.38046611841107009</v>
      </c>
      <c r="D4691" s="84">
        <v>0.42322932969265081</v>
      </c>
      <c r="E4691" s="84">
        <v>0.43046769677486252</v>
      </c>
      <c r="F4691" s="84">
        <v>0.4021967317736761</v>
      </c>
      <c r="G4691" s="84">
        <v>0.448750371913121</v>
      </c>
      <c r="H4691" s="84">
        <v>0.34902003015291833</v>
      </c>
      <c r="I4691" s="84">
        <v>0.35547466031489222</v>
      </c>
      <c r="J4691" s="84">
        <v>0.37307238320070069</v>
      </c>
      <c r="K4691" s="84">
        <v>0.26394475221977692</v>
      </c>
      <c r="L4691" s="84">
        <v>0.3476491471123041</v>
      </c>
      <c r="M4691" s="84">
        <v>0.37106675252200039</v>
      </c>
      <c r="N4691" s="84">
        <v>0.15054430863254389</v>
      </c>
      <c r="O4691" s="84">
        <v>0.30618043009499379</v>
      </c>
      <c r="P4691" s="84">
        <v>0.37439360791401122</v>
      </c>
      <c r="Q4691" s="84">
        <v>0.1142512248810623</v>
      </c>
      <c r="R4691" s="84">
        <v>0.1720828773293428</v>
      </c>
      <c r="S4691" s="84">
        <v>0.16586603128242569</v>
      </c>
      <c r="T4691" s="84">
        <v>0.16756531116290399</v>
      </c>
      <c r="U4691" s="84">
        <v>0.16346901233288419</v>
      </c>
      <c r="V4691" s="84">
        <v>0.13842543204608501</v>
      </c>
      <c r="W4691" s="84">
        <v>0.13556291138758891</v>
      </c>
      <c r="X4691" s="84">
        <v>0.14586769048255371</v>
      </c>
      <c r="Y4691" s="84">
        <v>0.14580000524507619</v>
      </c>
      <c r="Z4691" s="84">
        <v>0.15252074026802809</v>
      </c>
      <c r="AA4691" s="84">
        <v>0.14665223656144019</v>
      </c>
      <c r="AB4691" s="84">
        <v>0.15850819081409209</v>
      </c>
      <c r="AC4691" s="84">
        <v>9.4304704809070772E-2</v>
      </c>
      <c r="AD4691" s="84">
        <v>0.13817028101248169</v>
      </c>
      <c r="AE4691" s="84">
        <v>0.17068598338282501</v>
      </c>
      <c r="AF4691" s="84">
        <v>0.18333789142622731</v>
      </c>
      <c r="AG4691" s="84">
        <v>0.36518521901977807</v>
      </c>
      <c r="AH4691" s="84">
        <v>0.36138220427885681</v>
      </c>
      <c r="AI4691" s="84">
        <v>0.45122693165686478</v>
      </c>
      <c r="AJ4691" s="84">
        <v>0.38553076790732349</v>
      </c>
      <c r="AK4691" s="84">
        <v>0.41003911342894389</v>
      </c>
      <c r="AP4691" s="84">
        <v>0.8530395241375579</v>
      </c>
    </row>
    <row r="4692" spans="1:42">
      <c r="A4692" s="84">
        <v>5</v>
      </c>
      <c r="B4692" s="84">
        <v>0.43046568367455179</v>
      </c>
      <c r="C4692" s="84">
        <v>0.37937365338512419</v>
      </c>
      <c r="D4692" s="84">
        <v>0.40564749758582791</v>
      </c>
      <c r="E4692" s="84">
        <v>0.42538629057347299</v>
      </c>
      <c r="F4692" s="84">
        <v>0.39825000419864642</v>
      </c>
      <c r="G4692" s="84">
        <v>0.43175394227908348</v>
      </c>
      <c r="H4692" s="84">
        <v>0.38778806805944432</v>
      </c>
      <c r="I4692" s="84">
        <v>0.38474675295492328</v>
      </c>
      <c r="J4692" s="84">
        <v>0.39100635875566397</v>
      </c>
      <c r="K4692" s="84">
        <v>0.29422478561129239</v>
      </c>
      <c r="L4692" s="84">
        <v>0.38922561837965758</v>
      </c>
      <c r="M4692" s="84">
        <v>0.40218931101094652</v>
      </c>
      <c r="N4692" s="84">
        <v>0.16873567608861731</v>
      </c>
      <c r="O4692" s="84">
        <v>0.34336208403753138</v>
      </c>
      <c r="P4692" s="84">
        <v>0.40083705887948251</v>
      </c>
      <c r="Q4692" s="84">
        <v>0.1239437619825321</v>
      </c>
      <c r="R4692" s="84">
        <v>0.19307767330012879</v>
      </c>
      <c r="S4692" s="84">
        <v>0.1769340148341724</v>
      </c>
      <c r="T4692" s="84">
        <v>0.17347897171878809</v>
      </c>
      <c r="U4692" s="84">
        <v>0.1796624002487304</v>
      </c>
      <c r="V4692" s="84">
        <v>0.14789844250053341</v>
      </c>
      <c r="W4692" s="84">
        <v>0.13514438990982761</v>
      </c>
      <c r="X4692" s="84">
        <v>0.1619875760202851</v>
      </c>
      <c r="Y4692" s="84">
        <v>0.1520285332144449</v>
      </c>
      <c r="Z4692" s="84">
        <v>0.13417358008934269</v>
      </c>
      <c r="AA4692" s="84">
        <v>0.15707211487034931</v>
      </c>
      <c r="AB4692" s="84">
        <v>0.15484935000138589</v>
      </c>
      <c r="AC4692" s="84">
        <v>9.2897171901472689E-2</v>
      </c>
      <c r="AD4692" s="84">
        <v>0.1511458987053437</v>
      </c>
      <c r="AE4692" s="84">
        <v>0.17993941030024899</v>
      </c>
      <c r="AF4692" s="84">
        <v>0.1450499111171886</v>
      </c>
      <c r="AG4692" s="84">
        <v>0.34010871054675013</v>
      </c>
      <c r="AH4692" s="84">
        <v>0.33556918968750987</v>
      </c>
      <c r="AI4692" s="84">
        <v>0.43642263232610018</v>
      </c>
      <c r="AJ4692" s="84">
        <v>0.38336583127831619</v>
      </c>
      <c r="AK4692" s="84">
        <v>0.38878024047515569</v>
      </c>
      <c r="AP4692" s="84">
        <v>0.89674307389490537</v>
      </c>
    </row>
    <row r="4693" spans="1:42">
      <c r="A4693" s="84">
        <v>6</v>
      </c>
      <c r="B4693" s="84">
        <v>0.46939641455394082</v>
      </c>
      <c r="C4693" s="84">
        <v>0.42408885382211009</v>
      </c>
      <c r="D4693" s="84">
        <v>0.45023475741733532</v>
      </c>
      <c r="E4693" s="84">
        <v>0.46406719900445909</v>
      </c>
      <c r="F4693" s="84">
        <v>0.44027005693364452</v>
      </c>
      <c r="G4693" s="84">
        <v>0.47292472478429032</v>
      </c>
      <c r="H4693" s="84">
        <v>0.45509368942494077</v>
      </c>
      <c r="I4693" s="84">
        <v>0.44772519587134663</v>
      </c>
      <c r="J4693" s="84">
        <v>0.44275216083463442</v>
      </c>
      <c r="K4693" s="84">
        <v>0.34180769522653109</v>
      </c>
      <c r="L4693" s="84">
        <v>0.45676393338528581</v>
      </c>
      <c r="M4693" s="84">
        <v>0.46233097231165488</v>
      </c>
      <c r="N4693" s="84">
        <v>0.20110771581359821</v>
      </c>
      <c r="O4693" s="84">
        <v>0.40898362375429809</v>
      </c>
      <c r="P4693" s="84">
        <v>0.46291892577443788</v>
      </c>
      <c r="Q4693" s="84">
        <v>0.15497408222679829</v>
      </c>
      <c r="R4693" s="84">
        <v>0.2326402072677729</v>
      </c>
      <c r="S4693" s="84">
        <v>0.20460397371353911</v>
      </c>
      <c r="T4693" s="84">
        <v>0.24736494242877519</v>
      </c>
      <c r="U4693" s="84">
        <v>0.22699891180433199</v>
      </c>
      <c r="V4693" s="84">
        <v>0.17089822914444211</v>
      </c>
      <c r="W4693" s="84">
        <v>0.19465053456606929</v>
      </c>
      <c r="X4693" s="84">
        <v>0.19762340870721509</v>
      </c>
      <c r="Y4693" s="84">
        <v>0.17984054968398419</v>
      </c>
      <c r="Z4693" s="84">
        <v>0.16790044671346521</v>
      </c>
      <c r="AA4693" s="84">
        <v>0.1880297243388474</v>
      </c>
      <c r="AB4693" s="84">
        <v>0.18380131385647361</v>
      </c>
      <c r="AC4693" s="84">
        <v>0.1162517919979148</v>
      </c>
      <c r="AD4693" s="84">
        <v>0.17889268530785871</v>
      </c>
      <c r="AE4693" s="84">
        <v>0.20318545847205979</v>
      </c>
      <c r="AF4693" s="84">
        <v>0.1318200464925475</v>
      </c>
      <c r="AG4693" s="84">
        <v>0.36532224912072347</v>
      </c>
      <c r="AH4693" s="84">
        <v>0.36913882442699558</v>
      </c>
      <c r="AI4693" s="84">
        <v>0.4703914013384709</v>
      </c>
      <c r="AJ4693" s="84">
        <v>0.42530251763491411</v>
      </c>
      <c r="AK4693" s="84">
        <v>0.42901636969433582</v>
      </c>
      <c r="AP4693" s="84">
        <v>0.93982686118313752</v>
      </c>
    </row>
    <row r="4694" spans="1:42">
      <c r="A4694" s="84">
        <v>7</v>
      </c>
      <c r="B4694" s="84">
        <v>0.52360241858491563</v>
      </c>
      <c r="C4694" s="84">
        <v>0.4860103784177463</v>
      </c>
      <c r="D4694" s="84">
        <v>0.50404581932003578</v>
      </c>
      <c r="E4694" s="84">
        <v>0.51913304988074249</v>
      </c>
      <c r="F4694" s="84">
        <v>0.49868162504408581</v>
      </c>
      <c r="G4694" s="84">
        <v>0.52357929187741736</v>
      </c>
      <c r="H4694" s="84">
        <v>0.55729054490631069</v>
      </c>
      <c r="I4694" s="84">
        <v>0.54354111425703711</v>
      </c>
      <c r="J4694" s="84">
        <v>0.49575448349388879</v>
      </c>
      <c r="K4694" s="84">
        <v>0.42247856112924043</v>
      </c>
      <c r="L4694" s="84">
        <v>0.5495280976707938</v>
      </c>
      <c r="M4694" s="84">
        <v>0.51161193389139303</v>
      </c>
      <c r="N4694" s="84">
        <v>0.24236058059587481</v>
      </c>
      <c r="O4694" s="84">
        <v>0.49200128212599809</v>
      </c>
      <c r="P4694" s="84">
        <v>0.51574241415390454</v>
      </c>
      <c r="Q4694" s="84">
        <v>0.25417169637151182</v>
      </c>
      <c r="R4694" s="84">
        <v>0.30630811724327911</v>
      </c>
      <c r="S4694" s="84">
        <v>0.24105530148726029</v>
      </c>
      <c r="T4694" s="84">
        <v>0.39440637283890501</v>
      </c>
      <c r="U4694" s="84">
        <v>0.31161260234221172</v>
      </c>
      <c r="V4694" s="84">
        <v>0.27150273806983849</v>
      </c>
      <c r="W4694" s="84">
        <v>0.34984590800136972</v>
      </c>
      <c r="X4694" s="84">
        <v>0.2844413446057375</v>
      </c>
      <c r="Y4694" s="84">
        <v>0.25820198788387411</v>
      </c>
      <c r="Z4694" s="84">
        <v>0.30670070197830251</v>
      </c>
      <c r="AA4694" s="84">
        <v>0.25106495435011039</v>
      </c>
      <c r="AB4694" s="84">
        <v>0.25021481830529152</v>
      </c>
      <c r="AC4694" s="84">
        <v>0.17127590251531349</v>
      </c>
      <c r="AD4694" s="84">
        <v>0.23325314366734071</v>
      </c>
      <c r="AE4694" s="84">
        <v>0.23830948738714419</v>
      </c>
      <c r="AF4694" s="84">
        <v>0.1394776425543553</v>
      </c>
      <c r="AG4694" s="84">
        <v>0.41976887589640532</v>
      </c>
      <c r="AH4694" s="84">
        <v>0.42079664303652609</v>
      </c>
      <c r="AI4694" s="84">
        <v>0.51622388967755028</v>
      </c>
      <c r="AJ4694" s="84">
        <v>0.48427195045019211</v>
      </c>
      <c r="AK4694" s="84">
        <v>0.48178328263074027</v>
      </c>
      <c r="AP4694" s="84">
        <v>0.9796512516954039</v>
      </c>
    </row>
    <row r="4695" spans="1:42">
      <c r="A4695" s="84">
        <v>8</v>
      </c>
      <c r="B4695" s="84">
        <v>0.59340193062480107</v>
      </c>
      <c r="C4695" s="84">
        <v>0.57198130670955594</v>
      </c>
      <c r="D4695" s="84">
        <v>0.52439146215577226</v>
      </c>
      <c r="E4695" s="84">
        <v>0.60230218811573155</v>
      </c>
      <c r="F4695" s="84">
        <v>0.58409888651898623</v>
      </c>
      <c r="G4695" s="84">
        <v>0.53670782505206771</v>
      </c>
      <c r="H4695" s="84">
        <v>0.5459832005169073</v>
      </c>
      <c r="I4695" s="84">
        <v>0.55693377076685679</v>
      </c>
      <c r="J4695" s="84">
        <v>0.50306514868826879</v>
      </c>
      <c r="K4695" s="84">
        <v>0.48288684829627382</v>
      </c>
      <c r="L4695" s="84">
        <v>0.54573267526769986</v>
      </c>
      <c r="M4695" s="84">
        <v>0.50182442584245546</v>
      </c>
      <c r="N4695" s="84">
        <v>0.38884644766997711</v>
      </c>
      <c r="O4695" s="84">
        <v>0.54252870213881932</v>
      </c>
      <c r="P4695" s="84">
        <v>0.51789847490408691</v>
      </c>
      <c r="Q4695" s="84">
        <v>0.45512319818220548</v>
      </c>
      <c r="R4695" s="84">
        <v>0.34242363329089698</v>
      </c>
      <c r="S4695" s="84">
        <v>0.36370623726989743</v>
      </c>
      <c r="T4695" s="84">
        <v>0.49330364907642538</v>
      </c>
      <c r="U4695" s="84">
        <v>0.35030184475075132</v>
      </c>
      <c r="V4695" s="84">
        <v>0.43132067420524872</v>
      </c>
      <c r="W4695" s="84">
        <v>0.52646197161663422</v>
      </c>
      <c r="X4695" s="84">
        <v>0.3810302907837016</v>
      </c>
      <c r="Y4695" s="84">
        <v>0.37368545278120169</v>
      </c>
      <c r="Z4695" s="84">
        <v>0.4891512444160816</v>
      </c>
      <c r="AA4695" s="84">
        <v>0.3107212745474337</v>
      </c>
      <c r="AB4695" s="84">
        <v>0.33937134462399859</v>
      </c>
      <c r="AC4695" s="84">
        <v>0.32646943829010822</v>
      </c>
      <c r="AD4695" s="84">
        <v>0.31610417683564612</v>
      </c>
      <c r="AE4695" s="84">
        <v>0.28570143075677129</v>
      </c>
      <c r="AF4695" s="84">
        <v>0.23960754820183239</v>
      </c>
      <c r="AG4695" s="84">
        <v>0.55163750970629877</v>
      </c>
      <c r="AH4695" s="84">
        <v>0.46879867755984361</v>
      </c>
      <c r="AI4695" s="84">
        <v>0.56154938146420608</v>
      </c>
      <c r="AJ4695" s="84">
        <v>0.56966508000229377</v>
      </c>
      <c r="AK4695" s="84">
        <v>0.51734753005939449</v>
      </c>
      <c r="AP4695" s="84">
        <v>1</v>
      </c>
    </row>
    <row r="4696" spans="1:42">
      <c r="A4696" s="84">
        <v>9</v>
      </c>
      <c r="B4696" s="84">
        <v>0.5548955128885118</v>
      </c>
      <c r="C4696" s="84">
        <v>0.54416896792401281</v>
      </c>
      <c r="D4696" s="84">
        <v>0.49385634843994519</v>
      </c>
      <c r="E4696" s="84">
        <v>0.57368038992014925</v>
      </c>
      <c r="F4696" s="84">
        <v>0.55623666929781845</v>
      </c>
      <c r="G4696" s="84">
        <v>0.5044257661410293</v>
      </c>
      <c r="H4696" s="84">
        <v>0.49149256945940129</v>
      </c>
      <c r="I4696" s="84">
        <v>0.50955013257831094</v>
      </c>
      <c r="J4696" s="84">
        <v>0.50032364924037631</v>
      </c>
      <c r="K4696" s="84">
        <v>0.51855505805570312</v>
      </c>
      <c r="L4696" s="84">
        <v>0.50551274280601488</v>
      </c>
      <c r="M4696" s="84">
        <v>0.4934964584674823</v>
      </c>
      <c r="N4696" s="84">
        <v>0.52401642475171895</v>
      </c>
      <c r="O4696" s="84">
        <v>0.55542281018707418</v>
      </c>
      <c r="P4696" s="84">
        <v>0.53676400646818223</v>
      </c>
      <c r="Q4696" s="84">
        <v>0.60984875381665826</v>
      </c>
      <c r="R4696" s="84">
        <v>0.38363894906900731</v>
      </c>
      <c r="S4696" s="84">
        <v>0.48643403404942159</v>
      </c>
      <c r="T4696" s="84">
        <v>0.56851149685184543</v>
      </c>
      <c r="U4696" s="84">
        <v>0.39914110270494357</v>
      </c>
      <c r="V4696" s="84">
        <v>0.55555081430908193</v>
      </c>
      <c r="W4696" s="84">
        <v>0.63413613362249366</v>
      </c>
      <c r="X4696" s="84">
        <v>0.48441136018459968</v>
      </c>
      <c r="Y4696" s="84">
        <v>0.51173585796333687</v>
      </c>
      <c r="Z4696" s="84">
        <v>0.58854499042756858</v>
      </c>
      <c r="AA4696" s="84">
        <v>0.40891730165421869</v>
      </c>
      <c r="AB4696" s="84">
        <v>0.44848518446655761</v>
      </c>
      <c r="AC4696" s="84">
        <v>0.53890264564055779</v>
      </c>
      <c r="AD4696" s="84">
        <v>0.44738279524905289</v>
      </c>
      <c r="AE4696" s="84">
        <v>0.43399622064249083</v>
      </c>
      <c r="AF4696" s="84">
        <v>0.30510734308765208</v>
      </c>
      <c r="AG4696" s="84">
        <v>0.57371458152529731</v>
      </c>
      <c r="AH4696" s="84">
        <v>0.47448898496360098</v>
      </c>
      <c r="AI4696" s="84">
        <v>0.53467856418576354</v>
      </c>
      <c r="AJ4696" s="84">
        <v>0.54675402878935575</v>
      </c>
      <c r="AK4696" s="84">
        <v>0.50094161958568728</v>
      </c>
      <c r="AP4696" s="84">
        <v>0.98162494032567982</v>
      </c>
    </row>
    <row r="4697" spans="1:42">
      <c r="A4697" s="84">
        <v>10</v>
      </c>
      <c r="B4697" s="84">
        <v>0.4779887557017079</v>
      </c>
      <c r="C4697" s="84">
        <v>0.4851455102722057</v>
      </c>
      <c r="D4697" s="84">
        <v>0.49039326029769242</v>
      </c>
      <c r="E4697" s="84">
        <v>0.46800788136472038</v>
      </c>
      <c r="F4697" s="84">
        <v>0.48234049342491991</v>
      </c>
      <c r="G4697" s="84">
        <v>0.48932609342457589</v>
      </c>
      <c r="H4697" s="84">
        <v>0.48169287098858499</v>
      </c>
      <c r="I4697" s="84">
        <v>0.48823273860350841</v>
      </c>
      <c r="J4697" s="84">
        <v>0.50816738377184645</v>
      </c>
      <c r="K4697" s="84">
        <v>0.62920239811793288</v>
      </c>
      <c r="L4697" s="84">
        <v>0.51847201777931706</v>
      </c>
      <c r="M4697" s="84">
        <v>0.50968018888173428</v>
      </c>
      <c r="N4697" s="84">
        <v>0.69490068754774648</v>
      </c>
      <c r="O4697" s="84">
        <v>0.61505623870854964</v>
      </c>
      <c r="P4697" s="84">
        <v>0.62015282665905691</v>
      </c>
      <c r="Q4697" s="84">
        <v>0.77966342398636657</v>
      </c>
      <c r="R4697" s="84">
        <v>0.43536655275873098</v>
      </c>
      <c r="S4697" s="84">
        <v>0.57812920333576723</v>
      </c>
      <c r="T4697" s="84">
        <v>0.65745990886005512</v>
      </c>
      <c r="U4697" s="84">
        <v>0.49444242926728149</v>
      </c>
      <c r="V4697" s="84">
        <v>0.69101770855557931</v>
      </c>
      <c r="W4697" s="84">
        <v>0.75657268957120571</v>
      </c>
      <c r="X4697" s="84">
        <v>0.65393415160384072</v>
      </c>
      <c r="Y4697" s="84">
        <v>0.70727229813013048</v>
      </c>
      <c r="Z4697" s="84">
        <v>0.71774090619017228</v>
      </c>
      <c r="AA4697" s="84">
        <v>0.57981337343560246</v>
      </c>
      <c r="AB4697" s="84">
        <v>0.61368739085844148</v>
      </c>
      <c r="AC4697" s="84">
        <v>0.73215170076892999</v>
      </c>
      <c r="AD4697" s="84">
        <v>0.6193547637310276</v>
      </c>
      <c r="AE4697" s="84">
        <v>0.61573532499475092</v>
      </c>
      <c r="AF4697" s="84">
        <v>0.51969096130179138</v>
      </c>
      <c r="AG4697" s="84">
        <v>0.66870689261407734</v>
      </c>
      <c r="AH4697" s="84">
        <v>0.58136503798836503</v>
      </c>
      <c r="AI4697" s="84">
        <v>0.45183532751977279</v>
      </c>
      <c r="AJ4697" s="84">
        <v>0.48263749498193492</v>
      </c>
      <c r="AK4697" s="84">
        <v>0.48163841807909602</v>
      </c>
      <c r="AP4697" s="84">
        <v>0.91922165846473713</v>
      </c>
    </row>
    <row r="4698" spans="1:42">
      <c r="A4698" s="84">
        <v>11</v>
      </c>
      <c r="B4698" s="84">
        <v>0.47077543226901453</v>
      </c>
      <c r="C4698" s="84">
        <v>0.47444845689315079</v>
      </c>
      <c r="D4698" s="84">
        <v>0.49215810329326359</v>
      </c>
      <c r="E4698" s="84">
        <v>0.45670434512081298</v>
      </c>
      <c r="F4698" s="84">
        <v>0.47134003997111329</v>
      </c>
      <c r="G4698" s="84">
        <v>0.49434692055935731</v>
      </c>
      <c r="H4698" s="84">
        <v>0.482769760930433</v>
      </c>
      <c r="I4698" s="84">
        <v>0.48661483379024151</v>
      </c>
      <c r="J4698" s="84">
        <v>0.51490690324791533</v>
      </c>
      <c r="K4698" s="84">
        <v>0.71002504363663954</v>
      </c>
      <c r="L4698" s="84">
        <v>0.53059427944699389</v>
      </c>
      <c r="M4698" s="84">
        <v>0.51435930457179646</v>
      </c>
      <c r="N4698" s="84">
        <v>0.81713139801375112</v>
      </c>
      <c r="O4698" s="84">
        <v>0.65250014569613624</v>
      </c>
      <c r="P4698" s="84">
        <v>0.6621325977361362</v>
      </c>
      <c r="Q4698" s="84">
        <v>0.91812823972165003</v>
      </c>
      <c r="R4698" s="84">
        <v>0.49699595738503111</v>
      </c>
      <c r="S4698" s="84">
        <v>0.65612389992698206</v>
      </c>
      <c r="T4698" s="84">
        <v>0.72348418965457273</v>
      </c>
      <c r="U4698" s="84">
        <v>0.60832728780184475</v>
      </c>
      <c r="V4698" s="84">
        <v>0.77954626271246708</v>
      </c>
      <c r="W4698" s="84">
        <v>0.88467830917322987</v>
      </c>
      <c r="X4698" s="84">
        <v>0.83569840887017421</v>
      </c>
      <c r="Y4698" s="84">
        <v>0.8575306181322282</v>
      </c>
      <c r="Z4698" s="84">
        <v>0.79754307594128893</v>
      </c>
      <c r="AA4698" s="84">
        <v>0.71580662820036889</v>
      </c>
      <c r="AB4698" s="84">
        <v>0.76354741247886471</v>
      </c>
      <c r="AC4698" s="84">
        <v>0.83735175289977848</v>
      </c>
      <c r="AD4698" s="84">
        <v>0.743596448411315</v>
      </c>
      <c r="AE4698" s="84">
        <v>0.74114400551906179</v>
      </c>
      <c r="AF4698" s="84">
        <v>0.71389990428004924</v>
      </c>
      <c r="AG4698" s="84">
        <v>0.78547176418642184</v>
      </c>
      <c r="AH4698" s="84">
        <v>0.65931271259179203</v>
      </c>
      <c r="AI4698" s="84">
        <v>0.44777935510038541</v>
      </c>
      <c r="AJ4698" s="84">
        <v>0.47113895738945921</v>
      </c>
      <c r="AK4698" s="84">
        <v>0.48203679559611762</v>
      </c>
      <c r="AP4698" s="84">
        <v>0.82343557918577415</v>
      </c>
    </row>
    <row r="4699" spans="1:42">
      <c r="A4699" s="84">
        <v>12</v>
      </c>
      <c r="B4699" s="84">
        <v>0.47820091227325767</v>
      </c>
      <c r="C4699" s="84">
        <v>0.48250538645950269</v>
      </c>
      <c r="D4699" s="84">
        <v>0.49885118710665638</v>
      </c>
      <c r="E4699" s="84">
        <v>0.46137094265270129</v>
      </c>
      <c r="F4699" s="84">
        <v>0.47639521018423658</v>
      </c>
      <c r="G4699" s="84">
        <v>0.50052067836953273</v>
      </c>
      <c r="H4699" s="84">
        <v>0.46823174671548567</v>
      </c>
      <c r="I4699" s="84">
        <v>0.47536440309798789</v>
      </c>
      <c r="J4699" s="84">
        <v>0.50995697368922066</v>
      </c>
      <c r="K4699" s="84">
        <v>0.712377627684602</v>
      </c>
      <c r="L4699" s="84">
        <v>0.51877507432100889</v>
      </c>
      <c r="M4699" s="84">
        <v>0.50392788151963941</v>
      </c>
      <c r="N4699" s="84">
        <v>0.78165584415584421</v>
      </c>
      <c r="O4699" s="84">
        <v>0.62994638382190105</v>
      </c>
      <c r="P4699" s="84">
        <v>0.64326706617204099</v>
      </c>
      <c r="Q4699" s="84">
        <v>0.90048285166512798</v>
      </c>
      <c r="R4699" s="84">
        <v>0.49668326893440251</v>
      </c>
      <c r="S4699" s="84">
        <v>0.68529264824564773</v>
      </c>
      <c r="T4699" s="84">
        <v>0.72191880891919158</v>
      </c>
      <c r="U4699" s="84">
        <v>0.63982666597574867</v>
      </c>
      <c r="V4699" s="84">
        <v>0.80184908612474237</v>
      </c>
      <c r="W4699" s="84">
        <v>0.86656774340828657</v>
      </c>
      <c r="X4699" s="84">
        <v>0.87506925749447595</v>
      </c>
      <c r="Y4699" s="84">
        <v>0.87136450656945807</v>
      </c>
      <c r="Z4699" s="84">
        <v>0.81534779834077875</v>
      </c>
      <c r="AA4699" s="84">
        <v>0.76401744197021271</v>
      </c>
      <c r="AB4699" s="84">
        <v>0.80822961997948817</v>
      </c>
      <c r="AC4699" s="84">
        <v>0.86889091619966108</v>
      </c>
      <c r="AD4699" s="84">
        <v>0.79424377658461742</v>
      </c>
      <c r="AE4699" s="84">
        <v>0.80560304748192813</v>
      </c>
      <c r="AF4699" s="84">
        <v>0.86506905510734322</v>
      </c>
      <c r="AG4699" s="84">
        <v>0.86913625359704016</v>
      </c>
      <c r="AH4699" s="84">
        <v>0.7289315573640206</v>
      </c>
      <c r="AI4699" s="84">
        <v>0.45416751166092068</v>
      </c>
      <c r="AJ4699" s="84">
        <v>0.47994207719217741</v>
      </c>
      <c r="AK4699" s="84">
        <v>0.48851948428219621</v>
      </c>
      <c r="AP4699" s="84">
        <v>0.71983970345850501</v>
      </c>
    </row>
    <row r="4700" spans="1:42">
      <c r="A4700" s="84">
        <v>13</v>
      </c>
      <c r="B4700" s="84">
        <v>0.46716877055266792</v>
      </c>
      <c r="C4700" s="84">
        <v>0.46851576487724927</v>
      </c>
      <c r="D4700" s="84">
        <v>0.49512170756884538</v>
      </c>
      <c r="E4700" s="84">
        <v>0.44674893705278429</v>
      </c>
      <c r="F4700" s="84">
        <v>0.46183430462019048</v>
      </c>
      <c r="G4700" s="84">
        <v>0.4948675989288901</v>
      </c>
      <c r="H4700" s="84">
        <v>0.47146241654102949</v>
      </c>
      <c r="I4700" s="84">
        <v>0.47443560589037193</v>
      </c>
      <c r="J4700" s="84">
        <v>0.51856223584510541</v>
      </c>
      <c r="K4700" s="84">
        <v>0.73802838278819161</v>
      </c>
      <c r="L4700" s="84">
        <v>0.52671226946055927</v>
      </c>
      <c r="M4700" s="84">
        <v>0.51556127924447304</v>
      </c>
      <c r="N4700" s="84">
        <v>0.72273682200152789</v>
      </c>
      <c r="O4700" s="84">
        <v>0.6184072498397345</v>
      </c>
      <c r="P4700" s="84">
        <v>0.6425378103300674</v>
      </c>
      <c r="Q4700" s="84">
        <v>0.85290776113044098</v>
      </c>
      <c r="R4700" s="84">
        <v>0.54682509548165192</v>
      </c>
      <c r="S4700" s="84">
        <v>0.72349256369855119</v>
      </c>
      <c r="T4700" s="84">
        <v>0.74254704838765784</v>
      </c>
      <c r="U4700" s="84">
        <v>0.68188413307078455</v>
      </c>
      <c r="V4700" s="84">
        <v>0.82812033283550257</v>
      </c>
      <c r="W4700" s="84">
        <v>0.88106380550165497</v>
      </c>
      <c r="X4700" s="84">
        <v>0.9042454029319551</v>
      </c>
      <c r="Y4700" s="84">
        <v>0.85378038866014538</v>
      </c>
      <c r="Z4700" s="84">
        <v>0.82160178685386087</v>
      </c>
      <c r="AA4700" s="84">
        <v>0.813895687957364</v>
      </c>
      <c r="AB4700" s="84">
        <v>0.86430412728331074</v>
      </c>
      <c r="AC4700" s="84">
        <v>0.93671315000651623</v>
      </c>
      <c r="AD4700" s="84">
        <v>0.86830881156590678</v>
      </c>
      <c r="AE4700" s="84">
        <v>0.88017037103692375</v>
      </c>
      <c r="AF4700" s="84">
        <v>0.94120060166826214</v>
      </c>
      <c r="AG4700" s="84">
        <v>0.91140242695534335</v>
      </c>
      <c r="AH4700" s="84">
        <v>0.7383730171345011</v>
      </c>
      <c r="AI4700" s="84">
        <v>0.44676536199553851</v>
      </c>
      <c r="AJ4700" s="84">
        <v>0.46566209783793078</v>
      </c>
      <c r="AK4700" s="84">
        <v>0.48500651890482399</v>
      </c>
      <c r="AP4700" s="84">
        <v>0.63067044007256801</v>
      </c>
    </row>
    <row r="4701" spans="1:42">
      <c r="A4701" s="84">
        <v>14</v>
      </c>
      <c r="B4701" s="84">
        <v>0.47395778084226159</v>
      </c>
      <c r="C4701" s="84">
        <v>0.47164142870148379</v>
      </c>
      <c r="D4701" s="84">
        <v>0.51130498484898923</v>
      </c>
      <c r="E4701" s="84">
        <v>0.44871927823291502</v>
      </c>
      <c r="F4701" s="84">
        <v>0.46447105453201892</v>
      </c>
      <c r="G4701" s="84">
        <v>0.50974412377268652</v>
      </c>
      <c r="H4701" s="84">
        <v>0.47587766530260622</v>
      </c>
      <c r="I4701" s="84">
        <v>0.47854029032403028</v>
      </c>
      <c r="J4701" s="84">
        <v>0.52286486692304768</v>
      </c>
      <c r="K4701" s="84">
        <v>0.80693632845108898</v>
      </c>
      <c r="L4701" s="84">
        <v>0.54568938147602963</v>
      </c>
      <c r="M4701" s="84">
        <v>0.52152822494097439</v>
      </c>
      <c r="N4701" s="84">
        <v>0.78313598166539355</v>
      </c>
      <c r="O4701" s="84">
        <v>0.66438895040503543</v>
      </c>
      <c r="P4701" s="84">
        <v>0.66156187577285253</v>
      </c>
      <c r="Q4701" s="84">
        <v>0.82088333451679318</v>
      </c>
      <c r="R4701" s="84">
        <v>0.66304841459510555</v>
      </c>
      <c r="S4701" s="84">
        <v>0.8021213635140847</v>
      </c>
      <c r="T4701" s="84">
        <v>0.79423939889379769</v>
      </c>
      <c r="U4701" s="84">
        <v>0.76670509897398698</v>
      </c>
      <c r="V4701" s="84">
        <v>0.8880307232771496</v>
      </c>
      <c r="W4701" s="84">
        <v>0.91222463189133651</v>
      </c>
      <c r="X4701" s="84">
        <v>0.96425987367433008</v>
      </c>
      <c r="Y4701" s="84">
        <v>0.97401064750465505</v>
      </c>
      <c r="Z4701" s="84">
        <v>0.89460753031269957</v>
      </c>
      <c r="AA4701" s="84">
        <v>0.9009985716712704</v>
      </c>
      <c r="AB4701" s="84">
        <v>0.92887435208027269</v>
      </c>
      <c r="AC4701" s="84">
        <v>0.96950345366870838</v>
      </c>
      <c r="AD4701" s="84">
        <v>0.92562117936917465</v>
      </c>
      <c r="AE4701" s="84">
        <v>0.94098503254446741</v>
      </c>
      <c r="AF4701" s="84">
        <v>1</v>
      </c>
      <c r="AG4701" s="84">
        <v>0.98344980891913703</v>
      </c>
      <c r="AH4701" s="84">
        <v>0.76971739199542244</v>
      </c>
      <c r="AI4701" s="84">
        <v>0.45680389373352259</v>
      </c>
      <c r="AJ4701" s="84">
        <v>0.46787004645294478</v>
      </c>
      <c r="AK4701" s="84">
        <v>0.50094161958568728</v>
      </c>
      <c r="AP4701" s="84">
        <v>0.57164448101290055</v>
      </c>
    </row>
    <row r="4702" spans="1:42">
      <c r="A4702" s="84">
        <v>15</v>
      </c>
      <c r="B4702" s="84">
        <v>0.47247268484141303</v>
      </c>
      <c r="C4702" s="84">
        <v>0.47159590932540268</v>
      </c>
      <c r="D4702" s="84">
        <v>0.50650993972894665</v>
      </c>
      <c r="E4702" s="84">
        <v>0.45006740640879378</v>
      </c>
      <c r="F4702" s="84">
        <v>0.46615051307458488</v>
      </c>
      <c r="G4702" s="84">
        <v>0.50751264504611704</v>
      </c>
      <c r="H4702" s="84">
        <v>0.49386172733146683</v>
      </c>
      <c r="I4702" s="84">
        <v>0.49362575464773101</v>
      </c>
      <c r="J4702" s="84">
        <v>0.52754826181319736</v>
      </c>
      <c r="K4702" s="84">
        <v>0.85368445017834105</v>
      </c>
      <c r="L4702" s="84">
        <v>0.56873610990850576</v>
      </c>
      <c r="M4702" s="84">
        <v>0.52835372397510194</v>
      </c>
      <c r="N4702" s="84">
        <v>0.8207123758594348</v>
      </c>
      <c r="O4702" s="84">
        <v>0.68286322046739334</v>
      </c>
      <c r="P4702" s="84">
        <v>0.67652747392117696</v>
      </c>
      <c r="Q4702" s="84">
        <v>0.88681388908613223</v>
      </c>
      <c r="R4702" s="84">
        <v>0.73953796558938012</v>
      </c>
      <c r="S4702" s="84">
        <v>0.84433726605434078</v>
      </c>
      <c r="T4702" s="84">
        <v>0.84502730719727281</v>
      </c>
      <c r="U4702" s="84">
        <v>0.81518162503886404</v>
      </c>
      <c r="V4702" s="84">
        <v>0.90736078515041618</v>
      </c>
      <c r="W4702" s="84">
        <v>0.9123007267054748</v>
      </c>
      <c r="X4702" s="84">
        <v>0.97060223058019879</v>
      </c>
      <c r="Y4702" s="84">
        <v>0.95619050116702942</v>
      </c>
      <c r="Z4702" s="84">
        <v>0.92361199744735167</v>
      </c>
      <c r="AA4702" s="84">
        <v>0.94728397314490287</v>
      </c>
      <c r="AB4702" s="84">
        <v>0.99171217118940058</v>
      </c>
      <c r="AC4702" s="84">
        <v>0.98047699726313031</v>
      </c>
      <c r="AD4702" s="84">
        <v>0.97238105199544445</v>
      </c>
      <c r="AE4702" s="84">
        <v>0.95679234530129886</v>
      </c>
      <c r="AF4702" s="84">
        <v>0.92441542458635328</v>
      </c>
      <c r="AG4702" s="84">
        <v>0.97516710059531952</v>
      </c>
      <c r="AH4702" s="84">
        <v>0.72254188256985719</v>
      </c>
      <c r="AI4702" s="84">
        <v>0.45477590752382879</v>
      </c>
      <c r="AJ4702" s="84">
        <v>0.46755462522222851</v>
      </c>
      <c r="AK4702" s="84">
        <v>0.49616108938142828</v>
      </c>
      <c r="AP4702" s="84">
        <v>0.54798956529106368</v>
      </c>
    </row>
    <row r="4703" spans="1:42">
      <c r="A4703" s="84">
        <v>16</v>
      </c>
      <c r="B4703" s="84">
        <v>0.4863689402779251</v>
      </c>
      <c r="C4703" s="84">
        <v>0.49034989227080988</v>
      </c>
      <c r="D4703" s="84">
        <v>0.50997302787119958</v>
      </c>
      <c r="E4703" s="84">
        <v>0.4681115835320957</v>
      </c>
      <c r="F4703" s="84">
        <v>0.48480929748249157</v>
      </c>
      <c r="G4703" s="84">
        <v>0.51178964593870846</v>
      </c>
      <c r="H4703" s="84">
        <v>0.5579366788714194</v>
      </c>
      <c r="I4703" s="84">
        <v>0.54824502269560904</v>
      </c>
      <c r="J4703" s="84">
        <v>0.58016982066024458</v>
      </c>
      <c r="K4703" s="84">
        <v>0.90878045078545966</v>
      </c>
      <c r="L4703" s="84">
        <v>0.63155540162207391</v>
      </c>
      <c r="M4703" s="84">
        <v>0.59317450096587254</v>
      </c>
      <c r="N4703" s="84">
        <v>0.8920454545454547</v>
      </c>
      <c r="O4703" s="84">
        <v>0.77903723993239726</v>
      </c>
      <c r="P4703" s="84">
        <v>0.74025809315450697</v>
      </c>
      <c r="Q4703" s="84">
        <v>0.93399843783284808</v>
      </c>
      <c r="R4703" s="84">
        <v>0.84806319284687925</v>
      </c>
      <c r="S4703" s="84">
        <v>0.93265055147765263</v>
      </c>
      <c r="T4703" s="84">
        <v>0.90454656138031808</v>
      </c>
      <c r="U4703" s="84">
        <v>0.88265623380661196</v>
      </c>
      <c r="V4703" s="84">
        <v>0.95343147713533904</v>
      </c>
      <c r="W4703" s="84">
        <v>0.94916866415553769</v>
      </c>
      <c r="X4703" s="84">
        <v>0.98672211611793037</v>
      </c>
      <c r="Y4703" s="84">
        <v>0.97248957541108305</v>
      </c>
      <c r="Z4703" s="84">
        <v>0.96892150606253979</v>
      </c>
      <c r="AA4703" s="84">
        <v>0.993374316510096</v>
      </c>
      <c r="AB4703" s="84">
        <v>1</v>
      </c>
      <c r="AC4703" s="84">
        <v>1</v>
      </c>
      <c r="AD4703" s="84">
        <v>1</v>
      </c>
      <c r="AE4703" s="84">
        <v>1</v>
      </c>
      <c r="AF4703" s="84">
        <v>0.84322439491316836</v>
      </c>
      <c r="AG4703" s="84">
        <v>0.93014509965133463</v>
      </c>
      <c r="AH4703" s="84">
        <v>0.69634739485647079</v>
      </c>
      <c r="AI4703" s="84">
        <v>0.46613263029811391</v>
      </c>
      <c r="AJ4703" s="84">
        <v>0.48699604289728732</v>
      </c>
      <c r="AK4703" s="84">
        <v>0.50050702593075469</v>
      </c>
      <c r="AP4703" s="84">
        <v>0.54940968409218127</v>
      </c>
    </row>
    <row r="4704" spans="1:42">
      <c r="A4704" s="84">
        <v>17</v>
      </c>
      <c r="B4704" s="84">
        <v>0.55118277288639017</v>
      </c>
      <c r="C4704" s="84">
        <v>0.55620125633477968</v>
      </c>
      <c r="D4704" s="84">
        <v>0.57567180580067256</v>
      </c>
      <c r="E4704" s="84">
        <v>0.53157730996577823</v>
      </c>
      <c r="F4704" s="84">
        <v>0.54975395932351412</v>
      </c>
      <c r="G4704" s="84">
        <v>0.57732073787563221</v>
      </c>
      <c r="H4704" s="84">
        <v>0.6511953478354513</v>
      </c>
      <c r="I4704" s="84">
        <v>0.63643581561877338</v>
      </c>
      <c r="J4704" s="84">
        <v>0.66568937288200136</v>
      </c>
      <c r="K4704" s="84">
        <v>0.96266221446459743</v>
      </c>
      <c r="L4704" s="84">
        <v>0.71404450601783687</v>
      </c>
      <c r="M4704" s="84">
        <v>0.67117407168920362</v>
      </c>
      <c r="N4704" s="84">
        <v>0.97106569900687556</v>
      </c>
      <c r="O4704" s="84">
        <v>0.89718223672708219</v>
      </c>
      <c r="P4704" s="84">
        <v>0.84837819842100226</v>
      </c>
      <c r="Q4704" s="84">
        <v>1</v>
      </c>
      <c r="R4704" s="84">
        <v>0.94729710614283891</v>
      </c>
      <c r="S4704" s="84">
        <v>1</v>
      </c>
      <c r="T4704" s="84">
        <v>0.9616655651024455</v>
      </c>
      <c r="U4704" s="84">
        <v>0.96107109545030545</v>
      </c>
      <c r="V4704" s="84">
        <v>1</v>
      </c>
      <c r="W4704" s="84">
        <v>0.99239051858615823</v>
      </c>
      <c r="X4704" s="84">
        <v>1</v>
      </c>
      <c r="Y4704" s="84">
        <v>1</v>
      </c>
      <c r="Z4704" s="84">
        <v>1</v>
      </c>
      <c r="AA4704" s="84">
        <v>1</v>
      </c>
      <c r="AB4704" s="84">
        <v>0.99085289796823461</v>
      </c>
      <c r="AC4704" s="84">
        <v>0.9854033624397236</v>
      </c>
      <c r="AD4704" s="84">
        <v>0.96897589661343952</v>
      </c>
      <c r="AE4704" s="84">
        <v>0.95530759770838958</v>
      </c>
      <c r="AF4704" s="84">
        <v>0.70921646383153292</v>
      </c>
      <c r="AG4704" s="84">
        <v>0.85459583733004463</v>
      </c>
      <c r="AH4704" s="84">
        <v>0.70718758940776283</v>
      </c>
      <c r="AI4704" s="84">
        <v>0.52818900831474347</v>
      </c>
      <c r="AJ4704" s="84">
        <v>0.55257498422893836</v>
      </c>
      <c r="AK4704" s="84">
        <v>0.56511661596407359</v>
      </c>
      <c r="AP4704" s="84">
        <v>0.56903841038201575</v>
      </c>
    </row>
    <row r="4705" spans="1:42">
      <c r="A4705" s="84">
        <v>18</v>
      </c>
      <c r="B4705" s="84">
        <v>0.65471517980269456</v>
      </c>
      <c r="C4705" s="84">
        <v>0.65969714441780702</v>
      </c>
      <c r="D4705" s="84">
        <v>0.68352702207718663</v>
      </c>
      <c r="E4705" s="84">
        <v>0.62802032562480559</v>
      </c>
      <c r="F4705" s="84">
        <v>0.64830458660127976</v>
      </c>
      <c r="G4705" s="84">
        <v>0.67758851532282061</v>
      </c>
      <c r="H4705" s="84">
        <v>0.75371527029937535</v>
      </c>
      <c r="I4705" s="84">
        <v>0.73878327565802282</v>
      </c>
      <c r="J4705" s="84">
        <v>0.75870997220424197</v>
      </c>
      <c r="K4705" s="84">
        <v>1</v>
      </c>
      <c r="L4705" s="84">
        <v>0.80411002395589792</v>
      </c>
      <c r="M4705" s="84">
        <v>0.75535522644344277</v>
      </c>
      <c r="N4705" s="84">
        <v>1</v>
      </c>
      <c r="O4705" s="84">
        <v>0.97877207296462532</v>
      </c>
      <c r="P4705" s="84">
        <v>0.91344050223532758</v>
      </c>
      <c r="Q4705" s="84">
        <v>0.98061492579706011</v>
      </c>
      <c r="R4705" s="84">
        <v>1</v>
      </c>
      <c r="S4705" s="84">
        <v>0.99711771261673254</v>
      </c>
      <c r="T4705" s="84">
        <v>1</v>
      </c>
      <c r="U4705" s="84">
        <v>1</v>
      </c>
      <c r="V4705" s="84">
        <v>0.9729891188393428</v>
      </c>
      <c r="W4705" s="84">
        <v>1</v>
      </c>
      <c r="X4705" s="84">
        <v>0.99562618552534665</v>
      </c>
      <c r="Y4705" s="84">
        <v>0.9663266108940235</v>
      </c>
      <c r="Z4705" s="84">
        <v>0.98551372048500296</v>
      </c>
      <c r="AA4705" s="84">
        <v>0.95621889295085183</v>
      </c>
      <c r="AB4705" s="84">
        <v>0.89478060814369265</v>
      </c>
      <c r="AC4705" s="84">
        <v>0.90381858464746501</v>
      </c>
      <c r="AD4705" s="84">
        <v>0.88701973363084863</v>
      </c>
      <c r="AE4705" s="84">
        <v>0.84935061039623283</v>
      </c>
      <c r="AF4705" s="84">
        <v>0.59448926569123484</v>
      </c>
      <c r="AG4705" s="84">
        <v>0.83008267482757048</v>
      </c>
      <c r="AH4705" s="84">
        <v>0.7784594843754965</v>
      </c>
      <c r="AI4705" s="84">
        <v>0.62664773879537627</v>
      </c>
      <c r="AJ4705" s="84">
        <v>0.65650627974995701</v>
      </c>
      <c r="AK4705" s="84">
        <v>0.67231638418079098</v>
      </c>
      <c r="AP4705" s="84">
        <v>0.59583308584241812</v>
      </c>
    </row>
    <row r="4706" spans="1:42">
      <c r="A4706" s="84">
        <v>19</v>
      </c>
      <c r="B4706" s="84">
        <v>0.76079346557759631</v>
      </c>
      <c r="C4706" s="84">
        <v>0.76801808636542923</v>
      </c>
      <c r="D4706" s="84">
        <v>0.78941760181146137</v>
      </c>
      <c r="E4706" s="84">
        <v>0.73120398216322713</v>
      </c>
      <c r="F4706" s="84">
        <v>0.75402650185580156</v>
      </c>
      <c r="G4706" s="84">
        <v>0.77793067539422778</v>
      </c>
      <c r="H4706" s="84">
        <v>0.83523583889726472</v>
      </c>
      <c r="I4706" s="84">
        <v>0.82692912678081887</v>
      </c>
      <c r="J4706" s="84">
        <v>0.83356813768419458</v>
      </c>
      <c r="K4706" s="84">
        <v>0.92137815891325814</v>
      </c>
      <c r="L4706" s="84">
        <v>0.85272895200161614</v>
      </c>
      <c r="M4706" s="84">
        <v>0.818587679759605</v>
      </c>
      <c r="N4706" s="84">
        <v>0.8657372039724982</v>
      </c>
      <c r="O4706" s="84">
        <v>0.93209103094585943</v>
      </c>
      <c r="P4706" s="84">
        <v>0.85747804305780129</v>
      </c>
      <c r="Q4706" s="84">
        <v>0.82049279272882192</v>
      </c>
      <c r="R4706" s="84">
        <v>0.88238447278493704</v>
      </c>
      <c r="S4706" s="84">
        <v>0.88659159909304031</v>
      </c>
      <c r="T4706" s="84">
        <v>0.92308762653494292</v>
      </c>
      <c r="U4706" s="84">
        <v>0.91878044356928157</v>
      </c>
      <c r="V4706" s="84">
        <v>0.86480335680250364</v>
      </c>
      <c r="W4706" s="84">
        <v>0.87649811665334987</v>
      </c>
      <c r="X4706" s="84">
        <v>0.88558987830236013</v>
      </c>
      <c r="Y4706" s="84">
        <v>0.8368256798930005</v>
      </c>
      <c r="Z4706" s="84">
        <v>0.92469687300574344</v>
      </c>
      <c r="AA4706" s="84">
        <v>0.86403820622046612</v>
      </c>
      <c r="AB4706" s="84">
        <v>0.76568173628627667</v>
      </c>
      <c r="AC4706" s="84">
        <v>0.81201616056301307</v>
      </c>
      <c r="AD4706" s="84">
        <v>0.80316342421495479</v>
      </c>
      <c r="AE4706" s="84">
        <v>0.75750622394192979</v>
      </c>
      <c r="AF4706" s="84">
        <v>0.54437303432243955</v>
      </c>
      <c r="AG4706" s="84">
        <v>0.88081426331095158</v>
      </c>
      <c r="AH4706" s="84">
        <v>0.85192484979495831</v>
      </c>
      <c r="AI4706" s="84">
        <v>0.72703305617521807</v>
      </c>
      <c r="AJ4706" s="84">
        <v>0.76509720708837536</v>
      </c>
      <c r="AK4706" s="84">
        <v>0.77770534550195569</v>
      </c>
      <c r="AP4706" s="84">
        <v>0.618721467239016</v>
      </c>
    </row>
    <row r="4707" spans="1:42">
      <c r="A4707" s="84">
        <v>20</v>
      </c>
      <c r="B4707" s="84">
        <v>0.84629256391216723</v>
      </c>
      <c r="C4707" s="84">
        <v>0.85841956726246449</v>
      </c>
      <c r="D4707" s="84">
        <v>0.86653791082548026</v>
      </c>
      <c r="E4707" s="84">
        <v>0.8162397594109716</v>
      </c>
      <c r="F4707" s="84">
        <v>0.84119040021497082</v>
      </c>
      <c r="G4707" s="84">
        <v>0.85156947337102029</v>
      </c>
      <c r="H4707" s="84">
        <v>0.93958647426233044</v>
      </c>
      <c r="I4707" s="84">
        <v>0.92818300301110057</v>
      </c>
      <c r="J4707" s="84">
        <v>0.9308152153219359</v>
      </c>
      <c r="K4707" s="84">
        <v>0.90612430750550199</v>
      </c>
      <c r="L4707" s="84">
        <v>0.93042687678586888</v>
      </c>
      <c r="M4707" s="84">
        <v>0.91938184159690917</v>
      </c>
      <c r="N4707" s="84">
        <v>0.82061688311688319</v>
      </c>
      <c r="O4707" s="84">
        <v>0.94125531790896932</v>
      </c>
      <c r="P4707" s="84">
        <v>0.9440375408224736</v>
      </c>
      <c r="Q4707" s="84">
        <v>0.73482212596747853</v>
      </c>
      <c r="R4707" s="84">
        <v>0.78687304104408162</v>
      </c>
      <c r="S4707" s="84">
        <v>0.77256831021098349</v>
      </c>
      <c r="T4707" s="84">
        <v>0.83511322920652609</v>
      </c>
      <c r="U4707" s="84">
        <v>0.82963260441496534</v>
      </c>
      <c r="V4707" s="84">
        <v>0.78837920489296642</v>
      </c>
      <c r="W4707" s="84">
        <v>0.80820302096412111</v>
      </c>
      <c r="X4707" s="84">
        <v>0.82438906741931894</v>
      </c>
      <c r="Y4707" s="84">
        <v>0.78656473735281007</v>
      </c>
      <c r="Z4707" s="84">
        <v>0.87951499680918954</v>
      </c>
      <c r="AA4707" s="84">
        <v>0.83331340804268639</v>
      </c>
      <c r="AB4707" s="84">
        <v>0.71438866868087691</v>
      </c>
      <c r="AC4707" s="84">
        <v>0.72203831617359571</v>
      </c>
      <c r="AD4707" s="84">
        <v>0.73762289937940173</v>
      </c>
      <c r="AE4707" s="84">
        <v>0.6564234080206367</v>
      </c>
      <c r="AF4707" s="84">
        <v>0.50112812799124851</v>
      </c>
      <c r="AG4707" s="84">
        <v>0.92230393276389699</v>
      </c>
      <c r="AH4707" s="84">
        <v>0.89782878214705786</v>
      </c>
      <c r="AI4707" s="84">
        <v>0.80663151490569873</v>
      </c>
      <c r="AJ4707" s="84">
        <v>0.85672707461145836</v>
      </c>
      <c r="AK4707" s="84">
        <v>0.85520788063160924</v>
      </c>
      <c r="AP4707" s="84">
        <v>0.63664663670350152</v>
      </c>
    </row>
    <row r="4708" spans="1:42">
      <c r="A4708" s="84">
        <v>21</v>
      </c>
      <c r="B4708" s="84">
        <v>0.98111806513206745</v>
      </c>
      <c r="C4708" s="84">
        <v>0.9777865444724303</v>
      </c>
      <c r="D4708" s="84">
        <v>0.97515900236422337</v>
      </c>
      <c r="E4708" s="84">
        <v>0.96432645442289722</v>
      </c>
      <c r="F4708" s="84">
        <v>0.96296793913642231</v>
      </c>
      <c r="G4708" s="84">
        <v>0.96054001785182952</v>
      </c>
      <c r="H4708" s="84">
        <v>1</v>
      </c>
      <c r="I4708" s="84">
        <v>1</v>
      </c>
      <c r="J4708" s="84">
        <v>1</v>
      </c>
      <c r="K4708" s="84">
        <v>0.89451316688168792</v>
      </c>
      <c r="L4708" s="84">
        <v>1</v>
      </c>
      <c r="M4708" s="84">
        <v>1</v>
      </c>
      <c r="N4708" s="84">
        <v>0.78853132161955697</v>
      </c>
      <c r="O4708" s="84">
        <v>1</v>
      </c>
      <c r="P4708" s="84">
        <v>1</v>
      </c>
      <c r="Q4708" s="84">
        <v>0.70844280337996157</v>
      </c>
      <c r="R4708" s="84">
        <v>0.77274250106090714</v>
      </c>
      <c r="S4708" s="84">
        <v>0.76419046155028636</v>
      </c>
      <c r="T4708" s="84">
        <v>0.76007931262392614</v>
      </c>
      <c r="U4708" s="84">
        <v>0.75159342937091889</v>
      </c>
      <c r="V4708" s="84">
        <v>0.71380413910817153</v>
      </c>
      <c r="W4708" s="84">
        <v>0.76996537685956701</v>
      </c>
      <c r="X4708" s="84">
        <v>0.80701765821670923</v>
      </c>
      <c r="Y4708" s="84">
        <v>0.76248983766489209</v>
      </c>
      <c r="Z4708" s="84">
        <v>0.82823867262284612</v>
      </c>
      <c r="AA4708" s="84">
        <v>0.78096862081332952</v>
      </c>
      <c r="AB4708" s="84">
        <v>0.6725476065083017</v>
      </c>
      <c r="AC4708" s="84">
        <v>0.65567574612276813</v>
      </c>
      <c r="AD4708" s="84">
        <v>0.68082769681333266</v>
      </c>
      <c r="AE4708" s="84">
        <v>0.62156933321335384</v>
      </c>
      <c r="AF4708" s="84">
        <v>0.47983043894434563</v>
      </c>
      <c r="AG4708" s="84">
        <v>1</v>
      </c>
      <c r="AH4708" s="84">
        <v>0.98366023460596985</v>
      </c>
      <c r="AI4708" s="84">
        <v>0.99361184343946463</v>
      </c>
      <c r="AJ4708" s="84">
        <v>0.98252279635258366</v>
      </c>
      <c r="AK4708" s="84">
        <v>0.98124004056207426</v>
      </c>
      <c r="AP4708" s="84">
        <v>0.65384655653973356</v>
      </c>
    </row>
    <row r="4709" spans="1:42">
      <c r="A4709" s="84">
        <v>22</v>
      </c>
      <c r="B4709" s="84">
        <v>1</v>
      </c>
      <c r="C4709" s="84">
        <v>1</v>
      </c>
      <c r="D4709" s="84">
        <v>1</v>
      </c>
      <c r="E4709" s="84">
        <v>1</v>
      </c>
      <c r="F4709" s="84">
        <v>1</v>
      </c>
      <c r="G4709" s="84">
        <v>1</v>
      </c>
      <c r="H4709" s="84">
        <v>0.88832651303036836</v>
      </c>
      <c r="I4709" s="84">
        <v>0.9262055637948855</v>
      </c>
      <c r="J4709" s="84">
        <v>0.9460838441914482</v>
      </c>
      <c r="K4709" s="84">
        <v>0.76071943537982856</v>
      </c>
      <c r="L4709" s="84">
        <v>0.89649897538026369</v>
      </c>
      <c r="M4709" s="84">
        <v>0.92418974028761547</v>
      </c>
      <c r="N4709" s="84">
        <v>0.66157372039724993</v>
      </c>
      <c r="O4709" s="84">
        <v>0.88871729121743714</v>
      </c>
      <c r="P4709" s="84">
        <v>0.93186213893909109</v>
      </c>
      <c r="Q4709" s="84">
        <v>0.60338706241567841</v>
      </c>
      <c r="R4709" s="84">
        <v>0.66161153671483564</v>
      </c>
      <c r="S4709" s="84">
        <v>0.64378770992659773</v>
      </c>
      <c r="T4709" s="84">
        <v>0.65972101436671649</v>
      </c>
      <c r="U4709" s="84">
        <v>0.59407710643590006</v>
      </c>
      <c r="V4709" s="84">
        <v>0.59991465756347351</v>
      </c>
      <c r="W4709" s="84">
        <v>0.6680744207282272</v>
      </c>
      <c r="X4709" s="84">
        <v>0.67872996421424514</v>
      </c>
      <c r="Y4709" s="84">
        <v>0.65639505913823382</v>
      </c>
      <c r="Z4709" s="84">
        <v>0.71037013401403959</v>
      </c>
      <c r="AA4709" s="84">
        <v>0.61671081691594254</v>
      </c>
      <c r="AB4709" s="84">
        <v>0.52059483881697466</v>
      </c>
      <c r="AC4709" s="84">
        <v>0.55271732047439059</v>
      </c>
      <c r="AD4709" s="84">
        <v>0.55107151988471281</v>
      </c>
      <c r="AE4709" s="84">
        <v>0.49503584390653599</v>
      </c>
      <c r="AF4709" s="84">
        <v>0.44861889785313819</v>
      </c>
      <c r="AG4709" s="84">
        <v>0.99665037531022072</v>
      </c>
      <c r="AH4709" s="84">
        <v>1</v>
      </c>
      <c r="AI4709" s="84">
        <v>1</v>
      </c>
      <c r="AJ4709" s="84">
        <v>1</v>
      </c>
      <c r="AK4709" s="84">
        <v>1</v>
      </c>
      <c r="AP4709" s="84">
        <v>0.67398841035730428</v>
      </c>
    </row>
    <row r="4710" spans="1:42">
      <c r="A4710" s="84">
        <v>23</v>
      </c>
      <c r="B4710" s="84">
        <v>0.87747957992998837</v>
      </c>
      <c r="C4710" s="84">
        <v>0.86332048675386142</v>
      </c>
      <c r="D4710" s="84">
        <v>0.90303353201691561</v>
      </c>
      <c r="E4710" s="84">
        <v>0.88499429638079419</v>
      </c>
      <c r="F4710" s="84">
        <v>0.87489713316426776</v>
      </c>
      <c r="G4710" s="84">
        <v>0.91241445998214787</v>
      </c>
      <c r="H4710" s="84">
        <v>0.72743915571828555</v>
      </c>
      <c r="I4710" s="84">
        <v>0.77362815154375053</v>
      </c>
      <c r="J4710" s="84">
        <v>0.79389254845219515</v>
      </c>
      <c r="K4710" s="84">
        <v>0.55976322379904375</v>
      </c>
      <c r="L4710" s="84">
        <v>0.72045198718503756</v>
      </c>
      <c r="M4710" s="84">
        <v>0.76355441081777198</v>
      </c>
      <c r="N4710" s="84">
        <v>0.43434873949579839</v>
      </c>
      <c r="O4710" s="84">
        <v>0.68520892825922264</v>
      </c>
      <c r="P4710" s="84">
        <v>0.77789403595548356</v>
      </c>
      <c r="Q4710" s="84">
        <v>0.47063835830433848</v>
      </c>
      <c r="R4710" s="84">
        <v>0.48755574416128761</v>
      </c>
      <c r="S4710" s="84">
        <v>0.49636831789708308</v>
      </c>
      <c r="T4710" s="84">
        <v>0.51821059588826657</v>
      </c>
      <c r="U4710" s="84">
        <v>0.44033708156285611</v>
      </c>
      <c r="V4710" s="84">
        <v>0.45716520873337618</v>
      </c>
      <c r="W4710" s="84">
        <v>0.52143971388349863</v>
      </c>
      <c r="X4710" s="84">
        <v>0.51653380091648038</v>
      </c>
      <c r="Y4710" s="84">
        <v>0.51111956151163096</v>
      </c>
      <c r="Z4710" s="84">
        <v>0.57067645181876192</v>
      </c>
      <c r="AA4710" s="84">
        <v>0.4458336217256979</v>
      </c>
      <c r="AB4710" s="84">
        <v>0.39006846467278322</v>
      </c>
      <c r="AC4710" s="84">
        <v>0.44405056692297667</v>
      </c>
      <c r="AD4710" s="84">
        <v>0.40581200753085561</v>
      </c>
      <c r="AE4710" s="84">
        <v>0.36787246168151422</v>
      </c>
      <c r="AF4710" s="84">
        <v>0.31608095172979628</v>
      </c>
      <c r="AG4710" s="84">
        <v>0.83369113415246898</v>
      </c>
      <c r="AH4710" s="84">
        <v>0.87652986616651296</v>
      </c>
      <c r="AI4710" s="84">
        <v>0.89677550192658695</v>
      </c>
      <c r="AJ4710" s="84">
        <v>0.86006767219131741</v>
      </c>
      <c r="AK4710" s="84">
        <v>0.90384615384615385</v>
      </c>
      <c r="AP4710" s="84">
        <v>0.69637582607660942</v>
      </c>
    </row>
    <row r="4711" spans="1:42">
      <c r="A4711" s="84">
        <v>24</v>
      </c>
      <c r="B4711" s="84">
        <v>0.7219688129839823</v>
      </c>
      <c r="C4711" s="84">
        <v>0.70897945558826192</v>
      </c>
      <c r="D4711" s="84">
        <v>0.72545036795311502</v>
      </c>
      <c r="E4711" s="84">
        <v>0.7468630094368971</v>
      </c>
      <c r="F4711" s="84">
        <v>0.72525737702164828</v>
      </c>
      <c r="G4711" s="84">
        <v>0.74579738173162724</v>
      </c>
      <c r="H4711" s="84">
        <v>0.52810682748223137</v>
      </c>
      <c r="I4711" s="84">
        <v>0.5843033271912873</v>
      </c>
      <c r="J4711" s="84">
        <v>0.61127822411758004</v>
      </c>
      <c r="K4711" s="84">
        <v>0.75988464749184204</v>
      </c>
      <c r="L4711" s="84">
        <v>0.59769965653591939</v>
      </c>
      <c r="M4711" s="84">
        <v>0.57638978321528223</v>
      </c>
      <c r="N4711" s="84">
        <v>0.2385886172650879</v>
      </c>
      <c r="O4711" s="84">
        <v>0.48124890727897912</v>
      </c>
      <c r="P4711" s="84">
        <v>0.58752655442468049</v>
      </c>
      <c r="Q4711" s="84">
        <v>0.3372860896115884</v>
      </c>
      <c r="R4711" s="84">
        <v>0.33552215248773443</v>
      </c>
      <c r="S4711" s="84">
        <v>0.34712347719149911</v>
      </c>
      <c r="T4711" s="84">
        <v>0.38522280585800261</v>
      </c>
      <c r="U4711" s="84">
        <v>0.29949347082599231</v>
      </c>
      <c r="V4711" s="84">
        <v>0.28376360145082152</v>
      </c>
      <c r="W4711" s="84">
        <v>0.38058821291328992</v>
      </c>
      <c r="X4711" s="84">
        <v>0.33185584011785191</v>
      </c>
      <c r="Y4711" s="84">
        <v>0.33995961291337762</v>
      </c>
      <c r="Z4711" s="84">
        <v>0.43749202297383533</v>
      </c>
      <c r="AA4711" s="84">
        <v>0.31494333876559688</v>
      </c>
      <c r="AB4711" s="84">
        <v>0.28483521357097319</v>
      </c>
      <c r="AC4711" s="84">
        <v>0.34359442199921802</v>
      </c>
      <c r="AD4711" s="84">
        <v>0.28087302140715431</v>
      </c>
      <c r="AE4711" s="84">
        <v>0.28133717268064418</v>
      </c>
      <c r="AF4711" s="84">
        <v>0.22948858197730071</v>
      </c>
      <c r="AG4711" s="84">
        <v>0.67531478859300542</v>
      </c>
      <c r="AH4711" s="84">
        <v>0.69040277203802014</v>
      </c>
      <c r="AI4711" s="84">
        <v>0.743966741026161</v>
      </c>
      <c r="AJ4711" s="84">
        <v>0.71163330848196371</v>
      </c>
      <c r="AK4711" s="84">
        <v>0.72917572070114456</v>
      </c>
      <c r="AP4711" s="84">
        <v>0.72182589647411466</v>
      </c>
    </row>
    <row r="4713" spans="1:42">
      <c r="A4713" s="129"/>
      <c r="B4713" s="125"/>
      <c r="C4713" s="125"/>
    </row>
    <row r="4714" spans="1:42">
      <c r="B4714" s="125"/>
    </row>
    <row r="4721" spans="1:50">
      <c r="A4721" s="84" t="s">
        <v>179</v>
      </c>
      <c r="B4721" s="83"/>
      <c r="C4721" s="83"/>
      <c r="D4721" s="83">
        <v>2015</v>
      </c>
      <c r="E4721" s="83"/>
      <c r="F4721" s="84" t="s">
        <v>1</v>
      </c>
      <c r="G4721" s="158">
        <v>23934.582000000111</v>
      </c>
      <c r="H4721" s="83" t="s">
        <v>2</v>
      </c>
      <c r="I4721" s="83"/>
      <c r="J4721" s="83"/>
      <c r="K4721" s="83" t="s">
        <v>3</v>
      </c>
      <c r="L4721" s="83" t="s">
        <v>4</v>
      </c>
      <c r="M4721" s="83"/>
      <c r="N4721" s="83"/>
      <c r="O4721" s="83"/>
      <c r="P4721" s="83"/>
      <c r="Q4721" s="83"/>
      <c r="R4721" s="83"/>
      <c r="S4721" s="83"/>
      <c r="T4721" s="104"/>
      <c r="U4721" s="83"/>
      <c r="V4721" s="83"/>
      <c r="W4721" s="83"/>
      <c r="X4721" s="83"/>
      <c r="Y4721" s="83"/>
      <c r="Z4721" s="83"/>
      <c r="AA4721" s="83"/>
      <c r="AB4721" s="83"/>
      <c r="AC4721" s="83"/>
      <c r="AD4721" s="83"/>
      <c r="AE4721" s="83"/>
      <c r="AF4721" s="83"/>
      <c r="AH4721" s="104"/>
      <c r="AI4721" s="128"/>
      <c r="AJ4721" s="128"/>
      <c r="AK4721" s="83"/>
    </row>
    <row r="4722" spans="1:50">
      <c r="A4722" s="83">
        <v>119</v>
      </c>
      <c r="B4722" s="84" t="s">
        <v>172</v>
      </c>
      <c r="C4722" s="83"/>
      <c r="D4722" s="83"/>
      <c r="E4722" s="83"/>
      <c r="F4722" s="83" t="s">
        <v>9</v>
      </c>
      <c r="G4722" s="83">
        <v>0</v>
      </c>
      <c r="H4722" s="83" t="s">
        <v>2</v>
      </c>
      <c r="I4722" s="83"/>
      <c r="J4722" s="83"/>
      <c r="K4722" s="83" t="s">
        <v>10</v>
      </c>
      <c r="L4722" s="83" t="s">
        <v>4</v>
      </c>
      <c r="M4722" s="83"/>
      <c r="N4722" s="83" t="s">
        <v>11</v>
      </c>
      <c r="O4722" s="83"/>
      <c r="P4722" s="83"/>
      <c r="Q4722" s="83"/>
      <c r="R4722" s="83"/>
      <c r="S4722" s="83"/>
      <c r="T4722" s="83"/>
      <c r="U4722" s="83"/>
      <c r="V4722" s="83"/>
      <c r="W4722" s="83"/>
      <c r="X4722" s="83"/>
      <c r="Y4722" s="83"/>
      <c r="Z4722" s="83"/>
      <c r="AA4722" s="83"/>
      <c r="AB4722" s="83"/>
      <c r="AC4722" s="83"/>
      <c r="AD4722" s="83"/>
      <c r="AE4722" s="83"/>
      <c r="AF4722" s="83"/>
      <c r="AG4722" s="83"/>
      <c r="AH4722" s="83"/>
      <c r="AI4722" s="83"/>
      <c r="AJ4722" s="83"/>
      <c r="AK4722" s="83"/>
    </row>
    <row r="4723" spans="1:50">
      <c r="A4723" s="84"/>
      <c r="B4723" s="84">
        <v>1</v>
      </c>
      <c r="C4723" s="84" t="s">
        <v>22</v>
      </c>
      <c r="D4723" s="84" t="s">
        <v>23</v>
      </c>
      <c r="E4723" s="84">
        <v>2</v>
      </c>
      <c r="F4723" s="84" t="s">
        <v>24</v>
      </c>
      <c r="G4723" s="84" t="s">
        <v>25</v>
      </c>
      <c r="H4723" s="84">
        <v>3</v>
      </c>
      <c r="I4723" s="84" t="s">
        <v>26</v>
      </c>
      <c r="J4723" s="84" t="s">
        <v>27</v>
      </c>
      <c r="K4723" s="84">
        <v>4</v>
      </c>
      <c r="L4723" s="84" t="s">
        <v>28</v>
      </c>
      <c r="M4723" s="84" t="s">
        <v>29</v>
      </c>
      <c r="N4723" s="84">
        <v>5</v>
      </c>
      <c r="O4723" s="84" t="s">
        <v>30</v>
      </c>
      <c r="P4723" s="84" t="s">
        <v>30</v>
      </c>
      <c r="Q4723" s="84">
        <v>6</v>
      </c>
      <c r="R4723" s="84" t="s">
        <v>31</v>
      </c>
      <c r="S4723" s="84" t="s">
        <v>32</v>
      </c>
      <c r="T4723" s="84">
        <v>7</v>
      </c>
      <c r="U4723" s="84" t="s">
        <v>33</v>
      </c>
      <c r="V4723" s="84" t="s">
        <v>34</v>
      </c>
      <c r="W4723" s="84">
        <v>8</v>
      </c>
      <c r="X4723" s="84" t="s">
        <v>35</v>
      </c>
      <c r="Y4723" s="84" t="s">
        <v>36</v>
      </c>
      <c r="Z4723" s="84">
        <v>9</v>
      </c>
      <c r="AA4723" s="84" t="s">
        <v>37</v>
      </c>
      <c r="AB4723" s="84" t="s">
        <v>38</v>
      </c>
      <c r="AC4723" s="84">
        <v>10</v>
      </c>
      <c r="AD4723" s="84" t="s">
        <v>39</v>
      </c>
      <c r="AE4723" s="84" t="s">
        <v>40</v>
      </c>
      <c r="AF4723" s="84">
        <v>11</v>
      </c>
      <c r="AG4723" s="84" t="s">
        <v>41</v>
      </c>
      <c r="AH4723" s="84" t="s">
        <v>42</v>
      </c>
      <c r="AI4723" s="84">
        <v>12</v>
      </c>
      <c r="AJ4723" s="84" t="s">
        <v>43</v>
      </c>
      <c r="AK4723" s="84" t="s">
        <v>44</v>
      </c>
    </row>
    <row r="4724" spans="1:50">
      <c r="A4724" s="83"/>
      <c r="B4724" s="84">
        <v>31</v>
      </c>
      <c r="C4724" s="83"/>
      <c r="D4724" s="83"/>
      <c r="E4724" s="84">
        <v>28</v>
      </c>
      <c r="F4724" s="83"/>
      <c r="G4724" s="83"/>
      <c r="H4724" s="84">
        <v>31</v>
      </c>
      <c r="I4724" s="83"/>
      <c r="J4724" s="83"/>
      <c r="K4724" s="84">
        <v>30</v>
      </c>
      <c r="L4724" s="83"/>
      <c r="M4724" s="83"/>
      <c r="N4724" s="84">
        <v>31</v>
      </c>
      <c r="O4724" s="83"/>
      <c r="P4724" s="83"/>
      <c r="Q4724" s="84">
        <v>30</v>
      </c>
      <c r="R4724" s="83"/>
      <c r="S4724" s="83"/>
      <c r="T4724" s="84">
        <v>31</v>
      </c>
      <c r="U4724" s="83"/>
      <c r="V4724" s="83"/>
      <c r="W4724" s="84">
        <v>31</v>
      </c>
      <c r="X4724" s="83"/>
      <c r="Y4724" s="83"/>
      <c r="Z4724" s="84">
        <v>30</v>
      </c>
      <c r="AA4724" s="83"/>
      <c r="AB4724" s="83"/>
      <c r="AC4724" s="84">
        <v>31</v>
      </c>
      <c r="AD4724" s="83"/>
      <c r="AE4724" s="83"/>
      <c r="AF4724" s="84">
        <v>30</v>
      </c>
      <c r="AG4724" s="83"/>
      <c r="AH4724" s="83"/>
      <c r="AI4724" s="84">
        <v>31</v>
      </c>
      <c r="AJ4724" s="83"/>
      <c r="AK4724" s="83"/>
    </row>
    <row r="4725" spans="1:50">
      <c r="A4725" s="84" t="s">
        <v>47</v>
      </c>
      <c r="B4725" s="84" t="s">
        <v>48</v>
      </c>
      <c r="C4725" s="84" t="s">
        <v>49</v>
      </c>
      <c r="D4725" s="84" t="s">
        <v>50</v>
      </c>
      <c r="E4725" s="84" t="s">
        <v>48</v>
      </c>
      <c r="F4725" s="84" t="s">
        <v>49</v>
      </c>
      <c r="G4725" s="84" t="s">
        <v>50</v>
      </c>
      <c r="H4725" s="84" t="s">
        <v>48</v>
      </c>
      <c r="I4725" s="84" t="s">
        <v>49</v>
      </c>
      <c r="J4725" s="84" t="s">
        <v>50</v>
      </c>
      <c r="K4725" s="84" t="s">
        <v>48</v>
      </c>
      <c r="L4725" s="84" t="s">
        <v>49</v>
      </c>
      <c r="M4725" s="84" t="s">
        <v>50</v>
      </c>
      <c r="N4725" s="84" t="s">
        <v>48</v>
      </c>
      <c r="O4725" s="84" t="s">
        <v>49</v>
      </c>
      <c r="P4725" s="84" t="s">
        <v>50</v>
      </c>
      <c r="Q4725" s="84" t="s">
        <v>48</v>
      </c>
      <c r="R4725" s="84" t="s">
        <v>49</v>
      </c>
      <c r="S4725" s="84" t="s">
        <v>50</v>
      </c>
      <c r="T4725" s="84" t="s">
        <v>48</v>
      </c>
      <c r="U4725" s="84" t="s">
        <v>49</v>
      </c>
      <c r="V4725" s="84" t="s">
        <v>50</v>
      </c>
      <c r="W4725" s="84" t="s">
        <v>48</v>
      </c>
      <c r="X4725" s="84" t="s">
        <v>49</v>
      </c>
      <c r="Y4725" s="84" t="s">
        <v>50</v>
      </c>
      <c r="Z4725" s="84" t="s">
        <v>48</v>
      </c>
      <c r="AA4725" s="84" t="s">
        <v>49</v>
      </c>
      <c r="AB4725" s="84" t="s">
        <v>50</v>
      </c>
      <c r="AC4725" s="84" t="s">
        <v>48</v>
      </c>
      <c r="AD4725" s="84" t="s">
        <v>49</v>
      </c>
      <c r="AE4725" s="84" t="s">
        <v>50</v>
      </c>
      <c r="AF4725" s="84" t="s">
        <v>48</v>
      </c>
      <c r="AG4725" s="84" t="s">
        <v>49</v>
      </c>
      <c r="AH4725" s="84" t="s">
        <v>50</v>
      </c>
      <c r="AI4725" s="84" t="s">
        <v>48</v>
      </c>
      <c r="AJ4725" s="84" t="s">
        <v>49</v>
      </c>
      <c r="AK4725" s="84" t="s">
        <v>50</v>
      </c>
    </row>
    <row r="4726" spans="1:50">
      <c r="A4726" s="83"/>
      <c r="B4726" s="162">
        <v>5.7541696854157359E-2</v>
      </c>
      <c r="C4726" s="163">
        <v>1.029156012413716</v>
      </c>
      <c r="D4726" s="163">
        <v>0.98960159141455706</v>
      </c>
      <c r="E4726" s="162">
        <v>5.2796135682884333E-2</v>
      </c>
      <c r="F4726" s="163">
        <v>1.1133584846341269</v>
      </c>
      <c r="G4726" s="163">
        <v>1.0372818255652489</v>
      </c>
      <c r="H4726" s="162">
        <v>5.4952495452223693E-2</v>
      </c>
      <c r="I4726" s="163">
        <v>1.0275143640616351</v>
      </c>
      <c r="J4726" s="163">
        <v>0.98803388902932077</v>
      </c>
      <c r="K4726" s="162">
        <v>5.9025943158845552E-2</v>
      </c>
      <c r="L4726" s="163">
        <v>1.7285613803171971</v>
      </c>
      <c r="M4726" s="163">
        <v>0.94708688583437639</v>
      </c>
      <c r="N4726" s="162">
        <v>7.0820657639167992E-2</v>
      </c>
      <c r="O4726" s="163">
        <v>1.887624436179016</v>
      </c>
      <c r="P4726" s="163">
        <v>0.83721716950356151</v>
      </c>
      <c r="Q4726" s="162">
        <v>7.7555827121819451E-2</v>
      </c>
      <c r="R4726" s="163">
        <v>1.886006697792024</v>
      </c>
      <c r="S4726" s="163">
        <v>1.0862604529243369</v>
      </c>
      <c r="T4726" s="162">
        <v>0.1110176079740203</v>
      </c>
      <c r="U4726" s="163">
        <v>1.611500046060482</v>
      </c>
      <c r="V4726" s="163">
        <v>1.0974730819268499</v>
      </c>
      <c r="W4726" s="162">
        <v>0.13877477519694781</v>
      </c>
      <c r="X4726" s="163">
        <v>1.2175717850743191</v>
      </c>
      <c r="Y4726" s="163">
        <v>1.0017852431155541</v>
      </c>
      <c r="Z4726" s="162">
        <v>0.1197116150324255</v>
      </c>
      <c r="AA4726" s="163">
        <v>1.5098069491731489</v>
      </c>
      <c r="AB4726" s="163">
        <v>1.0938358444697629</v>
      </c>
      <c r="AC4726" s="162">
        <v>0.12059484965210771</v>
      </c>
      <c r="AD4726" s="163">
        <v>1.6554331674712359</v>
      </c>
      <c r="AE4726" s="163">
        <v>1.0276942022652471</v>
      </c>
      <c r="AF4726" s="162">
        <v>7.4610633674622617E-2</v>
      </c>
      <c r="AG4726" s="163">
        <v>1.7307159854002709</v>
      </c>
      <c r="AH4726" s="163">
        <v>1.0123869680739039</v>
      </c>
      <c r="AI4726" s="162">
        <v>6.2597762560777648E-2</v>
      </c>
      <c r="AJ4726" s="163">
        <v>1.661247435226016</v>
      </c>
      <c r="AK4726" s="163">
        <v>1.030878065605928</v>
      </c>
      <c r="AM4726" t="str">
        <f>A4721</f>
        <v>RefgChg-Res-16pct-Inc-NTXV_eff_meter_B-rDXGF-SFm1985-CZ07</v>
      </c>
      <c r="AN4726" s="159">
        <f>1/($B4726*(1/$B4724)*(1/(5/7+2/7*$D4726))*$B4736/SUM($B4728:$B4751))</f>
        <v>14271.637774990997</v>
      </c>
      <c r="AO4726" s="159">
        <f>1/(B4726*(1/B4724)*(1/(5/7+2/7*D4726)))</f>
        <v>537.13917905496589</v>
      </c>
      <c r="AP4726" s="159"/>
      <c r="AR4726" s="164">
        <f>CHOOSE(AV$3,C4726,F4726,I4726,L4726,O4726,R4726,U4726,X4726,AA4726,AD4726,AG4726,AJ4726)</f>
        <v>1.611500046060482</v>
      </c>
      <c r="AS4726" s="160"/>
      <c r="AT4726" s="160"/>
      <c r="AV4726" s="115">
        <f>AN4726/AR4726</f>
        <v>8856.1199919788032</v>
      </c>
      <c r="AW4726" s="161">
        <f>AO4726/AR4726</f>
        <v>333.3162666473832</v>
      </c>
      <c r="AX4726" s="159"/>
    </row>
    <row r="4727" spans="1:50">
      <c r="A4727" s="84" t="s">
        <v>51</v>
      </c>
      <c r="B4727" s="84" t="s">
        <v>52</v>
      </c>
      <c r="C4727" s="84" t="s">
        <v>53</v>
      </c>
      <c r="D4727" s="84" t="s">
        <v>54</v>
      </c>
      <c r="E4727" s="84" t="s">
        <v>52</v>
      </c>
      <c r="F4727" s="84" t="s">
        <v>53</v>
      </c>
      <c r="G4727" s="84" t="s">
        <v>54</v>
      </c>
      <c r="H4727" s="84" t="s">
        <v>52</v>
      </c>
      <c r="I4727" s="84" t="s">
        <v>53</v>
      </c>
      <c r="J4727" s="84" t="s">
        <v>54</v>
      </c>
      <c r="K4727" s="84" t="s">
        <v>52</v>
      </c>
      <c r="L4727" s="84" t="s">
        <v>53</v>
      </c>
      <c r="M4727" s="84" t="s">
        <v>54</v>
      </c>
      <c r="N4727" s="84" t="s">
        <v>52</v>
      </c>
      <c r="O4727" s="84" t="s">
        <v>53</v>
      </c>
      <c r="P4727" s="84" t="s">
        <v>54</v>
      </c>
      <c r="Q4727" s="84" t="s">
        <v>52</v>
      </c>
      <c r="R4727" s="84" t="s">
        <v>53</v>
      </c>
      <c r="S4727" s="84" t="s">
        <v>54</v>
      </c>
      <c r="T4727" s="84" t="s">
        <v>52</v>
      </c>
      <c r="U4727" s="84" t="s">
        <v>53</v>
      </c>
      <c r="V4727" s="84" t="s">
        <v>54</v>
      </c>
      <c r="W4727" s="84" t="s">
        <v>52</v>
      </c>
      <c r="X4727" s="84" t="s">
        <v>53</v>
      </c>
      <c r="Y4727" s="84" t="s">
        <v>54</v>
      </c>
      <c r="Z4727" s="84" t="s">
        <v>52</v>
      </c>
      <c r="AA4727" s="84" t="s">
        <v>53</v>
      </c>
      <c r="AB4727" s="84" t="s">
        <v>54</v>
      </c>
      <c r="AC4727" s="84" t="s">
        <v>52</v>
      </c>
      <c r="AD4727" s="84" t="s">
        <v>53</v>
      </c>
      <c r="AE4727" s="84" t="s">
        <v>54</v>
      </c>
      <c r="AF4727" s="84" t="s">
        <v>52</v>
      </c>
      <c r="AG4727" s="84" t="s">
        <v>53</v>
      </c>
      <c r="AH4727" s="84" t="s">
        <v>54</v>
      </c>
      <c r="AI4727" s="84" t="s">
        <v>52</v>
      </c>
      <c r="AJ4727" s="84" t="s">
        <v>53</v>
      </c>
      <c r="AK4727" s="84" t="s">
        <v>54</v>
      </c>
      <c r="AP4727" t="s">
        <v>180</v>
      </c>
    </row>
    <row r="4728" spans="1:50">
      <c r="A4728" s="84">
        <v>1</v>
      </c>
      <c r="B4728" s="84">
        <v>0.60158001494608726</v>
      </c>
      <c r="C4728" s="84">
        <v>0.53765252230923322</v>
      </c>
      <c r="D4728" s="84">
        <v>0.59573412698412698</v>
      </c>
      <c r="E4728" s="84">
        <v>0.69668198060234798</v>
      </c>
      <c r="F4728" s="84">
        <v>0.54946267110123193</v>
      </c>
      <c r="G4728" s="84">
        <v>0.65989884393063591</v>
      </c>
      <c r="H4728" s="84">
        <v>0.54499380560873978</v>
      </c>
      <c r="I4728" s="84">
        <v>0.46223080839847852</v>
      </c>
      <c r="J4728" s="84">
        <v>0.51136147375632779</v>
      </c>
      <c r="K4728" s="84">
        <v>0.1981409995936611</v>
      </c>
      <c r="L4728" s="84">
        <v>0.40783038714789221</v>
      </c>
      <c r="M4728" s="84">
        <v>0.45319165744983408</v>
      </c>
      <c r="N4728" s="84">
        <v>0.21772015126958399</v>
      </c>
      <c r="O4728" s="84">
        <v>0.35310449268046451</v>
      </c>
      <c r="P4728" s="84">
        <v>0.44576836464182901</v>
      </c>
      <c r="Q4728" s="84">
        <v>0.28206535506206198</v>
      </c>
      <c r="R4728" s="84">
        <v>0.33180794504488759</v>
      </c>
      <c r="S4728" s="84">
        <v>0.32158780018238931</v>
      </c>
      <c r="T4728" s="84">
        <v>0.36537262238852503</v>
      </c>
      <c r="U4728" s="84">
        <v>0.29082133447479319</v>
      </c>
      <c r="V4728" s="84">
        <v>0.30254014887682168</v>
      </c>
      <c r="W4728" s="84">
        <v>0.34310672544182469</v>
      </c>
      <c r="X4728" s="84">
        <v>0.32411518957408231</v>
      </c>
      <c r="Y4728" s="84">
        <v>0.35001475440620222</v>
      </c>
      <c r="Z4728" s="84">
        <v>0.34495338467774622</v>
      </c>
      <c r="AA4728" s="84">
        <v>0.25904442509337688</v>
      </c>
      <c r="AB4728" s="84">
        <v>0.32932472798749451</v>
      </c>
      <c r="AC4728" s="84">
        <v>0.30613856174748338</v>
      </c>
      <c r="AD4728" s="84">
        <v>0.27299149748394941</v>
      </c>
      <c r="AE4728" s="84">
        <v>0.34471257275319789</v>
      </c>
      <c r="AF4728" s="84">
        <v>0.2037655506387242</v>
      </c>
      <c r="AG4728" s="84">
        <v>0.43350213219616213</v>
      </c>
      <c r="AH4728" s="84">
        <v>0.44160944652517681</v>
      </c>
      <c r="AI4728" s="84">
        <v>0.95007485517151602</v>
      </c>
      <c r="AJ4728" s="84">
        <v>0.58607500246997202</v>
      </c>
      <c r="AK4728" s="84">
        <v>0.75356934731934744</v>
      </c>
      <c r="AP4728" s="84">
        <v>0.80668645877012002</v>
      </c>
    </row>
    <row r="4729" spans="1:50">
      <c r="A4729" s="84">
        <v>2</v>
      </c>
      <c r="B4729" s="84">
        <v>0.53133340450517774</v>
      </c>
      <c r="C4729" s="84">
        <v>0.46122442785163598</v>
      </c>
      <c r="D4729" s="84">
        <v>0.51815476190476184</v>
      </c>
      <c r="E4729" s="84">
        <v>0.58979070954568646</v>
      </c>
      <c r="F4729" s="84">
        <v>0.45964601474102917</v>
      </c>
      <c r="G4729" s="84">
        <v>0.57583092485549137</v>
      </c>
      <c r="H4729" s="84">
        <v>0.4737019934677329</v>
      </c>
      <c r="I4729" s="84">
        <v>0.40765866954203728</v>
      </c>
      <c r="J4729" s="84">
        <v>0.44562859209073957</v>
      </c>
      <c r="K4729" s="84">
        <v>0.17665583096302309</v>
      </c>
      <c r="L4729" s="84">
        <v>0.37048168082839272</v>
      </c>
      <c r="M4729" s="84">
        <v>0.39595512719228948</v>
      </c>
      <c r="N4729" s="84">
        <v>0.15966421476956319</v>
      </c>
      <c r="O4729" s="84">
        <v>0.30620898536092878</v>
      </c>
      <c r="P4729" s="84">
        <v>0.38795929420484021</v>
      </c>
      <c r="Q4729" s="84">
        <v>0.21658363590306509</v>
      </c>
      <c r="R4729" s="84">
        <v>0.28589204364324422</v>
      </c>
      <c r="S4729" s="84">
        <v>0.26203262741919142</v>
      </c>
      <c r="T4729" s="84">
        <v>0.30059245400685991</v>
      </c>
      <c r="U4729" s="84">
        <v>0.23421575066974659</v>
      </c>
      <c r="V4729" s="84">
        <v>0.23173287999075709</v>
      </c>
      <c r="W4729" s="84">
        <v>0.28847009342014801</v>
      </c>
      <c r="X4729" s="84">
        <v>0.26669775874300428</v>
      </c>
      <c r="Y4729" s="84">
        <v>0.27994473804222442</v>
      </c>
      <c r="Z4729" s="84">
        <v>0.28547739248995829</v>
      </c>
      <c r="AA4729" s="84">
        <v>0.207192360006621</v>
      </c>
      <c r="AB4729" s="84">
        <v>0.2569686276330656</v>
      </c>
      <c r="AC4729" s="84">
        <v>0.23968682150141449</v>
      </c>
      <c r="AD4729" s="84">
        <v>0.21993030250448259</v>
      </c>
      <c r="AE4729" s="84">
        <v>0.27478611810616549</v>
      </c>
      <c r="AF4729" s="84">
        <v>0.16715371127995321</v>
      </c>
      <c r="AG4729" s="84">
        <v>0.35222547974413643</v>
      </c>
      <c r="AH4729" s="84">
        <v>0.37078651685393249</v>
      </c>
      <c r="AI4729" s="84">
        <v>0.65813968625919428</v>
      </c>
      <c r="AJ4729" s="84">
        <v>0.47639412287758809</v>
      </c>
      <c r="AK4729" s="84">
        <v>0.61170600233100247</v>
      </c>
      <c r="AP4729" s="84">
        <v>0.71649043684640912</v>
      </c>
    </row>
    <row r="4730" spans="1:50">
      <c r="A4730" s="84">
        <v>3</v>
      </c>
      <c r="B4730" s="84">
        <v>0.49951959005017621</v>
      </c>
      <c r="C4730" s="84">
        <v>0.43278394949311</v>
      </c>
      <c r="D4730" s="84">
        <v>0.47175925925925921</v>
      </c>
      <c r="E4730" s="84">
        <v>0.52843287391526284</v>
      </c>
      <c r="F4730" s="84">
        <v>0.42474888439489922</v>
      </c>
      <c r="G4730" s="84">
        <v>0.52182080924855501</v>
      </c>
      <c r="H4730" s="84">
        <v>0.44678454780943799</v>
      </c>
      <c r="I4730" s="84">
        <v>0.38649773864078829</v>
      </c>
      <c r="J4730" s="84">
        <v>0.41662543295398308</v>
      </c>
      <c r="K4730" s="84">
        <v>0.1673608289313287</v>
      </c>
      <c r="L4730" s="84">
        <v>0.35612414961339861</v>
      </c>
      <c r="M4730" s="84">
        <v>0.38027334492020859</v>
      </c>
      <c r="N4730" s="84">
        <v>0.1376386984166563</v>
      </c>
      <c r="O4730" s="84">
        <v>0.28813730439172142</v>
      </c>
      <c r="P4730" s="84">
        <v>0.37319346654884411</v>
      </c>
      <c r="Q4730" s="84">
        <v>0.17947310647639961</v>
      </c>
      <c r="R4730" s="84">
        <v>0.26524274240819401</v>
      </c>
      <c r="S4730" s="84">
        <v>0.24158982673016521</v>
      </c>
      <c r="T4730" s="84">
        <v>0.26570782662924852</v>
      </c>
      <c r="U4730" s="84">
        <v>0.21124879150399639</v>
      </c>
      <c r="V4730" s="84">
        <v>0.1909650585109017</v>
      </c>
      <c r="W4730" s="84">
        <v>0.25057629312087998</v>
      </c>
      <c r="X4730" s="84">
        <v>0.22995217951075969</v>
      </c>
      <c r="Y4730" s="84">
        <v>0.24068460444778281</v>
      </c>
      <c r="Z4730" s="84">
        <v>0.25183329034160001</v>
      </c>
      <c r="AA4730" s="84">
        <v>0.18168733312702859</v>
      </c>
      <c r="AB4730" s="84">
        <v>0.21808979895064309</v>
      </c>
      <c r="AC4730" s="84">
        <v>0.19484834528587411</v>
      </c>
      <c r="AD4730" s="84">
        <v>0.19469026548672569</v>
      </c>
      <c r="AE4730" s="84">
        <v>0.23764654870503479</v>
      </c>
      <c r="AF4730" s="84">
        <v>0.14815897136177669</v>
      </c>
      <c r="AG4730" s="84">
        <v>0.31643123667377387</v>
      </c>
      <c r="AH4730" s="84">
        <v>0.32685705368289641</v>
      </c>
      <c r="AI4730" s="84">
        <v>0.45336197357286989</v>
      </c>
      <c r="AJ4730" s="84">
        <v>0.4257667499400149</v>
      </c>
      <c r="AK4730" s="84">
        <v>0.51311188811188813</v>
      </c>
      <c r="AP4730" s="84">
        <v>0.70736234756234218</v>
      </c>
    </row>
    <row r="4731" spans="1:50">
      <c r="A4731" s="84">
        <v>4</v>
      </c>
      <c r="B4731" s="84">
        <v>0.48670865805487351</v>
      </c>
      <c r="C4731" s="84">
        <v>0.42496812966672742</v>
      </c>
      <c r="D4731" s="84">
        <v>0.45267857142857137</v>
      </c>
      <c r="E4731" s="84">
        <v>0.49576314446145991</v>
      </c>
      <c r="F4731" s="84">
        <v>0.41747864890612202</v>
      </c>
      <c r="G4731" s="84">
        <v>0.49757947976878619</v>
      </c>
      <c r="H4731" s="84">
        <v>0.43822502534069152</v>
      </c>
      <c r="I4731" s="84">
        <v>0.37646389313205753</v>
      </c>
      <c r="J4731" s="84">
        <v>0.3947779088798386</v>
      </c>
      <c r="K4731" s="84">
        <v>0.16050386021942301</v>
      </c>
      <c r="L4731" s="84">
        <v>0.34684844676374971</v>
      </c>
      <c r="M4731" s="84">
        <v>0.35842945173013108</v>
      </c>
      <c r="N4731" s="84">
        <v>0.13144661929102769</v>
      </c>
      <c r="O4731" s="84">
        <v>0.27660272589601209</v>
      </c>
      <c r="P4731" s="84">
        <v>0.34688292808072752</v>
      </c>
      <c r="Q4731" s="84">
        <v>0.15498606771932791</v>
      </c>
      <c r="R4731" s="84">
        <v>0.24894336867435191</v>
      </c>
      <c r="S4731" s="84">
        <v>0.218689836862904</v>
      </c>
      <c r="T4731" s="84">
        <v>0.23503274087932641</v>
      </c>
      <c r="U4731" s="84">
        <v>0.1943630580299486</v>
      </c>
      <c r="V4731" s="84">
        <v>0.1720501097595194</v>
      </c>
      <c r="W4731" s="84">
        <v>0.1993771990132244</v>
      </c>
      <c r="X4731" s="84">
        <v>0.19363356893244699</v>
      </c>
      <c r="Y4731" s="84">
        <v>0.20174638517048041</v>
      </c>
      <c r="Z4731" s="84">
        <v>0.21642038545159739</v>
      </c>
      <c r="AA4731" s="84">
        <v>0.17201499787697999</v>
      </c>
      <c r="AB4731" s="84">
        <v>0.17995387782266181</v>
      </c>
      <c r="AC4731" s="84">
        <v>0.15520757944601621</v>
      </c>
      <c r="AD4731" s="84">
        <v>0.17794551448898149</v>
      </c>
      <c r="AE4731" s="84">
        <v>0.20490969431149211</v>
      </c>
      <c r="AF4731" s="84">
        <v>0.1385154880187025</v>
      </c>
      <c r="AG4731" s="84">
        <v>0.30026652452025571</v>
      </c>
      <c r="AH4731" s="84">
        <v>0.30649188514357051</v>
      </c>
      <c r="AI4731" s="84">
        <v>0.31308989129727272</v>
      </c>
      <c r="AJ4731" s="84">
        <v>0.40047423466147258</v>
      </c>
      <c r="AK4731" s="84">
        <v>0.45454545454545459</v>
      </c>
      <c r="AP4731" s="84">
        <v>0.70773607015444651</v>
      </c>
    </row>
    <row r="4732" spans="1:50">
      <c r="A4732" s="84">
        <v>5</v>
      </c>
      <c r="B4732" s="84">
        <v>0.48201131632326238</v>
      </c>
      <c r="C4732" s="84">
        <v>0.42592423966490622</v>
      </c>
      <c r="D4732" s="84">
        <v>0.43859126984126978</v>
      </c>
      <c r="E4732" s="84">
        <v>0.46860643185298623</v>
      </c>
      <c r="F4732" s="84">
        <v>0.4154229271472264</v>
      </c>
      <c r="G4732" s="84">
        <v>0.47572254335260122</v>
      </c>
      <c r="H4732" s="84">
        <v>0.4481360513571348</v>
      </c>
      <c r="I4732" s="84">
        <v>0.40746398298739023</v>
      </c>
      <c r="J4732" s="84">
        <v>0.41837627983100512</v>
      </c>
      <c r="K4732" s="84">
        <v>0.17950020316944329</v>
      </c>
      <c r="L4732" s="84">
        <v>0.38733914373924222</v>
      </c>
      <c r="M4732" s="84">
        <v>0.38912150418707531</v>
      </c>
      <c r="N4732" s="84">
        <v>0.14723849894028179</v>
      </c>
      <c r="O4732" s="84">
        <v>0.30888440181726401</v>
      </c>
      <c r="P4732" s="84">
        <v>0.37219577549100658</v>
      </c>
      <c r="Q4732" s="84">
        <v>0.1647808832221565</v>
      </c>
      <c r="R4732" s="84">
        <v>0.27620497105190089</v>
      </c>
      <c r="S4732" s="84">
        <v>0.2333569763907184</v>
      </c>
      <c r="T4732" s="84">
        <v>0.24029466791393819</v>
      </c>
      <c r="U4732" s="84">
        <v>0.21363257293411761</v>
      </c>
      <c r="V4732" s="84">
        <v>0.18045125191872841</v>
      </c>
      <c r="W4732" s="84">
        <v>0.22408703037165861</v>
      </c>
      <c r="X4732" s="84">
        <v>0.211737039859166</v>
      </c>
      <c r="Y4732" s="84">
        <v>0.20964669903693969</v>
      </c>
      <c r="Z4732" s="84">
        <v>0.22209529424770599</v>
      </c>
      <c r="AA4732" s="84">
        <v>0.1894021719574244</v>
      </c>
      <c r="AB4732" s="84">
        <v>0.18843540573586551</v>
      </c>
      <c r="AC4732" s="84">
        <v>0.15777353773274561</v>
      </c>
      <c r="AD4732" s="84">
        <v>0.19529035803111799</v>
      </c>
      <c r="AE4732" s="84">
        <v>0.21363173957273651</v>
      </c>
      <c r="AF4732" s="84">
        <v>0.13246221925356941</v>
      </c>
      <c r="AG4732" s="84">
        <v>0.29255063965884859</v>
      </c>
      <c r="AH4732" s="84">
        <v>0.28968997086974613</v>
      </c>
      <c r="AI4732" s="84">
        <v>0.2492351754214672</v>
      </c>
      <c r="AJ4732" s="84">
        <v>0.39192107380276908</v>
      </c>
      <c r="AK4732" s="84">
        <v>0.42314976689976702</v>
      </c>
      <c r="AP4732" s="84">
        <v>0.71606549424542965</v>
      </c>
    </row>
    <row r="4733" spans="1:50">
      <c r="A4733" s="84">
        <v>6</v>
      </c>
      <c r="B4733" s="84">
        <v>0.52279278317497591</v>
      </c>
      <c r="C4733" s="84">
        <v>0.46770472895040383</v>
      </c>
      <c r="D4733" s="84">
        <v>0.48237433862433859</v>
      </c>
      <c r="E4733" s="84">
        <v>0.49688616641143429</v>
      </c>
      <c r="F4733" s="84">
        <v>0.45874350274931891</v>
      </c>
      <c r="G4733" s="84">
        <v>0.50989884393063589</v>
      </c>
      <c r="H4733" s="84">
        <v>0.49926793557833088</v>
      </c>
      <c r="I4733" s="84">
        <v>0.47039266780483419</v>
      </c>
      <c r="J4733" s="84">
        <v>0.47371826590035387</v>
      </c>
      <c r="K4733" s="84">
        <v>0.2128199918732222</v>
      </c>
      <c r="L4733" s="84">
        <v>0.4496598453594165</v>
      </c>
      <c r="M4733" s="84">
        <v>0.44612103017854321</v>
      </c>
      <c r="N4733" s="84">
        <v>0.17558076715289031</v>
      </c>
      <c r="O4733" s="84">
        <v>0.36419737506309963</v>
      </c>
      <c r="P4733" s="84">
        <v>0.42815199110629693</v>
      </c>
      <c r="Q4733" s="84">
        <v>0.23625770497340201</v>
      </c>
      <c r="R4733" s="84">
        <v>0.34326378248305789</v>
      </c>
      <c r="S4733" s="84">
        <v>0.26968284527307729</v>
      </c>
      <c r="T4733" s="84">
        <v>0.32183504833177429</v>
      </c>
      <c r="U4733" s="84">
        <v>0.26733038620211219</v>
      </c>
      <c r="V4733" s="84">
        <v>0.212141218413191</v>
      </c>
      <c r="W4733" s="84">
        <v>0.32219840660007282</v>
      </c>
      <c r="X4733" s="84">
        <v>0.27718805013268871</v>
      </c>
      <c r="Y4733" s="84">
        <v>0.24205274029562471</v>
      </c>
      <c r="Z4733" s="84">
        <v>0.26712606404539929</v>
      </c>
      <c r="AA4733" s="84">
        <v>0.2251624650061532</v>
      </c>
      <c r="AB4733" s="84">
        <v>0.21521103217718349</v>
      </c>
      <c r="AC4733" s="84">
        <v>0.18369629580893479</v>
      </c>
      <c r="AD4733" s="84">
        <v>0.2330311180519406</v>
      </c>
      <c r="AE4733" s="84">
        <v>0.23953104414388879</v>
      </c>
      <c r="AF4733" s="84">
        <v>0.14673958420305591</v>
      </c>
      <c r="AG4733" s="84">
        <v>0.32478678038379521</v>
      </c>
      <c r="AH4733" s="84">
        <v>0.31957449022055762</v>
      </c>
      <c r="AI4733" s="84">
        <v>0.2522293822821064</v>
      </c>
      <c r="AJ4733" s="84">
        <v>0.43012801513034388</v>
      </c>
      <c r="AK4733" s="84">
        <v>0.46204836829836837</v>
      </c>
      <c r="AP4733" s="84">
        <v>0.70882285007982548</v>
      </c>
    </row>
    <row r="4734" spans="1:50">
      <c r="A4734" s="84">
        <v>7</v>
      </c>
      <c r="B4734" s="84">
        <v>0.57830682182128745</v>
      </c>
      <c r="C4734" s="84">
        <v>0.52674072725065257</v>
      </c>
      <c r="D4734" s="84">
        <v>0.53683862433862428</v>
      </c>
      <c r="E4734" s="84">
        <v>0.54180704441041339</v>
      </c>
      <c r="F4734" s="84">
        <v>0.51812544916684755</v>
      </c>
      <c r="G4734" s="84">
        <v>0.55932080924855487</v>
      </c>
      <c r="H4734" s="84">
        <v>0.57675413897961481</v>
      </c>
      <c r="I4734" s="84">
        <v>0.56253931170814975</v>
      </c>
      <c r="J4734" s="84">
        <v>0.51589083850340656</v>
      </c>
      <c r="K4734" s="84">
        <v>0.25853311661926037</v>
      </c>
      <c r="L4734" s="84">
        <v>0.53247179038824066</v>
      </c>
      <c r="M4734" s="84">
        <v>0.48811028598514772</v>
      </c>
      <c r="N4734" s="84">
        <v>0.30075219216224081</v>
      </c>
      <c r="O4734" s="84">
        <v>0.46063856638061579</v>
      </c>
      <c r="P4734" s="84">
        <v>0.47162281576921983</v>
      </c>
      <c r="Q4734" s="84">
        <v>0.34454952292493451</v>
      </c>
      <c r="R4734" s="84">
        <v>0.43183571053957631</v>
      </c>
      <c r="S4734" s="84">
        <v>0.30046103961900911</v>
      </c>
      <c r="T4734" s="84">
        <v>0.44324914250077951</v>
      </c>
      <c r="U4734" s="84">
        <v>0.34243795157159829</v>
      </c>
      <c r="V4734" s="84">
        <v>0.27902025186921292</v>
      </c>
      <c r="W4734" s="84">
        <v>0.47223682614146478</v>
      </c>
      <c r="X4734" s="84">
        <v>0.38228145773667199</v>
      </c>
      <c r="Y4734" s="84">
        <v>0.31383963301767842</v>
      </c>
      <c r="Z4734" s="84">
        <v>0.3945535615580204</v>
      </c>
      <c r="AA4734" s="84">
        <v>0.29263851806006352</v>
      </c>
      <c r="AB4734" s="84">
        <v>0.28731949668013201</v>
      </c>
      <c r="AC4734" s="84">
        <v>0.27248503190999412</v>
      </c>
      <c r="AD4734" s="84">
        <v>0.30699433165596629</v>
      </c>
      <c r="AE4734" s="84">
        <v>0.29840068041959211</v>
      </c>
      <c r="AF4734" s="84">
        <v>0.1700342322785339</v>
      </c>
      <c r="AG4734" s="84">
        <v>0.37545309168443491</v>
      </c>
      <c r="AH4734" s="84">
        <v>0.36020079067831873</v>
      </c>
      <c r="AI4734" s="84">
        <v>0.28425437740024739</v>
      </c>
      <c r="AJ4734" s="84">
        <v>0.48435449040945072</v>
      </c>
      <c r="AK4734" s="84">
        <v>0.5097974941724942</v>
      </c>
      <c r="AP4734" s="84">
        <v>0.71951082704572311</v>
      </c>
    </row>
    <row r="4735" spans="1:50">
      <c r="A4735" s="84">
        <v>8</v>
      </c>
      <c r="B4735" s="84">
        <v>0.63189922066830362</v>
      </c>
      <c r="C4735" s="84">
        <v>0.60162083409215095</v>
      </c>
      <c r="D4735" s="84">
        <v>0.54980158730158735</v>
      </c>
      <c r="E4735" s="84">
        <v>0.59356814701378247</v>
      </c>
      <c r="F4735" s="84">
        <v>0.60085571507362145</v>
      </c>
      <c r="G4735" s="84">
        <v>0.58110549132947964</v>
      </c>
      <c r="H4735" s="84">
        <v>0.63194053384390148</v>
      </c>
      <c r="I4735" s="84">
        <v>0.57104561655734265</v>
      </c>
      <c r="J4735" s="84">
        <v>0.50869714155216383</v>
      </c>
      <c r="K4735" s="84">
        <v>0.30170662332385212</v>
      </c>
      <c r="L4735" s="84">
        <v>0.52357859074888691</v>
      </c>
      <c r="M4735" s="84">
        <v>0.47211249802496441</v>
      </c>
      <c r="N4735" s="84">
        <v>0.40809541619914391</v>
      </c>
      <c r="O4735" s="84">
        <v>0.48851590106007059</v>
      </c>
      <c r="P4735" s="84">
        <v>0.4853909523673785</v>
      </c>
      <c r="Q4735" s="84">
        <v>0.45832981508063819</v>
      </c>
      <c r="R4735" s="84">
        <v>0.42765031930318892</v>
      </c>
      <c r="S4735" s="84">
        <v>0.31892795622656811</v>
      </c>
      <c r="T4735" s="84">
        <v>0.57284845650140304</v>
      </c>
      <c r="U4735" s="84">
        <v>0.38466704551325098</v>
      </c>
      <c r="V4735" s="84">
        <v>0.35755195008830282</v>
      </c>
      <c r="W4735" s="84">
        <v>0.57435192299915083</v>
      </c>
      <c r="X4735" s="84">
        <v>0.44204393179011542</v>
      </c>
      <c r="Y4735" s="84">
        <v>0.36872602408992139</v>
      </c>
      <c r="Z4735" s="84">
        <v>0.52614511552492904</v>
      </c>
      <c r="AA4735" s="84">
        <v>0.36296445560729163</v>
      </c>
      <c r="AB4735" s="84">
        <v>0.39157419015337952</v>
      </c>
      <c r="AC4735" s="84">
        <v>0.39913810119086779</v>
      </c>
      <c r="AD4735" s="84">
        <v>0.36982329805078368</v>
      </c>
      <c r="AE4735" s="84">
        <v>0.35376815703016862</v>
      </c>
      <c r="AF4735" s="84">
        <v>0.2050179510728897</v>
      </c>
      <c r="AG4735" s="84">
        <v>0.45716950959488251</v>
      </c>
      <c r="AH4735" s="84">
        <v>0.38639200998751561</v>
      </c>
      <c r="AI4735" s="84">
        <v>0.35611534205558809</v>
      </c>
      <c r="AJ4735" s="84">
        <v>0.57043654994283755</v>
      </c>
      <c r="AK4735" s="84">
        <v>0.53722319347319358</v>
      </c>
      <c r="AP4735" s="84">
        <v>0.78349341065732914</v>
      </c>
    </row>
    <row r="4736" spans="1:50">
      <c r="A4736" s="84">
        <v>9</v>
      </c>
      <c r="B4736" s="84">
        <v>0.55353901996370236</v>
      </c>
      <c r="C4736" s="84">
        <v>0.56111515813755863</v>
      </c>
      <c r="D4736" s="84">
        <v>0.50380291005291</v>
      </c>
      <c r="E4736" s="84">
        <v>0.57611026033690649</v>
      </c>
      <c r="F4736" s="84">
        <v>0.56687780990423353</v>
      </c>
      <c r="G4736" s="84">
        <v>0.54331647398843941</v>
      </c>
      <c r="H4736" s="84">
        <v>0.58587678792656828</v>
      </c>
      <c r="I4736" s="84">
        <v>0.51867493335729475</v>
      </c>
      <c r="J4736" s="84">
        <v>0.50645149012293988</v>
      </c>
      <c r="K4736" s="84">
        <v>0.3434579439252336</v>
      </c>
      <c r="L4736" s="84">
        <v>0.48517800060107652</v>
      </c>
      <c r="M4736" s="84">
        <v>0.4590772633907409</v>
      </c>
      <c r="N4736" s="84">
        <v>0.52395794373103932</v>
      </c>
      <c r="O4736" s="84">
        <v>0.49540636042402841</v>
      </c>
      <c r="P4736" s="84">
        <v>0.51862831732276737</v>
      </c>
      <c r="Q4736" s="84">
        <v>0.563539643671367</v>
      </c>
      <c r="R4736" s="84">
        <v>0.42555248192671957</v>
      </c>
      <c r="S4736" s="84">
        <v>0.37967372580808589</v>
      </c>
      <c r="T4736" s="84">
        <v>0.65158247583411277</v>
      </c>
      <c r="U4736" s="84">
        <v>0.41293293677444121</v>
      </c>
      <c r="V4736" s="84">
        <v>0.43441662402825693</v>
      </c>
      <c r="W4736" s="84">
        <v>0.6593602135317671</v>
      </c>
      <c r="X4736" s="84">
        <v>0.49691268819464518</v>
      </c>
      <c r="Y4736" s="84">
        <v>0.44451001958312097</v>
      </c>
      <c r="Z4736" s="84">
        <v>0.63289973099458308</v>
      </c>
      <c r="AA4736" s="84">
        <v>0.43341993335876161</v>
      </c>
      <c r="AB4736" s="84">
        <v>0.50277816470879577</v>
      </c>
      <c r="AC4736" s="84">
        <v>0.55444437134021962</v>
      </c>
      <c r="AD4736" s="84">
        <v>0.49172884493030261</v>
      </c>
      <c r="AE4736" s="84">
        <v>0.43316711972382982</v>
      </c>
      <c r="AF4736" s="84">
        <v>0.28826083326375562</v>
      </c>
      <c r="AG4736" s="84">
        <v>0.45758262260127919</v>
      </c>
      <c r="AH4736" s="84">
        <v>0.43045151893466499</v>
      </c>
      <c r="AI4736" s="84">
        <v>0.48903209008657172</v>
      </c>
      <c r="AJ4736" s="84">
        <v>0.57437439132828039</v>
      </c>
      <c r="AK4736" s="84">
        <v>0.53503787878787878</v>
      </c>
      <c r="AP4736" s="84">
        <f>0.934930707535543</f>
        <v>0.93493070753554297</v>
      </c>
    </row>
    <row r="4737" spans="1:42">
      <c r="A4737" s="84">
        <v>10</v>
      </c>
      <c r="B4737" s="84">
        <v>0.48553432262197072</v>
      </c>
      <c r="C4737" s="84">
        <v>0.49485521762884732</v>
      </c>
      <c r="D4737" s="84">
        <v>0.49920634920634921</v>
      </c>
      <c r="E4737" s="84">
        <v>0.53690658499234301</v>
      </c>
      <c r="F4737" s="84">
        <v>0.49730082061738512</v>
      </c>
      <c r="G4737" s="84">
        <v>0.51228323699421963</v>
      </c>
      <c r="H4737" s="84">
        <v>0.53339340015767545</v>
      </c>
      <c r="I4737" s="84">
        <v>0.49420433102704647</v>
      </c>
      <c r="J4737" s="84">
        <v>0.51330263007650445</v>
      </c>
      <c r="K4737" s="84">
        <v>0.42624949207639162</v>
      </c>
      <c r="L4737" s="84">
        <v>0.49627059369962578</v>
      </c>
      <c r="M4737" s="84">
        <v>0.47061147100647821</v>
      </c>
      <c r="N4737" s="84">
        <v>0.61999750654531849</v>
      </c>
      <c r="O4737" s="84">
        <v>0.54096415951539634</v>
      </c>
      <c r="P4737" s="84">
        <v>0.5544026681109433</v>
      </c>
      <c r="Q4737" s="84">
        <v>0.67959976357341889</v>
      </c>
      <c r="R4737" s="84">
        <v>0.45822321401026289</v>
      </c>
      <c r="S4737" s="84">
        <v>0.49001925220387083</v>
      </c>
      <c r="T4737" s="84">
        <v>0.74298409728718406</v>
      </c>
      <c r="U4737" s="84">
        <v>0.4761511155063875</v>
      </c>
      <c r="V4737" s="84">
        <v>0.52461749220129728</v>
      </c>
      <c r="W4737" s="84">
        <v>0.75892748817082534</v>
      </c>
      <c r="X4737" s="84">
        <v>0.60446937649439003</v>
      </c>
      <c r="Y4737" s="84">
        <v>0.54029294202859679</v>
      </c>
      <c r="Z4737" s="84">
        <v>0.74396580314699479</v>
      </c>
      <c r="AA4737" s="84">
        <v>0.56283059739624197</v>
      </c>
      <c r="AB4737" s="84">
        <v>0.60014548606274487</v>
      </c>
      <c r="AC4737" s="84">
        <v>0.76231988946641227</v>
      </c>
      <c r="AD4737" s="84">
        <v>0.64671178205795599</v>
      </c>
      <c r="AE4737" s="84">
        <v>0.56918433033704119</v>
      </c>
      <c r="AF4737" s="84">
        <v>0.5826584286549219</v>
      </c>
      <c r="AG4737" s="84">
        <v>0.52325426439232392</v>
      </c>
      <c r="AH4737" s="84">
        <v>0.55089991677070316</v>
      </c>
      <c r="AI4737" s="84">
        <v>0.63861225021154733</v>
      </c>
      <c r="AJ4737" s="84">
        <v>0.53299177146405829</v>
      </c>
      <c r="AK4737" s="84">
        <v>0.57593968531468531</v>
      </c>
      <c r="AP4737" s="84">
        <v>0.97583604241143185</v>
      </c>
    </row>
    <row r="4738" spans="1:42">
      <c r="A4738" s="84">
        <v>11</v>
      </c>
      <c r="B4738" s="84">
        <v>0.47827479449129923</v>
      </c>
      <c r="C4738" s="84">
        <v>0.47981545559400229</v>
      </c>
      <c r="D4738" s="84">
        <v>0.49513888888888891</v>
      </c>
      <c r="E4738" s="84">
        <v>0.52332822868810613</v>
      </c>
      <c r="F4738" s="84">
        <v>0.48182441127805709</v>
      </c>
      <c r="G4738" s="84">
        <v>0.50848988439306364</v>
      </c>
      <c r="H4738" s="84">
        <v>0.51830161054172763</v>
      </c>
      <c r="I4738" s="84">
        <v>0.49022074460119208</v>
      </c>
      <c r="J4738" s="84">
        <v>0.51611920983519188</v>
      </c>
      <c r="K4738" s="84">
        <v>0.55891913856156039</v>
      </c>
      <c r="L4738" s="84">
        <v>0.52551842845823893</v>
      </c>
      <c r="M4738" s="84">
        <v>0.47389003002054031</v>
      </c>
      <c r="N4738" s="84">
        <v>0.74703902256576482</v>
      </c>
      <c r="O4738" s="84">
        <v>0.59027006562342266</v>
      </c>
      <c r="P4738" s="84">
        <v>0.58863772412416981</v>
      </c>
      <c r="Q4738" s="84">
        <v>0.72848940302288268</v>
      </c>
      <c r="R4738" s="84">
        <v>0.4801682383307796</v>
      </c>
      <c r="S4738" s="84">
        <v>0.55170230013172561</v>
      </c>
      <c r="T4738" s="84">
        <v>0.79041939507327719</v>
      </c>
      <c r="U4738" s="84">
        <v>0.54122170643325773</v>
      </c>
      <c r="V4738" s="84">
        <v>0.61519797976463586</v>
      </c>
      <c r="W4738" s="84">
        <v>0.84187325595502893</v>
      </c>
      <c r="X4738" s="84">
        <v>0.7102656401902312</v>
      </c>
      <c r="Y4738" s="84">
        <v>0.65877082383238983</v>
      </c>
      <c r="Z4738" s="84">
        <v>0.82135092309393076</v>
      </c>
      <c r="AA4738" s="84">
        <v>0.67000352637222649</v>
      </c>
      <c r="AB4738" s="84">
        <v>0.68999086842797674</v>
      </c>
      <c r="AC4738" s="84">
        <v>0.87413645634581216</v>
      </c>
      <c r="AD4738" s="84">
        <v>0.768010006362427</v>
      </c>
      <c r="AE4738" s="84">
        <v>0.6807864849990829</v>
      </c>
      <c r="AF4738" s="84">
        <v>0.74872672622526504</v>
      </c>
      <c r="AG4738" s="84">
        <v>0.62420042643923224</v>
      </c>
      <c r="AH4738" s="84">
        <v>0.65277777777777768</v>
      </c>
      <c r="AI4738" s="84">
        <v>0.73240903469374463</v>
      </c>
      <c r="AJ4738" s="84">
        <v>0.5302536308591268</v>
      </c>
      <c r="AK4738" s="84">
        <v>0.59622668997669004</v>
      </c>
      <c r="AP4738" s="84">
        <v>0.92220134760608852</v>
      </c>
    </row>
    <row r="4739" spans="1:42">
      <c r="A4739" s="84">
        <v>12</v>
      </c>
      <c r="B4739" s="84">
        <v>0.48564108038859821</v>
      </c>
      <c r="C4739" s="84">
        <v>0.48637163843865733</v>
      </c>
      <c r="D4739" s="84">
        <v>0.50079365079365079</v>
      </c>
      <c r="E4739" s="84">
        <v>0.51852986217457875</v>
      </c>
      <c r="F4739" s="84">
        <v>0.48616983938629188</v>
      </c>
      <c r="G4739" s="84">
        <v>0.50885115606936415</v>
      </c>
      <c r="H4739" s="84">
        <v>0.50962946277733989</v>
      </c>
      <c r="I4739" s="84">
        <v>0.47812022643543878</v>
      </c>
      <c r="J4739" s="84">
        <v>0.50949644121341298</v>
      </c>
      <c r="K4739" s="84">
        <v>0.57629012596505469</v>
      </c>
      <c r="L4739" s="84">
        <v>0.51815524166006388</v>
      </c>
      <c r="M4739" s="84">
        <v>0.46318533733607198</v>
      </c>
      <c r="N4739" s="84">
        <v>0.76166729003033684</v>
      </c>
      <c r="O4739" s="84">
        <v>0.59592377587077228</v>
      </c>
      <c r="P4739" s="84">
        <v>0.56415153501895621</v>
      </c>
      <c r="Q4739" s="84">
        <v>0.74309718821244619</v>
      </c>
      <c r="R4739" s="84">
        <v>0.48691422518844552</v>
      </c>
      <c r="S4739" s="84">
        <v>0.55646468740500565</v>
      </c>
      <c r="T4739" s="84">
        <v>0.82440754599313992</v>
      </c>
      <c r="U4739" s="84">
        <v>0.58036590675945954</v>
      </c>
      <c r="V4739" s="84">
        <v>0.63327116378100923</v>
      </c>
      <c r="W4739" s="84">
        <v>0.84308650463056589</v>
      </c>
      <c r="X4739" s="84">
        <v>0.74079718332063382</v>
      </c>
      <c r="Y4739" s="84">
        <v>0.73142956783002921</v>
      </c>
      <c r="Z4739" s="84">
        <v>0.85779562958322575</v>
      </c>
      <c r="AA4739" s="84">
        <v>0.71511950083841302</v>
      </c>
      <c r="AB4739" s="84">
        <v>0.72874587918465916</v>
      </c>
      <c r="AC4739" s="84">
        <v>0.91397460359234162</v>
      </c>
      <c r="AD4739" s="84">
        <v>0.80866446873734743</v>
      </c>
      <c r="AE4739" s="84">
        <v>0.72054433567366549</v>
      </c>
      <c r="AF4739" s="84">
        <v>0.84553727978625715</v>
      </c>
      <c r="AG4739" s="84">
        <v>0.70988805970149249</v>
      </c>
      <c r="AH4739" s="84">
        <v>0.74245734498543481</v>
      </c>
      <c r="AI4739" s="84">
        <v>0.82392761830371675</v>
      </c>
      <c r="AJ4739" s="84">
        <v>0.54953352810828338</v>
      </c>
      <c r="AK4739" s="84">
        <v>0.61920891608391626</v>
      </c>
      <c r="AP4739" s="84">
        <v>0.87667269504632828</v>
      </c>
    </row>
    <row r="4740" spans="1:42">
      <c r="A4740" s="84">
        <v>13</v>
      </c>
      <c r="B4740" s="84">
        <v>0.47443151489270841</v>
      </c>
      <c r="C4740" s="84">
        <v>0.4711497602136831</v>
      </c>
      <c r="D4740" s="84">
        <v>0.49543650793650779</v>
      </c>
      <c r="E4740" s="84">
        <v>0.50719754977029086</v>
      </c>
      <c r="F4740" s="84">
        <v>0.47096084100747082</v>
      </c>
      <c r="G4740" s="84">
        <v>0.50177023121387276</v>
      </c>
      <c r="H4740" s="84">
        <v>0.49127153958779141</v>
      </c>
      <c r="I4740" s="84">
        <v>0.4758438913349507</v>
      </c>
      <c r="J4740" s="84">
        <v>0.51806036615536855</v>
      </c>
      <c r="K4740" s="84">
        <v>0.67066233238520923</v>
      </c>
      <c r="L4740" s="84">
        <v>0.54588672440643704</v>
      </c>
      <c r="M4740" s="84">
        <v>0.5020145362616526</v>
      </c>
      <c r="N4740" s="84">
        <v>0.78157336990400206</v>
      </c>
      <c r="O4740" s="84">
        <v>0.60875820292781435</v>
      </c>
      <c r="P4740" s="84">
        <v>0.58564465095065699</v>
      </c>
      <c r="Q4740" s="84">
        <v>0.78979143798024154</v>
      </c>
      <c r="R4740" s="84">
        <v>0.53278899252388356</v>
      </c>
      <c r="S4740" s="84">
        <v>0.59904752254534399</v>
      </c>
      <c r="T4740" s="84">
        <v>0.82795447458684113</v>
      </c>
      <c r="U4740" s="84">
        <v>0.62726662189388838</v>
      </c>
      <c r="V4740" s="84">
        <v>0.66633106111872187</v>
      </c>
      <c r="W4740" s="84">
        <v>0.86407570671735356</v>
      </c>
      <c r="X4740" s="84">
        <v>0.77980898079297933</v>
      </c>
      <c r="Y4740" s="84">
        <v>0.79433699063765861</v>
      </c>
      <c r="Z4740" s="84">
        <v>0.88462247116483028</v>
      </c>
      <c r="AA4740" s="84">
        <v>0.77583067655970017</v>
      </c>
      <c r="AB4740" s="84">
        <v>0.8295181934964635</v>
      </c>
      <c r="AC4740" s="84">
        <v>0.96927429436147117</v>
      </c>
      <c r="AD4740" s="84">
        <v>0.87223089825900879</v>
      </c>
      <c r="AE4740" s="84">
        <v>0.81620332538398677</v>
      </c>
      <c r="AF4740" s="84">
        <v>0.91696585121482865</v>
      </c>
      <c r="AG4740" s="84">
        <v>0.8002531982942428</v>
      </c>
      <c r="AH4740" s="84">
        <v>0.81421660424469411</v>
      </c>
      <c r="AI4740" s="84">
        <v>0.88719651109809283</v>
      </c>
      <c r="AJ4740" s="84">
        <v>0.56208098685974772</v>
      </c>
      <c r="AK4740" s="84">
        <v>0.62984411421911424</v>
      </c>
      <c r="AP4740" s="84">
        <v>0.83978757166910489</v>
      </c>
    </row>
    <row r="4741" spans="1:42">
      <c r="A4741" s="84">
        <v>14</v>
      </c>
      <c r="B4741" s="84">
        <v>0.48094373865698731</v>
      </c>
      <c r="C4741" s="84">
        <v>0.47377526862138047</v>
      </c>
      <c r="D4741" s="84">
        <v>0.51101190476190472</v>
      </c>
      <c r="E4741" s="84">
        <v>0.50607452782031648</v>
      </c>
      <c r="F4741" s="84">
        <v>0.47203048484949772</v>
      </c>
      <c r="G4741" s="84">
        <v>0.51054913294797688</v>
      </c>
      <c r="H4741" s="84">
        <v>0.48811803130983222</v>
      </c>
      <c r="I4741" s="84">
        <v>0.47901877976457902</v>
      </c>
      <c r="J4741" s="84">
        <v>0.52239942145929275</v>
      </c>
      <c r="K4741" s="84">
        <v>0.7603616416091018</v>
      </c>
      <c r="L4741" s="84">
        <v>0.57535313242807573</v>
      </c>
      <c r="M4741" s="84">
        <v>0.56549217885921932</v>
      </c>
      <c r="N4741" s="84">
        <v>0.81535968083780064</v>
      </c>
      <c r="O4741" s="84">
        <v>0.66155981827359922</v>
      </c>
      <c r="P4741" s="84">
        <v>0.67349847495795456</v>
      </c>
      <c r="Q4741" s="84">
        <v>0.86160601199020526</v>
      </c>
      <c r="R4741" s="84">
        <v>0.61051181061875937</v>
      </c>
      <c r="S4741" s="84">
        <v>0.66698753673117839</v>
      </c>
      <c r="T4741" s="84">
        <v>0.86958216401621447</v>
      </c>
      <c r="U4741" s="84">
        <v>0.70179115713031115</v>
      </c>
      <c r="V4741" s="84">
        <v>0.74872497400432425</v>
      </c>
      <c r="W4741" s="84">
        <v>0.91034092287782598</v>
      </c>
      <c r="X4741" s="84">
        <v>0.85455477022517679</v>
      </c>
      <c r="Y4741" s="84">
        <v>0.86580196904257312</v>
      </c>
      <c r="Z4741" s="84">
        <v>0.97851641670044598</v>
      </c>
      <c r="AA4741" s="84">
        <v>0.86053557677775938</v>
      </c>
      <c r="AB4741" s="84">
        <v>0.92453297426134895</v>
      </c>
      <c r="AC4741" s="84">
        <v>0.97930784920060521</v>
      </c>
      <c r="AD4741" s="84">
        <v>0.93324512695933848</v>
      </c>
      <c r="AE4741" s="84">
        <v>0.88287777462768724</v>
      </c>
      <c r="AF4741" s="84">
        <v>0.98927110294731579</v>
      </c>
      <c r="AG4741" s="84">
        <v>0.9205223880597011</v>
      </c>
      <c r="AH4741" s="84">
        <v>0.94850187265917596</v>
      </c>
      <c r="AI4741" s="84">
        <v>0.96823537069582766</v>
      </c>
      <c r="AJ4741" s="84">
        <v>0.58342154662601786</v>
      </c>
      <c r="AK4741" s="84">
        <v>0.69547639860139865</v>
      </c>
      <c r="AP4741" s="84">
        <v>0.81930309933818213</v>
      </c>
    </row>
    <row r="4742" spans="1:42">
      <c r="A4742" s="84">
        <v>15</v>
      </c>
      <c r="B4742" s="84">
        <v>0.47934237215757453</v>
      </c>
      <c r="C4742" s="84">
        <v>0.4737449159230257</v>
      </c>
      <c r="D4742" s="84">
        <v>0.50638227513227496</v>
      </c>
      <c r="E4742" s="84">
        <v>0.51117917304747307</v>
      </c>
      <c r="F4742" s="84">
        <v>0.47313355506158811</v>
      </c>
      <c r="G4742" s="84">
        <v>0.5117413294797688</v>
      </c>
      <c r="H4742" s="84">
        <v>0.49442504786575059</v>
      </c>
      <c r="I4742" s="84">
        <v>0.49365022314074319</v>
      </c>
      <c r="J4742" s="84">
        <v>0.52711909564952608</v>
      </c>
      <c r="K4742" s="84">
        <v>0.82634091832588352</v>
      </c>
      <c r="L4742" s="84">
        <v>0.60644517909346751</v>
      </c>
      <c r="M4742" s="84">
        <v>0.6072049296887343</v>
      </c>
      <c r="N4742" s="84">
        <v>0.82936458463200768</v>
      </c>
      <c r="O4742" s="84">
        <v>0.71171125694093895</v>
      </c>
      <c r="P4742" s="84">
        <v>0.71614264131581207</v>
      </c>
      <c r="Q4742" s="84">
        <v>0.89191927721016639</v>
      </c>
      <c r="R4742" s="84">
        <v>0.67370401982662009</v>
      </c>
      <c r="S4742" s="84">
        <v>0.73920863309352514</v>
      </c>
      <c r="T4742" s="84">
        <v>0.87737761147489857</v>
      </c>
      <c r="U4742" s="84">
        <v>0.76640418010465039</v>
      </c>
      <c r="V4742" s="84">
        <v>0.80069982009341956</v>
      </c>
      <c r="W4742" s="84">
        <v>0.94447365228292957</v>
      </c>
      <c r="X4742" s="84">
        <v>0.88687301295357246</v>
      </c>
      <c r="Y4742" s="84">
        <v>0.89620945891568538</v>
      </c>
      <c r="Z4742" s="84">
        <v>0.98367542469690838</v>
      </c>
      <c r="AA4742" s="84">
        <v>0.90958813411729122</v>
      </c>
      <c r="AB4742" s="84">
        <v>0.94808933463342182</v>
      </c>
      <c r="AC4742" s="84">
        <v>0.98003158102506738</v>
      </c>
      <c r="AD4742" s="84">
        <v>0.9635244953438602</v>
      </c>
      <c r="AE4742" s="84">
        <v>0.92772209529209693</v>
      </c>
      <c r="AF4742" s="84">
        <v>1</v>
      </c>
      <c r="AG4742" s="84">
        <v>0.98861940298507434</v>
      </c>
      <c r="AH4742" s="84">
        <v>1</v>
      </c>
      <c r="AI4742" s="84">
        <v>1</v>
      </c>
      <c r="AJ4742" s="84">
        <v>0.60518553019717414</v>
      </c>
      <c r="AK4742" s="84">
        <v>0.70946241258741272</v>
      </c>
      <c r="AP4742" s="84">
        <v>0.78869407515068812</v>
      </c>
    </row>
    <row r="4743" spans="1:42">
      <c r="A4743" s="84">
        <v>16</v>
      </c>
      <c r="B4743" s="84">
        <v>0.49311412405252469</v>
      </c>
      <c r="C4743" s="84">
        <v>0.49244217810963392</v>
      </c>
      <c r="D4743" s="84">
        <v>0.51018518518518519</v>
      </c>
      <c r="E4743" s="84">
        <v>0.53486472690148024</v>
      </c>
      <c r="F4743" s="84">
        <v>0.49056540704962143</v>
      </c>
      <c r="G4743" s="84">
        <v>0.5226517341040462</v>
      </c>
      <c r="H4743" s="84">
        <v>0.52911363892330221</v>
      </c>
      <c r="I4743" s="84">
        <v>0.54825231377482253</v>
      </c>
      <c r="J4743" s="84">
        <v>0.57968256384881811</v>
      </c>
      <c r="K4743" s="84">
        <v>0.90704997968305545</v>
      </c>
      <c r="L4743" s="84">
        <v>0.67754979372148327</v>
      </c>
      <c r="M4743" s="84">
        <v>0.72163848949281084</v>
      </c>
      <c r="N4743" s="84">
        <v>0.90233969164277084</v>
      </c>
      <c r="O4743" s="84">
        <v>0.81476527006562349</v>
      </c>
      <c r="P4743" s="84">
        <v>0.80071833756164301</v>
      </c>
      <c r="Q4743" s="84">
        <v>0.90982014692223256</v>
      </c>
      <c r="R4743" s="84">
        <v>0.75982847094392414</v>
      </c>
      <c r="S4743" s="84">
        <v>0.81530550207721153</v>
      </c>
      <c r="T4743" s="84">
        <v>0.94488618646710298</v>
      </c>
      <c r="U4743" s="84">
        <v>0.84639001025837823</v>
      </c>
      <c r="V4743" s="84">
        <v>0.88563553237493198</v>
      </c>
      <c r="W4743" s="84">
        <v>0.97140777287984792</v>
      </c>
      <c r="X4743" s="84">
        <v>0.94737775559000514</v>
      </c>
      <c r="Y4743" s="84">
        <v>0.95401990503527645</v>
      </c>
      <c r="Z4743" s="84">
        <v>1</v>
      </c>
      <c r="AA4743" s="84">
        <v>0.97009780285420244</v>
      </c>
      <c r="AB4743" s="84">
        <v>0.98588475646561746</v>
      </c>
      <c r="AC4743" s="84">
        <v>0.99111783669978293</v>
      </c>
      <c r="AD4743" s="84">
        <v>1</v>
      </c>
      <c r="AE4743" s="84">
        <v>0.96958124176575566</v>
      </c>
      <c r="AF4743" s="84">
        <v>0.95616598480420811</v>
      </c>
      <c r="AG4743" s="84">
        <v>1</v>
      </c>
      <c r="AH4743" s="84">
        <v>0.94491260923845188</v>
      </c>
      <c r="AI4743" s="84">
        <v>0.9467551910434161</v>
      </c>
      <c r="AJ4743" s="84">
        <v>0.61275070217780969</v>
      </c>
      <c r="AK4743" s="84">
        <v>0.70432692307692313</v>
      </c>
      <c r="AP4743" s="84">
        <v>0.76512686649350703</v>
      </c>
    </row>
    <row r="4744" spans="1:42">
      <c r="A4744" s="84">
        <v>17</v>
      </c>
      <c r="B4744" s="84">
        <v>0.55834311946194082</v>
      </c>
      <c r="C4744" s="84">
        <v>0.5583227098889092</v>
      </c>
      <c r="D4744" s="84">
        <v>0.57579365079365075</v>
      </c>
      <c r="E4744" s="84">
        <v>0.60030627871362929</v>
      </c>
      <c r="F4744" s="84">
        <v>0.55534571223238027</v>
      </c>
      <c r="G4744" s="84">
        <v>0.58934248554913315</v>
      </c>
      <c r="H4744" s="84">
        <v>0.6059240905507377</v>
      </c>
      <c r="I4744" s="84">
        <v>0.63640039536346482</v>
      </c>
      <c r="J4744" s="84">
        <v>0.66524568949111262</v>
      </c>
      <c r="K4744" s="84">
        <v>0.97597521332791537</v>
      </c>
      <c r="L4744" s="84">
        <v>0.76465123903718468</v>
      </c>
      <c r="M4744" s="84">
        <v>0.82797440353926355</v>
      </c>
      <c r="N4744" s="84">
        <v>0.96671238000249338</v>
      </c>
      <c r="O4744" s="84">
        <v>0.92320797576981328</v>
      </c>
      <c r="P4744" s="84">
        <v>0.88817308514580551</v>
      </c>
      <c r="Q4744" s="84">
        <v>0.97411973317571543</v>
      </c>
      <c r="R4744" s="84">
        <v>0.90126795759077771</v>
      </c>
      <c r="S4744" s="84">
        <v>0.95843043874759348</v>
      </c>
      <c r="T4744" s="84">
        <v>1</v>
      </c>
      <c r="U4744" s="84">
        <v>0.95154207780131239</v>
      </c>
      <c r="V4744" s="84">
        <v>0.97849373628005998</v>
      </c>
      <c r="W4744" s="84">
        <v>1</v>
      </c>
      <c r="X4744" s="84">
        <v>0.99779290049659775</v>
      </c>
      <c r="Y4744" s="84">
        <v>1</v>
      </c>
      <c r="Z4744" s="84">
        <v>0.9952831926889486</v>
      </c>
      <c r="AA4744" s="84">
        <v>1</v>
      </c>
      <c r="AB4744" s="84">
        <v>1</v>
      </c>
      <c r="AC4744" s="84">
        <v>1</v>
      </c>
      <c r="AD4744" s="84">
        <v>0.99679709641968905</v>
      </c>
      <c r="AE4744" s="84">
        <v>1</v>
      </c>
      <c r="AF4744" s="84">
        <v>0.85714285714285698</v>
      </c>
      <c r="AG4744" s="84">
        <v>0.91873667377398693</v>
      </c>
      <c r="AH4744" s="84">
        <v>0.88454535996670824</v>
      </c>
      <c r="AI4744" s="84">
        <v>0.84638416975851083</v>
      </c>
      <c r="AJ4744" s="84">
        <v>0.63001227929034165</v>
      </c>
      <c r="AK4744" s="84">
        <v>0.71620046620046618</v>
      </c>
      <c r="AP4744" s="84">
        <v>0.77450325727149305</v>
      </c>
    </row>
    <row r="4745" spans="1:42">
      <c r="A4745" s="84">
        <v>18</v>
      </c>
      <c r="B4745" s="84">
        <v>0.66243194192377486</v>
      </c>
      <c r="C4745" s="84">
        <v>0.6618861166757728</v>
      </c>
      <c r="D4745" s="84">
        <v>0.68303571428571441</v>
      </c>
      <c r="E4745" s="84">
        <v>0.69382337927514015</v>
      </c>
      <c r="F4745" s="84">
        <v>0.6536192402186084</v>
      </c>
      <c r="G4745" s="84">
        <v>0.68670520231213883</v>
      </c>
      <c r="H4745" s="84">
        <v>0.70638585426286749</v>
      </c>
      <c r="I4745" s="84">
        <v>0.73880552310779635</v>
      </c>
      <c r="J4745" s="84">
        <v>0.75823088341643508</v>
      </c>
      <c r="K4745" s="84">
        <v>1</v>
      </c>
      <c r="L4745" s="84">
        <v>0.85964864347968661</v>
      </c>
      <c r="M4745" s="84">
        <v>0.89883867909622372</v>
      </c>
      <c r="N4745" s="84">
        <v>1</v>
      </c>
      <c r="O4745" s="84">
        <v>1</v>
      </c>
      <c r="P4745" s="84">
        <v>0.94578261737122682</v>
      </c>
      <c r="Q4745" s="84">
        <v>1</v>
      </c>
      <c r="R4745" s="84">
        <v>1</v>
      </c>
      <c r="S4745" s="84">
        <v>1</v>
      </c>
      <c r="T4745" s="84">
        <v>0.98947614593077649</v>
      </c>
      <c r="U4745" s="84">
        <v>1</v>
      </c>
      <c r="V4745" s="84">
        <v>1</v>
      </c>
      <c r="W4745" s="84">
        <v>0.98503659966837875</v>
      </c>
      <c r="X4745" s="84">
        <v>1</v>
      </c>
      <c r="Y4745" s="84">
        <v>0.9765941465246667</v>
      </c>
      <c r="Z4745" s="84">
        <v>0.95157902494748881</v>
      </c>
      <c r="AA4745" s="84">
        <v>0.97571121170467712</v>
      </c>
      <c r="AB4745" s="84">
        <v>0.93343238767392578</v>
      </c>
      <c r="AC4745" s="84">
        <v>0.98216987959734192</v>
      </c>
      <c r="AD4745" s="84">
        <v>0.95236855804268628</v>
      </c>
      <c r="AE4745" s="84">
        <v>0.94449910778313295</v>
      </c>
      <c r="AF4745" s="84">
        <v>0.78617349920681312</v>
      </c>
      <c r="AG4745" s="84">
        <v>0.88919243070362441</v>
      </c>
      <c r="AH4745" s="84">
        <v>0.85694964627548875</v>
      </c>
      <c r="AI4745" s="84">
        <v>0.79392045824383251</v>
      </c>
      <c r="AJ4745" s="84">
        <v>0.70707541177964994</v>
      </c>
      <c r="AK4745" s="84">
        <v>0.78441870629370647</v>
      </c>
      <c r="AP4745" s="84">
        <v>0.84687957683806558</v>
      </c>
    </row>
    <row r="4746" spans="1:42">
      <c r="A4746" s="84">
        <v>19</v>
      </c>
      <c r="B4746" s="84">
        <v>0.77036404398419966</v>
      </c>
      <c r="C4746" s="84">
        <v>0.77053360043707875</v>
      </c>
      <c r="D4746" s="84">
        <v>0.7885912698412697</v>
      </c>
      <c r="E4746" s="84">
        <v>0.78907605921388446</v>
      </c>
      <c r="F4746" s="84">
        <v>0.75921314324870881</v>
      </c>
      <c r="G4746" s="84">
        <v>0.78609104046242784</v>
      </c>
      <c r="H4746" s="84">
        <v>0.80650974208807302</v>
      </c>
      <c r="I4746" s="84">
        <v>0.82699853236289589</v>
      </c>
      <c r="J4746" s="84">
        <v>0.83313668024207344</v>
      </c>
      <c r="K4746" s="84">
        <v>0.90125965054855728</v>
      </c>
      <c r="L4746" s="84">
        <v>0.89046747356629607</v>
      </c>
      <c r="M4746" s="84">
        <v>0.87845631221361997</v>
      </c>
      <c r="N4746" s="84">
        <v>0.89893197024477411</v>
      </c>
      <c r="O4746" s="84">
        <v>0.96673397274104012</v>
      </c>
      <c r="P4746" s="84">
        <v>0.93044668053932333</v>
      </c>
      <c r="Q4746" s="84">
        <v>0.91454867854428767</v>
      </c>
      <c r="R4746" s="84">
        <v>0.96682537560544202</v>
      </c>
      <c r="S4746" s="84">
        <v>0.91141453034755293</v>
      </c>
      <c r="T4746" s="84">
        <v>0.90762394761459286</v>
      </c>
      <c r="U4746" s="84">
        <v>0.94451619569148126</v>
      </c>
      <c r="V4746" s="84">
        <v>0.92463729843035636</v>
      </c>
      <c r="W4746" s="84">
        <v>0.92356533344117764</v>
      </c>
      <c r="X4746" s="84">
        <v>0.92877505977561181</v>
      </c>
      <c r="Y4746" s="84">
        <v>0.89909327467339095</v>
      </c>
      <c r="Z4746" s="84">
        <v>0.85595312672734625</v>
      </c>
      <c r="AA4746" s="84">
        <v>0.89153886565961149</v>
      </c>
      <c r="AB4746" s="84">
        <v>0.83018371484731723</v>
      </c>
      <c r="AC4746" s="84">
        <v>0.9026909665109546</v>
      </c>
      <c r="AD4746" s="84">
        <v>0.90028341720168903</v>
      </c>
      <c r="AE4746" s="84">
        <v>0.8742057602188017</v>
      </c>
      <c r="AF4746" s="84">
        <v>0.73712114886866476</v>
      </c>
      <c r="AG4746" s="84">
        <v>0.90819562899786765</v>
      </c>
      <c r="AH4746" s="84">
        <v>0.87453183520599231</v>
      </c>
      <c r="AI4746" s="84">
        <v>0.78200872225476792</v>
      </c>
      <c r="AJ4746" s="84">
        <v>0.80269862104980849</v>
      </c>
      <c r="AK4746" s="84">
        <v>0.85926573426573427</v>
      </c>
      <c r="AP4746" s="84">
        <v>0.99277184389951312</v>
      </c>
    </row>
    <row r="4747" spans="1:42">
      <c r="A4747" s="84">
        <v>20</v>
      </c>
      <c r="B4747" s="84">
        <v>0.85811892815202306</v>
      </c>
      <c r="C4747" s="84">
        <v>0.86125781581982663</v>
      </c>
      <c r="D4747" s="84">
        <v>0.86590608465608454</v>
      </c>
      <c r="E4747" s="84">
        <v>0.8655436447166921</v>
      </c>
      <c r="F4747" s="84">
        <v>0.84819414035732776</v>
      </c>
      <c r="G4747" s="84">
        <v>0.85975433526011558</v>
      </c>
      <c r="H4747" s="84">
        <v>0.90010136276607711</v>
      </c>
      <c r="I4747" s="84">
        <v>0.92805583011351733</v>
      </c>
      <c r="J4747" s="84">
        <v>0.93030868191679672</v>
      </c>
      <c r="K4747" s="84">
        <v>0.83162332385209237</v>
      </c>
      <c r="L4747" s="84">
        <v>0.94623097729570238</v>
      </c>
      <c r="M4747" s="84">
        <v>0.93490282825090854</v>
      </c>
      <c r="N4747" s="84">
        <v>0.81157794123758464</v>
      </c>
      <c r="O4747" s="84">
        <v>0.91746592629984869</v>
      </c>
      <c r="P4747" s="84">
        <v>0.93834269262563785</v>
      </c>
      <c r="Q4747" s="84">
        <v>0.83965211517352012</v>
      </c>
      <c r="R4747" s="84">
        <v>0.92558847423464963</v>
      </c>
      <c r="S4747" s="84">
        <v>0.85188468943155327</v>
      </c>
      <c r="T4747" s="84">
        <v>0.85843467415029617</v>
      </c>
      <c r="U4747" s="84">
        <v>0.88981468497922478</v>
      </c>
      <c r="V4747" s="84">
        <v>0.86373314407381119</v>
      </c>
      <c r="W4747" s="84">
        <v>0.85873741254499125</v>
      </c>
      <c r="X4747" s="84">
        <v>0.88134869544654371</v>
      </c>
      <c r="Y4747" s="84">
        <v>0.85364970357056646</v>
      </c>
      <c r="Z4747" s="84">
        <v>0.82772598297527356</v>
      </c>
      <c r="AA4747" s="84">
        <v>0.87017912531575414</v>
      </c>
      <c r="AB4747" s="84">
        <v>0.8004364581882345</v>
      </c>
      <c r="AC4747" s="84">
        <v>0.84745706954404887</v>
      </c>
      <c r="AD4747" s="84">
        <v>0.88871536815316099</v>
      </c>
      <c r="AE4747" s="84">
        <v>0.85335957173590404</v>
      </c>
      <c r="AF4747" s="84">
        <v>0.69595892126575931</v>
      </c>
      <c r="AG4747" s="84">
        <v>0.91107409381663096</v>
      </c>
      <c r="AH4747" s="84">
        <v>0.88875884311277564</v>
      </c>
      <c r="AI4747" s="84">
        <v>0.70884592852958417</v>
      </c>
      <c r="AJ4747" s="84">
        <v>0.880509802261083</v>
      </c>
      <c r="AK4747" s="84">
        <v>0.88854895104895104</v>
      </c>
      <c r="AP4747" s="84">
        <v>1</v>
      </c>
    </row>
    <row r="4748" spans="1:42">
      <c r="A4748" s="84">
        <v>21</v>
      </c>
      <c r="B4748" s="84">
        <v>0.97299028504323692</v>
      </c>
      <c r="C4748" s="84">
        <v>0.97741759242396664</v>
      </c>
      <c r="D4748" s="84">
        <v>0.97430555555555554</v>
      </c>
      <c r="E4748" s="84">
        <v>0.96283818274629906</v>
      </c>
      <c r="F4748" s="84">
        <v>0.9601390536994634</v>
      </c>
      <c r="G4748" s="84">
        <v>0.96224710982658979</v>
      </c>
      <c r="H4748" s="84">
        <v>0.99403085933100577</v>
      </c>
      <c r="I4748" s="84">
        <v>1</v>
      </c>
      <c r="J4748" s="84">
        <v>1</v>
      </c>
      <c r="K4748" s="84">
        <v>0.78921170255993478</v>
      </c>
      <c r="L4748" s="84">
        <v>1</v>
      </c>
      <c r="M4748" s="84">
        <v>1</v>
      </c>
      <c r="N4748" s="84">
        <v>0.76553214478660181</v>
      </c>
      <c r="O4748" s="84">
        <v>0.94087582029278138</v>
      </c>
      <c r="P4748" s="84">
        <v>1</v>
      </c>
      <c r="Q4748" s="84">
        <v>0.82639533901882978</v>
      </c>
      <c r="R4748" s="84">
        <v>0.95791985027199922</v>
      </c>
      <c r="S4748" s="84">
        <v>0.86553855507143584</v>
      </c>
      <c r="T4748" s="84">
        <v>0.83169628936700957</v>
      </c>
      <c r="U4748" s="84">
        <v>0.88827223817149958</v>
      </c>
      <c r="V4748" s="84">
        <v>0.84544539257596507</v>
      </c>
      <c r="W4748" s="84">
        <v>0.83613054555748778</v>
      </c>
      <c r="X4748" s="84">
        <v>0.8642699492892616</v>
      </c>
      <c r="Y4748" s="84">
        <v>0.83063282989510967</v>
      </c>
      <c r="Z4748" s="84">
        <v>0.7874488705457493</v>
      </c>
      <c r="AA4748" s="84">
        <v>0.85400818981957927</v>
      </c>
      <c r="AB4748" s="84">
        <v>0.77482162480073069</v>
      </c>
      <c r="AC4748" s="84">
        <v>0.7860056582669912</v>
      </c>
      <c r="AD4748" s="84">
        <v>0.85987477586904981</v>
      </c>
      <c r="AE4748" s="84">
        <v>0.81875489885429364</v>
      </c>
      <c r="AF4748" s="84">
        <v>0.67792435501377646</v>
      </c>
      <c r="AG4748" s="84">
        <v>0.97835820895522374</v>
      </c>
      <c r="AH4748" s="84">
        <v>0.93591344153141909</v>
      </c>
      <c r="AI4748" s="84">
        <v>0.71053830632038029</v>
      </c>
      <c r="AJ4748" s="84">
        <v>0.98879338329734212</v>
      </c>
      <c r="AK4748" s="84">
        <v>0.9793851981351982</v>
      </c>
      <c r="AP4748" s="84">
        <v>0.94844669560010941</v>
      </c>
    </row>
    <row r="4749" spans="1:42">
      <c r="A4749" s="84">
        <v>22</v>
      </c>
      <c r="B4749" s="84">
        <v>1</v>
      </c>
      <c r="C4749" s="84">
        <v>1</v>
      </c>
      <c r="D4749" s="84">
        <v>1</v>
      </c>
      <c r="E4749" s="84">
        <v>1</v>
      </c>
      <c r="F4749" s="84">
        <v>1</v>
      </c>
      <c r="G4749" s="84">
        <v>1</v>
      </c>
      <c r="H4749" s="84">
        <v>1</v>
      </c>
      <c r="I4749" s="84">
        <v>0.92660316889807426</v>
      </c>
      <c r="J4749" s="84">
        <v>0.94675141780535144</v>
      </c>
      <c r="K4749" s="84">
        <v>0.64689150751726943</v>
      </c>
      <c r="L4749" s="84">
        <v>0.88967514548782833</v>
      </c>
      <c r="M4749" s="84">
        <v>0.89552061937114857</v>
      </c>
      <c r="N4749" s="84">
        <v>0.6517059385778996</v>
      </c>
      <c r="O4749" s="84">
        <v>0.83168854114083812</v>
      </c>
      <c r="P4749" s="84">
        <v>0.8937316496109009</v>
      </c>
      <c r="Q4749" s="84">
        <v>0.71316389428354299</v>
      </c>
      <c r="R4749" s="84">
        <v>0.82436782082000759</v>
      </c>
      <c r="S4749" s="84">
        <v>0.75423041848211569</v>
      </c>
      <c r="T4749" s="84">
        <v>0.74847988774555652</v>
      </c>
      <c r="U4749" s="84">
        <v>0.76976213846596653</v>
      </c>
      <c r="V4749" s="84">
        <v>0.73761698054037994</v>
      </c>
      <c r="W4749" s="84">
        <v>0.73009261131556591</v>
      </c>
      <c r="X4749" s="84">
        <v>0.74820673165348539</v>
      </c>
      <c r="Y4749" s="84">
        <v>0.72560828392842769</v>
      </c>
      <c r="Z4749" s="84">
        <v>0.68146810627556453</v>
      </c>
      <c r="AA4749" s="84">
        <v>0.7223953423099897</v>
      </c>
      <c r="AB4749" s="84">
        <v>0.66578446394576796</v>
      </c>
      <c r="AC4749" s="84">
        <v>0.6655043094940456</v>
      </c>
      <c r="AD4749" s="84">
        <v>0.71656833824975408</v>
      </c>
      <c r="AE4749" s="84">
        <v>0.69594583326384596</v>
      </c>
      <c r="AF4749" s="84">
        <v>0.62866327126993404</v>
      </c>
      <c r="AG4749" s="84">
        <v>0.95002665245202522</v>
      </c>
      <c r="AH4749" s="84">
        <v>0.90831772784019971</v>
      </c>
      <c r="AI4749" s="84">
        <v>0.6881468463190783</v>
      </c>
      <c r="AJ4749" s="84">
        <v>1</v>
      </c>
      <c r="AK4749" s="84">
        <v>1</v>
      </c>
      <c r="AP4749" s="84">
        <v>0.88843295171276127</v>
      </c>
    </row>
    <row r="4750" spans="1:42">
      <c r="A4750" s="84">
        <v>23</v>
      </c>
      <c r="B4750" s="84">
        <v>0.88277997224298066</v>
      </c>
      <c r="C4750" s="84">
        <v>0.8642627329569601</v>
      </c>
      <c r="D4750" s="84">
        <v>0.90816798941798915</v>
      </c>
      <c r="E4750" s="84">
        <v>0.91373149566105127</v>
      </c>
      <c r="F4750" s="84">
        <v>0.88045058746845373</v>
      </c>
      <c r="G4750" s="84">
        <v>0.91430635838150287</v>
      </c>
      <c r="H4750" s="84">
        <v>0.87262079062957543</v>
      </c>
      <c r="I4750" s="84">
        <v>0.77497229460568462</v>
      </c>
      <c r="J4750" s="84">
        <v>0.79667339093365808</v>
      </c>
      <c r="K4750" s="84">
        <v>0.45768996342950008</v>
      </c>
      <c r="L4750" s="84">
        <v>0.71067730389880068</v>
      </c>
      <c r="M4750" s="84">
        <v>0.71164480960657295</v>
      </c>
      <c r="N4750" s="84">
        <v>0.49906495449445198</v>
      </c>
      <c r="O4750" s="84">
        <v>0.64762746087834422</v>
      </c>
      <c r="P4750" s="84">
        <v>0.7140047319061601</v>
      </c>
      <c r="Q4750" s="84">
        <v>0.55986658785780619</v>
      </c>
      <c r="R4750" s="84">
        <v>0.63245683493927574</v>
      </c>
      <c r="S4750" s="84">
        <v>0.58711622251494577</v>
      </c>
      <c r="T4750" s="84">
        <v>0.60882444652323042</v>
      </c>
      <c r="U4750" s="84">
        <v>0.58176075100185243</v>
      </c>
      <c r="V4750" s="84">
        <v>0.57264759766946705</v>
      </c>
      <c r="W4750" s="84">
        <v>0.58777854167509214</v>
      </c>
      <c r="X4750" s="84">
        <v>0.58873065503560273</v>
      </c>
      <c r="Y4750" s="84">
        <v>0.58419400702846269</v>
      </c>
      <c r="Z4750" s="84">
        <v>0.55433540921988433</v>
      </c>
      <c r="AA4750" s="84">
        <v>0.54999172382028449</v>
      </c>
      <c r="AB4750" s="84">
        <v>0.50912383340298095</v>
      </c>
      <c r="AC4750" s="84">
        <v>0.55888545299032821</v>
      </c>
      <c r="AD4750" s="84">
        <v>0.55103678639597431</v>
      </c>
      <c r="AE4750" s="84">
        <v>0.53606390607541332</v>
      </c>
      <c r="AF4750" s="84">
        <v>0.49352926442347828</v>
      </c>
      <c r="AG4750" s="84">
        <v>0.78003731343283567</v>
      </c>
      <c r="AH4750" s="84">
        <v>0.79093841032043266</v>
      </c>
      <c r="AI4750" s="84">
        <v>0.56460326759096535</v>
      </c>
      <c r="AJ4750" s="84">
        <v>0.85058785338245024</v>
      </c>
      <c r="AK4750" s="84">
        <v>0.90293560606060597</v>
      </c>
      <c r="AP4750" s="84">
        <v>0.8625464165475657</v>
      </c>
    </row>
    <row r="4751" spans="1:42">
      <c r="A4751" s="84">
        <v>24</v>
      </c>
      <c r="B4751" s="84">
        <v>0.73737589409629545</v>
      </c>
      <c r="C4751" s="84">
        <v>0.7150943968918837</v>
      </c>
      <c r="D4751" s="84">
        <v>0.73829365079365084</v>
      </c>
      <c r="E4751" s="84">
        <v>0.77182235834609481</v>
      </c>
      <c r="F4751" s="84">
        <v>0.7358146842043688</v>
      </c>
      <c r="G4751" s="84">
        <v>0.75700867052023113</v>
      </c>
      <c r="H4751" s="84">
        <v>0.70007883770694912</v>
      </c>
      <c r="I4751" s="84">
        <v>0.58702488992721713</v>
      </c>
      <c r="J4751" s="84">
        <v>0.61614585315723358</v>
      </c>
      <c r="K4751" s="84">
        <v>0.27991670052824053</v>
      </c>
      <c r="L4751" s="84">
        <v>0.51900221305428818</v>
      </c>
      <c r="M4751" s="84">
        <v>0.53128456312213612</v>
      </c>
      <c r="N4751" s="84">
        <v>0.33146324232223739</v>
      </c>
      <c r="O4751" s="84">
        <v>0.476085310449268</v>
      </c>
      <c r="P4751" s="84">
        <v>0.53003050084091108</v>
      </c>
      <c r="Q4751" s="84">
        <v>0.40732922401418559</v>
      </c>
      <c r="R4751" s="84">
        <v>0.42899745997141192</v>
      </c>
      <c r="S4751" s="84">
        <v>0.41377039213699462</v>
      </c>
      <c r="T4751" s="84">
        <v>0.46367321484253188</v>
      </c>
      <c r="U4751" s="84">
        <v>0.39556011483479592</v>
      </c>
      <c r="V4751" s="84">
        <v>0.40974136365887071</v>
      </c>
      <c r="W4751" s="84">
        <v>0.44671816233267281</v>
      </c>
      <c r="X4751" s="84">
        <v>0.4299574345095773</v>
      </c>
      <c r="Y4751" s="84">
        <v>0.44292727419051958</v>
      </c>
      <c r="Z4751" s="84">
        <v>0.42860301433467218</v>
      </c>
      <c r="AA4751" s="84">
        <v>0.37772484221283448</v>
      </c>
      <c r="AB4751" s="84">
        <v>0.35345374626611581</v>
      </c>
      <c r="AC4751" s="84">
        <v>0.43167313639055188</v>
      </c>
      <c r="AD4751" s="84">
        <v>0.38846954711087978</v>
      </c>
      <c r="AE4751" s="84">
        <v>0.37371379017060519</v>
      </c>
      <c r="AF4751" s="84">
        <v>0.3490440010019204</v>
      </c>
      <c r="AG4751" s="84">
        <v>0.60662313432835802</v>
      </c>
      <c r="AH4751" s="84">
        <v>0.60258010819808561</v>
      </c>
      <c r="AI4751" s="84">
        <v>0.44490008461888969</v>
      </c>
      <c r="AJ4751" s="84">
        <v>0.7008087394673328</v>
      </c>
      <c r="AK4751" s="84">
        <v>0.72832896270396286</v>
      </c>
      <c r="AP4751" s="84">
        <v>0.82758162617586439</v>
      </c>
    </row>
    <row r="4753" spans="1:50">
      <c r="A4753" s="129"/>
      <c r="B4753" s="125"/>
    </row>
    <row r="4754" spans="1:50">
      <c r="B4754" s="125"/>
    </row>
    <row r="4755" spans="1:50">
      <c r="B4755" s="175"/>
    </row>
    <row r="4761" spans="1:50">
      <c r="A4761" s="84" t="s">
        <v>181</v>
      </c>
      <c r="B4761" s="83"/>
      <c r="C4761" s="83"/>
      <c r="D4761" s="83">
        <v>2015</v>
      </c>
      <c r="E4761" s="83"/>
      <c r="F4761" s="84" t="s">
        <v>1</v>
      </c>
      <c r="G4761" s="158">
        <v>25532.353000000028</v>
      </c>
      <c r="H4761" s="83" t="s">
        <v>2</v>
      </c>
      <c r="I4761" s="83"/>
      <c r="J4761" s="83"/>
      <c r="K4761" s="83" t="s">
        <v>3</v>
      </c>
      <c r="L4761" s="83" t="s">
        <v>4</v>
      </c>
      <c r="M4761" s="83"/>
      <c r="N4761" s="83"/>
      <c r="O4761" s="83"/>
      <c r="P4761" s="83"/>
      <c r="Q4761" s="83"/>
      <c r="R4761" s="83"/>
      <c r="S4761" s="83"/>
      <c r="T4761" s="104"/>
      <c r="U4761" s="83"/>
      <c r="V4761" s="83"/>
      <c r="W4761" s="83"/>
      <c r="X4761" s="83"/>
      <c r="Y4761" s="83"/>
      <c r="Z4761" s="83"/>
      <c r="AA4761" s="83"/>
      <c r="AB4761" s="83"/>
      <c r="AC4761" s="83"/>
      <c r="AD4761" s="83"/>
      <c r="AE4761" s="83"/>
      <c r="AF4761" s="83"/>
      <c r="AH4761" s="104"/>
      <c r="AI4761" s="128"/>
      <c r="AJ4761" s="128"/>
      <c r="AK4761" s="83"/>
    </row>
    <row r="4762" spans="1:50">
      <c r="A4762" s="83">
        <v>120</v>
      </c>
      <c r="B4762" s="84" t="s">
        <v>172</v>
      </c>
      <c r="C4762" s="83"/>
      <c r="D4762" s="83"/>
      <c r="E4762" s="83"/>
      <c r="F4762" s="83" t="s">
        <v>9</v>
      </c>
      <c r="G4762" s="83">
        <v>0</v>
      </c>
      <c r="H4762" s="83" t="s">
        <v>2</v>
      </c>
      <c r="I4762" s="83"/>
      <c r="J4762" s="83"/>
      <c r="K4762" s="83" t="s">
        <v>10</v>
      </c>
      <c r="L4762" s="83" t="s">
        <v>4</v>
      </c>
      <c r="M4762" s="83"/>
      <c r="N4762" s="83" t="s">
        <v>11</v>
      </c>
      <c r="O4762" s="83"/>
      <c r="P4762" s="83"/>
      <c r="Q4762" s="83"/>
      <c r="R4762" s="83"/>
      <c r="S4762" s="83"/>
      <c r="T4762" s="83"/>
      <c r="U4762" s="83"/>
      <c r="V4762" s="83"/>
      <c r="W4762" s="83"/>
      <c r="X4762" s="83"/>
      <c r="Y4762" s="83"/>
      <c r="Z4762" s="83"/>
      <c r="AA4762" s="83"/>
      <c r="AB4762" s="83"/>
      <c r="AC4762" s="83"/>
      <c r="AD4762" s="83"/>
      <c r="AE4762" s="83"/>
      <c r="AF4762" s="83"/>
      <c r="AG4762" s="83"/>
      <c r="AH4762" s="83"/>
      <c r="AI4762" s="83"/>
      <c r="AJ4762" s="83"/>
      <c r="AK4762" s="83"/>
    </row>
    <row r="4763" spans="1:50">
      <c r="A4763" s="84"/>
      <c r="B4763" s="84">
        <v>1</v>
      </c>
      <c r="C4763" s="84" t="s">
        <v>22</v>
      </c>
      <c r="D4763" s="84" t="s">
        <v>23</v>
      </c>
      <c r="E4763" s="84">
        <v>2</v>
      </c>
      <c r="F4763" s="84" t="s">
        <v>24</v>
      </c>
      <c r="G4763" s="84" t="s">
        <v>25</v>
      </c>
      <c r="H4763" s="84">
        <v>3</v>
      </c>
      <c r="I4763" s="84" t="s">
        <v>26</v>
      </c>
      <c r="J4763" s="84" t="s">
        <v>27</v>
      </c>
      <c r="K4763" s="84">
        <v>4</v>
      </c>
      <c r="L4763" s="84" t="s">
        <v>28</v>
      </c>
      <c r="M4763" s="84" t="s">
        <v>29</v>
      </c>
      <c r="N4763" s="84">
        <v>5</v>
      </c>
      <c r="O4763" s="84" t="s">
        <v>30</v>
      </c>
      <c r="P4763" s="84" t="s">
        <v>30</v>
      </c>
      <c r="Q4763" s="84">
        <v>6</v>
      </c>
      <c r="R4763" s="84" t="s">
        <v>31</v>
      </c>
      <c r="S4763" s="84" t="s">
        <v>32</v>
      </c>
      <c r="T4763" s="84">
        <v>7</v>
      </c>
      <c r="U4763" s="84" t="s">
        <v>33</v>
      </c>
      <c r="V4763" s="84" t="s">
        <v>34</v>
      </c>
      <c r="W4763" s="84">
        <v>8</v>
      </c>
      <c r="X4763" s="84" t="s">
        <v>35</v>
      </c>
      <c r="Y4763" s="84" t="s">
        <v>36</v>
      </c>
      <c r="Z4763" s="84">
        <v>9</v>
      </c>
      <c r="AA4763" s="84" t="s">
        <v>37</v>
      </c>
      <c r="AB4763" s="84" t="s">
        <v>38</v>
      </c>
      <c r="AC4763" s="84">
        <v>10</v>
      </c>
      <c r="AD4763" s="84" t="s">
        <v>39</v>
      </c>
      <c r="AE4763" s="84" t="s">
        <v>40</v>
      </c>
      <c r="AF4763" s="84">
        <v>11</v>
      </c>
      <c r="AG4763" s="84" t="s">
        <v>41</v>
      </c>
      <c r="AH4763" s="84" t="s">
        <v>42</v>
      </c>
      <c r="AI4763" s="84">
        <v>12</v>
      </c>
      <c r="AJ4763" s="84" t="s">
        <v>43</v>
      </c>
      <c r="AK4763" s="84" t="s">
        <v>44</v>
      </c>
    </row>
    <row r="4764" spans="1:50">
      <c r="A4764" s="83"/>
      <c r="B4764" s="84">
        <v>31</v>
      </c>
      <c r="C4764" s="83"/>
      <c r="D4764" s="83"/>
      <c r="E4764" s="84">
        <v>28</v>
      </c>
      <c r="F4764" s="83"/>
      <c r="G4764" s="83"/>
      <c r="H4764" s="84">
        <v>31</v>
      </c>
      <c r="I4764" s="83"/>
      <c r="J4764" s="83"/>
      <c r="K4764" s="84">
        <v>30</v>
      </c>
      <c r="L4764" s="83"/>
      <c r="M4764" s="83"/>
      <c r="N4764" s="84">
        <v>31</v>
      </c>
      <c r="O4764" s="83"/>
      <c r="P4764" s="83"/>
      <c r="Q4764" s="84">
        <v>30</v>
      </c>
      <c r="R4764" s="83"/>
      <c r="S4764" s="83"/>
      <c r="T4764" s="84">
        <v>31</v>
      </c>
      <c r="U4764" s="83"/>
      <c r="V4764" s="83"/>
      <c r="W4764" s="84">
        <v>31</v>
      </c>
      <c r="X4764" s="83"/>
      <c r="Y4764" s="83"/>
      <c r="Z4764" s="84">
        <v>30</v>
      </c>
      <c r="AA4764" s="83"/>
      <c r="AB4764" s="83"/>
      <c r="AC4764" s="84">
        <v>31</v>
      </c>
      <c r="AD4764" s="83"/>
      <c r="AE4764" s="83"/>
      <c r="AF4764" s="84">
        <v>30</v>
      </c>
      <c r="AG4764" s="83"/>
      <c r="AH4764" s="83"/>
      <c r="AI4764" s="84">
        <v>31</v>
      </c>
      <c r="AJ4764" s="83"/>
      <c r="AK4764" s="83"/>
    </row>
    <row r="4765" spans="1:50">
      <c r="A4765" s="84" t="s">
        <v>47</v>
      </c>
      <c r="B4765" s="84" t="s">
        <v>48</v>
      </c>
      <c r="C4765" s="84" t="s">
        <v>49</v>
      </c>
      <c r="D4765" s="84" t="s">
        <v>50</v>
      </c>
      <c r="E4765" s="84" t="s">
        <v>48</v>
      </c>
      <c r="F4765" s="84" t="s">
        <v>49</v>
      </c>
      <c r="G4765" s="84" t="s">
        <v>50</v>
      </c>
      <c r="H4765" s="84" t="s">
        <v>48</v>
      </c>
      <c r="I4765" s="84" t="s">
        <v>49</v>
      </c>
      <c r="J4765" s="84" t="s">
        <v>50</v>
      </c>
      <c r="K4765" s="84" t="s">
        <v>48</v>
      </c>
      <c r="L4765" s="84" t="s">
        <v>49</v>
      </c>
      <c r="M4765" s="84" t="s">
        <v>50</v>
      </c>
      <c r="N4765" s="84" t="s">
        <v>48</v>
      </c>
      <c r="O4765" s="84" t="s">
        <v>49</v>
      </c>
      <c r="P4765" s="84" t="s">
        <v>50</v>
      </c>
      <c r="Q4765" s="84" t="s">
        <v>48</v>
      </c>
      <c r="R4765" s="84" t="s">
        <v>49</v>
      </c>
      <c r="S4765" s="84" t="s">
        <v>50</v>
      </c>
      <c r="T4765" s="84" t="s">
        <v>48</v>
      </c>
      <c r="U4765" s="84" t="s">
        <v>49</v>
      </c>
      <c r="V4765" s="84" t="s">
        <v>50</v>
      </c>
      <c r="W4765" s="84" t="s">
        <v>48</v>
      </c>
      <c r="X4765" s="84" t="s">
        <v>49</v>
      </c>
      <c r="Y4765" s="84" t="s">
        <v>50</v>
      </c>
      <c r="Z4765" s="84" t="s">
        <v>48</v>
      </c>
      <c r="AA4765" s="84" t="s">
        <v>49</v>
      </c>
      <c r="AB4765" s="84" t="s">
        <v>50</v>
      </c>
      <c r="AC4765" s="84" t="s">
        <v>48</v>
      </c>
      <c r="AD4765" s="84" t="s">
        <v>49</v>
      </c>
      <c r="AE4765" s="84" t="s">
        <v>50</v>
      </c>
      <c r="AF4765" s="84" t="s">
        <v>48</v>
      </c>
      <c r="AG4765" s="84" t="s">
        <v>49</v>
      </c>
      <c r="AH4765" s="84" t="s">
        <v>50</v>
      </c>
      <c r="AI4765" s="84" t="s">
        <v>48</v>
      </c>
      <c r="AJ4765" s="84" t="s">
        <v>49</v>
      </c>
      <c r="AK4765" s="84" t="s">
        <v>50</v>
      </c>
    </row>
    <row r="4766" spans="1:50">
      <c r="A4766" s="83"/>
      <c r="B4766" s="176">
        <v>5.3106169371145227E-2</v>
      </c>
      <c r="C4766" s="177">
        <v>1.056404383247872</v>
      </c>
      <c r="D4766" s="177">
        <v>0.99334216143054221</v>
      </c>
      <c r="E4766" s="176">
        <v>4.7939323952284958E-2</v>
      </c>
      <c r="F4766" s="177">
        <v>1.0356137849506171</v>
      </c>
      <c r="G4766" s="177">
        <v>0.99018580422196378</v>
      </c>
      <c r="H4766" s="176">
        <v>5.4565711259353132E-2</v>
      </c>
      <c r="I4766" s="177">
        <v>1.5266749316730031</v>
      </c>
      <c r="J4766" s="177">
        <v>0.90262659894552999</v>
      </c>
      <c r="K4766" s="176">
        <v>5.327798555590655E-2</v>
      </c>
      <c r="L4766" s="177">
        <v>1.5854167013147351</v>
      </c>
      <c r="M4766" s="177">
        <v>0.92155049536139799</v>
      </c>
      <c r="N4766" s="176">
        <v>7.3192824418243888E-2</v>
      </c>
      <c r="O4766" s="177">
        <v>1.905956659878147</v>
      </c>
      <c r="P4766" s="177">
        <v>0.88615281307620908</v>
      </c>
      <c r="Q4766" s="176">
        <v>0.1017438196993366</v>
      </c>
      <c r="R4766" s="177">
        <v>1.9601403884767921</v>
      </c>
      <c r="S4766" s="177">
        <v>1.2122130249144341</v>
      </c>
      <c r="T4766" s="176">
        <v>0.1146209820893956</v>
      </c>
      <c r="U4766" s="177">
        <v>1.6410438782587129</v>
      </c>
      <c r="V4766" s="177">
        <v>1.1982113327074679</v>
      </c>
      <c r="W4766" s="176">
        <v>0.14066361650806439</v>
      </c>
      <c r="X4766" s="177">
        <v>1.298867863807132</v>
      </c>
      <c r="Y4766" s="177">
        <v>0.98362619289646902</v>
      </c>
      <c r="Z4766" s="176">
        <v>0.12018033252211401</v>
      </c>
      <c r="AA4766" s="177">
        <v>1.7495421632845589</v>
      </c>
      <c r="AB4766" s="177">
        <v>1.1451182724586371</v>
      </c>
      <c r="AC4766" s="176">
        <v>0.1208244675233551</v>
      </c>
      <c r="AD4766" s="177">
        <v>1.73437097291283</v>
      </c>
      <c r="AE4766" s="177">
        <v>0.946492792789287</v>
      </c>
      <c r="AF4766" s="176">
        <v>6.3433425989524617E-2</v>
      </c>
      <c r="AG4766" s="177">
        <v>1.726854377587232</v>
      </c>
      <c r="AH4766" s="177">
        <v>1.03800477059859</v>
      </c>
      <c r="AI4766" s="176">
        <v>5.645134111127572E-2</v>
      </c>
      <c r="AJ4766" s="177">
        <v>1.4033097001592589</v>
      </c>
      <c r="AK4766" s="177">
        <v>1.044616428052882</v>
      </c>
      <c r="AM4766" t="str">
        <f>A4761</f>
        <v>RefgChg-Res-16pct-Inc-NTXV_eff_meter_B-rDXGF-SFm1985-CZ08</v>
      </c>
      <c r="AN4766" s="159">
        <f>1/($B4766*(1/$B4764)*(1/(5/7+2/7*$D4766))*$B4776/SUM($B4768:$B4791))</f>
        <v>15552.189038332586</v>
      </c>
      <c r="AO4766" s="159">
        <f>1/(B4766*(1/B4764)*(1/(5/7+2/7*D4766)))</f>
        <v>582.6259159539768</v>
      </c>
      <c r="AP4766" s="159"/>
      <c r="AR4766" s="164">
        <f>CHOOSE(AV$3,C4766,F4766,I4766,L4766,O4766,R4766,U4766,X4766,AA4766,AD4766,AG4766,AJ4766)</f>
        <v>1.6410438782587129</v>
      </c>
      <c r="AS4766" s="160"/>
      <c r="AT4766" s="160"/>
      <c r="AV4766" s="115">
        <f>AN4766/AR4766</f>
        <v>9477.0098742483242</v>
      </c>
      <c r="AW4766" s="161">
        <f>AO4766/AR4766</f>
        <v>355.03372193325657</v>
      </c>
      <c r="AX4766" s="159"/>
    </row>
    <row r="4767" spans="1:50">
      <c r="A4767" s="84" t="s">
        <v>51</v>
      </c>
      <c r="B4767" s="84" t="s">
        <v>52</v>
      </c>
      <c r="C4767" s="84" t="s">
        <v>53</v>
      </c>
      <c r="D4767" s="84" t="s">
        <v>54</v>
      </c>
      <c r="E4767" s="84" t="s">
        <v>52</v>
      </c>
      <c r="F4767" s="84" t="s">
        <v>53</v>
      </c>
      <c r="G4767" s="84" t="s">
        <v>54</v>
      </c>
      <c r="H4767" s="84" t="s">
        <v>52</v>
      </c>
      <c r="I4767" s="84" t="s">
        <v>53</v>
      </c>
      <c r="J4767" s="84" t="s">
        <v>54</v>
      </c>
      <c r="K4767" s="84" t="s">
        <v>52</v>
      </c>
      <c r="L4767" s="84" t="s">
        <v>53</v>
      </c>
      <c r="M4767" s="84" t="s">
        <v>54</v>
      </c>
      <c r="N4767" s="84" t="s">
        <v>52</v>
      </c>
      <c r="O4767" s="84" t="s">
        <v>53</v>
      </c>
      <c r="P4767" s="84" t="s">
        <v>54</v>
      </c>
      <c r="Q4767" s="84" t="s">
        <v>52</v>
      </c>
      <c r="R4767" s="84" t="s">
        <v>53</v>
      </c>
      <c r="S4767" s="84" t="s">
        <v>54</v>
      </c>
      <c r="T4767" s="84" t="s">
        <v>52</v>
      </c>
      <c r="U4767" s="84" t="s">
        <v>53</v>
      </c>
      <c r="V4767" s="84" t="s">
        <v>54</v>
      </c>
      <c r="W4767" s="84" t="s">
        <v>52</v>
      </c>
      <c r="X4767" s="84" t="s">
        <v>53</v>
      </c>
      <c r="Y4767" s="84" t="s">
        <v>54</v>
      </c>
      <c r="Z4767" s="84" t="s">
        <v>52</v>
      </c>
      <c r="AA4767" s="84" t="s">
        <v>53</v>
      </c>
      <c r="AB4767" s="84" t="s">
        <v>54</v>
      </c>
      <c r="AC4767" s="84" t="s">
        <v>52</v>
      </c>
      <c r="AD4767" s="84" t="s">
        <v>53</v>
      </c>
      <c r="AE4767" s="84" t="s">
        <v>54</v>
      </c>
      <c r="AF4767" s="84" t="s">
        <v>52</v>
      </c>
      <c r="AG4767" s="84" t="s">
        <v>53</v>
      </c>
      <c r="AH4767" s="84" t="s">
        <v>54</v>
      </c>
      <c r="AI4767" s="84" t="s">
        <v>52</v>
      </c>
      <c r="AJ4767" s="84" t="s">
        <v>53</v>
      </c>
      <c r="AK4767" s="84" t="s">
        <v>54</v>
      </c>
    </row>
    <row r="4768" spans="1:50">
      <c r="A4768" s="84">
        <v>1</v>
      </c>
      <c r="B4768" s="84">
        <v>0.61694330674714382</v>
      </c>
      <c r="C4768" s="84">
        <v>0.51842141157570876</v>
      </c>
      <c r="D4768" s="84">
        <v>0.59348676792465338</v>
      </c>
      <c r="E4768" s="84">
        <v>0.57848622400506688</v>
      </c>
      <c r="F4768" s="84">
        <v>0.53575574060055531</v>
      </c>
      <c r="G4768" s="84">
        <v>0.59180571004820171</v>
      </c>
      <c r="H4768" s="84">
        <v>0.2421896101557576</v>
      </c>
      <c r="I4768" s="84">
        <v>0.47838267018216679</v>
      </c>
      <c r="J4768" s="84">
        <v>0.51404751027866602</v>
      </c>
      <c r="K4768" s="84">
        <v>0.16269034479897099</v>
      </c>
      <c r="L4768" s="84">
        <v>0.43429517992102112</v>
      </c>
      <c r="M4768" s="84">
        <v>0.48627787307032599</v>
      </c>
      <c r="N4768" s="84">
        <v>0.1207511290705966</v>
      </c>
      <c r="O4768" s="84">
        <v>0.2431739187003959</v>
      </c>
      <c r="P4768" s="84">
        <v>0.32791693924494059</v>
      </c>
      <c r="Q4768" s="84">
        <v>0.12956982302028161</v>
      </c>
      <c r="R4768" s="84">
        <v>0.16412927704267369</v>
      </c>
      <c r="S4768" s="84">
        <v>0.14668469164413539</v>
      </c>
      <c r="T4768" s="84">
        <v>0.1141646781242459</v>
      </c>
      <c r="U4768" s="84">
        <v>0.1457915181290754</v>
      </c>
      <c r="V4768" s="84">
        <v>0.13861129417357201</v>
      </c>
      <c r="W4768" s="84">
        <v>0.1222618034878775</v>
      </c>
      <c r="X4768" s="84">
        <v>0.1211999063792162</v>
      </c>
      <c r="Y4768" s="84">
        <v>0.13176698011797339</v>
      </c>
      <c r="Z4768" s="84">
        <v>0.1224968203695853</v>
      </c>
      <c r="AA4768" s="84">
        <v>0.14754536311444491</v>
      </c>
      <c r="AB4768" s="84">
        <v>0.14764298978140239</v>
      </c>
      <c r="AC4768" s="84">
        <v>0.12545112967815289</v>
      </c>
      <c r="AD4768" s="84">
        <v>0.14775259846557401</v>
      </c>
      <c r="AE4768" s="84">
        <v>0.1828286847475902</v>
      </c>
      <c r="AF4768" s="84">
        <v>0.19205945628789359</v>
      </c>
      <c r="AG4768" s="84">
        <v>0.49515264184860269</v>
      </c>
      <c r="AH4768" s="84">
        <v>0.46832579185520351</v>
      </c>
      <c r="AI4768" s="84">
        <v>0.34725057622653932</v>
      </c>
      <c r="AJ4768" s="84">
        <v>0.52987020429214071</v>
      </c>
      <c r="AK4768" s="84">
        <v>0.58659258452264218</v>
      </c>
    </row>
    <row r="4769" spans="1:37">
      <c r="A4769" s="84">
        <v>2</v>
      </c>
      <c r="B4769" s="84">
        <v>0.54526837680534601</v>
      </c>
      <c r="C4769" s="84">
        <v>0.43048967158207402</v>
      </c>
      <c r="D4769" s="84">
        <v>0.51087749552298189</v>
      </c>
      <c r="E4769" s="84">
        <v>0.50353636651535938</v>
      </c>
      <c r="F4769" s="84">
        <v>0.44649676171250752</v>
      </c>
      <c r="G4769" s="84">
        <v>0.50774935113088615</v>
      </c>
      <c r="H4769" s="84">
        <v>0.18155217430449261</v>
      </c>
      <c r="I4769" s="84">
        <v>0.40713386864813023</v>
      </c>
      <c r="J4769" s="84">
        <v>0.44240140094411451</v>
      </c>
      <c r="K4769" s="84">
        <v>0.14493174557072319</v>
      </c>
      <c r="L4769" s="84">
        <v>0.3923210033573426</v>
      </c>
      <c r="M4769" s="84">
        <v>0.42221269296740999</v>
      </c>
      <c r="N4769" s="84">
        <v>0.1065783218445448</v>
      </c>
      <c r="O4769" s="84">
        <v>0.2166967156744298</v>
      </c>
      <c r="P4769" s="84">
        <v>0.28379091311963189</v>
      </c>
      <c r="Q4769" s="84">
        <v>0.1015631055419197</v>
      </c>
      <c r="R4769" s="84">
        <v>0.14099337081569169</v>
      </c>
      <c r="S4769" s="84">
        <v>0.12705034118707351</v>
      </c>
      <c r="T4769" s="84">
        <v>9.671019116819049E-2</v>
      </c>
      <c r="U4769" s="84">
        <v>0.12918027221073861</v>
      </c>
      <c r="V4769" s="84">
        <v>0.1201261870550232</v>
      </c>
      <c r="W4769" s="84">
        <v>9.6182475542322399E-2</v>
      </c>
      <c r="X4769" s="84">
        <v>0.1073865064711032</v>
      </c>
      <c r="Y4769" s="84">
        <v>0.1120114179380866</v>
      </c>
      <c r="Z4769" s="84">
        <v>9.3767924387141793E-2</v>
      </c>
      <c r="AA4769" s="84">
        <v>0.1298453673050329</v>
      </c>
      <c r="AB4769" s="84">
        <v>0.12442581471868989</v>
      </c>
      <c r="AC4769" s="84">
        <v>0.1009541701685865</v>
      </c>
      <c r="AD4769" s="84">
        <v>0.13007612961757689</v>
      </c>
      <c r="AE4769" s="84">
        <v>0.15136890474784689</v>
      </c>
      <c r="AF4769" s="84">
        <v>0.1575982788969294</v>
      </c>
      <c r="AG4769" s="84">
        <v>0.40468910842410932</v>
      </c>
      <c r="AH4769" s="84">
        <v>0.39236839200971191</v>
      </c>
      <c r="AI4769" s="84">
        <v>0.29463286137635819</v>
      </c>
      <c r="AJ4769" s="84">
        <v>0.44384115068336161</v>
      </c>
      <c r="AK4769" s="84">
        <v>0.50837055597922787</v>
      </c>
    </row>
    <row r="4770" spans="1:37">
      <c r="A4770" s="84">
        <v>3</v>
      </c>
      <c r="B4770" s="84">
        <v>0.49967665445139042</v>
      </c>
      <c r="C4770" s="84">
        <v>0.39810254156373592</v>
      </c>
      <c r="D4770" s="84">
        <v>0.45625787623532532</v>
      </c>
      <c r="E4770" s="84">
        <v>0.47239522854428362</v>
      </c>
      <c r="F4770" s="84">
        <v>0.41228025906299948</v>
      </c>
      <c r="G4770" s="84">
        <v>0.45888023730070437</v>
      </c>
      <c r="H4770" s="84">
        <v>0.14977041505356981</v>
      </c>
      <c r="I4770" s="84">
        <v>0.37456555608820707</v>
      </c>
      <c r="J4770" s="84">
        <v>0.4077204202832343</v>
      </c>
      <c r="K4770" s="84">
        <v>0.13725571553047591</v>
      </c>
      <c r="L4770" s="84">
        <v>0.37559345096357222</v>
      </c>
      <c r="M4770" s="84">
        <v>0.40330188679245288</v>
      </c>
      <c r="N4770" s="84">
        <v>0.10137865462324699</v>
      </c>
      <c r="O4770" s="84">
        <v>0.20547015854723899</v>
      </c>
      <c r="P4770" s="84">
        <v>0.27142465233080798</v>
      </c>
      <c r="Q4770" s="84">
        <v>9.0582612065624596E-2</v>
      </c>
      <c r="R4770" s="84">
        <v>0.13088797155438739</v>
      </c>
      <c r="S4770" s="84">
        <v>0.1220805973992533</v>
      </c>
      <c r="T4770" s="84">
        <v>9.2178995629675312E-2</v>
      </c>
      <c r="U4770" s="84">
        <v>0.12262963961535001</v>
      </c>
      <c r="V4770" s="84">
        <v>0.11514568770864619</v>
      </c>
      <c r="W4770" s="84">
        <v>9.1158017864738414E-2</v>
      </c>
      <c r="X4770" s="84">
        <v>0.10185594535320169</v>
      </c>
      <c r="Y4770" s="84">
        <v>0.106510212008708</v>
      </c>
      <c r="Z4770" s="84">
        <v>8.5164218559066307E-2</v>
      </c>
      <c r="AA4770" s="84">
        <v>0.1222761178393328</v>
      </c>
      <c r="AB4770" s="84">
        <v>0.11465244822830579</v>
      </c>
      <c r="AC4770" s="84">
        <v>8.3823602115983581E-2</v>
      </c>
      <c r="AD4770" s="84">
        <v>0.12066840226416579</v>
      </c>
      <c r="AE4770" s="84">
        <v>0.13364309643301811</v>
      </c>
      <c r="AF4770" s="84">
        <v>0.13960492861333851</v>
      </c>
      <c r="AG4770" s="84">
        <v>0.36420483353050542</v>
      </c>
      <c r="AH4770" s="84">
        <v>0.34317404260015438</v>
      </c>
      <c r="AI4770" s="84">
        <v>0.26256173855778731</v>
      </c>
      <c r="AJ4770" s="84">
        <v>0.41061860691670732</v>
      </c>
      <c r="AK4770" s="84">
        <v>0.45487889022043071</v>
      </c>
    </row>
    <row r="4771" spans="1:37">
      <c r="A4771" s="84">
        <v>4</v>
      </c>
      <c r="B4771" s="84">
        <v>0.47865919379176552</v>
      </c>
      <c r="C4771" s="84">
        <v>0.38843338435657659</v>
      </c>
      <c r="D4771" s="84">
        <v>0.43191616369304231</v>
      </c>
      <c r="E4771" s="84">
        <v>0.46236672648580168</v>
      </c>
      <c r="F4771" s="84">
        <v>0.40208596181344108</v>
      </c>
      <c r="G4771" s="84">
        <v>0.44160177975528359</v>
      </c>
      <c r="H4771" s="84">
        <v>0.1440983163770595</v>
      </c>
      <c r="I4771" s="84">
        <v>0.36198166347075739</v>
      </c>
      <c r="J4771" s="84">
        <v>0.38046292066392567</v>
      </c>
      <c r="K4771" s="84">
        <v>0.1315713040952658</v>
      </c>
      <c r="L4771" s="84">
        <v>0.36362829633354532</v>
      </c>
      <c r="M4771" s="84">
        <v>0.37572898799313897</v>
      </c>
      <c r="N4771" s="84">
        <v>9.5733301640123614E-2</v>
      </c>
      <c r="O4771" s="84">
        <v>0.1962045315142841</v>
      </c>
      <c r="P4771" s="84">
        <v>0.25057505222951437</v>
      </c>
      <c r="Q4771" s="84">
        <v>8.4562717995091102E-2</v>
      </c>
      <c r="R4771" s="84">
        <v>0.1240733184605031</v>
      </c>
      <c r="S4771" s="84">
        <v>0.11269473413158231</v>
      </c>
      <c r="T4771" s="84">
        <v>8.7057940316915577E-2</v>
      </c>
      <c r="U4771" s="84">
        <v>0.11704262904047209</v>
      </c>
      <c r="V4771" s="84">
        <v>0.1063622908136256</v>
      </c>
      <c r="W4771" s="84">
        <v>8.6319651212250118E-2</v>
      </c>
      <c r="X4771" s="84">
        <v>9.7590998535008106E-2</v>
      </c>
      <c r="Y4771" s="84">
        <v>9.8524881891186356E-2</v>
      </c>
      <c r="Z4771" s="84">
        <v>8.0924711339434893E-2</v>
      </c>
      <c r="AA4771" s="84">
        <v>0.11759837405187951</v>
      </c>
      <c r="AB4771" s="84">
        <v>0.1057369661298555</v>
      </c>
      <c r="AC4771" s="84">
        <v>7.9917931477727772E-2</v>
      </c>
      <c r="AD4771" s="84">
        <v>0.1164181606611049</v>
      </c>
      <c r="AE4771" s="84">
        <v>0.1239779743033539</v>
      </c>
      <c r="AF4771" s="84">
        <v>0.13068648542929789</v>
      </c>
      <c r="AG4771" s="84">
        <v>0.34486149307849501</v>
      </c>
      <c r="AH4771" s="84">
        <v>0.31861825405584371</v>
      </c>
      <c r="AI4771" s="84">
        <v>0.24530786960816589</v>
      </c>
      <c r="AJ4771" s="84">
        <v>0.39950144694994433</v>
      </c>
      <c r="AK4771" s="84">
        <v>0.4274975487525875</v>
      </c>
    </row>
    <row r="4772" spans="1:37">
      <c r="A4772" s="84">
        <v>5</v>
      </c>
      <c r="B4772" s="84">
        <v>0.4668031903427462</v>
      </c>
      <c r="C4772" s="84">
        <v>0.38887289150235649</v>
      </c>
      <c r="D4772" s="84">
        <v>0.41384227631491671</v>
      </c>
      <c r="E4772" s="84">
        <v>0.45582180935289762</v>
      </c>
      <c r="F4772" s="84">
        <v>0.39788039364118111</v>
      </c>
      <c r="G4772" s="84">
        <v>0.42680756395995562</v>
      </c>
      <c r="H4772" s="84">
        <v>0.1605293958764743</v>
      </c>
      <c r="I4772" s="84">
        <v>0.39207813998082452</v>
      </c>
      <c r="J4772" s="84">
        <v>0.3994594183036394</v>
      </c>
      <c r="K4772" s="84">
        <v>0.14696485623003189</v>
      </c>
      <c r="L4772" s="84">
        <v>0.40634197565556912</v>
      </c>
      <c r="M4772" s="84">
        <v>0.40866209262435682</v>
      </c>
      <c r="N4772" s="84">
        <v>0.1054195388637984</v>
      </c>
      <c r="O4772" s="84">
        <v>0.21981004070556309</v>
      </c>
      <c r="P4772" s="84">
        <v>0.26794268470255561</v>
      </c>
      <c r="Q4772" s="84">
        <v>9.1590233819919917E-2</v>
      </c>
      <c r="R4772" s="84">
        <v>0.13899560703933531</v>
      </c>
      <c r="S4772" s="84">
        <v>0.12008497489378139</v>
      </c>
      <c r="T4772" s="84">
        <v>9.5825401506823615E-2</v>
      </c>
      <c r="U4772" s="84">
        <v>0.13103262334861149</v>
      </c>
      <c r="V4772" s="84">
        <v>0.1134819200311146</v>
      </c>
      <c r="W4772" s="84">
        <v>9.5092513823904726E-2</v>
      </c>
      <c r="X4772" s="84">
        <v>0.1090118673012076</v>
      </c>
      <c r="Y4772" s="84">
        <v>0.10576949134169809</v>
      </c>
      <c r="Z4772" s="84">
        <v>8.9254096112122483E-2</v>
      </c>
      <c r="AA4772" s="84">
        <v>0.13105539957255999</v>
      </c>
      <c r="AB4772" s="84">
        <v>0.114402684417996</v>
      </c>
      <c r="AC4772" s="84">
        <v>8.8273100311464875E-2</v>
      </c>
      <c r="AD4772" s="84">
        <v>0.12929215233812599</v>
      </c>
      <c r="AE4772" s="84">
        <v>0.13524753237751741</v>
      </c>
      <c r="AF4772" s="84">
        <v>0.1249364365343243</v>
      </c>
      <c r="AG4772" s="84">
        <v>0.33573524666984211</v>
      </c>
      <c r="AH4772" s="84">
        <v>0.30109811279108262</v>
      </c>
      <c r="AI4772" s="84">
        <v>0.23332235758972669</v>
      </c>
      <c r="AJ4772" s="84">
        <v>0.39915761726025051</v>
      </c>
      <c r="AK4772" s="84">
        <v>0.40835966154628311</v>
      </c>
    </row>
    <row r="4773" spans="1:37">
      <c r="A4773" s="84">
        <v>6</v>
      </c>
      <c r="B4773" s="84">
        <v>0.50474240137960769</v>
      </c>
      <c r="C4773" s="84">
        <v>0.43355106618371392</v>
      </c>
      <c r="D4773" s="84">
        <v>0.45851296677057762</v>
      </c>
      <c r="E4773" s="84">
        <v>0.49751926528027018</v>
      </c>
      <c r="F4773" s="84">
        <v>0.44069307763478849</v>
      </c>
      <c r="G4773" s="84">
        <v>0.46833518724508721</v>
      </c>
      <c r="H4773" s="84">
        <v>0.18870982263437469</v>
      </c>
      <c r="I4773" s="84">
        <v>0.45564177852348992</v>
      </c>
      <c r="J4773" s="84">
        <v>0.45073854119080248</v>
      </c>
      <c r="K4773" s="84">
        <v>0.1742251358864777</v>
      </c>
      <c r="L4773" s="84">
        <v>0.4760327156020292</v>
      </c>
      <c r="M4773" s="84">
        <v>0.46873927958833622</v>
      </c>
      <c r="N4773" s="84">
        <v>0.1241977656287141</v>
      </c>
      <c r="O4773" s="84">
        <v>0.26173305328897228</v>
      </c>
      <c r="P4773" s="84">
        <v>0.30926203389115159</v>
      </c>
      <c r="Q4773" s="84">
        <v>0.1068337424105413</v>
      </c>
      <c r="R4773" s="84">
        <v>0.1664131926596753</v>
      </c>
      <c r="S4773" s="84">
        <v>0.1386378267027166</v>
      </c>
      <c r="T4773" s="84">
        <v>0.1128777113440759</v>
      </c>
      <c r="U4773" s="84">
        <v>0.15598194581748101</v>
      </c>
      <c r="V4773" s="84">
        <v>0.13088665852788969</v>
      </c>
      <c r="W4773" s="84">
        <v>0.1115748617609528</v>
      </c>
      <c r="X4773" s="84">
        <v>0.12917934448114149</v>
      </c>
      <c r="Y4773" s="84">
        <v>0.1216046538937517</v>
      </c>
      <c r="Z4773" s="84">
        <v>0.104117309658595</v>
      </c>
      <c r="AA4773" s="84">
        <v>0.1544336420399782</v>
      </c>
      <c r="AB4773" s="84">
        <v>0.1310065481555486</v>
      </c>
      <c r="AC4773" s="84">
        <v>0.102437336233747</v>
      </c>
      <c r="AD4773" s="84">
        <v>0.1512040707650435</v>
      </c>
      <c r="AE4773" s="84">
        <v>0.1556559575915491</v>
      </c>
      <c r="AF4773" s="84">
        <v>0.13811852141599851</v>
      </c>
      <c r="AG4773" s="84">
        <v>0.37382272957733498</v>
      </c>
      <c r="AH4773" s="84">
        <v>0.33302063789868658</v>
      </c>
      <c r="AI4773" s="84">
        <v>0.25558116562397099</v>
      </c>
      <c r="AJ4773" s="84">
        <v>0.44048881120884797</v>
      </c>
      <c r="AK4773" s="84">
        <v>0.447252787159095</v>
      </c>
    </row>
    <row r="4774" spans="1:37">
      <c r="A4774" s="84">
        <v>7</v>
      </c>
      <c r="B4774" s="84">
        <v>0.55992670834231517</v>
      </c>
      <c r="C4774" s="84">
        <v>0.49452131609657018</v>
      </c>
      <c r="D4774" s="84">
        <v>0.51658154805332612</v>
      </c>
      <c r="E4774" s="84">
        <v>0.54723952285442823</v>
      </c>
      <c r="F4774" s="84">
        <v>0.5007990579527295</v>
      </c>
      <c r="G4774" s="84">
        <v>0.52309974045235452</v>
      </c>
      <c r="H4774" s="84">
        <v>0.23120554605203919</v>
      </c>
      <c r="I4774" s="84">
        <v>0.54961649089165843</v>
      </c>
      <c r="J4774" s="84">
        <v>0.49958123953098832</v>
      </c>
      <c r="K4774" s="84">
        <v>0.21165096883946721</v>
      </c>
      <c r="L4774" s="84">
        <v>0.56419623445195455</v>
      </c>
      <c r="M4774" s="84">
        <v>0.51479416809605494</v>
      </c>
      <c r="N4774" s="84">
        <v>0.1458580936534348</v>
      </c>
      <c r="O4774" s="84">
        <v>0.31477110090890498</v>
      </c>
      <c r="P4774" s="84">
        <v>0.34460928102644178</v>
      </c>
      <c r="Q4774" s="84">
        <v>0.15000645911380961</v>
      </c>
      <c r="R4774" s="84">
        <v>0.21120125482881219</v>
      </c>
      <c r="S4774" s="84">
        <v>0.15438393202008499</v>
      </c>
      <c r="T4774" s="84">
        <v>0.139689519264284</v>
      </c>
      <c r="U4774" s="84">
        <v>0.18836064427868149</v>
      </c>
      <c r="V4774" s="84">
        <v>0.14583896025323839</v>
      </c>
      <c r="W4774" s="84">
        <v>0.144592726499362</v>
      </c>
      <c r="X4774" s="84">
        <v>0.15713988505448209</v>
      </c>
      <c r="Y4774" s="84">
        <v>0.13723205333188801</v>
      </c>
      <c r="Z4774" s="84">
        <v>0.12870645153245719</v>
      </c>
      <c r="AA4774" s="84">
        <v>0.18856598080710729</v>
      </c>
      <c r="AB4774" s="84">
        <v>0.15400653729625241</v>
      </c>
      <c r="AC4774" s="84">
        <v>0.12871409502150591</v>
      </c>
      <c r="AD4774" s="84">
        <v>0.18708459065538521</v>
      </c>
      <c r="AE4774" s="84">
        <v>0.17815656727720811</v>
      </c>
      <c r="AF4774" s="84">
        <v>0.16010170154508119</v>
      </c>
      <c r="AG4774" s="84">
        <v>0.43282068615852631</v>
      </c>
      <c r="AH4774" s="84">
        <v>0.37766250965677078</v>
      </c>
      <c r="AI4774" s="84">
        <v>0.28896937767533748</v>
      </c>
      <c r="AJ4774" s="84">
        <v>0.49759319217214409</v>
      </c>
      <c r="AK4774" s="84">
        <v>0.4992918618585902</v>
      </c>
    </row>
    <row r="4775" spans="1:37">
      <c r="A4775" s="84">
        <v>8</v>
      </c>
      <c r="B4775" s="84">
        <v>0.59732701013149381</v>
      </c>
      <c r="C4775" s="84">
        <v>0.58148310928572511</v>
      </c>
      <c r="D4775" s="84">
        <v>0.53316309610665247</v>
      </c>
      <c r="E4775" s="84">
        <v>0.61838910587986906</v>
      </c>
      <c r="F4775" s="84">
        <v>0.59029354865842376</v>
      </c>
      <c r="G4775" s="84">
        <v>0.54249165739710792</v>
      </c>
      <c r="H4775" s="84">
        <v>0.2263887638426218</v>
      </c>
      <c r="I4775" s="84">
        <v>0.56073226270373921</v>
      </c>
      <c r="J4775" s="84">
        <v>0.50327394548500071</v>
      </c>
      <c r="K4775" s="84">
        <v>0.20596655740425709</v>
      </c>
      <c r="L4775" s="84">
        <v>0.54226258263943328</v>
      </c>
      <c r="M4775" s="84">
        <v>0.50270154373927978</v>
      </c>
      <c r="N4775" s="84">
        <v>0.1419954837176135</v>
      </c>
      <c r="O4775" s="84">
        <v>0.30440883998438689</v>
      </c>
      <c r="P4775" s="84">
        <v>0.339143646991791</v>
      </c>
      <c r="Q4775" s="84">
        <v>0.2303061619945744</v>
      </c>
      <c r="R4775" s="84">
        <v>0.22013025207857509</v>
      </c>
      <c r="S4775" s="84">
        <v>0.17427578215527231</v>
      </c>
      <c r="T4775" s="84">
        <v>0.20342118669061859</v>
      </c>
      <c r="U4775" s="84">
        <v>0.19197048221043911</v>
      </c>
      <c r="V4775" s="84">
        <v>0.1491340845496483</v>
      </c>
      <c r="W4775" s="84">
        <v>0.21187792428753721</v>
      </c>
      <c r="X4775" s="84">
        <v>0.16488960549241929</v>
      </c>
      <c r="Y4775" s="84">
        <v>0.15073665573652029</v>
      </c>
      <c r="Z4775" s="84">
        <v>0.20691289059577539</v>
      </c>
      <c r="AA4775" s="84">
        <v>0.19538092444369939</v>
      </c>
      <c r="AB4775" s="84">
        <v>0.18444514426574871</v>
      </c>
      <c r="AC4775" s="84">
        <v>0.1738270628368023</v>
      </c>
      <c r="AD4775" s="84">
        <v>0.1935240518312526</v>
      </c>
      <c r="AE4775" s="84">
        <v>0.17988935809726739</v>
      </c>
      <c r="AF4775" s="84">
        <v>0.19299823978095049</v>
      </c>
      <c r="AG4775" s="84">
        <v>0.52714059643246736</v>
      </c>
      <c r="AH4775" s="84">
        <v>0.40762608983555892</v>
      </c>
      <c r="AI4775" s="84">
        <v>0.32861376358248268</v>
      </c>
      <c r="AJ4775" s="84">
        <v>0.57686026188361372</v>
      </c>
      <c r="AK4775" s="84">
        <v>0.53440825071721676</v>
      </c>
    </row>
    <row r="4776" spans="1:37">
      <c r="A4776" s="84">
        <v>9</v>
      </c>
      <c r="B4776" s="84">
        <v>0.56186678163397286</v>
      </c>
      <c r="C4776" s="84">
        <v>0.54983859478956676</v>
      </c>
      <c r="D4776" s="84">
        <v>0.50275253697685196</v>
      </c>
      <c r="E4776" s="84">
        <v>0.56835215876702205</v>
      </c>
      <c r="F4776" s="84">
        <v>0.56469004962570446</v>
      </c>
      <c r="G4776" s="84">
        <v>0.51067853170189104</v>
      </c>
      <c r="H4776" s="84">
        <v>0.24245971009273429</v>
      </c>
      <c r="I4776" s="84">
        <v>0.52534755512943432</v>
      </c>
      <c r="J4776" s="84">
        <v>0.49980965433226737</v>
      </c>
      <c r="K4776" s="84">
        <v>0.1919422430604539</v>
      </c>
      <c r="L4776" s="84">
        <v>0.48660760504636691</v>
      </c>
      <c r="M4776" s="84">
        <v>0.49352487135506018</v>
      </c>
      <c r="N4776" s="84">
        <v>0.36207511290705968</v>
      </c>
      <c r="O4776" s="84">
        <v>0.35434285608074201</v>
      </c>
      <c r="P4776" s="84">
        <v>0.37567265283727608</v>
      </c>
      <c r="Q4776" s="84">
        <v>0.61462343366490113</v>
      </c>
      <c r="R4776" s="84">
        <v>0.29857824928064602</v>
      </c>
      <c r="S4776" s="84">
        <v>0.37866615166731038</v>
      </c>
      <c r="T4776" s="84">
        <v>0.60868166340456342</v>
      </c>
      <c r="U4776" s="84">
        <v>0.30594749508203262</v>
      </c>
      <c r="V4776" s="84">
        <v>0.39739199014703808</v>
      </c>
      <c r="W4776" s="84">
        <v>0.59333794130157391</v>
      </c>
      <c r="X4776" s="84">
        <v>0.38007871080713251</v>
      </c>
      <c r="Y4776" s="84">
        <v>0.39013396204258249</v>
      </c>
      <c r="Z4776" s="84">
        <v>0.60343150702012516</v>
      </c>
      <c r="AA4776" s="84">
        <v>0.30559338725223151</v>
      </c>
      <c r="AB4776" s="84">
        <v>0.37704561990291791</v>
      </c>
      <c r="AC4776" s="84">
        <v>0.52721609729569385</v>
      </c>
      <c r="AD4776" s="84">
        <v>0.31073605112123542</v>
      </c>
      <c r="AE4776" s="84">
        <v>0.38455120717760471</v>
      </c>
      <c r="AF4776" s="84">
        <v>0.19131625268922359</v>
      </c>
      <c r="AG4776" s="84">
        <v>0.51935102247760689</v>
      </c>
      <c r="AH4776" s="84">
        <v>0.4037081999779274</v>
      </c>
      <c r="AI4776" s="84">
        <v>0.32400395126769838</v>
      </c>
      <c r="AJ4776" s="84">
        <v>0.55057161685911582</v>
      </c>
      <c r="AK4776" s="84">
        <v>0.51472564186367431</v>
      </c>
    </row>
    <row r="4777" spans="1:37">
      <c r="A4777" s="84">
        <v>10</v>
      </c>
      <c r="B4777" s="84">
        <v>0.52737658978228064</v>
      </c>
      <c r="C4777" s="84">
        <v>0.49218738159829029</v>
      </c>
      <c r="D4777" s="84">
        <v>0.49983418451946671</v>
      </c>
      <c r="E4777" s="84">
        <v>0.50184735564235194</v>
      </c>
      <c r="F4777" s="84">
        <v>0.49832618386744049</v>
      </c>
      <c r="G4777" s="84">
        <v>0.49870226177233973</v>
      </c>
      <c r="H4777" s="84">
        <v>0.29098766543621141</v>
      </c>
      <c r="I4777" s="84">
        <v>0.52065855704697972</v>
      </c>
      <c r="J4777" s="84">
        <v>0.50768996497639718</v>
      </c>
      <c r="K4777" s="84">
        <v>0.23306086884361649</v>
      </c>
      <c r="L4777" s="84">
        <v>0.49209471551328893</v>
      </c>
      <c r="M4777" s="84">
        <v>0.50960548885077184</v>
      </c>
      <c r="N4777" s="84">
        <v>0.4957808414547184</v>
      </c>
      <c r="O4777" s="84">
        <v>0.42540101485102511</v>
      </c>
      <c r="P4777" s="84">
        <v>0.45271910017515371</v>
      </c>
      <c r="Q4777" s="84">
        <v>0.72127632088877414</v>
      </c>
      <c r="R4777" s="84">
        <v>0.35044062084351202</v>
      </c>
      <c r="S4777" s="84">
        <v>0.44828118964851288</v>
      </c>
      <c r="T4777" s="84">
        <v>0.68627503552564539</v>
      </c>
      <c r="U4777" s="84">
        <v>0.36090890027261008</v>
      </c>
      <c r="V4777" s="84">
        <v>0.49659143699830383</v>
      </c>
      <c r="W4777" s="84">
        <v>0.69050404083368777</v>
      </c>
      <c r="X4777" s="84">
        <v>0.49817959587028332</v>
      </c>
      <c r="Y4777" s="84">
        <v>0.49357289323685888</v>
      </c>
      <c r="Z4777" s="84">
        <v>0.74852240704256956</v>
      </c>
      <c r="AA4777" s="84">
        <v>0.41746637053178548</v>
      </c>
      <c r="AB4777" s="84">
        <v>0.50225330394083845</v>
      </c>
      <c r="AC4777" s="84">
        <v>0.71028822860532959</v>
      </c>
      <c r="AD4777" s="84">
        <v>0.44559493521093418</v>
      </c>
      <c r="AE4777" s="84">
        <v>0.46179517128958147</v>
      </c>
      <c r="AF4777" s="84">
        <v>0.25398005085077258</v>
      </c>
      <c r="AG4777" s="84">
        <v>0.49896292654447127</v>
      </c>
      <c r="AH4777" s="84">
        <v>0.40914358238605009</v>
      </c>
      <c r="AI4777" s="84">
        <v>0.31491603556140929</v>
      </c>
      <c r="AJ4777" s="84">
        <v>0.49240709435259739</v>
      </c>
      <c r="AK4777" s="84">
        <v>0.51316410647492472</v>
      </c>
    </row>
    <row r="4778" spans="1:37">
      <c r="A4778" s="84">
        <v>11</v>
      </c>
      <c r="B4778" s="84">
        <v>0.50980814830782506</v>
      </c>
      <c r="C4778" s="84">
        <v>0.47966900565297099</v>
      </c>
      <c r="D4778" s="84">
        <v>0.49406380579690912</v>
      </c>
      <c r="E4778" s="84">
        <v>0.4858017523487807</v>
      </c>
      <c r="F4778" s="84">
        <v>0.48480107662545208</v>
      </c>
      <c r="G4778" s="84">
        <v>0.50018539117537997</v>
      </c>
      <c r="H4778" s="84">
        <v>0.35221031781759249</v>
      </c>
      <c r="I4778" s="84">
        <v>0.53808125599232981</v>
      </c>
      <c r="J4778" s="84">
        <v>0.51465661641541038</v>
      </c>
      <c r="K4778" s="84">
        <v>0.30683374133853369</v>
      </c>
      <c r="L4778" s="84">
        <v>0.51500451096682587</v>
      </c>
      <c r="M4778" s="84">
        <v>0.51453687821612348</v>
      </c>
      <c r="N4778" s="84">
        <v>0.64116353696220596</v>
      </c>
      <c r="O4778" s="84">
        <v>0.48960985855281508</v>
      </c>
      <c r="P4778" s="84">
        <v>0.54217401397007614</v>
      </c>
      <c r="Q4778" s="84">
        <v>0.81123885802867857</v>
      </c>
      <c r="R4778" s="84">
        <v>0.40070266174202879</v>
      </c>
      <c r="S4778" s="84">
        <v>0.51528260589674268</v>
      </c>
      <c r="T4778" s="84">
        <v>0.74748639300748054</v>
      </c>
      <c r="U4778" s="84">
        <v>0.43711991851652132</v>
      </c>
      <c r="V4778" s="84">
        <v>0.59003251909551524</v>
      </c>
      <c r="W4778" s="84">
        <v>0.81896001701403676</v>
      </c>
      <c r="X4778" s="84">
        <v>0.63514333515373722</v>
      </c>
      <c r="Y4778" s="84">
        <v>0.61712871376566125</v>
      </c>
      <c r="Z4778" s="84">
        <v>0.88815182423501826</v>
      </c>
      <c r="AA4778" s="84">
        <v>0.56828563047395531</v>
      </c>
      <c r="AB4778" s="84">
        <v>0.62426835492523369</v>
      </c>
      <c r="AC4778" s="84">
        <v>0.87378256785484731</v>
      </c>
      <c r="AD4778" s="84">
        <v>0.59198173678086108</v>
      </c>
      <c r="AE4778" s="84">
        <v>0.57033205406307363</v>
      </c>
      <c r="AF4778" s="84">
        <v>0.44486602777234507</v>
      </c>
      <c r="AG4778" s="84">
        <v>0.56304638407055185</v>
      </c>
      <c r="AH4778" s="84">
        <v>0.52488687782805432</v>
      </c>
      <c r="AI4778" s="84">
        <v>0.35442871254527492</v>
      </c>
      <c r="AJ4778" s="84">
        <v>0.48981404544282409</v>
      </c>
      <c r="AK4778" s="84">
        <v>0.50720848313178624</v>
      </c>
    </row>
    <row r="4779" spans="1:37">
      <c r="A4779" s="84">
        <v>12</v>
      </c>
      <c r="B4779" s="84">
        <v>0.51304160379392105</v>
      </c>
      <c r="C4779" s="84">
        <v>0.48735280299471062</v>
      </c>
      <c r="D4779" s="84">
        <v>0.49887245473237368</v>
      </c>
      <c r="E4779" s="84">
        <v>0.48347936239839528</v>
      </c>
      <c r="F4779" s="84">
        <v>0.48606274707713032</v>
      </c>
      <c r="G4779" s="84">
        <v>0.50470893585465326</v>
      </c>
      <c r="H4779" s="84">
        <v>0.40776087152246332</v>
      </c>
      <c r="I4779" s="84">
        <v>0.54721955896452534</v>
      </c>
      <c r="J4779" s="84">
        <v>0.50985990558854877</v>
      </c>
      <c r="K4779" s="84">
        <v>0.32334757893863331</v>
      </c>
      <c r="L4779" s="84">
        <v>0.50830461597621768</v>
      </c>
      <c r="M4779" s="84">
        <v>0.50428816466552318</v>
      </c>
      <c r="N4779" s="84">
        <v>0.70237104825291197</v>
      </c>
      <c r="O4779" s="84">
        <v>0.51964647497258409</v>
      </c>
      <c r="P4779" s="84">
        <v>0.57247768375292807</v>
      </c>
      <c r="Q4779" s="84">
        <v>0.85358480816431992</v>
      </c>
      <c r="R4779" s="84">
        <v>0.41184138709455193</v>
      </c>
      <c r="S4779" s="84">
        <v>0.5531608085489893</v>
      </c>
      <c r="T4779" s="84">
        <v>0.75724589109043627</v>
      </c>
      <c r="U4779" s="84">
        <v>0.48021828784837672</v>
      </c>
      <c r="V4779" s="84">
        <v>0.61740905997126228</v>
      </c>
      <c r="W4779" s="84">
        <v>0.80816673755848578</v>
      </c>
      <c r="X4779" s="84">
        <v>0.67829124732357238</v>
      </c>
      <c r="Y4779" s="84">
        <v>0.66027117602955665</v>
      </c>
      <c r="Z4779" s="84">
        <v>0.95052245691912496</v>
      </c>
      <c r="AA4779" s="84">
        <v>0.65316598918828306</v>
      </c>
      <c r="AB4779" s="84">
        <v>0.71781033153431006</v>
      </c>
      <c r="AC4779" s="84">
        <v>0.97159736985217771</v>
      </c>
      <c r="AD4779" s="84">
        <v>0.68471293611817841</v>
      </c>
      <c r="AE4779" s="84">
        <v>0.67168106380520864</v>
      </c>
      <c r="AF4779" s="84">
        <v>0.63583023665167215</v>
      </c>
      <c r="AG4779" s="84">
        <v>0.68680381643031641</v>
      </c>
      <c r="AH4779" s="84">
        <v>0.6966394437700032</v>
      </c>
      <c r="AI4779" s="84">
        <v>0.490615739216332</v>
      </c>
      <c r="AJ4779" s="84">
        <v>0.51194808171685635</v>
      </c>
      <c r="AK4779" s="84">
        <v>0.54377746304971497</v>
      </c>
    </row>
    <row r="4780" spans="1:37">
      <c r="A4780" s="84">
        <v>13</v>
      </c>
      <c r="B4780" s="84">
        <v>0.50592800172450969</v>
      </c>
      <c r="C4780" s="84">
        <v>0.47356137186851138</v>
      </c>
      <c r="D4780" s="84">
        <v>0.49532400344896199</v>
      </c>
      <c r="E4780" s="84">
        <v>0.4634223582814313</v>
      </c>
      <c r="F4780" s="84">
        <v>0.46898814029775432</v>
      </c>
      <c r="G4780" s="84">
        <v>0.49888765294771958</v>
      </c>
      <c r="H4780" s="84">
        <v>0.46349149185198518</v>
      </c>
      <c r="I4780" s="84">
        <v>0.56441754554170653</v>
      </c>
      <c r="J4780" s="84">
        <v>0.51873001370488803</v>
      </c>
      <c r="K4780" s="84">
        <v>0.45603916849923237</v>
      </c>
      <c r="L4780" s="84">
        <v>0.55867954387469865</v>
      </c>
      <c r="M4780" s="84">
        <v>0.51595197255574621</v>
      </c>
      <c r="N4780" s="84">
        <v>0.75314951271690045</v>
      </c>
      <c r="O4780" s="84">
        <v>0.57657850225832219</v>
      </c>
      <c r="P4780" s="84">
        <v>0.62050773418870164</v>
      </c>
      <c r="Q4780" s="84">
        <v>0.84888257331094163</v>
      </c>
      <c r="R4780" s="84">
        <v>0.44143690616869169</v>
      </c>
      <c r="S4780" s="84">
        <v>0.60043774945281325</v>
      </c>
      <c r="T4780" s="84">
        <v>0.7895809314422072</v>
      </c>
      <c r="U4780" s="84">
        <v>0.53907911686288612</v>
      </c>
      <c r="V4780" s="84">
        <v>0.66031049794189778</v>
      </c>
      <c r="W4780" s="84">
        <v>0.83711718417694592</v>
      </c>
      <c r="X4780" s="84">
        <v>0.74039303392019717</v>
      </c>
      <c r="Y4780" s="84">
        <v>0.70276324941510171</v>
      </c>
      <c r="Z4780" s="84">
        <v>1</v>
      </c>
      <c r="AA4780" s="84">
        <v>0.75936072580983105</v>
      </c>
      <c r="AB4780" s="84">
        <v>0.80232823308393131</v>
      </c>
      <c r="AC4780" s="84">
        <v>1</v>
      </c>
      <c r="AD4780" s="84">
        <v>0.77725676981638148</v>
      </c>
      <c r="AE4780" s="84">
        <v>0.76631711355555854</v>
      </c>
      <c r="AF4780" s="84">
        <v>0.80997457461372979</v>
      </c>
      <c r="AG4780" s="84">
        <v>0.79605758446387154</v>
      </c>
      <c r="AH4780" s="84">
        <v>0.81715594305264316</v>
      </c>
      <c r="AI4780" s="84">
        <v>0.59130721106354955</v>
      </c>
      <c r="AJ4780" s="84">
        <v>0.50416893498753634</v>
      </c>
      <c r="AK4780" s="84">
        <v>0.58579365944002615</v>
      </c>
    </row>
    <row r="4781" spans="1:37">
      <c r="A4781" s="84">
        <v>14</v>
      </c>
      <c r="B4781" s="84">
        <v>0.51692175037723642</v>
      </c>
      <c r="C4781" s="84">
        <v>0.47677432065835118</v>
      </c>
      <c r="D4781" s="84">
        <v>0.51200504079060816</v>
      </c>
      <c r="E4781" s="84">
        <v>0.46289454238361649</v>
      </c>
      <c r="F4781" s="84">
        <v>0.46939187484229122</v>
      </c>
      <c r="G4781" s="84">
        <v>0.51219873934000748</v>
      </c>
      <c r="H4781" s="84">
        <v>0.55392995408301071</v>
      </c>
      <c r="I4781" s="84">
        <v>0.59785474592521559</v>
      </c>
      <c r="J4781" s="84">
        <v>0.52306989492919143</v>
      </c>
      <c r="K4781" s="84">
        <v>0.60234015186091872</v>
      </c>
      <c r="L4781" s="84">
        <v>0.61678967062547163</v>
      </c>
      <c r="M4781" s="84">
        <v>0.52186963979416812</v>
      </c>
      <c r="N4781" s="84">
        <v>0.8252020442120277</v>
      </c>
      <c r="O4781" s="84">
        <v>0.63707923644541931</v>
      </c>
      <c r="P4781" s="84">
        <v>0.69721653618080914</v>
      </c>
      <c r="Q4781" s="84">
        <v>0.82495801576023775</v>
      </c>
      <c r="R4781" s="84">
        <v>0.51960934974643747</v>
      </c>
      <c r="S4781" s="84">
        <v>0.6836358954551307</v>
      </c>
      <c r="T4781" s="84">
        <v>0.85390245864278636</v>
      </c>
      <c r="U4781" s="84">
        <v>0.63861178514723949</v>
      </c>
      <c r="V4781" s="84">
        <v>0.74519506055466112</v>
      </c>
      <c r="W4781" s="84">
        <v>0.8819651212250107</v>
      </c>
      <c r="X4781" s="84">
        <v>0.82162640106103557</v>
      </c>
      <c r="Y4781" s="84">
        <v>0.77081018581248939</v>
      </c>
      <c r="Z4781" s="84">
        <v>0.99451357889224146</v>
      </c>
      <c r="AA4781" s="84">
        <v>0.83169551188031687</v>
      </c>
      <c r="AB4781" s="84">
        <v>0.8754981702086071</v>
      </c>
      <c r="AC4781" s="84">
        <v>0.99767637316458191</v>
      </c>
      <c r="AD4781" s="84">
        <v>0.86070843934283969</v>
      </c>
      <c r="AE4781" s="84">
        <v>0.83748989205354984</v>
      </c>
      <c r="AF4781" s="84">
        <v>0.94324271464893394</v>
      </c>
      <c r="AG4781" s="84">
        <v>0.90670948115599115</v>
      </c>
      <c r="AH4781" s="84">
        <v>0.91375124158481391</v>
      </c>
      <c r="AI4781" s="84">
        <v>0.82805400065854473</v>
      </c>
      <c r="AJ4781" s="84">
        <v>0.53292169278817247</v>
      </c>
      <c r="AK4781" s="84">
        <v>0.68489668446090712</v>
      </c>
    </row>
    <row r="4782" spans="1:37">
      <c r="A4782" s="84">
        <v>15</v>
      </c>
      <c r="B4782" s="84">
        <v>0.51422720413882306</v>
      </c>
      <c r="C4782" s="84">
        <v>0.47706227361593129</v>
      </c>
      <c r="D4782" s="84">
        <v>0.50759434900842326</v>
      </c>
      <c r="E4782" s="84">
        <v>0.46226116330623879</v>
      </c>
      <c r="F4782" s="84">
        <v>0.47055261165783507</v>
      </c>
      <c r="G4782" s="84">
        <v>0.50915832406377459</v>
      </c>
      <c r="H4782" s="84">
        <v>0.62415593769694777</v>
      </c>
      <c r="I4782" s="84">
        <v>0.63365891658676887</v>
      </c>
      <c r="J4782" s="84">
        <v>0.527942744023146</v>
      </c>
      <c r="K4782" s="84">
        <v>0.69432803618107131</v>
      </c>
      <c r="L4782" s="84">
        <v>0.66407347699406927</v>
      </c>
      <c r="M4782" s="84">
        <v>0.52881646655231573</v>
      </c>
      <c r="N4782" s="84">
        <v>0.8498336106489186</v>
      </c>
      <c r="O4782" s="84">
        <v>0.67693909035148059</v>
      </c>
      <c r="P4782" s="84">
        <v>0.74488783843670214</v>
      </c>
      <c r="Q4782" s="84">
        <v>0.86975842914352164</v>
      </c>
      <c r="R4782" s="84">
        <v>0.60375918732877243</v>
      </c>
      <c r="S4782" s="84">
        <v>0.73198146002317488</v>
      </c>
      <c r="T4782" s="84">
        <v>0.89095637718851395</v>
      </c>
      <c r="U4782" s="84">
        <v>0.70675933415216241</v>
      </c>
      <c r="V4782" s="84">
        <v>0.78723220362787782</v>
      </c>
      <c r="W4782" s="84">
        <v>0.93135899617184204</v>
      </c>
      <c r="X4782" s="84">
        <v>0.85170207786128516</v>
      </c>
      <c r="Y4782" s="84">
        <v>0.80371805642123517</v>
      </c>
      <c r="Z4782" s="84">
        <v>0.98149579790019681</v>
      </c>
      <c r="AA4782" s="84">
        <v>0.85295226920336931</v>
      </c>
      <c r="AB4782" s="84">
        <v>0.92488624887334814</v>
      </c>
      <c r="AC4782" s="84">
        <v>0.99357294705097154</v>
      </c>
      <c r="AD4782" s="84">
        <v>0.89183085813462726</v>
      </c>
      <c r="AE4782" s="84">
        <v>0.88060429475413637</v>
      </c>
      <c r="AF4782" s="84">
        <v>1</v>
      </c>
      <c r="AG4782" s="84">
        <v>0.96395593590117845</v>
      </c>
      <c r="AH4782" s="84">
        <v>0.93229224147445089</v>
      </c>
      <c r="AI4782" s="84">
        <v>1</v>
      </c>
      <c r="AJ4782" s="84">
        <v>0.54878083722529458</v>
      </c>
      <c r="AK4782" s="84">
        <v>0.73933253440825075</v>
      </c>
    </row>
    <row r="4783" spans="1:37">
      <c r="A4783" s="84">
        <v>16</v>
      </c>
      <c r="B4783" s="84">
        <v>0.52209527915499021</v>
      </c>
      <c r="C4783" s="84">
        <v>0.49571859418335018</v>
      </c>
      <c r="D4783" s="84">
        <v>0.51120912648404837</v>
      </c>
      <c r="E4783" s="84">
        <v>0.48062915655019522</v>
      </c>
      <c r="F4783" s="84">
        <v>0.48974682479602988</v>
      </c>
      <c r="G4783" s="84">
        <v>0.51338524286243981</v>
      </c>
      <c r="H4783" s="84">
        <v>0.77316106959575048</v>
      </c>
      <c r="I4783" s="84">
        <v>0.72902684563758369</v>
      </c>
      <c r="J4783" s="84">
        <v>0.58066849398507692</v>
      </c>
      <c r="K4783" s="84">
        <v>0.76685614704784033</v>
      </c>
      <c r="L4783" s="84">
        <v>0.75305044887817429</v>
      </c>
      <c r="M4783" s="84">
        <v>0.64515437392795894</v>
      </c>
      <c r="N4783" s="84">
        <v>0.8792488709294034</v>
      </c>
      <c r="O4783" s="84">
        <v>0.75263470939201871</v>
      </c>
      <c r="P4783" s="84">
        <v>0.82153333192647771</v>
      </c>
      <c r="Q4783" s="84">
        <v>0.91554062782586232</v>
      </c>
      <c r="R4783" s="84">
        <v>0.71287312345332277</v>
      </c>
      <c r="S4783" s="84">
        <v>0.79929187588515516</v>
      </c>
      <c r="T4783" s="84">
        <v>0.91417540284741416</v>
      </c>
      <c r="U4783" s="84">
        <v>0.77528134767282764</v>
      </c>
      <c r="V4783" s="84">
        <v>0.83078186277157762</v>
      </c>
      <c r="W4783" s="84">
        <v>0.9510846448319864</v>
      </c>
      <c r="X4783" s="84">
        <v>0.87274074844615501</v>
      </c>
      <c r="Y4783" s="84">
        <v>0.84489128569234795</v>
      </c>
      <c r="Z4783" s="84">
        <v>0.97246814135015835</v>
      </c>
      <c r="AA4783" s="84">
        <v>0.86841553870007959</v>
      </c>
      <c r="AB4783" s="84">
        <v>0.92226915851314517</v>
      </c>
      <c r="AC4783" s="84">
        <v>0.99564937954219601</v>
      </c>
      <c r="AD4783" s="84">
        <v>0.90708143502356853</v>
      </c>
      <c r="AE4783" s="84">
        <v>0.90501739208563869</v>
      </c>
      <c r="AF4783" s="84">
        <v>0.95231762174848433</v>
      </c>
      <c r="AG4783" s="84">
        <v>0.93794459723139789</v>
      </c>
      <c r="AH4783" s="84">
        <v>0.90815031453481954</v>
      </c>
      <c r="AI4783" s="84">
        <v>0.98854132367467895</v>
      </c>
      <c r="AJ4783" s="84">
        <v>0.56565714449442717</v>
      </c>
      <c r="AK4783" s="84">
        <v>0.73130696880560708</v>
      </c>
    </row>
    <row r="4784" spans="1:37">
      <c r="A4784" s="84">
        <v>17</v>
      </c>
      <c r="B4784" s="84">
        <v>0.58471653373571897</v>
      </c>
      <c r="C4784" s="84">
        <v>0.56128093599866624</v>
      </c>
      <c r="D4784" s="84">
        <v>0.5757445115075942</v>
      </c>
      <c r="E4784" s="84">
        <v>0.5456560751609838</v>
      </c>
      <c r="F4784" s="84">
        <v>0.55520228782908587</v>
      </c>
      <c r="G4784" s="84">
        <v>0.57871709306637009</v>
      </c>
      <c r="H4784" s="84">
        <v>1</v>
      </c>
      <c r="I4784" s="84">
        <v>0.879733940556088</v>
      </c>
      <c r="J4784" s="84">
        <v>0.66605756052992238</v>
      </c>
      <c r="K4784" s="84">
        <v>1</v>
      </c>
      <c r="L4784" s="84">
        <v>0.93016135950187107</v>
      </c>
      <c r="M4784" s="84">
        <v>0.84686963979416829</v>
      </c>
      <c r="N4784" s="84">
        <v>1</v>
      </c>
      <c r="O4784" s="84">
        <v>0.97081838627534822</v>
      </c>
      <c r="P4784" s="84">
        <v>1</v>
      </c>
      <c r="Q4784" s="84">
        <v>0.99501356413900022</v>
      </c>
      <c r="R4784" s="84">
        <v>0.99347679785492105</v>
      </c>
      <c r="S4784" s="84">
        <v>1</v>
      </c>
      <c r="T4784" s="84">
        <v>0.99750650186342071</v>
      </c>
      <c r="U4784" s="84">
        <v>1</v>
      </c>
      <c r="V4784" s="84">
        <v>1</v>
      </c>
      <c r="W4784" s="84">
        <v>1</v>
      </c>
      <c r="X4784" s="84">
        <v>1</v>
      </c>
      <c r="Y4784" s="84">
        <v>1</v>
      </c>
      <c r="Z4784" s="84">
        <v>0.9649118431881093</v>
      </c>
      <c r="AA4784" s="84">
        <v>1</v>
      </c>
      <c r="AB4784" s="84">
        <v>1</v>
      </c>
      <c r="AC4784" s="84">
        <v>0.99488307707519641</v>
      </c>
      <c r="AD4784" s="84">
        <v>1</v>
      </c>
      <c r="AE4784" s="84">
        <v>1</v>
      </c>
      <c r="AF4784" s="84">
        <v>0.81380794054371208</v>
      </c>
      <c r="AG4784" s="84">
        <v>0.88759660147187636</v>
      </c>
      <c r="AH4784" s="84">
        <v>0.86858514512746943</v>
      </c>
      <c r="AI4784" s="84">
        <v>0.8602568324003953</v>
      </c>
      <c r="AJ4784" s="84">
        <v>0.61320592533165241</v>
      </c>
      <c r="AK4784" s="84">
        <v>0.7234629770853761</v>
      </c>
    </row>
    <row r="4785" spans="1:37">
      <c r="A4785" s="84">
        <v>18</v>
      </c>
      <c r="B4785" s="84">
        <v>0.68549256305238204</v>
      </c>
      <c r="C4785" s="84">
        <v>0.66403467559826002</v>
      </c>
      <c r="D4785" s="84">
        <v>0.68339192146978822</v>
      </c>
      <c r="E4785" s="84">
        <v>0.64446321123192229</v>
      </c>
      <c r="F4785" s="84">
        <v>0.65406678442257571</v>
      </c>
      <c r="G4785" s="84">
        <v>0.678865406006674</v>
      </c>
      <c r="H4785" s="84">
        <v>0.88993427568200234</v>
      </c>
      <c r="I4785" s="84">
        <v>0.93125299616490875</v>
      </c>
      <c r="J4785" s="84">
        <v>0.75906045378407194</v>
      </c>
      <c r="K4785" s="84">
        <v>0.96058254844197322</v>
      </c>
      <c r="L4785" s="84">
        <v>1</v>
      </c>
      <c r="M4785" s="84">
        <v>0.93477701543739289</v>
      </c>
      <c r="N4785" s="84">
        <v>0.9759626812455432</v>
      </c>
      <c r="O4785" s="84">
        <v>1</v>
      </c>
      <c r="P4785" s="84">
        <v>0.97330491485006454</v>
      </c>
      <c r="Q4785" s="84">
        <v>1</v>
      </c>
      <c r="R4785" s="84">
        <v>1</v>
      </c>
      <c r="S4785" s="84">
        <v>0.98044289944637564</v>
      </c>
      <c r="T4785" s="84">
        <v>1</v>
      </c>
      <c r="U4785" s="84">
        <v>0.99892154219466134</v>
      </c>
      <c r="V4785" s="84">
        <v>0.96231674247253163</v>
      </c>
      <c r="W4785" s="84">
        <v>0.99346022968949377</v>
      </c>
      <c r="X4785" s="84">
        <v>0.96587609115890405</v>
      </c>
      <c r="Y4785" s="84">
        <v>0.95378625692167329</v>
      </c>
      <c r="Z4785" s="84">
        <v>0.96181949674555456</v>
      </c>
      <c r="AA4785" s="84">
        <v>0.93753928676193266</v>
      </c>
      <c r="AB4785" s="84">
        <v>0.90432960135523999</v>
      </c>
      <c r="AC4785" s="84">
        <v>0.99871458941019431</v>
      </c>
      <c r="AD4785" s="84">
        <v>0.91037512573220536</v>
      </c>
      <c r="AE4785" s="84">
        <v>0.9099205483320284</v>
      </c>
      <c r="AF4785" s="84">
        <v>0.85214159984353599</v>
      </c>
      <c r="AG4785" s="84">
        <v>0.98289981102217061</v>
      </c>
      <c r="AH4785" s="84">
        <v>1</v>
      </c>
      <c r="AI4785" s="84">
        <v>0.91662825156404337</v>
      </c>
      <c r="AJ4785" s="84">
        <v>0.71576745651987073</v>
      </c>
      <c r="AK4785" s="84">
        <v>0.84184914841849146</v>
      </c>
    </row>
    <row r="4786" spans="1:37">
      <c r="A4786" s="84">
        <v>19</v>
      </c>
      <c r="B4786" s="84">
        <v>0.78659193791765458</v>
      </c>
      <c r="C4786" s="84">
        <v>0.77169877089553329</v>
      </c>
      <c r="D4786" s="84">
        <v>0.78924852424222314</v>
      </c>
      <c r="E4786" s="84">
        <v>0.75361553890003152</v>
      </c>
      <c r="F4786" s="84">
        <v>0.76065270418033459</v>
      </c>
      <c r="G4786" s="84">
        <v>0.77919911012235821</v>
      </c>
      <c r="H4786" s="84">
        <v>0.72652381381111009</v>
      </c>
      <c r="I4786" s="84">
        <v>0.95354446308724827</v>
      </c>
      <c r="J4786" s="84">
        <v>0.83379016293589148</v>
      </c>
      <c r="K4786" s="84">
        <v>0.77254055848305048</v>
      </c>
      <c r="L4786" s="84">
        <v>0.9875319834942986</v>
      </c>
      <c r="M4786" s="84">
        <v>0.9069039451114923</v>
      </c>
      <c r="N4786" s="84">
        <v>0.87871404801521269</v>
      </c>
      <c r="O4786" s="84">
        <v>0.90962993252913515</v>
      </c>
      <c r="P4786" s="84">
        <v>0.88984320594255817</v>
      </c>
      <c r="Q4786" s="84">
        <v>0.97824570468931671</v>
      </c>
      <c r="R4786" s="84">
        <v>0.90410733873489069</v>
      </c>
      <c r="S4786" s="84">
        <v>0.88006952491309376</v>
      </c>
      <c r="T4786" s="84">
        <v>0.93640239161326644</v>
      </c>
      <c r="U4786" s="84">
        <v>0.88146949861697765</v>
      </c>
      <c r="V4786" s="84">
        <v>0.85679713918388944</v>
      </c>
      <c r="W4786" s="84">
        <v>0.91625903870693326</v>
      </c>
      <c r="X4786" s="84">
        <v>0.84303348676739576</v>
      </c>
      <c r="Y4786" s="84">
        <v>0.83199190627173614</v>
      </c>
      <c r="Z4786" s="84">
        <v>0.91276590438664296</v>
      </c>
      <c r="AA4786" s="84">
        <v>0.8223138331307881</v>
      </c>
      <c r="AB4786" s="84">
        <v>0.78338962068478724</v>
      </c>
      <c r="AC4786" s="84">
        <v>0.96685123844366438</v>
      </c>
      <c r="AD4786" s="84">
        <v>0.81573575528075259</v>
      </c>
      <c r="AE4786" s="84">
        <v>0.80560654096445872</v>
      </c>
      <c r="AF4786" s="84">
        <v>0.73377664776061025</v>
      </c>
      <c r="AG4786" s="84">
        <v>0.98777021525035735</v>
      </c>
      <c r="AH4786" s="84">
        <v>0.95359231872861727</v>
      </c>
      <c r="AI4786" s="84">
        <v>0.83161014158709257</v>
      </c>
      <c r="AJ4786" s="84">
        <v>0.80721182774132572</v>
      </c>
      <c r="AK4786" s="84">
        <v>0.89058357845807468</v>
      </c>
    </row>
    <row r="4787" spans="1:37">
      <c r="A4787" s="84">
        <v>20</v>
      </c>
      <c r="B4787" s="84">
        <v>0.86635050657469292</v>
      </c>
      <c r="C4787" s="84">
        <v>0.861828046618068</v>
      </c>
      <c r="D4787" s="84">
        <v>0.86631955959408347</v>
      </c>
      <c r="E4787" s="84">
        <v>0.84429431014462142</v>
      </c>
      <c r="F4787" s="84">
        <v>0.8491883253427539</v>
      </c>
      <c r="G4787" s="84">
        <v>0.85305895439377089</v>
      </c>
      <c r="H4787" s="84">
        <v>0.39020437561897908</v>
      </c>
      <c r="I4787" s="84">
        <v>0.92816694630872465</v>
      </c>
      <c r="J4787" s="84">
        <v>0.93090452261306533</v>
      </c>
      <c r="K4787" s="84">
        <v>0.34488195510559733</v>
      </c>
      <c r="L4787" s="84">
        <v>0.90015233756821933</v>
      </c>
      <c r="M4787" s="84">
        <v>0.91942538593481993</v>
      </c>
      <c r="N4787" s="84">
        <v>0.33678987401949129</v>
      </c>
      <c r="O4787" s="84">
        <v>0.52986003977621243</v>
      </c>
      <c r="P4787" s="84">
        <v>0.60134636081625781</v>
      </c>
      <c r="Q4787" s="84">
        <v>0.53869009171941618</v>
      </c>
      <c r="R4787" s="84">
        <v>0.36078977908018078</v>
      </c>
      <c r="S4787" s="84">
        <v>0.36532766834041452</v>
      </c>
      <c r="T4787" s="84">
        <v>0.42346569429176611</v>
      </c>
      <c r="U4787" s="84">
        <v>0.33512077728847739</v>
      </c>
      <c r="V4787" s="84">
        <v>0.32925314117176779</v>
      </c>
      <c r="W4787" s="84">
        <v>0.43824436410038292</v>
      </c>
      <c r="X4787" s="84">
        <v>0.32041279830789099</v>
      </c>
      <c r="Y4787" s="84">
        <v>0.31722717541530038</v>
      </c>
      <c r="Z4787" s="84">
        <v>0.51789321429462076</v>
      </c>
      <c r="AA4787" s="84">
        <v>0.38067824665800593</v>
      </c>
      <c r="AB4787" s="84">
        <v>0.35525101262936137</v>
      </c>
      <c r="AC4787" s="84">
        <v>0.58048647846937262</v>
      </c>
      <c r="AD4787" s="84">
        <v>0.39901978186695058</v>
      </c>
      <c r="AE4787" s="84">
        <v>0.39363873236724911</v>
      </c>
      <c r="AF4787" s="84">
        <v>0.66532368472521031</v>
      </c>
      <c r="AG4787" s="84">
        <v>1</v>
      </c>
      <c r="AH4787" s="84">
        <v>0.94779825626310543</v>
      </c>
      <c r="AI4787" s="84">
        <v>0.73855778729008892</v>
      </c>
      <c r="AJ4787" s="84">
        <v>0.88594882668118413</v>
      </c>
      <c r="AK4787" s="84">
        <v>0.91930856665577221</v>
      </c>
    </row>
    <row r="4788" spans="1:37">
      <c r="A4788" s="84">
        <v>21</v>
      </c>
      <c r="B4788" s="84">
        <v>0.97456348350937694</v>
      </c>
      <c r="C4788" s="84">
        <v>0.9774487367958411</v>
      </c>
      <c r="D4788" s="84">
        <v>0.97472972076673048</v>
      </c>
      <c r="E4788" s="84">
        <v>0.95819698089306438</v>
      </c>
      <c r="F4788" s="84">
        <v>0.96115737236100585</v>
      </c>
      <c r="G4788" s="84">
        <v>0.96032628846866908</v>
      </c>
      <c r="H4788" s="84">
        <v>0.41536868641397318</v>
      </c>
      <c r="I4788" s="84">
        <v>1</v>
      </c>
      <c r="J4788" s="84">
        <v>1</v>
      </c>
      <c r="K4788" s="84">
        <v>0.37741172565453712</v>
      </c>
      <c r="L4788" s="84">
        <v>0.98572759676393606</v>
      </c>
      <c r="M4788" s="84">
        <v>1</v>
      </c>
      <c r="N4788" s="84">
        <v>0.34374257190396962</v>
      </c>
      <c r="O4788" s="84">
        <v>0.58284232635081135</v>
      </c>
      <c r="P4788" s="84">
        <v>0.66763036275771848</v>
      </c>
      <c r="Q4788" s="84">
        <v>0.50820307453817348</v>
      </c>
      <c r="R4788" s="84">
        <v>0.39494253117200362</v>
      </c>
      <c r="S4788" s="84">
        <v>0.3791039011201236</v>
      </c>
      <c r="T4788" s="84">
        <v>0.43000777542429691</v>
      </c>
      <c r="U4788" s="84">
        <v>0.36529762439711211</v>
      </c>
      <c r="V4788" s="84">
        <v>0.3505472067069284</v>
      </c>
      <c r="W4788" s="84">
        <v>0.43391110165886848</v>
      </c>
      <c r="X4788" s="84">
        <v>0.34178520964987569</v>
      </c>
      <c r="Y4788" s="84">
        <v>0.33709113574157878</v>
      </c>
      <c r="Z4788" s="84">
        <v>0.49218184992144431</v>
      </c>
      <c r="AA4788" s="84">
        <v>0.39319762812722608</v>
      </c>
      <c r="AB4788" s="84">
        <v>0.3602245702433568</v>
      </c>
      <c r="AC4788" s="84">
        <v>0.53371730854798038</v>
      </c>
      <c r="AD4788" s="84">
        <v>0.40764353194091069</v>
      </c>
      <c r="AE4788" s="84">
        <v>0.39988961480701851</v>
      </c>
      <c r="AF4788" s="84">
        <v>0.3538431449247017</v>
      </c>
      <c r="AG4788" s="84">
        <v>0.93563998955244509</v>
      </c>
      <c r="AH4788" s="84">
        <v>0.80749917227679058</v>
      </c>
      <c r="AI4788" s="84">
        <v>0.60816595324333222</v>
      </c>
      <c r="AJ4788" s="84">
        <v>0.98048766510988206</v>
      </c>
      <c r="AK4788" s="84">
        <v>0.97704906126302793</v>
      </c>
    </row>
    <row r="4789" spans="1:37">
      <c r="A4789" s="84">
        <v>22</v>
      </c>
      <c r="B4789" s="84">
        <v>1</v>
      </c>
      <c r="C4789" s="84">
        <v>1</v>
      </c>
      <c r="D4789" s="84">
        <v>1</v>
      </c>
      <c r="E4789" s="84">
        <v>1</v>
      </c>
      <c r="F4789" s="84">
        <v>1</v>
      </c>
      <c r="G4789" s="84">
        <v>1</v>
      </c>
      <c r="H4789" s="84">
        <v>0.36855136400468169</v>
      </c>
      <c r="I4789" s="84">
        <v>0.92611457334611691</v>
      </c>
      <c r="J4789" s="84">
        <v>0.94597989949748751</v>
      </c>
      <c r="K4789" s="84">
        <v>0.34189452719804159</v>
      </c>
      <c r="L4789" s="84">
        <v>0.89346723263277761</v>
      </c>
      <c r="M4789" s="84">
        <v>0.92422813036020579</v>
      </c>
      <c r="N4789" s="84">
        <v>0.29213216068457332</v>
      </c>
      <c r="O4789" s="84">
        <v>0.52655155108641094</v>
      </c>
      <c r="P4789" s="84">
        <v>0.62221706375166186</v>
      </c>
      <c r="Q4789" s="84">
        <v>0.42935021315075572</v>
      </c>
      <c r="R4789" s="84">
        <v>0.35673066222954669</v>
      </c>
      <c r="S4789" s="84">
        <v>0.33722157847302692</v>
      </c>
      <c r="T4789" s="84">
        <v>0.3623347722336917</v>
      </c>
      <c r="U4789" s="84">
        <v>0.32609368602897848</v>
      </c>
      <c r="V4789" s="84">
        <v>0.30911507006190508</v>
      </c>
      <c r="W4789" s="84">
        <v>0.36314334325818798</v>
      </c>
      <c r="X4789" s="84">
        <v>0.29165908164945958</v>
      </c>
      <c r="Y4789" s="84">
        <v>0.29132905160655093</v>
      </c>
      <c r="Z4789" s="84">
        <v>0.40734182897329102</v>
      </c>
      <c r="AA4789" s="84">
        <v>0.3381804467166743</v>
      </c>
      <c r="AB4789" s="84">
        <v>0.31652676273523939</v>
      </c>
      <c r="AC4789" s="84">
        <v>0.43511148464923122</v>
      </c>
      <c r="AD4789" s="84">
        <v>0.34131609569453492</v>
      </c>
      <c r="AE4789" s="84">
        <v>0.35330963046631342</v>
      </c>
      <c r="AF4789" s="84">
        <v>0.3635830236651672</v>
      </c>
      <c r="AG4789" s="84">
        <v>0.96132868314717235</v>
      </c>
      <c r="AH4789" s="84">
        <v>0.83023396976051211</v>
      </c>
      <c r="AI4789" s="84">
        <v>0.62173197234112609</v>
      </c>
      <c r="AJ4789" s="84">
        <v>1</v>
      </c>
      <c r="AK4789" s="84">
        <v>1</v>
      </c>
    </row>
    <row r="4790" spans="1:37">
      <c r="A4790" s="84">
        <v>23</v>
      </c>
      <c r="B4790" s="84">
        <v>0.90245742616943303</v>
      </c>
      <c r="C4790" s="84">
        <v>0.86302532470484805</v>
      </c>
      <c r="D4790" s="84">
        <v>0.9051535451349737</v>
      </c>
      <c r="E4790" s="84">
        <v>0.88113585981209741</v>
      </c>
      <c r="F4790" s="84">
        <v>0.87593573891832799</v>
      </c>
      <c r="G4790" s="84">
        <v>0.91186503522432327</v>
      </c>
      <c r="H4790" s="84">
        <v>0.30138651300981367</v>
      </c>
      <c r="I4790" s="84">
        <v>0.77396931927133272</v>
      </c>
      <c r="J4790" s="84">
        <v>0.79377950357849858</v>
      </c>
      <c r="K4790" s="84">
        <v>0.27903406497655697</v>
      </c>
      <c r="L4790" s="84">
        <v>0.73022939375563867</v>
      </c>
      <c r="M4790" s="84">
        <v>0.76376500857632945</v>
      </c>
      <c r="N4790" s="84">
        <v>0.21654385547896371</v>
      </c>
      <c r="O4790" s="84">
        <v>0.42169290533633202</v>
      </c>
      <c r="P4790" s="84">
        <v>0.51953067296937983</v>
      </c>
      <c r="Q4790" s="84">
        <v>0.31675494122206438</v>
      </c>
      <c r="R4790" s="84">
        <v>0.28295117931652097</v>
      </c>
      <c r="S4790" s="84">
        <v>0.26817303978370027</v>
      </c>
      <c r="T4790" s="84">
        <v>0.24382658122637221</v>
      </c>
      <c r="U4790" s="84">
        <v>0.25324785556653978</v>
      </c>
      <c r="V4790" s="84">
        <v>0.2397013861129417</v>
      </c>
      <c r="W4790" s="84">
        <v>0.27456401531263291</v>
      </c>
      <c r="X4790" s="84">
        <v>0.22534435978120479</v>
      </c>
      <c r="Y4790" s="84">
        <v>0.22313758434730771</v>
      </c>
      <c r="Z4790" s="84">
        <v>0.31140427442080848</v>
      </c>
      <c r="AA4790" s="84">
        <v>0.26435800192767028</v>
      </c>
      <c r="AB4790" s="84">
        <v>0.2436608859013758</v>
      </c>
      <c r="AC4790" s="84">
        <v>0.32098185593513617</v>
      </c>
      <c r="AD4790" s="84">
        <v>0.2674940338835966</v>
      </c>
      <c r="AE4790" s="84">
        <v>0.27650207293124029</v>
      </c>
      <c r="AF4790" s="84">
        <v>0.31840406806180332</v>
      </c>
      <c r="AG4790" s="84">
        <v>0.83142563031020056</v>
      </c>
      <c r="AH4790" s="84">
        <v>0.74848250744950895</v>
      </c>
      <c r="AI4790" s="84">
        <v>0.55390187685215686</v>
      </c>
      <c r="AJ4790" s="84">
        <v>0.86196670582504809</v>
      </c>
      <c r="AK4790" s="84">
        <v>0.90623524712205394</v>
      </c>
    </row>
    <row r="4791" spans="1:37">
      <c r="A4791" s="84">
        <v>24</v>
      </c>
      <c r="B4791" s="84">
        <v>0.75727527484371637</v>
      </c>
      <c r="C4791" s="84">
        <v>0.70878862737371717</v>
      </c>
      <c r="D4791" s="84">
        <v>0.73323605491808697</v>
      </c>
      <c r="E4791" s="84">
        <v>0.73514198247651219</v>
      </c>
      <c r="F4791" s="84">
        <v>0.72532593153335023</v>
      </c>
      <c r="G4791" s="84">
        <v>0.74434556915090866</v>
      </c>
      <c r="H4791" s="84">
        <v>0.2228774646619249</v>
      </c>
      <c r="I4791" s="84">
        <v>0.63258029721955888</v>
      </c>
      <c r="J4791" s="84">
        <v>0.6111999390893863</v>
      </c>
      <c r="K4791" s="84">
        <v>0.20293763744242979</v>
      </c>
      <c r="L4791" s="84">
        <v>0.54159703015692251</v>
      </c>
      <c r="M4791" s="84">
        <v>0.57667238421955413</v>
      </c>
      <c r="N4791" s="84">
        <v>0.14989897789398621</v>
      </c>
      <c r="O4791" s="84">
        <v>0.30976190033642498</v>
      </c>
      <c r="P4791" s="84">
        <v>0.39259712579399419</v>
      </c>
      <c r="Q4791" s="84">
        <v>0.21390001291822761</v>
      </c>
      <c r="R4791" s="84">
        <v>0.20508078490390061</v>
      </c>
      <c r="S4791" s="84">
        <v>0.19411613235483449</v>
      </c>
      <c r="T4791" s="84">
        <v>0.15872590288763169</v>
      </c>
      <c r="U4791" s="84">
        <v>0.1855197068192484</v>
      </c>
      <c r="V4791" s="84">
        <v>0.1720595067036873</v>
      </c>
      <c r="W4791" s="84">
        <v>0.18712781794980859</v>
      </c>
      <c r="X4791" s="84">
        <v>0.15824946471449999</v>
      </c>
      <c r="Y4791" s="84">
        <v>0.1580354642602278</v>
      </c>
      <c r="Z4791" s="84">
        <v>0.1987081972119005</v>
      </c>
      <c r="AA4791" s="84">
        <v>0.19205464526673091</v>
      </c>
      <c r="AB4791" s="84">
        <v>0.17329264717061041</v>
      </c>
      <c r="AC4791" s="84">
        <v>0.23634251248331439</v>
      </c>
      <c r="AD4791" s="84">
        <v>0.19362759600023671</v>
      </c>
      <c r="AE4791" s="84">
        <v>0.2111180993210027</v>
      </c>
      <c r="AF4791" s="84">
        <v>0.2589868961470761</v>
      </c>
      <c r="AG4791" s="84">
        <v>0.68055064759475781</v>
      </c>
      <c r="AH4791" s="84">
        <v>0.59860942500827719</v>
      </c>
      <c r="AI4791" s="84">
        <v>0.45281527823510043</v>
      </c>
      <c r="AJ4791" s="84">
        <v>0.71505114466634212</v>
      </c>
      <c r="AK4791" s="84">
        <v>0.73341322584159485</v>
      </c>
    </row>
    <row r="4793" spans="1:37">
      <c r="A4793" s="129"/>
      <c r="B4793" s="125"/>
      <c r="C4793" s="125"/>
    </row>
    <row r="4797" spans="1:37">
      <c r="B4797" s="126"/>
      <c r="C4797" s="126"/>
    </row>
    <row r="4798" spans="1:37">
      <c r="B4798" s="127"/>
      <c r="C4798" s="189"/>
      <c r="D4798" s="189"/>
    </row>
    <row r="4799" spans="1:37">
      <c r="B4799" s="178"/>
      <c r="C4799" s="178"/>
      <c r="D4799" s="175"/>
      <c r="E4799" s="175"/>
    </row>
    <row r="4800" spans="1:37">
      <c r="B4800" s="178"/>
      <c r="C4800" s="178"/>
    </row>
    <row r="4801" spans="1:50">
      <c r="A4801" s="84" t="s">
        <v>182</v>
      </c>
      <c r="B4801" s="83"/>
      <c r="C4801" s="83"/>
      <c r="D4801" s="83">
        <v>2015</v>
      </c>
      <c r="E4801" s="83"/>
      <c r="F4801" s="84" t="s">
        <v>1</v>
      </c>
      <c r="G4801" s="158">
        <v>26137.882999999871</v>
      </c>
      <c r="H4801" s="83" t="s">
        <v>2</v>
      </c>
      <c r="I4801" s="83"/>
      <c r="J4801" s="83"/>
      <c r="K4801" s="83" t="s">
        <v>3</v>
      </c>
      <c r="L4801" s="83" t="s">
        <v>4</v>
      </c>
      <c r="M4801" s="83"/>
      <c r="N4801" s="83"/>
      <c r="O4801" s="83"/>
      <c r="P4801" s="83"/>
      <c r="Q4801" s="83"/>
      <c r="R4801" s="83"/>
      <c r="S4801" s="83"/>
      <c r="T4801" s="104"/>
      <c r="U4801" s="83"/>
      <c r="V4801" s="83"/>
      <c r="W4801" s="83"/>
      <c r="X4801" s="83"/>
      <c r="Y4801" s="83"/>
      <c r="Z4801" s="83"/>
      <c r="AA4801" s="83"/>
      <c r="AB4801" s="83"/>
      <c r="AC4801" s="83"/>
      <c r="AD4801" s="83"/>
      <c r="AE4801" s="83"/>
      <c r="AF4801" s="83"/>
      <c r="AH4801" s="104"/>
      <c r="AI4801" s="128"/>
      <c r="AJ4801" s="128"/>
      <c r="AK4801" s="83"/>
    </row>
    <row r="4802" spans="1:50">
      <c r="A4802" s="83">
        <v>121</v>
      </c>
      <c r="B4802" s="84" t="s">
        <v>172</v>
      </c>
      <c r="C4802" s="83"/>
      <c r="D4802" s="83"/>
      <c r="E4802" s="83"/>
      <c r="F4802" s="83" t="s">
        <v>9</v>
      </c>
      <c r="G4802" s="83">
        <v>0</v>
      </c>
      <c r="H4802" s="83" t="s">
        <v>2</v>
      </c>
      <c r="I4802" s="83"/>
      <c r="J4802" s="83"/>
      <c r="K4802" s="83" t="s">
        <v>10</v>
      </c>
      <c r="L4802" s="83" t="s">
        <v>4</v>
      </c>
      <c r="M4802" s="83"/>
      <c r="N4802" s="83" t="s">
        <v>11</v>
      </c>
      <c r="O4802" s="83"/>
      <c r="P4802" s="83"/>
      <c r="Q4802" s="83"/>
      <c r="R4802" s="83"/>
      <c r="S4802" s="83"/>
      <c r="T4802" s="83"/>
      <c r="U4802" s="83"/>
      <c r="V4802" s="83"/>
      <c r="W4802" s="83"/>
      <c r="X4802" s="83"/>
      <c r="Y4802" s="83"/>
      <c r="Z4802" s="83"/>
      <c r="AA4802" s="83"/>
      <c r="AB4802" s="83"/>
      <c r="AC4802" s="83"/>
      <c r="AD4802" s="83"/>
      <c r="AE4802" s="83"/>
      <c r="AF4802" s="83"/>
      <c r="AG4802" s="83"/>
      <c r="AH4802" s="83"/>
      <c r="AI4802" s="83"/>
      <c r="AJ4802" s="83"/>
      <c r="AK4802" s="83"/>
    </row>
    <row r="4803" spans="1:50">
      <c r="A4803" s="84"/>
      <c r="B4803" s="84">
        <v>1</v>
      </c>
      <c r="C4803" s="84" t="s">
        <v>22</v>
      </c>
      <c r="D4803" s="84" t="s">
        <v>23</v>
      </c>
      <c r="E4803" s="84">
        <v>2</v>
      </c>
      <c r="F4803" s="84" t="s">
        <v>24</v>
      </c>
      <c r="G4803" s="84" t="s">
        <v>25</v>
      </c>
      <c r="H4803" s="84">
        <v>3</v>
      </c>
      <c r="I4803" s="84" t="s">
        <v>26</v>
      </c>
      <c r="J4803" s="84" t="s">
        <v>27</v>
      </c>
      <c r="K4803" s="84">
        <v>4</v>
      </c>
      <c r="L4803" s="84" t="s">
        <v>28</v>
      </c>
      <c r="M4803" s="84" t="s">
        <v>29</v>
      </c>
      <c r="N4803" s="84">
        <v>5</v>
      </c>
      <c r="O4803" s="84" t="s">
        <v>30</v>
      </c>
      <c r="P4803" s="84" t="s">
        <v>30</v>
      </c>
      <c r="Q4803" s="84">
        <v>6</v>
      </c>
      <c r="R4803" s="84" t="s">
        <v>31</v>
      </c>
      <c r="S4803" s="84" t="s">
        <v>32</v>
      </c>
      <c r="T4803" s="84">
        <v>7</v>
      </c>
      <c r="U4803" s="84" t="s">
        <v>33</v>
      </c>
      <c r="V4803" s="84" t="s">
        <v>34</v>
      </c>
      <c r="W4803" s="84">
        <v>8</v>
      </c>
      <c r="X4803" s="84" t="s">
        <v>35</v>
      </c>
      <c r="Y4803" s="84" t="s">
        <v>36</v>
      </c>
      <c r="Z4803" s="84">
        <v>9</v>
      </c>
      <c r="AA4803" s="84" t="s">
        <v>37</v>
      </c>
      <c r="AB4803" s="84" t="s">
        <v>38</v>
      </c>
      <c r="AC4803" s="84">
        <v>10</v>
      </c>
      <c r="AD4803" s="84" t="s">
        <v>39</v>
      </c>
      <c r="AE4803" s="84" t="s">
        <v>40</v>
      </c>
      <c r="AF4803" s="84">
        <v>11</v>
      </c>
      <c r="AG4803" s="84" t="s">
        <v>41</v>
      </c>
      <c r="AH4803" s="84" t="s">
        <v>42</v>
      </c>
      <c r="AI4803" s="84">
        <v>12</v>
      </c>
      <c r="AJ4803" s="84" t="s">
        <v>43</v>
      </c>
      <c r="AK4803" s="84" t="s">
        <v>44</v>
      </c>
    </row>
    <row r="4804" spans="1:50">
      <c r="A4804" s="83"/>
      <c r="B4804" s="84">
        <v>31</v>
      </c>
      <c r="C4804" s="83"/>
      <c r="D4804" s="83"/>
      <c r="E4804" s="84">
        <v>28</v>
      </c>
      <c r="F4804" s="83"/>
      <c r="G4804" s="83"/>
      <c r="H4804" s="84">
        <v>31</v>
      </c>
      <c r="I4804" s="83"/>
      <c r="J4804" s="83"/>
      <c r="K4804" s="84">
        <v>30</v>
      </c>
      <c r="L4804" s="83"/>
      <c r="M4804" s="83"/>
      <c r="N4804" s="84">
        <v>31</v>
      </c>
      <c r="O4804" s="83"/>
      <c r="P4804" s="83"/>
      <c r="Q4804" s="84">
        <v>30</v>
      </c>
      <c r="R4804" s="83"/>
      <c r="S4804" s="83"/>
      <c r="T4804" s="84">
        <v>31</v>
      </c>
      <c r="U4804" s="83"/>
      <c r="V4804" s="83"/>
      <c r="W4804" s="84">
        <v>31</v>
      </c>
      <c r="X4804" s="83"/>
      <c r="Y4804" s="83"/>
      <c r="Z4804" s="84">
        <v>30</v>
      </c>
      <c r="AA4804" s="83"/>
      <c r="AB4804" s="83"/>
      <c r="AC4804" s="84">
        <v>31</v>
      </c>
      <c r="AD4804" s="83"/>
      <c r="AE4804" s="83"/>
      <c r="AF4804" s="84">
        <v>30</v>
      </c>
      <c r="AG4804" s="83"/>
      <c r="AH4804" s="83"/>
      <c r="AI4804" s="84">
        <v>31</v>
      </c>
      <c r="AJ4804" s="83"/>
      <c r="AK4804" s="83"/>
    </row>
    <row r="4805" spans="1:50">
      <c r="A4805" s="84" t="s">
        <v>47</v>
      </c>
      <c r="B4805" s="84" t="s">
        <v>48</v>
      </c>
      <c r="C4805" s="84" t="s">
        <v>49</v>
      </c>
      <c r="D4805" s="84" t="s">
        <v>50</v>
      </c>
      <c r="E4805" s="84" t="s">
        <v>48</v>
      </c>
      <c r="F4805" s="84" t="s">
        <v>49</v>
      </c>
      <c r="G4805" s="84" t="s">
        <v>50</v>
      </c>
      <c r="H4805" s="84" t="s">
        <v>48</v>
      </c>
      <c r="I4805" s="84" t="s">
        <v>49</v>
      </c>
      <c r="J4805" s="84" t="s">
        <v>50</v>
      </c>
      <c r="K4805" s="84" t="s">
        <v>48</v>
      </c>
      <c r="L4805" s="84" t="s">
        <v>49</v>
      </c>
      <c r="M4805" s="84" t="s">
        <v>50</v>
      </c>
      <c r="N4805" s="84" t="s">
        <v>48</v>
      </c>
      <c r="O4805" s="84" t="s">
        <v>49</v>
      </c>
      <c r="P4805" s="84" t="s">
        <v>50</v>
      </c>
      <c r="Q4805" s="84" t="s">
        <v>48</v>
      </c>
      <c r="R4805" s="84" t="s">
        <v>49</v>
      </c>
      <c r="S4805" s="84" t="s">
        <v>50</v>
      </c>
      <c r="T4805" s="84" t="s">
        <v>48</v>
      </c>
      <c r="U4805" s="84" t="s">
        <v>49</v>
      </c>
      <c r="V4805" s="84" t="s">
        <v>50</v>
      </c>
      <c r="W4805" s="84" t="s">
        <v>48</v>
      </c>
      <c r="X4805" s="84" t="s">
        <v>49</v>
      </c>
      <c r="Y4805" s="84" t="s">
        <v>50</v>
      </c>
      <c r="Z4805" s="84" t="s">
        <v>48</v>
      </c>
      <c r="AA4805" s="84" t="s">
        <v>49</v>
      </c>
      <c r="AB4805" s="84" t="s">
        <v>50</v>
      </c>
      <c r="AC4805" s="84" t="s">
        <v>48</v>
      </c>
      <c r="AD4805" s="84" t="s">
        <v>49</v>
      </c>
      <c r="AE4805" s="84" t="s">
        <v>50</v>
      </c>
      <c r="AF4805" s="84" t="s">
        <v>48</v>
      </c>
      <c r="AG4805" s="84" t="s">
        <v>49</v>
      </c>
      <c r="AH4805" s="84" t="s">
        <v>50</v>
      </c>
      <c r="AI4805" s="84" t="s">
        <v>48</v>
      </c>
      <c r="AJ4805" s="84" t="s">
        <v>49</v>
      </c>
      <c r="AK4805" s="84" t="s">
        <v>50</v>
      </c>
    </row>
    <row r="4806" spans="1:50">
      <c r="A4806" s="83"/>
      <c r="B4806" s="162">
        <v>5.341661455929176E-2</v>
      </c>
      <c r="C4806" s="163">
        <v>1.0766643007127441</v>
      </c>
      <c r="D4806" s="163">
        <v>1.002666134327034</v>
      </c>
      <c r="E4806" s="162">
        <v>4.8279106950862717E-2</v>
      </c>
      <c r="F4806" s="163">
        <v>1.0606755238253389</v>
      </c>
      <c r="G4806" s="163">
        <v>0.98821884095164303</v>
      </c>
      <c r="H4806" s="162">
        <v>5.3833084271746538E-2</v>
      </c>
      <c r="I4806" s="163">
        <v>1.4862599601947959</v>
      </c>
      <c r="J4806" s="163">
        <v>0.89725160394792103</v>
      </c>
      <c r="K4806" s="162">
        <v>5.3123311570386529E-2</v>
      </c>
      <c r="L4806" s="163">
        <v>1.6120477596937319</v>
      </c>
      <c r="M4806" s="163">
        <v>0.90735028175801724</v>
      </c>
      <c r="N4806" s="162">
        <v>7.1570277837459575E-2</v>
      </c>
      <c r="O4806" s="163">
        <v>2.0000000000000009</v>
      </c>
      <c r="P4806" s="163">
        <v>0.96662250810278261</v>
      </c>
      <c r="Q4806" s="162">
        <v>0.1067355665959462</v>
      </c>
      <c r="R4806" s="163">
        <v>2.0000000000000009</v>
      </c>
      <c r="S4806" s="163">
        <v>1.27238357035997</v>
      </c>
      <c r="T4806" s="162">
        <v>0.1194981735633627</v>
      </c>
      <c r="U4806" s="163">
        <v>1.7552488262910799</v>
      </c>
      <c r="V4806" s="163">
        <v>1.3065534415067399</v>
      </c>
      <c r="W4806" s="162">
        <v>0.14683131961675799</v>
      </c>
      <c r="X4806" s="163">
        <v>1.3008485366835609</v>
      </c>
      <c r="Y4806" s="163">
        <v>1.012164490906885</v>
      </c>
      <c r="Z4806" s="162">
        <v>0.1269465459192789</v>
      </c>
      <c r="AA4806" s="163">
        <v>2.0000000000000009</v>
      </c>
      <c r="AB4806" s="163">
        <v>1.1921140162884321</v>
      </c>
      <c r="AC4806" s="162">
        <v>0.10476126237049579</v>
      </c>
      <c r="AD4806" s="163">
        <v>2.0000000000000009</v>
      </c>
      <c r="AE4806" s="163">
        <v>0.88395838899555068</v>
      </c>
      <c r="AF4806" s="162">
        <v>5.9291168882639168E-2</v>
      </c>
      <c r="AG4806" s="174">
        <v>1.6871813999751339</v>
      </c>
      <c r="AH4806" s="163">
        <v>1.0334797323027469</v>
      </c>
      <c r="AI4806" s="162">
        <v>5.5713567861772242E-2</v>
      </c>
      <c r="AJ4806" s="174">
        <v>1.24843503174326</v>
      </c>
      <c r="AK4806" s="163">
        <v>0.99724496107723481</v>
      </c>
      <c r="AM4806" t="str">
        <f>A4801</f>
        <v>RefgChg-Res-16pct-Inc-NTXV_eff_meter_B-rDXGF-SFm1985-CZ09</v>
      </c>
      <c r="AN4806" s="159">
        <f>1/($B4806*(1/$B4804)*(1/(5/7+2/7*$D4806))*$B4816/SUM($B4808:$B4831))</f>
        <v>14706.071547018519</v>
      </c>
      <c r="AO4806" s="159">
        <f>1/(B4806*(1/B4804)*(1/(5/7+2/7*D4806)))</f>
        <v>580.7858582684056</v>
      </c>
      <c r="AP4806" s="159"/>
      <c r="AR4806" s="164">
        <f>CHOOSE(AV$3,C4806,F4806,I4806,L4806,O4806,R4806,U4806,X4806,AA4806,AD4806,AG4806,AJ4806)</f>
        <v>1.7552488262910799</v>
      </c>
      <c r="AS4806" s="160"/>
      <c r="AT4806" s="160"/>
      <c r="AV4806" s="115">
        <f>AN4806/AR4806</f>
        <v>8378.3400545511904</v>
      </c>
      <c r="AW4806" s="161">
        <f>AO4806/AR4806</f>
        <v>330.88519961903768</v>
      </c>
      <c r="AX4806" s="159"/>
    </row>
    <row r="4807" spans="1:50">
      <c r="A4807" s="84" t="s">
        <v>51</v>
      </c>
      <c r="B4807" s="84" t="s">
        <v>52</v>
      </c>
      <c r="C4807" s="84" t="s">
        <v>53</v>
      </c>
      <c r="D4807" s="84" t="s">
        <v>54</v>
      </c>
      <c r="E4807" s="84" t="s">
        <v>52</v>
      </c>
      <c r="F4807" s="84" t="s">
        <v>53</v>
      </c>
      <c r="G4807" s="84" t="s">
        <v>54</v>
      </c>
      <c r="H4807" s="84" t="s">
        <v>52</v>
      </c>
      <c r="I4807" s="84" t="s">
        <v>53</v>
      </c>
      <c r="J4807" s="84" t="s">
        <v>54</v>
      </c>
      <c r="K4807" s="84" t="s">
        <v>52</v>
      </c>
      <c r="L4807" s="84" t="s">
        <v>53</v>
      </c>
      <c r="M4807" s="84" t="s">
        <v>54</v>
      </c>
      <c r="N4807" s="84" t="s">
        <v>52</v>
      </c>
      <c r="O4807" s="84" t="s">
        <v>53</v>
      </c>
      <c r="P4807" s="84" t="s">
        <v>54</v>
      </c>
      <c r="Q4807" s="84" t="s">
        <v>52</v>
      </c>
      <c r="R4807" s="84" t="s">
        <v>53</v>
      </c>
      <c r="S4807" s="84" t="s">
        <v>54</v>
      </c>
      <c r="T4807" s="84" t="s">
        <v>52</v>
      </c>
      <c r="U4807" s="84" t="s">
        <v>53</v>
      </c>
      <c r="V4807" s="84" t="s">
        <v>54</v>
      </c>
      <c r="W4807" s="84" t="s">
        <v>52</v>
      </c>
      <c r="X4807" s="84" t="s">
        <v>53</v>
      </c>
      <c r="Y4807" s="84" t="s">
        <v>54</v>
      </c>
      <c r="Z4807" s="84" t="s">
        <v>52</v>
      </c>
      <c r="AA4807" s="84" t="s">
        <v>53</v>
      </c>
      <c r="AB4807" s="84" t="s">
        <v>54</v>
      </c>
      <c r="AC4807" s="84" t="s">
        <v>52</v>
      </c>
      <c r="AD4807" s="84" t="s">
        <v>53</v>
      </c>
      <c r="AE4807" s="84" t="s">
        <v>54</v>
      </c>
      <c r="AF4807" s="84" t="s">
        <v>52</v>
      </c>
      <c r="AG4807" s="84" t="s">
        <v>53</v>
      </c>
      <c r="AH4807" s="84" t="s">
        <v>54</v>
      </c>
      <c r="AI4807" s="84" t="s">
        <v>52</v>
      </c>
      <c r="AJ4807" s="84" t="s">
        <v>53</v>
      </c>
      <c r="AK4807" s="84" t="s">
        <v>54</v>
      </c>
    </row>
    <row r="4808" spans="1:50">
      <c r="A4808" s="84">
        <v>1</v>
      </c>
      <c r="B4808" s="84">
        <v>0.63851527473673231</v>
      </c>
      <c r="C4808" s="84">
        <v>0.54423911732786678</v>
      </c>
      <c r="D4808" s="84">
        <v>0.60262533710238164</v>
      </c>
      <c r="E4808" s="84">
        <v>0.5825045666734322</v>
      </c>
      <c r="F4808" s="84">
        <v>0.5573998608488222</v>
      </c>
      <c r="G4808" s="84">
        <v>0.60530540757498363</v>
      </c>
      <c r="H4808" s="84">
        <v>0.52080706179066838</v>
      </c>
      <c r="I4808" s="84">
        <v>0.54207323393103035</v>
      </c>
      <c r="J4808" s="84">
        <v>0.50922034155022922</v>
      </c>
      <c r="K4808" s="84">
        <v>0.1899425148543549</v>
      </c>
      <c r="L4808" s="84">
        <v>0.41909024150305513</v>
      </c>
      <c r="M4808" s="84">
        <v>0.48077406383513449</v>
      </c>
      <c r="N4808" s="84">
        <v>0.14046528022559041</v>
      </c>
      <c r="O4808" s="84">
        <v>0.32044824399260619</v>
      </c>
      <c r="P4808" s="84">
        <v>0.33117665715191902</v>
      </c>
      <c r="Q4808" s="84">
        <v>0.24017486629829349</v>
      </c>
      <c r="R4808" s="84">
        <v>0.22013573953022869</v>
      </c>
      <c r="S4808" s="84">
        <v>0.2187105993107506</v>
      </c>
      <c r="T4808" s="84">
        <v>0.22441286543363889</v>
      </c>
      <c r="U4808" s="84">
        <v>0.19517074190650019</v>
      </c>
      <c r="V4808" s="84">
        <v>0.2058916175698535</v>
      </c>
      <c r="W4808" s="84">
        <v>0.15936819457927739</v>
      </c>
      <c r="X4808" s="84">
        <v>0.16924169442588641</v>
      </c>
      <c r="Y4808" s="84">
        <v>0.1796374164196595</v>
      </c>
      <c r="Z4808" s="84">
        <v>0.23270911895783339</v>
      </c>
      <c r="AA4808" s="84">
        <v>0.18869048970417959</v>
      </c>
      <c r="AB4808" s="84">
        <v>0.23423264627146831</v>
      </c>
      <c r="AC4808" s="84">
        <v>0.16865261228230979</v>
      </c>
      <c r="AD4808" s="84">
        <v>0.2046514251334888</v>
      </c>
      <c r="AE4808" s="84">
        <v>0.29562798783137761</v>
      </c>
      <c r="AF4808" s="84">
        <v>0.3760510675764912</v>
      </c>
      <c r="AG4808" s="84">
        <v>0.5605197138167064</v>
      </c>
      <c r="AH4808" s="84">
        <v>0.53879647902766026</v>
      </c>
      <c r="AI4808" s="84">
        <v>0.41342290719884067</v>
      </c>
      <c r="AJ4808" s="84">
        <v>0.56761353971763895</v>
      </c>
      <c r="AK4808" s="84">
        <v>0.58793591627540243</v>
      </c>
    </row>
    <row r="4809" spans="1:50">
      <c r="A4809" s="84">
        <v>2</v>
      </c>
      <c r="B4809" s="84">
        <v>0.55896152643102892</v>
      </c>
      <c r="C4809" s="84">
        <v>0.46373447485831398</v>
      </c>
      <c r="D4809" s="84">
        <v>0.52574974818858244</v>
      </c>
      <c r="E4809" s="84">
        <v>0.5079155672823219</v>
      </c>
      <c r="F4809" s="84">
        <v>0.47480369744558187</v>
      </c>
      <c r="G4809" s="84">
        <v>0.52915419981026057</v>
      </c>
      <c r="H4809" s="84">
        <v>0.37618938438610572</v>
      </c>
      <c r="I4809" s="84">
        <v>0.45438796511541818</v>
      </c>
      <c r="J4809" s="84">
        <v>0.43863834298913262</v>
      </c>
      <c r="K4809" s="84">
        <v>0.16931549200521709</v>
      </c>
      <c r="L4809" s="84">
        <v>0.38224820916409169</v>
      </c>
      <c r="M4809" s="84">
        <v>0.42297059562704198</v>
      </c>
      <c r="N4809" s="84">
        <v>0.1052755257901539</v>
      </c>
      <c r="O4809" s="84">
        <v>0.27865064695009228</v>
      </c>
      <c r="P4809" s="84">
        <v>0.28848715509039008</v>
      </c>
      <c r="Q4809" s="84">
        <v>0.18889110800434941</v>
      </c>
      <c r="R4809" s="84">
        <v>0.19255621931004291</v>
      </c>
      <c r="S4809" s="84">
        <v>0.17787397383093781</v>
      </c>
      <c r="T4809" s="84">
        <v>0.16361121657536479</v>
      </c>
      <c r="U4809" s="84">
        <v>0.16271197934031409</v>
      </c>
      <c r="V4809" s="84">
        <v>0.15245872951058739</v>
      </c>
      <c r="W4809" s="84">
        <v>0.12392097184687639</v>
      </c>
      <c r="X4809" s="84">
        <v>0.1326742757296431</v>
      </c>
      <c r="Y4809" s="84">
        <v>0.14170498970940129</v>
      </c>
      <c r="Z4809" s="84">
        <v>0.18055793623585881</v>
      </c>
      <c r="AA4809" s="84">
        <v>0.16056712148386951</v>
      </c>
      <c r="AB4809" s="84">
        <v>0.16627190904784461</v>
      </c>
      <c r="AC4809" s="84">
        <v>0.11561536538621781</v>
      </c>
      <c r="AD4809" s="84">
        <v>0.1739176756661904</v>
      </c>
      <c r="AE4809" s="84">
        <v>0.229760973489787</v>
      </c>
      <c r="AF4809" s="84">
        <v>0.25111160026414259</v>
      </c>
      <c r="AG4809" s="84">
        <v>0.44076563322699508</v>
      </c>
      <c r="AH4809" s="84">
        <v>0.45763242802994702</v>
      </c>
      <c r="AI4809" s="84">
        <v>0.26483567147467563</v>
      </c>
      <c r="AJ4809" s="84">
        <v>0.46402449396155809</v>
      </c>
      <c r="AK4809" s="84">
        <v>0.51313572990215406</v>
      </c>
    </row>
    <row r="4810" spans="1:50">
      <c r="A4810" s="84">
        <v>3</v>
      </c>
      <c r="B4810" s="84">
        <v>0.51558752997601909</v>
      </c>
      <c r="C4810" s="84">
        <v>0.43238273242493658</v>
      </c>
      <c r="D4810" s="84">
        <v>0.48113851252558731</v>
      </c>
      <c r="E4810" s="84">
        <v>0.47645626141668368</v>
      </c>
      <c r="F4810" s="84">
        <v>0.44205347380976051</v>
      </c>
      <c r="G4810" s="84">
        <v>0.48226665693643739</v>
      </c>
      <c r="H4810" s="84">
        <v>0.2868279261721885</v>
      </c>
      <c r="I4810" s="84">
        <v>0.41047129721485992</v>
      </c>
      <c r="J4810" s="84">
        <v>0.40705819985610969</v>
      </c>
      <c r="K4810" s="84">
        <v>0.16042703251050669</v>
      </c>
      <c r="L4810" s="84">
        <v>0.36832333421085439</v>
      </c>
      <c r="M4810" s="84">
        <v>0.40780765686520909</v>
      </c>
      <c r="N4810" s="84">
        <v>0.10019386676066271</v>
      </c>
      <c r="O4810" s="84">
        <v>0.2646256931608133</v>
      </c>
      <c r="P4810" s="84">
        <v>0.27711174542763523</v>
      </c>
      <c r="Q4810" s="84">
        <v>0.15076670439162951</v>
      </c>
      <c r="R4810" s="84">
        <v>0.17694304569480501</v>
      </c>
      <c r="S4810" s="84">
        <v>0.15674819982628671</v>
      </c>
      <c r="T4810" s="84">
        <v>0.11167760481640179</v>
      </c>
      <c r="U4810" s="84">
        <v>0.1424874126229777</v>
      </c>
      <c r="V4810" s="84">
        <v>0.13256722860642831</v>
      </c>
      <c r="W4810" s="84">
        <v>9.3695064676094786E-2</v>
      </c>
      <c r="X4810" s="84">
        <v>0.11282779628392429</v>
      </c>
      <c r="Y4810" s="84">
        <v>0.124324217865267</v>
      </c>
      <c r="Z4810" s="84">
        <v>0.1453119643469318</v>
      </c>
      <c r="AA4810" s="84">
        <v>0.1454298817172566</v>
      </c>
      <c r="AB4810" s="84">
        <v>0.1363070516563295</v>
      </c>
      <c r="AC4810" s="84">
        <v>9.7075243729689217E-2</v>
      </c>
      <c r="AD4810" s="84">
        <v>0.16074427815798059</v>
      </c>
      <c r="AE4810" s="84">
        <v>0.1959843546284224</v>
      </c>
      <c r="AF4810" s="84">
        <v>0.1772397094430993</v>
      </c>
      <c r="AG4810" s="84">
        <v>0.38495369653420869</v>
      </c>
      <c r="AH4810" s="84">
        <v>0.40638411176894401</v>
      </c>
      <c r="AI4810" s="84">
        <v>0.2344727655930976</v>
      </c>
      <c r="AJ4810" s="84">
        <v>0.43173442195384709</v>
      </c>
      <c r="AK4810" s="84">
        <v>0.46256406580409298</v>
      </c>
    </row>
    <row r="4811" spans="1:50">
      <c r="A4811" s="84">
        <v>4</v>
      </c>
      <c r="B4811" s="84">
        <v>0.49880095923261381</v>
      </c>
      <c r="C4811" s="84">
        <v>0.42427348366091872</v>
      </c>
      <c r="D4811" s="84">
        <v>0.46417779510673551</v>
      </c>
      <c r="E4811" s="84">
        <v>0.46519180028414853</v>
      </c>
      <c r="F4811" s="84">
        <v>0.42919855547824942</v>
      </c>
      <c r="G4811" s="84">
        <v>0.46610231336203761</v>
      </c>
      <c r="H4811" s="84">
        <v>0.2099048492491116</v>
      </c>
      <c r="I4811" s="84">
        <v>0.38014717858359121</v>
      </c>
      <c r="J4811" s="84">
        <v>0.38244537846946119</v>
      </c>
      <c r="K4811" s="84">
        <v>0.15390560842471379</v>
      </c>
      <c r="L4811" s="84">
        <v>0.35941418536017622</v>
      </c>
      <c r="M4811" s="84">
        <v>0.38531456814945142</v>
      </c>
      <c r="N4811" s="84">
        <v>9.4554106450475836E-2</v>
      </c>
      <c r="O4811" s="84">
        <v>0.25330406654343812</v>
      </c>
      <c r="P4811" s="84">
        <v>0.25713077492335351</v>
      </c>
      <c r="Q4811" s="84">
        <v>0.1175909282559971</v>
      </c>
      <c r="R4811" s="84">
        <v>0.165358271041191</v>
      </c>
      <c r="S4811" s="84">
        <v>0.13350704659437951</v>
      </c>
      <c r="T4811" s="84">
        <v>9.9338287139990253E-2</v>
      </c>
      <c r="U4811" s="84">
        <v>0.13362115244429629</v>
      </c>
      <c r="V4811" s="84">
        <v>0.1197573353555387</v>
      </c>
      <c r="W4811" s="84">
        <v>8.469551071812767E-2</v>
      </c>
      <c r="X4811" s="84">
        <v>0.1056423242058839</v>
      </c>
      <c r="Y4811" s="84">
        <v>0.1071797851283616</v>
      </c>
      <c r="Z4811" s="84">
        <v>0.10931607816249569</v>
      </c>
      <c r="AA4811" s="84">
        <v>0.13143346879469661</v>
      </c>
      <c r="AB4811" s="84">
        <v>0.1220627279036718</v>
      </c>
      <c r="AC4811" s="84">
        <v>8.3888842596450311E-2</v>
      </c>
      <c r="AD4811" s="84">
        <v>0.15237146223458931</v>
      </c>
      <c r="AE4811" s="84">
        <v>0.17590612777053449</v>
      </c>
      <c r="AF4811" s="84">
        <v>0.14739159145938799</v>
      </c>
      <c r="AG4811" s="84">
        <v>0.36130640815188769</v>
      </c>
      <c r="AH4811" s="84">
        <v>0.38442502271089801</v>
      </c>
      <c r="AI4811" s="84">
        <v>0.21892906540209439</v>
      </c>
      <c r="AJ4811" s="84">
        <v>0.42079151783183089</v>
      </c>
      <c r="AK4811" s="84">
        <v>0.43783376939894619</v>
      </c>
    </row>
    <row r="4812" spans="1:50">
      <c r="A4812" s="84">
        <v>5</v>
      </c>
      <c r="B4812" s="84">
        <v>0.48816598894797197</v>
      </c>
      <c r="C4812" s="84">
        <v>0.42573556011093688</v>
      </c>
      <c r="D4812" s="84">
        <v>0.45092114241154102</v>
      </c>
      <c r="E4812" s="84">
        <v>0.46113253501116308</v>
      </c>
      <c r="F4812" s="84">
        <v>0.42340058973594402</v>
      </c>
      <c r="G4812" s="84">
        <v>0.45190834123914492</v>
      </c>
      <c r="H4812" s="84">
        <v>0.204115556574573</v>
      </c>
      <c r="I4812" s="84">
        <v>0.40260894028458472</v>
      </c>
      <c r="J4812" s="84">
        <v>0.40482411299178311</v>
      </c>
      <c r="K4812" s="84">
        <v>0.17173083425921451</v>
      </c>
      <c r="L4812" s="84">
        <v>0.39966469455336462</v>
      </c>
      <c r="M4812" s="84">
        <v>0.41723213537739801</v>
      </c>
      <c r="N4812" s="84">
        <v>0.10421807073199391</v>
      </c>
      <c r="O4812" s="84">
        <v>0.28233595194085032</v>
      </c>
      <c r="P4812" s="84">
        <v>0.27556824188603463</v>
      </c>
      <c r="Q4812" s="84">
        <v>0.1125091538512749</v>
      </c>
      <c r="R4812" s="84">
        <v>0.17887592656303761</v>
      </c>
      <c r="S4812" s="84">
        <v>0.1375977137093384</v>
      </c>
      <c r="T4812" s="84">
        <v>9.6707707327656336E-2</v>
      </c>
      <c r="U4812" s="84">
        <v>0.14896899351841919</v>
      </c>
      <c r="V4812" s="84">
        <v>0.1225106457446188</v>
      </c>
      <c r="W4812" s="84">
        <v>9.4219820008920846E-2</v>
      </c>
      <c r="X4812" s="84">
        <v>0.11747639492999069</v>
      </c>
      <c r="Y4812" s="84">
        <v>0.11509714522053389</v>
      </c>
      <c r="Z4812" s="84">
        <v>0.1074305793623586</v>
      </c>
      <c r="AA4812" s="84">
        <v>0.14554907258156061</v>
      </c>
      <c r="AB4812" s="84">
        <v>0.12454143853348459</v>
      </c>
      <c r="AC4812" s="84">
        <v>8.463878010165822E-2</v>
      </c>
      <c r="AD4812" s="84">
        <v>0.16684841192248881</v>
      </c>
      <c r="AE4812" s="84">
        <v>0.18358974358974359</v>
      </c>
      <c r="AF4812" s="84">
        <v>0.14069997798811351</v>
      </c>
      <c r="AG4812" s="84">
        <v>0.35419828413912718</v>
      </c>
      <c r="AH4812" s="84">
        <v>0.36371894872035831</v>
      </c>
      <c r="AI4812" s="84">
        <v>0.20970822630573671</v>
      </c>
      <c r="AJ4812" s="84">
        <v>0.41792821908487848</v>
      </c>
      <c r="AK4812" s="84">
        <v>0.41804953227482888</v>
      </c>
    </row>
    <row r="4813" spans="1:50">
      <c r="A4813" s="84">
        <v>6</v>
      </c>
      <c r="B4813" s="84">
        <v>0.5231988322385569</v>
      </c>
      <c r="C4813" s="84">
        <v>0.46689979500783768</v>
      </c>
      <c r="D4813" s="84">
        <v>0.49342041134613501</v>
      </c>
      <c r="E4813" s="84">
        <v>0.49736147757255939</v>
      </c>
      <c r="F4813" s="84">
        <v>0.4638206937680151</v>
      </c>
      <c r="G4813" s="84">
        <v>0.49248339779610317</v>
      </c>
      <c r="H4813" s="84">
        <v>0.23994038748137109</v>
      </c>
      <c r="I4813" s="84">
        <v>0.46519685505722769</v>
      </c>
      <c r="J4813" s="84">
        <v>0.46150933393918753</v>
      </c>
      <c r="K4813" s="84">
        <v>0.20361335201198011</v>
      </c>
      <c r="L4813" s="84">
        <v>0.46474443351391798</v>
      </c>
      <c r="M4813" s="84">
        <v>0.47679483957443253</v>
      </c>
      <c r="N4813" s="84">
        <v>0.1228116555046411</v>
      </c>
      <c r="O4813" s="84">
        <v>0.33237060998151557</v>
      </c>
      <c r="P4813" s="84">
        <v>0.31563590231525551</v>
      </c>
      <c r="Q4813" s="84">
        <v>0.17621995872445251</v>
      </c>
      <c r="R4813" s="84">
        <v>0.22025458981015239</v>
      </c>
      <c r="S4813" s="84">
        <v>0.1785183939928833</v>
      </c>
      <c r="T4813" s="84">
        <v>0.15232955469978851</v>
      </c>
      <c r="U4813" s="84">
        <v>0.18107740036052741</v>
      </c>
      <c r="V4813" s="84">
        <v>0.14797876684360969</v>
      </c>
      <c r="W4813" s="84">
        <v>0.1240521606800829</v>
      </c>
      <c r="X4813" s="84">
        <v>0.14253210803436689</v>
      </c>
      <c r="Y4813" s="84">
        <v>0.1323794424366562</v>
      </c>
      <c r="Z4813" s="84">
        <v>0.13230630785053141</v>
      </c>
      <c r="AA4813" s="84">
        <v>0.1732921651871864</v>
      </c>
      <c r="AB4813" s="84">
        <v>0.14309321053617269</v>
      </c>
      <c r="AC4813" s="84">
        <v>9.6241979835013744E-2</v>
      </c>
      <c r="AD4813" s="84">
        <v>0.19458023112982881</v>
      </c>
      <c r="AE4813" s="84">
        <v>0.20893524554541501</v>
      </c>
      <c r="AF4813" s="84">
        <v>0.15593220338983049</v>
      </c>
      <c r="AG4813" s="84">
        <v>0.39497320903149868</v>
      </c>
      <c r="AH4813" s="84">
        <v>0.40090217084860441</v>
      </c>
      <c r="AI4813" s="84">
        <v>0.23216755581900811</v>
      </c>
      <c r="AJ4813" s="84">
        <v>0.45707886828825772</v>
      </c>
      <c r="AK4813" s="84">
        <v>0.4563635711981649</v>
      </c>
    </row>
    <row r="4814" spans="1:50">
      <c r="A4814" s="84">
        <v>7</v>
      </c>
      <c r="B4814" s="84">
        <v>0.5742883953706599</v>
      </c>
      <c r="C4814" s="84">
        <v>0.52809598456529583</v>
      </c>
      <c r="D4814" s="84">
        <v>0.54680443188095007</v>
      </c>
      <c r="E4814" s="84">
        <v>0.55419119139435769</v>
      </c>
      <c r="F4814" s="84">
        <v>0.52319186296922116</v>
      </c>
      <c r="G4814" s="84">
        <v>0.54345763701379268</v>
      </c>
      <c r="H4814" s="84">
        <v>0.29427949100080247</v>
      </c>
      <c r="I4814" s="84">
        <v>0.55602114396552982</v>
      </c>
      <c r="J4814" s="84">
        <v>0.50797076754136861</v>
      </c>
      <c r="K4814" s="84">
        <v>0.247186126274093</v>
      </c>
      <c r="L4814" s="84">
        <v>0.54775331495157464</v>
      </c>
      <c r="M4814" s="84">
        <v>0.51646142246795679</v>
      </c>
      <c r="N4814" s="84">
        <v>0.15803078369169321</v>
      </c>
      <c r="O4814" s="84">
        <v>0.40046210720887232</v>
      </c>
      <c r="P4814" s="84">
        <v>0.34940268527328489</v>
      </c>
      <c r="Q4814" s="84">
        <v>0.30242105496748989</v>
      </c>
      <c r="R4814" s="84">
        <v>0.27948581615738283</v>
      </c>
      <c r="S4814" s="84">
        <v>0.2426802275083354</v>
      </c>
      <c r="T4814" s="84">
        <v>0.2426913272224332</v>
      </c>
      <c r="U4814" s="84">
        <v>0.23522996332566701</v>
      </c>
      <c r="V4814" s="84">
        <v>0.1917634019716502</v>
      </c>
      <c r="W4814" s="84">
        <v>0.2108466927295149</v>
      </c>
      <c r="X4814" s="84">
        <v>0.19828258807809651</v>
      </c>
      <c r="Y4814" s="84">
        <v>0.1634186451860678</v>
      </c>
      <c r="Z4814" s="84">
        <v>0.2333304765169695</v>
      </c>
      <c r="AA4814" s="84">
        <v>0.22924943810021109</v>
      </c>
      <c r="AB4814" s="84">
        <v>0.18962687142652551</v>
      </c>
      <c r="AC4814" s="84">
        <v>0.13711357386884429</v>
      </c>
      <c r="AD4814" s="84">
        <v>0.24584492742723929</v>
      </c>
      <c r="AE4814" s="84">
        <v>0.24653628857018681</v>
      </c>
      <c r="AF4814" s="84">
        <v>0.18036539731454981</v>
      </c>
      <c r="AG4814" s="84">
        <v>0.45417660358658257</v>
      </c>
      <c r="AH4814" s="84">
        <v>0.45052156752184941</v>
      </c>
      <c r="AI4814" s="84">
        <v>0.26819469143120589</v>
      </c>
      <c r="AJ4814" s="84">
        <v>0.51454328967511476</v>
      </c>
      <c r="AK4814" s="84">
        <v>0.50991003906670018</v>
      </c>
    </row>
    <row r="4815" spans="1:50">
      <c r="A4815" s="84">
        <v>8</v>
      </c>
      <c r="B4815" s="84">
        <v>0.62225002606610358</v>
      </c>
      <c r="C4815" s="84">
        <v>0.60555589051006853</v>
      </c>
      <c r="D4815" s="84">
        <v>0.56207557591708091</v>
      </c>
      <c r="E4815" s="84">
        <v>0.63101278668560978</v>
      </c>
      <c r="F4815" s="84">
        <v>0.60224298446145175</v>
      </c>
      <c r="G4815" s="84">
        <v>0.55290812230898356</v>
      </c>
      <c r="H4815" s="84">
        <v>0.28803164049065688</v>
      </c>
      <c r="I4815" s="84">
        <v>0.56265454491611999</v>
      </c>
      <c r="J4815" s="84">
        <v>0.5038055208451665</v>
      </c>
      <c r="K4815" s="84">
        <v>0.24047147480798031</v>
      </c>
      <c r="L4815" s="84">
        <v>0.52123370235406585</v>
      </c>
      <c r="M4815" s="84">
        <v>0.49744491915891759</v>
      </c>
      <c r="N4815" s="84">
        <v>0.2024732698860299</v>
      </c>
      <c r="O4815" s="84">
        <v>0.4036275415896487</v>
      </c>
      <c r="P4815" s="84">
        <v>0.34506818902632419</v>
      </c>
      <c r="Q4815" s="84">
        <v>0.41859174932871762</v>
      </c>
      <c r="R4815" s="84">
        <v>0.30057235792700088</v>
      </c>
      <c r="S4815" s="84">
        <v>0.30083214255694712</v>
      </c>
      <c r="T4815" s="84">
        <v>0.37617291316374679</v>
      </c>
      <c r="U4815" s="84">
        <v>0.26983041652774881</v>
      </c>
      <c r="V4815" s="84">
        <v>0.28198098349180423</v>
      </c>
      <c r="W4815" s="84">
        <v>0.27793666203132777</v>
      </c>
      <c r="X4815" s="84">
        <v>0.23858757352494589</v>
      </c>
      <c r="Y4815" s="84">
        <v>0.2210066076475396</v>
      </c>
      <c r="Z4815" s="84">
        <v>0.35905896468974968</v>
      </c>
      <c r="AA4815" s="84">
        <v>0.26055690512407198</v>
      </c>
      <c r="AB4815" s="84">
        <v>0.24881848126645589</v>
      </c>
      <c r="AC4815" s="84">
        <v>0.2417298558453462</v>
      </c>
      <c r="AD4815" s="84">
        <v>0.27258654834423818</v>
      </c>
      <c r="AE4815" s="84">
        <v>0.29265536723163837</v>
      </c>
      <c r="AF4815" s="84">
        <v>0.21734536649790889</v>
      </c>
      <c r="AG4815" s="84">
        <v>0.5408368693282124</v>
      </c>
      <c r="AH4815" s="84">
        <v>0.47702283619960528</v>
      </c>
      <c r="AI4815" s="84">
        <v>0.32384904169136541</v>
      </c>
      <c r="AJ4815" s="84">
        <v>0.59056245393207463</v>
      </c>
      <c r="AK4815" s="84">
        <v>0.53783018529801796</v>
      </c>
    </row>
    <row r="4816" spans="1:50">
      <c r="A4816" s="84">
        <v>9</v>
      </c>
      <c r="B4816" s="84">
        <v>0.59962464810760074</v>
      </c>
      <c r="C4816" s="84">
        <v>0.56155794043168927</v>
      </c>
      <c r="D4816" s="84">
        <v>0.52305292913539325</v>
      </c>
      <c r="E4816" s="84">
        <v>0.60056829713821802</v>
      </c>
      <c r="F4816" s="84">
        <v>0.57225921876553032</v>
      </c>
      <c r="G4816" s="84">
        <v>0.51401153032182745</v>
      </c>
      <c r="H4816" s="84">
        <v>0.33474721999312168</v>
      </c>
      <c r="I4816" s="84">
        <v>0.53172335164428375</v>
      </c>
      <c r="J4816" s="84">
        <v>0.49729258964746881</v>
      </c>
      <c r="K4816" s="84">
        <v>0.25588135838848369</v>
      </c>
      <c r="L4816" s="84">
        <v>0.47370900475246969</v>
      </c>
      <c r="M4816" s="84">
        <v>0.48370612381670441</v>
      </c>
      <c r="N4816" s="84">
        <v>0.31688403242862179</v>
      </c>
      <c r="O4816" s="84">
        <v>0.4088378003696857</v>
      </c>
      <c r="P4816" s="84">
        <v>0.38141452584839852</v>
      </c>
      <c r="Q4816" s="84">
        <v>0.52422164525220238</v>
      </c>
      <c r="R4816" s="84">
        <v>0.32569980921402442</v>
      </c>
      <c r="S4816" s="84">
        <v>0.36699728222801259</v>
      </c>
      <c r="T4816" s="84">
        <v>0.48787763735965728</v>
      </c>
      <c r="U4816" s="84">
        <v>0.29906816679192832</v>
      </c>
      <c r="V4816" s="84">
        <v>0.38859009508254089</v>
      </c>
      <c r="W4816" s="84">
        <v>0.36924408994306412</v>
      </c>
      <c r="X4816" s="84">
        <v>0.29572095326639969</v>
      </c>
      <c r="Y4816" s="84">
        <v>0.29217422131187898</v>
      </c>
      <c r="Z4816" s="84">
        <v>0.50497086047308881</v>
      </c>
      <c r="AA4816" s="84">
        <v>0.31218925238949308</v>
      </c>
      <c r="AB4816" s="84">
        <v>0.34658984499796203</v>
      </c>
      <c r="AC4816" s="84">
        <v>0.40496625281226573</v>
      </c>
      <c r="AD4816" s="84">
        <v>0.31468877691709918</v>
      </c>
      <c r="AE4816" s="84">
        <v>0.37491525423728811</v>
      </c>
      <c r="AF4816" s="84">
        <v>0.22342064714946069</v>
      </c>
      <c r="AG4816" s="84">
        <v>0.53114256511908797</v>
      </c>
      <c r="AH4816" s="84">
        <v>0.46123484634902728</v>
      </c>
      <c r="AI4816" s="84">
        <v>0.32141210564447081</v>
      </c>
      <c r="AJ4816" s="84">
        <v>0.5585275273572603</v>
      </c>
      <c r="AK4816" s="84">
        <v>0.50815382961184197</v>
      </c>
    </row>
    <row r="4817" spans="1:37">
      <c r="A4817" s="84">
        <v>10</v>
      </c>
      <c r="B4817" s="84">
        <v>0.55155875299760182</v>
      </c>
      <c r="C4817" s="84">
        <v>0.49630712649222231</v>
      </c>
      <c r="D4817" s="84">
        <v>0.50433765474217751</v>
      </c>
      <c r="E4817" s="84">
        <v>0.52161558757864823</v>
      </c>
      <c r="F4817" s="84">
        <v>0.50160686479143879</v>
      </c>
      <c r="G4817" s="84">
        <v>0.50229876669342488</v>
      </c>
      <c r="H4817" s="84">
        <v>0.40100882723833542</v>
      </c>
      <c r="I4817" s="84">
        <v>0.52463094303863056</v>
      </c>
      <c r="J4817" s="84">
        <v>0.5050172289749707</v>
      </c>
      <c r="K4817" s="84">
        <v>0.3441862711946283</v>
      </c>
      <c r="L4817" s="84">
        <v>0.48709351142393958</v>
      </c>
      <c r="M4817" s="84">
        <v>0.49899472229203318</v>
      </c>
      <c r="N4817" s="84">
        <v>0.48313946657267071</v>
      </c>
      <c r="O4817" s="84">
        <v>0.49398105360443612</v>
      </c>
      <c r="P4817" s="84">
        <v>0.46588434295380088</v>
      </c>
      <c r="Q4817" s="84">
        <v>0.64815924372545108</v>
      </c>
      <c r="R4817" s="84">
        <v>0.39814843774434688</v>
      </c>
      <c r="S4817" s="84">
        <v>0.45659970300636021</v>
      </c>
      <c r="T4817" s="84">
        <v>0.6052774312523731</v>
      </c>
      <c r="U4817" s="84">
        <v>0.36160101264106048</v>
      </c>
      <c r="V4817" s="84">
        <v>0.5277022691477572</v>
      </c>
      <c r="W4817" s="84">
        <v>0.52845485792249358</v>
      </c>
      <c r="X4817" s="84">
        <v>0.44022462776171128</v>
      </c>
      <c r="Y4817" s="84">
        <v>0.46921190755201908</v>
      </c>
      <c r="Z4817" s="84">
        <v>0.64929722317449445</v>
      </c>
      <c r="AA4817" s="84">
        <v>0.43224283152087539</v>
      </c>
      <c r="AB4817" s="84">
        <v>0.48580525045993861</v>
      </c>
      <c r="AC4817" s="84">
        <v>0.56686942754770442</v>
      </c>
      <c r="AD4817" s="84">
        <v>0.41046852673535389</v>
      </c>
      <c r="AE4817" s="84">
        <v>0.46218166014776191</v>
      </c>
      <c r="AF4817" s="84">
        <v>0.27550077041602461</v>
      </c>
      <c r="AG4817" s="84">
        <v>0.50301979124725105</v>
      </c>
      <c r="AH4817" s="84">
        <v>0.46599630360555078</v>
      </c>
      <c r="AI4817" s="84">
        <v>0.30046762826845819</v>
      </c>
      <c r="AJ4817" s="84">
        <v>0.49756194364120893</v>
      </c>
      <c r="AK4817" s="84">
        <v>0.50772373750044808</v>
      </c>
    </row>
    <row r="4818" spans="1:37">
      <c r="A4818" s="84">
        <v>11</v>
      </c>
      <c r="B4818" s="84">
        <v>0.53101866333020531</v>
      </c>
      <c r="C4818" s="84">
        <v>0.4836458458941274</v>
      </c>
      <c r="D4818" s="84">
        <v>0.49884654124833477</v>
      </c>
      <c r="E4818" s="84">
        <v>0.49583925309518978</v>
      </c>
      <c r="F4818" s="84">
        <v>0.48472650167312742</v>
      </c>
      <c r="G4818" s="84">
        <v>0.50437860322557115</v>
      </c>
      <c r="H4818" s="84">
        <v>0.465550842600023</v>
      </c>
      <c r="I4818" s="84">
        <v>0.53850481958037799</v>
      </c>
      <c r="J4818" s="84">
        <v>0.51183308720511955</v>
      </c>
      <c r="K4818" s="84">
        <v>0.42997922805661559</v>
      </c>
      <c r="L4818" s="84">
        <v>0.50590941210702067</v>
      </c>
      <c r="M4818" s="84">
        <v>0.50381167797604087</v>
      </c>
      <c r="N4818" s="84">
        <v>0.58914933615321352</v>
      </c>
      <c r="O4818" s="84">
        <v>0.58466959334565616</v>
      </c>
      <c r="P4818" s="84">
        <v>0.54566021778200668</v>
      </c>
      <c r="Q4818" s="84">
        <v>0.76572798082684246</v>
      </c>
      <c r="R4818" s="84">
        <v>0.48066180840083822</v>
      </c>
      <c r="S4818" s="84">
        <v>0.55414530273738472</v>
      </c>
      <c r="T4818" s="84">
        <v>0.73322666377393286</v>
      </c>
      <c r="U4818" s="84">
        <v>0.46022614896899372</v>
      </c>
      <c r="V4818" s="84">
        <v>0.660981158490346</v>
      </c>
      <c r="W4818" s="84">
        <v>0.71015139191352039</v>
      </c>
      <c r="X4818" s="84">
        <v>0.61984274187896826</v>
      </c>
      <c r="Y4818" s="84">
        <v>0.65374351298387967</v>
      </c>
      <c r="Z4818" s="84">
        <v>0.77903239629756604</v>
      </c>
      <c r="AA4818" s="84">
        <v>0.58556201330397084</v>
      </c>
      <c r="AB4818" s="84">
        <v>0.64859594813435706</v>
      </c>
      <c r="AC4818" s="84">
        <v>0.73573035580368307</v>
      </c>
      <c r="AD4818" s="84">
        <v>0.57402672281968359</v>
      </c>
      <c r="AE4818" s="84">
        <v>0.57887874837027364</v>
      </c>
      <c r="AF4818" s="84">
        <v>0.42931983270966317</v>
      </c>
      <c r="AG4818" s="84">
        <v>0.53538575897419993</v>
      </c>
      <c r="AH4818" s="84">
        <v>0.51721329448986619</v>
      </c>
      <c r="AI4818" s="84">
        <v>0.35263123229928212</v>
      </c>
      <c r="AJ4818" s="84">
        <v>0.49549243068549081</v>
      </c>
      <c r="AK4818" s="84">
        <v>0.50625425611985231</v>
      </c>
    </row>
    <row r="4819" spans="1:37">
      <c r="A4819" s="84">
        <v>12</v>
      </c>
      <c r="B4819" s="84">
        <v>0.52017516421645282</v>
      </c>
      <c r="C4819" s="84">
        <v>0.48976546484987332</v>
      </c>
      <c r="D4819" s="84">
        <v>0.49774182019040192</v>
      </c>
      <c r="E4819" s="84">
        <v>0.49431702861782018</v>
      </c>
      <c r="F4819" s="84">
        <v>0.48678063810754402</v>
      </c>
      <c r="G4819" s="84">
        <v>0.50784499744581479</v>
      </c>
      <c r="H4819" s="84">
        <v>0.46744239367190199</v>
      </c>
      <c r="I4819" s="84">
        <v>0.52944312006751848</v>
      </c>
      <c r="J4819" s="84">
        <v>0.50702412056495905</v>
      </c>
      <c r="K4819" s="84">
        <v>0.46418047437321869</v>
      </c>
      <c r="L4819" s="84">
        <v>0.50340154905574086</v>
      </c>
      <c r="M4819" s="84">
        <v>0.49371701432520732</v>
      </c>
      <c r="N4819" s="84">
        <v>0.64910116320056399</v>
      </c>
      <c r="O4819" s="84">
        <v>0.62598197781885379</v>
      </c>
      <c r="P4819" s="84">
        <v>0.59534834549106697</v>
      </c>
      <c r="Q4819" s="84">
        <v>0.84432905044049444</v>
      </c>
      <c r="R4819" s="84">
        <v>0.52989710067869766</v>
      </c>
      <c r="S4819" s="84">
        <v>0.60854276988596556</v>
      </c>
      <c r="T4819" s="84">
        <v>0.77181754081466636</v>
      </c>
      <c r="U4819" s="84">
        <v>0.50906121618643452</v>
      </c>
      <c r="V4819" s="84">
        <v>0.7218806509945751</v>
      </c>
      <c r="W4819" s="84">
        <v>0.79980584052685433</v>
      </c>
      <c r="X4819" s="84">
        <v>0.70568063426507754</v>
      </c>
      <c r="Y4819" s="84">
        <v>0.76208529872278385</v>
      </c>
      <c r="Z4819" s="84">
        <v>0.84031110730202274</v>
      </c>
      <c r="AA4819" s="84">
        <v>0.67489272822212654</v>
      </c>
      <c r="AB4819" s="84">
        <v>0.75019003448161914</v>
      </c>
      <c r="AC4819" s="84">
        <v>0.834701274893759</v>
      </c>
      <c r="AD4819" s="84">
        <v>0.70581710160186506</v>
      </c>
      <c r="AE4819" s="84">
        <v>0.63699261190786594</v>
      </c>
      <c r="AF4819" s="84">
        <v>0.6296279991195245</v>
      </c>
      <c r="AG4819" s="84">
        <v>0.62800817666553099</v>
      </c>
      <c r="AH4819" s="84">
        <v>0.6786642859380384</v>
      </c>
      <c r="AI4819" s="84">
        <v>0.40663900414937759</v>
      </c>
      <c r="AJ4819" s="84">
        <v>0.51125474854000119</v>
      </c>
      <c r="AK4819" s="84">
        <v>0.51155872549370995</v>
      </c>
    </row>
    <row r="4820" spans="1:37">
      <c r="A4820" s="84">
        <v>13</v>
      </c>
      <c r="B4820" s="84">
        <v>0.50390991554582409</v>
      </c>
      <c r="C4820" s="84">
        <v>0.47540094055227311</v>
      </c>
      <c r="D4820" s="84">
        <v>0.49075608408876759</v>
      </c>
      <c r="E4820" s="84">
        <v>0.47513700020296329</v>
      </c>
      <c r="F4820" s="84">
        <v>0.47110956498691298</v>
      </c>
      <c r="G4820" s="84">
        <v>0.50054732540319646</v>
      </c>
      <c r="H4820" s="84">
        <v>0.4825748022469335</v>
      </c>
      <c r="I4820" s="84">
        <v>0.53196025882109055</v>
      </c>
      <c r="J4820" s="84">
        <v>0.5156954068688705</v>
      </c>
      <c r="K4820" s="84">
        <v>0.53693058306362007</v>
      </c>
      <c r="L4820" s="84">
        <v>0.52667895196264525</v>
      </c>
      <c r="M4820" s="84">
        <v>0.50523582139566059</v>
      </c>
      <c r="N4820" s="84">
        <v>0.70661496886382336</v>
      </c>
      <c r="O4820" s="84">
        <v>0.68862060998151542</v>
      </c>
      <c r="P4820" s="84">
        <v>0.66040807696373849</v>
      </c>
      <c r="Q4820" s="84">
        <v>0.91127976388611487</v>
      </c>
      <c r="R4820" s="84">
        <v>0.58593188002377006</v>
      </c>
      <c r="S4820" s="84">
        <v>0.69030007564932327</v>
      </c>
      <c r="T4820" s="84">
        <v>0.8229646905678798</v>
      </c>
      <c r="U4820" s="84">
        <v>0.58281674700361086</v>
      </c>
      <c r="V4820" s="84">
        <v>0.78478679344338798</v>
      </c>
      <c r="W4820" s="84">
        <v>0.86639729226248263</v>
      </c>
      <c r="X4820" s="84">
        <v>0.78329587979985338</v>
      </c>
      <c r="Y4820" s="84">
        <v>0.83920077991905373</v>
      </c>
      <c r="Z4820" s="84">
        <v>0.91247428865272551</v>
      </c>
      <c r="AA4820" s="84">
        <v>0.77712443526233377</v>
      </c>
      <c r="AB4820" s="84">
        <v>0.85556277747788445</v>
      </c>
      <c r="AC4820" s="84">
        <v>0.94198400133322224</v>
      </c>
      <c r="AD4820" s="84">
        <v>0.83965681482038579</v>
      </c>
      <c r="AE4820" s="84">
        <v>0.74473707083876572</v>
      </c>
      <c r="AF4820" s="84">
        <v>0.80211314109619181</v>
      </c>
      <c r="AG4820" s="84">
        <v>0.71491622015052469</v>
      </c>
      <c r="AH4820" s="84">
        <v>0.82717789681420917</v>
      </c>
      <c r="AI4820" s="84">
        <v>0.54613712704999007</v>
      </c>
      <c r="AJ4820" s="84">
        <v>0.51075863242047981</v>
      </c>
      <c r="AK4820" s="84">
        <v>0.54714884771155159</v>
      </c>
    </row>
    <row r="4821" spans="1:37">
      <c r="A4821" s="84">
        <v>14</v>
      </c>
      <c r="B4821" s="84">
        <v>0.50797622771348128</v>
      </c>
      <c r="C4821" s="84">
        <v>0.4775563728445677</v>
      </c>
      <c r="D4821" s="84">
        <v>0.50573480196250442</v>
      </c>
      <c r="E4821" s="84">
        <v>0.47777552263040401</v>
      </c>
      <c r="F4821" s="84">
        <v>0.47322996388695621</v>
      </c>
      <c r="G4821" s="84">
        <v>0.51441290228417147</v>
      </c>
      <c r="H4821" s="84">
        <v>0.56912759371775778</v>
      </c>
      <c r="I4821" s="84">
        <v>0.55760546071042538</v>
      </c>
      <c r="J4821" s="84">
        <v>0.52016358059752354</v>
      </c>
      <c r="K4821" s="84">
        <v>0.67262451089319353</v>
      </c>
      <c r="L4821" s="84">
        <v>0.57057348315852174</v>
      </c>
      <c r="M4821" s="84">
        <v>0.51105805478763511</v>
      </c>
      <c r="N4821" s="84">
        <v>0.79917166020444141</v>
      </c>
      <c r="O4821" s="84">
        <v>0.75010397412199614</v>
      </c>
      <c r="P4821" s="84">
        <v>0.78166825245797678</v>
      </c>
      <c r="Q4821" s="84">
        <v>0.96975345627232989</v>
      </c>
      <c r="R4821" s="84">
        <v>0.67480686829512404</v>
      </c>
      <c r="S4821" s="84">
        <v>0.78568826875122566</v>
      </c>
      <c r="T4821" s="84">
        <v>0.89339371915170607</v>
      </c>
      <c r="U4821" s="84">
        <v>0.70681441883331564</v>
      </c>
      <c r="V4821" s="84">
        <v>0.87716269031091421</v>
      </c>
      <c r="W4821" s="84">
        <v>0.95450371264397982</v>
      </c>
      <c r="X4821" s="84">
        <v>0.90437902664417902</v>
      </c>
      <c r="Y4821" s="84">
        <v>0.92009768683098792</v>
      </c>
      <c r="Z4821" s="84">
        <v>1</v>
      </c>
      <c r="AA4821" s="84">
        <v>0.8818364474311533</v>
      </c>
      <c r="AB4821" s="84">
        <v>0.95918389829574868</v>
      </c>
      <c r="AC4821" s="84">
        <v>0.97637696858595124</v>
      </c>
      <c r="AD4821" s="84">
        <v>0.92821062395026477</v>
      </c>
      <c r="AE4821" s="84">
        <v>0.85034332898739673</v>
      </c>
      <c r="AF4821" s="84">
        <v>0.93585736297600675</v>
      </c>
      <c r="AG4821" s="84">
        <v>0.79857218075386338</v>
      </c>
      <c r="AH4821" s="84">
        <v>0.95413964852927335</v>
      </c>
      <c r="AI4821" s="84">
        <v>0.73022459329513267</v>
      </c>
      <c r="AJ4821" s="84">
        <v>0.53820094120315254</v>
      </c>
      <c r="AK4821" s="84">
        <v>0.59033726389735131</v>
      </c>
    </row>
    <row r="4822" spans="1:37">
      <c r="A4822" s="84">
        <v>15</v>
      </c>
      <c r="B4822" s="84">
        <v>0.5030758002293817</v>
      </c>
      <c r="C4822" s="84">
        <v>0.476832871096105</v>
      </c>
      <c r="D4822" s="84">
        <v>0.50144588491405917</v>
      </c>
      <c r="E4822" s="84">
        <v>0.47097625329815312</v>
      </c>
      <c r="F4822" s="84">
        <v>0.47193784580724252</v>
      </c>
      <c r="G4822" s="84">
        <v>0.51302634459607399</v>
      </c>
      <c r="H4822" s="84">
        <v>0.72664221024876763</v>
      </c>
      <c r="I4822" s="84">
        <v>0.6102284673586329</v>
      </c>
      <c r="J4822" s="84">
        <v>0.52504827899579698</v>
      </c>
      <c r="K4822" s="84">
        <v>0.73609970532824509</v>
      </c>
      <c r="L4822" s="84">
        <v>0.61100411511229957</v>
      </c>
      <c r="M4822" s="84">
        <v>0.54113261288430936</v>
      </c>
      <c r="N4822" s="84">
        <v>0.85210316061567382</v>
      </c>
      <c r="O4822" s="84">
        <v>0.78884011090572992</v>
      </c>
      <c r="P4822" s="84">
        <v>0.8668992493921136</v>
      </c>
      <c r="Q4822" s="84">
        <v>0.96613629807158852</v>
      </c>
      <c r="R4822" s="84">
        <v>0.73669658774591062</v>
      </c>
      <c r="S4822" s="84">
        <v>0.85345044969319994</v>
      </c>
      <c r="T4822" s="84">
        <v>0.93632369691381478</v>
      </c>
      <c r="U4822" s="84">
        <v>0.79940439526906748</v>
      </c>
      <c r="V4822" s="84">
        <v>0.93329055591203425</v>
      </c>
      <c r="W4822" s="84">
        <v>0.96494634376721866</v>
      </c>
      <c r="X4822" s="84">
        <v>0.94275916521446601</v>
      </c>
      <c r="Y4822" s="84">
        <v>0.94208707126608804</v>
      </c>
      <c r="Z4822" s="84">
        <v>0.9940649640041137</v>
      </c>
      <c r="AA4822" s="84">
        <v>0.93998456194519486</v>
      </c>
      <c r="AB4822" s="84">
        <v>0.9862624348649931</v>
      </c>
      <c r="AC4822" s="84">
        <v>0.995083743021415</v>
      </c>
      <c r="AD4822" s="84">
        <v>0.97301396304930965</v>
      </c>
      <c r="AE4822" s="84">
        <v>0.9534463276836157</v>
      </c>
      <c r="AF4822" s="84">
        <v>1</v>
      </c>
      <c r="AG4822" s="84">
        <v>0.83203766221699116</v>
      </c>
      <c r="AH4822" s="84">
        <v>0.99533251887353946</v>
      </c>
      <c r="AI4822" s="84">
        <v>0.91931765790686937</v>
      </c>
      <c r="AJ4822" s="84">
        <v>0.56214208765663098</v>
      </c>
      <c r="AK4822" s="84">
        <v>0.65417010143005627</v>
      </c>
    </row>
    <row r="4823" spans="1:37">
      <c r="A4823" s="84">
        <v>16</v>
      </c>
      <c r="B4823" s="84">
        <v>0.51266812636847037</v>
      </c>
      <c r="C4823" s="84">
        <v>0.49603581333654873</v>
      </c>
      <c r="D4823" s="84">
        <v>0.5064496214705787</v>
      </c>
      <c r="E4823" s="84">
        <v>0.48589405317637507</v>
      </c>
      <c r="F4823" s="84">
        <v>0.49001093330682838</v>
      </c>
      <c r="G4823" s="84">
        <v>0.51554404145077737</v>
      </c>
      <c r="H4823" s="84">
        <v>0.91642783446062148</v>
      </c>
      <c r="I4823" s="84">
        <v>0.70438426344078076</v>
      </c>
      <c r="J4823" s="84">
        <v>0.57953727895793106</v>
      </c>
      <c r="K4823" s="84">
        <v>0.85063523501280136</v>
      </c>
      <c r="L4823" s="84">
        <v>0.70446011666412656</v>
      </c>
      <c r="M4823" s="84">
        <v>0.65087542933735443</v>
      </c>
      <c r="N4823" s="84">
        <v>0.94186934555281399</v>
      </c>
      <c r="O4823" s="84">
        <v>0.86617375231053584</v>
      </c>
      <c r="P4823" s="84">
        <v>0.9606935193995142</v>
      </c>
      <c r="Q4823" s="84">
        <v>0.9857976610523046</v>
      </c>
      <c r="R4823" s="84">
        <v>0.83472930284927926</v>
      </c>
      <c r="S4823" s="84">
        <v>0.92294976324563616</v>
      </c>
      <c r="T4823" s="84">
        <v>0.96968053370938878</v>
      </c>
      <c r="U4823" s="84">
        <v>0.87996925911066159</v>
      </c>
      <c r="V4823" s="84">
        <v>0.97575686869276101</v>
      </c>
      <c r="W4823" s="84">
        <v>0.98415238894865276</v>
      </c>
      <c r="X4823" s="84">
        <v>0.97922380082506799</v>
      </c>
      <c r="Y4823" s="84">
        <v>0.9682911697801061</v>
      </c>
      <c r="Z4823" s="84">
        <v>0.99280082276311277</v>
      </c>
      <c r="AA4823" s="84">
        <v>0.99224124230935129</v>
      </c>
      <c r="AB4823" s="84">
        <v>1</v>
      </c>
      <c r="AC4823" s="84">
        <v>1</v>
      </c>
      <c r="AD4823" s="84">
        <v>1</v>
      </c>
      <c r="AE4823" s="84">
        <v>1</v>
      </c>
      <c r="AF4823" s="84">
        <v>0.96733436055469924</v>
      </c>
      <c r="AG4823" s="84">
        <v>0.82709759345866729</v>
      </c>
      <c r="AH4823" s="84">
        <v>0.94687216113773753</v>
      </c>
      <c r="AI4823" s="84">
        <v>1</v>
      </c>
      <c r="AJ4823" s="84">
        <v>0.59451720814197428</v>
      </c>
      <c r="AK4823" s="84">
        <v>0.66954589441238688</v>
      </c>
    </row>
    <row r="4824" spans="1:37">
      <c r="A4824" s="84">
        <v>17</v>
      </c>
      <c r="B4824" s="84">
        <v>0.57324575122510679</v>
      </c>
      <c r="C4824" s="84">
        <v>0.56125648136982975</v>
      </c>
      <c r="D4824" s="84">
        <v>0.57149819670533186</v>
      </c>
      <c r="E4824" s="84">
        <v>0.5559163791353765</v>
      </c>
      <c r="F4824" s="84">
        <v>0.55584269290660304</v>
      </c>
      <c r="G4824" s="84">
        <v>0.57961760198496681</v>
      </c>
      <c r="H4824" s="84">
        <v>1</v>
      </c>
      <c r="I4824" s="84">
        <v>0.80034647674607995</v>
      </c>
      <c r="J4824" s="84">
        <v>0.6658336173274263</v>
      </c>
      <c r="K4824" s="84">
        <v>0.94850490314477554</v>
      </c>
      <c r="L4824" s="84">
        <v>0.80585537527884377</v>
      </c>
      <c r="M4824" s="84">
        <v>0.77414760827678653</v>
      </c>
      <c r="N4824" s="84">
        <v>0.99579955351897542</v>
      </c>
      <c r="O4824" s="84">
        <v>0.93983364140480574</v>
      </c>
      <c r="P4824" s="84">
        <v>1</v>
      </c>
      <c r="Q4824" s="84">
        <v>1</v>
      </c>
      <c r="R4824" s="84">
        <v>0.93949269696306281</v>
      </c>
      <c r="S4824" s="84">
        <v>0.99623154296601379</v>
      </c>
      <c r="T4824" s="84">
        <v>1</v>
      </c>
      <c r="U4824" s="84">
        <v>0.95792340771799767</v>
      </c>
      <c r="V4824" s="84">
        <v>1</v>
      </c>
      <c r="W4824" s="84">
        <v>1</v>
      </c>
      <c r="X4824" s="84">
        <v>1</v>
      </c>
      <c r="Y4824" s="84">
        <v>1</v>
      </c>
      <c r="Z4824" s="84">
        <v>0.96873928693863565</v>
      </c>
      <c r="AA4824" s="84">
        <v>1</v>
      </c>
      <c r="AB4824" s="84">
        <v>0.9775263569563637</v>
      </c>
      <c r="AC4824" s="84">
        <v>0.96437796850262492</v>
      </c>
      <c r="AD4824" s="84">
        <v>0.96622045072823481</v>
      </c>
      <c r="AE4824" s="84">
        <v>0.99530638852672759</v>
      </c>
      <c r="AF4824" s="84">
        <v>0.83781642086726815</v>
      </c>
      <c r="AG4824" s="84">
        <v>0.8179143308452318</v>
      </c>
      <c r="AH4824" s="84">
        <v>0.90843592394198514</v>
      </c>
      <c r="AI4824" s="84">
        <v>0.82427715207798202</v>
      </c>
      <c r="AJ4824" s="84">
        <v>0.62899019107557996</v>
      </c>
      <c r="AK4824" s="84">
        <v>0.67499372782337541</v>
      </c>
    </row>
    <row r="4825" spans="1:37">
      <c r="A4825" s="84">
        <v>18</v>
      </c>
      <c r="B4825" s="84">
        <v>0.67448649775831482</v>
      </c>
      <c r="C4825" s="84">
        <v>0.66415953213553602</v>
      </c>
      <c r="D4825" s="84">
        <v>0.67683659875881341</v>
      </c>
      <c r="E4825" s="84">
        <v>0.655774304850822</v>
      </c>
      <c r="F4825" s="84">
        <v>0.65399397011562788</v>
      </c>
      <c r="G4825" s="84">
        <v>0.67868349996351174</v>
      </c>
      <c r="H4825" s="84">
        <v>0.96234093775077412</v>
      </c>
      <c r="I4825" s="84">
        <v>0.8775634096865419</v>
      </c>
      <c r="J4825" s="84">
        <v>0.75868075277367575</v>
      </c>
      <c r="K4825" s="84">
        <v>1</v>
      </c>
      <c r="L4825" s="84">
        <v>0.90776329098139197</v>
      </c>
      <c r="M4825" s="84">
        <v>0.88012063332495605</v>
      </c>
      <c r="N4825" s="84">
        <v>1</v>
      </c>
      <c r="O4825" s="84">
        <v>1</v>
      </c>
      <c r="P4825" s="84">
        <v>0.99906966909821382</v>
      </c>
      <c r="Q4825" s="84">
        <v>0.98495439717728506</v>
      </c>
      <c r="R4825" s="84">
        <v>1</v>
      </c>
      <c r="S4825" s="84">
        <v>1</v>
      </c>
      <c r="T4825" s="84">
        <v>0.99723382329012322</v>
      </c>
      <c r="U4825" s="84">
        <v>1</v>
      </c>
      <c r="V4825" s="84">
        <v>0.98167181940150505</v>
      </c>
      <c r="W4825" s="84">
        <v>0.97022013486212066</v>
      </c>
      <c r="X4825" s="84">
        <v>0.97009946599515062</v>
      </c>
      <c r="Y4825" s="84">
        <v>0.95770514726880607</v>
      </c>
      <c r="Z4825" s="84">
        <v>0.91890212547137484</v>
      </c>
      <c r="AA4825" s="84">
        <v>0.95296501464344918</v>
      </c>
      <c r="AB4825" s="84">
        <v>0.8817710112037721</v>
      </c>
      <c r="AC4825" s="84">
        <v>0.8721148237646863</v>
      </c>
      <c r="AD4825" s="84">
        <v>0.88859015818104359</v>
      </c>
      <c r="AE4825" s="84">
        <v>0.8525336810082571</v>
      </c>
      <c r="AF4825" s="84">
        <v>0.73392031697116422</v>
      </c>
      <c r="AG4825" s="84">
        <v>0.84185585529779772</v>
      </c>
      <c r="AH4825" s="84">
        <v>0.93359020142217208</v>
      </c>
      <c r="AI4825" s="84">
        <v>0.70196930777843636</v>
      </c>
      <c r="AJ4825" s="84">
        <v>0.7049101321086354</v>
      </c>
      <c r="AK4825" s="84">
        <v>0.74262571234005947</v>
      </c>
    </row>
    <row r="4826" spans="1:37">
      <c r="A4826" s="84">
        <v>19</v>
      </c>
      <c r="B4826" s="84">
        <v>0.77791679699718463</v>
      </c>
      <c r="C4826" s="84">
        <v>0.77149403111057513</v>
      </c>
      <c r="D4826" s="84">
        <v>0.78360463982844353</v>
      </c>
      <c r="E4826" s="84">
        <v>0.76009742236655164</v>
      </c>
      <c r="F4826" s="84">
        <v>0.75918563429745212</v>
      </c>
      <c r="G4826" s="84">
        <v>0.78030358315697301</v>
      </c>
      <c r="H4826" s="84">
        <v>0.79513928694256575</v>
      </c>
      <c r="I4826" s="84">
        <v>0.91022698668877766</v>
      </c>
      <c r="J4826" s="84">
        <v>0.83342799803097456</v>
      </c>
      <c r="K4826" s="84">
        <v>0.84947587073088271</v>
      </c>
      <c r="L4826" s="84">
        <v>0.91446939991409526</v>
      </c>
      <c r="M4826" s="84">
        <v>0.87932478847281559</v>
      </c>
      <c r="N4826" s="84">
        <v>0.8328046058042532</v>
      </c>
      <c r="O4826" s="84">
        <v>0.93128465804066507</v>
      </c>
      <c r="P4826" s="84">
        <v>0.85546040807696411</v>
      </c>
      <c r="Q4826" s="84">
        <v>0.86618733772718193</v>
      </c>
      <c r="R4826" s="84">
        <v>0.90109154599193075</v>
      </c>
      <c r="S4826" s="84">
        <v>0.86729147404107476</v>
      </c>
      <c r="T4826" s="84">
        <v>0.85409773824374902</v>
      </c>
      <c r="U4826" s="84">
        <v>0.8727982685646154</v>
      </c>
      <c r="V4826" s="84">
        <v>0.85623286472612692</v>
      </c>
      <c r="W4826" s="84">
        <v>0.83968724582163579</v>
      </c>
      <c r="X4826" s="84">
        <v>0.81784501245076935</v>
      </c>
      <c r="Y4826" s="84">
        <v>0.82537494214615581</v>
      </c>
      <c r="Z4826" s="84">
        <v>0.80930750771340421</v>
      </c>
      <c r="AA4826" s="84">
        <v>0.82099234908166308</v>
      </c>
      <c r="AB4826" s="84">
        <v>0.74484703601291136</v>
      </c>
      <c r="AC4826" s="84">
        <v>0.73714690442463127</v>
      </c>
      <c r="AD4826" s="84">
        <v>0.78814770248928356</v>
      </c>
      <c r="AE4826" s="84">
        <v>0.7455541069100392</v>
      </c>
      <c r="AF4826" s="84">
        <v>0.63640766013647354</v>
      </c>
      <c r="AG4826" s="84">
        <v>0.88154675256295068</v>
      </c>
      <c r="AH4826" s="84">
        <v>0.9396046737462016</v>
      </c>
      <c r="AI4826" s="84">
        <v>0.61186853717974055</v>
      </c>
      <c r="AJ4826" s="84">
        <v>0.79093666723365663</v>
      </c>
      <c r="AK4826" s="84">
        <v>0.81656571449052007</v>
      </c>
    </row>
    <row r="4827" spans="1:37">
      <c r="A4827" s="84">
        <v>20</v>
      </c>
      <c r="B4827" s="84">
        <v>0.85945156917943899</v>
      </c>
      <c r="C4827" s="84">
        <v>0.86176594718437249</v>
      </c>
      <c r="D4827" s="84">
        <v>0.86294960522468089</v>
      </c>
      <c r="E4827" s="84">
        <v>0.85183681753602603</v>
      </c>
      <c r="F4827" s="84">
        <v>0.84804360070238205</v>
      </c>
      <c r="G4827" s="84">
        <v>0.85565204699700814</v>
      </c>
      <c r="H4827" s="84">
        <v>0.73397913561848005</v>
      </c>
      <c r="I4827" s="84">
        <v>0.98012941054533043</v>
      </c>
      <c r="J4827" s="84">
        <v>0.93036464841531319</v>
      </c>
      <c r="K4827" s="84">
        <v>0.74677551809091347</v>
      </c>
      <c r="L4827" s="84">
        <v>0.95451207515275771</v>
      </c>
      <c r="M4827" s="84">
        <v>0.93691882382508196</v>
      </c>
      <c r="N4827" s="84">
        <v>0.68470215015861835</v>
      </c>
      <c r="O4827" s="84">
        <v>0.86937384473197798</v>
      </c>
      <c r="P4827" s="84">
        <v>0.81518130880642803</v>
      </c>
      <c r="Q4827" s="84">
        <v>0.7559194904910902</v>
      </c>
      <c r="R4827" s="84">
        <v>0.77442842398273559</v>
      </c>
      <c r="S4827" s="84">
        <v>0.72759239023843547</v>
      </c>
      <c r="T4827" s="84">
        <v>0.71074469816130603</v>
      </c>
      <c r="U4827" s="84">
        <v>0.72974011516531712</v>
      </c>
      <c r="V4827" s="84">
        <v>0.7096307530770577</v>
      </c>
      <c r="W4827" s="84">
        <v>0.72426731036654157</v>
      </c>
      <c r="X4827" s="84">
        <v>0.70007895609760662</v>
      </c>
      <c r="Y4827" s="84">
        <v>0.71072093275167647</v>
      </c>
      <c r="Z4827" s="84">
        <v>0.72617415152553988</v>
      </c>
      <c r="AA4827" s="84">
        <v>0.74015824006175235</v>
      </c>
      <c r="AB4827" s="84">
        <v>0.66410716843114159</v>
      </c>
      <c r="AC4827" s="84">
        <v>0.64619615032080668</v>
      </c>
      <c r="AD4827" s="84">
        <v>0.7346769948108598</v>
      </c>
      <c r="AE4827" s="84">
        <v>0.7138461538461538</v>
      </c>
      <c r="AF4827" s="84">
        <v>0.56539731454985676</v>
      </c>
      <c r="AG4827" s="84">
        <v>0.91798556694644873</v>
      </c>
      <c r="AH4827" s="84">
        <v>0.95789869373179204</v>
      </c>
      <c r="AI4827" s="84">
        <v>0.5521306724626226</v>
      </c>
      <c r="AJ4827" s="84">
        <v>0.86570845381867678</v>
      </c>
      <c r="AK4827" s="84">
        <v>0.87588258485358961</v>
      </c>
    </row>
    <row r="4828" spans="1:37">
      <c r="A4828" s="84">
        <v>21</v>
      </c>
      <c r="B4828" s="84">
        <v>0.969659055364404</v>
      </c>
      <c r="C4828" s="84">
        <v>0.97730013264198712</v>
      </c>
      <c r="D4828" s="84">
        <v>0.97241446534749965</v>
      </c>
      <c r="E4828" s="84">
        <v>0.96245179622488342</v>
      </c>
      <c r="F4828" s="84">
        <v>0.95996090514528043</v>
      </c>
      <c r="G4828" s="84">
        <v>0.96165073341604035</v>
      </c>
      <c r="H4828" s="84">
        <v>0.56775192021093679</v>
      </c>
      <c r="I4828" s="84">
        <v>1</v>
      </c>
      <c r="J4828" s="84">
        <v>1</v>
      </c>
      <c r="K4828" s="84">
        <v>0.67552292159799043</v>
      </c>
      <c r="L4828" s="84">
        <v>1</v>
      </c>
      <c r="M4828" s="84">
        <v>1</v>
      </c>
      <c r="N4828" s="84">
        <v>0.57739983550699103</v>
      </c>
      <c r="O4828" s="84">
        <v>0.88648336414048023</v>
      </c>
      <c r="P4828" s="84">
        <v>0.7938894174859924</v>
      </c>
      <c r="Q4828" s="84">
        <v>0.68555133923618039</v>
      </c>
      <c r="R4828" s="84">
        <v>0.70570794107528245</v>
      </c>
      <c r="S4828" s="84">
        <v>0.66397691294724159</v>
      </c>
      <c r="T4828" s="84">
        <v>0.64188859358897876</v>
      </c>
      <c r="U4828" s="84">
        <v>0.65708650960935344</v>
      </c>
      <c r="V4828" s="84">
        <v>0.64391296739193837</v>
      </c>
      <c r="W4828" s="84">
        <v>0.62587568546165351</v>
      </c>
      <c r="X4828" s="84">
        <v>0.63740463364837896</v>
      </c>
      <c r="Y4828" s="84">
        <v>0.64390589764547157</v>
      </c>
      <c r="Z4828" s="84">
        <v>0.65634641755227985</v>
      </c>
      <c r="AA4828" s="84">
        <v>0.6698753604104708</v>
      </c>
      <c r="AB4828" s="84">
        <v>0.59377788549458543</v>
      </c>
      <c r="AC4828" s="84">
        <v>0.56678610115823691</v>
      </c>
      <c r="AD4828" s="84">
        <v>0.68462811160412151</v>
      </c>
      <c r="AE4828" s="84">
        <v>0.65557583659278562</v>
      </c>
      <c r="AF4828" s="84">
        <v>0.54342945190402814</v>
      </c>
      <c r="AG4828" s="84">
        <v>1</v>
      </c>
      <c r="AH4828" s="84">
        <v>1</v>
      </c>
      <c r="AI4828" s="84">
        <v>0.60317460317460314</v>
      </c>
      <c r="AJ4828" s="84">
        <v>0.98022622895050204</v>
      </c>
      <c r="AK4828" s="84">
        <v>0.97806530231891331</v>
      </c>
    </row>
    <row r="4829" spans="1:37">
      <c r="A4829" s="84">
        <v>22</v>
      </c>
      <c r="B4829" s="84">
        <v>1</v>
      </c>
      <c r="C4829" s="84">
        <v>1</v>
      </c>
      <c r="D4829" s="84">
        <v>1</v>
      </c>
      <c r="E4829" s="84">
        <v>1</v>
      </c>
      <c r="F4829" s="84">
        <v>1</v>
      </c>
      <c r="G4829" s="84">
        <v>1</v>
      </c>
      <c r="H4829" s="84">
        <v>0.46962054339103532</v>
      </c>
      <c r="I4829" s="84">
        <v>0.91727497519877965</v>
      </c>
      <c r="J4829" s="84">
        <v>0.94645764701427582</v>
      </c>
      <c r="K4829" s="84">
        <v>0.48838220375827263</v>
      </c>
      <c r="L4829" s="84">
        <v>0.87068571349396573</v>
      </c>
      <c r="M4829" s="84">
        <v>0.90634162687442399</v>
      </c>
      <c r="N4829" s="84">
        <v>0.46099165785454133</v>
      </c>
      <c r="O4829" s="84">
        <v>0.76002772643253225</v>
      </c>
      <c r="P4829" s="84">
        <v>0.65087218522042511</v>
      </c>
      <c r="Q4829" s="84">
        <v>0.59900583627366133</v>
      </c>
      <c r="R4829" s="84">
        <v>0.56695336690332465</v>
      </c>
      <c r="S4829" s="84">
        <v>0.55334678210193033</v>
      </c>
      <c r="T4829" s="84">
        <v>0.53712643054726905</v>
      </c>
      <c r="U4829" s="84">
        <v>0.52510411780993793</v>
      </c>
      <c r="V4829" s="84">
        <v>0.51216239864667801</v>
      </c>
      <c r="W4829" s="84">
        <v>0.50833049090861393</v>
      </c>
      <c r="X4829" s="84">
        <v>0.51043949113028708</v>
      </c>
      <c r="Y4829" s="84">
        <v>0.52301844429782651</v>
      </c>
      <c r="Z4829" s="84">
        <v>0.5557721974631471</v>
      </c>
      <c r="AA4829" s="84">
        <v>0.54605307966490357</v>
      </c>
      <c r="AB4829" s="84">
        <v>0.47844623401231651</v>
      </c>
      <c r="AC4829" s="84">
        <v>0.47796016998583452</v>
      </c>
      <c r="AD4829" s="84">
        <v>0.54684013937981013</v>
      </c>
      <c r="AE4829" s="84">
        <v>0.54810951760104287</v>
      </c>
      <c r="AF4829" s="84">
        <v>0.50583314990094641</v>
      </c>
      <c r="AG4829" s="84">
        <v>0.99908631957134431</v>
      </c>
      <c r="AH4829" s="84">
        <v>0.97306017604861672</v>
      </c>
      <c r="AI4829" s="84">
        <v>0.6145689257722452</v>
      </c>
      <c r="AJ4829" s="84">
        <v>1</v>
      </c>
      <c r="AK4829" s="84">
        <v>1</v>
      </c>
    </row>
    <row r="4830" spans="1:37">
      <c r="A4830" s="84">
        <v>23</v>
      </c>
      <c r="B4830" s="84">
        <v>0.90908143050776746</v>
      </c>
      <c r="C4830" s="84">
        <v>0.86692089714216802</v>
      </c>
      <c r="D4830" s="84">
        <v>0.9135393313188418</v>
      </c>
      <c r="E4830" s="84">
        <v>0.89151613557946019</v>
      </c>
      <c r="F4830" s="84">
        <v>0.88203624556869742</v>
      </c>
      <c r="G4830" s="84">
        <v>0.91231847040794001</v>
      </c>
      <c r="H4830" s="84">
        <v>0.38364094921471981</v>
      </c>
      <c r="I4830" s="84">
        <v>0.76703140500762546</v>
      </c>
      <c r="J4830" s="84">
        <v>0.79613010716043775</v>
      </c>
      <c r="K4830" s="84">
        <v>0.35051446790010138</v>
      </c>
      <c r="L4830" s="84">
        <v>0.70132875174926923</v>
      </c>
      <c r="M4830" s="84">
        <v>0.74734020273100443</v>
      </c>
      <c r="N4830" s="84">
        <v>0.32093761015156858</v>
      </c>
      <c r="O4830" s="84">
        <v>0.57944778188539736</v>
      </c>
      <c r="P4830" s="84">
        <v>0.52904112485463606</v>
      </c>
      <c r="Q4830" s="84">
        <v>0.47895168985642322</v>
      </c>
      <c r="R4830" s="84">
        <v>0.42542144934788739</v>
      </c>
      <c r="S4830" s="84">
        <v>0.43113109747555411</v>
      </c>
      <c r="T4830" s="84">
        <v>0.41221456853067201</v>
      </c>
      <c r="U4830" s="84">
        <v>0.37181783762707471</v>
      </c>
      <c r="V4830" s="84">
        <v>0.40073499387505102</v>
      </c>
      <c r="W4830" s="84">
        <v>0.37750898643507458</v>
      </c>
      <c r="X4830" s="84">
        <v>0.36520699111860688</v>
      </c>
      <c r="Y4830" s="84">
        <v>0.37611399422938679</v>
      </c>
      <c r="Z4830" s="84">
        <v>0.43912838532739118</v>
      </c>
      <c r="AA4830" s="84">
        <v>0.40257565782005589</v>
      </c>
      <c r="AB4830" s="84">
        <v>0.35522677448139861</v>
      </c>
      <c r="AC4830" s="84">
        <v>0.37388550954087157</v>
      </c>
      <c r="AD4830" s="84">
        <v>0.40841292522122791</v>
      </c>
      <c r="AE4830" s="84">
        <v>0.41641025641025631</v>
      </c>
      <c r="AF4830" s="84">
        <v>0.38644067796610171</v>
      </c>
      <c r="AG4830" s="84">
        <v>0.84849939604175062</v>
      </c>
      <c r="AH4830" s="84">
        <v>0.85784544059142276</v>
      </c>
      <c r="AI4830" s="84">
        <v>0.53487453072515323</v>
      </c>
      <c r="AJ4830" s="84">
        <v>0.86406418325111989</v>
      </c>
      <c r="AK4830" s="84">
        <v>0.90717178595749248</v>
      </c>
    </row>
    <row r="4831" spans="1:37">
      <c r="A4831" s="84">
        <v>24</v>
      </c>
      <c r="B4831" s="84">
        <v>0.76947137941820454</v>
      </c>
      <c r="C4831" s="84">
        <v>0.71961292656457232</v>
      </c>
      <c r="D4831" s="84">
        <v>0.75153523735256833</v>
      </c>
      <c r="E4831" s="84">
        <v>0.76030038563020097</v>
      </c>
      <c r="F4831" s="84">
        <v>0.73862770433687841</v>
      </c>
      <c r="G4831" s="84">
        <v>0.74483689702984768</v>
      </c>
      <c r="H4831" s="84">
        <v>0.27748481027169558</v>
      </c>
      <c r="I4831" s="84">
        <v>0.70644239453928959</v>
      </c>
      <c r="J4831" s="84">
        <v>0.61747888977242615</v>
      </c>
      <c r="K4831" s="84">
        <v>0.2412443843292594</v>
      </c>
      <c r="L4831" s="84">
        <v>0.51915536280880659</v>
      </c>
      <c r="M4831" s="84">
        <v>0.56454720616570331</v>
      </c>
      <c r="N4831" s="84">
        <v>0.18834449535894729</v>
      </c>
      <c r="O4831" s="84">
        <v>0.40917282809611821</v>
      </c>
      <c r="P4831" s="84">
        <v>0.39665926630722081</v>
      </c>
      <c r="Q4831" s="84">
        <v>0.36701950602489841</v>
      </c>
      <c r="R4831" s="84">
        <v>0.28171895036437</v>
      </c>
      <c r="S4831" s="84">
        <v>0.30165868146031211</v>
      </c>
      <c r="T4831" s="84">
        <v>0.29389271573466402</v>
      </c>
      <c r="U4831" s="84">
        <v>0.25206399077773328</v>
      </c>
      <c r="V4831" s="84">
        <v>0.28867759435338042</v>
      </c>
      <c r="W4831" s="84">
        <v>0.26384698134494788</v>
      </c>
      <c r="X4831" s="84">
        <v>0.2372794251622338</v>
      </c>
      <c r="Y4831" s="84">
        <v>0.25125801337285442</v>
      </c>
      <c r="Z4831" s="84">
        <v>0.34311792937949959</v>
      </c>
      <c r="AA4831" s="84">
        <v>0.28119395191499991</v>
      </c>
      <c r="AB4831" s="84">
        <v>0.24795919491478749</v>
      </c>
      <c r="AC4831" s="84">
        <v>0.29210065827847681</v>
      </c>
      <c r="AD4831" s="84">
        <v>0.28465694016194137</v>
      </c>
      <c r="AE4831" s="84">
        <v>0.30047805302042591</v>
      </c>
      <c r="AF4831" s="84">
        <v>0.29183359013867483</v>
      </c>
      <c r="AG4831" s="84">
        <v>0.69117601511444215</v>
      </c>
      <c r="AH4831" s="84">
        <v>0.68138959370986441</v>
      </c>
      <c r="AI4831" s="84">
        <v>0.4341697951656458</v>
      </c>
      <c r="AJ4831" s="84">
        <v>0.72148041050065226</v>
      </c>
      <c r="AK4831" s="84">
        <v>0.73853983728181782</v>
      </c>
    </row>
    <row r="4833" spans="1:50">
      <c r="A4833" s="129"/>
      <c r="B4833" s="125"/>
      <c r="C4833" s="125"/>
    </row>
    <row r="4837" spans="1:50">
      <c r="B4837" s="126"/>
      <c r="C4837" s="126"/>
    </row>
    <row r="4838" spans="1:50">
      <c r="B4838" s="127"/>
      <c r="C4838" s="189"/>
      <c r="D4838" s="189"/>
    </row>
    <row r="4839" spans="1:50">
      <c r="B4839" s="178"/>
      <c r="C4839" s="178"/>
      <c r="D4839" s="175"/>
      <c r="E4839" s="175"/>
    </row>
    <row r="4840" spans="1:50">
      <c r="B4840" s="178"/>
      <c r="C4840" s="178"/>
    </row>
    <row r="4841" spans="1:50">
      <c r="A4841" s="84" t="s">
        <v>183</v>
      </c>
      <c r="B4841" s="83"/>
      <c r="C4841" s="83"/>
      <c r="D4841" s="83">
        <v>2015</v>
      </c>
      <c r="E4841" s="83"/>
      <c r="F4841" s="84" t="s">
        <v>1</v>
      </c>
      <c r="G4841" s="158">
        <v>21441.81400000006</v>
      </c>
      <c r="H4841" s="83" t="s">
        <v>2</v>
      </c>
      <c r="I4841" s="83"/>
      <c r="J4841" s="83"/>
      <c r="K4841" s="83" t="s">
        <v>3</v>
      </c>
      <c r="L4841" s="83" t="s">
        <v>4</v>
      </c>
      <c r="M4841" s="83"/>
      <c r="N4841" s="83"/>
      <c r="O4841" s="83"/>
      <c r="P4841" s="83"/>
      <c r="Q4841" s="83"/>
      <c r="R4841" s="83"/>
      <c r="S4841" s="83"/>
      <c r="T4841" s="104"/>
      <c r="U4841" s="83"/>
      <c r="V4841" s="83"/>
      <c r="W4841" s="83"/>
      <c r="X4841" s="83"/>
      <c r="Y4841" s="83"/>
      <c r="Z4841" s="83"/>
      <c r="AA4841" s="83"/>
      <c r="AB4841" s="83"/>
      <c r="AC4841" s="83"/>
      <c r="AD4841" s="83"/>
      <c r="AE4841" s="83"/>
      <c r="AF4841" s="83"/>
      <c r="AH4841" s="104"/>
      <c r="AI4841" s="128"/>
      <c r="AJ4841" s="128"/>
      <c r="AK4841" s="83"/>
    </row>
    <row r="4842" spans="1:50">
      <c r="A4842" s="83">
        <v>122</v>
      </c>
      <c r="B4842" s="84" t="s">
        <v>172</v>
      </c>
      <c r="C4842" s="83"/>
      <c r="D4842" s="83"/>
      <c r="E4842" s="83"/>
      <c r="F4842" s="83" t="s">
        <v>9</v>
      </c>
      <c r="G4842" s="83">
        <v>0</v>
      </c>
      <c r="H4842" s="83" t="s">
        <v>2</v>
      </c>
      <c r="I4842" s="83"/>
      <c r="J4842" s="83"/>
      <c r="K4842" s="83" t="s">
        <v>10</v>
      </c>
      <c r="L4842" s="83" t="s">
        <v>4</v>
      </c>
      <c r="M4842" s="83"/>
      <c r="N4842" s="83" t="s">
        <v>11</v>
      </c>
      <c r="O4842" s="83"/>
      <c r="P4842" s="83"/>
      <c r="Q4842" s="83"/>
      <c r="R4842" s="83"/>
      <c r="S4842" s="83"/>
      <c r="T4842" s="83"/>
      <c r="U4842" s="83"/>
      <c r="V4842" s="83"/>
      <c r="W4842" s="83"/>
      <c r="X4842" s="83"/>
      <c r="Y4842" s="83"/>
      <c r="Z4842" s="83"/>
      <c r="AA4842" s="83"/>
      <c r="AB4842" s="83"/>
      <c r="AC4842" s="83"/>
      <c r="AD4842" s="83"/>
      <c r="AE4842" s="83"/>
      <c r="AF4842" s="83"/>
      <c r="AG4842" s="83"/>
      <c r="AH4842" s="83"/>
      <c r="AI4842" s="83"/>
      <c r="AJ4842" s="83"/>
      <c r="AK4842" s="83"/>
    </row>
    <row r="4843" spans="1:50">
      <c r="A4843" s="84"/>
      <c r="B4843" s="84">
        <v>1</v>
      </c>
      <c r="C4843" s="84" t="s">
        <v>22</v>
      </c>
      <c r="D4843" s="84" t="s">
        <v>23</v>
      </c>
      <c r="E4843" s="84">
        <v>2</v>
      </c>
      <c r="F4843" s="84" t="s">
        <v>24</v>
      </c>
      <c r="G4843" s="84" t="s">
        <v>25</v>
      </c>
      <c r="H4843" s="84">
        <v>3</v>
      </c>
      <c r="I4843" s="84" t="s">
        <v>26</v>
      </c>
      <c r="J4843" s="84" t="s">
        <v>27</v>
      </c>
      <c r="K4843" s="84">
        <v>4</v>
      </c>
      <c r="L4843" s="84" t="s">
        <v>28</v>
      </c>
      <c r="M4843" s="84" t="s">
        <v>29</v>
      </c>
      <c r="N4843" s="84">
        <v>5</v>
      </c>
      <c r="O4843" s="84" t="s">
        <v>30</v>
      </c>
      <c r="P4843" s="84" t="s">
        <v>30</v>
      </c>
      <c r="Q4843" s="84">
        <v>6</v>
      </c>
      <c r="R4843" s="84" t="s">
        <v>31</v>
      </c>
      <c r="S4843" s="84" t="s">
        <v>32</v>
      </c>
      <c r="T4843" s="84">
        <v>7</v>
      </c>
      <c r="U4843" s="84" t="s">
        <v>33</v>
      </c>
      <c r="V4843" s="84" t="s">
        <v>34</v>
      </c>
      <c r="W4843" s="84">
        <v>8</v>
      </c>
      <c r="X4843" s="84" t="s">
        <v>35</v>
      </c>
      <c r="Y4843" s="84" t="s">
        <v>36</v>
      </c>
      <c r="Z4843" s="84">
        <v>9</v>
      </c>
      <c r="AA4843" s="84" t="s">
        <v>37</v>
      </c>
      <c r="AB4843" s="84" t="s">
        <v>38</v>
      </c>
      <c r="AC4843" s="84">
        <v>10</v>
      </c>
      <c r="AD4843" s="84" t="s">
        <v>39</v>
      </c>
      <c r="AE4843" s="84" t="s">
        <v>40</v>
      </c>
      <c r="AF4843" s="84">
        <v>11</v>
      </c>
      <c r="AG4843" s="84" t="s">
        <v>41</v>
      </c>
      <c r="AH4843" s="84" t="s">
        <v>42</v>
      </c>
      <c r="AI4843" s="84">
        <v>12</v>
      </c>
      <c r="AJ4843" s="84" t="s">
        <v>43</v>
      </c>
      <c r="AK4843" s="84" t="s">
        <v>44</v>
      </c>
    </row>
    <row r="4844" spans="1:50">
      <c r="A4844" s="83"/>
      <c r="B4844" s="84">
        <v>31</v>
      </c>
      <c r="C4844" s="83"/>
      <c r="D4844" s="83"/>
      <c r="E4844" s="84">
        <v>28</v>
      </c>
      <c r="F4844" s="83"/>
      <c r="G4844" s="83"/>
      <c r="H4844" s="84">
        <v>31</v>
      </c>
      <c r="I4844" s="83"/>
      <c r="J4844" s="83"/>
      <c r="K4844" s="84">
        <v>30</v>
      </c>
      <c r="L4844" s="83"/>
      <c r="M4844" s="83"/>
      <c r="N4844" s="84">
        <v>31</v>
      </c>
      <c r="O4844" s="83"/>
      <c r="P4844" s="83"/>
      <c r="Q4844" s="84">
        <v>30</v>
      </c>
      <c r="R4844" s="83"/>
      <c r="S4844" s="83"/>
      <c r="T4844" s="84">
        <v>31</v>
      </c>
      <c r="U4844" s="83"/>
      <c r="V4844" s="83"/>
      <c r="W4844" s="84">
        <v>31</v>
      </c>
      <c r="X4844" s="83"/>
      <c r="Y4844" s="83"/>
      <c r="Z4844" s="84">
        <v>30</v>
      </c>
      <c r="AA4844" s="83"/>
      <c r="AB4844" s="83"/>
      <c r="AC4844" s="84">
        <v>31</v>
      </c>
      <c r="AD4844" s="83"/>
      <c r="AE4844" s="83"/>
      <c r="AF4844" s="84">
        <v>30</v>
      </c>
      <c r="AG4844" s="83"/>
      <c r="AH4844" s="83"/>
      <c r="AI4844" s="84">
        <v>31</v>
      </c>
      <c r="AJ4844" s="83"/>
      <c r="AK4844" s="83"/>
    </row>
    <row r="4845" spans="1:50">
      <c r="A4845" s="84" t="s">
        <v>47</v>
      </c>
      <c r="B4845" s="84" t="s">
        <v>48</v>
      </c>
      <c r="C4845" s="84" t="s">
        <v>49</v>
      </c>
      <c r="D4845" s="84" t="s">
        <v>50</v>
      </c>
      <c r="E4845" s="84" t="s">
        <v>48</v>
      </c>
      <c r="F4845" s="84" t="s">
        <v>49</v>
      </c>
      <c r="G4845" s="84" t="s">
        <v>50</v>
      </c>
      <c r="H4845" s="84" t="s">
        <v>48</v>
      </c>
      <c r="I4845" s="84" t="s">
        <v>49</v>
      </c>
      <c r="J4845" s="84" t="s">
        <v>50</v>
      </c>
      <c r="K4845" s="84" t="s">
        <v>48</v>
      </c>
      <c r="L4845" s="84" t="s">
        <v>49</v>
      </c>
      <c r="M4845" s="84" t="s">
        <v>50</v>
      </c>
      <c r="N4845" s="84" t="s">
        <v>48</v>
      </c>
      <c r="O4845" s="84" t="s">
        <v>49</v>
      </c>
      <c r="P4845" s="84" t="s">
        <v>50</v>
      </c>
      <c r="Q4845" s="84" t="s">
        <v>48</v>
      </c>
      <c r="R4845" s="84" t="s">
        <v>49</v>
      </c>
      <c r="S4845" s="84" t="s">
        <v>50</v>
      </c>
      <c r="T4845" s="84" t="s">
        <v>48</v>
      </c>
      <c r="U4845" s="84" t="s">
        <v>49</v>
      </c>
      <c r="V4845" s="84" t="s">
        <v>50</v>
      </c>
      <c r="W4845" s="84" t="s">
        <v>48</v>
      </c>
      <c r="X4845" s="84" t="s">
        <v>49</v>
      </c>
      <c r="Y4845" s="84" t="s">
        <v>50</v>
      </c>
      <c r="Z4845" s="84" t="s">
        <v>48</v>
      </c>
      <c r="AA4845" s="84" t="s">
        <v>49</v>
      </c>
      <c r="AB4845" s="84" t="s">
        <v>50</v>
      </c>
      <c r="AC4845" s="84" t="s">
        <v>48</v>
      </c>
      <c r="AD4845" s="84" t="s">
        <v>49</v>
      </c>
      <c r="AE4845" s="84" t="s">
        <v>50</v>
      </c>
      <c r="AF4845" s="84" t="s">
        <v>48</v>
      </c>
      <c r="AG4845" s="84" t="s">
        <v>49</v>
      </c>
      <c r="AH4845" s="84" t="s">
        <v>50</v>
      </c>
      <c r="AI4845" s="84" t="s">
        <v>48</v>
      </c>
      <c r="AJ4845" s="84" t="s">
        <v>49</v>
      </c>
      <c r="AK4845" s="84" t="s">
        <v>50</v>
      </c>
    </row>
    <row r="4846" spans="1:50">
      <c r="A4846" s="83"/>
      <c r="B4846" s="162">
        <v>6.4130323835353498E-2</v>
      </c>
      <c r="C4846" s="177">
        <v>1.0501560510509871</v>
      </c>
      <c r="D4846" s="179">
        <v>1.0006593585615871</v>
      </c>
      <c r="E4846" s="162">
        <v>6.0305460615815883E-2</v>
      </c>
      <c r="F4846" s="177">
        <v>1.0408795205865189</v>
      </c>
      <c r="G4846" s="163">
        <v>0.99620258549895158</v>
      </c>
      <c r="H4846" s="162">
        <v>6.0876507260167537E-2</v>
      </c>
      <c r="I4846" s="177">
        <v>1.028393635358863</v>
      </c>
      <c r="J4846" s="163">
        <v>0.98777328232763173</v>
      </c>
      <c r="K4846" s="162">
        <v>5.8349828372132893E-2</v>
      </c>
      <c r="L4846" s="163">
        <v>1.058666230494568</v>
      </c>
      <c r="M4846" s="163">
        <v>0.98486486427934616</v>
      </c>
      <c r="N4846" s="162">
        <v>7.1862391810112211E-2</v>
      </c>
      <c r="O4846" s="163">
        <v>1.9023129993584289</v>
      </c>
      <c r="P4846" s="163">
        <v>1.0296514777273229</v>
      </c>
      <c r="Q4846" s="162">
        <v>8.7133051020492347E-2</v>
      </c>
      <c r="R4846" s="163">
        <v>2.0000000000000009</v>
      </c>
      <c r="S4846" s="163">
        <v>1.292334388742721</v>
      </c>
      <c r="T4846" s="162">
        <v>0.1222698492199991</v>
      </c>
      <c r="U4846" s="163">
        <v>1.724203849978416</v>
      </c>
      <c r="V4846" s="163">
        <v>1.315244413436216</v>
      </c>
      <c r="W4846" s="162">
        <v>0.14949844072586019</v>
      </c>
      <c r="X4846" s="163">
        <v>1.326442520193565</v>
      </c>
      <c r="Y4846" s="163">
        <v>0.98758274953108804</v>
      </c>
      <c r="Z4846" s="162">
        <v>0.111762596280281</v>
      </c>
      <c r="AA4846" s="163">
        <v>2.0000000000000009</v>
      </c>
      <c r="AB4846" s="163">
        <v>1.238937629946506</v>
      </c>
      <c r="AC4846" s="162">
        <v>8.9924542504645447E-2</v>
      </c>
      <c r="AD4846" s="163">
        <v>2.0000000000000009</v>
      </c>
      <c r="AE4846" s="163">
        <v>1.0207437160593751</v>
      </c>
      <c r="AF4846" s="162">
        <v>5.9746226364977839E-2</v>
      </c>
      <c r="AG4846" s="177">
        <v>1.0302788067773749</v>
      </c>
      <c r="AH4846" s="163">
        <v>0.99071161973923538</v>
      </c>
      <c r="AI4846" s="162">
        <v>6.4140781990161835E-2</v>
      </c>
      <c r="AJ4846" s="177">
        <v>1.057047763217583</v>
      </c>
      <c r="AK4846" s="163">
        <v>0.98986064460154299</v>
      </c>
      <c r="AM4846" t="str">
        <f>A4841</f>
        <v>RefgChg-Res-16pct-Inc-NTXV_eff_meter_B-rDXGF-SFm1985-CZ10</v>
      </c>
      <c r="AN4846" s="159">
        <f>1/($B4846*(1/$B4844)*(1/(5/7+2/7*$D4846))*$B4856/SUM($B4848:$B4871))</f>
        <v>12372.094226287096</v>
      </c>
      <c r="AO4846" s="159">
        <f>1/(B4846*(1/B4844)*(1/(5/7+2/7*D4846)))</f>
        <v>483.48173186490737</v>
      </c>
      <c r="AP4846" s="159"/>
      <c r="AR4846" s="164">
        <f>CHOOSE(AV$3,C4846,F4846,I4846,L4846,O4846,R4846,U4846,X4846,AA4846,AD4846,AG4846,AJ4846)</f>
        <v>1.724203849978416</v>
      </c>
      <c r="AS4846" s="160"/>
      <c r="AT4846" s="160"/>
      <c r="AV4846" s="115">
        <f>AN4846/AR4846</f>
        <v>7175.5403089037136</v>
      </c>
      <c r="AW4846" s="161">
        <f>AO4846/AR4846</f>
        <v>280.40868361995581</v>
      </c>
      <c r="AX4846" s="159"/>
    </row>
    <row r="4847" spans="1:50">
      <c r="A4847" s="84" t="s">
        <v>51</v>
      </c>
      <c r="B4847" s="84" t="s">
        <v>52</v>
      </c>
      <c r="C4847" s="84" t="s">
        <v>53</v>
      </c>
      <c r="D4847" s="84" t="s">
        <v>54</v>
      </c>
      <c r="E4847" s="84" t="s">
        <v>52</v>
      </c>
      <c r="F4847" s="84" t="s">
        <v>53</v>
      </c>
      <c r="G4847" s="84" t="s">
        <v>54</v>
      </c>
      <c r="H4847" s="84" t="s">
        <v>52</v>
      </c>
      <c r="I4847" s="84" t="s">
        <v>53</v>
      </c>
      <c r="J4847" s="84" t="s">
        <v>54</v>
      </c>
      <c r="K4847" s="84" t="s">
        <v>52</v>
      </c>
      <c r="L4847" s="84" t="s">
        <v>53</v>
      </c>
      <c r="M4847" s="84" t="s">
        <v>54</v>
      </c>
      <c r="N4847" s="84" t="s">
        <v>52</v>
      </c>
      <c r="O4847" s="84" t="s">
        <v>53</v>
      </c>
      <c r="P4847" s="84" t="s">
        <v>54</v>
      </c>
      <c r="Q4847" s="84" t="s">
        <v>52</v>
      </c>
      <c r="R4847" s="84" t="s">
        <v>53</v>
      </c>
      <c r="S4847" s="84" t="s">
        <v>54</v>
      </c>
      <c r="T4847" s="84" t="s">
        <v>52</v>
      </c>
      <c r="U4847" s="84" t="s">
        <v>53</v>
      </c>
      <c r="V4847" s="84" t="s">
        <v>54</v>
      </c>
      <c r="W4847" s="84" t="s">
        <v>52</v>
      </c>
      <c r="X4847" s="84" t="s">
        <v>53</v>
      </c>
      <c r="Y4847" s="84" t="s">
        <v>54</v>
      </c>
      <c r="Z4847" s="84" t="s">
        <v>52</v>
      </c>
      <c r="AA4847" s="84" t="s">
        <v>53</v>
      </c>
      <c r="AB4847" s="84" t="s">
        <v>54</v>
      </c>
      <c r="AC4847" s="84" t="s">
        <v>52</v>
      </c>
      <c r="AD4847" s="84" t="s">
        <v>53</v>
      </c>
      <c r="AE4847" s="84" t="s">
        <v>54</v>
      </c>
      <c r="AF4847" s="84" t="s">
        <v>52</v>
      </c>
      <c r="AG4847" s="84" t="s">
        <v>53</v>
      </c>
      <c r="AH4847" s="84" t="s">
        <v>54</v>
      </c>
      <c r="AI4847" s="84" t="s">
        <v>52</v>
      </c>
      <c r="AJ4847" s="84" t="s">
        <v>53</v>
      </c>
      <c r="AK4847" s="84" t="s">
        <v>54</v>
      </c>
    </row>
    <row r="4848" spans="1:50">
      <c r="A4848" s="84">
        <v>1</v>
      </c>
      <c r="B4848" s="84">
        <v>0.61117318435754187</v>
      </c>
      <c r="C4848" s="84">
        <v>0.54026349905031801</v>
      </c>
      <c r="D4848" s="84">
        <v>0.59962949722122916</v>
      </c>
      <c r="E4848" s="84">
        <v>0.59240845205086534</v>
      </c>
      <c r="F4848" s="84">
        <v>0.574264343904337</v>
      </c>
      <c r="G4848" s="84">
        <v>0.62591417138126137</v>
      </c>
      <c r="H4848" s="84">
        <v>0.56363229702527395</v>
      </c>
      <c r="I4848" s="84">
        <v>0.46332584269662908</v>
      </c>
      <c r="J4848" s="84">
        <v>0.51055749658210547</v>
      </c>
      <c r="K4848" s="84">
        <v>0.50385468370472075</v>
      </c>
      <c r="L4848" s="84">
        <v>0.44340228511686952</v>
      </c>
      <c r="M4848" s="84">
        <v>0.48773256563399642</v>
      </c>
      <c r="N4848" s="84">
        <v>0.1640192539109506</v>
      </c>
      <c r="O4848" s="84">
        <v>0.40070285516055559</v>
      </c>
      <c r="P4848" s="84">
        <v>0.39319518412882709</v>
      </c>
      <c r="Q4848" s="84">
        <v>0.1167123690138087</v>
      </c>
      <c r="R4848" s="84">
        <v>0.33207627403146761</v>
      </c>
      <c r="S4848" s="84">
        <v>0.2440562729838365</v>
      </c>
      <c r="T4848" s="84">
        <v>0.1140910904634327</v>
      </c>
      <c r="U4848" s="84">
        <v>0.20287677711932781</v>
      </c>
      <c r="V4848" s="84">
        <v>0.16985800202666251</v>
      </c>
      <c r="W4848" s="84">
        <v>0.105514637945144</v>
      </c>
      <c r="X4848" s="84">
        <v>0.1465860817786086</v>
      </c>
      <c r="Y4848" s="84">
        <v>0.1582789258700607</v>
      </c>
      <c r="Z4848" s="84">
        <v>9.8151292660177469E-2</v>
      </c>
      <c r="AA4848" s="84">
        <v>0.21723620420061759</v>
      </c>
      <c r="AB4848" s="84">
        <v>0.1885064500160159</v>
      </c>
      <c r="AC4848" s="84">
        <v>0.1049168530084561</v>
      </c>
      <c r="AD4848" s="84">
        <v>0.28286490501133599</v>
      </c>
      <c r="AE4848" s="84">
        <v>0.32912427789990267</v>
      </c>
      <c r="AF4848" s="84">
        <v>0.56327060350421798</v>
      </c>
      <c r="AG4848" s="84">
        <v>0.51485876971306099</v>
      </c>
      <c r="AH4848" s="84">
        <v>0.57160440437776516</v>
      </c>
      <c r="AI4848" s="84">
        <v>0.581106399763337</v>
      </c>
      <c r="AJ4848" s="84">
        <v>0.5371699926507999</v>
      </c>
      <c r="AK4848" s="84">
        <v>0.58929398766884067</v>
      </c>
    </row>
    <row r="4849" spans="1:37">
      <c r="A4849" s="84">
        <v>2</v>
      </c>
      <c r="B4849" s="84">
        <v>0.53092940578974102</v>
      </c>
      <c r="C4849" s="84">
        <v>0.45797280593325079</v>
      </c>
      <c r="D4849" s="84">
        <v>0.52201891514186349</v>
      </c>
      <c r="E4849" s="84">
        <v>0.51821397839181571</v>
      </c>
      <c r="F4849" s="84">
        <v>0.49649838814692471</v>
      </c>
      <c r="G4849" s="84">
        <v>0.55064164481854583</v>
      </c>
      <c r="H4849" s="84">
        <v>0.48322522925520017</v>
      </c>
      <c r="I4849" s="84">
        <v>0.40695131086142328</v>
      </c>
      <c r="J4849" s="84">
        <v>0.44071851739328571</v>
      </c>
      <c r="K4849" s="84">
        <v>0.46910972647586868</v>
      </c>
      <c r="L4849" s="84">
        <v>0.39977596893435891</v>
      </c>
      <c r="M4849" s="84">
        <v>0.42564344949082622</v>
      </c>
      <c r="N4849" s="84">
        <v>0.14480545527476929</v>
      </c>
      <c r="O4849" s="84">
        <v>0.35726459631076452</v>
      </c>
      <c r="P4849" s="84">
        <v>0.34031651480350328</v>
      </c>
      <c r="Q4849" s="84">
        <v>8.9854078934482426E-2</v>
      </c>
      <c r="R4849" s="84">
        <v>0.2896645106421073</v>
      </c>
      <c r="S4849" s="84">
        <v>0.21136577439493709</v>
      </c>
      <c r="T4849" s="84">
        <v>0.1018924927321439</v>
      </c>
      <c r="U4849" s="84">
        <v>0.18095317586178111</v>
      </c>
      <c r="V4849" s="84">
        <v>0.1473015121007541</v>
      </c>
      <c r="W4849" s="84">
        <v>9.4295293154879764E-2</v>
      </c>
      <c r="X4849" s="84">
        <v>0.13095394374110619</v>
      </c>
      <c r="Y4849" s="84">
        <v>0.13733801622865449</v>
      </c>
      <c r="Z4849" s="84">
        <v>8.7006433405878547E-2</v>
      </c>
      <c r="AA4849" s="84">
        <v>0.1941901671289494</v>
      </c>
      <c r="AB4849" s="84">
        <v>0.16349261815322799</v>
      </c>
      <c r="AC4849" s="84">
        <v>9.2990978487161702E-2</v>
      </c>
      <c r="AD4849" s="84">
        <v>0.25295129387850829</v>
      </c>
      <c r="AE4849" s="84">
        <v>0.28567046674505392</v>
      </c>
      <c r="AF4849" s="84">
        <v>0.48821111832143632</v>
      </c>
      <c r="AG4849" s="84">
        <v>0.42178753078916231</v>
      </c>
      <c r="AH4849" s="84">
        <v>0.4833172549150061</v>
      </c>
      <c r="AI4849" s="84">
        <v>0.51276994379252538</v>
      </c>
      <c r="AJ4849" s="84">
        <v>0.45368590649556217</v>
      </c>
      <c r="AK4849" s="84">
        <v>0.51017498841726361</v>
      </c>
    </row>
    <row r="4850" spans="1:37">
      <c r="A4850" s="84">
        <v>3</v>
      </c>
      <c r="B4850" s="84">
        <v>0.48918232605383449</v>
      </c>
      <c r="C4850" s="84">
        <v>0.42574391751334062</v>
      </c>
      <c r="D4850" s="84">
        <v>0.47248854366407739</v>
      </c>
      <c r="E4850" s="84">
        <v>0.481881633043312</v>
      </c>
      <c r="F4850" s="84">
        <v>0.46484889869940133</v>
      </c>
      <c r="G4850" s="84">
        <v>0.50238029529460471</v>
      </c>
      <c r="H4850" s="84">
        <v>0.44889286513084331</v>
      </c>
      <c r="I4850" s="84">
        <v>0.38287640449438198</v>
      </c>
      <c r="J4850" s="84">
        <v>0.40915995746620087</v>
      </c>
      <c r="K4850" s="84">
        <v>0.45432463829337838</v>
      </c>
      <c r="L4850" s="84">
        <v>0.38136061533866028</v>
      </c>
      <c r="M4850" s="84">
        <v>0.40626477033472258</v>
      </c>
      <c r="N4850" s="84">
        <v>0.13762535098275169</v>
      </c>
      <c r="O4850" s="84">
        <v>0.33887874994343981</v>
      </c>
      <c r="P4850" s="84">
        <v>0.32534894873671721</v>
      </c>
      <c r="Q4850" s="84">
        <v>8.498188228381158E-2</v>
      </c>
      <c r="R4850" s="84">
        <v>0.27459098945860649</v>
      </c>
      <c r="S4850" s="84">
        <v>0.203027452321902</v>
      </c>
      <c r="T4850" s="84">
        <v>9.6762241349826139E-2</v>
      </c>
      <c r="U4850" s="84">
        <v>0.17173719500319951</v>
      </c>
      <c r="V4850" s="84">
        <v>0.14130048560938049</v>
      </c>
      <c r="W4850" s="84">
        <v>8.9464375280483593E-2</v>
      </c>
      <c r="X4850" s="84">
        <v>0.1242484549020431</v>
      </c>
      <c r="Y4850" s="84">
        <v>0.13073205104209101</v>
      </c>
      <c r="Z4850" s="84">
        <v>8.2271064023150681E-2</v>
      </c>
      <c r="AA4850" s="84">
        <v>0.18381827182223201</v>
      </c>
      <c r="AB4850" s="84">
        <v>0.15378119449055069</v>
      </c>
      <c r="AC4850" s="84">
        <v>8.7516385226308877E-2</v>
      </c>
      <c r="AD4850" s="84">
        <v>0.23893753420373709</v>
      </c>
      <c r="AE4850" s="84">
        <v>0.26573283574459378</v>
      </c>
      <c r="AF4850" s="84">
        <v>0.46019900497512428</v>
      </c>
      <c r="AG4850" s="84">
        <v>0.38101788170563961</v>
      </c>
      <c r="AH4850" s="84">
        <v>0.42596720002661248</v>
      </c>
      <c r="AI4850" s="84">
        <v>0.47401636919435952</v>
      </c>
      <c r="AJ4850" s="84">
        <v>0.41718016846627848</v>
      </c>
      <c r="AK4850" s="84">
        <v>0.4561459781175381</v>
      </c>
    </row>
    <row r="4851" spans="1:37">
      <c r="A4851" s="84">
        <v>4</v>
      </c>
      <c r="B4851" s="84">
        <v>0.46226510919248359</v>
      </c>
      <c r="C4851" s="84">
        <v>0.41201121529138651</v>
      </c>
      <c r="D4851" s="84">
        <v>0.45276089570671779</v>
      </c>
      <c r="E4851" s="84">
        <v>0.46696624916340002</v>
      </c>
      <c r="F4851" s="84">
        <v>0.45019135792666459</v>
      </c>
      <c r="G4851" s="84">
        <v>0.4814060990754796</v>
      </c>
      <c r="H4851" s="84">
        <v>0.43536121673003803</v>
      </c>
      <c r="I4851" s="84">
        <v>0.36996254681647939</v>
      </c>
      <c r="J4851" s="84">
        <v>0.38485492936351212</v>
      </c>
      <c r="K4851" s="84">
        <v>0.4466152708839371</v>
      </c>
      <c r="L4851" s="84">
        <v>0.36944216264655372</v>
      </c>
      <c r="M4851" s="84">
        <v>0.38014007648347869</v>
      </c>
      <c r="N4851" s="84">
        <v>0.1300842358604091</v>
      </c>
      <c r="O4851" s="84">
        <v>0.32388651754875492</v>
      </c>
      <c r="P4851" s="84">
        <v>0.30051238042353412</v>
      </c>
      <c r="Q4851" s="84">
        <v>8.0256586034668495E-2</v>
      </c>
      <c r="R4851" s="84">
        <v>0.2618338891251315</v>
      </c>
      <c r="S4851" s="84">
        <v>0.18735568288719751</v>
      </c>
      <c r="T4851" s="84">
        <v>9.2373026278287626E-2</v>
      </c>
      <c r="U4851" s="84">
        <v>0.16397490471023571</v>
      </c>
      <c r="V4851" s="84">
        <v>0.13057496677063191</v>
      </c>
      <c r="W4851" s="84">
        <v>8.5742192655948887E-2</v>
      </c>
      <c r="X4851" s="84">
        <v>0.1190342415761312</v>
      </c>
      <c r="Y4851" s="84">
        <v>0.1209662325079547</v>
      </c>
      <c r="Z4851" s="84">
        <v>7.8157510821993167E-2</v>
      </c>
      <c r="AA4851" s="84">
        <v>0.17680152749730879</v>
      </c>
      <c r="AB4851" s="84">
        <v>0.1424390670044553</v>
      </c>
      <c r="AC4851" s="84">
        <v>8.3404014701724621E-2</v>
      </c>
      <c r="AD4851" s="84">
        <v>0.23045500742709721</v>
      </c>
      <c r="AE4851" s="84">
        <v>0.24645979244414909</v>
      </c>
      <c r="AF4851" s="84">
        <v>0.44256975989617131</v>
      </c>
      <c r="AG4851" s="84">
        <v>0.36304020984613422</v>
      </c>
      <c r="AH4851" s="84">
        <v>0.39576195070024278</v>
      </c>
      <c r="AI4851" s="84">
        <v>0.45892909969431023</v>
      </c>
      <c r="AJ4851" s="84">
        <v>0.40231217140595849</v>
      </c>
      <c r="AK4851" s="84">
        <v>0.42603086353754588</v>
      </c>
    </row>
    <row r="4852" spans="1:37">
      <c r="A4852" s="84">
        <v>5</v>
      </c>
      <c r="B4852" s="84">
        <v>0.450380904012189</v>
      </c>
      <c r="C4852" s="84">
        <v>0.40890590611715771</v>
      </c>
      <c r="D4852" s="84">
        <v>0.43865578991842441</v>
      </c>
      <c r="E4852" s="84">
        <v>0.45855244287216762</v>
      </c>
      <c r="F4852" s="84">
        <v>0.44441091931206428</v>
      </c>
      <c r="G4852" s="84">
        <v>0.46219125155236662</v>
      </c>
      <c r="H4852" s="84">
        <v>0.44430776112726461</v>
      </c>
      <c r="I4852" s="84">
        <v>0.39971535580524331</v>
      </c>
      <c r="J4852" s="84">
        <v>0.40581801610208112</v>
      </c>
      <c r="K4852" s="84">
        <v>0.4889639877494984</v>
      </c>
      <c r="L4852" s="84">
        <v>0.41197819430961102</v>
      </c>
      <c r="M4852" s="84">
        <v>0.41326859450865799</v>
      </c>
      <c r="N4852" s="84">
        <v>0.14308062575210589</v>
      </c>
      <c r="O4852" s="84">
        <v>0.36209106951629699</v>
      </c>
      <c r="P4852" s="84">
        <v>0.32173956939852089</v>
      </c>
      <c r="Q4852" s="84">
        <v>8.8262657917931656E-2</v>
      </c>
      <c r="R4852" s="84">
        <v>0.29332378415881472</v>
      </c>
      <c r="S4852" s="84">
        <v>0.1995424613016335</v>
      </c>
      <c r="T4852" s="84">
        <v>0.10326055976742859</v>
      </c>
      <c r="U4852" s="84">
        <v>0.18340845227165231</v>
      </c>
      <c r="V4852" s="84">
        <v>0.13919486227907399</v>
      </c>
      <c r="W4852" s="84">
        <v>9.5694411446371516E-2</v>
      </c>
      <c r="X4852" s="84">
        <v>0.13283904201301189</v>
      </c>
      <c r="Y4852" s="84">
        <v>0.1297081264381737</v>
      </c>
      <c r="Z4852" s="84">
        <v>8.6169373161456966E-2</v>
      </c>
      <c r="AA4852" s="84">
        <v>0.1969560058774073</v>
      </c>
      <c r="AB4852" s="84">
        <v>0.15391223319064681</v>
      </c>
      <c r="AC4852" s="84">
        <v>9.2091397434908892E-2</v>
      </c>
      <c r="AD4852" s="84">
        <v>0.25591236025330322</v>
      </c>
      <c r="AE4852" s="84">
        <v>0.26895352998312971</v>
      </c>
      <c r="AF4852" s="84">
        <v>0.43802725502920181</v>
      </c>
      <c r="AG4852" s="84">
        <v>0.35537890662486799</v>
      </c>
      <c r="AH4852" s="84">
        <v>0.37383985895346128</v>
      </c>
      <c r="AI4852" s="84">
        <v>0.44709594714525208</v>
      </c>
      <c r="AJ4852" s="84">
        <v>0.39479337441347739</v>
      </c>
      <c r="AK4852" s="84">
        <v>0.40307922591681811</v>
      </c>
    </row>
    <row r="4853" spans="1:37">
      <c r="A4853" s="84">
        <v>6</v>
      </c>
      <c r="B4853" s="84">
        <v>0.48654139156932458</v>
      </c>
      <c r="C4853" s="84">
        <v>0.45129488377702048</v>
      </c>
      <c r="D4853" s="84">
        <v>0.47921609412070593</v>
      </c>
      <c r="E4853" s="84">
        <v>0.49172961086145911</v>
      </c>
      <c r="F4853" s="84">
        <v>0.48163440313795253</v>
      </c>
      <c r="G4853" s="84">
        <v>0.49513591831102538</v>
      </c>
      <c r="H4853" s="84">
        <v>0.49552672780138662</v>
      </c>
      <c r="I4853" s="84">
        <v>0.46292134831460652</v>
      </c>
      <c r="J4853" s="84">
        <v>0.4591371715023545</v>
      </c>
      <c r="K4853" s="84">
        <v>0.55253986693420643</v>
      </c>
      <c r="L4853" s="84">
        <v>0.48226420730341268</v>
      </c>
      <c r="M4853" s="84">
        <v>0.47497099643363561</v>
      </c>
      <c r="N4853" s="84">
        <v>0.16851183313277179</v>
      </c>
      <c r="O4853" s="84">
        <v>0.42922429525949829</v>
      </c>
      <c r="P4853" s="84">
        <v>0.37138746560993469</v>
      </c>
      <c r="Q4853" s="84">
        <v>0.10390755068063851</v>
      </c>
      <c r="R4853" s="84">
        <v>0.34961169177055118</v>
      </c>
      <c r="S4853" s="84">
        <v>0.230244590780809</v>
      </c>
      <c r="T4853" s="84">
        <v>0.1226985122270991</v>
      </c>
      <c r="U4853" s="84">
        <v>0.2181300948724369</v>
      </c>
      <c r="V4853" s="84">
        <v>0.16047481806098421</v>
      </c>
      <c r="W4853" s="84">
        <v>0.1132229877775138</v>
      </c>
      <c r="X4853" s="84">
        <v>0.15725080208568529</v>
      </c>
      <c r="Y4853" s="84">
        <v>0.14900855472491659</v>
      </c>
      <c r="Z4853" s="84">
        <v>0.10049506134455791</v>
      </c>
      <c r="AA4853" s="84">
        <v>0.23202401250913429</v>
      </c>
      <c r="AB4853" s="84">
        <v>0.17629073119594649</v>
      </c>
      <c r="AC4853" s="84">
        <v>0.1068188243760763</v>
      </c>
      <c r="AD4853" s="84">
        <v>0.29935110624657968</v>
      </c>
      <c r="AE4853" s="84">
        <v>0.30698839527631511</v>
      </c>
      <c r="AF4853" s="84">
        <v>0.48377676833225169</v>
      </c>
      <c r="AG4853" s="84">
        <v>0.39586065704871881</v>
      </c>
      <c r="AH4853" s="84">
        <v>0.4110309038288813</v>
      </c>
      <c r="AI4853" s="84">
        <v>0.48101765111921913</v>
      </c>
      <c r="AJ4853" s="84">
        <v>0.4322884278365085</v>
      </c>
      <c r="AK4853" s="84">
        <v>0.44156954987704478</v>
      </c>
    </row>
    <row r="4854" spans="1:37">
      <c r="A4854" s="84">
        <v>7</v>
      </c>
      <c r="B4854" s="84">
        <v>0.53336719146775013</v>
      </c>
      <c r="C4854" s="84">
        <v>0.5109741023244595</v>
      </c>
      <c r="D4854" s="84">
        <v>0.53141148558614182</v>
      </c>
      <c r="E4854" s="84">
        <v>0.54106511138732194</v>
      </c>
      <c r="F4854" s="84">
        <v>0.53503993901954872</v>
      </c>
      <c r="G4854" s="84">
        <v>0.54429419069959994</v>
      </c>
      <c r="H4854" s="84">
        <v>0.5675464101990606</v>
      </c>
      <c r="I4854" s="84">
        <v>0.55622471910112359</v>
      </c>
      <c r="J4854" s="84">
        <v>0.50751936806926934</v>
      </c>
      <c r="K4854" s="84">
        <v>0.62530362234660475</v>
      </c>
      <c r="L4854" s="84">
        <v>0.57520722873571806</v>
      </c>
      <c r="M4854" s="84">
        <v>0.51897048081467789</v>
      </c>
      <c r="N4854" s="84">
        <v>0.19759326113116729</v>
      </c>
      <c r="O4854" s="84">
        <v>0.51388365183028895</v>
      </c>
      <c r="P4854" s="84">
        <v>0.41285746737676371</v>
      </c>
      <c r="Q4854" s="84">
        <v>0.12755851532660861</v>
      </c>
      <c r="R4854" s="84">
        <v>0.42106264407690069</v>
      </c>
      <c r="S4854" s="84">
        <v>0.25628581202428802</v>
      </c>
      <c r="T4854" s="84">
        <v>0.14689619791369779</v>
      </c>
      <c r="U4854" s="84">
        <v>0.26128870711960611</v>
      </c>
      <c r="V4854" s="84">
        <v>0.17851737797254799</v>
      </c>
      <c r="W4854" s="84">
        <v>0.13648002956627331</v>
      </c>
      <c r="X4854" s="84">
        <v>0.1895337663633356</v>
      </c>
      <c r="Y4854" s="84">
        <v>0.1657106367049446</v>
      </c>
      <c r="Z4854" s="84">
        <v>0.11900605074976681</v>
      </c>
      <c r="AA4854" s="84">
        <v>0.28319202935560672</v>
      </c>
      <c r="AB4854" s="84">
        <v>0.19622317346611931</v>
      </c>
      <c r="AC4854" s="84">
        <v>0.12756059320944821</v>
      </c>
      <c r="AD4854" s="84">
        <v>0.36788562270346342</v>
      </c>
      <c r="AE4854" s="84">
        <v>0.34152139461172742</v>
      </c>
      <c r="AF4854" s="84">
        <v>0.53341985723556129</v>
      </c>
      <c r="AG4854" s="84">
        <v>0.45652730238955869</v>
      </c>
      <c r="AH4854" s="84">
        <v>0.46292538505039749</v>
      </c>
      <c r="AI4854" s="84">
        <v>0.52913913815205604</v>
      </c>
      <c r="AJ4854" s="84">
        <v>0.48944259144100849</v>
      </c>
      <c r="AK4854" s="84">
        <v>0.49146441426993132</v>
      </c>
    </row>
    <row r="4855" spans="1:37">
      <c r="A4855" s="84">
        <v>8</v>
      </c>
      <c r="B4855" s="84">
        <v>0.58252920264093455</v>
      </c>
      <c r="C4855" s="84">
        <v>0.59884229250203491</v>
      </c>
      <c r="D4855" s="84">
        <v>0.55981669862523953</v>
      </c>
      <c r="E4855" s="84">
        <v>0.61535519648149928</v>
      </c>
      <c r="F4855" s="84">
        <v>0.60881993298502501</v>
      </c>
      <c r="G4855" s="84">
        <v>0.55681661377121572</v>
      </c>
      <c r="H4855" s="84">
        <v>0.6156340863341534</v>
      </c>
      <c r="I4855" s="84">
        <v>0.5653183520599252</v>
      </c>
      <c r="J4855" s="84">
        <v>0.50786115752696337</v>
      </c>
      <c r="K4855" s="84">
        <v>0.58612313866300558</v>
      </c>
      <c r="L4855" s="84">
        <v>0.55443208124859988</v>
      </c>
      <c r="M4855" s="84">
        <v>0.50612297512138527</v>
      </c>
      <c r="N4855" s="84">
        <v>0.19225832330525469</v>
      </c>
      <c r="O4855" s="84">
        <v>0.4958748736821465</v>
      </c>
      <c r="P4855" s="84">
        <v>0.40609303616951459</v>
      </c>
      <c r="Q4855" s="84">
        <v>0.16736852414063269</v>
      </c>
      <c r="R4855" s="84">
        <v>0.42580739016584229</v>
      </c>
      <c r="S4855" s="84">
        <v>0.25200974942273158</v>
      </c>
      <c r="T4855" s="84">
        <v>0.14193695491079061</v>
      </c>
      <c r="U4855" s="84">
        <v>0.25226052360682188</v>
      </c>
      <c r="V4855" s="84">
        <v>0.17578006764314949</v>
      </c>
      <c r="W4855" s="84">
        <v>0.13252026081676829</v>
      </c>
      <c r="X4855" s="84">
        <v>0.18394148318901909</v>
      </c>
      <c r="Y4855" s="84">
        <v>0.16335450912173691</v>
      </c>
      <c r="Z4855" s="84">
        <v>0.12838112548728861</v>
      </c>
      <c r="AA4855" s="84">
        <v>0.2765917323422411</v>
      </c>
      <c r="AB4855" s="84">
        <v>0.20102792580297599</v>
      </c>
      <c r="AC4855" s="84">
        <v>0.1258899426838358</v>
      </c>
      <c r="AD4855" s="84">
        <v>0.36189508247986868</v>
      </c>
      <c r="AE4855" s="84">
        <v>0.33794284545779868</v>
      </c>
      <c r="AF4855" s="84">
        <v>0.58382003028336571</v>
      </c>
      <c r="AG4855" s="84">
        <v>0.55377307187869873</v>
      </c>
      <c r="AH4855" s="84">
        <v>0.503442999234889</v>
      </c>
      <c r="AI4855" s="84">
        <v>0.59224928508036689</v>
      </c>
      <c r="AJ4855" s="84">
        <v>0.57883430380462431</v>
      </c>
      <c r="AK4855" s="84">
        <v>0.52792330446559044</v>
      </c>
    </row>
    <row r="4856" spans="1:37">
      <c r="A4856" s="84">
        <v>9</v>
      </c>
      <c r="B4856" s="84">
        <v>0.55561198577958359</v>
      </c>
      <c r="C4856" s="84">
        <v>0.56822635593475801</v>
      </c>
      <c r="D4856" s="84">
        <v>0.52296142221066666</v>
      </c>
      <c r="E4856" s="84">
        <v>0.57950090830863377</v>
      </c>
      <c r="F4856" s="84">
        <v>0.57104063775388669</v>
      </c>
      <c r="G4856" s="84">
        <v>0.51697254036152906</v>
      </c>
      <c r="H4856" s="84">
        <v>0.56206665175575932</v>
      </c>
      <c r="I4856" s="84">
        <v>0.51167041198501861</v>
      </c>
      <c r="J4856" s="84">
        <v>0.49984809357435822</v>
      </c>
      <c r="K4856" s="84">
        <v>0.46509663111204991</v>
      </c>
      <c r="L4856" s="84">
        <v>0.48554999626614898</v>
      </c>
      <c r="M4856" s="84">
        <v>0.49241610449877538</v>
      </c>
      <c r="N4856" s="84">
        <v>0.25904532691536297</v>
      </c>
      <c r="O4856" s="84">
        <v>0.46305485588452661</v>
      </c>
      <c r="P4856" s="84">
        <v>0.41295842903657343</v>
      </c>
      <c r="Q4856" s="84">
        <v>0.69383507981588488</v>
      </c>
      <c r="R4856" s="84">
        <v>0.55340077437837121</v>
      </c>
      <c r="S4856" s="84">
        <v>0.50630719233729571</v>
      </c>
      <c r="T4856" s="84">
        <v>0.5207490167018185</v>
      </c>
      <c r="U4856" s="84">
        <v>0.4272876498901037</v>
      </c>
      <c r="V4856" s="84">
        <v>0.49733507047258102</v>
      </c>
      <c r="W4856" s="84">
        <v>0.4731659671075209</v>
      </c>
      <c r="X4856" s="84">
        <v>0.36611864041881731</v>
      </c>
      <c r="Y4856" s="84">
        <v>0.36490250696378829</v>
      </c>
      <c r="Z4856" s="84">
        <v>0.60988209408557148</v>
      </c>
      <c r="AA4856" s="84">
        <v>0.38085285266408408</v>
      </c>
      <c r="AB4856" s="84">
        <v>0.44289624646923498</v>
      </c>
      <c r="AC4856" s="84">
        <v>0.27334412830596028</v>
      </c>
      <c r="AD4856" s="84">
        <v>0.38493862872332107</v>
      </c>
      <c r="AE4856" s="84">
        <v>0.46493021829149822</v>
      </c>
      <c r="AF4856" s="84">
        <v>0.53947653039152066</v>
      </c>
      <c r="AG4856" s="84">
        <v>0.54177729439237388</v>
      </c>
      <c r="AH4856" s="84">
        <v>0.48970426798842348</v>
      </c>
      <c r="AI4856" s="84">
        <v>0.55724287545606943</v>
      </c>
      <c r="AJ4856" s="84">
        <v>0.5550200689694158</v>
      </c>
      <c r="AK4856" s="84">
        <v>0.50899889518514552</v>
      </c>
    </row>
    <row r="4857" spans="1:37">
      <c r="A4857" s="84">
        <v>10</v>
      </c>
      <c r="B4857" s="84">
        <v>0.45139664804469293</v>
      </c>
      <c r="C4857" s="84">
        <v>0.48020742259338522</v>
      </c>
      <c r="D4857" s="84">
        <v>0.47713607852058892</v>
      </c>
      <c r="E4857" s="84">
        <v>0.43082512668515149</v>
      </c>
      <c r="F4857" s="84">
        <v>0.45408203776341488</v>
      </c>
      <c r="G4857" s="84">
        <v>0.45198012970884499</v>
      </c>
      <c r="H4857" s="84">
        <v>0.49575039141131738</v>
      </c>
      <c r="I4857" s="84">
        <v>0.48545318352059919</v>
      </c>
      <c r="J4857" s="84">
        <v>0.50311408172565708</v>
      </c>
      <c r="K4857" s="84">
        <v>0.45538071602069918</v>
      </c>
      <c r="L4857" s="84">
        <v>0.47582704801732489</v>
      </c>
      <c r="M4857" s="84">
        <v>0.5082284191982126</v>
      </c>
      <c r="N4857" s="84">
        <v>0.41584436421981541</v>
      </c>
      <c r="O4857" s="84">
        <v>0.48950996214235071</v>
      </c>
      <c r="P4857" s="84">
        <v>0.47010272848885643</v>
      </c>
      <c r="Q4857" s="84">
        <v>0.76248653412986001</v>
      </c>
      <c r="R4857" s="84">
        <v>0.57538998679528208</v>
      </c>
      <c r="S4857" s="84">
        <v>0.55969383391772853</v>
      </c>
      <c r="T4857" s="84">
        <v>0.59676224134982614</v>
      </c>
      <c r="U4857" s="84">
        <v>0.47231728013799612</v>
      </c>
      <c r="V4857" s="84">
        <v>0.60993327806072095</v>
      </c>
      <c r="W4857" s="84">
        <v>0.55774662759694826</v>
      </c>
      <c r="X4857" s="84">
        <v>0.47196244506172508</v>
      </c>
      <c r="Y4857" s="84">
        <v>0.47485879749413729</v>
      </c>
      <c r="Z4857" s="84">
        <v>0.72453543156434608</v>
      </c>
      <c r="AA4857" s="84">
        <v>0.43469241830168059</v>
      </c>
      <c r="AB4857" s="84">
        <v>0.55138173029323567</v>
      </c>
      <c r="AC4857" s="84">
        <v>0.43760762844732309</v>
      </c>
      <c r="AD4857" s="84">
        <v>0.42317840669220552</v>
      </c>
      <c r="AE4857" s="84">
        <v>0.56704667450539326</v>
      </c>
      <c r="AF4857" s="84">
        <v>0.48691325978801642</v>
      </c>
      <c r="AG4857" s="84">
        <v>0.48701257157480549</v>
      </c>
      <c r="AH4857" s="84">
        <v>0.49083530155350791</v>
      </c>
      <c r="AI4857" s="84">
        <v>0.44433487821713841</v>
      </c>
      <c r="AJ4857" s="84">
        <v>0.47407993668381482</v>
      </c>
      <c r="AK4857" s="84">
        <v>0.47196977796785339</v>
      </c>
    </row>
    <row r="4858" spans="1:37">
      <c r="A4858" s="84">
        <v>11</v>
      </c>
      <c r="B4858" s="84">
        <v>0.44794311833417982</v>
      </c>
      <c r="C4858" s="84">
        <v>0.46917302300340669</v>
      </c>
      <c r="D4858" s="84">
        <v>0.47853358900191739</v>
      </c>
      <c r="E4858" s="84">
        <v>0.42021225738598339</v>
      </c>
      <c r="F4858" s="84">
        <v>0.44315637356878568</v>
      </c>
      <c r="G4858" s="84">
        <v>0.45629225886573771</v>
      </c>
      <c r="H4858" s="84">
        <v>0.48848132408857092</v>
      </c>
      <c r="I4858" s="84">
        <v>0.48355056179775291</v>
      </c>
      <c r="J4858" s="84">
        <v>0.50957010481543374</v>
      </c>
      <c r="K4858" s="84">
        <v>0.45105079733868408</v>
      </c>
      <c r="L4858" s="84">
        <v>0.47180942424016131</v>
      </c>
      <c r="M4858" s="84">
        <v>0.51274008507712798</v>
      </c>
      <c r="N4858" s="84">
        <v>0.59903730445246695</v>
      </c>
      <c r="O4858" s="84">
        <v>0.53143994811541295</v>
      </c>
      <c r="P4858" s="84">
        <v>0.51270854892854445</v>
      </c>
      <c r="Q4858" s="84">
        <v>0.86749583782195683</v>
      </c>
      <c r="R4858" s="84">
        <v>0.62091269219578793</v>
      </c>
      <c r="S4858" s="84">
        <v>0.61258872829898225</v>
      </c>
      <c r="T4858" s="84">
        <v>0.69717266146041157</v>
      </c>
      <c r="U4858" s="84">
        <v>0.53724647358317335</v>
      </c>
      <c r="V4858" s="84">
        <v>0.72517667495755855</v>
      </c>
      <c r="W4858" s="84">
        <v>0.65695203400121427</v>
      </c>
      <c r="X4858" s="84">
        <v>0.61422697843426566</v>
      </c>
      <c r="Y4858" s="84">
        <v>0.61627049225450581</v>
      </c>
      <c r="Z4858" s="84">
        <v>0.81477052591299359</v>
      </c>
      <c r="AA4858" s="84">
        <v>0.50705996055536784</v>
      </c>
      <c r="AB4858" s="84">
        <v>0.64206051075973325</v>
      </c>
      <c r="AC4858" s="84">
        <v>0.63369059552265661</v>
      </c>
      <c r="AD4858" s="84">
        <v>0.51008521616761782</v>
      </c>
      <c r="AE4858" s="84">
        <v>0.6823270793926689</v>
      </c>
      <c r="AF4858" s="84">
        <v>0.47977503785420722</v>
      </c>
      <c r="AG4858" s="84">
        <v>0.47596046191740499</v>
      </c>
      <c r="AH4858" s="84">
        <v>0.49333022853531161</v>
      </c>
      <c r="AI4858" s="84">
        <v>0.43654471945567502</v>
      </c>
      <c r="AJ4858" s="84">
        <v>0.46225055119000519</v>
      </c>
      <c r="AK4858" s="84">
        <v>0.47214797391211383</v>
      </c>
    </row>
    <row r="4859" spans="1:37">
      <c r="A4859" s="84">
        <v>12</v>
      </c>
      <c r="B4859" s="84">
        <v>0.45393600812595231</v>
      </c>
      <c r="C4859" s="84">
        <v>0.47693629593897929</v>
      </c>
      <c r="D4859" s="84">
        <v>0.4848061360460203</v>
      </c>
      <c r="E4859" s="84">
        <v>0.42422793766134442</v>
      </c>
      <c r="F4859" s="84">
        <v>0.44763462546251442</v>
      </c>
      <c r="G4859" s="84">
        <v>0.46157030495377421</v>
      </c>
      <c r="H4859" s="84">
        <v>0.48367255647506152</v>
      </c>
      <c r="I4859" s="84">
        <v>0.47214981273408241</v>
      </c>
      <c r="J4859" s="84">
        <v>0.50467112258848545</v>
      </c>
      <c r="K4859" s="84">
        <v>0.43668814024712221</v>
      </c>
      <c r="L4859" s="84">
        <v>0.45715779254723321</v>
      </c>
      <c r="M4859" s="84">
        <v>0.50251364241825291</v>
      </c>
      <c r="N4859" s="84">
        <v>0.72643401524267937</v>
      </c>
      <c r="O4859" s="84">
        <v>0.56685419526100644</v>
      </c>
      <c r="P4859" s="84">
        <v>0.55390090613089682</v>
      </c>
      <c r="Q4859" s="84">
        <v>0.91482225051415145</v>
      </c>
      <c r="R4859" s="84">
        <v>0.64112262482934579</v>
      </c>
      <c r="S4859" s="84">
        <v>0.68068502522876928</v>
      </c>
      <c r="T4859" s="84">
        <v>0.78874764863478308</v>
      </c>
      <c r="U4859" s="84">
        <v>0.59876749297498821</v>
      </c>
      <c r="V4859" s="84">
        <v>0.82070617342440144</v>
      </c>
      <c r="W4859" s="84">
        <v>0.76711280061244413</v>
      </c>
      <c r="X4859" s="84">
        <v>0.74692949522424246</v>
      </c>
      <c r="Y4859" s="84">
        <v>0.74001123014081716</v>
      </c>
      <c r="Z4859" s="84">
        <v>0.87869801257981961</v>
      </c>
      <c r="AA4859" s="84">
        <v>0.60633942813140873</v>
      </c>
      <c r="AB4859" s="84">
        <v>0.73716548731836573</v>
      </c>
      <c r="AC4859" s="84">
        <v>0.78613103040583943</v>
      </c>
      <c r="AD4859" s="84">
        <v>0.59005355327964981</v>
      </c>
      <c r="AE4859" s="84">
        <v>0.7928275650529113</v>
      </c>
      <c r="AF4859" s="84">
        <v>0.48680510491023132</v>
      </c>
      <c r="AG4859" s="84">
        <v>0.4831259396692365</v>
      </c>
      <c r="AH4859" s="84">
        <v>0.50004989853963611</v>
      </c>
      <c r="AI4859" s="84">
        <v>0.44334878217138352</v>
      </c>
      <c r="AJ4859" s="84">
        <v>0.47063146588275201</v>
      </c>
      <c r="AK4859" s="84">
        <v>0.47831355358352051</v>
      </c>
    </row>
    <row r="4860" spans="1:37">
      <c r="A4860" s="84">
        <v>13</v>
      </c>
      <c r="B4860" s="84">
        <v>0.44692737430167612</v>
      </c>
      <c r="C4860" s="84">
        <v>0.4629624046549487</v>
      </c>
      <c r="D4860" s="84">
        <v>0.48093860703955282</v>
      </c>
      <c r="E4860" s="84">
        <v>0.41084233674347448</v>
      </c>
      <c r="F4860" s="84">
        <v>0.43388226326404211</v>
      </c>
      <c r="G4860" s="84">
        <v>0.45850006899406659</v>
      </c>
      <c r="H4860" s="84">
        <v>0.47427868485797359</v>
      </c>
      <c r="I4860" s="84">
        <v>0.47125093632958798</v>
      </c>
      <c r="J4860" s="84">
        <v>0.51329181224365783</v>
      </c>
      <c r="K4860" s="84">
        <v>0.43996198120181651</v>
      </c>
      <c r="L4860" s="84">
        <v>0.46083190202374719</v>
      </c>
      <c r="M4860" s="84">
        <v>0.51432991019636487</v>
      </c>
      <c r="N4860" s="84">
        <v>0.82362615322904131</v>
      </c>
      <c r="O4860" s="84">
        <v>0.64606868674680618</v>
      </c>
      <c r="P4860" s="84">
        <v>0.62098992907443407</v>
      </c>
      <c r="Q4860" s="84">
        <v>0.96785329546567433</v>
      </c>
      <c r="R4860" s="84">
        <v>0.69165864685212963</v>
      </c>
      <c r="S4860" s="84">
        <v>0.78722312494654911</v>
      </c>
      <c r="T4860" s="84">
        <v>0.89862053240608808</v>
      </c>
      <c r="U4860" s="84">
        <v>0.69599782989733727</v>
      </c>
      <c r="V4860" s="84">
        <v>0.90362825220103438</v>
      </c>
      <c r="W4860" s="84">
        <v>0.89836593542937082</v>
      </c>
      <c r="X4860" s="84">
        <v>0.87807247388955112</v>
      </c>
      <c r="Y4860" s="84">
        <v>0.8691908793640658</v>
      </c>
      <c r="Z4860" s="84">
        <v>0.98184775069954322</v>
      </c>
      <c r="AA4860" s="84">
        <v>0.76154069790283396</v>
      </c>
      <c r="AB4860" s="84">
        <v>0.89250458635450369</v>
      </c>
      <c r="AC4860" s="84">
        <v>0.92366412213740445</v>
      </c>
      <c r="AD4860" s="84">
        <v>0.70830075834571171</v>
      </c>
      <c r="AE4860" s="84">
        <v>0.93568835949082363</v>
      </c>
      <c r="AF4860" s="84">
        <v>0.47577330737616258</v>
      </c>
      <c r="AG4860" s="84">
        <v>0.46913086593519088</v>
      </c>
      <c r="AH4860" s="84">
        <v>0.495958218289478</v>
      </c>
      <c r="AI4860" s="84">
        <v>0.43279755448180651</v>
      </c>
      <c r="AJ4860" s="84">
        <v>0.45606026344055639</v>
      </c>
      <c r="AK4860" s="84">
        <v>0.47482091307601842</v>
      </c>
    </row>
    <row r="4861" spans="1:37">
      <c r="A4861" s="84">
        <v>14</v>
      </c>
      <c r="B4861" s="84">
        <v>0.461858811579482</v>
      </c>
      <c r="C4861" s="84">
        <v>0.46664053785160842</v>
      </c>
      <c r="D4861" s="84">
        <v>0.49660372452793389</v>
      </c>
      <c r="E4861" s="84">
        <v>0.41313701118653789</v>
      </c>
      <c r="F4861" s="84">
        <v>0.43682012354893518</v>
      </c>
      <c r="G4861" s="84">
        <v>0.47323030219401141</v>
      </c>
      <c r="H4861" s="84">
        <v>0.47763363900693362</v>
      </c>
      <c r="I4861" s="84">
        <v>0.47529588014981278</v>
      </c>
      <c r="J4861" s="84">
        <v>0.51762114537444925</v>
      </c>
      <c r="K4861" s="84">
        <v>0.44640405533847299</v>
      </c>
      <c r="L4861" s="84">
        <v>0.46774699424986937</v>
      </c>
      <c r="M4861" s="84">
        <v>0.52025952820865384</v>
      </c>
      <c r="N4861" s="84">
        <v>0.90136381869233873</v>
      </c>
      <c r="O4861" s="84">
        <v>0.71811888206814367</v>
      </c>
      <c r="P4861" s="84">
        <v>0.72081577021126231</v>
      </c>
      <c r="Q4861" s="84">
        <v>1</v>
      </c>
      <c r="R4861" s="84">
        <v>0.75391105839171013</v>
      </c>
      <c r="S4861" s="84">
        <v>0.86220388266484205</v>
      </c>
      <c r="T4861" s="84">
        <v>0.93863649318816622</v>
      </c>
      <c r="U4861" s="84">
        <v>0.78949308627549164</v>
      </c>
      <c r="V4861" s="84">
        <v>0.96133549159724707</v>
      </c>
      <c r="W4861" s="84">
        <v>0.97769330271112165</v>
      </c>
      <c r="X4861" s="84">
        <v>0.9626761044102895</v>
      </c>
      <c r="Y4861" s="84">
        <v>0.95110484767745263</v>
      </c>
      <c r="Z4861" s="84">
        <v>1</v>
      </c>
      <c r="AA4861" s="84">
        <v>0.87228425279137545</v>
      </c>
      <c r="AB4861" s="84">
        <v>0.96109606592702623</v>
      </c>
      <c r="AC4861" s="84">
        <v>0.98516976379571786</v>
      </c>
      <c r="AD4861" s="84">
        <v>0.82288327730435462</v>
      </c>
      <c r="AE4861" s="84">
        <v>0.99389090537293601</v>
      </c>
      <c r="AF4861" s="84">
        <v>0.48269521955440192</v>
      </c>
      <c r="AG4861" s="84">
        <v>0.47229775119158057</v>
      </c>
      <c r="AH4861" s="84">
        <v>0.51192575097302151</v>
      </c>
      <c r="AI4861" s="84">
        <v>0.43841830194260928</v>
      </c>
      <c r="AJ4861" s="84">
        <v>0.45819435807564018</v>
      </c>
      <c r="AK4861" s="84">
        <v>0.49032396022666519</v>
      </c>
    </row>
    <row r="4862" spans="1:37">
      <c r="A4862" s="84">
        <v>15</v>
      </c>
      <c r="B4862" s="84">
        <v>0.46175723717623168</v>
      </c>
      <c r="C4862" s="84">
        <v>0.4669420241792035</v>
      </c>
      <c r="D4862" s="84">
        <v>0.49166368747765599</v>
      </c>
      <c r="E4862" s="84">
        <v>0.41581413137011192</v>
      </c>
      <c r="F4862" s="84">
        <v>0.43853519874227809</v>
      </c>
      <c r="G4862" s="84">
        <v>0.47036704843383481</v>
      </c>
      <c r="H4862" s="84">
        <v>0.48646835159919483</v>
      </c>
      <c r="I4862" s="84">
        <v>0.49044194756554288</v>
      </c>
      <c r="J4862" s="84">
        <v>0.52240619778216624</v>
      </c>
      <c r="K4862" s="84">
        <v>0.4625620445664802</v>
      </c>
      <c r="L4862" s="84">
        <v>0.48472854902546503</v>
      </c>
      <c r="M4862" s="84">
        <v>0.52704851115025997</v>
      </c>
      <c r="N4862" s="84">
        <v>0.96345768150822308</v>
      </c>
      <c r="O4862" s="84">
        <v>0.7819188247537745</v>
      </c>
      <c r="P4862" s="84">
        <v>0.80951058835407264</v>
      </c>
      <c r="Q4862" s="84">
        <v>0.93433552051708946</v>
      </c>
      <c r="R4862" s="84">
        <v>0.79278664309214208</v>
      </c>
      <c r="S4862" s="84">
        <v>0.88465321132301356</v>
      </c>
      <c r="T4862" s="84">
        <v>0.99068004332212289</v>
      </c>
      <c r="U4862" s="84">
        <v>0.87543471607823453</v>
      </c>
      <c r="V4862" s="84">
        <v>0.98553699974995734</v>
      </c>
      <c r="W4862" s="84">
        <v>1</v>
      </c>
      <c r="X4862" s="84">
        <v>0.98489295897417029</v>
      </c>
      <c r="Y4862" s="84">
        <v>0.9846851707091504</v>
      </c>
      <c r="Z4862" s="84">
        <v>0.97596441298160852</v>
      </c>
      <c r="AA4862" s="84">
        <v>0.93333700016500742</v>
      </c>
      <c r="AB4862" s="84">
        <v>0.98817739728021914</v>
      </c>
      <c r="AC4862" s="84">
        <v>1</v>
      </c>
      <c r="AD4862" s="84">
        <v>0.91398248768665469</v>
      </c>
      <c r="AE4862" s="84">
        <v>0.98601809723429246</v>
      </c>
      <c r="AF4862" s="84">
        <v>0.48172182565433702</v>
      </c>
      <c r="AG4862" s="84">
        <v>0.4725856498512524</v>
      </c>
      <c r="AH4862" s="84">
        <v>0.50763447656431915</v>
      </c>
      <c r="AI4862" s="84">
        <v>0.4358544522236466</v>
      </c>
      <c r="AJ4862" s="84">
        <v>0.45765730114760589</v>
      </c>
      <c r="AK4862" s="84">
        <v>0.48476424676574359</v>
      </c>
    </row>
    <row r="4863" spans="1:37">
      <c r="A4863" s="84">
        <v>16</v>
      </c>
      <c r="B4863" s="84">
        <v>0.47059421025901482</v>
      </c>
      <c r="C4863" s="84">
        <v>0.48558895354095682</v>
      </c>
      <c r="D4863" s="84">
        <v>0.49501121258409431</v>
      </c>
      <c r="E4863" s="84">
        <v>0.43359785830385322</v>
      </c>
      <c r="F4863" s="84">
        <v>0.45655936859824348</v>
      </c>
      <c r="G4863" s="84">
        <v>0.47350627846005261</v>
      </c>
      <c r="H4863" s="84">
        <v>0.52057705211362115</v>
      </c>
      <c r="I4863" s="84">
        <v>0.54500374531835194</v>
      </c>
      <c r="J4863" s="84">
        <v>0.57485189123499925</v>
      </c>
      <c r="K4863" s="84">
        <v>0.52265286725102966</v>
      </c>
      <c r="L4863" s="84">
        <v>0.55104174445523102</v>
      </c>
      <c r="M4863" s="84">
        <v>0.5917157220813819</v>
      </c>
      <c r="N4863" s="84">
        <v>0.9896911351784996</v>
      </c>
      <c r="O4863" s="84">
        <v>0.84553777469419755</v>
      </c>
      <c r="P4863" s="84">
        <v>0.90431358691536878</v>
      </c>
      <c r="Q4863" s="84">
        <v>0.90911761825482318</v>
      </c>
      <c r="R4863" s="84">
        <v>0.84989145274277644</v>
      </c>
      <c r="S4863" s="84">
        <v>0.92521166509877695</v>
      </c>
      <c r="T4863" s="84">
        <v>1</v>
      </c>
      <c r="U4863" s="84">
        <v>0.9400717803188382</v>
      </c>
      <c r="V4863" s="84">
        <v>1</v>
      </c>
      <c r="W4863" s="84">
        <v>0.98360655737704916</v>
      </c>
      <c r="X4863" s="84">
        <v>1</v>
      </c>
      <c r="Y4863" s="84">
        <v>1</v>
      </c>
      <c r="Z4863" s="84">
        <v>0.96197354889627618</v>
      </c>
      <c r="AA4863" s="84">
        <v>0.98311424014080606</v>
      </c>
      <c r="AB4863" s="84">
        <v>1</v>
      </c>
      <c r="AC4863" s="84">
        <v>0.96486493433058307</v>
      </c>
      <c r="AD4863" s="84">
        <v>0.98656281760612929</v>
      </c>
      <c r="AE4863" s="84">
        <v>0.99005674556515499</v>
      </c>
      <c r="AF4863" s="84">
        <v>0.49599826952195553</v>
      </c>
      <c r="AG4863" s="84">
        <v>0.49102715844022898</v>
      </c>
      <c r="AH4863" s="84">
        <v>0.51212534513156582</v>
      </c>
      <c r="AI4863" s="84">
        <v>0.4486737008184597</v>
      </c>
      <c r="AJ4863" s="84">
        <v>0.47669455593871901</v>
      </c>
      <c r="AK4863" s="84">
        <v>0.48921914537225142</v>
      </c>
    </row>
    <row r="4864" spans="1:37">
      <c r="A4864" s="84">
        <v>17</v>
      </c>
      <c r="B4864" s="84">
        <v>0.53133570340274261</v>
      </c>
      <c r="C4864" s="84">
        <v>0.55116222979287888</v>
      </c>
      <c r="D4864" s="84">
        <v>0.55932919496896227</v>
      </c>
      <c r="E4864" s="84">
        <v>0.49297255951811841</v>
      </c>
      <c r="F4864" s="84">
        <v>0.51900080989661912</v>
      </c>
      <c r="G4864" s="84">
        <v>0.53453153028839528</v>
      </c>
      <c r="H4864" s="84">
        <v>0.59695817490494307</v>
      </c>
      <c r="I4864" s="84">
        <v>0.63319850187265914</v>
      </c>
      <c r="J4864" s="84">
        <v>0.66029925565851433</v>
      </c>
      <c r="K4864" s="84">
        <v>0.60618861548209957</v>
      </c>
      <c r="L4864" s="84">
        <v>0.64284967515495473</v>
      </c>
      <c r="M4864" s="84">
        <v>0.66987496240278444</v>
      </c>
      <c r="N4864" s="84">
        <v>0.9920978740473323</v>
      </c>
      <c r="O4864" s="84">
        <v>0.91902082924842776</v>
      </c>
      <c r="P4864" s="84">
        <v>0.97554203791110328</v>
      </c>
      <c r="Q4864" s="84">
        <v>0.89124473606894528</v>
      </c>
      <c r="R4864" s="84">
        <v>0.9162395649157361</v>
      </c>
      <c r="S4864" s="84">
        <v>0.98490549901650537</v>
      </c>
      <c r="T4864" s="84">
        <v>0.97962150145357119</v>
      </c>
      <c r="U4864" s="84">
        <v>0.96702417716940714</v>
      </c>
      <c r="V4864" s="84">
        <v>0.99238027557345332</v>
      </c>
      <c r="W4864" s="84">
        <v>0.94160661017396563</v>
      </c>
      <c r="X4864" s="84">
        <v>0.99060601446117169</v>
      </c>
      <c r="Y4864" s="84">
        <v>0.99260131899104898</v>
      </c>
      <c r="Z4864" s="84">
        <v>0.92399492980651943</v>
      </c>
      <c r="AA4864" s="84">
        <v>1</v>
      </c>
      <c r="AB4864" s="84">
        <v>0.99384118109548369</v>
      </c>
      <c r="AC4864" s="84">
        <v>0.90333359035649108</v>
      </c>
      <c r="AD4864" s="84">
        <v>1</v>
      </c>
      <c r="AE4864" s="84">
        <v>1</v>
      </c>
      <c r="AF4864" s="84">
        <v>0.56197274497079808</v>
      </c>
      <c r="AG4864" s="84">
        <v>0.55708390646492445</v>
      </c>
      <c r="AH4864" s="84">
        <v>0.57769202621336613</v>
      </c>
      <c r="AI4864" s="84">
        <v>0.5095158268415344</v>
      </c>
      <c r="AJ4864" s="84">
        <v>0.54169257730793152</v>
      </c>
      <c r="AK4864" s="84">
        <v>0.55354788125022281</v>
      </c>
    </row>
    <row r="4865" spans="1:37">
      <c r="A4865" s="84">
        <v>18</v>
      </c>
      <c r="B4865" s="84">
        <v>0.63047232097511452</v>
      </c>
      <c r="C4865" s="84">
        <v>0.65436099972866213</v>
      </c>
      <c r="D4865" s="84">
        <v>0.66511748838116291</v>
      </c>
      <c r="E4865" s="84">
        <v>0.58227363992733527</v>
      </c>
      <c r="F4865" s="84">
        <v>0.61228184402343944</v>
      </c>
      <c r="G4865" s="84">
        <v>0.63032979163791936</v>
      </c>
      <c r="H4865" s="84">
        <v>0.69693580854394988</v>
      </c>
      <c r="I4865" s="84">
        <v>0.73582022471910102</v>
      </c>
      <c r="J4865" s="84">
        <v>0.75330396475770911</v>
      </c>
      <c r="K4865" s="84">
        <v>0.70208047312282185</v>
      </c>
      <c r="L4865" s="84">
        <v>0.74479874542603253</v>
      </c>
      <c r="M4865" s="84">
        <v>0.754221630215271</v>
      </c>
      <c r="N4865" s="84">
        <v>1</v>
      </c>
      <c r="O4865" s="84">
        <v>1</v>
      </c>
      <c r="P4865" s="84">
        <v>1</v>
      </c>
      <c r="Q4865" s="84">
        <v>0.86859759083341515</v>
      </c>
      <c r="R4865" s="84">
        <v>1</v>
      </c>
      <c r="S4865" s="84">
        <v>1</v>
      </c>
      <c r="T4865" s="84">
        <v>0.95741891352676289</v>
      </c>
      <c r="U4865" s="84">
        <v>1</v>
      </c>
      <c r="V4865" s="84">
        <v>0.96349375551081107</v>
      </c>
      <c r="W4865" s="84">
        <v>0.89992344447084271</v>
      </c>
      <c r="X4865" s="84">
        <v>0.98332816987938532</v>
      </c>
      <c r="Y4865" s="84">
        <v>0.96183954110561853</v>
      </c>
      <c r="Z4865" s="84">
        <v>0.88295506182287797</v>
      </c>
      <c r="AA4865" s="84">
        <v>0.99025670440884095</v>
      </c>
      <c r="AB4865" s="84">
        <v>0.94023179290061454</v>
      </c>
      <c r="AC4865" s="84">
        <v>0.83439997943814737</v>
      </c>
      <c r="AD4865" s="84">
        <v>0.9922113204596984</v>
      </c>
      <c r="AE4865" s="84">
        <v>0.96812535146464884</v>
      </c>
      <c r="AF4865" s="84">
        <v>0.66623404715552659</v>
      </c>
      <c r="AG4865" s="84">
        <v>0.6600556604075366</v>
      </c>
      <c r="AH4865" s="84">
        <v>0.68653737400618731</v>
      </c>
      <c r="AI4865" s="84">
        <v>0.60773099299871813</v>
      </c>
      <c r="AJ4865" s="84">
        <v>0.64459551133472781</v>
      </c>
      <c r="AK4865" s="84">
        <v>0.66000213835133126</v>
      </c>
    </row>
    <row r="4866" spans="1:37">
      <c r="A4866" s="84">
        <v>19</v>
      </c>
      <c r="B4866" s="84">
        <v>0.72910106653123419</v>
      </c>
      <c r="C4866" s="84">
        <v>0.76215743616026999</v>
      </c>
      <c r="D4866" s="84">
        <v>0.76863076473073533</v>
      </c>
      <c r="E4866" s="84">
        <v>0.68247442394110336</v>
      </c>
      <c r="F4866" s="84">
        <v>0.71442409998253154</v>
      </c>
      <c r="G4866" s="84">
        <v>0.72740444321788345</v>
      </c>
      <c r="H4866" s="84">
        <v>0.79668977857302625</v>
      </c>
      <c r="I4866" s="84">
        <v>0.82434456928838928</v>
      </c>
      <c r="J4866" s="84">
        <v>0.82819383259911894</v>
      </c>
      <c r="K4866" s="84">
        <v>0.77558348294434476</v>
      </c>
      <c r="L4866" s="84">
        <v>0.80994697931446502</v>
      </c>
      <c r="M4866" s="84">
        <v>0.81781463498474638</v>
      </c>
      <c r="N4866" s="84">
        <v>0.85555555555555551</v>
      </c>
      <c r="O4866" s="84">
        <v>0.97410295470656527</v>
      </c>
      <c r="P4866" s="84">
        <v>0.89393977636992339</v>
      </c>
      <c r="Q4866" s="84">
        <v>0.78310155714425622</v>
      </c>
      <c r="R4866" s="84">
        <v>0.98196101251091072</v>
      </c>
      <c r="S4866" s="84">
        <v>0.90096639014795166</v>
      </c>
      <c r="T4866" s="84">
        <v>0.85170723365444923</v>
      </c>
      <c r="U4866" s="84">
        <v>0.91023286870878861</v>
      </c>
      <c r="V4866" s="84">
        <v>0.84053851316672601</v>
      </c>
      <c r="W4866" s="84">
        <v>0.77181172619519001</v>
      </c>
      <c r="X4866" s="84">
        <v>0.86513408352193066</v>
      </c>
      <c r="Y4866" s="84">
        <v>0.83894656875158269</v>
      </c>
      <c r="Z4866" s="84">
        <v>0.77035850094468228</v>
      </c>
      <c r="AA4866" s="84">
        <v>0.87755663290562347</v>
      </c>
      <c r="AB4866" s="84">
        <v>0.81190122593983882</v>
      </c>
      <c r="AC4866" s="84">
        <v>0.72986866116637095</v>
      </c>
      <c r="AD4866" s="84">
        <v>0.90063325775936176</v>
      </c>
      <c r="AE4866" s="84">
        <v>0.92050508665201147</v>
      </c>
      <c r="AF4866" s="84">
        <v>0.7737399956738048</v>
      </c>
      <c r="AG4866" s="84">
        <v>0.76828956207415</v>
      </c>
      <c r="AH4866" s="84">
        <v>0.78809753501214208</v>
      </c>
      <c r="AI4866" s="84">
        <v>0.70831278966571354</v>
      </c>
      <c r="AJ4866" s="84">
        <v>0.75183730001695936</v>
      </c>
      <c r="AK4866" s="84">
        <v>0.76406856979935134</v>
      </c>
    </row>
    <row r="4867" spans="1:37">
      <c r="A4867" s="84">
        <v>20</v>
      </c>
      <c r="B4867" s="84">
        <v>0.8053834433722703</v>
      </c>
      <c r="C4867" s="84">
        <v>0.85207573336549192</v>
      </c>
      <c r="D4867" s="84">
        <v>0.84409633072248036</v>
      </c>
      <c r="E4867" s="84">
        <v>0.76852471555598068</v>
      </c>
      <c r="F4867" s="84">
        <v>0.80030490225659445</v>
      </c>
      <c r="G4867" s="84">
        <v>0.79853732578998238</v>
      </c>
      <c r="H4867" s="84">
        <v>0.88973384030418246</v>
      </c>
      <c r="I4867" s="84">
        <v>0.92557303370786503</v>
      </c>
      <c r="J4867" s="84">
        <v>0.92522406197782159</v>
      </c>
      <c r="K4867" s="84">
        <v>0.9264969901784772</v>
      </c>
      <c r="L4867" s="84">
        <v>0.91488313046075731</v>
      </c>
      <c r="M4867" s="84">
        <v>0.91891891891891908</v>
      </c>
      <c r="N4867" s="84">
        <v>0.32057761732851991</v>
      </c>
      <c r="O4867" s="84">
        <v>0.80576461893485762</v>
      </c>
      <c r="P4867" s="84">
        <v>0.7200080769327849</v>
      </c>
      <c r="Q4867" s="84">
        <v>0.27142297522279901</v>
      </c>
      <c r="R4867" s="84">
        <v>0.67237752064635981</v>
      </c>
      <c r="S4867" s="84">
        <v>0.47917557513041992</v>
      </c>
      <c r="T4867" s="84">
        <v>0.26112979535997272</v>
      </c>
      <c r="U4867" s="84">
        <v>0.41579027905294469</v>
      </c>
      <c r="V4867" s="84">
        <v>0.3070788424335742</v>
      </c>
      <c r="W4867" s="84">
        <v>0.25155090942688951</v>
      </c>
      <c r="X4867" s="84">
        <v>0.3101432989744855</v>
      </c>
      <c r="Y4867" s="84">
        <v>0.29335990399330603</v>
      </c>
      <c r="Z4867" s="84">
        <v>0.30043287972640093</v>
      </c>
      <c r="AA4867" s="84">
        <v>0.49379650655708052</v>
      </c>
      <c r="AB4867" s="84">
        <v>0.3905098861419295</v>
      </c>
      <c r="AC4867" s="84">
        <v>0.27547742051558838</v>
      </c>
      <c r="AD4867" s="84">
        <v>0.6562426706277853</v>
      </c>
      <c r="AE4867" s="84">
        <v>0.6550278615612698</v>
      </c>
      <c r="AF4867" s="84">
        <v>0.85983127839065532</v>
      </c>
      <c r="AG4867" s="84">
        <v>0.85811394389175022</v>
      </c>
      <c r="AH4867" s="84">
        <v>0.8643425035760619</v>
      </c>
      <c r="AI4867" s="84">
        <v>0.79173651513657439</v>
      </c>
      <c r="AJ4867" s="84">
        <v>0.84233139239075128</v>
      </c>
      <c r="AK4867" s="84">
        <v>0.84104921771980479</v>
      </c>
    </row>
    <row r="4868" spans="1:37">
      <c r="A4868" s="84">
        <v>21</v>
      </c>
      <c r="B4868" s="84">
        <v>0.97998984255967503</v>
      </c>
      <c r="C4868" s="84">
        <v>0.97934818655973943</v>
      </c>
      <c r="D4868" s="84">
        <v>0.97331729987974891</v>
      </c>
      <c r="E4868" s="84">
        <v>0.97925231857730199</v>
      </c>
      <c r="F4868" s="84">
        <v>0.97117720855631939</v>
      </c>
      <c r="G4868" s="84">
        <v>0.97392024285911427</v>
      </c>
      <c r="H4868" s="84">
        <v>1</v>
      </c>
      <c r="I4868" s="84">
        <v>1</v>
      </c>
      <c r="J4868" s="84">
        <v>1</v>
      </c>
      <c r="K4868" s="84">
        <v>1</v>
      </c>
      <c r="L4868" s="84">
        <v>1</v>
      </c>
      <c r="M4868" s="84">
        <v>1</v>
      </c>
      <c r="N4868" s="84">
        <v>0.35780184516646613</v>
      </c>
      <c r="O4868" s="84">
        <v>0.90252032397701376</v>
      </c>
      <c r="P4868" s="84">
        <v>0.799490143617961</v>
      </c>
      <c r="Q4868" s="84">
        <v>0.33062383703848791</v>
      </c>
      <c r="R4868" s="84">
        <v>0.76901815089187797</v>
      </c>
      <c r="S4868" s="84">
        <v>0.54979474899512526</v>
      </c>
      <c r="T4868" s="84">
        <v>0.31787607592772049</v>
      </c>
      <c r="U4868" s="84">
        <v>0.47724869932949388</v>
      </c>
      <c r="V4868" s="84">
        <v>0.34988879676786822</v>
      </c>
      <c r="W4868" s="84">
        <v>0.30743644571157042</v>
      </c>
      <c r="X4868" s="84">
        <v>0.35369484512263633</v>
      </c>
      <c r="Y4868" s="84">
        <v>0.32419875147257982</v>
      </c>
      <c r="Z4868" s="84">
        <v>0.33645038624351281</v>
      </c>
      <c r="AA4868" s="84">
        <v>0.53816778897907536</v>
      </c>
      <c r="AB4868" s="84">
        <v>0.42491482484493759</v>
      </c>
      <c r="AC4868" s="84">
        <v>0.30380137250366263</v>
      </c>
      <c r="AD4868" s="84">
        <v>0.69215659448049405</v>
      </c>
      <c r="AE4868" s="84">
        <v>0.68856397934665914</v>
      </c>
      <c r="AF4868" s="84">
        <v>0.97296128055375275</v>
      </c>
      <c r="AG4868" s="84">
        <v>0.97325741339048655</v>
      </c>
      <c r="AH4868" s="84">
        <v>0.97245600612088756</v>
      </c>
      <c r="AI4868" s="84">
        <v>0.99822502711764116</v>
      </c>
      <c r="AJ4868" s="84">
        <v>0.98463734524280633</v>
      </c>
      <c r="AK4868" s="84">
        <v>0.98556612851491499</v>
      </c>
    </row>
    <row r="4869" spans="1:37">
      <c r="A4869" s="84">
        <v>22</v>
      </c>
      <c r="B4869" s="84">
        <v>1</v>
      </c>
      <c r="C4869" s="84">
        <v>1</v>
      </c>
      <c r="D4869" s="84">
        <v>1</v>
      </c>
      <c r="E4869" s="84">
        <v>1</v>
      </c>
      <c r="F4869" s="84">
        <v>1</v>
      </c>
      <c r="G4869" s="84">
        <v>1</v>
      </c>
      <c r="H4869" s="84">
        <v>0.99899351375531198</v>
      </c>
      <c r="I4869" s="84">
        <v>0.92627715355805229</v>
      </c>
      <c r="J4869" s="84">
        <v>0.94561749962023389</v>
      </c>
      <c r="K4869" s="84">
        <v>0.91150068645052296</v>
      </c>
      <c r="L4869" s="84">
        <v>0.90729594503771194</v>
      </c>
      <c r="M4869" s="84">
        <v>0.92403214024835645</v>
      </c>
      <c r="N4869" s="84">
        <v>0.33076614520657838</v>
      </c>
      <c r="O4869" s="84">
        <v>0.83074161777348754</v>
      </c>
      <c r="P4869" s="84">
        <v>0.74497084732072993</v>
      </c>
      <c r="Q4869" s="84">
        <v>0.29125452942904712</v>
      </c>
      <c r="R4869" s="84">
        <v>0.7093283498578814</v>
      </c>
      <c r="S4869" s="84">
        <v>0.50288634225605056</v>
      </c>
      <c r="T4869" s="84">
        <v>0.28199281764806478</v>
      </c>
      <c r="U4869" s="84">
        <v>0.43658709623570652</v>
      </c>
      <c r="V4869" s="84">
        <v>0.32434495374208749</v>
      </c>
      <c r="W4869" s="84">
        <v>0.25617063963464543</v>
      </c>
      <c r="X4869" s="84">
        <v>0.31621867139954107</v>
      </c>
      <c r="Y4869" s="84">
        <v>0.30143019146289107</v>
      </c>
      <c r="Z4869" s="84">
        <v>0.29096214096094519</v>
      </c>
      <c r="AA4869" s="84">
        <v>0.47579498220277039</v>
      </c>
      <c r="AB4869" s="84">
        <v>0.38503538044902608</v>
      </c>
      <c r="AC4869" s="84">
        <v>0.26547921967769289</v>
      </c>
      <c r="AD4869" s="84">
        <v>0.60617817215229464</v>
      </c>
      <c r="AE4869" s="84">
        <v>0.62688512857215883</v>
      </c>
      <c r="AF4869" s="84">
        <v>1</v>
      </c>
      <c r="AG4869" s="84">
        <v>1</v>
      </c>
      <c r="AH4869" s="84">
        <v>1</v>
      </c>
      <c r="AI4869" s="84">
        <v>1</v>
      </c>
      <c r="AJ4869" s="84">
        <v>1</v>
      </c>
      <c r="AK4869" s="84">
        <v>1</v>
      </c>
    </row>
    <row r="4870" spans="1:37">
      <c r="A4870" s="84">
        <v>23</v>
      </c>
      <c r="B4870" s="84">
        <v>0.89913661757237184</v>
      </c>
      <c r="C4870" s="84">
        <v>0.8650999427175976</v>
      </c>
      <c r="D4870" s="84">
        <v>0.90981182358867696</v>
      </c>
      <c r="E4870" s="84">
        <v>0.88402332919017135</v>
      </c>
      <c r="F4870" s="84">
        <v>0.88089755601784947</v>
      </c>
      <c r="G4870" s="84">
        <v>0.9180005519525325</v>
      </c>
      <c r="H4870" s="84">
        <v>0.86960411541042282</v>
      </c>
      <c r="I4870" s="84">
        <v>0.77490636704119875</v>
      </c>
      <c r="J4870" s="84">
        <v>0.79462251253228022</v>
      </c>
      <c r="K4870" s="84">
        <v>0.75868623930721313</v>
      </c>
      <c r="L4870" s="84">
        <v>0.74355910686281823</v>
      </c>
      <c r="M4870" s="84">
        <v>0.76324496197310177</v>
      </c>
      <c r="N4870" s="84">
        <v>0.2720417168070598</v>
      </c>
      <c r="O4870" s="84">
        <v>0.6767922052457731</v>
      </c>
      <c r="P4870" s="84">
        <v>0.62207526691738801</v>
      </c>
      <c r="Q4870" s="84">
        <v>0.23151503280775629</v>
      </c>
      <c r="R4870" s="84">
        <v>0.57649784024529449</v>
      </c>
      <c r="S4870" s="84">
        <v>0.41003164286325139</v>
      </c>
      <c r="T4870" s="84">
        <v>0.20674913070740469</v>
      </c>
      <c r="U4870" s="84">
        <v>0.34906657763681381</v>
      </c>
      <c r="V4870" s="84">
        <v>0.26842749417663547</v>
      </c>
      <c r="W4870" s="84">
        <v>0.19130962751775299</v>
      </c>
      <c r="X4870" s="84">
        <v>0.25166324478447388</v>
      </c>
      <c r="Y4870" s="84">
        <v>0.2480539927554582</v>
      </c>
      <c r="Z4870" s="84">
        <v>0.21632028316552271</v>
      </c>
      <c r="AA4870" s="84">
        <v>0.38120644000408588</v>
      </c>
      <c r="AB4870" s="84">
        <v>0.30559680847965992</v>
      </c>
      <c r="AC4870" s="84">
        <v>0.19251034518210089</v>
      </c>
      <c r="AD4870" s="84">
        <v>0.48785278711594088</v>
      </c>
      <c r="AE4870" s="84">
        <v>0.50503552988088529</v>
      </c>
      <c r="AF4870" s="84">
        <v>0.87497296128055368</v>
      </c>
      <c r="AG4870" s="84">
        <v>0.86475160743418311</v>
      </c>
      <c r="AH4870" s="84">
        <v>0.90150028275839122</v>
      </c>
      <c r="AI4870" s="84">
        <v>0.87969628241790743</v>
      </c>
      <c r="AJ4870" s="84">
        <v>0.86379953643507268</v>
      </c>
      <c r="AK4870" s="84">
        <v>0.90363163334402508</v>
      </c>
    </row>
    <row r="4871" spans="1:37">
      <c r="A4871" s="84">
        <v>24</v>
      </c>
      <c r="B4871" s="84">
        <v>0.74606399187404793</v>
      </c>
      <c r="C4871" s="84">
        <v>0.71786909463655812</v>
      </c>
      <c r="D4871" s="84">
        <v>0.74539309044817825</v>
      </c>
      <c r="E4871" s="84">
        <v>0.74624725117124013</v>
      </c>
      <c r="F4871" s="84">
        <v>0.74126185069317607</v>
      </c>
      <c r="G4871" s="84">
        <v>0.76341934593624972</v>
      </c>
      <c r="H4871" s="84">
        <v>0.71359874748378449</v>
      </c>
      <c r="I4871" s="84">
        <v>0.59000749063670399</v>
      </c>
      <c r="J4871" s="84">
        <v>0.61358802977365945</v>
      </c>
      <c r="K4871" s="84">
        <v>0.58760164748125465</v>
      </c>
      <c r="L4871" s="84">
        <v>0.55222164140094099</v>
      </c>
      <c r="M4871" s="84">
        <v>0.57577450264254715</v>
      </c>
      <c r="N4871" s="84">
        <v>0.20770156438026471</v>
      </c>
      <c r="O4871" s="84">
        <v>0.50798630488227925</v>
      </c>
      <c r="P4871" s="84">
        <v>0.4701279689038087</v>
      </c>
      <c r="Q4871" s="84">
        <v>0.15730584663598079</v>
      </c>
      <c r="R4871" s="84">
        <v>0.42365882589915171</v>
      </c>
      <c r="S4871" s="84">
        <v>0.29797742238946368</v>
      </c>
      <c r="T4871" s="84">
        <v>0.14524311691272879</v>
      </c>
      <c r="U4871" s="84">
        <v>0.25655899618840938</v>
      </c>
      <c r="V4871" s="84">
        <v>0.20342953399923669</v>
      </c>
      <c r="W4871" s="84">
        <v>0.13384018373327</v>
      </c>
      <c r="X4871" s="84">
        <v>0.18409901229252101</v>
      </c>
      <c r="Y4871" s="84">
        <v>0.1876974908342233</v>
      </c>
      <c r="Z4871" s="84">
        <v>0.13656039987563681</v>
      </c>
      <c r="AA4871" s="84">
        <v>0.27298514147422343</v>
      </c>
      <c r="AB4871" s="84">
        <v>0.22911388719023909</v>
      </c>
      <c r="AC4871" s="84">
        <v>0.13113321510268081</v>
      </c>
      <c r="AD4871" s="84">
        <v>0.35261121100773979</v>
      </c>
      <c r="AE4871" s="84">
        <v>0.3869945299320075</v>
      </c>
      <c r="AF4871" s="84">
        <v>0.71165909582522169</v>
      </c>
      <c r="AG4871" s="84">
        <v>0.70915837625155942</v>
      </c>
      <c r="AH4871" s="84">
        <v>0.72113369482053169</v>
      </c>
      <c r="AI4871" s="84">
        <v>0.73483877329651914</v>
      </c>
      <c r="AJ4871" s="84">
        <v>0.71914749279213075</v>
      </c>
      <c r="AK4871" s="84">
        <v>0.73331194982002235</v>
      </c>
    </row>
    <row r="4873" spans="1:37">
      <c r="A4873" s="129"/>
      <c r="B4873" s="125"/>
      <c r="C4873" s="125"/>
      <c r="D4873" s="125"/>
      <c r="E4873" s="125"/>
      <c r="F4873" s="125"/>
      <c r="G4873" s="125"/>
      <c r="H4873" s="125"/>
      <c r="I4873" s="125"/>
      <c r="J4873" s="125"/>
      <c r="K4873" s="125"/>
      <c r="L4873" s="125"/>
    </row>
    <row r="4874" spans="1:37">
      <c r="B4874" s="189"/>
      <c r="C4874" s="189"/>
      <c r="D4874" s="189"/>
      <c r="E4874" s="189"/>
      <c r="F4874" s="189"/>
      <c r="G4874" s="189"/>
      <c r="H4874" s="189"/>
      <c r="I4874" s="189"/>
      <c r="J4874" s="189"/>
      <c r="K4874" s="189"/>
      <c r="L4874" s="189"/>
    </row>
    <row r="4877" spans="1:37">
      <c r="B4877" s="126"/>
      <c r="C4877" s="126"/>
    </row>
    <row r="4878" spans="1:37">
      <c r="B4878" s="127"/>
      <c r="C4878" s="130"/>
      <c r="D4878" s="189"/>
    </row>
    <row r="4879" spans="1:37">
      <c r="B4879" s="189"/>
      <c r="C4879" s="189"/>
      <c r="D4879" s="175"/>
      <c r="E4879" s="175"/>
      <c r="F4879" s="190"/>
    </row>
    <row r="4880" spans="1:37">
      <c r="B4880" s="178"/>
      <c r="C4880" s="178"/>
    </row>
    <row r="4881" spans="1:50">
      <c r="A4881" s="84" t="s">
        <v>184</v>
      </c>
      <c r="B4881" s="83"/>
      <c r="C4881" s="83"/>
      <c r="D4881" s="83">
        <v>2015</v>
      </c>
      <c r="E4881" s="83"/>
      <c r="F4881" s="84" t="s">
        <v>1</v>
      </c>
      <c r="G4881" s="158">
        <v>29854.73900000002</v>
      </c>
      <c r="H4881" s="83" t="s">
        <v>2</v>
      </c>
      <c r="I4881" s="83"/>
      <c r="J4881" s="83"/>
      <c r="K4881" s="83" t="s">
        <v>3</v>
      </c>
      <c r="L4881" s="83" t="s">
        <v>4</v>
      </c>
      <c r="M4881" s="83"/>
      <c r="N4881" s="83"/>
      <c r="O4881" s="83"/>
      <c r="P4881" s="83"/>
      <c r="Q4881" s="83"/>
      <c r="R4881" s="83"/>
      <c r="S4881" s="83"/>
      <c r="T4881" s="104"/>
      <c r="U4881" s="83"/>
      <c r="V4881" s="83"/>
      <c r="W4881" s="83"/>
      <c r="X4881" s="83"/>
      <c r="Y4881" s="83"/>
      <c r="Z4881" s="83"/>
      <c r="AA4881" s="83"/>
      <c r="AB4881" s="83"/>
      <c r="AC4881" s="83"/>
      <c r="AD4881" s="83"/>
      <c r="AE4881" s="83"/>
      <c r="AF4881" s="83"/>
      <c r="AH4881" s="104"/>
      <c r="AI4881" s="128"/>
      <c r="AJ4881" s="128"/>
      <c r="AK4881" s="83"/>
    </row>
    <row r="4882" spans="1:50">
      <c r="A4882" s="83">
        <v>123</v>
      </c>
      <c r="B4882" s="84" t="s">
        <v>172</v>
      </c>
      <c r="C4882" s="83"/>
      <c r="D4882" s="83"/>
      <c r="E4882" s="83"/>
      <c r="F4882" s="83" t="s">
        <v>9</v>
      </c>
      <c r="G4882" s="83">
        <v>0</v>
      </c>
      <c r="H4882" s="83" t="s">
        <v>2</v>
      </c>
      <c r="I4882" s="83"/>
      <c r="J4882" s="83"/>
      <c r="K4882" s="83" t="s">
        <v>10</v>
      </c>
      <c r="L4882" s="83" t="s">
        <v>4</v>
      </c>
      <c r="M4882" s="83"/>
      <c r="N4882" s="83" t="s">
        <v>11</v>
      </c>
      <c r="O4882" s="83"/>
      <c r="P4882" s="83"/>
      <c r="Q4882" s="83"/>
      <c r="R4882" s="83"/>
      <c r="S4882" s="83"/>
      <c r="T4882" s="83"/>
      <c r="U4882" s="83"/>
      <c r="V4882" s="83"/>
      <c r="W4882" s="83"/>
      <c r="X4882" s="83"/>
      <c r="Y4882" s="83"/>
      <c r="Z4882" s="83"/>
      <c r="AA4882" s="83"/>
      <c r="AB4882" s="83"/>
      <c r="AC4882" s="83"/>
      <c r="AD4882" s="83"/>
      <c r="AE4882" s="83"/>
      <c r="AF4882" s="83"/>
      <c r="AG4882" s="83"/>
      <c r="AH4882" s="83"/>
      <c r="AI4882" s="83"/>
      <c r="AJ4882" s="83"/>
      <c r="AK4882" s="83"/>
    </row>
    <row r="4883" spans="1:50">
      <c r="A4883" s="84"/>
      <c r="B4883" s="84">
        <v>1</v>
      </c>
      <c r="C4883" s="84" t="s">
        <v>22</v>
      </c>
      <c r="D4883" s="84" t="s">
        <v>23</v>
      </c>
      <c r="E4883" s="84">
        <v>2</v>
      </c>
      <c r="F4883" s="84" t="s">
        <v>24</v>
      </c>
      <c r="G4883" s="84" t="s">
        <v>25</v>
      </c>
      <c r="H4883" s="84">
        <v>3</v>
      </c>
      <c r="I4883" s="84" t="s">
        <v>26</v>
      </c>
      <c r="J4883" s="84" t="s">
        <v>27</v>
      </c>
      <c r="K4883" s="84">
        <v>4</v>
      </c>
      <c r="L4883" s="84" t="s">
        <v>28</v>
      </c>
      <c r="M4883" s="84" t="s">
        <v>29</v>
      </c>
      <c r="N4883" s="84">
        <v>5</v>
      </c>
      <c r="O4883" s="84" t="s">
        <v>30</v>
      </c>
      <c r="P4883" s="84" t="s">
        <v>30</v>
      </c>
      <c r="Q4883" s="84">
        <v>6</v>
      </c>
      <c r="R4883" s="84" t="s">
        <v>31</v>
      </c>
      <c r="S4883" s="84" t="s">
        <v>32</v>
      </c>
      <c r="T4883" s="84">
        <v>7</v>
      </c>
      <c r="U4883" s="84" t="s">
        <v>33</v>
      </c>
      <c r="V4883" s="84" t="s">
        <v>34</v>
      </c>
      <c r="W4883" s="84">
        <v>8</v>
      </c>
      <c r="X4883" s="84" t="s">
        <v>35</v>
      </c>
      <c r="Y4883" s="84" t="s">
        <v>36</v>
      </c>
      <c r="Z4883" s="84">
        <v>9</v>
      </c>
      <c r="AA4883" s="84" t="s">
        <v>37</v>
      </c>
      <c r="AB4883" s="84" t="s">
        <v>38</v>
      </c>
      <c r="AC4883" s="84">
        <v>10</v>
      </c>
      <c r="AD4883" s="84" t="s">
        <v>39</v>
      </c>
      <c r="AE4883" s="84" t="s">
        <v>40</v>
      </c>
      <c r="AF4883" s="84">
        <v>11</v>
      </c>
      <c r="AG4883" s="84" t="s">
        <v>41</v>
      </c>
      <c r="AH4883" s="84" t="s">
        <v>42</v>
      </c>
      <c r="AI4883" s="84">
        <v>12</v>
      </c>
      <c r="AJ4883" s="84" t="s">
        <v>43</v>
      </c>
      <c r="AK4883" s="84" t="s">
        <v>44</v>
      </c>
    </row>
    <row r="4884" spans="1:50">
      <c r="A4884" s="83"/>
      <c r="B4884" s="84">
        <v>31</v>
      </c>
      <c r="C4884" s="83"/>
      <c r="D4884" s="83"/>
      <c r="E4884" s="84">
        <v>28</v>
      </c>
      <c r="F4884" s="83"/>
      <c r="G4884" s="83"/>
      <c r="H4884" s="84">
        <v>31</v>
      </c>
      <c r="I4884" s="83"/>
      <c r="J4884" s="83"/>
      <c r="K4884" s="84">
        <v>30</v>
      </c>
      <c r="L4884" s="83"/>
      <c r="M4884" s="83"/>
      <c r="N4884" s="84">
        <v>31</v>
      </c>
      <c r="O4884" s="83"/>
      <c r="P4884" s="83"/>
      <c r="Q4884" s="84">
        <v>30</v>
      </c>
      <c r="R4884" s="83"/>
      <c r="S4884" s="83"/>
      <c r="T4884" s="84">
        <v>31</v>
      </c>
      <c r="U4884" s="83"/>
      <c r="V4884" s="83"/>
      <c r="W4884" s="84">
        <v>31</v>
      </c>
      <c r="X4884" s="83"/>
      <c r="Y4884" s="83"/>
      <c r="Z4884" s="84">
        <v>30</v>
      </c>
      <c r="AA4884" s="83"/>
      <c r="AB4884" s="83"/>
      <c r="AC4884" s="84">
        <v>31</v>
      </c>
      <c r="AD4884" s="83"/>
      <c r="AE4884" s="83"/>
      <c r="AF4884" s="84">
        <v>30</v>
      </c>
      <c r="AG4884" s="83"/>
      <c r="AH4884" s="83"/>
      <c r="AI4884" s="84">
        <v>31</v>
      </c>
      <c r="AJ4884" s="83"/>
      <c r="AK4884" s="83"/>
    </row>
    <row r="4885" spans="1:50">
      <c r="A4885" s="84" t="s">
        <v>47</v>
      </c>
      <c r="B4885" s="84" t="s">
        <v>48</v>
      </c>
      <c r="C4885" s="84" t="s">
        <v>49</v>
      </c>
      <c r="D4885" s="84" t="s">
        <v>50</v>
      </c>
      <c r="E4885" s="84" t="s">
        <v>48</v>
      </c>
      <c r="F4885" s="84" t="s">
        <v>49</v>
      </c>
      <c r="G4885" s="84" t="s">
        <v>50</v>
      </c>
      <c r="H4885" s="84" t="s">
        <v>48</v>
      </c>
      <c r="I4885" s="84" t="s">
        <v>49</v>
      </c>
      <c r="J4885" s="84" t="s">
        <v>50</v>
      </c>
      <c r="K4885" s="84" t="s">
        <v>48</v>
      </c>
      <c r="L4885" s="84" t="s">
        <v>49</v>
      </c>
      <c r="M4885" s="84" t="s">
        <v>50</v>
      </c>
      <c r="N4885" s="84" t="s">
        <v>48</v>
      </c>
      <c r="O4885" s="84" t="s">
        <v>49</v>
      </c>
      <c r="P4885" s="84" t="s">
        <v>50</v>
      </c>
      <c r="Q4885" s="84" t="s">
        <v>48</v>
      </c>
      <c r="R4885" s="84" t="s">
        <v>49</v>
      </c>
      <c r="S4885" s="84" t="s">
        <v>50</v>
      </c>
      <c r="T4885" s="84" t="s">
        <v>48</v>
      </c>
      <c r="U4885" s="84" t="s">
        <v>49</v>
      </c>
      <c r="V4885" s="84" t="s">
        <v>50</v>
      </c>
      <c r="W4885" s="84" t="s">
        <v>48</v>
      </c>
      <c r="X4885" s="84" t="s">
        <v>49</v>
      </c>
      <c r="Y4885" s="84" t="s">
        <v>50</v>
      </c>
      <c r="Z4885" s="84" t="s">
        <v>48</v>
      </c>
      <c r="AA4885" s="84" t="s">
        <v>49</v>
      </c>
      <c r="AB4885" s="84" t="s">
        <v>50</v>
      </c>
      <c r="AC4885" s="84" t="s">
        <v>48</v>
      </c>
      <c r="AD4885" s="84" t="s">
        <v>49</v>
      </c>
      <c r="AE4885" s="84" t="s">
        <v>50</v>
      </c>
      <c r="AF4885" s="84" t="s">
        <v>48</v>
      </c>
      <c r="AG4885" s="84" t="s">
        <v>49</v>
      </c>
      <c r="AH4885" s="84" t="s">
        <v>50</v>
      </c>
      <c r="AI4885" s="84" t="s">
        <v>48</v>
      </c>
      <c r="AJ4885" s="84" t="s">
        <v>49</v>
      </c>
      <c r="AK4885" s="84" t="s">
        <v>50</v>
      </c>
    </row>
    <row r="4886" spans="1:50">
      <c r="A4886" s="84"/>
      <c r="B4886" s="162">
        <v>4.9466330969818777E-2</v>
      </c>
      <c r="C4886" s="163">
        <v>1.038982105743397</v>
      </c>
      <c r="D4886" s="163">
        <v>0.98220921460285859</v>
      </c>
      <c r="E4886" s="162">
        <v>4.3082167893060803E-2</v>
      </c>
      <c r="F4886" s="163">
        <v>1.0526359576095119</v>
      </c>
      <c r="G4886" s="163">
        <v>0.98332106941378483</v>
      </c>
      <c r="H4886" s="162">
        <v>4.6111584071101629E-2</v>
      </c>
      <c r="I4886" s="163">
        <v>1.0190733248871291</v>
      </c>
      <c r="J4886" s="163">
        <v>0.98795180449779652</v>
      </c>
      <c r="K4886" s="162">
        <v>4.403420198251868E-2</v>
      </c>
      <c r="L4886" s="163">
        <v>1.008592223742349</v>
      </c>
      <c r="M4886" s="163">
        <v>0.99445245934237336</v>
      </c>
      <c r="N4886" s="162">
        <v>7.9054008092200839E-2</v>
      </c>
      <c r="O4886" s="163">
        <v>2.0000000000000009</v>
      </c>
      <c r="P4886" s="163">
        <v>1.1113699991784129</v>
      </c>
      <c r="Q4886" s="162">
        <v>0.1395590971592392</v>
      </c>
      <c r="R4886" s="163">
        <v>2.0000000000000009</v>
      </c>
      <c r="S4886" s="163">
        <v>1.2013174075916211</v>
      </c>
      <c r="T4886" s="162">
        <v>0.15959377766746699</v>
      </c>
      <c r="U4886" s="163">
        <v>1.420019755969101</v>
      </c>
      <c r="V4886" s="163">
        <v>0.94025937301200013</v>
      </c>
      <c r="W4886" s="162">
        <v>0.18242269356291241</v>
      </c>
      <c r="X4886" s="163">
        <v>1.641526088853092</v>
      </c>
      <c r="Y4886" s="163">
        <v>1.0898689169866891</v>
      </c>
      <c r="Z4886" s="162">
        <v>0.1005242151552347</v>
      </c>
      <c r="AA4886" s="163">
        <v>1.7868871475934951</v>
      </c>
      <c r="AB4886" s="163">
        <v>1.385517311918893</v>
      </c>
      <c r="AC4886" s="162">
        <v>6.213483143530639E-2</v>
      </c>
      <c r="AD4886" s="163">
        <v>2.0000000000000009</v>
      </c>
      <c r="AE4886" s="163">
        <v>1.2097872593966741</v>
      </c>
      <c r="AF4886" s="162">
        <v>4.5651033938968147E-2</v>
      </c>
      <c r="AG4886" s="163">
        <v>1.0656539628155131</v>
      </c>
      <c r="AH4886" s="163">
        <v>0.9949485681382888</v>
      </c>
      <c r="AI4886" s="162">
        <v>4.8366058072171238E-2</v>
      </c>
      <c r="AJ4886" s="163">
        <v>1.0674001687657559</v>
      </c>
      <c r="AK4886" s="163">
        <v>1.022029740160135</v>
      </c>
      <c r="AM4886" t="str">
        <f>A4881</f>
        <v>RefgChg-Res-16pct-Inc-NTXV_eff_meter_B-rDXGF-SFm1985-CZ11</v>
      </c>
      <c r="AN4886" s="159">
        <f>1/($B4886*(1/$B4884)*(1/(5/7+2/7*$D4886))*$B4896/SUM($B4888:$B4911))</f>
        <v>15151.588686088946</v>
      </c>
      <c r="AO4886" s="159">
        <f>1/(B4886*(1/B4884)*(1/(5/7+2/7*D4886)))</f>
        <v>623.50337830826481</v>
      </c>
      <c r="AP4886" s="159"/>
      <c r="AR4886" s="164">
        <f>CHOOSE(AV$3,C4886,F4886,I4886,L4886,O4886,R4886,U4886,X4886,AA4886,AD4886,AG4886,AJ4886)</f>
        <v>1.420019755969101</v>
      </c>
      <c r="AS4886" s="160"/>
      <c r="AT4886" s="160"/>
      <c r="AV4886" s="115">
        <f>AN4886/AR4886</f>
        <v>10669.984429722706</v>
      </c>
      <c r="AW4886" s="161">
        <f>AO4886/AR4886</f>
        <v>439.08077735351731</v>
      </c>
      <c r="AX4886" s="159"/>
    </row>
    <row r="4887" spans="1:50">
      <c r="A4887" s="84" t="s">
        <v>51</v>
      </c>
      <c r="B4887" s="84" t="s">
        <v>52</v>
      </c>
      <c r="C4887" s="84" t="s">
        <v>53</v>
      </c>
      <c r="D4887" s="84" t="s">
        <v>54</v>
      </c>
      <c r="E4887" s="84" t="s">
        <v>52</v>
      </c>
      <c r="F4887" s="84" t="s">
        <v>53</v>
      </c>
      <c r="G4887" s="84" t="s">
        <v>54</v>
      </c>
      <c r="H4887" s="84" t="s">
        <v>52</v>
      </c>
      <c r="I4887" s="84" t="s">
        <v>53</v>
      </c>
      <c r="J4887" s="84" t="s">
        <v>54</v>
      </c>
      <c r="K4887" s="84" t="s">
        <v>52</v>
      </c>
      <c r="L4887" s="84" t="s">
        <v>53</v>
      </c>
      <c r="M4887" s="84" t="s">
        <v>54</v>
      </c>
      <c r="N4887" s="84" t="s">
        <v>52</v>
      </c>
      <c r="O4887" s="84" t="s">
        <v>53</v>
      </c>
      <c r="P4887" s="84" t="s">
        <v>54</v>
      </c>
      <c r="Q4887" s="84" t="s">
        <v>52</v>
      </c>
      <c r="R4887" s="84" t="s">
        <v>53</v>
      </c>
      <c r="S4887" s="84" t="s">
        <v>54</v>
      </c>
      <c r="T4887" s="84" t="s">
        <v>52</v>
      </c>
      <c r="U4887" s="84" t="s">
        <v>53</v>
      </c>
      <c r="V4887" s="84" t="s">
        <v>54</v>
      </c>
      <c r="W4887" s="84" t="s">
        <v>52</v>
      </c>
      <c r="X4887" s="84" t="s">
        <v>53</v>
      </c>
      <c r="Y4887" s="84" t="s">
        <v>54</v>
      </c>
      <c r="Z4887" s="84" t="s">
        <v>52</v>
      </c>
      <c r="AA4887" s="84" t="s">
        <v>53</v>
      </c>
      <c r="AB4887" s="84" t="s">
        <v>54</v>
      </c>
      <c r="AC4887" s="84" t="s">
        <v>52</v>
      </c>
      <c r="AD4887" s="84" t="s">
        <v>53</v>
      </c>
      <c r="AE4887" s="84" t="s">
        <v>54</v>
      </c>
      <c r="AF4887" s="84" t="s">
        <v>52</v>
      </c>
      <c r="AG4887" s="84" t="s">
        <v>53</v>
      </c>
      <c r="AH4887" s="84" t="s">
        <v>54</v>
      </c>
      <c r="AI4887" s="84" t="s">
        <v>52</v>
      </c>
      <c r="AJ4887" s="84" t="s">
        <v>53</v>
      </c>
      <c r="AK4887" s="84" t="s">
        <v>54</v>
      </c>
    </row>
    <row r="4888" spans="1:50">
      <c r="A4888" s="84">
        <v>1</v>
      </c>
      <c r="B4888" s="84">
        <v>0.56427879961277827</v>
      </c>
      <c r="C4888" s="84">
        <v>0.54542240074678583</v>
      </c>
      <c r="D4888" s="84">
        <v>0.60420057113028525</v>
      </c>
      <c r="E4888" s="84">
        <v>0.54815613966261278</v>
      </c>
      <c r="F4888" s="84">
        <v>0.53046634752559996</v>
      </c>
      <c r="G4888" s="84">
        <v>0.58087721748847609</v>
      </c>
      <c r="H4888" s="84">
        <v>0.42706216984965473</v>
      </c>
      <c r="I4888" s="84">
        <v>0.45088845709780062</v>
      </c>
      <c r="J4888" s="84">
        <v>0.50629605780925813</v>
      </c>
      <c r="K4888" s="84">
        <v>0.43476013234077748</v>
      </c>
      <c r="L4888" s="84">
        <v>0.42914757103574691</v>
      </c>
      <c r="M4888" s="84">
        <v>0.48284886061679688</v>
      </c>
      <c r="N4888" s="84">
        <v>0.1227458222191825</v>
      </c>
      <c r="O4888" s="84">
        <v>0.23328057471358629</v>
      </c>
      <c r="P4888" s="84">
        <v>0.27978105483819299</v>
      </c>
      <c r="Q4888" s="84">
        <v>0.3259238762835886</v>
      </c>
      <c r="R4888" s="84">
        <v>0.30433488520861479</v>
      </c>
      <c r="S4888" s="84">
        <v>0.17163545798358079</v>
      </c>
      <c r="T4888" s="84">
        <v>0.23113784072169949</v>
      </c>
      <c r="U4888" s="84">
        <v>0.25206014379037261</v>
      </c>
      <c r="V4888" s="84">
        <v>0.24811663273634729</v>
      </c>
      <c r="W4888" s="84">
        <v>0.29325952561191021</v>
      </c>
      <c r="X4888" s="84">
        <v>0.25499911397111191</v>
      </c>
      <c r="Y4888" s="84">
        <v>0.31269688424238262</v>
      </c>
      <c r="Z4888" s="84">
        <v>0.17857399812936181</v>
      </c>
      <c r="AA4888" s="84">
        <v>0.19290410910607991</v>
      </c>
      <c r="AB4888" s="84">
        <v>0.16381852067329969</v>
      </c>
      <c r="AC4888" s="84">
        <v>0.1213919762591338</v>
      </c>
      <c r="AD4888" s="84">
        <v>0.3514435695538059</v>
      </c>
      <c r="AE4888" s="84">
        <v>0.29272975509855792</v>
      </c>
      <c r="AF4888" s="84">
        <v>0.58600201409869079</v>
      </c>
      <c r="AG4888" s="84">
        <v>0.51324766460242022</v>
      </c>
      <c r="AH4888" s="84">
        <v>0.56877624008707828</v>
      </c>
      <c r="AI4888" s="84">
        <v>0.56629834254143652</v>
      </c>
      <c r="AJ4888" s="84">
        <v>0.51311008676789582</v>
      </c>
      <c r="AK4888" s="84">
        <v>0.58467425096511916</v>
      </c>
    </row>
    <row r="4889" spans="1:50">
      <c r="A4889" s="84">
        <v>2</v>
      </c>
      <c r="B4889" s="84">
        <v>0.47802516940948692</v>
      </c>
      <c r="C4889" s="84">
        <v>0.45944302221970768</v>
      </c>
      <c r="D4889" s="84">
        <v>0.52510209721497225</v>
      </c>
      <c r="E4889" s="84">
        <v>0.46194586112200858</v>
      </c>
      <c r="F4889" s="84">
        <v>0.43825888469708019</v>
      </c>
      <c r="G4889" s="84">
        <v>0.49203799413325888</v>
      </c>
      <c r="H4889" s="84">
        <v>0.38642828118650963</v>
      </c>
      <c r="I4889" s="84">
        <v>0.39277970206414919</v>
      </c>
      <c r="J4889" s="84">
        <v>0.4327466552192889</v>
      </c>
      <c r="K4889" s="84">
        <v>0.3959884201819685</v>
      </c>
      <c r="L4889" s="84">
        <v>0.38358598321934723</v>
      </c>
      <c r="M4889" s="84">
        <v>0.41742491343908528</v>
      </c>
      <c r="N4889" s="84">
        <v>8.9163987871326622E-2</v>
      </c>
      <c r="O4889" s="84">
        <v>0.2058324244089258</v>
      </c>
      <c r="P4889" s="84">
        <v>0.22660241946049811</v>
      </c>
      <c r="Q4889" s="84">
        <v>0.25033819098567311</v>
      </c>
      <c r="R4889" s="84">
        <v>0.23282571611344099</v>
      </c>
      <c r="S4889" s="84">
        <v>0.13436029886541831</v>
      </c>
      <c r="T4889" s="84">
        <v>0.17392569599379179</v>
      </c>
      <c r="U4889" s="84">
        <v>0.18945658917557759</v>
      </c>
      <c r="V4889" s="84">
        <v>0.17438620521432391</v>
      </c>
      <c r="W4889" s="84">
        <v>0.2350965177895534</v>
      </c>
      <c r="X4889" s="84">
        <v>0.19260878176239829</v>
      </c>
      <c r="Y4889" s="84">
        <v>0.22438957287296241</v>
      </c>
      <c r="Z4889" s="84">
        <v>0.1057150394512795</v>
      </c>
      <c r="AA4889" s="84">
        <v>0.16374726030214529</v>
      </c>
      <c r="AB4889" s="84">
        <v>0.1218704085355632</v>
      </c>
      <c r="AC4889" s="84">
        <v>0.107533805537669</v>
      </c>
      <c r="AD4889" s="84">
        <v>0.31415040511240439</v>
      </c>
      <c r="AE4889" s="84">
        <v>0.2540745797422988</v>
      </c>
      <c r="AF4889" s="84">
        <v>0.50392749244712987</v>
      </c>
      <c r="AG4889" s="84">
        <v>0.41902205694921357</v>
      </c>
      <c r="AH4889" s="84">
        <v>0.47880578448141808</v>
      </c>
      <c r="AI4889" s="84">
        <v>0.496744277821626</v>
      </c>
      <c r="AJ4889" s="84">
        <v>0.42300704989153992</v>
      </c>
      <c r="AK4889" s="84">
        <v>0.50739639916641044</v>
      </c>
    </row>
    <row r="4890" spans="1:50">
      <c r="A4890" s="84">
        <v>3</v>
      </c>
      <c r="B4890" s="84">
        <v>0.43978702807357212</v>
      </c>
      <c r="C4890" s="84">
        <v>0.42353224049898858</v>
      </c>
      <c r="D4890" s="84">
        <v>0.47170448613627292</v>
      </c>
      <c r="E4890" s="84">
        <v>0.42398979992153779</v>
      </c>
      <c r="F4890" s="84">
        <v>0.3988840630250769</v>
      </c>
      <c r="G4890" s="84">
        <v>0.43581505796899012</v>
      </c>
      <c r="H4890" s="84">
        <v>0.37545713124746039</v>
      </c>
      <c r="I4890" s="84">
        <v>0.36757624398073829</v>
      </c>
      <c r="J4890" s="84">
        <v>0.39729555698647789</v>
      </c>
      <c r="K4890" s="84">
        <v>0.3791356492969396</v>
      </c>
      <c r="L4890" s="84">
        <v>0.36433758725234427</v>
      </c>
      <c r="M4890" s="84">
        <v>0.39520090184394879</v>
      </c>
      <c r="N4890" s="84">
        <v>8.5037503134760509E-2</v>
      </c>
      <c r="O4890" s="84">
        <v>0.1951713561698882</v>
      </c>
      <c r="P4890" s="84">
        <v>0.20498449623688</v>
      </c>
      <c r="Q4890" s="84">
        <v>0.21496648834778331</v>
      </c>
      <c r="R4890" s="84">
        <v>0.19228445518515891</v>
      </c>
      <c r="S4890" s="84">
        <v>0.1141776588875565</v>
      </c>
      <c r="T4890" s="84">
        <v>0.13186536036472979</v>
      </c>
      <c r="U4890" s="84">
        <v>0.1468669026677859</v>
      </c>
      <c r="V4890" s="84">
        <v>0.1294011689542269</v>
      </c>
      <c r="W4890" s="84">
        <v>0.20494259399444861</v>
      </c>
      <c r="X4890" s="84">
        <v>0.1537103762669344</v>
      </c>
      <c r="Y4890" s="84">
        <v>0.17939335580163701</v>
      </c>
      <c r="Z4890" s="84">
        <v>9.0222318152385045E-2</v>
      </c>
      <c r="AA4890" s="84">
        <v>0.1480230105239653</v>
      </c>
      <c r="AB4890" s="84">
        <v>0.11079665913954111</v>
      </c>
      <c r="AC4890" s="84">
        <v>0.1011506481144489</v>
      </c>
      <c r="AD4890" s="84">
        <v>0.29677051238160451</v>
      </c>
      <c r="AE4890" s="84">
        <v>0.23621896066217249</v>
      </c>
      <c r="AF4890" s="84">
        <v>0.45679758308157098</v>
      </c>
      <c r="AG4890" s="84">
        <v>0.37627266047892532</v>
      </c>
      <c r="AH4890" s="84">
        <v>0.41785103405380192</v>
      </c>
      <c r="AI4890" s="84">
        <v>0.45925414364640887</v>
      </c>
      <c r="AJ4890" s="84">
        <v>0.38716106290672447</v>
      </c>
      <c r="AK4890" s="84">
        <v>0.45505790714358918</v>
      </c>
    </row>
    <row r="4891" spans="1:50">
      <c r="A4891" s="84">
        <v>4</v>
      </c>
      <c r="B4891" s="84">
        <v>0.42236205227492729</v>
      </c>
      <c r="C4891" s="84">
        <v>0.40838436841435288</v>
      </c>
      <c r="D4891" s="84">
        <v>0.44287161850953433</v>
      </c>
      <c r="E4891" s="84">
        <v>0.40712043938799519</v>
      </c>
      <c r="F4891" s="84">
        <v>0.38380940303712391</v>
      </c>
      <c r="G4891" s="84">
        <v>0.40944964380500082</v>
      </c>
      <c r="H4891" s="84">
        <v>0.36814303128809428</v>
      </c>
      <c r="I4891" s="84">
        <v>0.35367914167441078</v>
      </c>
      <c r="J4891" s="84">
        <v>0.36806897045145598</v>
      </c>
      <c r="K4891" s="84">
        <v>0.37220843672456572</v>
      </c>
      <c r="L4891" s="84">
        <v>0.3504759218783049</v>
      </c>
      <c r="M4891" s="84">
        <v>0.36452210322892348</v>
      </c>
      <c r="N4891" s="84">
        <v>7.9337938581492365E-2</v>
      </c>
      <c r="O4891" s="84">
        <v>0.18623246049254141</v>
      </c>
      <c r="P4891" s="84">
        <v>0.18688949383488851</v>
      </c>
      <c r="Q4891" s="84">
        <v>0.17184713767447579</v>
      </c>
      <c r="R4891" s="84">
        <v>0.1675003553912858</v>
      </c>
      <c r="S4891" s="84">
        <v>9.0028595148049062E-2</v>
      </c>
      <c r="T4891" s="84">
        <v>0.1004171112620041</v>
      </c>
      <c r="U4891" s="84">
        <v>0.1166709244188168</v>
      </c>
      <c r="V4891" s="84">
        <v>0.11039393569813589</v>
      </c>
      <c r="W4891" s="84">
        <v>0.17523025485743129</v>
      </c>
      <c r="X4891" s="84">
        <v>0.1207570508789059</v>
      </c>
      <c r="Y4891" s="84">
        <v>0.13971387303115759</v>
      </c>
      <c r="Z4891" s="84">
        <v>8.3387294049931643E-2</v>
      </c>
      <c r="AA4891" s="84">
        <v>0.14090126510873591</v>
      </c>
      <c r="AB4891" s="84">
        <v>0.1024149254025697</v>
      </c>
      <c r="AC4891" s="84">
        <v>9.6335283742545977E-2</v>
      </c>
      <c r="AD4891" s="84">
        <v>0.28608923884514448</v>
      </c>
      <c r="AE4891" s="84">
        <v>0.21887533065961259</v>
      </c>
      <c r="AF4891" s="84">
        <v>0.43071500503524668</v>
      </c>
      <c r="AG4891" s="84">
        <v>0.35546025700619283</v>
      </c>
      <c r="AH4891" s="84">
        <v>0.38556989581713569</v>
      </c>
      <c r="AI4891" s="84">
        <v>0.44011444356748231</v>
      </c>
      <c r="AJ4891" s="84">
        <v>0.37316973969631229</v>
      </c>
      <c r="AK4891" s="84">
        <v>0.42875200710600941</v>
      </c>
    </row>
    <row r="4892" spans="1:50">
      <c r="A4892" s="84">
        <v>5</v>
      </c>
      <c r="B4892" s="84">
        <v>0.41500484027105522</v>
      </c>
      <c r="C4892" s="84">
        <v>0.40168026816400992</v>
      </c>
      <c r="D4892" s="84">
        <v>0.42045629010962021</v>
      </c>
      <c r="E4892" s="84">
        <v>0.39750882699097678</v>
      </c>
      <c r="F4892" s="84">
        <v>0.37916494943410578</v>
      </c>
      <c r="G4892" s="84">
        <v>0.38682078502584161</v>
      </c>
      <c r="H4892" s="84">
        <v>0.41487200325071111</v>
      </c>
      <c r="I4892" s="84">
        <v>0.38340232603981861</v>
      </c>
      <c r="J4892" s="84">
        <v>0.38645632109894829</v>
      </c>
      <c r="K4892" s="84">
        <v>0.41677005789909011</v>
      </c>
      <c r="L4892" s="84">
        <v>0.39331594162024958</v>
      </c>
      <c r="M4892" s="84">
        <v>0.39326837909654572</v>
      </c>
      <c r="N4892" s="84">
        <v>8.6063424754348777E-2</v>
      </c>
      <c r="O4892" s="84">
        <v>0.20857149886418619</v>
      </c>
      <c r="P4892" s="84">
        <v>0.19978746014877791</v>
      </c>
      <c r="Q4892" s="84">
        <v>0.17450654860726811</v>
      </c>
      <c r="R4892" s="84">
        <v>0.17316884639988631</v>
      </c>
      <c r="S4892" s="84">
        <v>9.2113273683239558E-2</v>
      </c>
      <c r="T4892" s="84">
        <v>9.1298865069356847E-2</v>
      </c>
      <c r="U4892" s="84">
        <v>0.11475128644939971</v>
      </c>
      <c r="V4892" s="84">
        <v>0.1129645091987128</v>
      </c>
      <c r="W4892" s="84">
        <v>0.1665878122634368</v>
      </c>
      <c r="X4892" s="84">
        <v>0.1215110440894924</v>
      </c>
      <c r="Y4892" s="84">
        <v>0.1299057706857418</v>
      </c>
      <c r="Z4892" s="84">
        <v>9.0294265774516144E-2</v>
      </c>
      <c r="AA4892" s="84">
        <v>0.1571719854509557</v>
      </c>
      <c r="AB4892" s="84">
        <v>0.1108952677717407</v>
      </c>
      <c r="AC4892" s="84">
        <v>0.1064419496626445</v>
      </c>
      <c r="AD4892" s="84">
        <v>0.31830423370991662</v>
      </c>
      <c r="AE4892" s="84">
        <v>0.2391842307364109</v>
      </c>
      <c r="AF4892" s="84">
        <v>0.41168177240684789</v>
      </c>
      <c r="AG4892" s="84">
        <v>0.34415438364996792</v>
      </c>
      <c r="AH4892" s="84">
        <v>0.35972632561032492</v>
      </c>
      <c r="AI4892" s="84">
        <v>0.42492107340173652</v>
      </c>
      <c r="AJ4892" s="84">
        <v>0.36795010845986981</v>
      </c>
      <c r="AK4892" s="84">
        <v>0.40681903590584539</v>
      </c>
    </row>
    <row r="4893" spans="1:50">
      <c r="A4893" s="84">
        <v>6</v>
      </c>
      <c r="B4893" s="84">
        <v>0.45179090029041619</v>
      </c>
      <c r="C4893" s="84">
        <v>0.4409431000099005</v>
      </c>
      <c r="D4893" s="84">
        <v>0.45607516811496301</v>
      </c>
      <c r="E4893" s="84">
        <v>0.43517065515888581</v>
      </c>
      <c r="F4893" s="84">
        <v>0.42359636052372951</v>
      </c>
      <c r="G4893" s="84">
        <v>0.42443078642268472</v>
      </c>
      <c r="H4893" s="84">
        <v>0.48262901259650548</v>
      </c>
      <c r="I4893" s="84">
        <v>0.44662217341105581</v>
      </c>
      <c r="J4893" s="84">
        <v>0.43893539386134361</v>
      </c>
      <c r="K4893" s="84">
        <v>0.4874896608767576</v>
      </c>
      <c r="L4893" s="84">
        <v>0.4658534865684269</v>
      </c>
      <c r="M4893" s="84">
        <v>0.45337788871889861</v>
      </c>
      <c r="N4893" s="84">
        <v>0.1004035291703714</v>
      </c>
      <c r="O4893" s="84">
        <v>0.24842749243474199</v>
      </c>
      <c r="P4893" s="84">
        <v>0.23046016333541991</v>
      </c>
      <c r="Q4893" s="84">
        <v>0.2219762651417328</v>
      </c>
      <c r="R4893" s="84">
        <v>0.21108021181320641</v>
      </c>
      <c r="S4893" s="84">
        <v>0.1102942532976663</v>
      </c>
      <c r="T4893" s="84">
        <v>0.13000291007857209</v>
      </c>
      <c r="U4893" s="84">
        <v>0.15065508558081819</v>
      </c>
      <c r="V4893" s="84">
        <v>0.13700969124973031</v>
      </c>
      <c r="W4893" s="84">
        <v>0.18079737572546051</v>
      </c>
      <c r="X4893" s="84">
        <v>0.14442965799284921</v>
      </c>
      <c r="Y4893" s="84">
        <v>0.13496113900543369</v>
      </c>
      <c r="Z4893" s="84">
        <v>0.10348466316521571</v>
      </c>
      <c r="AA4893" s="84">
        <v>0.18539454587120921</v>
      </c>
      <c r="AB4893" s="84">
        <v>0.12712624863180519</v>
      </c>
      <c r="AC4893" s="84">
        <v>0.123687673227134</v>
      </c>
      <c r="AD4893" s="84">
        <v>0.37298870249914418</v>
      </c>
      <c r="AE4893" s="84">
        <v>0.27340216742042839</v>
      </c>
      <c r="AF4893" s="84">
        <v>0.44853977844914411</v>
      </c>
      <c r="AG4893" s="84">
        <v>0.38258535634493418</v>
      </c>
      <c r="AH4893" s="84">
        <v>0.39642357331674699</v>
      </c>
      <c r="AI4893" s="84">
        <v>0.46201657458563539</v>
      </c>
      <c r="AJ4893" s="84">
        <v>0.4071719088937093</v>
      </c>
      <c r="AK4893" s="84">
        <v>0.44521881725940349</v>
      </c>
    </row>
    <row r="4894" spans="1:50">
      <c r="A4894" s="84">
        <v>7</v>
      </c>
      <c r="B4894" s="84">
        <v>0.50716360116166503</v>
      </c>
      <c r="C4894" s="84">
        <v>0.49959690536469442</v>
      </c>
      <c r="D4894" s="84">
        <v>0.50812171830380437</v>
      </c>
      <c r="E4894" s="84">
        <v>0.49519419380149071</v>
      </c>
      <c r="F4894" s="84">
        <v>0.48773103382683969</v>
      </c>
      <c r="G4894" s="84">
        <v>0.48114261768403421</v>
      </c>
      <c r="H4894" s="84">
        <v>0.57822023567655434</v>
      </c>
      <c r="I4894" s="84">
        <v>0.54177578778406676</v>
      </c>
      <c r="J4894" s="84">
        <v>0.49205838162695859</v>
      </c>
      <c r="K4894" s="84">
        <v>0.57671629445822981</v>
      </c>
      <c r="L4894" s="84">
        <v>0.562828738630755</v>
      </c>
      <c r="M4894" s="84">
        <v>0.50523391577421695</v>
      </c>
      <c r="N4894" s="84">
        <v>0.1149488179103116</v>
      </c>
      <c r="O4894" s="84">
        <v>0.29833769343688238</v>
      </c>
      <c r="P4894" s="84">
        <v>0.25641622872781789</v>
      </c>
      <c r="Q4894" s="84">
        <v>0.3021429010637644</v>
      </c>
      <c r="R4894" s="84">
        <v>0.26872023597981382</v>
      </c>
      <c r="S4894" s="84">
        <v>0.15491190849552619</v>
      </c>
      <c r="T4894" s="84">
        <v>0.23360170724609561</v>
      </c>
      <c r="U4894" s="84">
        <v>0.2101748111382796</v>
      </c>
      <c r="V4894" s="84">
        <v>0.1948945032882701</v>
      </c>
      <c r="W4894" s="84">
        <v>0.23241546807973751</v>
      </c>
      <c r="X4894" s="84">
        <v>0.200426683715484</v>
      </c>
      <c r="Y4894" s="84">
        <v>0.18017745374509939</v>
      </c>
      <c r="Z4894" s="84">
        <v>0.1151641604911624</v>
      </c>
      <c r="AA4894" s="84">
        <v>0.22615654912652849</v>
      </c>
      <c r="AB4894" s="84">
        <v>0.141513248069736</v>
      </c>
      <c r="AC4894" s="84">
        <v>0.14776449508664849</v>
      </c>
      <c r="AD4894" s="84">
        <v>0.45805089581193648</v>
      </c>
      <c r="AE4894" s="84">
        <v>0.30407884631794518</v>
      </c>
      <c r="AF4894" s="84">
        <v>0.50151057401812693</v>
      </c>
      <c r="AG4894" s="84">
        <v>0.44515751750611038</v>
      </c>
      <c r="AH4894" s="84">
        <v>0.45181153786347389</v>
      </c>
      <c r="AI4894" s="84">
        <v>0.51391081294396213</v>
      </c>
      <c r="AJ4894" s="84">
        <v>0.46682483731019531</v>
      </c>
      <c r="AK4894" s="84">
        <v>0.50005124525981348</v>
      </c>
    </row>
    <row r="4895" spans="1:50">
      <c r="A4895" s="84">
        <v>8</v>
      </c>
      <c r="B4895" s="84">
        <v>0.60871248789932242</v>
      </c>
      <c r="C4895" s="84">
        <v>0.60083730534772228</v>
      </c>
      <c r="D4895" s="84">
        <v>0.5465962477354378</v>
      </c>
      <c r="E4895" s="84">
        <v>0.59189878383679873</v>
      </c>
      <c r="F4895" s="84">
        <v>0.58405985480138223</v>
      </c>
      <c r="G4895" s="84">
        <v>0.5231875960329655</v>
      </c>
      <c r="H4895" s="84">
        <v>0.55698902885006096</v>
      </c>
      <c r="I4895" s="84">
        <v>0.55343414716566697</v>
      </c>
      <c r="J4895" s="84">
        <v>0.49749588609859058</v>
      </c>
      <c r="K4895" s="84">
        <v>0.54425144747725385</v>
      </c>
      <c r="L4895" s="84">
        <v>0.54249453571176776</v>
      </c>
      <c r="M4895" s="84">
        <v>0.49625573717690641</v>
      </c>
      <c r="N4895" s="84">
        <v>0.14520210655905891</v>
      </c>
      <c r="O4895" s="84">
        <v>0.28826708436185311</v>
      </c>
      <c r="P4895" s="84">
        <v>0.28458503777677491</v>
      </c>
      <c r="Q4895" s="84">
        <v>0.36626083748385913</v>
      </c>
      <c r="R4895" s="84">
        <v>0.29529017698486032</v>
      </c>
      <c r="S4895" s="84">
        <v>0.18692925006918179</v>
      </c>
      <c r="T4895" s="84">
        <v>0.30623726840624688</v>
      </c>
      <c r="U4895" s="84">
        <v>0.26079705120251079</v>
      </c>
      <c r="V4895" s="84">
        <v>0.2316518280154985</v>
      </c>
      <c r="W4895" s="84">
        <v>0.29460005046681809</v>
      </c>
      <c r="X4895" s="84">
        <v>0.25760160666571691</v>
      </c>
      <c r="Y4895" s="84">
        <v>0.25017539032945879</v>
      </c>
      <c r="Z4895" s="84">
        <v>0.1239177878504449</v>
      </c>
      <c r="AA4895" s="84">
        <v>0.22033340580433999</v>
      </c>
      <c r="AB4895" s="84">
        <v>0.14375166402066841</v>
      </c>
      <c r="AC4895" s="84">
        <v>0.1454687981186483</v>
      </c>
      <c r="AD4895" s="84">
        <v>0.44926395070181441</v>
      </c>
      <c r="AE4895" s="84">
        <v>0.30000426657564638</v>
      </c>
      <c r="AF4895" s="84">
        <v>0.56304128902316219</v>
      </c>
      <c r="AG4895" s="84">
        <v>0.55029914081360309</v>
      </c>
      <c r="AH4895" s="84">
        <v>0.49867827709531959</v>
      </c>
      <c r="AI4895" s="84">
        <v>0.571329913180742</v>
      </c>
      <c r="AJ4895" s="84">
        <v>0.57086496746203885</v>
      </c>
      <c r="AK4895" s="84">
        <v>0.54077414505824872</v>
      </c>
    </row>
    <row r="4896" spans="1:50">
      <c r="A4896" s="84">
        <v>9</v>
      </c>
      <c r="B4896" s="84">
        <v>0.59486931268151011</v>
      </c>
      <c r="C4896" s="84">
        <v>0.5814321881674045</v>
      </c>
      <c r="D4896" s="84">
        <v>0.52003561887800531</v>
      </c>
      <c r="E4896" s="84">
        <v>0.57140054923499406</v>
      </c>
      <c r="F4896" s="84">
        <v>0.55646260660051372</v>
      </c>
      <c r="G4896" s="84">
        <v>0.50782232155328955</v>
      </c>
      <c r="H4896" s="84">
        <v>0.49725721251523769</v>
      </c>
      <c r="I4896" s="84">
        <v>0.50498437103995952</v>
      </c>
      <c r="J4896" s="84">
        <v>0.49309580024325672</v>
      </c>
      <c r="K4896" s="84">
        <v>0.48221670802315958</v>
      </c>
      <c r="L4896" s="84">
        <v>0.48426990058520758</v>
      </c>
      <c r="M4896" s="84">
        <v>0.48683468878331593</v>
      </c>
      <c r="N4896" s="84">
        <v>0.2211431046668034</v>
      </c>
      <c r="O4896" s="84">
        <v>0.2750801630323359</v>
      </c>
      <c r="P4896" s="84">
        <v>0.33298880526400071</v>
      </c>
      <c r="Q4896" s="84">
        <v>0.4337453114431532</v>
      </c>
      <c r="R4896" s="84">
        <v>0.33394342170729968</v>
      </c>
      <c r="S4896" s="84">
        <v>0.24161977677336041</v>
      </c>
      <c r="T4896" s="84">
        <v>0.40238626442913961</v>
      </c>
      <c r="U4896" s="84">
        <v>0.32547717236597212</v>
      </c>
      <c r="V4896" s="84">
        <v>0.30202362300757102</v>
      </c>
      <c r="W4896" s="84">
        <v>0.37345445369669439</v>
      </c>
      <c r="X4896" s="84">
        <v>0.31919972480985132</v>
      </c>
      <c r="Y4896" s="84">
        <v>0.33269825985280971</v>
      </c>
      <c r="Z4896" s="84">
        <v>0.21385231551430561</v>
      </c>
      <c r="AA4896" s="84">
        <v>0.20235276143915659</v>
      </c>
      <c r="AB4896" s="84">
        <v>0.1849503505536875</v>
      </c>
      <c r="AC4896" s="84">
        <v>0.14560877964108729</v>
      </c>
      <c r="AD4896" s="84">
        <v>0.40441629578911342</v>
      </c>
      <c r="AE4896" s="84">
        <v>0.30819609181670787</v>
      </c>
      <c r="AF4896" s="84">
        <v>0.55226586102719033</v>
      </c>
      <c r="AG4896" s="84">
        <v>0.54104751765605563</v>
      </c>
      <c r="AH4896" s="84">
        <v>0.48950396516871408</v>
      </c>
      <c r="AI4896" s="84">
        <v>0.55712312549329135</v>
      </c>
      <c r="AJ4896" s="84">
        <v>0.55315889370932758</v>
      </c>
      <c r="AK4896" s="84">
        <v>0.52447815243756613</v>
      </c>
    </row>
    <row r="4897" spans="1:37">
      <c r="A4897" s="84">
        <v>10</v>
      </c>
      <c r="B4897" s="84">
        <v>0.53388189738625358</v>
      </c>
      <c r="C4897" s="84">
        <v>0.51685218449004977</v>
      </c>
      <c r="D4897" s="84">
        <v>0.50845948352626902</v>
      </c>
      <c r="E4897" s="84">
        <v>0.51520204001569236</v>
      </c>
      <c r="F4897" s="84">
        <v>0.49202675712519423</v>
      </c>
      <c r="G4897" s="84">
        <v>0.50422545048191081</v>
      </c>
      <c r="H4897" s="84">
        <v>0.48273059731816348</v>
      </c>
      <c r="I4897" s="84">
        <v>0.48275182337867151</v>
      </c>
      <c r="J4897" s="84">
        <v>0.5005365958360164</v>
      </c>
      <c r="K4897" s="84">
        <v>0.47260132340777489</v>
      </c>
      <c r="L4897" s="84">
        <v>0.47401819079179291</v>
      </c>
      <c r="M4897" s="84">
        <v>0.50301956679281756</v>
      </c>
      <c r="N4897" s="84">
        <v>0.37765314729954641</v>
      </c>
      <c r="O4897" s="84">
        <v>0.31860192391277609</v>
      </c>
      <c r="P4897" s="84">
        <v>0.42537085292533439</v>
      </c>
      <c r="Q4897" s="84">
        <v>0.53255856852979166</v>
      </c>
      <c r="R4897" s="84">
        <v>0.41123214158788818</v>
      </c>
      <c r="S4897" s="84">
        <v>0.33372382621529378</v>
      </c>
      <c r="T4897" s="84">
        <v>0.50773110873993588</v>
      </c>
      <c r="U4897" s="84">
        <v>0.42732746980037228</v>
      </c>
      <c r="V4897" s="84">
        <v>0.40616937640138479</v>
      </c>
      <c r="W4897" s="84">
        <v>0.47356800403734539</v>
      </c>
      <c r="X4897" s="84">
        <v>0.41308751533177429</v>
      </c>
      <c r="Y4897" s="84">
        <v>0.44267143544948079</v>
      </c>
      <c r="Z4897" s="84">
        <v>0.36124901072019572</v>
      </c>
      <c r="AA4897" s="84">
        <v>0.2281367704177269</v>
      </c>
      <c r="AB4897" s="84">
        <v>0.28420979972586802</v>
      </c>
      <c r="AC4897" s="84">
        <v>0.22780592961729049</v>
      </c>
      <c r="AD4897" s="84">
        <v>0.40482711400205412</v>
      </c>
      <c r="AE4897" s="84">
        <v>0.35982165713798098</v>
      </c>
      <c r="AF4897" s="84">
        <v>0.53172205438066467</v>
      </c>
      <c r="AG4897" s="84">
        <v>0.48595762546670468</v>
      </c>
      <c r="AH4897" s="84">
        <v>0.49382677655108059</v>
      </c>
      <c r="AI4897" s="84">
        <v>0.53729281767955805</v>
      </c>
      <c r="AJ4897" s="84">
        <v>0.48987255965292842</v>
      </c>
      <c r="AK4897" s="84">
        <v>0.52089098425062341</v>
      </c>
    </row>
    <row r="4898" spans="1:37">
      <c r="A4898" s="84">
        <v>11</v>
      </c>
      <c r="B4898" s="84">
        <v>0.51684414327202322</v>
      </c>
      <c r="C4898" s="84">
        <v>0.49736220528124692</v>
      </c>
      <c r="D4898" s="84">
        <v>0.49405840267755718</v>
      </c>
      <c r="E4898" s="84">
        <v>0.50176539819537058</v>
      </c>
      <c r="F4898" s="84">
        <v>0.47825191009098689</v>
      </c>
      <c r="G4898" s="84">
        <v>0.5005238161754435</v>
      </c>
      <c r="H4898" s="84">
        <v>0.47998780983340111</v>
      </c>
      <c r="I4898" s="84">
        <v>0.480499000309763</v>
      </c>
      <c r="J4898" s="84">
        <v>0.5073692494812907</v>
      </c>
      <c r="K4898" s="84">
        <v>0.46887923904052942</v>
      </c>
      <c r="L4898" s="84">
        <v>0.47004159909751098</v>
      </c>
      <c r="M4898" s="84">
        <v>0.50797165633303809</v>
      </c>
      <c r="N4898" s="84">
        <v>0.51131933520279049</v>
      </c>
      <c r="O4898" s="84">
        <v>0.3822320996563856</v>
      </c>
      <c r="P4898" s="84">
        <v>0.51535090911737713</v>
      </c>
      <c r="Q4898" s="84">
        <v>0.61765971837914291</v>
      </c>
      <c r="R4898" s="84">
        <v>0.49299434927855579</v>
      </c>
      <c r="S4898" s="84">
        <v>0.43347477170002768</v>
      </c>
      <c r="T4898" s="84">
        <v>0.6089242409545057</v>
      </c>
      <c r="U4898" s="84">
        <v>0.52343710083573614</v>
      </c>
      <c r="V4898" s="84">
        <v>0.50134626750851385</v>
      </c>
      <c r="W4898" s="84">
        <v>0.59891496341155692</v>
      </c>
      <c r="X4898" s="84">
        <v>0.51545338619393255</v>
      </c>
      <c r="Y4898" s="84">
        <v>0.563161152761538</v>
      </c>
      <c r="Z4898" s="84">
        <v>0.5028659136148883</v>
      </c>
      <c r="AA4898" s="84">
        <v>0.31932096625397371</v>
      </c>
      <c r="AB4898" s="84">
        <v>0.39165376537062052</v>
      </c>
      <c r="AC4898" s="84">
        <v>0.43117108541672489</v>
      </c>
      <c r="AD4898" s="84">
        <v>0.46634714138993499</v>
      </c>
      <c r="AE4898" s="84">
        <v>0.41151122109394989</v>
      </c>
      <c r="AF4898" s="84">
        <v>0.52255790533736157</v>
      </c>
      <c r="AG4898" s="84">
        <v>0.47369210238263038</v>
      </c>
      <c r="AH4898" s="84">
        <v>0.49556834084901258</v>
      </c>
      <c r="AI4898" s="84">
        <v>0.52229676400947134</v>
      </c>
      <c r="AJ4898" s="84">
        <v>0.47536605206073751</v>
      </c>
      <c r="AK4898" s="84">
        <v>0.51084691332718379</v>
      </c>
    </row>
    <row r="4899" spans="1:37">
      <c r="A4899" s="84">
        <v>12</v>
      </c>
      <c r="B4899" s="84">
        <v>0.51674733785091964</v>
      </c>
      <c r="C4899" s="84">
        <v>0.49873414140842681</v>
      </c>
      <c r="D4899" s="84">
        <v>0.49310651886879348</v>
      </c>
      <c r="E4899" s="84">
        <v>0.50362887406826196</v>
      </c>
      <c r="F4899" s="84">
        <v>0.48148559109786648</v>
      </c>
      <c r="G4899" s="84">
        <v>0.50356194999301584</v>
      </c>
      <c r="H4899" s="84">
        <v>0.46109305160503861</v>
      </c>
      <c r="I4899" s="84">
        <v>0.46855903804454951</v>
      </c>
      <c r="J4899" s="84">
        <v>0.50253988695714391</v>
      </c>
      <c r="K4899" s="84">
        <v>0.45440446650124061</v>
      </c>
      <c r="L4899" s="84">
        <v>0.45502361982655293</v>
      </c>
      <c r="M4899" s="84">
        <v>0.49758434656574613</v>
      </c>
      <c r="N4899" s="84">
        <v>0.60529375555707543</v>
      </c>
      <c r="O4899" s="84">
        <v>0.4407285610018124</v>
      </c>
      <c r="P4899" s="84">
        <v>0.58679923718573945</v>
      </c>
      <c r="Q4899" s="84">
        <v>0.709078890733567</v>
      </c>
      <c r="R4899" s="84">
        <v>0.57385030919041868</v>
      </c>
      <c r="S4899" s="84">
        <v>0.5238538880177106</v>
      </c>
      <c r="T4899" s="84">
        <v>0.69622659811814913</v>
      </c>
      <c r="U4899" s="84">
        <v>0.60513484909309878</v>
      </c>
      <c r="V4899" s="84">
        <v>0.59117561520203388</v>
      </c>
      <c r="W4899" s="84">
        <v>0.70517915720413837</v>
      </c>
      <c r="X4899" s="84">
        <v>0.60680817648305585</v>
      </c>
      <c r="Y4899" s="84">
        <v>0.67259096223949388</v>
      </c>
      <c r="Z4899" s="84">
        <v>0.631532244525985</v>
      </c>
      <c r="AA4899" s="84">
        <v>0.41267341626366899</v>
      </c>
      <c r="AB4899" s="84">
        <v>0.51602883316405523</v>
      </c>
      <c r="AC4899" s="84">
        <v>0.57493210896161706</v>
      </c>
      <c r="AD4899" s="84">
        <v>0.51051009928106827</v>
      </c>
      <c r="AE4899" s="84">
        <v>0.52858605683078752</v>
      </c>
      <c r="AF4899" s="84">
        <v>0.52557905337361532</v>
      </c>
      <c r="AG4899" s="84">
        <v>0.480019792775637</v>
      </c>
      <c r="AH4899" s="84">
        <v>0.50188151142901571</v>
      </c>
      <c r="AI4899" s="84">
        <v>0.51953433307024477</v>
      </c>
      <c r="AJ4899" s="84">
        <v>0.48251084598698479</v>
      </c>
      <c r="AK4899" s="84">
        <v>0.51361415735711113</v>
      </c>
    </row>
    <row r="4900" spans="1:37">
      <c r="A4900" s="84">
        <v>13</v>
      </c>
      <c r="B4900" s="84">
        <v>0.49748305905130691</v>
      </c>
      <c r="C4900" s="84">
        <v>0.48074339136953159</v>
      </c>
      <c r="D4900" s="84">
        <v>0.48567568397457561</v>
      </c>
      <c r="E4900" s="84">
        <v>0.49136916437818751</v>
      </c>
      <c r="F4900" s="84">
        <v>0.46679136416954631</v>
      </c>
      <c r="G4900" s="84">
        <v>0.49587931275317793</v>
      </c>
      <c r="H4900" s="84">
        <v>0.46525802519301102</v>
      </c>
      <c r="I4900" s="84">
        <v>0.46781279040297369</v>
      </c>
      <c r="J4900" s="84">
        <v>0.5115546970022179</v>
      </c>
      <c r="K4900" s="84">
        <v>0.45854011579818033</v>
      </c>
      <c r="L4900" s="84">
        <v>0.45878869068603267</v>
      </c>
      <c r="M4900" s="84">
        <v>0.50946130928416145</v>
      </c>
      <c r="N4900" s="84">
        <v>0.70435218749287554</v>
      </c>
      <c r="O4900" s="84">
        <v>0.52768187372374709</v>
      </c>
      <c r="P4900" s="84">
        <v>0.67520708077970082</v>
      </c>
      <c r="Q4900" s="84">
        <v>0.80105146651909254</v>
      </c>
      <c r="R4900" s="84">
        <v>0.66109886985571131</v>
      </c>
      <c r="S4900" s="84">
        <v>0.62705469975094563</v>
      </c>
      <c r="T4900" s="84">
        <v>0.79293820933165193</v>
      </c>
      <c r="U4900" s="84">
        <v>0.69768986533338206</v>
      </c>
      <c r="V4900" s="84">
        <v>0.69529322363051271</v>
      </c>
      <c r="W4900" s="84">
        <v>0.7969499116830685</v>
      </c>
      <c r="X4900" s="84">
        <v>0.70038672554994597</v>
      </c>
      <c r="Y4900" s="84">
        <v>0.76504573904670203</v>
      </c>
      <c r="Z4900" s="84">
        <v>0.76161354533899317</v>
      </c>
      <c r="AA4900" s="84">
        <v>0.54133491594342564</v>
      </c>
      <c r="AB4900" s="84">
        <v>0.66326138190137163</v>
      </c>
      <c r="AC4900" s="84">
        <v>0.6987597637111902</v>
      </c>
      <c r="AD4900" s="84">
        <v>0.56899463653999771</v>
      </c>
      <c r="AE4900" s="84">
        <v>0.66413516511647741</v>
      </c>
      <c r="AF4900" s="84">
        <v>0.51369587109768378</v>
      </c>
      <c r="AG4900" s="84">
        <v>0.4656850249658876</v>
      </c>
      <c r="AH4900" s="84">
        <v>0.49681231534753528</v>
      </c>
      <c r="AI4900" s="84">
        <v>0.50582083662194177</v>
      </c>
      <c r="AJ4900" s="84">
        <v>0.46662147505422991</v>
      </c>
      <c r="AK4900" s="84">
        <v>0.50753305319257969</v>
      </c>
    </row>
    <row r="4901" spans="1:37">
      <c r="A4901" s="84">
        <v>14</v>
      </c>
      <c r="B4901" s="84">
        <v>0.49438528557599232</v>
      </c>
      <c r="C4901" s="84">
        <v>0.48055952364114668</v>
      </c>
      <c r="D4901" s="84">
        <v>0.49832652685233519</v>
      </c>
      <c r="E4901" s="84">
        <v>0.49470380541388781</v>
      </c>
      <c r="F4901" s="84">
        <v>0.46920077354722112</v>
      </c>
      <c r="G4901" s="84">
        <v>0.50967313870652331</v>
      </c>
      <c r="H4901" s="84">
        <v>0.47277529459569279</v>
      </c>
      <c r="I4901" s="84">
        <v>0.4726281997127651</v>
      </c>
      <c r="J4901" s="84">
        <v>0.51634828647063036</v>
      </c>
      <c r="K4901" s="84">
        <v>0.46608767576509508</v>
      </c>
      <c r="L4901" s="84">
        <v>0.46623422407107101</v>
      </c>
      <c r="M4901" s="84">
        <v>0.51582252999436351</v>
      </c>
      <c r="N4901" s="84">
        <v>0.80065203018489384</v>
      </c>
      <c r="O4901" s="84">
        <v>0.62205693010439655</v>
      </c>
      <c r="P4901" s="84">
        <v>0.75335186991396497</v>
      </c>
      <c r="Q4901" s="84">
        <v>0.8375760929717766</v>
      </c>
      <c r="R4901" s="84">
        <v>0.73478481057644474</v>
      </c>
      <c r="S4901" s="84">
        <v>0.7216769670694585</v>
      </c>
      <c r="T4901" s="84">
        <v>0.85647492482297005</v>
      </c>
      <c r="U4901" s="84">
        <v>0.78403342943688203</v>
      </c>
      <c r="V4901" s="84">
        <v>0.78839676895797939</v>
      </c>
      <c r="W4901" s="84">
        <v>0.8905027756749937</v>
      </c>
      <c r="X4901" s="84">
        <v>0.80050451527270583</v>
      </c>
      <c r="Y4901" s="84">
        <v>0.86155168856179964</v>
      </c>
      <c r="Z4901" s="84">
        <v>0.8784325011391706</v>
      </c>
      <c r="AA4901" s="84">
        <v>0.67745897063749017</v>
      </c>
      <c r="AB4901" s="84">
        <v>0.80062320655550168</v>
      </c>
      <c r="AC4901" s="84">
        <v>0.82541504521403164</v>
      </c>
      <c r="AD4901" s="84">
        <v>0.64004336414469931</v>
      </c>
      <c r="AE4901" s="84">
        <v>0.77039423158972598</v>
      </c>
      <c r="AF4901" s="84">
        <v>0.52215508559919432</v>
      </c>
      <c r="AG4901" s="84">
        <v>0.46881888110839548</v>
      </c>
      <c r="AH4901" s="84">
        <v>0.51211320167936569</v>
      </c>
      <c r="AI4901" s="84">
        <v>0.50562352012628264</v>
      </c>
      <c r="AJ4901" s="84">
        <v>0.46813991323210408</v>
      </c>
      <c r="AK4901" s="84">
        <v>0.51856786580574632</v>
      </c>
    </row>
    <row r="4902" spans="1:37">
      <c r="A4902" s="84">
        <v>15</v>
      </c>
      <c r="B4902" s="84">
        <v>0.48441432720232341</v>
      </c>
      <c r="C4902" s="84">
        <v>0.47705189313041868</v>
      </c>
      <c r="D4902" s="84">
        <v>0.49212392913071512</v>
      </c>
      <c r="E4902" s="84">
        <v>0.49529227147901128</v>
      </c>
      <c r="F4902" s="84">
        <v>0.47092857369305402</v>
      </c>
      <c r="G4902" s="84">
        <v>0.50726358429948326</v>
      </c>
      <c r="H4902" s="84">
        <v>0.49248273059731817</v>
      </c>
      <c r="I4902" s="84">
        <v>0.4882853200416773</v>
      </c>
      <c r="J4902" s="84">
        <v>0.52153537955212126</v>
      </c>
      <c r="K4902" s="84">
        <v>0.48345740281224148</v>
      </c>
      <c r="L4902" s="84">
        <v>0.48367764224776127</v>
      </c>
      <c r="M4902" s="84">
        <v>0.52298896851598353</v>
      </c>
      <c r="N4902" s="84">
        <v>0.88293094407587269</v>
      </c>
      <c r="O4902" s="84">
        <v>0.70951049295139379</v>
      </c>
      <c r="P4902" s="84">
        <v>0.82695471154266065</v>
      </c>
      <c r="Q4902" s="84">
        <v>0.90859619996310648</v>
      </c>
      <c r="R4902" s="84">
        <v>0.82201115928637458</v>
      </c>
      <c r="S4902" s="84">
        <v>0.81908495526242964</v>
      </c>
      <c r="T4902" s="84">
        <v>0.91939082355223578</v>
      </c>
      <c r="U4902" s="84">
        <v>0.85831538994927203</v>
      </c>
      <c r="V4902" s="84">
        <v>0.86640523121089019</v>
      </c>
      <c r="W4902" s="84">
        <v>0.95129952056522837</v>
      </c>
      <c r="X4902" s="84">
        <v>0.88025753906344972</v>
      </c>
      <c r="Y4902" s="84">
        <v>0.92818625765183294</v>
      </c>
      <c r="Z4902" s="84">
        <v>0.94162649591097691</v>
      </c>
      <c r="AA4902" s="84">
        <v>0.79351051515133697</v>
      </c>
      <c r="AB4902" s="84">
        <v>0.89034720099397491</v>
      </c>
      <c r="AC4902" s="84">
        <v>0.92830146420672466</v>
      </c>
      <c r="AD4902" s="84">
        <v>0.72394157252082636</v>
      </c>
      <c r="AE4902" s="84">
        <v>0.85118184145404896</v>
      </c>
      <c r="AF4902" s="84">
        <v>0.51893252769385689</v>
      </c>
      <c r="AG4902" s="84">
        <v>0.46946364576929428</v>
      </c>
      <c r="AH4902" s="84">
        <v>0.50807028455916647</v>
      </c>
      <c r="AI4902" s="84">
        <v>0.49743488555643262</v>
      </c>
      <c r="AJ4902" s="84">
        <v>0.4677196312364425</v>
      </c>
      <c r="AK4902" s="84">
        <v>0.51293088722626479</v>
      </c>
    </row>
    <row r="4903" spans="1:37">
      <c r="A4903" s="84">
        <v>16</v>
      </c>
      <c r="B4903" s="84">
        <v>0.4986447241045498</v>
      </c>
      <c r="C4903" s="84">
        <v>0.49392529312759009</v>
      </c>
      <c r="D4903" s="84">
        <v>0.49596217029508399</v>
      </c>
      <c r="E4903" s="84">
        <v>0.5140251078854452</v>
      </c>
      <c r="F4903" s="84">
        <v>0.48995022667469812</v>
      </c>
      <c r="G4903" s="84">
        <v>0.51155887693811986</v>
      </c>
      <c r="H4903" s="84">
        <v>0.55709061357171885</v>
      </c>
      <c r="I4903" s="84">
        <v>0.54378924840190357</v>
      </c>
      <c r="J4903" s="84">
        <v>0.57512341704228387</v>
      </c>
      <c r="K4903" s="84">
        <v>0.547663358147229</v>
      </c>
      <c r="L4903" s="84">
        <v>0.54781075935979684</v>
      </c>
      <c r="M4903" s="84">
        <v>0.58885578548997508</v>
      </c>
      <c r="N4903" s="84">
        <v>0.94357431092264543</v>
      </c>
      <c r="O4903" s="84">
        <v>0.79421678052140832</v>
      </c>
      <c r="P4903" s="84">
        <v>0.90291587206847845</v>
      </c>
      <c r="Q4903" s="84">
        <v>0.94329152062965027</v>
      </c>
      <c r="R4903" s="84">
        <v>0.8936624848958703</v>
      </c>
      <c r="S4903" s="84">
        <v>0.89913292131722178</v>
      </c>
      <c r="T4903" s="84">
        <v>0.95367154913182639</v>
      </c>
      <c r="U4903" s="84">
        <v>0.92044815882632014</v>
      </c>
      <c r="V4903" s="84">
        <v>0.94183373830811223</v>
      </c>
      <c r="W4903" s="84">
        <v>0.98369290941206167</v>
      </c>
      <c r="X4903" s="84">
        <v>0.93331155902863427</v>
      </c>
      <c r="Y4903" s="84">
        <v>0.96538276360134823</v>
      </c>
      <c r="Z4903" s="84">
        <v>0.98179725160083453</v>
      </c>
      <c r="AA4903" s="84">
        <v>0.88872566590082425</v>
      </c>
      <c r="AB4903" s="84">
        <v>0.95872242656122109</v>
      </c>
      <c r="AC4903" s="84">
        <v>0.98854951146448677</v>
      </c>
      <c r="AD4903" s="84">
        <v>0.82949903001255276</v>
      </c>
      <c r="AE4903" s="84">
        <v>0.92492960150183468</v>
      </c>
      <c r="AF4903" s="84">
        <v>0.52567975830815705</v>
      </c>
      <c r="AG4903" s="84">
        <v>0.48832676073233278</v>
      </c>
      <c r="AH4903" s="84">
        <v>0.51155341315503045</v>
      </c>
      <c r="AI4903" s="84">
        <v>0.51085240726124714</v>
      </c>
      <c r="AJ4903" s="84">
        <v>0.48756778741865497</v>
      </c>
      <c r="AK4903" s="84">
        <v>0.5178162686618154</v>
      </c>
    </row>
    <row r="4904" spans="1:37">
      <c r="A4904" s="84">
        <v>17</v>
      </c>
      <c r="B4904" s="84">
        <v>0.56001936108422079</v>
      </c>
      <c r="C4904" s="84">
        <v>0.55907104366151372</v>
      </c>
      <c r="D4904" s="84">
        <v>0.56108944637209446</v>
      </c>
      <c r="E4904" s="84">
        <v>0.57542173401333852</v>
      </c>
      <c r="F4904" s="84">
        <v>0.55533715879909962</v>
      </c>
      <c r="G4904" s="84">
        <v>0.5775597150440005</v>
      </c>
      <c r="H4904" s="84">
        <v>0.65085331166192617</v>
      </c>
      <c r="I4904" s="84">
        <v>0.63331080510264426</v>
      </c>
      <c r="J4904" s="84">
        <v>0.66223080775559851</v>
      </c>
      <c r="K4904" s="84">
        <v>0.63626964433416044</v>
      </c>
      <c r="L4904" s="84">
        <v>0.63632517803003585</v>
      </c>
      <c r="M4904" s="84">
        <v>0.66845156614864332</v>
      </c>
      <c r="N4904" s="84">
        <v>0.97688256617194447</v>
      </c>
      <c r="O4904" s="84">
        <v>0.89912169199353786</v>
      </c>
      <c r="P4904" s="84">
        <v>0.96324225175782086</v>
      </c>
      <c r="Q4904" s="84">
        <v>0.97319067822664962</v>
      </c>
      <c r="R4904" s="84">
        <v>0.94580727130570763</v>
      </c>
      <c r="S4904" s="84">
        <v>0.96814869476985532</v>
      </c>
      <c r="T4904" s="84">
        <v>0.98393636628188941</v>
      </c>
      <c r="U4904" s="84">
        <v>0.95846501952483476</v>
      </c>
      <c r="V4904" s="84">
        <v>0.98543028961169321</v>
      </c>
      <c r="W4904" s="84">
        <v>1</v>
      </c>
      <c r="X4904" s="84">
        <v>0.97439202782478151</v>
      </c>
      <c r="Y4904" s="84">
        <v>1</v>
      </c>
      <c r="Z4904" s="84">
        <v>1</v>
      </c>
      <c r="AA4904" s="84">
        <v>0.962898761920991</v>
      </c>
      <c r="AB4904" s="84">
        <v>1</v>
      </c>
      <c r="AC4904" s="84">
        <v>1</v>
      </c>
      <c r="AD4904" s="84">
        <v>0.92810681273536499</v>
      </c>
      <c r="AE4904" s="84">
        <v>1</v>
      </c>
      <c r="AF4904" s="84">
        <v>0.58549848942598182</v>
      </c>
      <c r="AG4904" s="84">
        <v>0.55515736756084044</v>
      </c>
      <c r="AH4904" s="84">
        <v>0.57686207432747627</v>
      </c>
      <c r="AI4904" s="84">
        <v>0.57665745856353601</v>
      </c>
      <c r="AJ4904" s="84">
        <v>0.55490780911062909</v>
      </c>
      <c r="AK4904" s="84">
        <v>0.58238529602678413</v>
      </c>
    </row>
    <row r="4905" spans="1:37">
      <c r="A4905" s="84">
        <v>18</v>
      </c>
      <c r="B4905" s="84">
        <v>0.65672797676669892</v>
      </c>
      <c r="C4905" s="84">
        <v>0.66032558731595525</v>
      </c>
      <c r="D4905" s="84">
        <v>0.66843737525716207</v>
      </c>
      <c r="E4905" s="84">
        <v>0.66859552765790498</v>
      </c>
      <c r="F4905" s="84">
        <v>0.6550106204229148</v>
      </c>
      <c r="G4905" s="84">
        <v>0.6783768682776925</v>
      </c>
      <c r="H4905" s="84">
        <v>0.75274278748476242</v>
      </c>
      <c r="I4905" s="84">
        <v>0.73672946410971274</v>
      </c>
      <c r="J4905" s="84">
        <v>0.7565643557272661</v>
      </c>
      <c r="K4905" s="84">
        <v>0.73717948717948711</v>
      </c>
      <c r="L4905" s="84">
        <v>0.7372347176196854</v>
      </c>
      <c r="M4905" s="84">
        <v>0.75324100169095742</v>
      </c>
      <c r="N4905" s="84">
        <v>1</v>
      </c>
      <c r="O4905" s="84">
        <v>1</v>
      </c>
      <c r="P4905" s="84">
        <v>1</v>
      </c>
      <c r="Q4905" s="84">
        <v>1</v>
      </c>
      <c r="R4905" s="84">
        <v>1</v>
      </c>
      <c r="S4905" s="84">
        <v>1</v>
      </c>
      <c r="T4905" s="84">
        <v>1</v>
      </c>
      <c r="U4905" s="84">
        <v>1</v>
      </c>
      <c r="V4905" s="84">
        <v>1</v>
      </c>
      <c r="W4905" s="84">
        <v>0.99287156194801918</v>
      </c>
      <c r="X4905" s="84">
        <v>1</v>
      </c>
      <c r="Y4905" s="84">
        <v>0.98610633468601694</v>
      </c>
      <c r="Z4905" s="84">
        <v>0.96512938580713226</v>
      </c>
      <c r="AA4905" s="84">
        <v>1</v>
      </c>
      <c r="AB4905" s="84">
        <v>0.97846387472759366</v>
      </c>
      <c r="AC4905" s="84">
        <v>0.95486995716565404</v>
      </c>
      <c r="AD4905" s="84">
        <v>0.99776332306287796</v>
      </c>
      <c r="AE4905" s="84">
        <v>0.99140285007253193</v>
      </c>
      <c r="AF4905" s="84">
        <v>0.68207452165156091</v>
      </c>
      <c r="AG4905" s="84">
        <v>0.65911442323551928</v>
      </c>
      <c r="AH4905" s="84">
        <v>0.68253770797698654</v>
      </c>
      <c r="AI4905" s="84">
        <v>0.6816298342541437</v>
      </c>
      <c r="AJ4905" s="84">
        <v>0.66033080260303678</v>
      </c>
      <c r="AK4905" s="84">
        <v>0.68812134877523823</v>
      </c>
    </row>
    <row r="4906" spans="1:37">
      <c r="A4906" s="84">
        <v>19</v>
      </c>
      <c r="B4906" s="84">
        <v>0.76272991287512093</v>
      </c>
      <c r="C4906" s="84">
        <v>0.76694058243638885</v>
      </c>
      <c r="D4906" s="84">
        <v>0.77633801086989906</v>
      </c>
      <c r="E4906" s="84">
        <v>0.76932130247155728</v>
      </c>
      <c r="F4906" s="84">
        <v>0.76130995783533595</v>
      </c>
      <c r="G4906" s="84">
        <v>0.77968291660846512</v>
      </c>
      <c r="H4906" s="84">
        <v>0.83522958147094672</v>
      </c>
      <c r="I4906" s="84">
        <v>0.82577229590831003</v>
      </c>
      <c r="J4906" s="84">
        <v>0.83211704943836295</v>
      </c>
      <c r="K4906" s="84">
        <v>0.81441273779983436</v>
      </c>
      <c r="L4906" s="84">
        <v>0.81459493760135371</v>
      </c>
      <c r="M4906" s="84">
        <v>0.81717529591754567</v>
      </c>
      <c r="N4906" s="84">
        <v>0.92563208170895739</v>
      </c>
      <c r="O4906" s="84">
        <v>0.97598799399699865</v>
      </c>
      <c r="P4906" s="84">
        <v>0.96027251685033388</v>
      </c>
      <c r="Q4906" s="84">
        <v>0.9544364508393286</v>
      </c>
      <c r="R4906" s="84">
        <v>0.96702857345937865</v>
      </c>
      <c r="S4906" s="84">
        <v>0.96538142237800928</v>
      </c>
      <c r="T4906" s="84">
        <v>0.94222524008148212</v>
      </c>
      <c r="U4906" s="84">
        <v>0.96221670741943743</v>
      </c>
      <c r="V4906" s="84">
        <v>0.96084097156420334</v>
      </c>
      <c r="W4906" s="84">
        <v>0.89775738077214229</v>
      </c>
      <c r="X4906" s="84">
        <v>0.93694948940413658</v>
      </c>
      <c r="Y4906" s="84">
        <v>0.90471146571291028</v>
      </c>
      <c r="Z4906" s="84">
        <v>0.82600666714631743</v>
      </c>
      <c r="AA4906" s="84">
        <v>0.88321395203986275</v>
      </c>
      <c r="AB4906" s="84">
        <v>0.83005788326710117</v>
      </c>
      <c r="AC4906" s="84">
        <v>0.76371119012290367</v>
      </c>
      <c r="AD4906" s="84">
        <v>0.96156567385598546</v>
      </c>
      <c r="AE4906" s="84">
        <v>0.88311716016724984</v>
      </c>
      <c r="AF4906" s="84">
        <v>0.78227593152064456</v>
      </c>
      <c r="AG4906" s="84">
        <v>0.76740489721251759</v>
      </c>
      <c r="AH4906" s="84">
        <v>0.78696936712797372</v>
      </c>
      <c r="AI4906" s="84">
        <v>0.78374112075769553</v>
      </c>
      <c r="AJ4906" s="84">
        <v>0.7694143167028199</v>
      </c>
      <c r="AK4906" s="84">
        <v>0.79279833282088075</v>
      </c>
    </row>
    <row r="4907" spans="1:37">
      <c r="A4907" s="84">
        <v>20</v>
      </c>
      <c r="B4907" s="84">
        <v>0.85682478218780245</v>
      </c>
      <c r="C4907" s="84">
        <v>0.85839356180077198</v>
      </c>
      <c r="D4907" s="84">
        <v>0.8576166057665735</v>
      </c>
      <c r="E4907" s="84">
        <v>0.85513927030207904</v>
      </c>
      <c r="F4907" s="84">
        <v>0.84942776527280228</v>
      </c>
      <c r="G4907" s="84">
        <v>0.85448386646179619</v>
      </c>
      <c r="H4907" s="84">
        <v>0.94036976838683473</v>
      </c>
      <c r="I4907" s="84">
        <v>0.92779702064149139</v>
      </c>
      <c r="J4907" s="84">
        <v>0.93031408742934807</v>
      </c>
      <c r="K4907" s="84">
        <v>0.91273779983457382</v>
      </c>
      <c r="L4907" s="84">
        <v>0.91288161883945584</v>
      </c>
      <c r="M4907" s="84">
        <v>0.91891456639020852</v>
      </c>
      <c r="N4907" s="84">
        <v>0.77429724369058195</v>
      </c>
      <c r="O4907" s="84">
        <v>0.88847702539794493</v>
      </c>
      <c r="P4907" s="84">
        <v>0.88466073690186753</v>
      </c>
      <c r="Q4907" s="84">
        <v>0.83839082580089785</v>
      </c>
      <c r="R4907" s="84">
        <v>0.87775872485606676</v>
      </c>
      <c r="S4907" s="84">
        <v>0.86574116778894927</v>
      </c>
      <c r="T4907" s="84">
        <v>0.81328935881268782</v>
      </c>
      <c r="U4907" s="84">
        <v>0.85969125214408226</v>
      </c>
      <c r="V4907" s="84">
        <v>0.86393785591654071</v>
      </c>
      <c r="W4907" s="84">
        <v>0.7465146353772395</v>
      </c>
      <c r="X4907" s="84">
        <v>0.80747808381485808</v>
      </c>
      <c r="Y4907" s="84">
        <v>0.78342389435311932</v>
      </c>
      <c r="Z4907" s="84">
        <v>0.69774803942729691</v>
      </c>
      <c r="AA4907" s="84">
        <v>0.76708601916760166</v>
      </c>
      <c r="AB4907" s="84">
        <v>0.71108656851820806</v>
      </c>
      <c r="AC4907" s="84">
        <v>0.68254990341274946</v>
      </c>
      <c r="AD4907" s="84">
        <v>1</v>
      </c>
      <c r="AE4907" s="84">
        <v>0.86581619592115366</v>
      </c>
      <c r="AF4907" s="84">
        <v>0.86485397784491425</v>
      </c>
      <c r="AG4907" s="84">
        <v>0.85735706467139494</v>
      </c>
      <c r="AH4907" s="84">
        <v>0.86425128284870156</v>
      </c>
      <c r="AI4907" s="84">
        <v>0.86809392265193375</v>
      </c>
      <c r="AJ4907" s="84">
        <v>0.86232375271149664</v>
      </c>
      <c r="AK4907" s="84">
        <v>0.87058863721772406</v>
      </c>
    </row>
    <row r="4908" spans="1:37">
      <c r="A4908" s="84">
        <v>21</v>
      </c>
      <c r="B4908" s="84">
        <v>0.97299128751210073</v>
      </c>
      <c r="C4908" s="84">
        <v>0.97520614401086247</v>
      </c>
      <c r="D4908" s="84">
        <v>0.97067583750422226</v>
      </c>
      <c r="E4908" s="84">
        <v>0.96253432718713205</v>
      </c>
      <c r="F4908" s="84">
        <v>0.96165551786450232</v>
      </c>
      <c r="G4908" s="84">
        <v>0.96186618242771338</v>
      </c>
      <c r="H4908" s="84">
        <v>1</v>
      </c>
      <c r="I4908" s="84">
        <v>1</v>
      </c>
      <c r="J4908" s="84">
        <v>1</v>
      </c>
      <c r="K4908" s="84">
        <v>1</v>
      </c>
      <c r="L4908" s="84">
        <v>1</v>
      </c>
      <c r="M4908" s="84">
        <v>1</v>
      </c>
      <c r="N4908" s="84">
        <v>0.65670382782755399</v>
      </c>
      <c r="O4908" s="84">
        <v>0.83531109817203675</v>
      </c>
      <c r="P4908" s="84">
        <v>0.82985165882986622</v>
      </c>
      <c r="Q4908" s="84">
        <v>0.69492098628789289</v>
      </c>
      <c r="R4908" s="84">
        <v>0.77884888762527549</v>
      </c>
      <c r="S4908" s="84">
        <v>0.73798542569873626</v>
      </c>
      <c r="T4908" s="84">
        <v>0.69624599864196324</v>
      </c>
      <c r="U4908" s="84">
        <v>0.75768037662859011</v>
      </c>
      <c r="V4908" s="84">
        <v>0.75490426020958612</v>
      </c>
      <c r="W4908" s="84">
        <v>0.65493313146606102</v>
      </c>
      <c r="X4908" s="84">
        <v>0.72686335349772901</v>
      </c>
      <c r="Y4908" s="84">
        <v>0.68550794415021687</v>
      </c>
      <c r="Z4908" s="84">
        <v>0.62002062498501076</v>
      </c>
      <c r="AA4908" s="84">
        <v>0.69901223976542881</v>
      </c>
      <c r="AB4908" s="84">
        <v>0.62677618798749635</v>
      </c>
      <c r="AC4908" s="84">
        <v>0.58937820207732572</v>
      </c>
      <c r="AD4908" s="84">
        <v>0.98539313020655028</v>
      </c>
      <c r="AE4908" s="84">
        <v>0.84098472565918581</v>
      </c>
      <c r="AF4908" s="84">
        <v>0.974219536757301</v>
      </c>
      <c r="AG4908" s="84">
        <v>0.97309981856622341</v>
      </c>
      <c r="AH4908" s="84">
        <v>0.97275695848235111</v>
      </c>
      <c r="AI4908" s="84">
        <v>0.97819652722967643</v>
      </c>
      <c r="AJ4908" s="84">
        <v>0.98130422993492405</v>
      </c>
      <c r="AK4908" s="84">
        <v>0.97823784633254751</v>
      </c>
    </row>
    <row r="4909" spans="1:37">
      <c r="A4909" s="84">
        <v>22</v>
      </c>
      <c r="B4909" s="84">
        <v>1</v>
      </c>
      <c r="C4909" s="84">
        <v>1</v>
      </c>
      <c r="D4909" s="84">
        <v>1</v>
      </c>
      <c r="E4909" s="84">
        <v>1</v>
      </c>
      <c r="F4909" s="84">
        <v>1</v>
      </c>
      <c r="G4909" s="84">
        <v>1</v>
      </c>
      <c r="H4909" s="84">
        <v>0.88886631450629827</v>
      </c>
      <c r="I4909" s="84">
        <v>0.92572723944693192</v>
      </c>
      <c r="J4909" s="84">
        <v>0.94523145167060174</v>
      </c>
      <c r="K4909" s="84">
        <v>0.90519023986765912</v>
      </c>
      <c r="L4909" s="84">
        <v>0.90512585489670716</v>
      </c>
      <c r="M4909" s="84">
        <v>0.92346404702472029</v>
      </c>
      <c r="N4909" s="84">
        <v>0.51802202311743373</v>
      </c>
      <c r="O4909" s="84">
        <v>0.69374031277934056</v>
      </c>
      <c r="P4909" s="84">
        <v>0.69520911883306868</v>
      </c>
      <c r="Q4909" s="84">
        <v>0.58061243313041877</v>
      </c>
      <c r="R4909" s="84">
        <v>0.64038844267538564</v>
      </c>
      <c r="S4909" s="84">
        <v>0.60834793838206802</v>
      </c>
      <c r="T4909" s="84">
        <v>0.58723445533029384</v>
      </c>
      <c r="U4909" s="84">
        <v>0.62900989014999453</v>
      </c>
      <c r="V4909" s="84">
        <v>0.63221097466014953</v>
      </c>
      <c r="W4909" s="84">
        <v>0.57029081503911183</v>
      </c>
      <c r="X4909" s="84">
        <v>0.60484848906014921</v>
      </c>
      <c r="Y4909" s="84">
        <v>0.58682165210812309</v>
      </c>
      <c r="Z4909" s="84">
        <v>0.50001199127035512</v>
      </c>
      <c r="AA4909" s="84">
        <v>0.54583595306229171</v>
      </c>
      <c r="AB4909" s="84">
        <v>0.49225429194071652</v>
      </c>
      <c r="AC4909" s="84">
        <v>0.47131778605224112</v>
      </c>
      <c r="AD4909" s="84">
        <v>0.82816387082049536</v>
      </c>
      <c r="AE4909" s="84">
        <v>0.71019284921921655</v>
      </c>
      <c r="AF4909" s="84">
        <v>1</v>
      </c>
      <c r="AG4909" s="84">
        <v>1</v>
      </c>
      <c r="AH4909" s="84">
        <v>1</v>
      </c>
      <c r="AI4909" s="84">
        <v>1</v>
      </c>
      <c r="AJ4909" s="84">
        <v>1</v>
      </c>
      <c r="AK4909" s="84">
        <v>1</v>
      </c>
    </row>
    <row r="4910" spans="1:37">
      <c r="A4910" s="84">
        <v>23</v>
      </c>
      <c r="B4910" s="84">
        <v>0.87938044530493709</v>
      </c>
      <c r="C4910" s="84">
        <v>0.87314541108580934</v>
      </c>
      <c r="D4910" s="84">
        <v>0.91009303896582427</v>
      </c>
      <c r="E4910" s="84">
        <v>0.88456257355825785</v>
      </c>
      <c r="F4910" s="84">
        <v>0.87391814348666907</v>
      </c>
      <c r="G4910" s="84">
        <v>0.90833216929738791</v>
      </c>
      <c r="H4910" s="84">
        <v>0.72785453067858608</v>
      </c>
      <c r="I4910" s="84">
        <v>0.77222550758919761</v>
      </c>
      <c r="J4910" s="84">
        <v>0.79190813479287403</v>
      </c>
      <c r="K4910" s="84">
        <v>0.73738626964433407</v>
      </c>
      <c r="L4910" s="84">
        <v>0.73738983289854043</v>
      </c>
      <c r="M4910" s="84">
        <v>0.76209839761655529</v>
      </c>
      <c r="N4910" s="84">
        <v>0.36018968150833269</v>
      </c>
      <c r="O4910" s="84">
        <v>0.51048475057200726</v>
      </c>
      <c r="P4910" s="84">
        <v>0.52062073282576093</v>
      </c>
      <c r="Q4910" s="84">
        <v>0.45352948410502381</v>
      </c>
      <c r="R4910" s="84">
        <v>0.49679259364560369</v>
      </c>
      <c r="S4910" s="84">
        <v>0.48587768656028041</v>
      </c>
      <c r="T4910" s="84">
        <v>0.45663012901348332</v>
      </c>
      <c r="U4910" s="84">
        <v>0.48332907558118332</v>
      </c>
      <c r="V4910" s="84">
        <v>0.47703839911437168</v>
      </c>
      <c r="W4910" s="84">
        <v>0.49503217259651783</v>
      </c>
      <c r="X4910" s="84">
        <v>0.47980027866477187</v>
      </c>
      <c r="Y4910" s="84">
        <v>0.46223949377536289</v>
      </c>
      <c r="Z4910" s="84">
        <v>0.38861308967071972</v>
      </c>
      <c r="AA4910" s="84">
        <v>0.38046690915073772</v>
      </c>
      <c r="AB4910" s="84">
        <v>0.35529676267860483</v>
      </c>
      <c r="AC4910" s="84">
        <v>0.31893390072510419</v>
      </c>
      <c r="AD4910" s="84">
        <v>0.63072007303434874</v>
      </c>
      <c r="AE4910" s="84">
        <v>0.52022356856387064</v>
      </c>
      <c r="AF4910" s="84">
        <v>0.89899295065458207</v>
      </c>
      <c r="AG4910" s="84">
        <v>0.86498927891319688</v>
      </c>
      <c r="AH4910" s="84">
        <v>0.90262789612812944</v>
      </c>
      <c r="AI4910" s="84">
        <v>0.89561957379636947</v>
      </c>
      <c r="AJ4910" s="84">
        <v>0.8592326464208242</v>
      </c>
      <c r="AK4910" s="84">
        <v>0.90314645895254675</v>
      </c>
    </row>
    <row r="4911" spans="1:37">
      <c r="A4911" s="84">
        <v>24</v>
      </c>
      <c r="B4911" s="84">
        <v>0.74269119070667966</v>
      </c>
      <c r="C4911" s="84">
        <v>0.73003974371667391</v>
      </c>
      <c r="D4911" s="84">
        <v>0.74188595817852421</v>
      </c>
      <c r="E4911" s="84">
        <v>0.73960376618281676</v>
      </c>
      <c r="F4911" s="84">
        <v>0.72123767555400575</v>
      </c>
      <c r="G4911" s="84">
        <v>0.73791730688643675</v>
      </c>
      <c r="H4911" s="84">
        <v>0.54449410808614396</v>
      </c>
      <c r="I4911" s="84">
        <v>0.58204500014080141</v>
      </c>
      <c r="J4911" s="84">
        <v>0.60778421692781004</v>
      </c>
      <c r="K4911" s="84">
        <v>0.54590570719602971</v>
      </c>
      <c r="L4911" s="84">
        <v>0.54032292180779795</v>
      </c>
      <c r="M4911" s="84">
        <v>0.57371769063531697</v>
      </c>
      <c r="N4911" s="84">
        <v>0.21836171716480859</v>
      </c>
      <c r="O4911" s="84">
        <v>0.32234149861816153</v>
      </c>
      <c r="P4911" s="84">
        <v>0.34312084200719151</v>
      </c>
      <c r="Q4911" s="84">
        <v>0.35591526778577143</v>
      </c>
      <c r="R4911" s="84">
        <v>0.35936722581562308</v>
      </c>
      <c r="S4911" s="84">
        <v>0.35643390831104138</v>
      </c>
      <c r="T4911" s="84">
        <v>0.33250557765059652</v>
      </c>
      <c r="U4911" s="84">
        <v>0.34512973979051847</v>
      </c>
      <c r="V4911" s="84">
        <v>0.33225131577712941</v>
      </c>
      <c r="W4911" s="84">
        <v>0.3885629573555387</v>
      </c>
      <c r="X4911" s="84">
        <v>0.35242059617582983</v>
      </c>
      <c r="Y4911" s="84">
        <v>0.34794002338537727</v>
      </c>
      <c r="Z4911" s="84">
        <v>0.29081228865385989</v>
      </c>
      <c r="AA4911" s="84">
        <v>0.2552605136823301</v>
      </c>
      <c r="AB4911" s="84">
        <v>0.2472512843774344</v>
      </c>
      <c r="AC4911" s="84">
        <v>0.16946163106469939</v>
      </c>
      <c r="AD4911" s="84">
        <v>0.44566929133858268</v>
      </c>
      <c r="AE4911" s="84">
        <v>0.3636829080979605</v>
      </c>
      <c r="AF4911" s="84">
        <v>0.74662638469284992</v>
      </c>
      <c r="AG4911" s="84">
        <v>0.70927111604264459</v>
      </c>
      <c r="AH4911" s="84">
        <v>0.72635670968745147</v>
      </c>
      <c r="AI4911" s="84">
        <v>0.73816101026045777</v>
      </c>
      <c r="AJ4911" s="84">
        <v>0.70814804772234263</v>
      </c>
      <c r="AK4911" s="84">
        <v>0.72433466571008831</v>
      </c>
    </row>
    <row r="4913" spans="1:50">
      <c r="A4913" s="129"/>
      <c r="B4913" s="125"/>
    </row>
    <row r="4914" spans="1:50">
      <c r="B4914" s="125"/>
    </row>
    <row r="4915" spans="1:50">
      <c r="B4915" s="175"/>
    </row>
    <row r="4917" spans="1:50">
      <c r="B4917" s="126"/>
      <c r="C4917" s="126"/>
    </row>
    <row r="4918" spans="1:50">
      <c r="B4918" s="127"/>
      <c r="C4918" s="130"/>
      <c r="D4918" s="189"/>
    </row>
    <row r="4919" spans="1:50">
      <c r="B4919" s="189"/>
      <c r="C4919" s="189"/>
      <c r="D4919" s="175"/>
      <c r="E4919" s="175"/>
    </row>
    <row r="4920" spans="1:50">
      <c r="B4920" s="178"/>
      <c r="C4920" s="178"/>
    </row>
    <row r="4921" spans="1:50">
      <c r="A4921" s="84" t="s">
        <v>185</v>
      </c>
      <c r="B4921" s="83"/>
      <c r="C4921" s="83"/>
      <c r="D4921" s="83">
        <v>2015</v>
      </c>
      <c r="E4921" s="83"/>
      <c r="F4921" s="84" t="s">
        <v>1</v>
      </c>
      <c r="G4921" s="158">
        <v>27189.463999999931</v>
      </c>
      <c r="H4921" s="83" t="s">
        <v>2</v>
      </c>
      <c r="I4921" s="83"/>
      <c r="J4921" s="83"/>
      <c r="K4921" s="83" t="s">
        <v>3</v>
      </c>
      <c r="L4921" s="83" t="s">
        <v>4</v>
      </c>
      <c r="M4921" s="83"/>
      <c r="N4921" s="83"/>
      <c r="O4921" s="83"/>
      <c r="P4921" s="83"/>
      <c r="Q4921" s="83"/>
      <c r="R4921" s="83"/>
      <c r="S4921" s="83"/>
      <c r="T4921" s="104"/>
      <c r="U4921" s="83"/>
      <c r="V4921" s="83"/>
      <c r="W4921" s="83"/>
      <c r="X4921" s="83"/>
      <c r="Y4921" s="83"/>
      <c r="Z4921" s="83"/>
      <c r="AA4921" s="83"/>
      <c r="AB4921" s="83"/>
      <c r="AC4921" s="83"/>
      <c r="AD4921" s="83"/>
      <c r="AE4921" s="83"/>
      <c r="AF4921" s="83"/>
      <c r="AH4921" s="104"/>
      <c r="AI4921" s="128"/>
      <c r="AJ4921" s="128"/>
      <c r="AK4921" s="83"/>
    </row>
    <row r="4922" spans="1:50">
      <c r="A4922" s="83">
        <v>124</v>
      </c>
      <c r="B4922" s="84" t="s">
        <v>172</v>
      </c>
      <c r="C4922" s="83"/>
      <c r="D4922" s="83"/>
      <c r="E4922" s="83"/>
      <c r="F4922" s="83" t="s">
        <v>9</v>
      </c>
      <c r="G4922" s="83">
        <v>0</v>
      </c>
      <c r="H4922" s="83" t="s">
        <v>2</v>
      </c>
      <c r="I4922" s="83"/>
      <c r="J4922" s="83"/>
      <c r="K4922" s="83" t="s">
        <v>10</v>
      </c>
      <c r="L4922" s="83" t="s">
        <v>4</v>
      </c>
      <c r="M4922" s="83"/>
      <c r="N4922" s="83" t="s">
        <v>11</v>
      </c>
      <c r="O4922" s="83"/>
      <c r="P4922" s="83"/>
      <c r="Q4922" s="83"/>
      <c r="R4922" s="83"/>
      <c r="S4922" s="83"/>
      <c r="T4922" s="83"/>
      <c r="U4922" s="83"/>
      <c r="V4922" s="83"/>
      <c r="W4922" s="83"/>
      <c r="X4922" s="83"/>
      <c r="Y4922" s="83"/>
      <c r="Z4922" s="83"/>
      <c r="AA4922" s="83"/>
      <c r="AB4922" s="83"/>
      <c r="AC4922" s="83"/>
      <c r="AD4922" s="83"/>
      <c r="AE4922" s="83"/>
      <c r="AF4922" s="83"/>
      <c r="AG4922" s="83"/>
      <c r="AH4922" s="83"/>
      <c r="AI4922" s="83"/>
      <c r="AJ4922" s="83"/>
      <c r="AK4922" s="83"/>
    </row>
    <row r="4923" spans="1:50">
      <c r="A4923" s="84"/>
      <c r="B4923" s="84">
        <v>1</v>
      </c>
      <c r="C4923" s="84" t="s">
        <v>22</v>
      </c>
      <c r="D4923" s="84" t="s">
        <v>23</v>
      </c>
      <c r="E4923" s="84">
        <v>2</v>
      </c>
      <c r="F4923" s="84" t="s">
        <v>24</v>
      </c>
      <c r="G4923" s="84" t="s">
        <v>25</v>
      </c>
      <c r="H4923" s="84">
        <v>3</v>
      </c>
      <c r="I4923" s="84" t="s">
        <v>26</v>
      </c>
      <c r="J4923" s="84" t="s">
        <v>27</v>
      </c>
      <c r="K4923" s="84">
        <v>4</v>
      </c>
      <c r="L4923" s="84" t="s">
        <v>28</v>
      </c>
      <c r="M4923" s="84" t="s">
        <v>29</v>
      </c>
      <c r="N4923" s="84">
        <v>5</v>
      </c>
      <c r="O4923" s="84" t="s">
        <v>30</v>
      </c>
      <c r="P4923" s="84" t="s">
        <v>30</v>
      </c>
      <c r="Q4923" s="84">
        <v>6</v>
      </c>
      <c r="R4923" s="84" t="s">
        <v>31</v>
      </c>
      <c r="S4923" s="84" t="s">
        <v>32</v>
      </c>
      <c r="T4923" s="84">
        <v>7</v>
      </c>
      <c r="U4923" s="84" t="s">
        <v>33</v>
      </c>
      <c r="V4923" s="84" t="s">
        <v>34</v>
      </c>
      <c r="W4923" s="84">
        <v>8</v>
      </c>
      <c r="X4923" s="84" t="s">
        <v>35</v>
      </c>
      <c r="Y4923" s="84" t="s">
        <v>36</v>
      </c>
      <c r="Z4923" s="84">
        <v>9</v>
      </c>
      <c r="AA4923" s="84" t="s">
        <v>37</v>
      </c>
      <c r="AB4923" s="84" t="s">
        <v>38</v>
      </c>
      <c r="AC4923" s="84">
        <v>10</v>
      </c>
      <c r="AD4923" s="84" t="s">
        <v>39</v>
      </c>
      <c r="AE4923" s="84" t="s">
        <v>40</v>
      </c>
      <c r="AF4923" s="84">
        <v>11</v>
      </c>
      <c r="AG4923" s="84" t="s">
        <v>41</v>
      </c>
      <c r="AH4923" s="84" t="s">
        <v>42</v>
      </c>
      <c r="AI4923" s="84">
        <v>12</v>
      </c>
      <c r="AJ4923" s="84" t="s">
        <v>43</v>
      </c>
      <c r="AK4923" s="84" t="s">
        <v>44</v>
      </c>
    </row>
    <row r="4924" spans="1:50">
      <c r="A4924" s="83"/>
      <c r="B4924" s="84">
        <v>31</v>
      </c>
      <c r="C4924" s="83"/>
      <c r="D4924" s="83"/>
      <c r="E4924" s="84">
        <v>28</v>
      </c>
      <c r="F4924" s="83"/>
      <c r="G4924" s="83"/>
      <c r="H4924" s="84">
        <v>31</v>
      </c>
      <c r="I4924" s="83"/>
      <c r="J4924" s="83"/>
      <c r="K4924" s="84">
        <v>30</v>
      </c>
      <c r="L4924" s="83"/>
      <c r="M4924" s="83"/>
      <c r="N4924" s="84">
        <v>31</v>
      </c>
      <c r="O4924" s="83"/>
      <c r="P4924" s="83"/>
      <c r="Q4924" s="84">
        <v>30</v>
      </c>
      <c r="R4924" s="83"/>
      <c r="S4924" s="83"/>
      <c r="T4924" s="84">
        <v>31</v>
      </c>
      <c r="U4924" s="83"/>
      <c r="V4924" s="83"/>
      <c r="W4924" s="84">
        <v>31</v>
      </c>
      <c r="X4924" s="83"/>
      <c r="Y4924" s="83"/>
      <c r="Z4924" s="84">
        <v>30</v>
      </c>
      <c r="AA4924" s="83"/>
      <c r="AB4924" s="83"/>
      <c r="AC4924" s="84">
        <v>31</v>
      </c>
      <c r="AD4924" s="83"/>
      <c r="AE4924" s="83"/>
      <c r="AF4924" s="84">
        <v>30</v>
      </c>
      <c r="AG4924" s="83"/>
      <c r="AH4924" s="83"/>
      <c r="AI4924" s="84">
        <v>31</v>
      </c>
      <c r="AJ4924" s="83"/>
      <c r="AK4924" s="83"/>
    </row>
    <row r="4925" spans="1:50">
      <c r="A4925" s="84" t="s">
        <v>47</v>
      </c>
      <c r="B4925" s="84" t="s">
        <v>48</v>
      </c>
      <c r="C4925" s="84" t="s">
        <v>49</v>
      </c>
      <c r="D4925" s="84" t="s">
        <v>50</v>
      </c>
      <c r="E4925" s="84" t="s">
        <v>48</v>
      </c>
      <c r="F4925" s="84" t="s">
        <v>49</v>
      </c>
      <c r="G4925" s="84" t="s">
        <v>50</v>
      </c>
      <c r="H4925" s="84" t="s">
        <v>48</v>
      </c>
      <c r="I4925" s="84" t="s">
        <v>49</v>
      </c>
      <c r="J4925" s="84" t="s">
        <v>50</v>
      </c>
      <c r="K4925" s="84" t="s">
        <v>48</v>
      </c>
      <c r="L4925" s="84" t="s">
        <v>49</v>
      </c>
      <c r="M4925" s="84" t="s">
        <v>50</v>
      </c>
      <c r="N4925" s="84" t="s">
        <v>48</v>
      </c>
      <c r="O4925" s="84" t="s">
        <v>49</v>
      </c>
      <c r="P4925" s="84" t="s">
        <v>50</v>
      </c>
      <c r="Q4925" s="84" t="s">
        <v>48</v>
      </c>
      <c r="R4925" s="84" t="s">
        <v>49</v>
      </c>
      <c r="S4925" s="84" t="s">
        <v>50</v>
      </c>
      <c r="T4925" s="84" t="s">
        <v>48</v>
      </c>
      <c r="U4925" s="84" t="s">
        <v>49</v>
      </c>
      <c r="V4925" s="84" t="s">
        <v>50</v>
      </c>
      <c r="W4925" s="84" t="s">
        <v>48</v>
      </c>
      <c r="X4925" s="84" t="s">
        <v>49</v>
      </c>
      <c r="Y4925" s="84" t="s">
        <v>50</v>
      </c>
      <c r="Z4925" s="84" t="s">
        <v>48</v>
      </c>
      <c r="AA4925" s="84" t="s">
        <v>49</v>
      </c>
      <c r="AB4925" s="84" t="s">
        <v>50</v>
      </c>
      <c r="AC4925" s="84" t="s">
        <v>48</v>
      </c>
      <c r="AD4925" s="84" t="s">
        <v>49</v>
      </c>
      <c r="AE4925" s="84" t="s">
        <v>50</v>
      </c>
      <c r="AF4925" s="84" t="s">
        <v>48</v>
      </c>
      <c r="AG4925" s="84" t="s">
        <v>49</v>
      </c>
      <c r="AH4925" s="84" t="s">
        <v>50</v>
      </c>
      <c r="AI4925" s="84" t="s">
        <v>48</v>
      </c>
      <c r="AJ4925" s="84" t="s">
        <v>49</v>
      </c>
      <c r="AK4925" s="84" t="s">
        <v>50</v>
      </c>
    </row>
    <row r="4926" spans="1:50">
      <c r="A4926" s="83"/>
      <c r="B4926" s="176">
        <v>5.5849791287316652E-2</v>
      </c>
      <c r="C4926" s="177">
        <v>1.0379395417095181</v>
      </c>
      <c r="D4926" s="177">
        <v>0.97610239314066483</v>
      </c>
      <c r="E4926" s="176">
        <v>4.8404580045729263E-2</v>
      </c>
      <c r="F4926" s="177">
        <v>1.070698770494841</v>
      </c>
      <c r="G4926" s="177">
        <v>0.98401789080982083</v>
      </c>
      <c r="H4926" s="176">
        <v>5.1059471103767198E-2</v>
      </c>
      <c r="I4926" s="177">
        <v>1.00648672157658</v>
      </c>
      <c r="J4926" s="177">
        <v>0.988762408477868</v>
      </c>
      <c r="K4926" s="176">
        <v>4.8787351187419607E-2</v>
      </c>
      <c r="L4926" s="177">
        <v>1.023017738782046</v>
      </c>
      <c r="M4926" s="177">
        <v>0.99095883989859668</v>
      </c>
      <c r="N4926" s="176">
        <v>8.4141025993643953E-2</v>
      </c>
      <c r="O4926" s="177">
        <v>2.0000000000000009</v>
      </c>
      <c r="P4926" s="177">
        <v>1.0372096495266061</v>
      </c>
      <c r="Q4926" s="176">
        <v>0.12666789490004901</v>
      </c>
      <c r="R4926" s="177">
        <v>2.0000000000000009</v>
      </c>
      <c r="S4926" s="177">
        <v>1.314512408804398</v>
      </c>
      <c r="T4926" s="176">
        <v>0.142180635001637</v>
      </c>
      <c r="U4926" s="177">
        <v>1.928500297334713</v>
      </c>
      <c r="V4926" s="177">
        <v>1.134723020047181</v>
      </c>
      <c r="W4926" s="176">
        <v>0.1538519087754206</v>
      </c>
      <c r="X4926" s="177">
        <v>1.648344452044451</v>
      </c>
      <c r="Y4926" s="177">
        <v>1.0306570847361261</v>
      </c>
      <c r="Z4926" s="176">
        <v>0.105440048171716</v>
      </c>
      <c r="AA4926" s="177">
        <v>1.978923444976076</v>
      </c>
      <c r="AB4926" s="177">
        <v>1.542634496440658</v>
      </c>
      <c r="AC4926" s="176">
        <v>7.7443411579943236E-2</v>
      </c>
      <c r="AD4926" s="177">
        <v>2.0000000000000009</v>
      </c>
      <c r="AE4926" s="177">
        <v>1.075759936665089</v>
      </c>
      <c r="AF4926" s="176">
        <v>5.0523309549503709E-2</v>
      </c>
      <c r="AG4926" s="177">
        <v>1.0693450922750281</v>
      </c>
      <c r="AH4926" s="177">
        <v>0.996727094561489</v>
      </c>
      <c r="AI4926" s="176">
        <v>5.5650572403853772E-2</v>
      </c>
      <c r="AJ4926" s="177">
        <v>1.080850431134905</v>
      </c>
      <c r="AK4926" s="177">
        <v>1.012243146752384</v>
      </c>
      <c r="AM4926" t="str">
        <f>A4921</f>
        <v>RefgChg-Res-16pct-Inc-NTXV_eff_meter_B-rDXGF-SFm1985-CZ12</v>
      </c>
      <c r="AN4926" s="159">
        <f>1/($B4926*(1/$B4924)*(1/(5/7+2/7*$D4926))*$B4936/SUM($B4928:$B4951))</f>
        <v>13446.089636638259</v>
      </c>
      <c r="AO4926" s="159">
        <f>1/(B4926*(1/B4924)*(1/(5/7+2/7*D4926)))</f>
        <v>551.27037670944696</v>
      </c>
      <c r="AP4926" s="159"/>
      <c r="AR4926" s="164">
        <f>CHOOSE(AV$3,C4926,F4926,I4926,L4926,O4926,R4926,U4926,X4926,AA4926,AD4926,AG4926,AJ4926)</f>
        <v>1.928500297334713</v>
      </c>
      <c r="AS4926" s="160"/>
      <c r="AT4926" s="160"/>
      <c r="AV4926" s="115">
        <f>AN4926/AR4926</f>
        <v>6972.303636780066</v>
      </c>
      <c r="AW4926" s="161">
        <f>AO4926/AR4926</f>
        <v>285.85444216489418</v>
      </c>
      <c r="AX4926" s="159"/>
    </row>
    <row r="4927" spans="1:50">
      <c r="A4927" s="84" t="s">
        <v>51</v>
      </c>
      <c r="B4927" s="84" t="s">
        <v>52</v>
      </c>
      <c r="C4927" s="84" t="s">
        <v>53</v>
      </c>
      <c r="D4927" s="84" t="s">
        <v>54</v>
      </c>
      <c r="E4927" s="84" t="s">
        <v>52</v>
      </c>
      <c r="F4927" s="84" t="s">
        <v>53</v>
      </c>
      <c r="G4927" s="84" t="s">
        <v>54</v>
      </c>
      <c r="H4927" s="84" t="s">
        <v>52</v>
      </c>
      <c r="I4927" s="84" t="s">
        <v>53</v>
      </c>
      <c r="J4927" s="84" t="s">
        <v>54</v>
      </c>
      <c r="K4927" s="84" t="s">
        <v>52</v>
      </c>
      <c r="L4927" s="84" t="s">
        <v>53</v>
      </c>
      <c r="M4927" s="84" t="s">
        <v>54</v>
      </c>
      <c r="N4927" s="84" t="s">
        <v>52</v>
      </c>
      <c r="O4927" s="84" t="s">
        <v>53</v>
      </c>
      <c r="P4927" s="84" t="s">
        <v>54</v>
      </c>
      <c r="Q4927" s="84" t="s">
        <v>52</v>
      </c>
      <c r="R4927" s="84" t="s">
        <v>53</v>
      </c>
      <c r="S4927" s="84" t="s">
        <v>54</v>
      </c>
      <c r="T4927" s="84" t="s">
        <v>52</v>
      </c>
      <c r="U4927" s="84" t="s">
        <v>53</v>
      </c>
      <c r="V4927" s="84" t="s">
        <v>54</v>
      </c>
      <c r="W4927" s="84" t="s">
        <v>52</v>
      </c>
      <c r="X4927" s="84" t="s">
        <v>53</v>
      </c>
      <c r="Y4927" s="84" t="s">
        <v>54</v>
      </c>
      <c r="Z4927" s="84" t="s">
        <v>52</v>
      </c>
      <c r="AA4927" s="84" t="s">
        <v>53</v>
      </c>
      <c r="AB4927" s="84" t="s">
        <v>54</v>
      </c>
      <c r="AC4927" s="84" t="s">
        <v>52</v>
      </c>
      <c r="AD4927" s="84" t="s">
        <v>53</v>
      </c>
      <c r="AE4927" s="84" t="s">
        <v>54</v>
      </c>
      <c r="AF4927" s="84" t="s">
        <v>52</v>
      </c>
      <c r="AG4927" s="84" t="s">
        <v>53</v>
      </c>
      <c r="AH4927" s="84" t="s">
        <v>54</v>
      </c>
      <c r="AI4927" s="84" t="s">
        <v>52</v>
      </c>
      <c r="AJ4927" s="84" t="s">
        <v>53</v>
      </c>
      <c r="AK4927" s="84" t="s">
        <v>54</v>
      </c>
    </row>
    <row r="4928" spans="1:50">
      <c r="A4928" s="84">
        <v>1</v>
      </c>
      <c r="B4928" s="84">
        <v>0.55625945537065047</v>
      </c>
      <c r="C4928" s="84">
        <v>0.56130623162763471</v>
      </c>
      <c r="D4928" s="84">
        <v>0.62059612336949876</v>
      </c>
      <c r="E4928" s="84">
        <v>0.57827476038338654</v>
      </c>
      <c r="F4928" s="84">
        <v>0.54274601199943329</v>
      </c>
      <c r="G4928" s="84">
        <v>0.58232474742250262</v>
      </c>
      <c r="H4928" s="84">
        <v>0.46638482161270362</v>
      </c>
      <c r="I4928" s="84">
        <v>0.45226910494086059</v>
      </c>
      <c r="J4928" s="84">
        <v>0.50917105076069957</v>
      </c>
      <c r="K4928" s="84">
        <v>0.46278350515463917</v>
      </c>
      <c r="L4928" s="84">
        <v>0.43504943264801688</v>
      </c>
      <c r="M4928" s="84">
        <v>0.48440631764611558</v>
      </c>
      <c r="N4928" s="84">
        <v>0.10605192213802039</v>
      </c>
      <c r="O4928" s="84">
        <v>0.24640370832834441</v>
      </c>
      <c r="P4928" s="84">
        <v>0.26339565051507058</v>
      </c>
      <c r="Q4928" s="84">
        <v>0.1931827227714891</v>
      </c>
      <c r="R4928" s="84">
        <v>0.19513672078582811</v>
      </c>
      <c r="S4928" s="84">
        <v>0.1245464752660833</v>
      </c>
      <c r="T4928" s="84">
        <v>0.18015130818535249</v>
      </c>
      <c r="U4928" s="84">
        <v>0.15563841604861631</v>
      </c>
      <c r="V4928" s="84">
        <v>0.17438934521990759</v>
      </c>
      <c r="W4928" s="84">
        <v>0.16120828359370951</v>
      </c>
      <c r="X4928" s="84">
        <v>0.1371976025945153</v>
      </c>
      <c r="Y4928" s="84">
        <v>0.16190620386842799</v>
      </c>
      <c r="Z4928" s="84">
        <v>9.4326465927099826E-2</v>
      </c>
      <c r="AA4928" s="84">
        <v>0.17885036496350359</v>
      </c>
      <c r="AB4928" s="84">
        <v>0.1247739760897425</v>
      </c>
      <c r="AC4928" s="84">
        <v>0.1002548283261803</v>
      </c>
      <c r="AD4928" s="84">
        <v>0.24576636738345531</v>
      </c>
      <c r="AE4928" s="84">
        <v>0.25735566590083753</v>
      </c>
      <c r="AF4928" s="84">
        <v>0.55789161978087054</v>
      </c>
      <c r="AG4928" s="84">
        <v>0.51407221799633085</v>
      </c>
      <c r="AH4928" s="84">
        <v>0.57161873510200301</v>
      </c>
      <c r="AI4928" s="84">
        <v>0.57480612823907706</v>
      </c>
      <c r="AJ4928" s="84">
        <v>0.54599335228865475</v>
      </c>
      <c r="AK4928" s="84">
        <v>0.61784866419232953</v>
      </c>
    </row>
    <row r="4929" spans="1:37">
      <c r="A4929" s="84">
        <v>2</v>
      </c>
      <c r="B4929" s="84">
        <v>0.47541603630862328</v>
      </c>
      <c r="C4929" s="84">
        <v>0.48005684113738001</v>
      </c>
      <c r="D4929" s="84">
        <v>0.54269779349018643</v>
      </c>
      <c r="E4929" s="84">
        <v>0.49336818665892151</v>
      </c>
      <c r="F4929" s="84">
        <v>0.45553753365982719</v>
      </c>
      <c r="G4929" s="84">
        <v>0.50139650356884247</v>
      </c>
      <c r="H4929" s="84">
        <v>0.4074035883687358</v>
      </c>
      <c r="I4929" s="84">
        <v>0.39462573050359301</v>
      </c>
      <c r="J4929" s="84">
        <v>0.43605147163372682</v>
      </c>
      <c r="K4929" s="84">
        <v>0.42721649484536078</v>
      </c>
      <c r="L4929" s="84">
        <v>0.39050387596899211</v>
      </c>
      <c r="M4929" s="84">
        <v>0.41922552713861938</v>
      </c>
      <c r="N4929" s="84">
        <v>8.1746587700863974E-2</v>
      </c>
      <c r="O4929" s="84">
        <v>0.2142979320253835</v>
      </c>
      <c r="P4929" s="84">
        <v>0.2209690957649752</v>
      </c>
      <c r="Q4929" s="84">
        <v>0.1204406871407875</v>
      </c>
      <c r="R4929" s="84">
        <v>0.15569144632673021</v>
      </c>
      <c r="S4929" s="84">
        <v>9.7664405615819308E-2</v>
      </c>
      <c r="T4929" s="84">
        <v>0.12670309271128849</v>
      </c>
      <c r="U4929" s="84">
        <v>0.1209853954977619</v>
      </c>
      <c r="V4929" s="84">
        <v>0.13588079874903389</v>
      </c>
      <c r="W4929" s="84">
        <v>0.1145654919465061</v>
      </c>
      <c r="X4929" s="84">
        <v>0.1115465862947556</v>
      </c>
      <c r="Y4929" s="84">
        <v>0.117135394980885</v>
      </c>
      <c r="Z4929" s="84">
        <v>8.257791864764924E-2</v>
      </c>
      <c r="AA4929" s="84">
        <v>0.15969586374695871</v>
      </c>
      <c r="AB4929" s="84">
        <v>0.1050857574214841</v>
      </c>
      <c r="AC4929" s="84">
        <v>8.5702789699570819E-2</v>
      </c>
      <c r="AD4929" s="84">
        <v>0.21968559286832601</v>
      </c>
      <c r="AE4929" s="84">
        <v>0.22079967390498781</v>
      </c>
      <c r="AF4929" s="84">
        <v>0.48751357220412589</v>
      </c>
      <c r="AG4929" s="84">
        <v>0.42051098483153609</v>
      </c>
      <c r="AH4929" s="84">
        <v>0.48453703990341462</v>
      </c>
      <c r="AI4929" s="84">
        <v>0.50624172498581421</v>
      </c>
      <c r="AJ4929" s="84">
        <v>0.4678226743021906</v>
      </c>
      <c r="AK4929" s="84">
        <v>0.54111077674123131</v>
      </c>
    </row>
    <row r="4930" spans="1:37">
      <c r="A4930" s="84">
        <v>3</v>
      </c>
      <c r="B4930" s="84">
        <v>0.44071482602118001</v>
      </c>
      <c r="C4930" s="84">
        <v>0.44688557934772011</v>
      </c>
      <c r="D4930" s="84">
        <v>0.48844934779958538</v>
      </c>
      <c r="E4930" s="84">
        <v>0.46083841610998161</v>
      </c>
      <c r="F4930" s="84">
        <v>0.4210037321071447</v>
      </c>
      <c r="G4930" s="84">
        <v>0.45384641908899692</v>
      </c>
      <c r="H4930" s="84">
        <v>0.38255310373272827</v>
      </c>
      <c r="I4930" s="84">
        <v>0.3699493890333585</v>
      </c>
      <c r="J4930" s="84">
        <v>0.40057585667567192</v>
      </c>
      <c r="K4930" s="84">
        <v>0.42257731958762901</v>
      </c>
      <c r="L4930" s="84">
        <v>0.37421357150881918</v>
      </c>
      <c r="M4930" s="84">
        <v>0.39697747133809019</v>
      </c>
      <c r="N4930" s="84">
        <v>7.7734615466259108E-2</v>
      </c>
      <c r="O4930" s="84">
        <v>0.20325676068624601</v>
      </c>
      <c r="P4930" s="84">
        <v>0.21133918351774139</v>
      </c>
      <c r="Q4930" s="84">
        <v>9.8008310646224395E-2</v>
      </c>
      <c r="R4930" s="84">
        <v>0.14263732881981839</v>
      </c>
      <c r="S4930" s="84">
        <v>9.3813505061846394E-2</v>
      </c>
      <c r="T4930" s="84">
        <v>8.1275612062624764E-2</v>
      </c>
      <c r="U4930" s="84">
        <v>0.1089252458587905</v>
      </c>
      <c r="V4930" s="84">
        <v>0.1095763610546938</v>
      </c>
      <c r="W4930" s="84">
        <v>7.4704589885988118E-2</v>
      </c>
      <c r="X4930" s="84">
        <v>9.8703888334995035E-2</v>
      </c>
      <c r="Y4930" s="84">
        <v>0.100828948862561</v>
      </c>
      <c r="Z4930" s="84">
        <v>7.7865821447437922E-2</v>
      </c>
      <c r="AA4930" s="84">
        <v>0.15114963503649631</v>
      </c>
      <c r="AB4930" s="84">
        <v>9.8467426224040158E-2</v>
      </c>
      <c r="AC4930" s="84">
        <v>8.0583869814020048E-2</v>
      </c>
      <c r="AD4930" s="84">
        <v>0.20757580598779429</v>
      </c>
      <c r="AE4930" s="84">
        <v>0.20527310457274139</v>
      </c>
      <c r="AF4930" s="84">
        <v>0.45197907412891131</v>
      </c>
      <c r="AG4930" s="84">
        <v>0.37821229883514551</v>
      </c>
      <c r="AH4930" s="84">
        <v>0.42565705971581591</v>
      </c>
      <c r="AI4930" s="84">
        <v>0.46510308303385661</v>
      </c>
      <c r="AJ4930" s="84">
        <v>0.43829508896987168</v>
      </c>
      <c r="AK4930" s="84">
        <v>0.48891563847928587</v>
      </c>
    </row>
    <row r="4931" spans="1:37">
      <c r="A4931" s="84">
        <v>4</v>
      </c>
      <c r="B4931" s="84">
        <v>0.42634266263237519</v>
      </c>
      <c r="C4931" s="84">
        <v>0.43312110784491281</v>
      </c>
      <c r="D4931" s="84">
        <v>0.46287943435328532</v>
      </c>
      <c r="E4931" s="84">
        <v>0.44321812372930569</v>
      </c>
      <c r="F4931" s="84">
        <v>0.41169708517707843</v>
      </c>
      <c r="G4931" s="84">
        <v>0.43695044998448329</v>
      </c>
      <c r="H4931" s="84">
        <v>0.3686327077747989</v>
      </c>
      <c r="I4931" s="84">
        <v>0.35620613483208902</v>
      </c>
      <c r="J4931" s="84">
        <v>0.3715341959334566</v>
      </c>
      <c r="K4931" s="84">
        <v>0.421340206185567</v>
      </c>
      <c r="L4931" s="84">
        <v>0.36269801145938652</v>
      </c>
      <c r="M4931" s="84">
        <v>0.36663192495790908</v>
      </c>
      <c r="N4931" s="84">
        <v>7.3298095905241029E-2</v>
      </c>
      <c r="O4931" s="84">
        <v>0.19399449224295701</v>
      </c>
      <c r="P4931" s="84">
        <v>0.19504006104540261</v>
      </c>
      <c r="Q4931" s="84">
        <v>6.4988616643581548E-2</v>
      </c>
      <c r="R4931" s="84">
        <v>0.12699224198263759</v>
      </c>
      <c r="S4931" s="84">
        <v>8.6436478699416355E-2</v>
      </c>
      <c r="T4931" s="84">
        <v>6.1731638121256691E-2</v>
      </c>
      <c r="U4931" s="84">
        <v>0.1030115659816382</v>
      </c>
      <c r="V4931" s="84">
        <v>9.4262810719485252E-2</v>
      </c>
      <c r="W4931" s="84">
        <v>6.0206570820574033E-2</v>
      </c>
      <c r="X4931" s="84">
        <v>9.1468888354094821E-2</v>
      </c>
      <c r="Y4931" s="84">
        <v>8.8019985616412402E-2</v>
      </c>
      <c r="Z4931" s="84">
        <v>7.2942419440042261E-2</v>
      </c>
      <c r="AA4931" s="84">
        <v>0.14517639902676399</v>
      </c>
      <c r="AB4931" s="84">
        <v>9.1111774309639584E-2</v>
      </c>
      <c r="AC4931" s="84">
        <v>7.6783798283261803E-2</v>
      </c>
      <c r="AD4931" s="84">
        <v>0.200107039013324</v>
      </c>
      <c r="AE4931" s="84">
        <v>0.1901356258800859</v>
      </c>
      <c r="AF4931" s="84">
        <v>0.44092389694995548</v>
      </c>
      <c r="AG4931" s="84">
        <v>0.35853953197011051</v>
      </c>
      <c r="AH4931" s="84">
        <v>0.39600037148252482</v>
      </c>
      <c r="AI4931" s="84">
        <v>0.45063362965765091</v>
      </c>
      <c r="AJ4931" s="84">
        <v>0.42749589523847681</v>
      </c>
      <c r="AK4931" s="84">
        <v>0.46133012338248591</v>
      </c>
    </row>
    <row r="4932" spans="1:37">
      <c r="A4932" s="84">
        <v>5</v>
      </c>
      <c r="B4932" s="84">
        <v>0.41981845688350972</v>
      </c>
      <c r="C4932" s="84">
        <v>0.42676827484361718</v>
      </c>
      <c r="D4932" s="84">
        <v>0.4421857856881628</v>
      </c>
      <c r="E4932" s="84">
        <v>0.43479523671216957</v>
      </c>
      <c r="F4932" s="84">
        <v>0.41229548210320788</v>
      </c>
      <c r="G4932" s="84">
        <v>0.42477845591531338</v>
      </c>
      <c r="H4932" s="84">
        <v>0.39307073623427508</v>
      </c>
      <c r="I4932" s="84">
        <v>0.38381847160473109</v>
      </c>
      <c r="J4932" s="84">
        <v>0.38962747049623209</v>
      </c>
      <c r="K4932" s="84">
        <v>0.47268041237113412</v>
      </c>
      <c r="L4932" s="84">
        <v>0.4068784406246489</v>
      </c>
      <c r="M4932" s="84">
        <v>0.39966327266896501</v>
      </c>
      <c r="N4932" s="84">
        <v>8.0812583582754907E-2</v>
      </c>
      <c r="O4932" s="84">
        <v>0.21729983066212821</v>
      </c>
      <c r="P4932" s="84">
        <v>0.20865318580694389</v>
      </c>
      <c r="Q4932" s="84">
        <v>6.6437407460476675E-2</v>
      </c>
      <c r="R4932" s="84">
        <v>0.14043351582625621</v>
      </c>
      <c r="S4932" s="84">
        <v>9.2245307004927307E-2</v>
      </c>
      <c r="T4932" s="84">
        <v>6.5899618227032317E-2</v>
      </c>
      <c r="U4932" s="84">
        <v>0.1144631946940242</v>
      </c>
      <c r="V4932" s="84">
        <v>0.100661430343117</v>
      </c>
      <c r="W4932" s="84">
        <v>6.6192626425148351E-2</v>
      </c>
      <c r="X4932" s="84">
        <v>0.1022602690014249</v>
      </c>
      <c r="Y4932" s="84">
        <v>9.4454748476475239E-2</v>
      </c>
      <c r="Z4932" s="84">
        <v>7.9788695192815631E-2</v>
      </c>
      <c r="AA4932" s="84">
        <v>0.16200121654501209</v>
      </c>
      <c r="AB4932" s="84">
        <v>9.8616645892948052E-2</v>
      </c>
      <c r="AC4932" s="84">
        <v>8.494277539341917E-2</v>
      </c>
      <c r="AD4932" s="84">
        <v>0.22274499153273469</v>
      </c>
      <c r="AE4932" s="84">
        <v>0.20773734529015039</v>
      </c>
      <c r="AF4932" s="84">
        <v>0.4330273418221301</v>
      </c>
      <c r="AG4932" s="84">
        <v>0.34897907438065828</v>
      </c>
      <c r="AH4932" s="84">
        <v>0.37210166238429881</v>
      </c>
      <c r="AI4932" s="84">
        <v>0.43919046718365812</v>
      </c>
      <c r="AJ4932" s="84">
        <v>0.4256804559956216</v>
      </c>
      <c r="AK4932" s="84">
        <v>0.43936202226903398</v>
      </c>
    </row>
    <row r="4933" spans="1:37">
      <c r="A4933" s="84">
        <v>6</v>
      </c>
      <c r="B4933" s="84">
        <v>0.45631618759455372</v>
      </c>
      <c r="C4933" s="84">
        <v>0.46443946000919489</v>
      </c>
      <c r="D4933" s="84">
        <v>0.48079970742411299</v>
      </c>
      <c r="E4933" s="84">
        <v>0.47352115403233608</v>
      </c>
      <c r="F4933" s="84">
        <v>0.45944286096719839</v>
      </c>
      <c r="G4933" s="84">
        <v>0.46881142029585188</v>
      </c>
      <c r="H4933" s="84">
        <v>0.4527737677871726</v>
      </c>
      <c r="I4933" s="84">
        <v>0.44745966501691692</v>
      </c>
      <c r="J4933" s="84">
        <v>0.44177449168207028</v>
      </c>
      <c r="K4933" s="84">
        <v>0.5434020618556703</v>
      </c>
      <c r="L4933" s="84">
        <v>0.47952477249747211</v>
      </c>
      <c r="M4933" s="84">
        <v>0.46075523129960722</v>
      </c>
      <c r="N4933" s="84">
        <v>9.5204737948162782E-2</v>
      </c>
      <c r="O4933" s="84">
        <v>0.25882181892821099</v>
      </c>
      <c r="P4933" s="84">
        <v>0.2408088515833651</v>
      </c>
      <c r="Q4933" s="84">
        <v>0.11041059686997499</v>
      </c>
      <c r="R4933" s="84">
        <v>0.17733249284008959</v>
      </c>
      <c r="S4933" s="84">
        <v>0.1066745849842716</v>
      </c>
      <c r="T4933" s="84">
        <v>7.6126930755490166E-2</v>
      </c>
      <c r="U4933" s="84">
        <v>0.13635769595190639</v>
      </c>
      <c r="V4933" s="84">
        <v>0.1162715459136906</v>
      </c>
      <c r="W4933" s="84">
        <v>7.7680316949533756E-2</v>
      </c>
      <c r="X4933" s="84">
        <v>0.1213409579690049</v>
      </c>
      <c r="Y4933" s="84">
        <v>0.1086945001703319</v>
      </c>
      <c r="Z4933" s="84">
        <v>9.2382461701003699E-2</v>
      </c>
      <c r="AA4933" s="84">
        <v>0.19120437956204381</v>
      </c>
      <c r="AB4933" s="84">
        <v>0.11303828801151621</v>
      </c>
      <c r="AC4933" s="84">
        <v>9.873479971387697E-2</v>
      </c>
      <c r="AD4933" s="84">
        <v>0.26098348084480938</v>
      </c>
      <c r="AE4933" s="84">
        <v>0.237474987030312</v>
      </c>
      <c r="AF4933" s="84">
        <v>0.47063468561839888</v>
      </c>
      <c r="AG4933" s="84">
        <v>0.38960729040822112</v>
      </c>
      <c r="AH4933" s="84">
        <v>0.41067393121381918</v>
      </c>
      <c r="AI4933" s="84">
        <v>0.47437109892188378</v>
      </c>
      <c r="AJ4933" s="84">
        <v>0.46586039806175178</v>
      </c>
      <c r="AK4933" s="84">
        <v>0.47570802822081798</v>
      </c>
    </row>
    <row r="4934" spans="1:37">
      <c r="A4934" s="84">
        <v>7</v>
      </c>
      <c r="B4934" s="84">
        <v>0.50860438729198176</v>
      </c>
      <c r="C4934" s="84">
        <v>0.52102982766547312</v>
      </c>
      <c r="D4934" s="84">
        <v>0.53379861026453734</v>
      </c>
      <c r="E4934" s="84">
        <v>0.52948010455997685</v>
      </c>
      <c r="F4934" s="84">
        <v>0.52389650882635486</v>
      </c>
      <c r="G4934" s="84">
        <v>0.53008516947691464</v>
      </c>
      <c r="H4934" s="84">
        <v>0.54330789853578054</v>
      </c>
      <c r="I4934" s="84">
        <v>0.54294941699521859</v>
      </c>
      <c r="J4934" s="84">
        <v>0.49445471349353048</v>
      </c>
      <c r="K4934" s="84">
        <v>0.60164948453608258</v>
      </c>
      <c r="L4934" s="84">
        <v>0.57041343669250633</v>
      </c>
      <c r="M4934" s="84">
        <v>0.50974104064779924</v>
      </c>
      <c r="N4934" s="84">
        <v>0.1117196289456367</v>
      </c>
      <c r="O4934" s="84">
        <v>0.31092314797393222</v>
      </c>
      <c r="P4934" s="84">
        <v>0.26798931705455947</v>
      </c>
      <c r="Q4934" s="84">
        <v>0.20782983872251681</v>
      </c>
      <c r="R4934" s="84">
        <v>0.23580799031116451</v>
      </c>
      <c r="S4934" s="84">
        <v>0.1325637718411016</v>
      </c>
      <c r="T4934" s="84">
        <v>0.17678890406640749</v>
      </c>
      <c r="U4934" s="84">
        <v>0.17321609435749991</v>
      </c>
      <c r="V4934" s="84">
        <v>0.1766719988496864</v>
      </c>
      <c r="W4934" s="84">
        <v>0.1107593294233664</v>
      </c>
      <c r="X4934" s="84">
        <v>0.15073553286500649</v>
      </c>
      <c r="Y4934" s="84">
        <v>0.1209811120784284</v>
      </c>
      <c r="Z4934" s="84">
        <v>0.1062440570522979</v>
      </c>
      <c r="AA4934" s="84">
        <v>0.23340632603406319</v>
      </c>
      <c r="AB4934" s="84">
        <v>0.12579218088934921</v>
      </c>
      <c r="AC4934" s="84">
        <v>0.1178692775393419</v>
      </c>
      <c r="AD4934" s="84">
        <v>0.3205658689331245</v>
      </c>
      <c r="AE4934" s="84">
        <v>0.26419254428222039</v>
      </c>
      <c r="AF4934" s="84">
        <v>0.53054979765077481</v>
      </c>
      <c r="AG4934" s="84">
        <v>0.45311497904455078</v>
      </c>
      <c r="AH4934" s="84">
        <v>0.46794415379376542</v>
      </c>
      <c r="AI4934" s="84">
        <v>0.52648004539436355</v>
      </c>
      <c r="AJ4934" s="84">
        <v>0.52478208054676767</v>
      </c>
      <c r="AK4934" s="84">
        <v>0.52656568696291839</v>
      </c>
    </row>
    <row r="4935" spans="1:37">
      <c r="A4935" s="84">
        <v>8</v>
      </c>
      <c r="B4935" s="84">
        <v>0.60694024205748864</v>
      </c>
      <c r="C4935" s="84">
        <v>0.61430223324370636</v>
      </c>
      <c r="D4935" s="84">
        <v>0.56555528465195659</v>
      </c>
      <c r="E4935" s="84">
        <v>0.62251912092167683</v>
      </c>
      <c r="F4935" s="84">
        <v>0.61099475615325283</v>
      </c>
      <c r="G4935" s="84">
        <v>0.55087755594634669</v>
      </c>
      <c r="H4935" s="84">
        <v>0.56784904103938949</v>
      </c>
      <c r="I4935" s="84">
        <v>0.55474932192489435</v>
      </c>
      <c r="J4935" s="84">
        <v>0.50003554670837469</v>
      </c>
      <c r="K4935" s="84">
        <v>0.55680412371134025</v>
      </c>
      <c r="L4935" s="84">
        <v>0.54693292888439493</v>
      </c>
      <c r="M4935" s="84">
        <v>0.49863705604104869</v>
      </c>
      <c r="N4935" s="84">
        <v>0.1343055467108196</v>
      </c>
      <c r="O4935" s="84">
        <v>0.31032447873013702</v>
      </c>
      <c r="P4935" s="84">
        <v>0.26305990080122088</v>
      </c>
      <c r="Q4935" s="84">
        <v>0.30427791310439262</v>
      </c>
      <c r="R4935" s="84">
        <v>0.2614695064749416</v>
      </c>
      <c r="S4935" s="84">
        <v>0.15146566203012049</v>
      </c>
      <c r="T4935" s="84">
        <v>0.2867500262687821</v>
      </c>
      <c r="U4935" s="84">
        <v>0.19370160420818761</v>
      </c>
      <c r="V4935" s="84">
        <v>0.2314916332656326</v>
      </c>
      <c r="W4935" s="84">
        <v>0.1990969014376914</v>
      </c>
      <c r="X4935" s="84">
        <v>0.16380742828984321</v>
      </c>
      <c r="Y4935" s="84">
        <v>0.13221545100117341</v>
      </c>
      <c r="Z4935" s="84">
        <v>0.1043423137876387</v>
      </c>
      <c r="AA4935" s="84">
        <v>0.22735401459853999</v>
      </c>
      <c r="AB4935" s="84">
        <v>0.12606428734441649</v>
      </c>
      <c r="AC4935" s="84">
        <v>0.1160363018597997</v>
      </c>
      <c r="AD4935" s="84">
        <v>0.31451896347892772</v>
      </c>
      <c r="AE4935" s="84">
        <v>0.26069072852590242</v>
      </c>
      <c r="AF4935" s="84">
        <v>0.60003948277563912</v>
      </c>
      <c r="AG4935" s="84">
        <v>0.5531492833385534</v>
      </c>
      <c r="AH4935" s="84">
        <v>0.50611398322137269</v>
      </c>
      <c r="AI4935" s="84">
        <v>0.58331757140155083</v>
      </c>
      <c r="AJ4935" s="84">
        <v>0.61674208748815285</v>
      </c>
      <c r="AK4935" s="84">
        <v>0.56013642291102428</v>
      </c>
    </row>
    <row r="4936" spans="1:37">
      <c r="A4936" s="84">
        <v>9</v>
      </c>
      <c r="B4936" s="84">
        <v>0.59691754916792739</v>
      </c>
      <c r="C4936" s="84">
        <v>0.59124535031137238</v>
      </c>
      <c r="D4936" s="84">
        <v>0.52828233573083005</v>
      </c>
      <c r="E4936" s="84">
        <v>0.60422112498789815</v>
      </c>
      <c r="F4936" s="84">
        <v>0.56512290757916983</v>
      </c>
      <c r="G4936" s="84">
        <v>0.50784455708423848</v>
      </c>
      <c r="H4936" s="84">
        <v>0.52093215095896062</v>
      </c>
      <c r="I4936" s="84">
        <v>0.50574616223471192</v>
      </c>
      <c r="J4936" s="84">
        <v>0.49584103512014782</v>
      </c>
      <c r="K4936" s="84">
        <v>0.48783505154639178</v>
      </c>
      <c r="L4936" s="84">
        <v>0.48668688911358282</v>
      </c>
      <c r="M4936" s="84">
        <v>0.48909644832838922</v>
      </c>
      <c r="N4936" s="84">
        <v>0.22195334224882721</v>
      </c>
      <c r="O4936" s="84">
        <v>0.32002292047961972</v>
      </c>
      <c r="P4936" s="84">
        <v>0.31687142312094618</v>
      </c>
      <c r="Q4936" s="84">
        <v>0.4025568769801468</v>
      </c>
      <c r="R4936" s="84">
        <v>0.28601918905638091</v>
      </c>
      <c r="S4936" s="84">
        <v>0.17966538921933431</v>
      </c>
      <c r="T4936" s="84">
        <v>0.37858568876746868</v>
      </c>
      <c r="U4936" s="84">
        <v>0.23187914529356041</v>
      </c>
      <c r="V4936" s="84">
        <v>0.27617412872728592</v>
      </c>
      <c r="W4936" s="84">
        <v>0.29757270635456129</v>
      </c>
      <c r="X4936" s="84">
        <v>0.18660111619165501</v>
      </c>
      <c r="Y4936" s="84">
        <v>0.1740186986638404</v>
      </c>
      <c r="Z4936" s="84">
        <v>0.1315583729529847</v>
      </c>
      <c r="AA4936" s="84">
        <v>0.2038990267639903</v>
      </c>
      <c r="AB4936" s="84">
        <v>0.1542668047680073</v>
      </c>
      <c r="AC4936" s="84">
        <v>0.16385014306151649</v>
      </c>
      <c r="AD4936" s="84">
        <v>0.28975620666517549</v>
      </c>
      <c r="AE4936" s="84">
        <v>0.29220707033276511</v>
      </c>
      <c r="AF4936" s="84">
        <v>0.571809298193663</v>
      </c>
      <c r="AG4936" s="84">
        <v>0.54169463212373392</v>
      </c>
      <c r="AH4936" s="84">
        <v>0.49224530229390467</v>
      </c>
      <c r="AI4936" s="84">
        <v>0.57442784187630036</v>
      </c>
      <c r="AJ4936" s="84">
        <v>0.5790183279270622</v>
      </c>
      <c r="AK4936" s="84">
        <v>0.53950580131741743</v>
      </c>
    </row>
    <row r="4937" spans="1:37">
      <c r="A4937" s="84">
        <v>10</v>
      </c>
      <c r="B4937" s="84">
        <v>0.53905068078668672</v>
      </c>
      <c r="C4937" s="84">
        <v>0.52996001616071564</v>
      </c>
      <c r="D4937" s="84">
        <v>0.51170303547482632</v>
      </c>
      <c r="E4937" s="84">
        <v>0.53151321521928541</v>
      </c>
      <c r="F4937" s="84">
        <v>0.49292159425538962</v>
      </c>
      <c r="G4937" s="84">
        <v>0.49263818489017619</v>
      </c>
      <c r="H4937" s="84">
        <v>0.48865745514539077</v>
      </c>
      <c r="I4937" s="84">
        <v>0.48394989234683888</v>
      </c>
      <c r="J4937" s="84">
        <v>0.5035902175458552</v>
      </c>
      <c r="K4937" s="84">
        <v>0.4749484536082475</v>
      </c>
      <c r="L4937" s="84">
        <v>0.47615436467812577</v>
      </c>
      <c r="M4937" s="84">
        <v>0.50553194900986131</v>
      </c>
      <c r="N4937" s="84">
        <v>0.37744380054766608</v>
      </c>
      <c r="O4937" s="84">
        <v>0.39107640730034382</v>
      </c>
      <c r="P4937" s="84">
        <v>0.42890499809233112</v>
      </c>
      <c r="Q4937" s="84">
        <v>0.52441451338141409</v>
      </c>
      <c r="R4937" s="84">
        <v>0.3530518342772338</v>
      </c>
      <c r="S4937" s="84">
        <v>0.24807222990340269</v>
      </c>
      <c r="T4937" s="84">
        <v>0.47917761199257458</v>
      </c>
      <c r="U4937" s="84">
        <v>0.31435619302773882</v>
      </c>
      <c r="V4937" s="84">
        <v>0.33413016517784933</v>
      </c>
      <c r="W4937" s="84">
        <v>0.43367761803429011</v>
      </c>
      <c r="X4937" s="84">
        <v>0.26662159116520168</v>
      </c>
      <c r="Y4937" s="84">
        <v>0.28939021159014339</v>
      </c>
      <c r="Z4937" s="84">
        <v>0.23649234020073959</v>
      </c>
      <c r="AA4937" s="84">
        <v>0.2131934306569343</v>
      </c>
      <c r="AB4937" s="84">
        <v>0.2336692238821691</v>
      </c>
      <c r="AC4937" s="84">
        <v>0.2850724248927039</v>
      </c>
      <c r="AD4937" s="84">
        <v>0.30686647282487128</v>
      </c>
      <c r="AE4937" s="84">
        <v>0.34897724746164682</v>
      </c>
      <c r="AF4937" s="84">
        <v>0.51821143026354755</v>
      </c>
      <c r="AG4937" s="84">
        <v>0.48709114501767431</v>
      </c>
      <c r="AH4937" s="84">
        <v>0.49534099000092868</v>
      </c>
      <c r="AI4937" s="84">
        <v>0.56166067713258938</v>
      </c>
      <c r="AJ4937" s="84">
        <v>0.50421155206706458</v>
      </c>
      <c r="AK4937" s="84">
        <v>0.5256963252750193</v>
      </c>
    </row>
    <row r="4938" spans="1:37">
      <c r="A4938" s="84">
        <v>11</v>
      </c>
      <c r="B4938" s="84">
        <v>0.51966717095310133</v>
      </c>
      <c r="C4938" s="84">
        <v>0.51002382312375483</v>
      </c>
      <c r="D4938" s="84">
        <v>0.50027428989394118</v>
      </c>
      <c r="E4938" s="84">
        <v>0.51883047729693099</v>
      </c>
      <c r="F4938" s="84">
        <v>0.48071744641985442</v>
      </c>
      <c r="G4938" s="84">
        <v>0.49470707906623917</v>
      </c>
      <c r="H4938" s="84">
        <v>0.48659517426273458</v>
      </c>
      <c r="I4938" s="84">
        <v>0.48274753236585299</v>
      </c>
      <c r="J4938" s="84">
        <v>0.51109057301293903</v>
      </c>
      <c r="K4938" s="84">
        <v>0.47103092783505163</v>
      </c>
      <c r="L4938" s="84">
        <v>0.47237669924727549</v>
      </c>
      <c r="M4938" s="84">
        <v>0.51058285897538691</v>
      </c>
      <c r="N4938" s="84">
        <v>0.51909401600543426</v>
      </c>
      <c r="O4938" s="84">
        <v>0.4700066708858594</v>
      </c>
      <c r="P4938" s="84">
        <v>0.53933613124761548</v>
      </c>
      <c r="Q4938" s="84">
        <v>0.65814905032557991</v>
      </c>
      <c r="R4938" s="84">
        <v>0.45294809623316751</v>
      </c>
      <c r="S4938" s="84">
        <v>0.34041032969276308</v>
      </c>
      <c r="T4938" s="84">
        <v>0.59358691464397029</v>
      </c>
      <c r="U4938" s="84">
        <v>0.42275868265429489</v>
      </c>
      <c r="V4938" s="84">
        <v>0.42593058576127413</v>
      </c>
      <c r="W4938" s="84">
        <v>0.56954031937163729</v>
      </c>
      <c r="X4938" s="84">
        <v>0.39480791342447757</v>
      </c>
      <c r="Y4938" s="84">
        <v>0.4297286044134902</v>
      </c>
      <c r="Z4938" s="84">
        <v>0.4138404648705758</v>
      </c>
      <c r="AA4938" s="84">
        <v>0.26661192214111917</v>
      </c>
      <c r="AB4938" s="84">
        <v>0.35645067851061218</v>
      </c>
      <c r="AC4938" s="84">
        <v>0.39232385550786852</v>
      </c>
      <c r="AD4938" s="84">
        <v>0.3519906061283829</v>
      </c>
      <c r="AE4938" s="84">
        <v>0.44715778551841701</v>
      </c>
      <c r="AF4938" s="84">
        <v>0.50478728654624416</v>
      </c>
      <c r="AG4938" s="84">
        <v>0.47612868584724127</v>
      </c>
      <c r="AH4938" s="84">
        <v>0.49614586880475497</v>
      </c>
      <c r="AI4938" s="84">
        <v>0.55220351806317391</v>
      </c>
      <c r="AJ4938" s="84">
        <v>0.48763232015805008</v>
      </c>
      <c r="AK4938" s="84">
        <v>0.51864112080783764</v>
      </c>
    </row>
    <row r="4939" spans="1:37">
      <c r="A4939" s="84">
        <v>12</v>
      </c>
      <c r="B4939" s="84">
        <v>0.52439485627836602</v>
      </c>
      <c r="C4939" s="84">
        <v>0.50772510065618082</v>
      </c>
      <c r="D4939" s="84">
        <v>0.50329147872729485</v>
      </c>
      <c r="E4939" s="84">
        <v>0.52096040274954014</v>
      </c>
      <c r="F4939" s="84">
        <v>0.48487473032770129</v>
      </c>
      <c r="G4939" s="84">
        <v>0.49932760939277948</v>
      </c>
      <c r="H4939" s="84">
        <v>0.47731491029078149</v>
      </c>
      <c r="I4939" s="84">
        <v>0.47180046416687632</v>
      </c>
      <c r="J4939" s="84">
        <v>0.50675387459121279</v>
      </c>
      <c r="K4939" s="84">
        <v>0.45639175257731968</v>
      </c>
      <c r="L4939" s="84">
        <v>0.45782777216043141</v>
      </c>
      <c r="M4939" s="84">
        <v>0.50036077928325196</v>
      </c>
      <c r="N4939" s="84">
        <v>0.61771635993122354</v>
      </c>
      <c r="O4939" s="84">
        <v>0.51589894463164743</v>
      </c>
      <c r="P4939" s="84">
        <v>0.59789393361312471</v>
      </c>
      <c r="Q4939" s="84">
        <v>0.73760965435990522</v>
      </c>
      <c r="R4939" s="84">
        <v>0.51764291280544406</v>
      </c>
      <c r="S4939" s="84">
        <v>0.42741284437722121</v>
      </c>
      <c r="T4939" s="84">
        <v>0.67283107421806587</v>
      </c>
      <c r="U4939" s="84">
        <v>0.49467033685104711</v>
      </c>
      <c r="V4939" s="84">
        <v>0.49922713302298838</v>
      </c>
      <c r="W4939" s="84">
        <v>0.66519610387363537</v>
      </c>
      <c r="X4939" s="84">
        <v>0.49840898759659719</v>
      </c>
      <c r="Y4939" s="84">
        <v>0.5338279268708126</v>
      </c>
      <c r="Z4939" s="84">
        <v>0.55486529318541999</v>
      </c>
      <c r="AA4939" s="84">
        <v>0.33569951338199511</v>
      </c>
      <c r="AB4939" s="84">
        <v>0.47493987325105758</v>
      </c>
      <c r="AC4939" s="84">
        <v>0.46910765379113017</v>
      </c>
      <c r="AD4939" s="84">
        <v>0.38605936671246432</v>
      </c>
      <c r="AE4939" s="84">
        <v>0.53021937300822641</v>
      </c>
      <c r="AF4939" s="84">
        <v>0.50350409633797266</v>
      </c>
      <c r="AG4939" s="84">
        <v>0.48263158679732121</v>
      </c>
      <c r="AH4939" s="84">
        <v>0.50116088289013405</v>
      </c>
      <c r="AI4939" s="84">
        <v>0.55229808965386795</v>
      </c>
      <c r="AJ4939" s="84">
        <v>0.49225101117296077</v>
      </c>
      <c r="AK4939" s="84">
        <v>0.52071421406359719</v>
      </c>
    </row>
    <row r="4940" spans="1:37">
      <c r="A4940" s="84">
        <v>13</v>
      </c>
      <c r="B4940" s="84">
        <v>0.49933812405446287</v>
      </c>
      <c r="C4940" s="84">
        <v>0.48557377505955779</v>
      </c>
      <c r="D4940" s="84">
        <v>0.49756186760941101</v>
      </c>
      <c r="E4940" s="84">
        <v>0.49898344467034561</v>
      </c>
      <c r="F4940" s="84">
        <v>0.46879674975985403</v>
      </c>
      <c r="G4940" s="84">
        <v>0.49367263197820771</v>
      </c>
      <c r="H4940" s="84">
        <v>0.47484017323159411</v>
      </c>
      <c r="I4940" s="84">
        <v>0.47089170371613132</v>
      </c>
      <c r="J4940" s="84">
        <v>0.51535617801791545</v>
      </c>
      <c r="K4940" s="84">
        <v>0.46041237113402073</v>
      </c>
      <c r="L4940" s="84">
        <v>0.46168969778676539</v>
      </c>
      <c r="M4940" s="84">
        <v>0.51214623586947805</v>
      </c>
      <c r="N4940" s="84">
        <v>0.70893035301110208</v>
      </c>
      <c r="O4940" s="84">
        <v>0.57935788447394077</v>
      </c>
      <c r="P4940" s="84">
        <v>0.67293399465852743</v>
      </c>
      <c r="Q4940" s="84">
        <v>0.82437789559153674</v>
      </c>
      <c r="R4940" s="84">
        <v>0.61451637720939689</v>
      </c>
      <c r="S4940" s="84">
        <v>0.52376887173253406</v>
      </c>
      <c r="T4940" s="84">
        <v>0.75937795523799501</v>
      </c>
      <c r="U4940" s="84">
        <v>0.58726353448557522</v>
      </c>
      <c r="V4940" s="84">
        <v>0.58290346352247613</v>
      </c>
      <c r="W4940" s="84">
        <v>0.75346447293299434</v>
      </c>
      <c r="X4940" s="84">
        <v>0.62752355958943118</v>
      </c>
      <c r="Y4940" s="84">
        <v>0.64939626783754101</v>
      </c>
      <c r="Z4940" s="84">
        <v>0.68304278922345485</v>
      </c>
      <c r="AA4940" s="84">
        <v>0.43651459854014579</v>
      </c>
      <c r="AB4940" s="84">
        <v>0.61115987570879349</v>
      </c>
      <c r="AC4940" s="84">
        <v>0.64355329041487841</v>
      </c>
      <c r="AD4940" s="84">
        <v>0.48944787040291382</v>
      </c>
      <c r="AE4940" s="84">
        <v>0.63677462387904848</v>
      </c>
      <c r="AF4940" s="84">
        <v>0.48623038199585428</v>
      </c>
      <c r="AG4940" s="84">
        <v>0.467492952704819</v>
      </c>
      <c r="AH4940" s="84">
        <v>0.49661022196080867</v>
      </c>
      <c r="AI4940" s="84">
        <v>0.53811235104974464</v>
      </c>
      <c r="AJ4940" s="84">
        <v>0.4745104321012375</v>
      </c>
      <c r="AK4940" s="84">
        <v>0.51446149730832258</v>
      </c>
    </row>
    <row r="4941" spans="1:37">
      <c r="A4941" s="84">
        <v>14</v>
      </c>
      <c r="B4941" s="84">
        <v>0.49735249621785171</v>
      </c>
      <c r="C4941" s="84">
        <v>0.48229983699967971</v>
      </c>
      <c r="D4941" s="84">
        <v>0.51209923198829677</v>
      </c>
      <c r="E4941" s="84">
        <v>0.50004840739665024</v>
      </c>
      <c r="F4941" s="84">
        <v>0.47134781033966922</v>
      </c>
      <c r="G4941" s="84">
        <v>0.50594807075618076</v>
      </c>
      <c r="H4941" s="84">
        <v>0.4793771911734378</v>
      </c>
      <c r="I4941" s="84">
        <v>0.47535162038978829</v>
      </c>
      <c r="J4941" s="84">
        <v>0.5202260770652638</v>
      </c>
      <c r="K4941" s="84">
        <v>0.46804123711340201</v>
      </c>
      <c r="L4941" s="84">
        <v>0.46928715874620808</v>
      </c>
      <c r="M4941" s="84">
        <v>0.51860017638098299</v>
      </c>
      <c r="N4941" s="84">
        <v>0.81105521237980005</v>
      </c>
      <c r="O4941" s="84">
        <v>0.66869644048372456</v>
      </c>
      <c r="P4941" s="84">
        <v>0.75972529568866853</v>
      </c>
      <c r="Q4941" s="84">
        <v>0.92921622008883809</v>
      </c>
      <c r="R4941" s="84">
        <v>0.7474201986409823</v>
      </c>
      <c r="S4941" s="84">
        <v>0.68469939777482902</v>
      </c>
      <c r="T4941" s="84">
        <v>0.86559139784946215</v>
      </c>
      <c r="U4941" s="84">
        <v>0.72546721338255948</v>
      </c>
      <c r="V4941" s="84">
        <v>0.70924025378794697</v>
      </c>
      <c r="W4941" s="84">
        <v>0.86309925433816037</v>
      </c>
      <c r="X4941" s="84">
        <v>0.79011624131437119</v>
      </c>
      <c r="Y4941" s="84">
        <v>0.79630568908739918</v>
      </c>
      <c r="Z4941" s="84">
        <v>0.82935023771790795</v>
      </c>
      <c r="AA4941" s="84">
        <v>0.62635644768856436</v>
      </c>
      <c r="AB4941" s="84">
        <v>0.7872127521373522</v>
      </c>
      <c r="AC4941" s="84">
        <v>0.80436337625178833</v>
      </c>
      <c r="AD4941" s="84">
        <v>0.6221203310221427</v>
      </c>
      <c r="AE4941" s="84">
        <v>0.75996813162380483</v>
      </c>
      <c r="AF4941" s="84">
        <v>0.49511400651465792</v>
      </c>
      <c r="AG4941" s="84">
        <v>0.47111727594075797</v>
      </c>
      <c r="AH4941" s="84">
        <v>0.51298640993096611</v>
      </c>
      <c r="AI4941" s="84">
        <v>0.53707206355210901</v>
      </c>
      <c r="AJ4941" s="84">
        <v>0.47476405964251872</v>
      </c>
      <c r="AK4941" s="84">
        <v>0.52539539238305422</v>
      </c>
    </row>
    <row r="4942" spans="1:37">
      <c r="A4942" s="84">
        <v>15</v>
      </c>
      <c r="B4942" s="84">
        <v>0.49659606656580929</v>
      </c>
      <c r="C4942" s="84">
        <v>0.47849649618969342</v>
      </c>
      <c r="D4942" s="84">
        <v>0.5043886383030598</v>
      </c>
      <c r="E4942" s="84">
        <v>0.50343692516216476</v>
      </c>
      <c r="F4942" s="84">
        <v>0.47407209108231119</v>
      </c>
      <c r="G4942" s="84">
        <v>0.50439640012413367</v>
      </c>
      <c r="H4942" s="84">
        <v>0.49360692926376559</v>
      </c>
      <c r="I4942" s="84">
        <v>0.49095433828258261</v>
      </c>
      <c r="J4942" s="84">
        <v>0.52545144319635984</v>
      </c>
      <c r="K4942" s="84">
        <v>0.4857731958762887</v>
      </c>
      <c r="L4942" s="84">
        <v>0.48675710594315219</v>
      </c>
      <c r="M4942" s="84">
        <v>0.52585584863304746</v>
      </c>
      <c r="N4942" s="84">
        <v>0.89904264577893833</v>
      </c>
      <c r="O4942" s="84">
        <v>0.75782118604929616</v>
      </c>
      <c r="P4942" s="84">
        <v>0.82203739030904255</v>
      </c>
      <c r="Q4942" s="84">
        <v>0.95008836031905253</v>
      </c>
      <c r="R4942" s="84">
        <v>0.82114866306975287</v>
      </c>
      <c r="S4942" s="84">
        <v>0.80713947683428144</v>
      </c>
      <c r="T4942" s="84">
        <v>0.94073762740359357</v>
      </c>
      <c r="U4942" s="84">
        <v>0.80622488319665442</v>
      </c>
      <c r="V4942" s="84">
        <v>0.81410751837805795</v>
      </c>
      <c r="W4942" s="84">
        <v>0.94847840002768113</v>
      </c>
      <c r="X4942" s="84">
        <v>0.90221672148306054</v>
      </c>
      <c r="Y4942" s="84">
        <v>0.90095007381051495</v>
      </c>
      <c r="Z4942" s="84">
        <v>0.93143159006867415</v>
      </c>
      <c r="AA4942" s="84">
        <v>0.7970559610705592</v>
      </c>
      <c r="AB4942" s="84">
        <v>0.91322437371627185</v>
      </c>
      <c r="AC4942" s="84">
        <v>0.93604703147353374</v>
      </c>
      <c r="AD4942" s="84">
        <v>0.80565229894239054</v>
      </c>
      <c r="AE4942" s="84">
        <v>0.88707107389016526</v>
      </c>
      <c r="AF4942" s="84">
        <v>0.49402823018458192</v>
      </c>
      <c r="AG4942" s="84">
        <v>0.47201217056691569</v>
      </c>
      <c r="AH4942" s="84">
        <v>0.50893105903476454</v>
      </c>
      <c r="AI4942" s="84">
        <v>0.52014374881785508</v>
      </c>
      <c r="AJ4942" s="84">
        <v>0.47101304179514919</v>
      </c>
      <c r="AK4942" s="84">
        <v>0.51339151369244673</v>
      </c>
    </row>
    <row r="4943" spans="1:37">
      <c r="A4943" s="84">
        <v>16</v>
      </c>
      <c r="B4943" s="84">
        <v>0.50652420574886536</v>
      </c>
      <c r="C4943" s="84">
        <v>0.4937795176862313</v>
      </c>
      <c r="D4943" s="84">
        <v>0.50444959161282454</v>
      </c>
      <c r="E4943" s="84">
        <v>0.52008906960983636</v>
      </c>
      <c r="F4943" s="84">
        <v>0.49340976016881122</v>
      </c>
      <c r="G4943" s="84">
        <v>0.51008585910830662</v>
      </c>
      <c r="H4943" s="84">
        <v>0.54433903897710867</v>
      </c>
      <c r="I4943" s="84">
        <v>0.54652853507815335</v>
      </c>
      <c r="J4943" s="84">
        <v>0.57898478600881553</v>
      </c>
      <c r="K4943" s="84">
        <v>0.55010309278350522</v>
      </c>
      <c r="L4943" s="84">
        <v>0.55083698460847064</v>
      </c>
      <c r="M4943" s="84">
        <v>0.5914775915978514</v>
      </c>
      <c r="N4943" s="84">
        <v>0.96181196798913171</v>
      </c>
      <c r="O4943" s="84">
        <v>0.85033268905119475</v>
      </c>
      <c r="P4943" s="84">
        <v>0.90116749332315926</v>
      </c>
      <c r="Q4943" s="84">
        <v>0.99442772762732656</v>
      </c>
      <c r="R4943" s="84">
        <v>0.90372216072944245</v>
      </c>
      <c r="S4943" s="84">
        <v>0.90925793610288863</v>
      </c>
      <c r="T4943" s="84">
        <v>0.97658575881755449</v>
      </c>
      <c r="U4943" s="84">
        <v>0.88184483941582004</v>
      </c>
      <c r="V4943" s="84">
        <v>0.89852975537861512</v>
      </c>
      <c r="W4943" s="84">
        <v>1</v>
      </c>
      <c r="X4943" s="84">
        <v>0.97771054652135558</v>
      </c>
      <c r="Y4943" s="84">
        <v>0.97491199515500193</v>
      </c>
      <c r="Z4943" s="84">
        <v>1</v>
      </c>
      <c r="AA4943" s="84">
        <v>0.94721411192214078</v>
      </c>
      <c r="AB4943" s="84">
        <v>0.99956111862085906</v>
      </c>
      <c r="AC4943" s="84">
        <v>1</v>
      </c>
      <c r="AD4943" s="84">
        <v>0.97226571236859716</v>
      </c>
      <c r="AE4943" s="84">
        <v>0.98764174016156536</v>
      </c>
      <c r="AF4943" s="84">
        <v>0.5106109959530154</v>
      </c>
      <c r="AG4943" s="84">
        <v>0.49113308574581999</v>
      </c>
      <c r="AH4943" s="84">
        <v>0.51307928056217689</v>
      </c>
      <c r="AI4943" s="84">
        <v>0.50974087384149802</v>
      </c>
      <c r="AJ4943" s="84">
        <v>0.48755222725027708</v>
      </c>
      <c r="AK4943" s="84">
        <v>0.51262246296853586</v>
      </c>
    </row>
    <row r="4944" spans="1:37">
      <c r="A4944" s="84">
        <v>17</v>
      </c>
      <c r="B4944" s="84">
        <v>0.57535930408472002</v>
      </c>
      <c r="C4944" s="84">
        <v>0.55970409172599223</v>
      </c>
      <c r="D4944" s="84">
        <v>0.56570766792636829</v>
      </c>
      <c r="E4944" s="84">
        <v>0.57914609352309032</v>
      </c>
      <c r="F4944" s="84">
        <v>0.55872950884210215</v>
      </c>
      <c r="G4944" s="84">
        <v>0.57649736215992553</v>
      </c>
      <c r="H4944" s="84">
        <v>0.63085172200453699</v>
      </c>
      <c r="I4944" s="84">
        <v>0.63551715460112401</v>
      </c>
      <c r="J4944" s="84">
        <v>0.6655054741930897</v>
      </c>
      <c r="K4944" s="84">
        <v>0.63845360824742281</v>
      </c>
      <c r="L4944" s="84">
        <v>0.63902932254802813</v>
      </c>
      <c r="M4944" s="84">
        <v>0.67060851439108482</v>
      </c>
      <c r="N4944" s="84">
        <v>0.99454456685559045</v>
      </c>
      <c r="O4944" s="84">
        <v>0.92804850931358307</v>
      </c>
      <c r="P4944" s="84">
        <v>0.96552460892789027</v>
      </c>
      <c r="Q4944" s="84">
        <v>1</v>
      </c>
      <c r="R4944" s="84">
        <v>0.95295554154733519</v>
      </c>
      <c r="S4944" s="84">
        <v>0.97462117345755195</v>
      </c>
      <c r="T4944" s="84">
        <v>1</v>
      </c>
      <c r="U4944" s="84">
        <v>0.94652367105564095</v>
      </c>
      <c r="V4944" s="84">
        <v>0.97529521721156787</v>
      </c>
      <c r="W4944" s="84">
        <v>0.99482707911627843</v>
      </c>
      <c r="X4944" s="84">
        <v>1</v>
      </c>
      <c r="Y4944" s="84">
        <v>1</v>
      </c>
      <c r="Z4944" s="84">
        <v>0.98856840993132589</v>
      </c>
      <c r="AA4944" s="84">
        <v>1</v>
      </c>
      <c r="AB4944" s="84">
        <v>1</v>
      </c>
      <c r="AC4944" s="84">
        <v>0.973734799713877</v>
      </c>
      <c r="AD4944" s="84">
        <v>1</v>
      </c>
      <c r="AE4944" s="84">
        <v>1</v>
      </c>
      <c r="AF4944" s="84">
        <v>0.57743559372223863</v>
      </c>
      <c r="AG4944" s="84">
        <v>0.55778782048413789</v>
      </c>
      <c r="AH4944" s="84">
        <v>0.57917221310714184</v>
      </c>
      <c r="AI4944" s="84">
        <v>0.58142613958766787</v>
      </c>
      <c r="AJ4944" s="84">
        <v>0.55473682805387592</v>
      </c>
      <c r="AK4944" s="84">
        <v>0.57822583341692579</v>
      </c>
    </row>
    <row r="4945" spans="1:37">
      <c r="A4945" s="84">
        <v>18</v>
      </c>
      <c r="B4945" s="84">
        <v>0.67152042360060504</v>
      </c>
      <c r="C4945" s="84">
        <v>0.66233856699034555</v>
      </c>
      <c r="D4945" s="84">
        <v>0.67219310008533451</v>
      </c>
      <c r="E4945" s="84">
        <v>0.67450866492400041</v>
      </c>
      <c r="F4945" s="84">
        <v>0.65829960789254072</v>
      </c>
      <c r="G4945" s="84">
        <v>0.67539050377573195</v>
      </c>
      <c r="H4945" s="84">
        <v>0.7331408537842854</v>
      </c>
      <c r="I4945" s="84">
        <v>0.73837485669546732</v>
      </c>
      <c r="J4945" s="84">
        <v>0.75899331721882557</v>
      </c>
      <c r="K4945" s="84">
        <v>0.73907216494845374</v>
      </c>
      <c r="L4945" s="84">
        <v>0.73935512863723152</v>
      </c>
      <c r="M4945" s="84">
        <v>0.75507095325903972</v>
      </c>
      <c r="N4945" s="84">
        <v>1</v>
      </c>
      <c r="O4945" s="84">
        <v>1</v>
      </c>
      <c r="P4945" s="84">
        <v>1</v>
      </c>
      <c r="Q4945" s="84">
        <v>0.99788253649838421</v>
      </c>
      <c r="R4945" s="84">
        <v>1</v>
      </c>
      <c r="S4945" s="84">
        <v>1</v>
      </c>
      <c r="T4945" s="84">
        <v>0.9980911351616405</v>
      </c>
      <c r="U4945" s="84">
        <v>1</v>
      </c>
      <c r="V4945" s="84">
        <v>1</v>
      </c>
      <c r="W4945" s="84">
        <v>0.9784605802667774</v>
      </c>
      <c r="X4945" s="84">
        <v>0.99997708025349252</v>
      </c>
      <c r="Y4945" s="84">
        <v>0.9723910821757068</v>
      </c>
      <c r="Z4945" s="84">
        <v>0.93010036978341248</v>
      </c>
      <c r="AA4945" s="84">
        <v>0.98266423357664212</v>
      </c>
      <c r="AB4945" s="84">
        <v>0.92488106314625274</v>
      </c>
      <c r="AC4945" s="84">
        <v>0.86684102288984266</v>
      </c>
      <c r="AD4945" s="84">
        <v>0.93495382944052141</v>
      </c>
      <c r="AE4945" s="84">
        <v>0.90873045282739195</v>
      </c>
      <c r="AF4945" s="84">
        <v>0.67446451485539427</v>
      </c>
      <c r="AG4945" s="84">
        <v>0.66087968141751319</v>
      </c>
      <c r="AH4945" s="84">
        <v>0.68383741448162705</v>
      </c>
      <c r="AI4945" s="84">
        <v>0.68810289389067514</v>
      </c>
      <c r="AJ4945" s="84">
        <v>0.660379373406485</v>
      </c>
      <c r="AK4945" s="84">
        <v>0.68395358946066154</v>
      </c>
    </row>
    <row r="4946" spans="1:37">
      <c r="A4946" s="84">
        <v>19</v>
      </c>
      <c r="B4946" s="84">
        <v>0.77259833585476534</v>
      </c>
      <c r="C4946" s="84">
        <v>0.76805193719611586</v>
      </c>
      <c r="D4946" s="84">
        <v>0.7792271120321832</v>
      </c>
      <c r="E4946" s="84">
        <v>0.77490560557653199</v>
      </c>
      <c r="F4946" s="84">
        <v>0.76380643434168494</v>
      </c>
      <c r="G4946" s="84">
        <v>0.77738698665563266</v>
      </c>
      <c r="H4946" s="84">
        <v>0.82398432666529164</v>
      </c>
      <c r="I4946" s="84">
        <v>0.82674831529793358</v>
      </c>
      <c r="J4946" s="84">
        <v>0.83371249822266447</v>
      </c>
      <c r="K4946" s="84">
        <v>0.81577319587628871</v>
      </c>
      <c r="L4946" s="84">
        <v>0.81593360296595896</v>
      </c>
      <c r="M4946" s="84">
        <v>0.8184077607632485</v>
      </c>
      <c r="N4946" s="84">
        <v>0.89653781655310039</v>
      </c>
      <c r="O4946" s="84">
        <v>0.94608555838735586</v>
      </c>
      <c r="P4946" s="84">
        <v>0.88531095001907678</v>
      </c>
      <c r="Q4946" s="84">
        <v>0.91410740156978876</v>
      </c>
      <c r="R4946" s="84">
        <v>0.90957914120782879</v>
      </c>
      <c r="S4946" s="84">
        <v>0.92814126773502093</v>
      </c>
      <c r="T4946" s="84">
        <v>0.9262197471191902</v>
      </c>
      <c r="U4946" s="84">
        <v>0.89543650145391573</v>
      </c>
      <c r="V4946" s="84">
        <v>0.90304114168628802</v>
      </c>
      <c r="W4946" s="84">
        <v>0.85797823567066311</v>
      </c>
      <c r="X4946" s="84">
        <v>0.86620597976186386</v>
      </c>
      <c r="Y4946" s="84">
        <v>0.80813808244066765</v>
      </c>
      <c r="Z4946" s="84">
        <v>0.77567881669307981</v>
      </c>
      <c r="AA4946" s="84">
        <v>0.80513990267639868</v>
      </c>
      <c r="AB4946" s="84">
        <v>0.72982462300089535</v>
      </c>
      <c r="AC4946" s="84">
        <v>0.63622138769670966</v>
      </c>
      <c r="AD4946" s="84">
        <v>0.77481867271623461</v>
      </c>
      <c r="AE4946" s="84">
        <v>0.753705625138961</v>
      </c>
      <c r="AF4946" s="84">
        <v>0.775244299674267</v>
      </c>
      <c r="AG4946" s="84">
        <v>0.76838635583993309</v>
      </c>
      <c r="AH4946" s="84">
        <v>0.78766678017521607</v>
      </c>
      <c r="AI4946" s="84">
        <v>0.7892944959334216</v>
      </c>
      <c r="AJ4946" s="84">
        <v>0.76785070681991141</v>
      </c>
      <c r="AK4946" s="84">
        <v>0.79115257297622632</v>
      </c>
    </row>
    <row r="4947" spans="1:37">
      <c r="A4947" s="84">
        <v>20</v>
      </c>
      <c r="B4947" s="84">
        <v>0.8646936459909228</v>
      </c>
      <c r="C4947" s="84">
        <v>0.85940177489237801</v>
      </c>
      <c r="D4947" s="84">
        <v>0.85935023771790797</v>
      </c>
      <c r="E4947" s="84">
        <v>0.8608771420273017</v>
      </c>
      <c r="F4947" s="84">
        <v>0.85128261656929616</v>
      </c>
      <c r="G4947" s="84">
        <v>0.85262577152511998</v>
      </c>
      <c r="H4947" s="84">
        <v>0.92318003712105579</v>
      </c>
      <c r="I4947" s="84">
        <v>0.92815200067108461</v>
      </c>
      <c r="J4947" s="84">
        <v>0.93093274562775485</v>
      </c>
      <c r="K4947" s="84">
        <v>0.91350515463917548</v>
      </c>
      <c r="L4947" s="84">
        <v>0.91352095270194367</v>
      </c>
      <c r="M4947" s="84">
        <v>0.91946604666078746</v>
      </c>
      <c r="N4947" s="84">
        <v>0.70591606699356813</v>
      </c>
      <c r="O4947" s="84">
        <v>0.83800865504678179</v>
      </c>
      <c r="P4947" s="84">
        <v>0.77153758107592518</v>
      </c>
      <c r="Q4947" s="84">
        <v>0.73944054385378366</v>
      </c>
      <c r="R4947" s="84">
        <v>0.76074234745792169</v>
      </c>
      <c r="S4947" s="84">
        <v>0.76560542652203356</v>
      </c>
      <c r="T4947" s="84">
        <v>0.76678575181254582</v>
      </c>
      <c r="U4947" s="84">
        <v>0.73153200248309214</v>
      </c>
      <c r="V4947" s="84">
        <v>0.75027409817208002</v>
      </c>
      <c r="W4947" s="84">
        <v>0.66379474403557037</v>
      </c>
      <c r="X4947" s="84">
        <v>0.68294350664481673</v>
      </c>
      <c r="Y4947" s="84">
        <v>0.64765509671070043</v>
      </c>
      <c r="Z4947" s="84">
        <v>0.64319070258848388</v>
      </c>
      <c r="AA4947" s="84">
        <v>0.6956386861313868</v>
      </c>
      <c r="AB4947" s="84">
        <v>0.58697751171813284</v>
      </c>
      <c r="AC4947" s="84">
        <v>0.53377592989985689</v>
      </c>
      <c r="AD4947" s="84">
        <v>0.73437549924912926</v>
      </c>
      <c r="AE4947" s="84">
        <v>0.7052916326984362</v>
      </c>
      <c r="AF4947" s="84">
        <v>0.85973743954199988</v>
      </c>
      <c r="AG4947" s="84">
        <v>0.85766700970960674</v>
      </c>
      <c r="AH4947" s="84">
        <v>0.8642540940469926</v>
      </c>
      <c r="AI4947" s="84">
        <v>0.87299035369774924</v>
      </c>
      <c r="AJ4947" s="84">
        <v>0.86165285064007591</v>
      </c>
      <c r="AK4947" s="84">
        <v>0.87046510850302616</v>
      </c>
    </row>
    <row r="4948" spans="1:37">
      <c r="A4948" s="84">
        <v>21</v>
      </c>
      <c r="B4948" s="84">
        <v>0.97503782148260199</v>
      </c>
      <c r="C4948" s="84">
        <v>0.97421251340921444</v>
      </c>
      <c r="D4948" s="84">
        <v>0.97077288796781647</v>
      </c>
      <c r="E4948" s="84">
        <v>0.96611482234485413</v>
      </c>
      <c r="F4948" s="84">
        <v>0.96264743397949748</v>
      </c>
      <c r="G4948" s="84">
        <v>0.96055308437640075</v>
      </c>
      <c r="H4948" s="84">
        <v>1</v>
      </c>
      <c r="I4948" s="84">
        <v>1</v>
      </c>
      <c r="J4948" s="84">
        <v>1</v>
      </c>
      <c r="K4948" s="84">
        <v>1</v>
      </c>
      <c r="L4948" s="84">
        <v>1</v>
      </c>
      <c r="M4948" s="84">
        <v>1</v>
      </c>
      <c r="N4948" s="84">
        <v>0.60115901420110818</v>
      </c>
      <c r="O4948" s="84">
        <v>0.78881514804235142</v>
      </c>
      <c r="P4948" s="84">
        <v>0.73777947348340334</v>
      </c>
      <c r="Q4948" s="84">
        <v>0.59346292846794357</v>
      </c>
      <c r="R4948" s="84">
        <v>0.6473700668589214</v>
      </c>
      <c r="S4948" s="84">
        <v>0.61258084571343729</v>
      </c>
      <c r="T4948" s="84">
        <v>0.62052117263843642</v>
      </c>
      <c r="U4948" s="84">
        <v>0.61413238801581349</v>
      </c>
      <c r="V4948" s="84">
        <v>0.61016949152542377</v>
      </c>
      <c r="W4948" s="84">
        <v>0.56037092783861875</v>
      </c>
      <c r="X4948" s="84">
        <v>0.59550085376055739</v>
      </c>
      <c r="Y4948" s="84">
        <v>0.52252545516484339</v>
      </c>
      <c r="Z4948" s="84">
        <v>0.53502377179080818</v>
      </c>
      <c r="AA4948" s="84">
        <v>0.61124087591240861</v>
      </c>
      <c r="AB4948" s="84">
        <v>0.50064954444112841</v>
      </c>
      <c r="AC4948" s="84">
        <v>0.46340754649499288</v>
      </c>
      <c r="AD4948" s="84">
        <v>0.69535418730229737</v>
      </c>
      <c r="AE4948" s="84">
        <v>0.63716371451863929</v>
      </c>
      <c r="AF4948" s="84">
        <v>0.96890731418418719</v>
      </c>
      <c r="AG4948" s="84">
        <v>0.97267588408131622</v>
      </c>
      <c r="AH4948" s="84">
        <v>0.97148871621830812</v>
      </c>
      <c r="AI4948" s="84">
        <v>0.98146396822394555</v>
      </c>
      <c r="AJ4948" s="84">
        <v>0.97969644787954058</v>
      </c>
      <c r="AK4948" s="84">
        <v>0.97776440298257949</v>
      </c>
    </row>
    <row r="4949" spans="1:37">
      <c r="A4949" s="84">
        <v>22</v>
      </c>
      <c r="B4949" s="84">
        <v>1</v>
      </c>
      <c r="C4949" s="84">
        <v>1</v>
      </c>
      <c r="D4949" s="84">
        <v>1</v>
      </c>
      <c r="E4949" s="84">
        <v>1</v>
      </c>
      <c r="F4949" s="84">
        <v>1</v>
      </c>
      <c r="G4949" s="84">
        <v>1</v>
      </c>
      <c r="H4949" s="84">
        <v>0.94400907403588386</v>
      </c>
      <c r="I4949" s="84">
        <v>0.92648826999972045</v>
      </c>
      <c r="J4949" s="84">
        <v>0.94547134935304966</v>
      </c>
      <c r="K4949" s="84">
        <v>0.90525773195876302</v>
      </c>
      <c r="L4949" s="84">
        <v>0.90533367037411494</v>
      </c>
      <c r="M4949" s="84">
        <v>0.92351479195061337</v>
      </c>
      <c r="N4949" s="84">
        <v>0.46364813517586878</v>
      </c>
      <c r="O4949" s="84">
        <v>0.65491849545866621</v>
      </c>
      <c r="P4949" s="84">
        <v>0.61867989317054572</v>
      </c>
      <c r="Q4949" s="84">
        <v>0.4499848752607028</v>
      </c>
      <c r="R4949" s="84">
        <v>0.49840422099677889</v>
      </c>
      <c r="S4949" s="84">
        <v>0.46736941735410648</v>
      </c>
      <c r="T4949" s="84">
        <v>0.48465903120731307</v>
      </c>
      <c r="U4949" s="84">
        <v>0.45311121638840779</v>
      </c>
      <c r="V4949" s="84">
        <v>0.48516275140643822</v>
      </c>
      <c r="W4949" s="84">
        <v>0.43883323817927028</v>
      </c>
      <c r="X4949" s="84">
        <v>0.44930343070405637</v>
      </c>
      <c r="Y4949" s="84">
        <v>0.38948484045573262</v>
      </c>
      <c r="Z4949" s="84">
        <v>0.41381933438985741</v>
      </c>
      <c r="AA4949" s="84">
        <v>0.47935523114355227</v>
      </c>
      <c r="AB4949" s="84">
        <v>0.37065287993960988</v>
      </c>
      <c r="AC4949" s="84">
        <v>0.3312321173104435</v>
      </c>
      <c r="AD4949" s="84">
        <v>0.57686838994152789</v>
      </c>
      <c r="AE4949" s="84">
        <v>0.51308085674053205</v>
      </c>
      <c r="AF4949" s="84">
        <v>1</v>
      </c>
      <c r="AG4949" s="84">
        <v>1</v>
      </c>
      <c r="AH4949" s="84">
        <v>1</v>
      </c>
      <c r="AI4949" s="84">
        <v>1</v>
      </c>
      <c r="AJ4949" s="84">
        <v>1</v>
      </c>
      <c r="AK4949" s="84">
        <v>1</v>
      </c>
    </row>
    <row r="4950" spans="1:37">
      <c r="A4950" s="84">
        <v>23</v>
      </c>
      <c r="B4950" s="84">
        <v>0.88001134644478063</v>
      </c>
      <c r="C4950" s="84">
        <v>0.87670488583011741</v>
      </c>
      <c r="D4950" s="84">
        <v>0.91365963671827366</v>
      </c>
      <c r="E4950" s="84">
        <v>0.88633943266531112</v>
      </c>
      <c r="F4950" s="84">
        <v>0.87405319433727569</v>
      </c>
      <c r="G4950" s="84">
        <v>0.91196855280852385</v>
      </c>
      <c r="H4950" s="84">
        <v>0.79562796452876872</v>
      </c>
      <c r="I4950" s="84">
        <v>0.77413807566479331</v>
      </c>
      <c r="J4950" s="84">
        <v>0.79294042371676354</v>
      </c>
      <c r="K4950" s="84">
        <v>0.73793814432989691</v>
      </c>
      <c r="L4950" s="84">
        <v>0.73809122570497687</v>
      </c>
      <c r="M4950" s="84">
        <v>0.76256714503327194</v>
      </c>
      <c r="N4950" s="84">
        <v>0.33322719650172999</v>
      </c>
      <c r="O4950" s="84">
        <v>0.49699810136325551</v>
      </c>
      <c r="P4950" s="84">
        <v>0.48953834414345671</v>
      </c>
      <c r="Q4950" s="84">
        <v>0.33089745426756462</v>
      </c>
      <c r="R4950" s="84">
        <v>0.37319885441432687</v>
      </c>
      <c r="S4950" s="84">
        <v>0.32543357428526359</v>
      </c>
      <c r="T4950" s="84">
        <v>0.36219396868761161</v>
      </c>
      <c r="U4950" s="84">
        <v>0.33110889665762733</v>
      </c>
      <c r="V4950" s="84">
        <v>0.35295756421086688</v>
      </c>
      <c r="W4950" s="84">
        <v>0.34016712513624331</v>
      </c>
      <c r="X4950" s="84">
        <v>0.3217283016849834</v>
      </c>
      <c r="Y4950" s="84">
        <v>0.26624777622165863</v>
      </c>
      <c r="Z4950" s="84">
        <v>0.29058637083993671</v>
      </c>
      <c r="AA4950" s="84">
        <v>0.34002433090024331</v>
      </c>
      <c r="AB4950" s="84">
        <v>0.25368221477099162</v>
      </c>
      <c r="AC4950" s="84">
        <v>0.24139395565092989</v>
      </c>
      <c r="AD4950" s="84">
        <v>0.45165670831070059</v>
      </c>
      <c r="AE4950" s="84">
        <v>0.39800266805010009</v>
      </c>
      <c r="AF4950" s="84">
        <v>0.8861908992202151</v>
      </c>
      <c r="AG4950" s="84">
        <v>0.86554208241979502</v>
      </c>
      <c r="AH4950" s="84">
        <v>0.90387889669690114</v>
      </c>
      <c r="AI4950" s="84">
        <v>0.90268583317571405</v>
      </c>
      <c r="AJ4950" s="84">
        <v>0.86735279590992231</v>
      </c>
      <c r="AK4950" s="84">
        <v>0.91042230915839129</v>
      </c>
    </row>
    <row r="4951" spans="1:37">
      <c r="A4951" s="84">
        <v>24</v>
      </c>
      <c r="B4951" s="84">
        <v>0.75</v>
      </c>
      <c r="C4951" s="84">
        <v>0.74014683960489835</v>
      </c>
      <c r="D4951" s="84">
        <v>0.75088382299158829</v>
      </c>
      <c r="E4951" s="84">
        <v>0.74363442734049767</v>
      </c>
      <c r="F4951" s="84">
        <v>0.72434373179219902</v>
      </c>
      <c r="G4951" s="84">
        <v>0.74225026723216436</v>
      </c>
      <c r="H4951" s="84">
        <v>0.61548772942874808</v>
      </c>
      <c r="I4951" s="84">
        <v>0.58489220702961175</v>
      </c>
      <c r="J4951" s="84">
        <v>0.60983932887814596</v>
      </c>
      <c r="K4951" s="84">
        <v>0.53917525773195885</v>
      </c>
      <c r="L4951" s="84">
        <v>0.54249522525558902</v>
      </c>
      <c r="M4951" s="84">
        <v>0.57484165798123954</v>
      </c>
      <c r="N4951" s="84">
        <v>0.20951410558492009</v>
      </c>
      <c r="O4951" s="84">
        <v>0.33709354634555189</v>
      </c>
      <c r="P4951" s="84">
        <v>0.34455551316291499</v>
      </c>
      <c r="Q4951" s="84">
        <v>0.22314562735826529</v>
      </c>
      <c r="R4951" s="84">
        <v>0.24942795169480181</v>
      </c>
      <c r="S4951" s="84">
        <v>0.2182115118728368</v>
      </c>
      <c r="T4951" s="84">
        <v>0.25778431578578681</v>
      </c>
      <c r="U4951" s="84">
        <v>0.22142402064887121</v>
      </c>
      <c r="V4951" s="84">
        <v>0.23881589589661559</v>
      </c>
      <c r="W4951" s="84">
        <v>0.2355149564886421</v>
      </c>
      <c r="X4951" s="84">
        <v>0.21387561453570331</v>
      </c>
      <c r="Y4951" s="84">
        <v>0.17720579885688331</v>
      </c>
      <c r="Z4951" s="84">
        <v>0.16963549920760701</v>
      </c>
      <c r="AA4951" s="84">
        <v>0.23512773722627731</v>
      </c>
      <c r="AB4951" s="84">
        <v>0.16532661552235661</v>
      </c>
      <c r="AC4951" s="84">
        <v>0.15477467811158799</v>
      </c>
      <c r="AD4951" s="84">
        <v>0.3211969198325717</v>
      </c>
      <c r="AE4951" s="84">
        <v>0.29884013933150522</v>
      </c>
      <c r="AF4951" s="84">
        <v>0.74276971671108472</v>
      </c>
      <c r="AG4951" s="84">
        <v>0.71017346040837015</v>
      </c>
      <c r="AH4951" s="84">
        <v>0.72819861932328289</v>
      </c>
      <c r="AI4951" s="84">
        <v>0.75543786646491395</v>
      </c>
      <c r="AJ4951" s="84">
        <v>0.72968643626606877</v>
      </c>
      <c r="AK4951" s="84">
        <v>0.74464172267362183</v>
      </c>
    </row>
    <row r="4961" spans="1:50">
      <c r="A4961" s="84" t="s">
        <v>186</v>
      </c>
      <c r="B4961" s="83"/>
      <c r="C4961" s="83"/>
      <c r="D4961" s="83">
        <v>2015</v>
      </c>
      <c r="E4961" s="83"/>
      <c r="F4961" s="84" t="s">
        <v>1</v>
      </c>
      <c r="G4961" s="158">
        <v>28716.947000000051</v>
      </c>
      <c r="H4961" s="83" t="s">
        <v>2</v>
      </c>
      <c r="I4961" s="83"/>
      <c r="J4961" s="83"/>
      <c r="K4961" s="83" t="s">
        <v>3</v>
      </c>
      <c r="L4961" s="83" t="s">
        <v>4</v>
      </c>
      <c r="M4961" s="83"/>
      <c r="N4961" s="83"/>
      <c r="O4961" s="83"/>
      <c r="P4961" s="83"/>
      <c r="Q4961" s="83"/>
      <c r="R4961" s="83"/>
      <c r="S4961" s="83"/>
      <c r="T4961" s="104"/>
      <c r="U4961" s="83"/>
      <c r="V4961" s="83"/>
      <c r="W4961" s="83"/>
      <c r="X4961" s="83"/>
      <c r="Y4961" s="83"/>
      <c r="Z4961" s="83"/>
      <c r="AA4961" s="83"/>
      <c r="AB4961" s="83"/>
      <c r="AC4961" s="83"/>
      <c r="AD4961" s="83"/>
      <c r="AE4961" s="83"/>
      <c r="AF4961" s="83"/>
      <c r="AG4961" s="83"/>
      <c r="AH4961" s="83"/>
      <c r="AI4961" s="83"/>
      <c r="AJ4961" s="83"/>
      <c r="AK4961" s="83"/>
    </row>
    <row r="4962" spans="1:50">
      <c r="A4962" s="83">
        <v>125</v>
      </c>
      <c r="B4962" s="84" t="s">
        <v>172</v>
      </c>
      <c r="C4962" s="83"/>
      <c r="D4962" s="83"/>
      <c r="E4962" s="83"/>
      <c r="F4962" s="83" t="s">
        <v>9</v>
      </c>
      <c r="G4962" s="83">
        <v>0</v>
      </c>
      <c r="H4962" s="83" t="s">
        <v>2</v>
      </c>
      <c r="I4962" s="83"/>
      <c r="J4962" s="83"/>
      <c r="K4962" s="83" t="s">
        <v>10</v>
      </c>
      <c r="L4962" s="83" t="s">
        <v>4</v>
      </c>
      <c r="M4962" s="83"/>
      <c r="N4962" s="83" t="s">
        <v>11</v>
      </c>
      <c r="O4962" s="83"/>
      <c r="P4962" s="83"/>
      <c r="Q4962" s="83"/>
      <c r="R4962" s="83"/>
      <c r="S4962" s="83"/>
      <c r="T4962" s="83"/>
      <c r="U4962" s="83"/>
      <c r="V4962" s="83"/>
      <c r="W4962" s="83"/>
      <c r="X4962" s="83"/>
      <c r="Y4962" s="83"/>
      <c r="Z4962" s="83"/>
      <c r="AA4962" s="83"/>
      <c r="AB4962" s="83"/>
      <c r="AC4962" s="83"/>
      <c r="AD4962" s="83"/>
      <c r="AE4962" s="83"/>
      <c r="AF4962" s="83"/>
      <c r="AG4962" s="83"/>
      <c r="AH4962" s="83"/>
      <c r="AI4962" s="83"/>
      <c r="AJ4962" s="83"/>
      <c r="AK4962" s="83"/>
    </row>
    <row r="4963" spans="1:50">
      <c r="A4963" s="84"/>
      <c r="B4963" s="84">
        <v>1</v>
      </c>
      <c r="C4963" s="84" t="s">
        <v>22</v>
      </c>
      <c r="D4963" s="84" t="s">
        <v>23</v>
      </c>
      <c r="E4963" s="84">
        <v>2</v>
      </c>
      <c r="F4963" s="84" t="s">
        <v>24</v>
      </c>
      <c r="G4963" s="84" t="s">
        <v>25</v>
      </c>
      <c r="H4963" s="84">
        <v>3</v>
      </c>
      <c r="I4963" s="84" t="s">
        <v>26</v>
      </c>
      <c r="J4963" s="84" t="s">
        <v>27</v>
      </c>
      <c r="K4963" s="84">
        <v>4</v>
      </c>
      <c r="L4963" s="84" t="s">
        <v>28</v>
      </c>
      <c r="M4963" s="84" t="s">
        <v>29</v>
      </c>
      <c r="N4963" s="84">
        <v>5</v>
      </c>
      <c r="O4963" s="84" t="s">
        <v>30</v>
      </c>
      <c r="P4963" s="84" t="s">
        <v>30</v>
      </c>
      <c r="Q4963" s="84">
        <v>6</v>
      </c>
      <c r="R4963" s="84" t="s">
        <v>31</v>
      </c>
      <c r="S4963" s="84" t="s">
        <v>32</v>
      </c>
      <c r="T4963" s="84">
        <v>7</v>
      </c>
      <c r="U4963" s="84" t="s">
        <v>33</v>
      </c>
      <c r="V4963" s="84" t="s">
        <v>34</v>
      </c>
      <c r="W4963" s="84">
        <v>8</v>
      </c>
      <c r="X4963" s="84" t="s">
        <v>35</v>
      </c>
      <c r="Y4963" s="84" t="s">
        <v>36</v>
      </c>
      <c r="Z4963" s="84">
        <v>9</v>
      </c>
      <c r="AA4963" s="84" t="s">
        <v>37</v>
      </c>
      <c r="AB4963" s="84" t="s">
        <v>38</v>
      </c>
      <c r="AC4963" s="84">
        <v>10</v>
      </c>
      <c r="AD4963" s="84" t="s">
        <v>39</v>
      </c>
      <c r="AE4963" s="84" t="s">
        <v>40</v>
      </c>
      <c r="AF4963" s="84">
        <v>11</v>
      </c>
      <c r="AG4963" s="84" t="s">
        <v>41</v>
      </c>
      <c r="AH4963" s="84" t="s">
        <v>42</v>
      </c>
      <c r="AI4963" s="84">
        <v>12</v>
      </c>
      <c r="AJ4963" s="84" t="s">
        <v>43</v>
      </c>
      <c r="AK4963" s="84" t="s">
        <v>44</v>
      </c>
    </row>
    <row r="4964" spans="1:50">
      <c r="A4964" s="83"/>
      <c r="B4964" s="84">
        <v>31</v>
      </c>
      <c r="C4964" s="83"/>
      <c r="D4964" s="83"/>
      <c r="E4964" s="84">
        <v>28</v>
      </c>
      <c r="F4964" s="83"/>
      <c r="G4964" s="83"/>
      <c r="H4964" s="84">
        <v>31</v>
      </c>
      <c r="I4964" s="83"/>
      <c r="J4964" s="83"/>
      <c r="K4964" s="84">
        <v>30</v>
      </c>
      <c r="L4964" s="83"/>
      <c r="M4964" s="83"/>
      <c r="N4964" s="84">
        <v>31</v>
      </c>
      <c r="O4964" s="83"/>
      <c r="P4964" s="83"/>
      <c r="Q4964" s="84">
        <v>30</v>
      </c>
      <c r="R4964" s="83"/>
      <c r="S4964" s="83"/>
      <c r="T4964" s="84">
        <v>31</v>
      </c>
      <c r="U4964" s="83"/>
      <c r="V4964" s="83"/>
      <c r="W4964" s="84">
        <v>31</v>
      </c>
      <c r="X4964" s="83"/>
      <c r="Y4964" s="83"/>
      <c r="Z4964" s="84">
        <v>30</v>
      </c>
      <c r="AA4964" s="83"/>
      <c r="AB4964" s="83"/>
      <c r="AC4964" s="84">
        <v>31</v>
      </c>
      <c r="AD4964" s="83"/>
      <c r="AE4964" s="83"/>
      <c r="AF4964" s="84">
        <v>30</v>
      </c>
      <c r="AG4964" s="83"/>
      <c r="AH4964" s="83"/>
      <c r="AI4964" s="84">
        <v>31</v>
      </c>
      <c r="AJ4964" s="83"/>
      <c r="AK4964" s="83"/>
    </row>
    <row r="4965" spans="1:50">
      <c r="A4965" s="84" t="s">
        <v>47</v>
      </c>
      <c r="B4965" s="84" t="s">
        <v>48</v>
      </c>
      <c r="C4965" s="84" t="s">
        <v>49</v>
      </c>
      <c r="D4965" s="84" t="s">
        <v>50</v>
      </c>
      <c r="E4965" s="84" t="s">
        <v>48</v>
      </c>
      <c r="F4965" s="84" t="s">
        <v>49</v>
      </c>
      <c r="G4965" s="84" t="s">
        <v>50</v>
      </c>
      <c r="H4965" s="84" t="s">
        <v>48</v>
      </c>
      <c r="I4965" s="84" t="s">
        <v>49</v>
      </c>
      <c r="J4965" s="84" t="s">
        <v>50</v>
      </c>
      <c r="K4965" s="84" t="s">
        <v>48</v>
      </c>
      <c r="L4965" s="84" t="s">
        <v>49</v>
      </c>
      <c r="M4965" s="84" t="s">
        <v>50</v>
      </c>
      <c r="N4965" s="84" t="s">
        <v>48</v>
      </c>
      <c r="O4965" s="84" t="s">
        <v>49</v>
      </c>
      <c r="P4965" s="84" t="s">
        <v>50</v>
      </c>
      <c r="Q4965" s="84" t="s">
        <v>48</v>
      </c>
      <c r="R4965" s="84" t="s">
        <v>49</v>
      </c>
      <c r="S4965" s="84" t="s">
        <v>50</v>
      </c>
      <c r="T4965" s="84" t="s">
        <v>48</v>
      </c>
      <c r="U4965" s="84" t="s">
        <v>49</v>
      </c>
      <c r="V4965" s="84" t="s">
        <v>50</v>
      </c>
      <c r="W4965" s="84" t="s">
        <v>48</v>
      </c>
      <c r="X4965" s="84" t="s">
        <v>49</v>
      </c>
      <c r="Y4965" s="84" t="s">
        <v>50</v>
      </c>
      <c r="Z4965" s="84" t="s">
        <v>48</v>
      </c>
      <c r="AA4965" s="84" t="s">
        <v>49</v>
      </c>
      <c r="AB4965" s="84" t="s">
        <v>50</v>
      </c>
      <c r="AC4965" s="84" t="s">
        <v>48</v>
      </c>
      <c r="AD4965" s="84" t="s">
        <v>49</v>
      </c>
      <c r="AE4965" s="84" t="s">
        <v>50</v>
      </c>
      <c r="AF4965" s="84" t="s">
        <v>48</v>
      </c>
      <c r="AG4965" s="84" t="s">
        <v>49</v>
      </c>
      <c r="AH4965" s="84" t="s">
        <v>50</v>
      </c>
      <c r="AI4965" s="84" t="s">
        <v>48</v>
      </c>
      <c r="AJ4965" s="84" t="s">
        <v>49</v>
      </c>
      <c r="AK4965" s="84" t="s">
        <v>50</v>
      </c>
    </row>
    <row r="4966" spans="1:50">
      <c r="A4966" s="83"/>
      <c r="B4966" s="162">
        <v>5.4139631170331E-2</v>
      </c>
      <c r="C4966" s="163">
        <v>1.0282092837343559</v>
      </c>
      <c r="D4966" s="163">
        <v>0.99415093820737777</v>
      </c>
      <c r="E4966" s="162">
        <v>4.6692560228864623E-2</v>
      </c>
      <c r="F4966" s="163">
        <v>1.0599353869589441</v>
      </c>
      <c r="G4966" s="163">
        <v>0.98769823100379261</v>
      </c>
      <c r="H4966" s="162">
        <v>4.8481814054781393E-2</v>
      </c>
      <c r="I4966" s="163">
        <v>1.0167559004672999</v>
      </c>
      <c r="J4966" s="163">
        <v>0.9886288591712068</v>
      </c>
      <c r="K4966" s="162">
        <v>4.6657444309433208E-2</v>
      </c>
      <c r="L4966" s="163">
        <v>1.0557474726780109</v>
      </c>
      <c r="M4966" s="163">
        <v>0.98579427318405066</v>
      </c>
      <c r="N4966" s="162">
        <v>7.2235124357093936E-2</v>
      </c>
      <c r="O4966" s="163">
        <v>2.0000000000000009</v>
      </c>
      <c r="P4966" s="163">
        <v>1.1184737746314011</v>
      </c>
      <c r="Q4966" s="162">
        <v>0.12779467550293569</v>
      </c>
      <c r="R4966" s="163">
        <v>2.0000000000000009</v>
      </c>
      <c r="S4966" s="163">
        <v>0.99231014368768089</v>
      </c>
      <c r="T4966" s="162">
        <v>0.15129305627077619</v>
      </c>
      <c r="U4966" s="163">
        <v>1.559934122704683</v>
      </c>
      <c r="V4966" s="163">
        <v>0.97899490525849642</v>
      </c>
      <c r="W4966" s="162">
        <v>0.1764577859657315</v>
      </c>
      <c r="X4966" s="163">
        <v>1.439859222652355</v>
      </c>
      <c r="Y4966" s="163">
        <v>1.137913808414464</v>
      </c>
      <c r="Z4966" s="162">
        <v>0.1043926980584458</v>
      </c>
      <c r="AA4966" s="163">
        <v>1.917292857596502</v>
      </c>
      <c r="AB4966" s="163">
        <v>1.4337978265027269</v>
      </c>
      <c r="AC4966" s="162">
        <v>6.9789654628051853E-2</v>
      </c>
      <c r="AD4966" s="163">
        <v>2.0000000000000009</v>
      </c>
      <c r="AE4966" s="163">
        <v>1.300196559266493</v>
      </c>
      <c r="AF4966" s="162">
        <v>4.7838902891475209E-2</v>
      </c>
      <c r="AG4966" s="163">
        <v>1.055370399029872</v>
      </c>
      <c r="AH4966" s="163">
        <v>0.99231424828509207</v>
      </c>
      <c r="AI4966" s="162">
        <v>5.4226652562079578E-2</v>
      </c>
      <c r="AJ4966" s="163">
        <v>1.070387077419098</v>
      </c>
      <c r="AK4966" s="163">
        <v>0.99372401320981352</v>
      </c>
      <c r="AM4966" t="str">
        <f>A4961</f>
        <v>RefgChg-Res-16pct-Inc-NTXV_eff_meter_B-rDXGF-SFm1985-CZ13</v>
      </c>
      <c r="AN4966" s="159">
        <f>1/($B4966*(1/$B4964)*(1/(5/7+2/7*$D4966))*$B4976/SUM($B4968:$B4991))</f>
        <v>14683.76079976439</v>
      </c>
      <c r="AO4966" s="159">
        <f>1/(B4966*(1/B4964)*(1/(5/7+2/7*D4966)))</f>
        <v>571.6365877476162</v>
      </c>
      <c r="AP4966" s="159"/>
      <c r="AR4966" s="164">
        <f>CHOOSE(AV$3,C4966,F4966,I4966,L4966,O4966,R4966,U4966,X4966,AA4966,AD4966,AG4966,AJ4966)</f>
        <v>1.559934122704683</v>
      </c>
      <c r="AS4966" s="160"/>
      <c r="AT4966" s="160"/>
      <c r="AV4966" s="115">
        <f>AN4966/AR4966</f>
        <v>9413.0646839784713</v>
      </c>
      <c r="AW4966" s="161">
        <f>AO4966/AR4966</f>
        <v>366.44918489024866</v>
      </c>
      <c r="AX4966" s="159"/>
    </row>
    <row r="4967" spans="1:50">
      <c r="A4967" s="84" t="s">
        <v>51</v>
      </c>
      <c r="B4967" s="84" t="s">
        <v>52</v>
      </c>
      <c r="C4967" s="84" t="s">
        <v>53</v>
      </c>
      <c r="D4967" s="84" t="s">
        <v>54</v>
      </c>
      <c r="E4967" s="84" t="s">
        <v>52</v>
      </c>
      <c r="F4967" s="84" t="s">
        <v>53</v>
      </c>
      <c r="G4967" s="84" t="s">
        <v>54</v>
      </c>
      <c r="H4967" s="84" t="s">
        <v>52</v>
      </c>
      <c r="I4967" s="84" t="s">
        <v>53</v>
      </c>
      <c r="J4967" s="84" t="s">
        <v>54</v>
      </c>
      <c r="K4967" s="84" t="s">
        <v>52</v>
      </c>
      <c r="L4967" s="84" t="s">
        <v>53</v>
      </c>
      <c r="M4967" s="84" t="s">
        <v>54</v>
      </c>
      <c r="N4967" s="84" t="s">
        <v>52</v>
      </c>
      <c r="O4967" s="84" t="s">
        <v>53</v>
      </c>
      <c r="P4967" s="84" t="s">
        <v>54</v>
      </c>
      <c r="Q4967" s="84" t="s">
        <v>52</v>
      </c>
      <c r="R4967" s="84" t="s">
        <v>53</v>
      </c>
      <c r="S4967" s="84" t="s">
        <v>54</v>
      </c>
      <c r="T4967" s="84" t="s">
        <v>52</v>
      </c>
      <c r="U4967" s="84" t="s">
        <v>53</v>
      </c>
      <c r="V4967" s="84" t="s">
        <v>54</v>
      </c>
      <c r="W4967" s="84" t="s">
        <v>52</v>
      </c>
      <c r="X4967" s="84" t="s">
        <v>53</v>
      </c>
      <c r="Y4967" s="84" t="s">
        <v>54</v>
      </c>
      <c r="Z4967" s="84" t="s">
        <v>52</v>
      </c>
      <c r="AA4967" s="84" t="s">
        <v>53</v>
      </c>
      <c r="AB4967" s="84" t="s">
        <v>54</v>
      </c>
      <c r="AC4967" s="84" t="s">
        <v>52</v>
      </c>
      <c r="AD4967" s="84" t="s">
        <v>53</v>
      </c>
      <c r="AE4967" s="84" t="s">
        <v>54</v>
      </c>
      <c r="AF4967" s="84" t="s">
        <v>52</v>
      </c>
      <c r="AG4967" s="84" t="s">
        <v>53</v>
      </c>
      <c r="AH4967" s="84" t="s">
        <v>54</v>
      </c>
      <c r="AI4967" s="84" t="s">
        <v>52</v>
      </c>
      <c r="AJ4967" s="84" t="s">
        <v>53</v>
      </c>
      <c r="AK4967" s="84" t="s">
        <v>54</v>
      </c>
    </row>
    <row r="4968" spans="1:50">
      <c r="A4968" s="84">
        <v>1</v>
      </c>
      <c r="B4968" s="84">
        <v>0.55285443857726413</v>
      </c>
      <c r="C4968" s="84">
        <v>0.53825755955690513</v>
      </c>
      <c r="D4968" s="84">
        <v>0.58565948289305425</v>
      </c>
      <c r="E4968" s="84">
        <v>0.5610982600824701</v>
      </c>
      <c r="F4968" s="84">
        <v>0.52413344749944524</v>
      </c>
      <c r="G4968" s="84">
        <v>0.57319839469551559</v>
      </c>
      <c r="H4968" s="84">
        <v>0.5080372250423012</v>
      </c>
      <c r="I4968" s="84">
        <v>0.45249439461883412</v>
      </c>
      <c r="J4968" s="84">
        <v>0.50868760236416721</v>
      </c>
      <c r="K4968" s="84">
        <v>0.45722256664600108</v>
      </c>
      <c r="L4968" s="84">
        <v>0.43413291388124281</v>
      </c>
      <c r="M4968" s="84">
        <v>0.48482905126457959</v>
      </c>
      <c r="N4968" s="84">
        <v>0.1053998409059005</v>
      </c>
      <c r="O4968" s="84">
        <v>0.27617356847205599</v>
      </c>
      <c r="P4968" s="84">
        <v>0.26330844040385287</v>
      </c>
      <c r="Q4968" s="84">
        <v>0.22265771980433971</v>
      </c>
      <c r="R4968" s="84">
        <v>0.18038756718402099</v>
      </c>
      <c r="S4968" s="84">
        <v>0.16519471873959829</v>
      </c>
      <c r="T4968" s="84">
        <v>0.19460362941738299</v>
      </c>
      <c r="U4968" s="84">
        <v>0.1827307982135308</v>
      </c>
      <c r="V4968" s="84">
        <v>0.18420495447808599</v>
      </c>
      <c r="W4968" s="84">
        <v>0.2303265450090036</v>
      </c>
      <c r="X4968" s="84">
        <v>0.16768185482868481</v>
      </c>
      <c r="Y4968" s="84">
        <v>0.18287035525104009</v>
      </c>
      <c r="Z4968" s="84">
        <v>0.15451210899232221</v>
      </c>
      <c r="AA4968" s="84">
        <v>0.19009227073361609</v>
      </c>
      <c r="AB4968" s="84">
        <v>0.16239525413109879</v>
      </c>
      <c r="AC4968" s="84">
        <v>0.1096370402590498</v>
      </c>
      <c r="AD4968" s="84">
        <v>0.31497465545671077</v>
      </c>
      <c r="AE4968" s="84">
        <v>0.25906476155130831</v>
      </c>
      <c r="AF4968" s="84">
        <v>0.53257131296783333</v>
      </c>
      <c r="AG4968" s="84">
        <v>0.51144399097038462</v>
      </c>
      <c r="AH4968" s="84">
        <v>0.56373311757017486</v>
      </c>
      <c r="AI4968" s="84">
        <v>0.57557448494453245</v>
      </c>
      <c r="AJ4968" s="84">
        <v>0.52807559021009309</v>
      </c>
      <c r="AK4968" s="84">
        <v>0.59288059443580443</v>
      </c>
    </row>
    <row r="4969" spans="1:50">
      <c r="A4969" s="84">
        <v>2</v>
      </c>
      <c r="B4969" s="84">
        <v>0.4719537710471256</v>
      </c>
      <c r="C4969" s="84">
        <v>0.46045934733330468</v>
      </c>
      <c r="D4969" s="84">
        <v>0.51436234912515977</v>
      </c>
      <c r="E4969" s="84">
        <v>0.47933219350296691</v>
      </c>
      <c r="F4969" s="84">
        <v>0.43570228015095303</v>
      </c>
      <c r="G4969" s="84">
        <v>0.49534112720293128</v>
      </c>
      <c r="H4969" s="84">
        <v>0.42216582064297797</v>
      </c>
      <c r="I4969" s="84">
        <v>0.39401625560538123</v>
      </c>
      <c r="J4969" s="84">
        <v>0.4354482660400199</v>
      </c>
      <c r="K4969" s="84">
        <v>0.43015085761520983</v>
      </c>
      <c r="L4969" s="84">
        <v>0.3908769170271334</v>
      </c>
      <c r="M4969" s="84">
        <v>0.41973626197442782</v>
      </c>
      <c r="N4969" s="84">
        <v>9.0917598614945486E-2</v>
      </c>
      <c r="O4969" s="84">
        <v>0.24613060792121941</v>
      </c>
      <c r="P4969" s="84">
        <v>0.22493312924223441</v>
      </c>
      <c r="Q4969" s="84">
        <v>0.16772231280571931</v>
      </c>
      <c r="R4969" s="84">
        <v>0.14959098286450639</v>
      </c>
      <c r="S4969" s="84">
        <v>0.1300787751026295</v>
      </c>
      <c r="T4969" s="84">
        <v>0.1438726030416575</v>
      </c>
      <c r="U4969" s="84">
        <v>0.12770681321104971</v>
      </c>
      <c r="V4969" s="84">
        <v>0.14372044604418099</v>
      </c>
      <c r="W4969" s="84">
        <v>0.1668925316056212</v>
      </c>
      <c r="X4969" s="84">
        <v>0.11582734579499</v>
      </c>
      <c r="Y4969" s="84">
        <v>0.1359346322410403</v>
      </c>
      <c r="Z4969" s="84">
        <v>0.1109971977308455</v>
      </c>
      <c r="AA4969" s="84">
        <v>0.16479516625111471</v>
      </c>
      <c r="AB4969" s="84">
        <v>0.1262334560263137</v>
      </c>
      <c r="AC4969" s="84">
        <v>9.3760572229471748E-2</v>
      </c>
      <c r="AD4969" s="84">
        <v>0.28155853673432002</v>
      </c>
      <c r="AE4969" s="84">
        <v>0.22241603265912049</v>
      </c>
      <c r="AF4969" s="84">
        <v>0.45953874165486552</v>
      </c>
      <c r="AG4969" s="84">
        <v>0.41738051456847702</v>
      </c>
      <c r="AH4969" s="84">
        <v>0.47541544781228612</v>
      </c>
      <c r="AI4969" s="84">
        <v>0.49623613312202852</v>
      </c>
      <c r="AJ4969" s="84">
        <v>0.44550032488628982</v>
      </c>
      <c r="AK4969" s="84">
        <v>0.51767755313634001</v>
      </c>
    </row>
    <row r="4970" spans="1:50">
      <c r="A4970" s="84">
        <v>3</v>
      </c>
      <c r="B4970" s="84">
        <v>0.44186509913320721</v>
      </c>
      <c r="C4970" s="84">
        <v>0.4302924026631309</v>
      </c>
      <c r="D4970" s="84">
        <v>0.46839035648566879</v>
      </c>
      <c r="E4970" s="84">
        <v>0.44553957558081059</v>
      </c>
      <c r="F4970" s="84">
        <v>0.40402118415628091</v>
      </c>
      <c r="G4970" s="84">
        <v>0.45000872448089352</v>
      </c>
      <c r="H4970" s="84">
        <v>0.38388324873096452</v>
      </c>
      <c r="I4970" s="84">
        <v>0.36755885650224213</v>
      </c>
      <c r="J4970" s="84">
        <v>0.40005696788435507</v>
      </c>
      <c r="K4970" s="84">
        <v>0.42529448233105999</v>
      </c>
      <c r="L4970" s="84">
        <v>0.37370091567889457</v>
      </c>
      <c r="M4970" s="84">
        <v>0.397490881398052</v>
      </c>
      <c r="N4970" s="84">
        <v>8.6542510879228846E-2</v>
      </c>
      <c r="O4970" s="84">
        <v>0.2335072679836005</v>
      </c>
      <c r="P4970" s="84">
        <v>0.21520787915333109</v>
      </c>
      <c r="Q4970" s="84">
        <v>0.13526903298632889</v>
      </c>
      <c r="R4970" s="84">
        <v>0.1334994413225567</v>
      </c>
      <c r="S4970" s="84">
        <v>0.1197603461666482</v>
      </c>
      <c r="T4970" s="84">
        <v>0.10581514951142459</v>
      </c>
      <c r="U4970" s="84">
        <v>0.10519950743443179</v>
      </c>
      <c r="V4970" s="84">
        <v>0.12398546121815231</v>
      </c>
      <c r="W4970" s="84">
        <v>0.1333655113520337</v>
      </c>
      <c r="X4970" s="84">
        <v>9.6733521098747319E-2</v>
      </c>
      <c r="Y4970" s="84">
        <v>0.11613097065374289</v>
      </c>
      <c r="Z4970" s="84">
        <v>8.6710865058209727E-2</v>
      </c>
      <c r="AA4970" s="84">
        <v>0.15432447024708659</v>
      </c>
      <c r="AB4970" s="84">
        <v>0.1112166183726212</v>
      </c>
      <c r="AC4970" s="84">
        <v>8.8226765260258078E-2</v>
      </c>
      <c r="AD4970" s="84">
        <v>0.26603627628605753</v>
      </c>
      <c r="AE4970" s="84">
        <v>0.20697717572833549</v>
      </c>
      <c r="AF4970" s="84">
        <v>0.42696742868703219</v>
      </c>
      <c r="AG4970" s="84">
        <v>0.37499813128821508</v>
      </c>
      <c r="AH4970" s="84">
        <v>0.41538557291342498</v>
      </c>
      <c r="AI4970" s="84">
        <v>0.46513470681458002</v>
      </c>
      <c r="AJ4970" s="84">
        <v>0.41686972059779082</v>
      </c>
      <c r="AK4970" s="84">
        <v>0.47143597719025399</v>
      </c>
    </row>
    <row r="4971" spans="1:50">
      <c r="A4971" s="84">
        <v>4</v>
      </c>
      <c r="B4971" s="84">
        <v>0.42990933545880239</v>
      </c>
      <c r="C4971" s="84">
        <v>0.41874456467502102</v>
      </c>
      <c r="D4971" s="84">
        <v>0.44668309266132311</v>
      </c>
      <c r="E4971" s="84">
        <v>0.43337021019812938</v>
      </c>
      <c r="F4971" s="84">
        <v>0.39525259252211981</v>
      </c>
      <c r="G4971" s="84">
        <v>0.43339731285988492</v>
      </c>
      <c r="H4971" s="84">
        <v>0.36675126903553301</v>
      </c>
      <c r="I4971" s="84">
        <v>0.35250840807174882</v>
      </c>
      <c r="J4971" s="84">
        <v>0.37103895179092777</v>
      </c>
      <c r="K4971" s="84">
        <v>0.42539780946476541</v>
      </c>
      <c r="L4971" s="84">
        <v>0.36145441267344519</v>
      </c>
      <c r="M4971" s="84">
        <v>0.36698865685999432</v>
      </c>
      <c r="N4971" s="84">
        <v>8.1699499321510438E-2</v>
      </c>
      <c r="O4971" s="84">
        <v>0.2228652137238363</v>
      </c>
      <c r="P4971" s="84">
        <v>0.198586823754967</v>
      </c>
      <c r="Q4971" s="84">
        <v>0.10477549228646681</v>
      </c>
      <c r="R4971" s="84">
        <v>0.11930006280023819</v>
      </c>
      <c r="S4971" s="84">
        <v>0.1044491290358371</v>
      </c>
      <c r="T4971" s="84">
        <v>8.8402762471530366E-2</v>
      </c>
      <c r="U4971" s="84">
        <v>9.6616368615486392E-2</v>
      </c>
      <c r="V4971" s="84">
        <v>0.10846742889406449</v>
      </c>
      <c r="W4971" s="84">
        <v>0.10741270165407391</v>
      </c>
      <c r="X4971" s="84">
        <v>8.9512958299740361E-2</v>
      </c>
      <c r="Y4971" s="84">
        <v>9.8234521857834239E-2</v>
      </c>
      <c r="Z4971" s="84">
        <v>8.0195019707014786E-2</v>
      </c>
      <c r="AA4971" s="84">
        <v>0.14676567116190761</v>
      </c>
      <c r="AB4971" s="84">
        <v>0.10291526352885889</v>
      </c>
      <c r="AC4971" s="84">
        <v>8.4215359334976578E-2</v>
      </c>
      <c r="AD4971" s="84">
        <v>0.25648881379394589</v>
      </c>
      <c r="AE4971" s="84">
        <v>0.19200222675821119</v>
      </c>
      <c r="AF4971" s="84">
        <v>0.40956908759862443</v>
      </c>
      <c r="AG4971" s="84">
        <v>0.35430775440642243</v>
      </c>
      <c r="AH4971" s="84">
        <v>0.38417252754092229</v>
      </c>
      <c r="AI4971" s="84">
        <v>0.45017828843106178</v>
      </c>
      <c r="AJ4971" s="84">
        <v>0.40742094433614923</v>
      </c>
      <c r="AK4971" s="84">
        <v>0.44655261793675483</v>
      </c>
    </row>
    <row r="4972" spans="1:50">
      <c r="A4972" s="84">
        <v>5</v>
      </c>
      <c r="B4972" s="84">
        <v>0.42413071634950678</v>
      </c>
      <c r="C4972" s="84">
        <v>0.41441056128195253</v>
      </c>
      <c r="D4972" s="84">
        <v>0.42669120169665969</v>
      </c>
      <c r="E4972" s="84">
        <v>0.42723524087297599</v>
      </c>
      <c r="F4972" s="84">
        <v>0.394332921066819</v>
      </c>
      <c r="G4972" s="84">
        <v>0.41504100506019892</v>
      </c>
      <c r="H4972" s="84">
        <v>0.37838409475465318</v>
      </c>
      <c r="I4972" s="84">
        <v>0.3815442825112107</v>
      </c>
      <c r="J4972" s="84">
        <v>0.38923306985686829</v>
      </c>
      <c r="K4972" s="84">
        <v>0.47489150650960937</v>
      </c>
      <c r="L4972" s="84">
        <v>0.40494916015954169</v>
      </c>
      <c r="M4972" s="84">
        <v>0.39620826486031507</v>
      </c>
      <c r="N4972" s="84">
        <v>8.9934958588741731E-2</v>
      </c>
      <c r="O4972" s="84">
        <v>0.24955372030523559</v>
      </c>
      <c r="P4972" s="84">
        <v>0.21228566569259549</v>
      </c>
      <c r="Q4972" s="84">
        <v>9.9209833187006144E-2</v>
      </c>
      <c r="R4972" s="84">
        <v>0.1259063216187781</v>
      </c>
      <c r="S4972" s="84">
        <v>0.1113169865749473</v>
      </c>
      <c r="T4972" s="84">
        <v>8.7502755124531637E-2</v>
      </c>
      <c r="U4972" s="84">
        <v>0.1059457075116249</v>
      </c>
      <c r="V4972" s="84">
        <v>0.11181099583598</v>
      </c>
      <c r="W4972" s="84">
        <v>9.7350882729686061E-2</v>
      </c>
      <c r="X4972" s="84">
        <v>9.8640772561151016E-2</v>
      </c>
      <c r="Y4972" s="84">
        <v>9.7777313311953371E-2</v>
      </c>
      <c r="Z4972" s="84">
        <v>8.673364773426287E-2</v>
      </c>
      <c r="AA4972" s="84">
        <v>0.1634666132818898</v>
      </c>
      <c r="AB4972" s="84">
        <v>0.11131451170804289</v>
      </c>
      <c r="AC4972" s="84">
        <v>9.3059784447344265E-2</v>
      </c>
      <c r="AD4972" s="84">
        <v>0.28530423630478602</v>
      </c>
      <c r="AE4972" s="84">
        <v>0.2096678419001671</v>
      </c>
      <c r="AF4972" s="84">
        <v>0.40097107020028322</v>
      </c>
      <c r="AG4972" s="84">
        <v>0.34336457819437582</v>
      </c>
      <c r="AH4972" s="84">
        <v>0.3589655816269372</v>
      </c>
      <c r="AI4972" s="84">
        <v>0.44700871632329631</v>
      </c>
      <c r="AJ4972" s="84">
        <v>0.40609432531947143</v>
      </c>
      <c r="AK4972" s="84">
        <v>0.42726801451529278</v>
      </c>
    </row>
    <row r="4973" spans="1:50">
      <c r="A4973" s="84">
        <v>6</v>
      </c>
      <c r="B4973" s="84">
        <v>0.46388363056690241</v>
      </c>
      <c r="C4973" s="84">
        <v>0.45548379738534128</v>
      </c>
      <c r="D4973" s="84">
        <v>0.46586408009231822</v>
      </c>
      <c r="E4973" s="84">
        <v>0.46716282812028548</v>
      </c>
      <c r="F4973" s="84">
        <v>0.44098246281673181</v>
      </c>
      <c r="G4973" s="84">
        <v>0.45831443029139762</v>
      </c>
      <c r="H4973" s="84">
        <v>0.43464467005076141</v>
      </c>
      <c r="I4973" s="84">
        <v>0.44492713004484302</v>
      </c>
      <c r="J4973" s="84">
        <v>0.44142989389731541</v>
      </c>
      <c r="K4973" s="84">
        <v>0.54484397602810486</v>
      </c>
      <c r="L4973" s="84">
        <v>0.47775405876074378</v>
      </c>
      <c r="M4973" s="84">
        <v>0.45937712934386138</v>
      </c>
      <c r="N4973" s="84">
        <v>0.10584436853680219</v>
      </c>
      <c r="O4973" s="84">
        <v>0.29722227671302748</v>
      </c>
      <c r="P4973" s="84">
        <v>0.24490931861403589</v>
      </c>
      <c r="Q4973" s="84">
        <v>0.14103850495422049</v>
      </c>
      <c r="R4973" s="84">
        <v>0.155226692547977</v>
      </c>
      <c r="S4973" s="84">
        <v>0.12850327305003881</v>
      </c>
      <c r="T4973" s="84">
        <v>0.1184336198662846</v>
      </c>
      <c r="U4973" s="84">
        <v>0.12986822033119519</v>
      </c>
      <c r="V4973" s="84">
        <v>0.1338132542875291</v>
      </c>
      <c r="W4973" s="84">
        <v>0.1105129299942451</v>
      </c>
      <c r="X4973" s="84">
        <v>0.11758187507325329</v>
      </c>
      <c r="Y4973" s="84">
        <v>0.11146744348575791</v>
      </c>
      <c r="Z4973" s="84">
        <v>9.9309684915590182E-2</v>
      </c>
      <c r="AA4973" s="84">
        <v>0.19262804763378041</v>
      </c>
      <c r="AB4973" s="84">
        <v>0.1274277547184588</v>
      </c>
      <c r="AC4973" s="84">
        <v>0.108017978831376</v>
      </c>
      <c r="AD4973" s="84">
        <v>0.33400850925228509</v>
      </c>
      <c r="AE4973" s="84">
        <v>0.23945073297457789</v>
      </c>
      <c r="AF4973" s="84">
        <v>0.44264616629577191</v>
      </c>
      <c r="AG4973" s="84">
        <v>0.38151619799375108</v>
      </c>
      <c r="AH4973" s="84">
        <v>0.39693159892948282</v>
      </c>
      <c r="AI4973" s="84">
        <v>0.48851030110935018</v>
      </c>
      <c r="AJ4973" s="84">
        <v>0.44881687242798352</v>
      </c>
      <c r="AK4973" s="84">
        <v>0.46842923794712282</v>
      </c>
    </row>
    <row r="4974" spans="1:50">
      <c r="A4974" s="84">
        <v>7</v>
      </c>
      <c r="B4974" s="84">
        <v>0.52226760984357878</v>
      </c>
      <c r="C4974" s="84">
        <v>0.51416392227307062</v>
      </c>
      <c r="D4974" s="84">
        <v>0.52097433178429964</v>
      </c>
      <c r="E4974" s="84">
        <v>0.52951825404807396</v>
      </c>
      <c r="F4974" s="84">
        <v>0.50634256176069514</v>
      </c>
      <c r="G4974" s="84">
        <v>0.51701273774210432</v>
      </c>
      <c r="H4974" s="84">
        <v>0.51967005076142136</v>
      </c>
      <c r="I4974" s="84">
        <v>0.54103139013452906</v>
      </c>
      <c r="J4974" s="84">
        <v>0.49423200170903647</v>
      </c>
      <c r="K4974" s="84">
        <v>0.62740235585864856</v>
      </c>
      <c r="L4974" s="84">
        <v>0.57245379473063307</v>
      </c>
      <c r="M4974" s="84">
        <v>0.5101607278848852</v>
      </c>
      <c r="N4974" s="84">
        <v>0.12390622806607079</v>
      </c>
      <c r="O4974" s="84">
        <v>0.35680797222276722</v>
      </c>
      <c r="P4974" s="84">
        <v>0.27252346274564371</v>
      </c>
      <c r="Q4974" s="84">
        <v>0.19377900413896901</v>
      </c>
      <c r="R4974" s="84">
        <v>0.1963730823498708</v>
      </c>
      <c r="S4974" s="84">
        <v>0.15461000776655939</v>
      </c>
      <c r="T4974" s="84">
        <v>0.18349129380647999</v>
      </c>
      <c r="U4974" s="84">
        <v>0.1664761344630484</v>
      </c>
      <c r="V4974" s="84">
        <v>0.17008081021949331</v>
      </c>
      <c r="W4974" s="84">
        <v>0.171106614439267</v>
      </c>
      <c r="X4974" s="84">
        <v>0.1491598504032931</v>
      </c>
      <c r="Y4974" s="84">
        <v>0.14466078391670961</v>
      </c>
      <c r="Z4974" s="84">
        <v>0.1102909347731985</v>
      </c>
      <c r="AA4974" s="84">
        <v>0.2346260942362641</v>
      </c>
      <c r="AB4974" s="84">
        <v>0.1415831310204401</v>
      </c>
      <c r="AC4974" s="84">
        <v>0.12875163114397559</v>
      </c>
      <c r="AD4974" s="84">
        <v>0.40999124646296031</v>
      </c>
      <c r="AE4974" s="84">
        <v>0.26613471887177592</v>
      </c>
      <c r="AF4974" s="84">
        <v>0.50212421606311963</v>
      </c>
      <c r="AG4974" s="84">
        <v>0.44454410907296948</v>
      </c>
      <c r="AH4974" s="84">
        <v>0.45276031617601292</v>
      </c>
      <c r="AI4974" s="84">
        <v>0.54793977812995243</v>
      </c>
      <c r="AJ4974" s="84">
        <v>0.51001732726878923</v>
      </c>
      <c r="AK4974" s="84">
        <v>0.52441679626749604</v>
      </c>
    </row>
    <row r="4975" spans="1:50">
      <c r="A4975" s="84">
        <v>8</v>
      </c>
      <c r="B4975" s="84">
        <v>0.62229749925276479</v>
      </c>
      <c r="C4975" s="84">
        <v>0.6115079195358053</v>
      </c>
      <c r="D4975" s="84">
        <v>0.56254873218351364</v>
      </c>
      <c r="E4975" s="84">
        <v>0.6287840691944081</v>
      </c>
      <c r="F4975" s="84">
        <v>0.60071988075983895</v>
      </c>
      <c r="G4975" s="84">
        <v>0.54681556447391388</v>
      </c>
      <c r="H4975" s="84">
        <v>0.58100676818950936</v>
      </c>
      <c r="I4975" s="84">
        <v>0.55340526905829601</v>
      </c>
      <c r="J4975" s="84">
        <v>0.49967955565050198</v>
      </c>
      <c r="K4975" s="84">
        <v>0.59123785906178949</v>
      </c>
      <c r="L4975" s="84">
        <v>0.55079770799393324</v>
      </c>
      <c r="M4975" s="84">
        <v>0.49969938674896791</v>
      </c>
      <c r="N4975" s="84">
        <v>0.12039679940105751</v>
      </c>
      <c r="O4975" s="84">
        <v>0.34406693214586981</v>
      </c>
      <c r="P4975" s="84">
        <v>0.26746756961516449</v>
      </c>
      <c r="Q4975" s="84">
        <v>0.24590806471842469</v>
      </c>
      <c r="R4975" s="84">
        <v>0.20882710360408119</v>
      </c>
      <c r="S4975" s="84">
        <v>0.16632641739709311</v>
      </c>
      <c r="T4975" s="84">
        <v>0.23670193226067149</v>
      </c>
      <c r="U4975" s="84">
        <v>0.17966145306842621</v>
      </c>
      <c r="V4975" s="84">
        <v>0.19224186604559251</v>
      </c>
      <c r="W4975" s="84">
        <v>0.22195407206638579</v>
      </c>
      <c r="X4975" s="84">
        <v>0.1697915519770419</v>
      </c>
      <c r="Y4975" s="84">
        <v>0.1633540818925821</v>
      </c>
      <c r="Z4975" s="84">
        <v>0.10862779942132</v>
      </c>
      <c r="AA4975" s="84">
        <v>0.22852324361050949</v>
      </c>
      <c r="AB4975" s="84">
        <v>0.13940989897407791</v>
      </c>
      <c r="AC4975" s="84">
        <v>0.13314967860422411</v>
      </c>
      <c r="AD4975" s="84">
        <v>0.40208252753292761</v>
      </c>
      <c r="AE4975" s="84">
        <v>0.26756355539061061</v>
      </c>
      <c r="AF4975" s="84">
        <v>0.57778676916852112</v>
      </c>
      <c r="AG4975" s="84">
        <v>0.54836973583890203</v>
      </c>
      <c r="AH4975" s="84">
        <v>0.49996888031368653</v>
      </c>
      <c r="AI4975" s="84">
        <v>0.64243264659270993</v>
      </c>
      <c r="AJ4975" s="84">
        <v>0.60966265973575917</v>
      </c>
      <c r="AK4975" s="84">
        <v>0.56146535337826153</v>
      </c>
    </row>
    <row r="4976" spans="1:50">
      <c r="A4976" s="84">
        <v>9</v>
      </c>
      <c r="B4976" s="84">
        <v>0.60077712463883626</v>
      </c>
      <c r="C4976" s="84">
        <v>0.58417803629727849</v>
      </c>
      <c r="D4976" s="84">
        <v>0.54355487633721111</v>
      </c>
      <c r="E4976" s="84">
        <v>0.60766368299306039</v>
      </c>
      <c r="F4976" s="84">
        <v>0.57439824945295404</v>
      </c>
      <c r="G4976" s="84">
        <v>0.5142906997033676</v>
      </c>
      <c r="H4976" s="84">
        <v>0.58967851099830793</v>
      </c>
      <c r="I4976" s="84">
        <v>0.52093609865470847</v>
      </c>
      <c r="J4976" s="84">
        <v>0.51171402122053689</v>
      </c>
      <c r="K4976" s="84">
        <v>0.64775780119859461</v>
      </c>
      <c r="L4976" s="84">
        <v>0.52732992528509648</v>
      </c>
      <c r="M4976" s="84">
        <v>0.5209427231552366</v>
      </c>
      <c r="N4976" s="84">
        <v>0.39003790182958198</v>
      </c>
      <c r="O4976" s="84">
        <v>0.39888577201483022</v>
      </c>
      <c r="P4976" s="84">
        <v>0.39437512562425592</v>
      </c>
      <c r="Q4976" s="84">
        <v>0.49639408002006769</v>
      </c>
      <c r="R4976" s="84">
        <v>0.32925675510353891</v>
      </c>
      <c r="S4976" s="84">
        <v>0.3245756130034394</v>
      </c>
      <c r="T4976" s="84">
        <v>0.50633678642274638</v>
      </c>
      <c r="U4976" s="84">
        <v>0.42091933319855163</v>
      </c>
      <c r="V4976" s="84">
        <v>0.35211553391206157</v>
      </c>
      <c r="W4976" s="84">
        <v>0.52536803608888549</v>
      </c>
      <c r="X4976" s="84">
        <v>0.4267341959177004</v>
      </c>
      <c r="Y4976" s="84">
        <v>0.4256089038098535</v>
      </c>
      <c r="Z4976" s="84">
        <v>0.41794819219465512</v>
      </c>
      <c r="AA4976" s="84">
        <v>0.30247329244544741</v>
      </c>
      <c r="AB4976" s="84">
        <v>0.33343448977993578</v>
      </c>
      <c r="AC4976" s="84">
        <v>0.34991058914503897</v>
      </c>
      <c r="AD4976" s="84">
        <v>0.40383323494086287</v>
      </c>
      <c r="AE4976" s="84">
        <v>0.41310076080905561</v>
      </c>
      <c r="AF4976" s="84">
        <v>0.5585676714545823</v>
      </c>
      <c r="AG4976" s="84">
        <v>0.5393251708002571</v>
      </c>
      <c r="AH4976" s="84">
        <v>0.49085081222381283</v>
      </c>
      <c r="AI4976" s="84">
        <v>0.63658874801901733</v>
      </c>
      <c r="AJ4976" s="84">
        <v>0.59134719514836476</v>
      </c>
      <c r="AK4976" s="84">
        <v>0.55030240193537228</v>
      </c>
    </row>
    <row r="4977" spans="1:37">
      <c r="A4977" s="84">
        <v>10</v>
      </c>
      <c r="B4977" s="84">
        <v>0.66922387167480313</v>
      </c>
      <c r="C4977" s="84">
        <v>0.65055671984374774</v>
      </c>
      <c r="D4977" s="84">
        <v>0.67616879268939278</v>
      </c>
      <c r="E4977" s="84">
        <v>0.67333802675248922</v>
      </c>
      <c r="F4977" s="84">
        <v>0.62837345003646983</v>
      </c>
      <c r="G4977" s="84">
        <v>0.62906997033676482</v>
      </c>
      <c r="H4977" s="84">
        <v>0.61537648054145522</v>
      </c>
      <c r="I4977" s="84">
        <v>0.50596973094170417</v>
      </c>
      <c r="J4977" s="84">
        <v>0.52029480880153822</v>
      </c>
      <c r="K4977" s="84">
        <v>0.58576152097540801</v>
      </c>
      <c r="L4977" s="84">
        <v>0.50307566990618513</v>
      </c>
      <c r="M4977" s="84">
        <v>0.52126337728967087</v>
      </c>
      <c r="N4977" s="84">
        <v>0.45898647700154399</v>
      </c>
      <c r="O4977" s="84">
        <v>0.42929164132844227</v>
      </c>
      <c r="P4977" s="84">
        <v>0.4536697744174899</v>
      </c>
      <c r="Q4977" s="84">
        <v>0.55231719553493042</v>
      </c>
      <c r="R4977" s="84">
        <v>0.37697270228609181</v>
      </c>
      <c r="S4977" s="84">
        <v>0.38750693442804829</v>
      </c>
      <c r="T4977" s="84">
        <v>0.54079421056498433</v>
      </c>
      <c r="U4977" s="84">
        <v>0.46777555183885011</v>
      </c>
      <c r="V4977" s="84">
        <v>0.39264415272778608</v>
      </c>
      <c r="W4977" s="84">
        <v>0.57974269961200731</v>
      </c>
      <c r="X4977" s="84">
        <v>0.49251128545907208</v>
      </c>
      <c r="Y4977" s="84">
        <v>0.49477802525097481</v>
      </c>
      <c r="Z4977" s="84">
        <v>0.48905292415647139</v>
      </c>
      <c r="AA4977" s="84">
        <v>0.35659817642455449</v>
      </c>
      <c r="AB4977" s="84">
        <v>0.39424582974391098</v>
      </c>
      <c r="AC4977" s="84">
        <v>0.44050553380696927</v>
      </c>
      <c r="AD4977" s="84">
        <v>0.42219530566129931</v>
      </c>
      <c r="AE4977" s="84">
        <v>0.48227871590276522</v>
      </c>
      <c r="AF4977" s="84">
        <v>0.64434553914626758</v>
      </c>
      <c r="AG4977" s="84">
        <v>0.51924773138389313</v>
      </c>
      <c r="AH4977" s="84">
        <v>0.53706354639945231</v>
      </c>
      <c r="AI4977" s="84">
        <v>0.71919572107765461</v>
      </c>
      <c r="AJ4977" s="84">
        <v>0.65961392679228936</v>
      </c>
      <c r="AK4977" s="84">
        <v>0.68608951097287008</v>
      </c>
    </row>
    <row r="4978" spans="1:37">
      <c r="A4978" s="84">
        <v>11</v>
      </c>
      <c r="B4978" s="84">
        <v>0.62568496562717957</v>
      </c>
      <c r="C4978" s="84">
        <v>0.60345294612434597</v>
      </c>
      <c r="D4978" s="84">
        <v>0.63677759411159285</v>
      </c>
      <c r="E4978" s="84">
        <v>0.62174394046062553</v>
      </c>
      <c r="F4978" s="84">
        <v>0.5691339231915773</v>
      </c>
      <c r="G4978" s="84">
        <v>0.58276042575466758</v>
      </c>
      <c r="H4978" s="84">
        <v>0.5682106598984773</v>
      </c>
      <c r="I4978" s="84">
        <v>0.49387612107623319</v>
      </c>
      <c r="J4978" s="84">
        <v>0.51776685893327623</v>
      </c>
      <c r="K4978" s="84">
        <v>0.5470138458359165</v>
      </c>
      <c r="L4978" s="84">
        <v>0.48962136958597829</v>
      </c>
      <c r="M4978" s="84">
        <v>0.51717503707563428</v>
      </c>
      <c r="N4978" s="84">
        <v>0.54185578587805894</v>
      </c>
      <c r="O4978" s="84">
        <v>0.46537654236224191</v>
      </c>
      <c r="P4978" s="84">
        <v>0.51112451103174217</v>
      </c>
      <c r="Q4978" s="84">
        <v>0.6285588862410636</v>
      </c>
      <c r="R4978" s="84">
        <v>0.45607245679425179</v>
      </c>
      <c r="S4978" s="84">
        <v>0.44647731055142559</v>
      </c>
      <c r="T4978" s="84">
        <v>0.59920285063551537</v>
      </c>
      <c r="U4978" s="84">
        <v>0.53696263485820339</v>
      </c>
      <c r="V4978" s="84">
        <v>0.4430358529183428</v>
      </c>
      <c r="W4978" s="84">
        <v>0.66408004900959761</v>
      </c>
      <c r="X4978" s="84">
        <v>0.57932141626739886</v>
      </c>
      <c r="Y4978" s="84">
        <v>0.59139925409691518</v>
      </c>
      <c r="Z4978" s="84">
        <v>0.58952452555077128</v>
      </c>
      <c r="AA4978" s="84">
        <v>0.43362998283194099</v>
      </c>
      <c r="AB4978" s="84">
        <v>0.49714151460568567</v>
      </c>
      <c r="AC4978" s="84">
        <v>0.56406166932482726</v>
      </c>
      <c r="AD4978" s="84">
        <v>0.46969851189870332</v>
      </c>
      <c r="AE4978" s="84">
        <v>0.5840786787901282</v>
      </c>
      <c r="AF4978" s="84">
        <v>0.59245397531863242</v>
      </c>
      <c r="AG4978" s="84">
        <v>0.49118715522267559</v>
      </c>
      <c r="AH4978" s="84">
        <v>0.51935644488703558</v>
      </c>
      <c r="AI4978" s="84">
        <v>0.67066164817749607</v>
      </c>
      <c r="AJ4978" s="84">
        <v>0.60667099848386408</v>
      </c>
      <c r="AK4978" s="84">
        <v>0.64067738033523403</v>
      </c>
    </row>
    <row r="4979" spans="1:37">
      <c r="A4979" s="84">
        <v>12</v>
      </c>
      <c r="B4979" s="84">
        <v>0.61233436285742748</v>
      </c>
      <c r="C4979" s="84">
        <v>0.58414952311706059</v>
      </c>
      <c r="D4979" s="84">
        <v>0.61516389607959321</v>
      </c>
      <c r="E4979" s="84">
        <v>0.60132756713265612</v>
      </c>
      <c r="F4979" s="84">
        <v>0.54140107189293762</v>
      </c>
      <c r="G4979" s="84">
        <v>0.55686616646309539</v>
      </c>
      <c r="H4979" s="84">
        <v>0.53362944162436554</v>
      </c>
      <c r="I4979" s="84">
        <v>0.47701793721973101</v>
      </c>
      <c r="J4979" s="84">
        <v>0.50861639250872326</v>
      </c>
      <c r="K4979" s="84">
        <v>0.51074602190535223</v>
      </c>
      <c r="L4979" s="84">
        <v>0.46925734509297229</v>
      </c>
      <c r="M4979" s="84">
        <v>0.50254519219207183</v>
      </c>
      <c r="N4979" s="84">
        <v>0.63710167984652089</v>
      </c>
      <c r="O4979" s="84">
        <v>0.51186809737724859</v>
      </c>
      <c r="P4979" s="84">
        <v>0.5583437698099788</v>
      </c>
      <c r="Q4979" s="84">
        <v>0.70127304653204581</v>
      </c>
      <c r="R4979" s="84">
        <v>0.54006165841563969</v>
      </c>
      <c r="S4979" s="84">
        <v>0.49671585487628972</v>
      </c>
      <c r="T4979" s="84">
        <v>0.68846888546028961</v>
      </c>
      <c r="U4979" s="84">
        <v>0.61407487731809063</v>
      </c>
      <c r="V4979" s="84">
        <v>0.52627214341167339</v>
      </c>
      <c r="W4979" s="84">
        <v>0.75818218946664928</v>
      </c>
      <c r="X4979" s="84">
        <v>0.66467891048704164</v>
      </c>
      <c r="Y4979" s="84">
        <v>0.678908969778515</v>
      </c>
      <c r="Z4979" s="84">
        <v>0.69432483539516554</v>
      </c>
      <c r="AA4979" s="84">
        <v>0.52963158437524638</v>
      </c>
      <c r="AB4979" s="84">
        <v>0.61620917847912915</v>
      </c>
      <c r="AC4979" s="84">
        <v>0.67307041708955595</v>
      </c>
      <c r="AD4979" s="84">
        <v>0.50656515277975689</v>
      </c>
      <c r="AE4979" s="84">
        <v>0.68573019113007994</v>
      </c>
      <c r="AF4979" s="84">
        <v>0.56817722031155171</v>
      </c>
      <c r="AG4979" s="84">
        <v>0.49061906684008322</v>
      </c>
      <c r="AH4979" s="84">
        <v>0.51456401319474698</v>
      </c>
      <c r="AI4979" s="84">
        <v>0.65025752773375578</v>
      </c>
      <c r="AJ4979" s="84">
        <v>0.58597303443794657</v>
      </c>
      <c r="AK4979" s="84">
        <v>0.61838603767064104</v>
      </c>
    </row>
    <row r="4980" spans="1:37">
      <c r="A4980" s="84">
        <v>13</v>
      </c>
      <c r="B4980" s="84">
        <v>0.58075122048420835</v>
      </c>
      <c r="C4980" s="84">
        <v>0.55127382632621935</v>
      </c>
      <c r="D4980" s="84">
        <v>0.58734366715528796</v>
      </c>
      <c r="E4980" s="84">
        <v>0.56471889771698691</v>
      </c>
      <c r="F4980" s="84">
        <v>0.50818190467129676</v>
      </c>
      <c r="G4980" s="84">
        <v>0.53627639155470253</v>
      </c>
      <c r="H4980" s="84">
        <v>0.50719120135363793</v>
      </c>
      <c r="I4980" s="84">
        <v>0.47373878923766821</v>
      </c>
      <c r="J4980" s="84">
        <v>0.51438439079968667</v>
      </c>
      <c r="K4980" s="84">
        <v>0.50258317834263266</v>
      </c>
      <c r="L4980" s="84">
        <v>0.46934161002190888</v>
      </c>
      <c r="M4980" s="84">
        <v>0.51208465269149062</v>
      </c>
      <c r="N4980" s="84">
        <v>0.72715361939076306</v>
      </c>
      <c r="O4980" s="84">
        <v>0.57844714282911891</v>
      </c>
      <c r="P4980" s="84">
        <v>0.60537749122562856</v>
      </c>
      <c r="Q4980" s="84">
        <v>0.78014862661482498</v>
      </c>
      <c r="R4980" s="84">
        <v>0.63090179510810618</v>
      </c>
      <c r="S4980" s="84">
        <v>0.58766226561633195</v>
      </c>
      <c r="T4980" s="84">
        <v>0.76050620821394466</v>
      </c>
      <c r="U4980" s="84">
        <v>0.6949916374129278</v>
      </c>
      <c r="V4980" s="84">
        <v>0.62005963723621993</v>
      </c>
      <c r="W4980" s="84">
        <v>0.83585497614494941</v>
      </c>
      <c r="X4980" s="84">
        <v>0.76378495295801552</v>
      </c>
      <c r="Y4980" s="84">
        <v>0.76168984278557561</v>
      </c>
      <c r="Z4980" s="84">
        <v>0.79948966805640986</v>
      </c>
      <c r="AA4980" s="84">
        <v>0.63334971275350183</v>
      </c>
      <c r="AB4980" s="84">
        <v>0.73445453833503005</v>
      </c>
      <c r="AC4980" s="84">
        <v>0.79868058576192569</v>
      </c>
      <c r="AD4980" s="84">
        <v>0.5833723510371922</v>
      </c>
      <c r="AE4980" s="84">
        <v>0.7948227871590281</v>
      </c>
      <c r="AF4980" s="84">
        <v>0.53712320453166107</v>
      </c>
      <c r="AG4980" s="84">
        <v>0.47239538951428439</v>
      </c>
      <c r="AH4980" s="84">
        <v>0.50410779859339017</v>
      </c>
      <c r="AI4980" s="84">
        <v>0.60598256735340728</v>
      </c>
      <c r="AJ4980" s="84">
        <v>0.54838098332250373</v>
      </c>
      <c r="AK4980" s="84">
        <v>0.58766200103680666</v>
      </c>
    </row>
    <row r="4981" spans="1:37">
      <c r="A4981" s="84">
        <v>14</v>
      </c>
      <c r="B4981" s="84">
        <v>0.573677393643519</v>
      </c>
      <c r="C4981" s="84">
        <v>0.53961193561723897</v>
      </c>
      <c r="D4981" s="84">
        <v>0.58628325484202981</v>
      </c>
      <c r="E4981" s="84">
        <v>0.55295182540480736</v>
      </c>
      <c r="F4981" s="84">
        <v>0.49817651349380032</v>
      </c>
      <c r="G4981" s="84">
        <v>0.5386843482812772</v>
      </c>
      <c r="H4981" s="84">
        <v>0.49629864636209808</v>
      </c>
      <c r="I4981" s="84">
        <v>0.47621917040358752</v>
      </c>
      <c r="J4981" s="84">
        <v>0.51865698212632627</v>
      </c>
      <c r="K4981" s="84">
        <v>0.49917338293035751</v>
      </c>
      <c r="L4981" s="84">
        <v>0.4748328745576092</v>
      </c>
      <c r="M4981" s="84">
        <v>0.5181369994789371</v>
      </c>
      <c r="N4981" s="84">
        <v>0.84062514622619411</v>
      </c>
      <c r="O4981" s="84">
        <v>0.66445651960688157</v>
      </c>
      <c r="P4981" s="84">
        <v>0.68382887270590775</v>
      </c>
      <c r="Q4981" s="84">
        <v>0.88290166812993842</v>
      </c>
      <c r="R4981" s="84">
        <v>0.73439577199435635</v>
      </c>
      <c r="S4981" s="84">
        <v>0.69652723843337394</v>
      </c>
      <c r="T4981" s="84">
        <v>0.83427007567408706</v>
      </c>
      <c r="U4981" s="84">
        <v>0.77213696263485809</v>
      </c>
      <c r="V4981" s="84">
        <v>0.73333509774860617</v>
      </c>
      <c r="W4981" s="84">
        <v>0.92407225202814325</v>
      </c>
      <c r="X4981" s="84">
        <v>0.85119176578809974</v>
      </c>
      <c r="Y4981" s="84">
        <v>0.85833719783413776</v>
      </c>
      <c r="Z4981" s="84">
        <v>0.87711024536942095</v>
      </c>
      <c r="AA4981" s="84">
        <v>0.73973101352212134</v>
      </c>
      <c r="AB4981" s="84">
        <v>0.83515741248335806</v>
      </c>
      <c r="AC4981" s="84">
        <v>0.899545696196414</v>
      </c>
      <c r="AD4981" s="84">
        <v>0.65478492763064144</v>
      </c>
      <c r="AE4981" s="84">
        <v>0.86761922434589012</v>
      </c>
      <c r="AF4981" s="84">
        <v>0.52468136759053208</v>
      </c>
      <c r="AG4981" s="84">
        <v>0.47326247178245201</v>
      </c>
      <c r="AH4981" s="84">
        <v>0.51552872347046752</v>
      </c>
      <c r="AI4981" s="84">
        <v>0.58567749603803487</v>
      </c>
      <c r="AJ4981" s="84">
        <v>0.53266460905349788</v>
      </c>
      <c r="AK4981" s="84">
        <v>0.58130292033869013</v>
      </c>
    </row>
    <row r="4982" spans="1:37">
      <c r="A4982" s="84">
        <v>15</v>
      </c>
      <c r="B4982" s="84">
        <v>0.56789877453422322</v>
      </c>
      <c r="C4982" s="84">
        <v>0.53068731020914417</v>
      </c>
      <c r="D4982" s="84">
        <v>0.57249789476967217</v>
      </c>
      <c r="E4982" s="84">
        <v>0.55094036005229807</v>
      </c>
      <c r="F4982" s="84">
        <v>0.49427583801097269</v>
      </c>
      <c r="G4982" s="84">
        <v>0.5315302739487</v>
      </c>
      <c r="H4982" s="84">
        <v>0.50105752961082917</v>
      </c>
      <c r="I4982" s="84">
        <v>0.49108744394618842</v>
      </c>
      <c r="J4982" s="84">
        <v>0.5238196966460158</v>
      </c>
      <c r="K4982" s="84">
        <v>0.50320314114486453</v>
      </c>
      <c r="L4982" s="84">
        <v>0.48983203190831981</v>
      </c>
      <c r="M4982" s="84">
        <v>0.52527155397009895</v>
      </c>
      <c r="N4982" s="84">
        <v>0.92007861120209611</v>
      </c>
      <c r="O4982" s="84">
        <v>0.73233026659081557</v>
      </c>
      <c r="P4982" s="84">
        <v>0.79402260463534158</v>
      </c>
      <c r="Q4982" s="84">
        <v>0.93358836071742135</v>
      </c>
      <c r="R4982" s="84">
        <v>0.81798533573659793</v>
      </c>
      <c r="S4982" s="84">
        <v>0.79263286364140673</v>
      </c>
      <c r="T4982" s="84">
        <v>0.91719932407611471</v>
      </c>
      <c r="U4982" s="84">
        <v>0.84656582550680937</v>
      </c>
      <c r="V4982" s="84">
        <v>0.84440503917001919</v>
      </c>
      <c r="W4982" s="84">
        <v>0.98555702006794488</v>
      </c>
      <c r="X4982" s="84">
        <v>0.9188015215391554</v>
      </c>
      <c r="Y4982" s="84">
        <v>0.92651352357563188</v>
      </c>
      <c r="Z4982" s="84">
        <v>0.95696352493563897</v>
      </c>
      <c r="AA4982" s="84">
        <v>0.83455572339405848</v>
      </c>
      <c r="AB4982" s="84">
        <v>0.91571383820189534</v>
      </c>
      <c r="AC4982" s="84">
        <v>0.97817891837030602</v>
      </c>
      <c r="AD4982" s="84">
        <v>0.72893552918184967</v>
      </c>
      <c r="AE4982" s="84">
        <v>0.92558916311003936</v>
      </c>
      <c r="AF4982" s="84">
        <v>0.50869917054420388</v>
      </c>
      <c r="AG4982" s="84">
        <v>0.47217114410010308</v>
      </c>
      <c r="AH4982" s="84">
        <v>0.50974046181614485</v>
      </c>
      <c r="AI4982" s="84">
        <v>0.57171156893819342</v>
      </c>
      <c r="AJ4982" s="84">
        <v>0.52159140134286319</v>
      </c>
      <c r="AK4982" s="84">
        <v>0.56077414895455324</v>
      </c>
    </row>
    <row r="4983" spans="1:37">
      <c r="A4983" s="84">
        <v>16</v>
      </c>
      <c r="B4983" s="84">
        <v>0.5749726013749128</v>
      </c>
      <c r="C4983" s="84">
        <v>0.53871377044038593</v>
      </c>
      <c r="D4983" s="84">
        <v>0.57109440788447752</v>
      </c>
      <c r="E4983" s="84">
        <v>0.56310972543497939</v>
      </c>
      <c r="F4983" s="84">
        <v>0.50997367836869323</v>
      </c>
      <c r="G4983" s="84">
        <v>0.53693945210259986</v>
      </c>
      <c r="H4983" s="84">
        <v>0.53500423011844345</v>
      </c>
      <c r="I4983" s="84">
        <v>0.54627242152466371</v>
      </c>
      <c r="J4983" s="84">
        <v>0.57715587837356686</v>
      </c>
      <c r="K4983" s="84">
        <v>0.56664600123992559</v>
      </c>
      <c r="L4983" s="84">
        <v>0.55418234930621879</v>
      </c>
      <c r="M4983" s="84">
        <v>0.59076516092829368</v>
      </c>
      <c r="N4983" s="84">
        <v>0.95325441018202217</v>
      </c>
      <c r="O4983" s="84">
        <v>0.82555858524432613</v>
      </c>
      <c r="P4983" s="84">
        <v>0.8820910060763486</v>
      </c>
      <c r="Q4983" s="84">
        <v>0.96985137338517491</v>
      </c>
      <c r="R4983" s="84">
        <v>0.89969497027183531</v>
      </c>
      <c r="S4983" s="84">
        <v>0.87916343060024404</v>
      </c>
      <c r="T4983" s="84">
        <v>0.98896113437660715</v>
      </c>
      <c r="U4983" s="84">
        <v>0.91327905309783319</v>
      </c>
      <c r="V4983" s="84">
        <v>0.93689568776907339</v>
      </c>
      <c r="W4983" s="84">
        <v>0.98735775149906224</v>
      </c>
      <c r="X4983" s="84">
        <v>0.9581115014011371</v>
      </c>
      <c r="Y4983" s="84">
        <v>0.97478168291934197</v>
      </c>
      <c r="Z4983" s="84">
        <v>0.98229786070671854</v>
      </c>
      <c r="AA4983" s="84">
        <v>0.90629758373220237</v>
      </c>
      <c r="AB4983" s="84">
        <v>0.96355431122249169</v>
      </c>
      <c r="AC4983" s="84">
        <v>1</v>
      </c>
      <c r="AD4983" s="84">
        <v>0.83693992630743252</v>
      </c>
      <c r="AE4983" s="84">
        <v>0.97428094266097631</v>
      </c>
      <c r="AF4983" s="84">
        <v>0.51567873760873972</v>
      </c>
      <c r="AG4983" s="84">
        <v>0.49026027417739299</v>
      </c>
      <c r="AH4983" s="84">
        <v>0.51260347295699249</v>
      </c>
      <c r="AI4983" s="84">
        <v>0.58607369255150554</v>
      </c>
      <c r="AJ4983" s="84">
        <v>0.53707764782326195</v>
      </c>
      <c r="AK4983" s="84">
        <v>0.56042854674269915</v>
      </c>
    </row>
    <row r="4984" spans="1:37">
      <c r="A4984" s="84">
        <v>17</v>
      </c>
      <c r="B4984" s="84">
        <v>0.63674404702600373</v>
      </c>
      <c r="C4984" s="84">
        <v>0.60691729752077872</v>
      </c>
      <c r="D4984" s="84">
        <v>0.63871128715341663</v>
      </c>
      <c r="E4984" s="84">
        <v>0.62506285829226593</v>
      </c>
      <c r="F4984" s="84">
        <v>0.57441410585735586</v>
      </c>
      <c r="G4984" s="84">
        <v>0.60181469202582438</v>
      </c>
      <c r="H4984" s="84">
        <v>0.61156937394247046</v>
      </c>
      <c r="I4984" s="84">
        <v>0.63531390134529153</v>
      </c>
      <c r="J4984" s="84">
        <v>0.66385387737662893</v>
      </c>
      <c r="K4984" s="84">
        <v>0.65034097954122738</v>
      </c>
      <c r="L4984" s="84">
        <v>0.64156508061344897</v>
      </c>
      <c r="M4984" s="84">
        <v>0.6699667321335524</v>
      </c>
      <c r="N4984" s="84">
        <v>0.99702868373028852</v>
      </c>
      <c r="O4984" s="84">
        <v>0.91547168330815865</v>
      </c>
      <c r="P4984" s="84">
        <v>0.97312800531873767</v>
      </c>
      <c r="Q4984" s="84">
        <v>0.9879907186755299</v>
      </c>
      <c r="R4984" s="84">
        <v>0.95404979977326643</v>
      </c>
      <c r="S4984" s="84">
        <v>0.96138910462665017</v>
      </c>
      <c r="T4984" s="84">
        <v>0.9989346851811034</v>
      </c>
      <c r="U4984" s="84">
        <v>0.9558786230219265</v>
      </c>
      <c r="V4984" s="84">
        <v>0.98468487543228178</v>
      </c>
      <c r="W4984" s="84">
        <v>1</v>
      </c>
      <c r="X4984" s="84">
        <v>0.98970723512468151</v>
      </c>
      <c r="Y4984" s="84">
        <v>1</v>
      </c>
      <c r="Z4984" s="84">
        <v>1</v>
      </c>
      <c r="AA4984" s="84">
        <v>0.9682845893922023</v>
      </c>
      <c r="AB4984" s="84">
        <v>1</v>
      </c>
      <c r="AC4984" s="84">
        <v>0.9862017302208691</v>
      </c>
      <c r="AD4984" s="84">
        <v>0.93928505995155054</v>
      </c>
      <c r="AE4984" s="84">
        <v>1</v>
      </c>
      <c r="AF4984" s="84">
        <v>0.58243981387821164</v>
      </c>
      <c r="AG4984" s="84">
        <v>0.5572648039347593</v>
      </c>
      <c r="AH4984" s="84">
        <v>0.57904400323644734</v>
      </c>
      <c r="AI4984" s="84">
        <v>0.65491283676703649</v>
      </c>
      <c r="AJ4984" s="84">
        <v>0.60722601256226982</v>
      </c>
      <c r="AK4984" s="84">
        <v>0.63134612061517192</v>
      </c>
    </row>
    <row r="4985" spans="1:37">
      <c r="A4985" s="84">
        <v>18</v>
      </c>
      <c r="B4985" s="84">
        <v>0.73886619507821061</v>
      </c>
      <c r="C4985" s="84">
        <v>0.71406982877835279</v>
      </c>
      <c r="D4985" s="84">
        <v>0.74696690889810691</v>
      </c>
      <c r="E4985" s="84">
        <v>0.72664185859398567</v>
      </c>
      <c r="F4985" s="84">
        <v>0.67527669425681036</v>
      </c>
      <c r="G4985" s="84">
        <v>0.70162275344616976</v>
      </c>
      <c r="H4985" s="84">
        <v>0.71065989847715738</v>
      </c>
      <c r="I4985" s="84">
        <v>0.73813060538116593</v>
      </c>
      <c r="J4985" s="84">
        <v>0.75770846685181237</v>
      </c>
      <c r="K4985" s="84">
        <v>0.74912171936350469</v>
      </c>
      <c r="L4985" s="84">
        <v>0.74161563957081089</v>
      </c>
      <c r="M4985" s="84">
        <v>0.75449917832378055</v>
      </c>
      <c r="N4985" s="84">
        <v>1</v>
      </c>
      <c r="O4985" s="84">
        <v>1</v>
      </c>
      <c r="P4985" s="84">
        <v>1</v>
      </c>
      <c r="Q4985" s="84">
        <v>1</v>
      </c>
      <c r="R4985" s="84">
        <v>1</v>
      </c>
      <c r="S4985" s="84">
        <v>1</v>
      </c>
      <c r="T4985" s="84">
        <v>1</v>
      </c>
      <c r="U4985" s="84">
        <v>1</v>
      </c>
      <c r="V4985" s="84">
        <v>1</v>
      </c>
      <c r="W4985" s="84">
        <v>0.98561271279261864</v>
      </c>
      <c r="X4985" s="84">
        <v>1</v>
      </c>
      <c r="Y4985" s="84">
        <v>0.97968034591092246</v>
      </c>
      <c r="Z4985" s="84">
        <v>0.99029458000136683</v>
      </c>
      <c r="AA4985" s="84">
        <v>1</v>
      </c>
      <c r="AB4985" s="84">
        <v>0.98558031169238003</v>
      </c>
      <c r="AC4985" s="84">
        <v>0.92358996665216775</v>
      </c>
      <c r="AD4985" s="84">
        <v>1</v>
      </c>
      <c r="AE4985" s="84">
        <v>0.95910187418816129</v>
      </c>
      <c r="AF4985" s="84">
        <v>0.68258142828241963</v>
      </c>
      <c r="AG4985" s="84">
        <v>0.6610605313121346</v>
      </c>
      <c r="AH4985" s="84">
        <v>0.68494429576149862</v>
      </c>
      <c r="AI4985" s="84">
        <v>0.76010301109350231</v>
      </c>
      <c r="AJ4985" s="84">
        <v>0.71481752220056316</v>
      </c>
      <c r="AK4985" s="84">
        <v>0.73924313115603946</v>
      </c>
    </row>
    <row r="4986" spans="1:37">
      <c r="A4986" s="84">
        <v>19</v>
      </c>
      <c r="B4986" s="84">
        <v>0.84108797449437078</v>
      </c>
      <c r="C4986" s="84">
        <v>0.82212052521277956</v>
      </c>
      <c r="D4986" s="84">
        <v>0.85584630259177241</v>
      </c>
      <c r="E4986" s="84">
        <v>0.82912601830433463</v>
      </c>
      <c r="F4986" s="84">
        <v>0.78216471632892537</v>
      </c>
      <c r="G4986" s="84">
        <v>0.80502530099459058</v>
      </c>
      <c r="H4986" s="84">
        <v>0.81175972927241979</v>
      </c>
      <c r="I4986" s="84">
        <v>0.82680773542600883</v>
      </c>
      <c r="J4986" s="84">
        <v>0.83279925941750332</v>
      </c>
      <c r="K4986" s="84">
        <v>0.82868361231659426</v>
      </c>
      <c r="L4986" s="84">
        <v>0.81909724172799303</v>
      </c>
      <c r="M4986" s="84">
        <v>0.81802877870856539</v>
      </c>
      <c r="N4986" s="84">
        <v>0.8956763838847035</v>
      </c>
      <c r="O4986" s="84">
        <v>0.97051611511073632</v>
      </c>
      <c r="P4986" s="84">
        <v>0.94147842355087563</v>
      </c>
      <c r="Q4986" s="84">
        <v>0.92309983694970532</v>
      </c>
      <c r="R4986" s="84">
        <v>0.9401195651287404</v>
      </c>
      <c r="S4986" s="84">
        <v>0.95649617219571725</v>
      </c>
      <c r="T4986" s="84">
        <v>0.91258908235985603</v>
      </c>
      <c r="U4986" s="84">
        <v>0.93833005568931604</v>
      </c>
      <c r="V4986" s="84">
        <v>0.9323346742889409</v>
      </c>
      <c r="W4986" s="84">
        <v>0.89856498412757335</v>
      </c>
      <c r="X4986" s="84">
        <v>0.92880304876099684</v>
      </c>
      <c r="Y4986" s="84">
        <v>0.88462015767163271</v>
      </c>
      <c r="Z4986" s="84">
        <v>0.87189301255325447</v>
      </c>
      <c r="AA4986" s="84">
        <v>0.89437093926874989</v>
      </c>
      <c r="AB4986" s="84">
        <v>0.86042368235570532</v>
      </c>
      <c r="AC4986" s="84">
        <v>0.80174955294572525</v>
      </c>
      <c r="AD4986" s="84">
        <v>0.97470634936791334</v>
      </c>
      <c r="AE4986" s="84">
        <v>0.88296529968454296</v>
      </c>
      <c r="AF4986" s="84">
        <v>0.78848877200080925</v>
      </c>
      <c r="AG4986" s="84">
        <v>0.76938601605597134</v>
      </c>
      <c r="AH4986" s="84">
        <v>0.79075122922760932</v>
      </c>
      <c r="AI4986" s="84">
        <v>0.8679675118858956</v>
      </c>
      <c r="AJ4986" s="84">
        <v>0.82410114793155742</v>
      </c>
      <c r="AK4986" s="84">
        <v>0.84796958700535663</v>
      </c>
    </row>
    <row r="4987" spans="1:37">
      <c r="A4987" s="84">
        <v>20</v>
      </c>
      <c r="B4987" s="84">
        <v>0.93334661751519388</v>
      </c>
      <c r="C4987" s="84">
        <v>0.91545842065494754</v>
      </c>
      <c r="D4987" s="84">
        <v>0.9373421077254156</v>
      </c>
      <c r="E4987" s="84">
        <v>0.91763049381474382</v>
      </c>
      <c r="F4987" s="84">
        <v>0.87207052928677897</v>
      </c>
      <c r="G4987" s="84">
        <v>0.88413889373582266</v>
      </c>
      <c r="H4987" s="84">
        <v>0.904610829103215</v>
      </c>
      <c r="I4987" s="84">
        <v>0.92819506726457401</v>
      </c>
      <c r="J4987" s="84">
        <v>0.93060599586982862</v>
      </c>
      <c r="K4987" s="84">
        <v>0.91299855342012803</v>
      </c>
      <c r="L4987" s="84">
        <v>0.9133335205887313</v>
      </c>
      <c r="M4987" s="84">
        <v>0.91927532165617865</v>
      </c>
      <c r="N4987" s="84">
        <v>0.45650648074493472</v>
      </c>
      <c r="O4987" s="84">
        <v>0.66356396021735287</v>
      </c>
      <c r="P4987" s="84">
        <v>0.59299287227298725</v>
      </c>
      <c r="Q4987" s="84">
        <v>0.56064216731468719</v>
      </c>
      <c r="R4987" s="84">
        <v>0.50807431633377109</v>
      </c>
      <c r="S4987" s="84">
        <v>0.51135027182957948</v>
      </c>
      <c r="T4987" s="84">
        <v>0.55899639997061201</v>
      </c>
      <c r="U4987" s="84">
        <v>0.52549026815416555</v>
      </c>
      <c r="V4987" s="84">
        <v>0.5030789046509988</v>
      </c>
      <c r="W4987" s="84">
        <v>0.54935303618170661</v>
      </c>
      <c r="X4987" s="84">
        <v>0.52800321071754575</v>
      </c>
      <c r="Y4987" s="84">
        <v>0.51262222164163995</v>
      </c>
      <c r="Z4987" s="84">
        <v>0.50003417401407968</v>
      </c>
      <c r="AA4987" s="84">
        <v>0.50805321491619193</v>
      </c>
      <c r="AB4987" s="84">
        <v>0.46554154593155311</v>
      </c>
      <c r="AC4987" s="84">
        <v>0.45401382243487509</v>
      </c>
      <c r="AD4987" s="84">
        <v>0.77070822221769852</v>
      </c>
      <c r="AE4987" s="84">
        <v>0.60662460567823362</v>
      </c>
      <c r="AF4987" s="84">
        <v>0.87993121586081324</v>
      </c>
      <c r="AG4987" s="84">
        <v>0.85995126399665123</v>
      </c>
      <c r="AH4987" s="84">
        <v>0.86799029065787014</v>
      </c>
      <c r="AI4987" s="84">
        <v>0.96404516640253568</v>
      </c>
      <c r="AJ4987" s="84">
        <v>0.92057883907299132</v>
      </c>
      <c r="AK4987" s="84">
        <v>0.92956626922412289</v>
      </c>
    </row>
    <row r="4988" spans="1:37">
      <c r="A4988" s="84">
        <v>21</v>
      </c>
      <c r="B4988" s="84">
        <v>0.97758294311049121</v>
      </c>
      <c r="C4988" s="84">
        <v>0.97747458762813078</v>
      </c>
      <c r="D4988" s="84">
        <v>0.97564170539250861</v>
      </c>
      <c r="E4988" s="84">
        <v>0.96208387810519969</v>
      </c>
      <c r="F4988" s="84">
        <v>0.96192877303142765</v>
      </c>
      <c r="G4988" s="84">
        <v>0.96192636538125964</v>
      </c>
      <c r="H4988" s="84">
        <v>0.99661590524534693</v>
      </c>
      <c r="I4988" s="84">
        <v>1</v>
      </c>
      <c r="J4988" s="84">
        <v>1</v>
      </c>
      <c r="K4988" s="84">
        <v>1</v>
      </c>
      <c r="L4988" s="84">
        <v>1</v>
      </c>
      <c r="M4988" s="84">
        <v>1</v>
      </c>
      <c r="N4988" s="84">
        <v>0.45075101773431281</v>
      </c>
      <c r="O4988" s="84">
        <v>0.72742609412087822</v>
      </c>
      <c r="P4988" s="84">
        <v>0.6333936329761739</v>
      </c>
      <c r="Q4988" s="84">
        <v>0.53482064467578083</v>
      </c>
      <c r="R4988" s="84">
        <v>0.52933668267936818</v>
      </c>
      <c r="S4988" s="84">
        <v>0.52903583712415392</v>
      </c>
      <c r="T4988" s="84">
        <v>0.53258393946073024</v>
      </c>
      <c r="U4988" s="84">
        <v>0.54063114558253222</v>
      </c>
      <c r="V4988" s="84">
        <v>0.5092631801820876</v>
      </c>
      <c r="W4988" s="84">
        <v>0.52395715373048424</v>
      </c>
      <c r="X4988" s="84">
        <v>0.53812194333651808</v>
      </c>
      <c r="Y4988" s="84">
        <v>0.51144654252366051</v>
      </c>
      <c r="Z4988" s="84">
        <v>0.50358827147836782</v>
      </c>
      <c r="AA4988" s="84">
        <v>0.53655340600942736</v>
      </c>
      <c r="AB4988" s="84">
        <v>0.48780249040645313</v>
      </c>
      <c r="AC4988" s="84">
        <v>0.46708713933594331</v>
      </c>
      <c r="AD4988" s="84">
        <v>0.80464344604360494</v>
      </c>
      <c r="AE4988" s="84">
        <v>0.6213583225088144</v>
      </c>
      <c r="AF4988" s="84">
        <v>0.97299211005462272</v>
      </c>
      <c r="AG4988" s="84">
        <v>0.97321014785247628</v>
      </c>
      <c r="AH4988" s="84">
        <v>0.97239683823987066</v>
      </c>
      <c r="AI4988" s="84">
        <v>0.97840729001584792</v>
      </c>
      <c r="AJ4988" s="84">
        <v>0.98156270305393123</v>
      </c>
      <c r="AK4988" s="84">
        <v>0.97926386728875059</v>
      </c>
    </row>
    <row r="4989" spans="1:37">
      <c r="A4989" s="84">
        <v>22</v>
      </c>
      <c r="B4989" s="84">
        <v>1</v>
      </c>
      <c r="C4989" s="84">
        <v>1</v>
      </c>
      <c r="D4989" s="84">
        <v>1</v>
      </c>
      <c r="E4989" s="84">
        <v>1</v>
      </c>
      <c r="F4989" s="84">
        <v>1</v>
      </c>
      <c r="G4989" s="84">
        <v>1</v>
      </c>
      <c r="H4989" s="84">
        <v>1</v>
      </c>
      <c r="I4989" s="84">
        <v>0.92584080717488793</v>
      </c>
      <c r="J4989" s="84">
        <v>0.94559567044078896</v>
      </c>
      <c r="K4989" s="84">
        <v>0.90493903699111367</v>
      </c>
      <c r="L4989" s="84">
        <v>0.90545474973316098</v>
      </c>
      <c r="M4989" s="84">
        <v>0.92368431600464951</v>
      </c>
      <c r="N4989" s="84">
        <v>0.38425904262786009</v>
      </c>
      <c r="O4989" s="84">
        <v>0.65332404810012368</v>
      </c>
      <c r="P4989" s="84">
        <v>0.56072483262983741</v>
      </c>
      <c r="Q4989" s="84">
        <v>0.44895271541452397</v>
      </c>
      <c r="R4989" s="84">
        <v>0.45285904201091248</v>
      </c>
      <c r="S4989" s="84">
        <v>0.47300565849328752</v>
      </c>
      <c r="T4989" s="84">
        <v>0.4638895011387848</v>
      </c>
      <c r="U4989" s="84">
        <v>0.47255417302284553</v>
      </c>
      <c r="V4989" s="84">
        <v>0.43148775495800701</v>
      </c>
      <c r="W4989" s="84">
        <v>0.47195871312677512</v>
      </c>
      <c r="X4989" s="84">
        <v>0.46378885980458662</v>
      </c>
      <c r="Y4989" s="84">
        <v>0.44750919315754761</v>
      </c>
      <c r="Z4989" s="84">
        <v>0.43056979472808882</v>
      </c>
      <c r="AA4989" s="84">
        <v>0.45737407562438959</v>
      </c>
      <c r="AB4989" s="84">
        <v>0.41903242227269172</v>
      </c>
      <c r="AC4989" s="84">
        <v>0.39099125223527142</v>
      </c>
      <c r="AD4989" s="84">
        <v>0.70324491582354509</v>
      </c>
      <c r="AE4989" s="84">
        <v>0.53800334013731699</v>
      </c>
      <c r="AF4989" s="84">
        <v>1</v>
      </c>
      <c r="AG4989" s="84">
        <v>1</v>
      </c>
      <c r="AH4989" s="84">
        <v>1</v>
      </c>
      <c r="AI4989" s="84">
        <v>1</v>
      </c>
      <c r="AJ4989" s="84">
        <v>1</v>
      </c>
      <c r="AK4989" s="84">
        <v>1</v>
      </c>
    </row>
    <row r="4990" spans="1:37">
      <c r="A4990" s="84">
        <v>23</v>
      </c>
      <c r="B4990" s="84">
        <v>0.85892198864202451</v>
      </c>
      <c r="C4990" s="84">
        <v>0.86091270689876376</v>
      </c>
      <c r="D4990" s="84">
        <v>0.90237968998534113</v>
      </c>
      <c r="E4990" s="84">
        <v>0.86995876496027358</v>
      </c>
      <c r="F4990" s="84">
        <v>0.87024704278057929</v>
      </c>
      <c r="G4990" s="84">
        <v>0.90504274995637746</v>
      </c>
      <c r="H4990" s="84">
        <v>0.86527072758037216</v>
      </c>
      <c r="I4990" s="84">
        <v>0.77279988789237652</v>
      </c>
      <c r="J4990" s="84">
        <v>0.79295734529658912</v>
      </c>
      <c r="K4990" s="84">
        <v>0.73734242612109913</v>
      </c>
      <c r="L4990" s="84">
        <v>0.73825908656817063</v>
      </c>
      <c r="M4990" s="84">
        <v>0.76295643111948375</v>
      </c>
      <c r="N4990" s="84">
        <v>0.28819428197089508</v>
      </c>
      <c r="O4990" s="84">
        <v>0.51494791768836934</v>
      </c>
      <c r="P4990" s="84">
        <v>0.45068571516922551</v>
      </c>
      <c r="Q4990" s="84">
        <v>0.3550420168067227</v>
      </c>
      <c r="R4990" s="84">
        <v>0.33038226586521602</v>
      </c>
      <c r="S4990" s="84">
        <v>0.38171530012204591</v>
      </c>
      <c r="T4990" s="84">
        <v>0.36973771214458889</v>
      </c>
      <c r="U4990" s="84">
        <v>0.3590545681780587</v>
      </c>
      <c r="V4990" s="84">
        <v>0.3394911426353307</v>
      </c>
      <c r="W4990" s="84">
        <v>0.38158798522286358</v>
      </c>
      <c r="X4990" s="84">
        <v>0.35990936115955202</v>
      </c>
      <c r="Y4990" s="84">
        <v>0.34500956872171018</v>
      </c>
      <c r="Z4990" s="84">
        <v>0.32766044699610419</v>
      </c>
      <c r="AA4990" s="84">
        <v>0.35258825170922292</v>
      </c>
      <c r="AB4990" s="84">
        <v>0.3192007988096171</v>
      </c>
      <c r="AC4990" s="84">
        <v>0.28589725001208249</v>
      </c>
      <c r="AD4990" s="84">
        <v>0.56673045213036677</v>
      </c>
      <c r="AE4990" s="84">
        <v>0.42185934310632789</v>
      </c>
      <c r="AF4990" s="84">
        <v>0.87457009913008299</v>
      </c>
      <c r="AG4990" s="84">
        <v>0.86449597105739184</v>
      </c>
      <c r="AH4990" s="84">
        <v>0.90103939752287276</v>
      </c>
      <c r="AI4990" s="84">
        <v>0.87866481774960359</v>
      </c>
      <c r="AJ4990" s="84">
        <v>0.85944606887589337</v>
      </c>
      <c r="AK4990" s="84">
        <v>0.89939519612925523</v>
      </c>
    </row>
    <row r="4991" spans="1:37">
      <c r="A4991" s="84">
        <v>24</v>
      </c>
      <c r="B4991" s="84">
        <v>0.7112683072631264</v>
      </c>
      <c r="C4991" s="84">
        <v>0.71083358282366005</v>
      </c>
      <c r="D4991" s="84">
        <v>0.73274490846146634</v>
      </c>
      <c r="E4991" s="84">
        <v>0.72774816453786584</v>
      </c>
      <c r="F4991" s="84">
        <v>0.71415659784987162</v>
      </c>
      <c r="G4991" s="84">
        <v>0.73037864247077289</v>
      </c>
      <c r="H4991" s="84">
        <v>0.68401015228426409</v>
      </c>
      <c r="I4991" s="84">
        <v>0.58281950672645744</v>
      </c>
      <c r="J4991" s="84">
        <v>0.60973438723919382</v>
      </c>
      <c r="K4991" s="84">
        <v>0.54391403182475706</v>
      </c>
      <c r="L4991" s="84">
        <v>0.54402842536936125</v>
      </c>
      <c r="M4991" s="84">
        <v>0.5752935989418414</v>
      </c>
      <c r="N4991" s="84">
        <v>0.18515745636610359</v>
      </c>
      <c r="O4991" s="84">
        <v>0.36439963120623031</v>
      </c>
      <c r="P4991" s="84">
        <v>0.32482953754812371</v>
      </c>
      <c r="Q4991" s="84">
        <v>0.2618525021949078</v>
      </c>
      <c r="R4991" s="84">
        <v>0.2228021955615728</v>
      </c>
      <c r="S4991" s="84">
        <v>0.28707422611782979</v>
      </c>
      <c r="T4991" s="84">
        <v>0.28904929836161919</v>
      </c>
      <c r="U4991" s="84">
        <v>0.25015714311970438</v>
      </c>
      <c r="V4991" s="84">
        <v>0.24309231420707181</v>
      </c>
      <c r="W4991" s="84">
        <v>0.29309224571630121</v>
      </c>
      <c r="X4991" s="84">
        <v>0.25402671572718838</v>
      </c>
      <c r="Y4991" s="84">
        <v>0.23793785882706411</v>
      </c>
      <c r="Z4991" s="84">
        <v>0.22762171644681381</v>
      </c>
      <c r="AA4991" s="84">
        <v>0.24704412130477249</v>
      </c>
      <c r="AB4991" s="84">
        <v>0.23171352494322181</v>
      </c>
      <c r="AC4991" s="84">
        <v>0.17017060557730421</v>
      </c>
      <c r="AD4991" s="84">
        <v>0.40896321478737052</v>
      </c>
      <c r="AE4991" s="84">
        <v>0.3005566895527928</v>
      </c>
      <c r="AF4991" s="84">
        <v>0.7097916245195226</v>
      </c>
      <c r="AG4991" s="84">
        <v>0.70721023755064205</v>
      </c>
      <c r="AH4991" s="84">
        <v>0.71976722474637456</v>
      </c>
      <c r="AI4991" s="84">
        <v>0.75604199683042772</v>
      </c>
      <c r="AJ4991" s="84">
        <v>0.71715941087286117</v>
      </c>
      <c r="AK4991" s="84">
        <v>0.72541904268187307</v>
      </c>
    </row>
    <row r="5001" spans="1:50">
      <c r="A5001" s="84" t="s">
        <v>187</v>
      </c>
      <c r="B5001" s="83"/>
      <c r="C5001" s="83"/>
      <c r="D5001" s="83">
        <v>2015</v>
      </c>
      <c r="E5001" s="83"/>
      <c r="F5001" s="84" t="s">
        <v>1</v>
      </c>
      <c r="G5001" s="158">
        <v>29293.343999999921</v>
      </c>
      <c r="H5001" s="83" t="s">
        <v>2</v>
      </c>
      <c r="I5001" s="83"/>
      <c r="J5001" s="83"/>
      <c r="K5001" s="83" t="s">
        <v>3</v>
      </c>
      <c r="L5001" s="83" t="s">
        <v>4</v>
      </c>
      <c r="M5001" s="83"/>
      <c r="N5001" s="83"/>
      <c r="O5001" s="83"/>
      <c r="P5001" s="83"/>
      <c r="Q5001" s="83"/>
      <c r="R5001" s="83"/>
      <c r="S5001" s="83"/>
      <c r="T5001" s="104"/>
      <c r="U5001" s="83"/>
      <c r="V5001" s="83"/>
      <c r="W5001" s="83"/>
      <c r="X5001" s="83"/>
      <c r="Y5001" s="83"/>
      <c r="Z5001" s="83"/>
      <c r="AA5001" s="83"/>
      <c r="AB5001" s="83"/>
      <c r="AC5001" s="83"/>
      <c r="AD5001" s="83"/>
      <c r="AE5001" s="83"/>
      <c r="AF5001" s="83"/>
      <c r="AG5001" s="83"/>
      <c r="AH5001" s="83"/>
      <c r="AI5001" s="83"/>
      <c r="AJ5001" s="83"/>
      <c r="AK5001" s="83"/>
    </row>
    <row r="5002" spans="1:50">
      <c r="A5002" s="83">
        <v>126</v>
      </c>
      <c r="B5002" s="84" t="s">
        <v>172</v>
      </c>
      <c r="C5002" s="83"/>
      <c r="D5002" s="83"/>
      <c r="E5002" s="83"/>
      <c r="F5002" s="83" t="s">
        <v>9</v>
      </c>
      <c r="G5002" s="83">
        <v>0</v>
      </c>
      <c r="H5002" s="83" t="s">
        <v>2</v>
      </c>
      <c r="I5002" s="83"/>
      <c r="J5002" s="83"/>
      <c r="K5002" s="83" t="s">
        <v>10</v>
      </c>
      <c r="L5002" s="83" t="s">
        <v>4</v>
      </c>
      <c r="M5002" s="83"/>
      <c r="N5002" s="83" t="s">
        <v>11</v>
      </c>
      <c r="O5002" s="83"/>
      <c r="P5002" s="83"/>
      <c r="Q5002" s="83"/>
      <c r="R5002" s="83"/>
      <c r="S5002" s="83"/>
      <c r="T5002" s="83"/>
      <c r="U5002" s="83"/>
      <c r="V5002" s="83"/>
      <c r="W5002" s="83"/>
      <c r="X5002" s="83"/>
      <c r="Y5002" s="83"/>
      <c r="Z5002" s="83"/>
      <c r="AA5002" s="83"/>
      <c r="AB5002" s="83"/>
      <c r="AC5002" s="83"/>
      <c r="AD5002" s="83"/>
      <c r="AE5002" s="83"/>
      <c r="AF5002" s="83"/>
      <c r="AG5002" s="83"/>
      <c r="AH5002" s="83"/>
      <c r="AI5002" s="83"/>
      <c r="AJ5002" s="83"/>
      <c r="AK5002" s="83"/>
    </row>
    <row r="5003" spans="1:50">
      <c r="A5003" s="84"/>
      <c r="B5003" s="84">
        <v>1</v>
      </c>
      <c r="C5003" s="84" t="s">
        <v>22</v>
      </c>
      <c r="D5003" s="84" t="s">
        <v>23</v>
      </c>
      <c r="E5003" s="84">
        <v>2</v>
      </c>
      <c r="F5003" s="84" t="s">
        <v>24</v>
      </c>
      <c r="G5003" s="84" t="s">
        <v>25</v>
      </c>
      <c r="H5003" s="84">
        <v>3</v>
      </c>
      <c r="I5003" s="84" t="s">
        <v>26</v>
      </c>
      <c r="J5003" s="84" t="s">
        <v>27</v>
      </c>
      <c r="K5003" s="84">
        <v>4</v>
      </c>
      <c r="L5003" s="84" t="s">
        <v>28</v>
      </c>
      <c r="M5003" s="84" t="s">
        <v>29</v>
      </c>
      <c r="N5003" s="84">
        <v>5</v>
      </c>
      <c r="O5003" s="84" t="s">
        <v>30</v>
      </c>
      <c r="P5003" s="84" t="s">
        <v>30</v>
      </c>
      <c r="Q5003" s="84">
        <v>6</v>
      </c>
      <c r="R5003" s="84" t="s">
        <v>31</v>
      </c>
      <c r="S5003" s="84" t="s">
        <v>32</v>
      </c>
      <c r="T5003" s="84">
        <v>7</v>
      </c>
      <c r="U5003" s="84" t="s">
        <v>33</v>
      </c>
      <c r="V5003" s="84" t="s">
        <v>34</v>
      </c>
      <c r="W5003" s="84">
        <v>8</v>
      </c>
      <c r="X5003" s="84" t="s">
        <v>35</v>
      </c>
      <c r="Y5003" s="84" t="s">
        <v>36</v>
      </c>
      <c r="Z5003" s="84">
        <v>9</v>
      </c>
      <c r="AA5003" s="84" t="s">
        <v>37</v>
      </c>
      <c r="AB5003" s="84" t="s">
        <v>38</v>
      </c>
      <c r="AC5003" s="84">
        <v>10</v>
      </c>
      <c r="AD5003" s="84" t="s">
        <v>39</v>
      </c>
      <c r="AE5003" s="84" t="s">
        <v>40</v>
      </c>
      <c r="AF5003" s="84">
        <v>11</v>
      </c>
      <c r="AG5003" s="84" t="s">
        <v>41</v>
      </c>
      <c r="AH5003" s="84" t="s">
        <v>42</v>
      </c>
      <c r="AI5003" s="84">
        <v>12</v>
      </c>
      <c r="AJ5003" s="84" t="s">
        <v>43</v>
      </c>
      <c r="AK5003" s="84" t="s">
        <v>44</v>
      </c>
    </row>
    <row r="5004" spans="1:50">
      <c r="A5004" s="83"/>
      <c r="B5004" s="84">
        <v>31</v>
      </c>
      <c r="C5004" s="83"/>
      <c r="D5004" s="83"/>
      <c r="E5004" s="84">
        <v>28</v>
      </c>
      <c r="F5004" s="83"/>
      <c r="G5004" s="83"/>
      <c r="H5004" s="84">
        <v>31</v>
      </c>
      <c r="I5004" s="83"/>
      <c r="J5004" s="83"/>
      <c r="K5004" s="84">
        <v>30</v>
      </c>
      <c r="L5004" s="83"/>
      <c r="M5004" s="83"/>
      <c r="N5004" s="84">
        <v>31</v>
      </c>
      <c r="O5004" s="83"/>
      <c r="P5004" s="83"/>
      <c r="Q5004" s="84">
        <v>30</v>
      </c>
      <c r="R5004" s="83"/>
      <c r="S5004" s="83"/>
      <c r="T5004" s="84">
        <v>31</v>
      </c>
      <c r="U5004" s="83"/>
      <c r="V5004" s="83"/>
      <c r="W5004" s="84">
        <v>31</v>
      </c>
      <c r="X5004" s="83"/>
      <c r="Y5004" s="83"/>
      <c r="Z5004" s="84">
        <v>30</v>
      </c>
      <c r="AA5004" s="83"/>
      <c r="AB5004" s="83"/>
      <c r="AC5004" s="84">
        <v>31</v>
      </c>
      <c r="AD5004" s="83"/>
      <c r="AE5004" s="83"/>
      <c r="AF5004" s="84">
        <v>30</v>
      </c>
      <c r="AG5004" s="83"/>
      <c r="AH5004" s="83"/>
      <c r="AI5004" s="84">
        <v>31</v>
      </c>
      <c r="AJ5004" s="83"/>
      <c r="AK5004" s="83"/>
    </row>
    <row r="5005" spans="1:50">
      <c r="A5005" s="84" t="s">
        <v>47</v>
      </c>
      <c r="B5005" s="84" t="s">
        <v>48</v>
      </c>
      <c r="C5005" s="84" t="s">
        <v>49</v>
      </c>
      <c r="D5005" s="84" t="s">
        <v>50</v>
      </c>
      <c r="E5005" s="84" t="s">
        <v>48</v>
      </c>
      <c r="F5005" s="84" t="s">
        <v>49</v>
      </c>
      <c r="G5005" s="84" t="s">
        <v>50</v>
      </c>
      <c r="H5005" s="84" t="s">
        <v>48</v>
      </c>
      <c r="I5005" s="84" t="s">
        <v>49</v>
      </c>
      <c r="J5005" s="84" t="s">
        <v>50</v>
      </c>
      <c r="K5005" s="84" t="s">
        <v>48</v>
      </c>
      <c r="L5005" s="84" t="s">
        <v>49</v>
      </c>
      <c r="M5005" s="84" t="s">
        <v>50</v>
      </c>
      <c r="N5005" s="84" t="s">
        <v>48</v>
      </c>
      <c r="O5005" s="84" t="s">
        <v>49</v>
      </c>
      <c r="P5005" s="84" t="s">
        <v>50</v>
      </c>
      <c r="Q5005" s="84" t="s">
        <v>48</v>
      </c>
      <c r="R5005" s="84" t="s">
        <v>49</v>
      </c>
      <c r="S5005" s="84" t="s">
        <v>50</v>
      </c>
      <c r="T5005" s="84" t="s">
        <v>48</v>
      </c>
      <c r="U5005" s="84" t="s">
        <v>49</v>
      </c>
      <c r="V5005" s="84" t="s">
        <v>50</v>
      </c>
      <c r="W5005" s="84" t="s">
        <v>48</v>
      </c>
      <c r="X5005" s="84" t="s">
        <v>49</v>
      </c>
      <c r="Y5005" s="84" t="s">
        <v>50</v>
      </c>
      <c r="Z5005" s="84" t="s">
        <v>48</v>
      </c>
      <c r="AA5005" s="84" t="s">
        <v>49</v>
      </c>
      <c r="AB5005" s="84" t="s">
        <v>50</v>
      </c>
      <c r="AC5005" s="84" t="s">
        <v>48</v>
      </c>
      <c r="AD5005" s="84" t="s">
        <v>49</v>
      </c>
      <c r="AE5005" s="84" t="s">
        <v>50</v>
      </c>
      <c r="AF5005" s="84" t="s">
        <v>48</v>
      </c>
      <c r="AG5005" s="84" t="s">
        <v>49</v>
      </c>
      <c r="AH5005" s="84" t="s">
        <v>50</v>
      </c>
      <c r="AI5005" s="84" t="s">
        <v>48</v>
      </c>
      <c r="AJ5005" s="84" t="s">
        <v>49</v>
      </c>
      <c r="AK5005" s="84" t="s">
        <v>50</v>
      </c>
    </row>
    <row r="5006" spans="1:50">
      <c r="A5006" s="83"/>
      <c r="B5006" s="162">
        <v>5.7622710771444201E-2</v>
      </c>
      <c r="C5006" s="163">
        <v>1.0678433574041211</v>
      </c>
      <c r="D5006" s="163">
        <v>0.99179643505943327</v>
      </c>
      <c r="E5006" s="162">
        <v>5.0992895122778679E-2</v>
      </c>
      <c r="F5006" s="163">
        <v>1.0592012441059691</v>
      </c>
      <c r="G5006" s="163">
        <v>0.99207365418539561</v>
      </c>
      <c r="H5006" s="162">
        <v>5.2941240843552777E-2</v>
      </c>
      <c r="I5006" s="163">
        <v>1.043021810625955</v>
      </c>
      <c r="J5006" s="163">
        <v>0.98321986120675064</v>
      </c>
      <c r="K5006" s="162">
        <v>5.0667162299480602E-2</v>
      </c>
      <c r="L5006" s="163">
        <v>1.0714229099600041</v>
      </c>
      <c r="M5006" s="163">
        <v>0.9861334412496342</v>
      </c>
      <c r="N5006" s="162">
        <v>6.7551745707363359E-2</v>
      </c>
      <c r="O5006" s="163">
        <v>1.9859552340561311</v>
      </c>
      <c r="P5006" s="163">
        <v>1.159041210605025</v>
      </c>
      <c r="Q5006" s="162">
        <v>0.1150314156825001</v>
      </c>
      <c r="R5006" s="163">
        <v>2.0000000000000009</v>
      </c>
      <c r="S5006" s="163">
        <v>1.2515278363591671</v>
      </c>
      <c r="T5006" s="162">
        <v>0.14871441408765829</v>
      </c>
      <c r="U5006" s="163">
        <v>1.5032385594331521</v>
      </c>
      <c r="V5006" s="163">
        <v>1.1065500275793529</v>
      </c>
      <c r="W5006" s="162">
        <v>0.1784572286395926</v>
      </c>
      <c r="X5006" s="163">
        <v>1.3115972582472419</v>
      </c>
      <c r="Y5006" s="163">
        <v>1.1064055844660381</v>
      </c>
      <c r="Z5006" s="162">
        <v>0.1014259295857305</v>
      </c>
      <c r="AA5006" s="163">
        <v>2.0000000000000009</v>
      </c>
      <c r="AB5006" s="163">
        <v>1.4811690696796149</v>
      </c>
      <c r="AC5006" s="162">
        <v>6.6712568218355042E-2</v>
      </c>
      <c r="AD5006" s="163">
        <v>2.0000000000000009</v>
      </c>
      <c r="AE5006" s="163">
        <v>1.1345551294442879</v>
      </c>
      <c r="AF5006" s="162">
        <v>5.2203353309494077E-2</v>
      </c>
      <c r="AG5006" s="163">
        <v>1.048188405089941</v>
      </c>
      <c r="AH5006" s="163">
        <v>0.98593949140931025</v>
      </c>
      <c r="AI5006" s="162">
        <v>5.7679335732049669E-2</v>
      </c>
      <c r="AJ5006" s="163">
        <v>1.0509296305273419</v>
      </c>
      <c r="AK5006" s="163">
        <v>0.98729779793572847</v>
      </c>
      <c r="AM5006" t="str">
        <f>A5001</f>
        <v>RefgChg-Res-16pct-Inc-NTXV_eff_meter_B-rDXGF-SFm1985-CZ14</v>
      </c>
      <c r="AN5006" s="159">
        <f>1/($B5006*(1/$B5004)*(1/(5/7+2/7*$D5006))*$B5016/SUM($B5008:$B5031))</f>
        <v>14054.502242960914</v>
      </c>
      <c r="AO5006" s="159">
        <f>1/(B5006*(1/B5004)*(1/(5/7+2/7*D5006)))</f>
        <v>536.72136279833012</v>
      </c>
      <c r="AP5006" s="159"/>
      <c r="AR5006" s="164">
        <f>CHOOSE(AV$3,C5006,F5006,I5006,L5006,O5006,R5006,U5006,X5006,AA5006,AD5006,AG5006,AJ5006)</f>
        <v>1.5032385594331521</v>
      </c>
      <c r="AS5006" s="160"/>
      <c r="AT5006" s="160"/>
      <c r="AV5006" s="115">
        <f>AN5006/AR5006</f>
        <v>9349.4822593299159</v>
      </c>
      <c r="AW5006" s="161">
        <f>AO5006/AR5006</f>
        <v>357.04337108058178</v>
      </c>
      <c r="AX5006" s="159"/>
    </row>
    <row r="5007" spans="1:50">
      <c r="A5007" s="84" t="s">
        <v>51</v>
      </c>
      <c r="B5007" s="84" t="s">
        <v>52</v>
      </c>
      <c r="C5007" s="84" t="s">
        <v>53</v>
      </c>
      <c r="D5007" s="84" t="s">
        <v>54</v>
      </c>
      <c r="E5007" s="84" t="s">
        <v>52</v>
      </c>
      <c r="F5007" s="84" t="s">
        <v>53</v>
      </c>
      <c r="G5007" s="84" t="s">
        <v>54</v>
      </c>
      <c r="H5007" s="84" t="s">
        <v>52</v>
      </c>
      <c r="I5007" s="84" t="s">
        <v>53</v>
      </c>
      <c r="J5007" s="84" t="s">
        <v>54</v>
      </c>
      <c r="K5007" s="84" t="s">
        <v>52</v>
      </c>
      <c r="L5007" s="84" t="s">
        <v>53</v>
      </c>
      <c r="M5007" s="84" t="s">
        <v>54</v>
      </c>
      <c r="N5007" s="84" t="s">
        <v>52</v>
      </c>
      <c r="O5007" s="84" t="s">
        <v>53</v>
      </c>
      <c r="P5007" s="84" t="s">
        <v>54</v>
      </c>
      <c r="Q5007" s="84" t="s">
        <v>52</v>
      </c>
      <c r="R5007" s="84" t="s">
        <v>53</v>
      </c>
      <c r="S5007" s="84" t="s">
        <v>54</v>
      </c>
      <c r="T5007" s="84" t="s">
        <v>52</v>
      </c>
      <c r="U5007" s="84" t="s">
        <v>53</v>
      </c>
      <c r="V5007" s="84" t="s">
        <v>54</v>
      </c>
      <c r="W5007" s="84" t="s">
        <v>52</v>
      </c>
      <c r="X5007" s="84" t="s">
        <v>53</v>
      </c>
      <c r="Y5007" s="84" t="s">
        <v>54</v>
      </c>
      <c r="Z5007" s="84" t="s">
        <v>52</v>
      </c>
      <c r="AA5007" s="84" t="s">
        <v>53</v>
      </c>
      <c r="AB5007" s="84" t="s">
        <v>54</v>
      </c>
      <c r="AC5007" s="84" t="s">
        <v>52</v>
      </c>
      <c r="AD5007" s="84" t="s">
        <v>53</v>
      </c>
      <c r="AE5007" s="84" t="s">
        <v>54</v>
      </c>
      <c r="AF5007" s="84" t="s">
        <v>52</v>
      </c>
      <c r="AG5007" s="84" t="s">
        <v>53</v>
      </c>
      <c r="AH5007" s="84" t="s">
        <v>54</v>
      </c>
      <c r="AI5007" s="84" t="s">
        <v>52</v>
      </c>
      <c r="AJ5007" s="84" t="s">
        <v>53</v>
      </c>
      <c r="AK5007" s="84" t="s">
        <v>54</v>
      </c>
    </row>
    <row r="5008" spans="1:50">
      <c r="A5008" s="84">
        <v>1</v>
      </c>
      <c r="B5008" s="84">
        <v>0.63810162669797077</v>
      </c>
      <c r="C5008" s="84">
        <v>0.57695088996866395</v>
      </c>
      <c r="D5008" s="84">
        <v>0.61545969687932101</v>
      </c>
      <c r="E5008" s="84">
        <v>0.60767918088737205</v>
      </c>
      <c r="F5008" s="84">
        <v>0.55382552959740816</v>
      </c>
      <c r="G5008" s="84">
        <v>0.62644155364886078</v>
      </c>
      <c r="H5008" s="84">
        <v>0.58172348484848491</v>
      </c>
      <c r="I5008" s="84">
        <v>0.46446826051112933</v>
      </c>
      <c r="J5008" s="84">
        <v>0.50899453902987479</v>
      </c>
      <c r="K5008" s="84">
        <v>0.53072727272727271</v>
      </c>
      <c r="L5008" s="84">
        <v>0.44864044517516122</v>
      </c>
      <c r="M5008" s="84">
        <v>0.48656586533231799</v>
      </c>
      <c r="N5008" s="84">
        <v>0.1520843165014944</v>
      </c>
      <c r="O5008" s="84">
        <v>0.35969326348849728</v>
      </c>
      <c r="P5008" s="84">
        <v>0.31953550969701161</v>
      </c>
      <c r="Q5008" s="84">
        <v>0.19579871738813581</v>
      </c>
      <c r="R5008" s="84">
        <v>0.21324729229485601</v>
      </c>
      <c r="S5008" s="84">
        <v>0.1905473566224547</v>
      </c>
      <c r="T5008" s="84">
        <v>0.1744679947330417</v>
      </c>
      <c r="U5008" s="84">
        <v>0.1975394903229955</v>
      </c>
      <c r="V5008" s="84">
        <v>0.21525239169324101</v>
      </c>
      <c r="W5008" s="84">
        <v>0.19769921546377639</v>
      </c>
      <c r="X5008" s="84">
        <v>0.1814173815740395</v>
      </c>
      <c r="Y5008" s="84">
        <v>0.21729179079534389</v>
      </c>
      <c r="Z5008" s="84">
        <v>0.1913689348987922</v>
      </c>
      <c r="AA5008" s="84">
        <v>0.23881054786410749</v>
      </c>
      <c r="AB5008" s="84">
        <v>0.19523095289111991</v>
      </c>
      <c r="AC5008" s="84">
        <v>0.16635649009749731</v>
      </c>
      <c r="AD5008" s="84">
        <v>0.38624536580388408</v>
      </c>
      <c r="AE5008" s="84">
        <v>0.37000861170285088</v>
      </c>
      <c r="AF5008" s="84">
        <v>0.59213156460112659</v>
      </c>
      <c r="AG5008" s="84">
        <v>0.51594853219441006</v>
      </c>
      <c r="AH5008" s="84">
        <v>0.57555474308856214</v>
      </c>
      <c r="AI5008" s="84">
        <v>0.60226313122783315</v>
      </c>
      <c r="AJ5008" s="84">
        <v>0.5599871723302412</v>
      </c>
      <c r="AK5008" s="84">
        <v>0.61419149975574017</v>
      </c>
    </row>
    <row r="5009" spans="1:37">
      <c r="A5009" s="84">
        <v>2</v>
      </c>
      <c r="B5009" s="84">
        <v>0.55844373637430822</v>
      </c>
      <c r="C5009" s="84">
        <v>0.50623548964134846</v>
      </c>
      <c r="D5009" s="84">
        <v>0.54561722202640772</v>
      </c>
      <c r="E5009" s="84">
        <v>0.53250853242320817</v>
      </c>
      <c r="F5009" s="84">
        <v>0.47272067140523077</v>
      </c>
      <c r="G5009" s="84">
        <v>0.54614509333579375</v>
      </c>
      <c r="H5009" s="84">
        <v>0.51117424242424236</v>
      </c>
      <c r="I5009" s="84">
        <v>0.41273384488553477</v>
      </c>
      <c r="J5009" s="84">
        <v>0.4387728878894957</v>
      </c>
      <c r="K5009" s="84">
        <v>0.49972727272727269</v>
      </c>
      <c r="L5009" s="84">
        <v>0.40663968635386372</v>
      </c>
      <c r="M5009" s="84">
        <v>0.42398201530149748</v>
      </c>
      <c r="N5009" s="84">
        <v>0.13434009753028159</v>
      </c>
      <c r="O5009" s="84">
        <v>0.32302472461342718</v>
      </c>
      <c r="P5009" s="84">
        <v>0.2767271723376355</v>
      </c>
      <c r="Q5009" s="84">
        <v>0.10836612738667829</v>
      </c>
      <c r="R5009" s="84">
        <v>0.1718567649062403</v>
      </c>
      <c r="S5009" s="84">
        <v>0.14219830001868111</v>
      </c>
      <c r="T5009" s="84">
        <v>0.1227753472369707</v>
      </c>
      <c r="U5009" s="84">
        <v>0.15522643976252221</v>
      </c>
      <c r="V5009" s="84">
        <v>0.15897954421715799</v>
      </c>
      <c r="W5009" s="84">
        <v>0.13227554633850491</v>
      </c>
      <c r="X5009" s="84">
        <v>0.13415516598284219</v>
      </c>
      <c r="Y5009" s="84">
        <v>0.16245476872102649</v>
      </c>
      <c r="Z5009" s="84">
        <v>0.13661995539283761</v>
      </c>
      <c r="AA5009" s="84">
        <v>0.20856068873529771</v>
      </c>
      <c r="AB5009" s="84">
        <v>0.15708061669064449</v>
      </c>
      <c r="AC5009" s="84">
        <v>0.12255215132912969</v>
      </c>
      <c r="AD5009" s="84">
        <v>0.34558915229640702</v>
      </c>
      <c r="AE5009" s="84">
        <v>0.30150024928613522</v>
      </c>
      <c r="AF5009" s="84">
        <v>0.52843903325458841</v>
      </c>
      <c r="AG5009" s="84">
        <v>0.42666378331621352</v>
      </c>
      <c r="AH5009" s="84">
        <v>0.49028320724470592</v>
      </c>
      <c r="AI5009" s="84">
        <v>0.53639587907448072</v>
      </c>
      <c r="AJ5009" s="84">
        <v>0.48545603553739619</v>
      </c>
      <c r="AK5009" s="84">
        <v>0.54891304347826086</v>
      </c>
    </row>
    <row r="5010" spans="1:37">
      <c r="A5010" s="84">
        <v>3</v>
      </c>
      <c r="B5010" s="84">
        <v>0.52305886298842863</v>
      </c>
      <c r="C5010" s="84">
        <v>0.48177562386613038</v>
      </c>
      <c r="D5010" s="84">
        <v>0.50061003714448382</v>
      </c>
      <c r="E5010" s="84">
        <v>0.5</v>
      </c>
      <c r="F5010" s="84">
        <v>0.44465235787797952</v>
      </c>
      <c r="G5010" s="84">
        <v>0.4977396438785866</v>
      </c>
      <c r="H5010" s="84">
        <v>0.48219696969696979</v>
      </c>
      <c r="I5010" s="84">
        <v>0.39381064113133363</v>
      </c>
      <c r="J5010" s="84">
        <v>0.40700289110183108</v>
      </c>
      <c r="K5010" s="84">
        <v>0.49345454545454542</v>
      </c>
      <c r="L5010" s="84">
        <v>0.39040091058555698</v>
      </c>
      <c r="M5010" s="84">
        <v>0.40733891729214261</v>
      </c>
      <c r="N5010" s="84">
        <v>0.12776466886896329</v>
      </c>
      <c r="O5010" s="84">
        <v>0.30765351153700671</v>
      </c>
      <c r="P5010" s="84">
        <v>0.2647353164469598</v>
      </c>
      <c r="Q5010" s="84">
        <v>7.9780644220959041E-2</v>
      </c>
      <c r="R5010" s="84">
        <v>0.15636304107896301</v>
      </c>
      <c r="S5010" s="84">
        <v>0.1316434709508687</v>
      </c>
      <c r="T5010" s="84">
        <v>0.1036826232850529</v>
      </c>
      <c r="U5010" s="84">
        <v>0.13924170006644229</v>
      </c>
      <c r="V5010" s="84">
        <v>0.13676401960021781</v>
      </c>
      <c r="W5010" s="84">
        <v>0.1118110852425019</v>
      </c>
      <c r="X5010" s="84">
        <v>0.1146139500186498</v>
      </c>
      <c r="Y5010" s="84">
        <v>0.13051312978652291</v>
      </c>
      <c r="Z5010" s="84">
        <v>9.1108025081008293E-2</v>
      </c>
      <c r="AA5010" s="84">
        <v>0.1975406386636139</v>
      </c>
      <c r="AB5010" s="84">
        <v>0.1296233942473497</v>
      </c>
      <c r="AC5010" s="84">
        <v>0.1151634676814533</v>
      </c>
      <c r="AD5010" s="84">
        <v>0.32659886851921133</v>
      </c>
      <c r="AE5010" s="84">
        <v>0.28051488918098172</v>
      </c>
      <c r="AF5010" s="84">
        <v>0.49781937125204428</v>
      </c>
      <c r="AG5010" s="84">
        <v>0.39182029518300282</v>
      </c>
      <c r="AH5010" s="84">
        <v>0.43400736845065679</v>
      </c>
      <c r="AI5010" s="84">
        <v>0.50211112987671003</v>
      </c>
      <c r="AJ5010" s="84">
        <v>0.46050146686779192</v>
      </c>
      <c r="AK5010" s="84">
        <v>0.50381656082071336</v>
      </c>
    </row>
    <row r="5011" spans="1:37">
      <c r="A5011" s="84">
        <v>4</v>
      </c>
      <c r="B5011" s="84">
        <v>0.50939124601710539</v>
      </c>
      <c r="C5011" s="84">
        <v>0.4743919921850222</v>
      </c>
      <c r="D5011" s="84">
        <v>0.483718786432774</v>
      </c>
      <c r="E5011" s="84">
        <v>0.48378839590443679</v>
      </c>
      <c r="F5011" s="84">
        <v>0.43782379801985721</v>
      </c>
      <c r="G5011" s="84">
        <v>0.48340867853738051</v>
      </c>
      <c r="H5011" s="84">
        <v>0.47026515151515152</v>
      </c>
      <c r="I5011" s="84">
        <v>0.38451391971589821</v>
      </c>
      <c r="J5011" s="84">
        <v>0.38249277224542239</v>
      </c>
      <c r="K5011" s="84">
        <v>0.48954545454545462</v>
      </c>
      <c r="L5011" s="84">
        <v>0.37855065132161392</v>
      </c>
      <c r="M5011" s="84">
        <v>0.38554697414699579</v>
      </c>
      <c r="N5011" s="84">
        <v>0.1204341670599339</v>
      </c>
      <c r="O5011" s="84">
        <v>0.29418507353194029</v>
      </c>
      <c r="P5011" s="84">
        <v>0.2440126992891159</v>
      </c>
      <c r="Q5011" s="84">
        <v>7.0452557936160912E-2</v>
      </c>
      <c r="R5011" s="84">
        <v>0.1469369003046993</v>
      </c>
      <c r="S5011" s="84">
        <v>0.1213455071922287</v>
      </c>
      <c r="T5011" s="84">
        <v>8.3761627660026344E-2</v>
      </c>
      <c r="U5011" s="84">
        <v>0.12621471590543751</v>
      </c>
      <c r="V5011" s="84">
        <v>0.11480127556972861</v>
      </c>
      <c r="W5011" s="84">
        <v>9.5944280320075126E-2</v>
      </c>
      <c r="X5011" s="84">
        <v>0.1023573293547184</v>
      </c>
      <c r="Y5011" s="84">
        <v>0.1112435150334966</v>
      </c>
      <c r="Z5011" s="84">
        <v>8.1534318057484331E-2</v>
      </c>
      <c r="AA5011" s="84">
        <v>0.18964471929186369</v>
      </c>
      <c r="AB5011" s="84">
        <v>0.11811401226443009</v>
      </c>
      <c r="AC5011" s="84">
        <v>0.10769145301519401</v>
      </c>
      <c r="AD5011" s="84">
        <v>0.31467183655884717</v>
      </c>
      <c r="AE5011" s="84">
        <v>0.2584417350315007</v>
      </c>
      <c r="AF5011" s="84">
        <v>0.48946029438488098</v>
      </c>
      <c r="AG5011" s="84">
        <v>0.38421095312753423</v>
      </c>
      <c r="AH5011" s="84">
        <v>0.40973647945552222</v>
      </c>
      <c r="AI5011" s="84">
        <v>0.47931092720824192</v>
      </c>
      <c r="AJ5011" s="84">
        <v>0.45166462770064031</v>
      </c>
      <c r="AK5011" s="84">
        <v>0.48387884709330742</v>
      </c>
    </row>
    <row r="5012" spans="1:37">
      <c r="A5012" s="84">
        <v>5</v>
      </c>
      <c r="B5012" s="84">
        <v>0.49865839342612772</v>
      </c>
      <c r="C5012" s="84">
        <v>0.47360541973789372</v>
      </c>
      <c r="D5012" s="84">
        <v>0.46948458639481588</v>
      </c>
      <c r="E5012" s="84">
        <v>0.47994880546075092</v>
      </c>
      <c r="F5012" s="84">
        <v>0.43899680216726472</v>
      </c>
      <c r="G5012" s="84">
        <v>0.46815511886090361</v>
      </c>
      <c r="H5012" s="84">
        <v>0.48153409090909088</v>
      </c>
      <c r="I5012" s="84">
        <v>0.41859344283087052</v>
      </c>
      <c r="J5012" s="84">
        <v>0.40719563122389979</v>
      </c>
      <c r="K5012" s="84">
        <v>0.53781818181818186</v>
      </c>
      <c r="L5012" s="84">
        <v>0.42397875300366772</v>
      </c>
      <c r="M5012" s="84">
        <v>0.42245911744443232</v>
      </c>
      <c r="N5012" s="84">
        <v>0.13273556709139531</v>
      </c>
      <c r="O5012" s="84">
        <v>0.3294666498549994</v>
      </c>
      <c r="P5012" s="84">
        <v>0.26131893160328529</v>
      </c>
      <c r="Q5012" s="84">
        <v>7.7630811835009458E-2</v>
      </c>
      <c r="R5012" s="84">
        <v>0.16471718937301641</v>
      </c>
      <c r="S5012" s="84">
        <v>0.1295885484774893</v>
      </c>
      <c r="T5012" s="84">
        <v>9.0876268954678679E-2</v>
      </c>
      <c r="U5012" s="84">
        <v>0.13654542726707669</v>
      </c>
      <c r="V5012" s="84">
        <v>0.122695807731197</v>
      </c>
      <c r="W5012" s="84">
        <v>8.931191673351202E-2</v>
      </c>
      <c r="X5012" s="84">
        <v>0.1121633718761656</v>
      </c>
      <c r="Y5012" s="84">
        <v>0.1076177466467092</v>
      </c>
      <c r="Z5012" s="84">
        <v>8.9109119218953856E-2</v>
      </c>
      <c r="AA5012" s="84">
        <v>0.2116348904057804</v>
      </c>
      <c r="AB5012" s="84">
        <v>0.12783780750354559</v>
      </c>
      <c r="AC5012" s="84">
        <v>0.1180800533318519</v>
      </c>
      <c r="AD5012" s="84">
        <v>0.35023752026575061</v>
      </c>
      <c r="AE5012" s="84">
        <v>0.28176131985677377</v>
      </c>
      <c r="AF5012" s="84">
        <v>0.4900963111030347</v>
      </c>
      <c r="AG5012" s="84">
        <v>0.3849002540952588</v>
      </c>
      <c r="AH5012" s="84">
        <v>0.38940293050594832</v>
      </c>
      <c r="AI5012" s="84">
        <v>0.47779091369701071</v>
      </c>
      <c r="AJ5012" s="84">
        <v>0.45209221669259919</v>
      </c>
      <c r="AK5012" s="84">
        <v>0.46986443575964831</v>
      </c>
    </row>
    <row r="5013" spans="1:37">
      <c r="A5013" s="84">
        <v>6</v>
      </c>
      <c r="B5013" s="84">
        <v>0.5356364246184806</v>
      </c>
      <c r="C5013" s="84">
        <v>0.51660048463012065</v>
      </c>
      <c r="D5013" s="84">
        <v>0.51104845050565295</v>
      </c>
      <c r="E5013" s="84">
        <v>0.51834470989761094</v>
      </c>
      <c r="F5013" s="84">
        <v>0.48350113809330958</v>
      </c>
      <c r="G5013" s="84">
        <v>0.51099424916197689</v>
      </c>
      <c r="H5013" s="84">
        <v>0.53589015151515151</v>
      </c>
      <c r="I5013" s="84">
        <v>0.48558564271672272</v>
      </c>
      <c r="J5013" s="84">
        <v>0.46973980083520711</v>
      </c>
      <c r="K5013" s="84">
        <v>0.59990909090909095</v>
      </c>
      <c r="L5013" s="84">
        <v>0.49478942708992019</v>
      </c>
      <c r="M5013" s="84">
        <v>0.48689220058740351</v>
      </c>
      <c r="N5013" s="84">
        <v>0.15670913953122539</v>
      </c>
      <c r="O5013" s="84">
        <v>0.38927797709792422</v>
      </c>
      <c r="P5013" s="84">
        <v>0.30207398716267519</v>
      </c>
      <c r="Q5013" s="84">
        <v>9.1622941262206672E-2</v>
      </c>
      <c r="R5013" s="84">
        <v>0.19657596096468771</v>
      </c>
      <c r="S5013" s="84">
        <v>0.14989258359798241</v>
      </c>
      <c r="T5013" s="84">
        <v>0.114450155035467</v>
      </c>
      <c r="U5013" s="84">
        <v>0.17644083417279291</v>
      </c>
      <c r="V5013" s="84">
        <v>0.1480419226880299</v>
      </c>
      <c r="W5013" s="84">
        <v>0.10778079940523939</v>
      </c>
      <c r="X5013" s="84">
        <v>0.13522193211488251</v>
      </c>
      <c r="Y5013" s="84">
        <v>0.13068751544039639</v>
      </c>
      <c r="Z5013" s="84">
        <v>0.1030172957959854</v>
      </c>
      <c r="AA5013" s="84">
        <v>0.24955955463305721</v>
      </c>
      <c r="AB5013" s="84">
        <v>0.14656095993143339</v>
      </c>
      <c r="AC5013" s="84">
        <v>0.13710730257492851</v>
      </c>
      <c r="AD5013" s="84">
        <v>0.41045089169302629</v>
      </c>
      <c r="AE5013" s="84">
        <v>0.32234963513574771</v>
      </c>
      <c r="AF5013" s="84">
        <v>0.53080138106487373</v>
      </c>
      <c r="AG5013" s="84">
        <v>0.43065091636481601</v>
      </c>
      <c r="AH5013" s="84">
        <v>0.42950755125573031</v>
      </c>
      <c r="AI5013" s="84">
        <v>0.51739571018409047</v>
      </c>
      <c r="AJ5013" s="84">
        <v>0.4947679735845022</v>
      </c>
      <c r="AK5013" s="84">
        <v>0.50934294088910603</v>
      </c>
    </row>
    <row r="5014" spans="1:37">
      <c r="A5014" s="84">
        <v>7</v>
      </c>
      <c r="B5014" s="84">
        <v>0.58485661579741721</v>
      </c>
      <c r="C5014" s="84">
        <v>0.57795313550613381</v>
      </c>
      <c r="D5014" s="84">
        <v>0.56340319388336091</v>
      </c>
      <c r="E5014" s="84">
        <v>0.56996587030716717</v>
      </c>
      <c r="F5014" s="84">
        <v>0.54075491195486702</v>
      </c>
      <c r="G5014" s="84">
        <v>0.56170618445736087</v>
      </c>
      <c r="H5014" s="84">
        <v>0.60189393939393931</v>
      </c>
      <c r="I5014" s="84">
        <v>0.57278204071279082</v>
      </c>
      <c r="J5014" s="84">
        <v>0.5138130420815934</v>
      </c>
      <c r="K5014" s="84">
        <v>0.6434545454545455</v>
      </c>
      <c r="L5014" s="84">
        <v>0.57779183002402923</v>
      </c>
      <c r="M5014" s="84">
        <v>0.52423945755828705</v>
      </c>
      <c r="N5014" s="84">
        <v>0.1835771590372817</v>
      </c>
      <c r="O5014" s="84">
        <v>0.46248896734333628</v>
      </c>
      <c r="P5014" s="84">
        <v>0.33599627303471602</v>
      </c>
      <c r="Q5014" s="84">
        <v>0.2245481708205801</v>
      </c>
      <c r="R5014" s="84">
        <v>0.26761790597094542</v>
      </c>
      <c r="S5014" s="84">
        <v>0.2049318139361106</v>
      </c>
      <c r="T5014" s="84">
        <v>0.18633988871426749</v>
      </c>
      <c r="U5014" s="84">
        <v>0.24734123497010091</v>
      </c>
      <c r="V5014" s="84">
        <v>0.22600528894765501</v>
      </c>
      <c r="W5014" s="84">
        <v>0.15663334181128091</v>
      </c>
      <c r="X5014" s="84">
        <v>0.1953524804177546</v>
      </c>
      <c r="Y5014" s="84">
        <v>0.18485605917486519</v>
      </c>
      <c r="Z5014" s="84">
        <v>0.13428439170138451</v>
      </c>
      <c r="AA5014" s="84">
        <v>0.30403925848258551</v>
      </c>
      <c r="AB5014" s="84">
        <v>0.17080412623588109</v>
      </c>
      <c r="AC5014" s="84">
        <v>0.18596705647065359</v>
      </c>
      <c r="AD5014" s="84">
        <v>0.50350895094271164</v>
      </c>
      <c r="AE5014" s="84">
        <v>0.37664868784843403</v>
      </c>
      <c r="AF5014" s="84">
        <v>0.58277303289115034</v>
      </c>
      <c r="AG5014" s="84">
        <v>0.48960642266313459</v>
      </c>
      <c r="AH5014" s="84">
        <v>0.48654273420142308</v>
      </c>
      <c r="AI5014" s="84">
        <v>0.56645836851883136</v>
      </c>
      <c r="AJ5014" s="84">
        <v>0.55175608423503142</v>
      </c>
      <c r="AK5014" s="84">
        <v>0.56488153395212515</v>
      </c>
    </row>
    <row r="5015" spans="1:37">
      <c r="A5015" s="84">
        <v>8</v>
      </c>
      <c r="B5015" s="84">
        <v>0.63021968807647144</v>
      </c>
      <c r="C5015" s="84">
        <v>0.64169087702827843</v>
      </c>
      <c r="D5015" s="84">
        <v>0.57790852154108929</v>
      </c>
      <c r="E5015" s="84">
        <v>0.62627986348122866</v>
      </c>
      <c r="F5015" s="84">
        <v>0.60042451578668066</v>
      </c>
      <c r="G5015" s="84">
        <v>0.56342836054986623</v>
      </c>
      <c r="H5015" s="84">
        <v>0.63115530303030298</v>
      </c>
      <c r="I5015" s="84">
        <v>0.5647155812036273</v>
      </c>
      <c r="J5015" s="84">
        <v>0.50083520719563124</v>
      </c>
      <c r="K5015" s="84">
        <v>0.58027272727272716</v>
      </c>
      <c r="L5015" s="84">
        <v>0.5487163273049197</v>
      </c>
      <c r="M5015" s="84">
        <v>0.50056202182820264</v>
      </c>
      <c r="N5015" s="84">
        <v>0.17756803523674691</v>
      </c>
      <c r="O5015" s="84">
        <v>0.44297979161174228</v>
      </c>
      <c r="P5015" s="84">
        <v>0.32918075781627443</v>
      </c>
      <c r="Q5015" s="84">
        <v>0.34796312490890541</v>
      </c>
      <c r="R5015" s="84">
        <v>0.30388610475954098</v>
      </c>
      <c r="S5015" s="84">
        <v>0.25639828133756781</v>
      </c>
      <c r="T5015" s="84">
        <v>0.31501932633903917</v>
      </c>
      <c r="U5015" s="84">
        <v>0.30662923034057049</v>
      </c>
      <c r="V5015" s="84">
        <v>0.32954810609006768</v>
      </c>
      <c r="W5015" s="84">
        <v>0.27769843288400209</v>
      </c>
      <c r="X5015" s="84">
        <v>0.27751585229392017</v>
      </c>
      <c r="Y5015" s="84">
        <v>0.28976356211762322</v>
      </c>
      <c r="Z5015" s="84">
        <v>0.22659176029962549</v>
      </c>
      <c r="AA5015" s="84">
        <v>0.30987382220985882</v>
      </c>
      <c r="AB5015" s="84">
        <v>0.2258614180619751</v>
      </c>
      <c r="AC5015" s="84">
        <v>0.24052109663620461</v>
      </c>
      <c r="AD5015" s="84">
        <v>0.49244356767910369</v>
      </c>
      <c r="AE5015" s="84">
        <v>0.41762226351810727</v>
      </c>
      <c r="AF5015" s="84">
        <v>0.60430674177721244</v>
      </c>
      <c r="AG5015" s="84">
        <v>0.56179380440071369</v>
      </c>
      <c r="AH5015" s="84">
        <v>0.50760750344517258</v>
      </c>
      <c r="AI5015" s="84">
        <v>0.60614761020097974</v>
      </c>
      <c r="AJ5015" s="84">
        <v>0.6142315869490339</v>
      </c>
      <c r="AK5015" s="84">
        <v>0.57920127015144141</v>
      </c>
    </row>
    <row r="5016" spans="1:37">
      <c r="A5016" s="84">
        <v>9</v>
      </c>
      <c r="B5016" s="84">
        <v>0.56037229582424941</v>
      </c>
      <c r="C5016" s="84">
        <v>0.56836202631211696</v>
      </c>
      <c r="D5016" s="84">
        <v>0.51633543909118018</v>
      </c>
      <c r="E5016" s="84">
        <v>0.57883959044368605</v>
      </c>
      <c r="F5016" s="84">
        <v>0.55418860230970091</v>
      </c>
      <c r="G5016" s="84">
        <v>0.50548943629486132</v>
      </c>
      <c r="H5016" s="84">
        <v>0.57253787878787865</v>
      </c>
      <c r="I5016" s="84">
        <v>0.50769230769230755</v>
      </c>
      <c r="J5016" s="84">
        <v>0.49248313523931903</v>
      </c>
      <c r="K5016" s="84">
        <v>0.49581818181818188</v>
      </c>
      <c r="L5016" s="84">
        <v>0.48632856962185389</v>
      </c>
      <c r="M5016" s="84">
        <v>0.48837883897168138</v>
      </c>
      <c r="N5016" s="84">
        <v>0.18596822400503379</v>
      </c>
      <c r="O5016" s="84">
        <v>0.39612108985454081</v>
      </c>
      <c r="P5016" s="84">
        <v>0.35061080819932372</v>
      </c>
      <c r="Q5016" s="84">
        <v>0.4691189331001312</v>
      </c>
      <c r="R5016" s="84">
        <v>0.34673940021228628</v>
      </c>
      <c r="S5016" s="84">
        <v>0.33609658135624881</v>
      </c>
      <c r="T5016" s="84">
        <v>0.44025825086012832</v>
      </c>
      <c r="U5016" s="84">
        <v>0.38623572025633868</v>
      </c>
      <c r="V5016" s="84">
        <v>0.44223963599595539</v>
      </c>
      <c r="W5016" s="84">
        <v>0.42762115313129728</v>
      </c>
      <c r="X5016" s="84">
        <v>0.37853785900783288</v>
      </c>
      <c r="Y5016" s="84">
        <v>0.4490648569311031</v>
      </c>
      <c r="Z5016" s="84">
        <v>0.3815806085090267</v>
      </c>
      <c r="AA5016" s="84">
        <v>0.34774142468919178</v>
      </c>
      <c r="AB5016" s="84">
        <v>0.32921117879335138</v>
      </c>
      <c r="AC5016" s="84">
        <v>0.28510319157801173</v>
      </c>
      <c r="AD5016" s="84">
        <v>0.44676484926816551</v>
      </c>
      <c r="AE5016" s="84">
        <v>0.45476589765671038</v>
      </c>
      <c r="AF5016" s="84">
        <v>0.53997819371252043</v>
      </c>
      <c r="AG5016" s="84">
        <v>0.53849272855057584</v>
      </c>
      <c r="AH5016" s="84">
        <v>0.48575526619231107</v>
      </c>
      <c r="AI5016" s="84">
        <v>0.55632494511062336</v>
      </c>
      <c r="AJ5016" s="84">
        <v>0.56087798273015588</v>
      </c>
      <c r="AK5016" s="84">
        <v>0.52134220810942844</v>
      </c>
    </row>
    <row r="5017" spans="1:37">
      <c r="A5017" s="84">
        <v>10</v>
      </c>
      <c r="B5017" s="84">
        <v>0.4918665101458996</v>
      </c>
      <c r="C5017" s="84">
        <v>0.48862641614757107</v>
      </c>
      <c r="D5017" s="84">
        <v>0.48179378033240239</v>
      </c>
      <c r="E5017" s="84">
        <v>0.50511945392491464</v>
      </c>
      <c r="F5017" s="84">
        <v>0.48572146737233102</v>
      </c>
      <c r="G5017" s="84">
        <v>0.48669926499984639</v>
      </c>
      <c r="H5017" s="84">
        <v>0.50634469696969697</v>
      </c>
      <c r="I5017" s="84">
        <v>0.48341683049020212</v>
      </c>
      <c r="J5017" s="84">
        <v>0.49958239640218438</v>
      </c>
      <c r="K5017" s="84">
        <v>0.47236363636363637</v>
      </c>
      <c r="L5017" s="84">
        <v>0.47484507398507642</v>
      </c>
      <c r="M5017" s="84">
        <v>0.50458682330758908</v>
      </c>
      <c r="N5017" s="84">
        <v>0.2815793613339625</v>
      </c>
      <c r="O5017" s="84">
        <v>0.41213420295503272</v>
      </c>
      <c r="P5017" s="84">
        <v>0.41988750086272347</v>
      </c>
      <c r="Q5017" s="84">
        <v>0.59073021425448191</v>
      </c>
      <c r="R5017" s="84">
        <v>0.41845728136370119</v>
      </c>
      <c r="S5017" s="84">
        <v>0.45527040911638328</v>
      </c>
      <c r="T5017" s="84">
        <v>0.58427133330501646</v>
      </c>
      <c r="U5017" s="84">
        <v>0.50955697966007241</v>
      </c>
      <c r="V5017" s="84">
        <v>0.58394259936221515</v>
      </c>
      <c r="W5017" s="84">
        <v>0.59035861718153881</v>
      </c>
      <c r="X5017" s="84">
        <v>0.53869451697127935</v>
      </c>
      <c r="Y5017" s="84">
        <v>0.63759028090622394</v>
      </c>
      <c r="Z5017" s="84">
        <v>0.53515970205782104</v>
      </c>
      <c r="AA5017" s="84">
        <v>0.43790611915919497</v>
      </c>
      <c r="AB5017" s="84">
        <v>0.45528380625873649</v>
      </c>
      <c r="AC5017" s="84">
        <v>0.39546123718785592</v>
      </c>
      <c r="AD5017" s="84">
        <v>0.46934911510946331</v>
      </c>
      <c r="AE5017" s="84">
        <v>0.52186919276616972</v>
      </c>
      <c r="AF5017" s="84">
        <v>0.48028348173723417</v>
      </c>
      <c r="AG5017" s="84">
        <v>0.4822944261231551</v>
      </c>
      <c r="AH5017" s="84">
        <v>0.48654273420142308</v>
      </c>
      <c r="AI5017" s="84">
        <v>0.49172437088329679</v>
      </c>
      <c r="AJ5017" s="84">
        <v>0.4865725179052891</v>
      </c>
      <c r="AK5017" s="84">
        <v>0.5041524181729361</v>
      </c>
    </row>
    <row r="5018" spans="1:37">
      <c r="A5018" s="84">
        <v>11</v>
      </c>
      <c r="B5018" s="84">
        <v>0.45446922689921182</v>
      </c>
      <c r="C5018" s="84">
        <v>0.47135988226786601</v>
      </c>
      <c r="D5018" s="84">
        <v>0.47794376813165951</v>
      </c>
      <c r="E5018" s="84">
        <v>0.4724402730375426</v>
      </c>
      <c r="F5018" s="84">
        <v>0.46978816103671223</v>
      </c>
      <c r="G5018" s="84">
        <v>0.4858381769535936</v>
      </c>
      <c r="H5018" s="84">
        <v>0.48797348484848491</v>
      </c>
      <c r="I5018" s="84">
        <v>0.48063922886676391</v>
      </c>
      <c r="J5018" s="84">
        <v>0.5066495342113716</v>
      </c>
      <c r="K5018" s="84">
        <v>0.46190909090909099</v>
      </c>
      <c r="L5018" s="84">
        <v>0.47033008726444919</v>
      </c>
      <c r="M5018" s="84">
        <v>0.50973566844338081</v>
      </c>
      <c r="N5018" s="84">
        <v>0.46053169734151328</v>
      </c>
      <c r="O5018" s="84">
        <v>0.45663162962368598</v>
      </c>
      <c r="P5018" s="84">
        <v>0.50717785906549795</v>
      </c>
      <c r="Q5018" s="84">
        <v>0.71915537093718118</v>
      </c>
      <c r="R5018" s="84">
        <v>0.52267290499400643</v>
      </c>
      <c r="S5018" s="84">
        <v>0.57707126844759948</v>
      </c>
      <c r="T5018" s="84">
        <v>0.72726500445992448</v>
      </c>
      <c r="U5018" s="84">
        <v>0.63721199391302474</v>
      </c>
      <c r="V5018" s="84">
        <v>0.7319456327292525</v>
      </c>
      <c r="W5018" s="84">
        <v>0.72836656036624736</v>
      </c>
      <c r="X5018" s="84">
        <v>0.69881014546810893</v>
      </c>
      <c r="Y5018" s="84">
        <v>0.78462645139726506</v>
      </c>
      <c r="Z5018" s="84">
        <v>0.68002777427092553</v>
      </c>
      <c r="AA5018" s="84">
        <v>0.54071712351728607</v>
      </c>
      <c r="AB5018" s="84">
        <v>0.5768465517769138</v>
      </c>
      <c r="AC5018" s="84">
        <v>0.58609483069914736</v>
      </c>
      <c r="AD5018" s="84">
        <v>0.53521989047991547</v>
      </c>
      <c r="AE5018" s="84">
        <v>0.60098354711507962</v>
      </c>
      <c r="AF5018" s="84">
        <v>0.47355987643103759</v>
      </c>
      <c r="AG5018" s="84">
        <v>0.4720900686597827</v>
      </c>
      <c r="AH5018" s="84">
        <v>0.48946761537812539</v>
      </c>
      <c r="AI5018" s="84">
        <v>0.47382198952879601</v>
      </c>
      <c r="AJ5018" s="84">
        <v>0.47069233784281339</v>
      </c>
      <c r="AK5018" s="84">
        <v>0.49865657059110902</v>
      </c>
    </row>
    <row r="5019" spans="1:37">
      <c r="A5019" s="84">
        <v>12</v>
      </c>
      <c r="B5019" s="84">
        <v>0.46201576387724302</v>
      </c>
      <c r="C5019" s="84">
        <v>0.47807112137320318</v>
      </c>
      <c r="D5019" s="84">
        <v>0.48431526719626922</v>
      </c>
      <c r="E5019" s="84">
        <v>0.4734641638225256</v>
      </c>
      <c r="F5019" s="84">
        <v>0.47375403220175649</v>
      </c>
      <c r="G5019" s="84">
        <v>0.48796014392471632</v>
      </c>
      <c r="H5019" s="84">
        <v>0.48219696969696979</v>
      </c>
      <c r="I5019" s="84">
        <v>0.4693258925740374</v>
      </c>
      <c r="J5019" s="84">
        <v>0.5018631545133313</v>
      </c>
      <c r="K5019" s="84">
        <v>0.44409090909090909</v>
      </c>
      <c r="L5019" s="84">
        <v>0.45520424939926651</v>
      </c>
      <c r="M5019" s="84">
        <v>0.49954675659015912</v>
      </c>
      <c r="N5019" s="84">
        <v>0.57332074878087136</v>
      </c>
      <c r="O5019" s="84">
        <v>0.48631950573698152</v>
      </c>
      <c r="P5019" s="84">
        <v>0.55393746980467951</v>
      </c>
      <c r="Q5019" s="84">
        <v>0.81693630666083672</v>
      </c>
      <c r="R5019" s="84">
        <v>0.57425000132018766</v>
      </c>
      <c r="S5019" s="84">
        <v>0.66313282271623386</v>
      </c>
      <c r="T5019" s="84">
        <v>0.83101134095060103</v>
      </c>
      <c r="U5019" s="84">
        <v>0.69567696165634307</v>
      </c>
      <c r="V5019" s="84">
        <v>0.81715213502372253</v>
      </c>
      <c r="W5019" s="84">
        <v>0.79864222409171837</v>
      </c>
      <c r="X5019" s="84">
        <v>0.7799999999999998</v>
      </c>
      <c r="Y5019" s="84">
        <v>0.84483309839710519</v>
      </c>
      <c r="Z5019" s="84">
        <v>0.76349787484745202</v>
      </c>
      <c r="AA5019" s="84">
        <v>0.59245073074700971</v>
      </c>
      <c r="AB5019" s="84">
        <v>0.64034201638658461</v>
      </c>
      <c r="AC5019" s="84">
        <v>0.69770284158773377</v>
      </c>
      <c r="AD5019" s="84">
        <v>0.56750904164257454</v>
      </c>
      <c r="AE5019" s="84">
        <v>0.6216969587091512</v>
      </c>
      <c r="AF5019" s="84">
        <v>0.48073777939305828</v>
      </c>
      <c r="AG5019" s="84">
        <v>0.47959128507325521</v>
      </c>
      <c r="AH5019" s="84">
        <v>0.4963298366003881</v>
      </c>
      <c r="AI5019" s="84">
        <v>0.47863536564769471</v>
      </c>
      <c r="AJ5019" s="84">
        <v>0.47559773377834269</v>
      </c>
      <c r="AK5019" s="84">
        <v>0.50036638983878856</v>
      </c>
    </row>
    <row r="5020" spans="1:37">
      <c r="A5020" s="84">
        <v>13</v>
      </c>
      <c r="B5020" s="84">
        <v>0.44910280060372287</v>
      </c>
      <c r="C5020" s="84">
        <v>0.46357027771082038</v>
      </c>
      <c r="D5020" s="84">
        <v>0.47938074451644391</v>
      </c>
      <c r="E5020" s="84">
        <v>0.45238907849829352</v>
      </c>
      <c r="F5020" s="84">
        <v>0.4591892307047799</v>
      </c>
      <c r="G5020" s="84">
        <v>0.48307039394778128</v>
      </c>
      <c r="H5020" s="84">
        <v>0.47329545454545452</v>
      </c>
      <c r="I5020" s="84">
        <v>0.46866637072737632</v>
      </c>
      <c r="J5020" s="84">
        <v>0.51085769354320609</v>
      </c>
      <c r="K5020" s="84">
        <v>0.44763636363636372</v>
      </c>
      <c r="L5020" s="84">
        <v>0.45922600227646382</v>
      </c>
      <c r="M5020" s="84">
        <v>0.51151238260995691</v>
      </c>
      <c r="N5020" s="84">
        <v>0.71464527292748148</v>
      </c>
      <c r="O5020" s="84">
        <v>0.55234350821288158</v>
      </c>
      <c r="P5020" s="84">
        <v>0.63613775967975716</v>
      </c>
      <c r="Q5020" s="84">
        <v>0.89043142399067177</v>
      </c>
      <c r="R5020" s="84">
        <v>0.65709442511102778</v>
      </c>
      <c r="S5020" s="84">
        <v>0.75101578554081816</v>
      </c>
      <c r="T5020" s="84">
        <v>0.87856263008112823</v>
      </c>
      <c r="U5020" s="84">
        <v>0.75493066420901456</v>
      </c>
      <c r="V5020" s="84">
        <v>0.87302636695963298</v>
      </c>
      <c r="W5020" s="84">
        <v>0.86056384872732972</v>
      </c>
      <c r="X5020" s="84">
        <v>0.85664304364043264</v>
      </c>
      <c r="Y5020" s="84">
        <v>0.90169735369770243</v>
      </c>
      <c r="Z5020" s="84">
        <v>0.8745739174346675</v>
      </c>
      <c r="AA5020" s="84">
        <v>0.68319317541494606</v>
      </c>
      <c r="AB5020" s="84">
        <v>0.75328292877039371</v>
      </c>
      <c r="AC5020" s="84">
        <v>0.8251715230132497</v>
      </c>
      <c r="AD5020" s="84">
        <v>0.6307495209913494</v>
      </c>
      <c r="AE5020" s="84">
        <v>0.66872138875039666</v>
      </c>
      <c r="AF5020" s="84">
        <v>0.46992549518444482</v>
      </c>
      <c r="AG5020" s="84">
        <v>0.46581878142401478</v>
      </c>
      <c r="AH5020" s="84">
        <v>0.49233624883989102</v>
      </c>
      <c r="AI5020" s="84">
        <v>0.46368856612058779</v>
      </c>
      <c r="AJ5020" s="84">
        <v>0.45705699998812249</v>
      </c>
      <c r="AK5020" s="84">
        <v>0.49429042501221299</v>
      </c>
    </row>
    <row r="5021" spans="1:37">
      <c r="A5021" s="84">
        <v>14</v>
      </c>
      <c r="B5021" s="84">
        <v>0.45396612443400969</v>
      </c>
      <c r="C5021" s="84">
        <v>0.46613298149017413</v>
      </c>
      <c r="D5021" s="84">
        <v>0.4938047338882412</v>
      </c>
      <c r="E5021" s="84">
        <v>0.45213310580204791</v>
      </c>
      <c r="F5021" s="84">
        <v>0.46305735152420707</v>
      </c>
      <c r="G5021" s="84">
        <v>0.49632499923117129</v>
      </c>
      <c r="H5021" s="84">
        <v>0.47765151515151522</v>
      </c>
      <c r="I5021" s="84">
        <v>0.4736888832519498</v>
      </c>
      <c r="J5021" s="84">
        <v>0.51606167683906212</v>
      </c>
      <c r="K5021" s="84">
        <v>0.45800000000000002</v>
      </c>
      <c r="L5021" s="84">
        <v>0.46762362463639812</v>
      </c>
      <c r="M5021" s="84">
        <v>0.51851046085789909</v>
      </c>
      <c r="N5021" s="84">
        <v>0.86459021551046089</v>
      </c>
      <c r="O5021" s="84">
        <v>0.62851182356919355</v>
      </c>
      <c r="P5021" s="84">
        <v>0.73833597901856596</v>
      </c>
      <c r="Q5021" s="84">
        <v>0.96573021425448191</v>
      </c>
      <c r="R5021" s="84">
        <v>0.77894247677789696</v>
      </c>
      <c r="S5021" s="84">
        <v>0.87018961330095279</v>
      </c>
      <c r="T5021" s="84">
        <v>0.96304634073822382</v>
      </c>
      <c r="U5021" s="84">
        <v>0.83506869280065144</v>
      </c>
      <c r="V5021" s="84">
        <v>0.93830209224546945</v>
      </c>
      <c r="W5021" s="84">
        <v>0.96715121397687465</v>
      </c>
      <c r="X5021" s="84">
        <v>0.94767251025736654</v>
      </c>
      <c r="Y5021" s="84">
        <v>0.97944429104965625</v>
      </c>
      <c r="Z5021" s="84">
        <v>0.96075832176072062</v>
      </c>
      <c r="AA5021" s="84">
        <v>0.75235914664155934</v>
      </c>
      <c r="AB5021" s="84">
        <v>0.89791545501851877</v>
      </c>
      <c r="AC5021" s="84">
        <v>0.92544651537457301</v>
      </c>
      <c r="AD5021" s="84">
        <v>0.70654059385735157</v>
      </c>
      <c r="AE5021" s="84">
        <v>0.7901237365725422</v>
      </c>
      <c r="AF5021" s="84">
        <v>0.47719425767763041</v>
      </c>
      <c r="AG5021" s="84">
        <v>0.46938692760988282</v>
      </c>
      <c r="AH5021" s="84">
        <v>0.508423095311753</v>
      </c>
      <c r="AI5021" s="84">
        <v>0.46723526431346057</v>
      </c>
      <c r="AJ5021" s="84">
        <v>0.4562374544202013</v>
      </c>
      <c r="AK5021" s="84">
        <v>0.50751099169516367</v>
      </c>
    </row>
    <row r="5022" spans="1:37">
      <c r="A5022" s="84">
        <v>15</v>
      </c>
      <c r="B5022" s="84">
        <v>0.45555928224048292</v>
      </c>
      <c r="C5022" s="84">
        <v>0.46646283445187309</v>
      </c>
      <c r="D5022" s="84">
        <v>0.48770436244340187</v>
      </c>
      <c r="E5022" s="84">
        <v>0.44479522184300341</v>
      </c>
      <c r="F5022" s="84">
        <v>0.46505425144181739</v>
      </c>
      <c r="G5022" s="84">
        <v>0.49580219577451801</v>
      </c>
      <c r="H5022" s="84">
        <v>0.48778409090909092</v>
      </c>
      <c r="I5022" s="84">
        <v>0.48959350624643277</v>
      </c>
      <c r="J5022" s="84">
        <v>0.52171538708641185</v>
      </c>
      <c r="K5022" s="84">
        <v>0.47445454545454541</v>
      </c>
      <c r="L5022" s="84">
        <v>0.48505122043758703</v>
      </c>
      <c r="M5022" s="84">
        <v>0.52601617172486304</v>
      </c>
      <c r="N5022" s="84">
        <v>0.93720308321535306</v>
      </c>
      <c r="O5022" s="84">
        <v>0.69242672596600219</v>
      </c>
      <c r="P5022" s="84">
        <v>0.79417144040306453</v>
      </c>
      <c r="Q5022" s="84">
        <v>0.99411528931642612</v>
      </c>
      <c r="R5022" s="84">
        <v>0.84053715800535445</v>
      </c>
      <c r="S5022" s="84">
        <v>0.90666448720343729</v>
      </c>
      <c r="T5022" s="84">
        <v>1</v>
      </c>
      <c r="U5022" s="84">
        <v>0.88147116188353269</v>
      </c>
      <c r="V5022" s="84">
        <v>0.97924282492027703</v>
      </c>
      <c r="W5022" s="84">
        <v>0.98458317844775312</v>
      </c>
      <c r="X5022" s="84">
        <v>0.97424468481909754</v>
      </c>
      <c r="Y5022" s="84">
        <v>0.98673215816778814</v>
      </c>
      <c r="Z5022" s="84">
        <v>0.97729663762992902</v>
      </c>
      <c r="AA5022" s="84">
        <v>0.81782323697030657</v>
      </c>
      <c r="AB5022" s="84">
        <v>0.96282918567041131</v>
      </c>
      <c r="AC5022" s="84">
        <v>0.98091719674453492</v>
      </c>
      <c r="AD5022" s="84">
        <v>0.81914447354398368</v>
      </c>
      <c r="AE5022" s="84">
        <v>0.89117527081539238</v>
      </c>
      <c r="AF5022" s="84">
        <v>0.47728511720879518</v>
      </c>
      <c r="AG5022" s="84">
        <v>0.47084662377682879</v>
      </c>
      <c r="AH5022" s="84">
        <v>0.5051607278454312</v>
      </c>
      <c r="AI5022" s="84">
        <v>0.46191521702415139</v>
      </c>
      <c r="AJ5022" s="84">
        <v>0.45634435166819087</v>
      </c>
      <c r="AK5022" s="84">
        <v>0.50094650708353694</v>
      </c>
    </row>
    <row r="5023" spans="1:37">
      <c r="A5023" s="84">
        <v>16</v>
      </c>
      <c r="B5023" s="84">
        <v>0.47165856112694948</v>
      </c>
      <c r="C5023" s="84">
        <v>0.4849092270022709</v>
      </c>
      <c r="D5023" s="84">
        <v>0.49225930645554861</v>
      </c>
      <c r="E5023" s="84">
        <v>0.46578498293515352</v>
      </c>
      <c r="F5023" s="84">
        <v>0.48269120665819482</v>
      </c>
      <c r="G5023" s="84">
        <v>0.50256788756650372</v>
      </c>
      <c r="H5023" s="84">
        <v>0.52443181818181817</v>
      </c>
      <c r="I5023" s="84">
        <v>0.54581774367429747</v>
      </c>
      <c r="J5023" s="84">
        <v>0.57674269193703831</v>
      </c>
      <c r="K5023" s="84">
        <v>0.53800000000000003</v>
      </c>
      <c r="L5023" s="84">
        <v>0.54931073732136082</v>
      </c>
      <c r="M5023" s="84">
        <v>0.59233474745277193</v>
      </c>
      <c r="N5023" s="84">
        <v>0.97690734623249953</v>
      </c>
      <c r="O5023" s="84">
        <v>0.80575646771586762</v>
      </c>
      <c r="P5023" s="84">
        <v>0.90277106770653603</v>
      </c>
      <c r="Q5023" s="84">
        <v>1</v>
      </c>
      <c r="R5023" s="84">
        <v>0.9077083124303601</v>
      </c>
      <c r="S5023" s="84">
        <v>0.95607603213151504</v>
      </c>
      <c r="T5023" s="84">
        <v>0.9867688909654676</v>
      </c>
      <c r="U5023" s="84">
        <v>0.92607325803202101</v>
      </c>
      <c r="V5023" s="84">
        <v>0.99440966010733456</v>
      </c>
      <c r="W5023" s="84">
        <v>1</v>
      </c>
      <c r="X5023" s="84">
        <v>1</v>
      </c>
      <c r="Y5023" s="84">
        <v>1</v>
      </c>
      <c r="Z5023" s="84">
        <v>1</v>
      </c>
      <c r="AA5023" s="84">
        <v>0.92667565389196804</v>
      </c>
      <c r="AB5023" s="84">
        <v>1</v>
      </c>
      <c r="AC5023" s="84">
        <v>1</v>
      </c>
      <c r="AD5023" s="84">
        <v>0.92984365611146969</v>
      </c>
      <c r="AE5023" s="84">
        <v>0.97196664098264052</v>
      </c>
      <c r="AF5023" s="84">
        <v>0.49200436125749591</v>
      </c>
      <c r="AG5023" s="84">
        <v>0.48999837811537023</v>
      </c>
      <c r="AH5023" s="84">
        <v>0.50935118260820667</v>
      </c>
      <c r="AI5023" s="84">
        <v>0.47703090694139511</v>
      </c>
      <c r="AJ5023" s="84">
        <v>0.47585903816231762</v>
      </c>
      <c r="AK5023" s="84">
        <v>0.5076331216414266</v>
      </c>
    </row>
    <row r="5024" spans="1:37">
      <c r="A5024" s="84">
        <v>17</v>
      </c>
      <c r="B5024" s="84">
        <v>0.53463021968807645</v>
      </c>
      <c r="C5024" s="84">
        <v>0.55247833754107301</v>
      </c>
      <c r="D5024" s="84">
        <v>0.55857712225144374</v>
      </c>
      <c r="E5024" s="84">
        <v>0.52568259385665528</v>
      </c>
      <c r="F5024" s="84">
        <v>0.54565639357081985</v>
      </c>
      <c r="G5024" s="84">
        <v>0.56856413568287367</v>
      </c>
      <c r="H5024" s="84">
        <v>0.60482954545454548</v>
      </c>
      <c r="I5024" s="84">
        <v>0.63610882110469891</v>
      </c>
      <c r="J5024" s="84">
        <v>0.6640860905878575</v>
      </c>
      <c r="K5024" s="84">
        <v>0.62518181818181817</v>
      </c>
      <c r="L5024" s="84">
        <v>0.63790312381434155</v>
      </c>
      <c r="M5024" s="84">
        <v>0.67225062547590553</v>
      </c>
      <c r="N5024" s="84">
        <v>0.99880446751612384</v>
      </c>
      <c r="O5024" s="84">
        <v>0.91436365928863717</v>
      </c>
      <c r="P5024" s="84">
        <v>0.97800055214300519</v>
      </c>
      <c r="Q5024" s="84">
        <v>0.98327503279405326</v>
      </c>
      <c r="R5024" s="84">
        <v>0.96620847349326977</v>
      </c>
      <c r="S5024" s="84">
        <v>1</v>
      </c>
      <c r="T5024" s="84">
        <v>0.98606804570360607</v>
      </c>
      <c r="U5024" s="84">
        <v>0.96907216494845339</v>
      </c>
      <c r="V5024" s="84">
        <v>1</v>
      </c>
      <c r="W5024" s="84">
        <v>0.97707041261518612</v>
      </c>
      <c r="X5024" s="84">
        <v>0.99812383439015295</v>
      </c>
      <c r="Y5024" s="84">
        <v>0.99300277563832418</v>
      </c>
      <c r="Z5024" s="84">
        <v>0.98301982072970595</v>
      </c>
      <c r="AA5024" s="84">
        <v>1</v>
      </c>
      <c r="AB5024" s="84">
        <v>0.97384880671788709</v>
      </c>
      <c r="AC5024" s="84">
        <v>0.96180661648287569</v>
      </c>
      <c r="AD5024" s="84">
        <v>0.95721233971633546</v>
      </c>
      <c r="AE5024" s="84">
        <v>1</v>
      </c>
      <c r="AF5024" s="84">
        <v>0.55878611666363809</v>
      </c>
      <c r="AG5024" s="84">
        <v>0.55715791750013521</v>
      </c>
      <c r="AH5024" s="84">
        <v>0.57637033495514256</v>
      </c>
      <c r="AI5024" s="84">
        <v>0.54036480324269553</v>
      </c>
      <c r="AJ5024" s="84">
        <v>0.54379817799579555</v>
      </c>
      <c r="AK5024" s="84">
        <v>0.57495725451880819</v>
      </c>
    </row>
    <row r="5025" spans="1:37">
      <c r="A5025" s="84">
        <v>18</v>
      </c>
      <c r="B5025" s="84">
        <v>0.63466375985242318</v>
      </c>
      <c r="C5025" s="84">
        <v>0.65739695266609999</v>
      </c>
      <c r="D5025" s="84">
        <v>0.66629612558631346</v>
      </c>
      <c r="E5025" s="84">
        <v>0.62909556313993176</v>
      </c>
      <c r="F5025" s="84">
        <v>0.64756811104439238</v>
      </c>
      <c r="G5025" s="84">
        <v>0.66961896853953329</v>
      </c>
      <c r="H5025" s="84">
        <v>0.70625000000000004</v>
      </c>
      <c r="I5025" s="84">
        <v>0.73898154607140587</v>
      </c>
      <c r="J5025" s="84">
        <v>0.75775778991326703</v>
      </c>
      <c r="K5025" s="84">
        <v>0.72490909090909095</v>
      </c>
      <c r="L5025" s="84">
        <v>0.73759959529530783</v>
      </c>
      <c r="M5025" s="84">
        <v>0.75626382392400027</v>
      </c>
      <c r="N5025" s="84">
        <v>1</v>
      </c>
      <c r="O5025" s="84">
        <v>1</v>
      </c>
      <c r="P5025" s="84">
        <v>1</v>
      </c>
      <c r="Q5025" s="84">
        <v>0.96370791429820735</v>
      </c>
      <c r="R5025" s="84">
        <v>1</v>
      </c>
      <c r="S5025" s="84">
        <v>0.99167522884363912</v>
      </c>
      <c r="T5025" s="84">
        <v>0.96359852185362971</v>
      </c>
      <c r="U5025" s="84">
        <v>1</v>
      </c>
      <c r="V5025" s="84">
        <v>0.95249669440771556</v>
      </c>
      <c r="W5025" s="84">
        <v>0.90857511787607859</v>
      </c>
      <c r="X5025" s="84">
        <v>0.97891085415889567</v>
      </c>
      <c r="Y5025" s="84">
        <v>0.94598404371267064</v>
      </c>
      <c r="Z5025" s="84">
        <v>0.897045827547027</v>
      </c>
      <c r="AA5025" s="84">
        <v>0.99627672094665465</v>
      </c>
      <c r="AB5025" s="84">
        <v>0.85759180466701324</v>
      </c>
      <c r="AC5025" s="84">
        <v>0.86164273214632925</v>
      </c>
      <c r="AD5025" s="84">
        <v>0.9797285806605216</v>
      </c>
      <c r="AE5025" s="84">
        <v>0.93430177219779742</v>
      </c>
      <c r="AF5025" s="84">
        <v>0.66372887515900414</v>
      </c>
      <c r="AG5025" s="84">
        <v>0.66129642644753217</v>
      </c>
      <c r="AH5025" s="84">
        <v>0.68425345220350431</v>
      </c>
      <c r="AI5025" s="84">
        <v>0.64347238642121274</v>
      </c>
      <c r="AJ5025" s="84">
        <v>0.65026783699357438</v>
      </c>
      <c r="AK5025" s="84">
        <v>0.68472154372252081</v>
      </c>
    </row>
    <row r="5026" spans="1:37">
      <c r="A5026" s="84">
        <v>19</v>
      </c>
      <c r="B5026" s="84">
        <v>0.74266308904913625</v>
      </c>
      <c r="C5026" s="84">
        <v>0.76570290397472807</v>
      </c>
      <c r="D5026" s="84">
        <v>0.77482851178049506</v>
      </c>
      <c r="E5026" s="84">
        <v>0.73430034129692823</v>
      </c>
      <c r="F5026" s="84">
        <v>0.75509349122341518</v>
      </c>
      <c r="G5026" s="84">
        <v>0.77298028723436973</v>
      </c>
      <c r="H5026" s="84">
        <v>0.80558712121212117</v>
      </c>
      <c r="I5026" s="84">
        <v>0.82683746591413509</v>
      </c>
      <c r="J5026" s="84">
        <v>0.83289431416639903</v>
      </c>
      <c r="K5026" s="84">
        <v>0.80536363636363639</v>
      </c>
      <c r="L5026" s="84">
        <v>0.81411407613507025</v>
      </c>
      <c r="M5026" s="84">
        <v>0.81910149026433154</v>
      </c>
      <c r="N5026" s="84">
        <v>0.8521629699543809</v>
      </c>
      <c r="O5026" s="84">
        <v>0.94972547311470512</v>
      </c>
      <c r="P5026" s="84">
        <v>0.90335771964938916</v>
      </c>
      <c r="Q5026" s="84">
        <v>0.84069377641743204</v>
      </c>
      <c r="R5026" s="84">
        <v>0.88064446286839848</v>
      </c>
      <c r="S5026" s="84">
        <v>0.86018354193909963</v>
      </c>
      <c r="T5026" s="84">
        <v>0.85607186849594352</v>
      </c>
      <c r="U5026" s="84">
        <v>0.89482821441584315</v>
      </c>
      <c r="V5026" s="84">
        <v>0.83128840320448028</v>
      </c>
      <c r="W5026" s="84">
        <v>0.76970633693972179</v>
      </c>
      <c r="X5026" s="84">
        <v>0.84405818724356574</v>
      </c>
      <c r="Y5026" s="84">
        <v>0.79959455335474383</v>
      </c>
      <c r="Z5026" s="84">
        <v>0.73715439969700813</v>
      </c>
      <c r="AA5026" s="84">
        <v>0.8698421529397502</v>
      </c>
      <c r="AB5026" s="84">
        <v>0.68611425714489782</v>
      </c>
      <c r="AC5026" s="84">
        <v>0.72261881614399592</v>
      </c>
      <c r="AD5026" s="84">
        <v>0.94366404770812751</v>
      </c>
      <c r="AE5026" s="84">
        <v>0.80122830077505314</v>
      </c>
      <c r="AF5026" s="84">
        <v>0.7700345266218428</v>
      </c>
      <c r="AG5026" s="84">
        <v>0.76896253446504881</v>
      </c>
      <c r="AH5026" s="84">
        <v>0.78848046798098848</v>
      </c>
      <c r="AI5026" s="84">
        <v>0.75358892079040707</v>
      </c>
      <c r="AJ5026" s="84">
        <v>0.76021759528701893</v>
      </c>
      <c r="AK5026" s="84">
        <v>0.79127992183683449</v>
      </c>
    </row>
    <row r="5027" spans="1:37">
      <c r="A5027" s="84">
        <v>20</v>
      </c>
      <c r="B5027" s="84">
        <v>0.84101962099614291</v>
      </c>
      <c r="C5027" s="84">
        <v>0.85671694809890531</v>
      </c>
      <c r="D5027" s="84">
        <v>0.85662771466529297</v>
      </c>
      <c r="E5027" s="84">
        <v>0.82807167235494872</v>
      </c>
      <c r="F5027" s="84">
        <v>0.84442334278253328</v>
      </c>
      <c r="G5027" s="84">
        <v>0.84811021926992036</v>
      </c>
      <c r="H5027" s="84">
        <v>0.90037878787878778</v>
      </c>
      <c r="I5027" s="84">
        <v>0.92828968228803321</v>
      </c>
      <c r="J5027" s="84">
        <v>0.93070992611628667</v>
      </c>
      <c r="K5027" s="84">
        <v>0.90954545454545466</v>
      </c>
      <c r="L5027" s="84">
        <v>0.91288731503730869</v>
      </c>
      <c r="M5027" s="84">
        <v>0.92004786250407899</v>
      </c>
      <c r="N5027" s="84">
        <v>0.70998898851659586</v>
      </c>
      <c r="O5027" s="84">
        <v>0.91048933414335009</v>
      </c>
      <c r="P5027" s="84">
        <v>0.82817999861964264</v>
      </c>
      <c r="Q5027" s="84">
        <v>0.72172423844920575</v>
      </c>
      <c r="R5027" s="84">
        <v>0.75362655584130289</v>
      </c>
      <c r="S5027" s="84">
        <v>0.72100924715113046</v>
      </c>
      <c r="T5027" s="84">
        <v>0.73983774370301159</v>
      </c>
      <c r="U5027" s="84">
        <v>0.78163619606918544</v>
      </c>
      <c r="V5027" s="84">
        <v>0.72368165201835577</v>
      </c>
      <c r="W5027" s="84">
        <v>0.66278637528613071</v>
      </c>
      <c r="X5027" s="84">
        <v>0.72318164863856771</v>
      </c>
      <c r="Y5027" s="84">
        <v>0.68896138810980478</v>
      </c>
      <c r="Z5027" s="84">
        <v>0.6561881917266339</v>
      </c>
      <c r="AA5027" s="84">
        <v>0.79989871539739943</v>
      </c>
      <c r="AB5027" s="84">
        <v>0.62417990551695268</v>
      </c>
      <c r="AC5027" s="84">
        <v>0.63962112163551021</v>
      </c>
      <c r="AD5027" s="84">
        <v>0.98442229856127328</v>
      </c>
      <c r="AE5027" s="84">
        <v>0.80802701355210071</v>
      </c>
      <c r="AF5027" s="84">
        <v>0.85471560966745419</v>
      </c>
      <c r="AG5027" s="84">
        <v>0.85778774936476188</v>
      </c>
      <c r="AH5027" s="84">
        <v>0.86413364457068953</v>
      </c>
      <c r="AI5027" s="84">
        <v>0.8501942239486574</v>
      </c>
      <c r="AJ5027" s="84">
        <v>0.85567683774185521</v>
      </c>
      <c r="AK5027" s="84">
        <v>0.86965681485100155</v>
      </c>
    </row>
    <row r="5028" spans="1:37">
      <c r="A5028" s="84">
        <v>21</v>
      </c>
      <c r="B5028" s="84">
        <v>0.96017105483816867</v>
      </c>
      <c r="C5028" s="84">
        <v>0.97373862958781043</v>
      </c>
      <c r="D5028" s="84">
        <v>0.96787137705718096</v>
      </c>
      <c r="E5028" s="84">
        <v>0.95093856655290099</v>
      </c>
      <c r="F5028" s="84">
        <v>0.95879124715476638</v>
      </c>
      <c r="G5028" s="84">
        <v>0.95771442630008929</v>
      </c>
      <c r="H5028" s="84">
        <v>0.99441287878787887</v>
      </c>
      <c r="I5028" s="84">
        <v>1</v>
      </c>
      <c r="J5028" s="84">
        <v>1</v>
      </c>
      <c r="K5028" s="84">
        <v>1</v>
      </c>
      <c r="L5028" s="84">
        <v>1</v>
      </c>
      <c r="M5028" s="84">
        <v>1</v>
      </c>
      <c r="N5028" s="84">
        <v>0.63646374075821921</v>
      </c>
      <c r="O5028" s="84">
        <v>0.93567244758771706</v>
      </c>
      <c r="P5028" s="84">
        <v>0.82419421630202216</v>
      </c>
      <c r="Q5028" s="84">
        <v>0.6166375163970268</v>
      </c>
      <c r="R5028" s="84">
        <v>0.67983862024534369</v>
      </c>
      <c r="S5028" s="84">
        <v>0.63810013076779371</v>
      </c>
      <c r="T5028" s="84">
        <v>0.66299961772076632</v>
      </c>
      <c r="U5028" s="84">
        <v>0.72718777461045503</v>
      </c>
      <c r="V5028" s="84">
        <v>0.65683090923232479</v>
      </c>
      <c r="W5028" s="84">
        <v>0.59618883649952059</v>
      </c>
      <c r="X5028" s="84">
        <v>0.65196941439761269</v>
      </c>
      <c r="Y5028" s="84">
        <v>0.62518710127446853</v>
      </c>
      <c r="Z5028" s="84">
        <v>0.59546353574885336</v>
      </c>
      <c r="AA5028" s="84">
        <v>0.75899257484004878</v>
      </c>
      <c r="AB5028" s="84">
        <v>0.58167273766159555</v>
      </c>
      <c r="AC5028" s="84">
        <v>0.58078942251604126</v>
      </c>
      <c r="AD5028" s="84">
        <v>1</v>
      </c>
      <c r="AE5028" s="84">
        <v>0.77686624665729953</v>
      </c>
      <c r="AF5028" s="84">
        <v>0.96892604034163199</v>
      </c>
      <c r="AG5028" s="84">
        <v>0.97294155809050142</v>
      </c>
      <c r="AH5028" s="84">
        <v>0.97221362882132933</v>
      </c>
      <c r="AI5028" s="84">
        <v>0.97078196250633353</v>
      </c>
      <c r="AJ5028" s="84">
        <v>0.9765419928022524</v>
      </c>
      <c r="AK5028" s="84">
        <v>0.97853566194430863</v>
      </c>
    </row>
    <row r="5029" spans="1:37">
      <c r="A5029" s="84">
        <v>22</v>
      </c>
      <c r="B5029" s="84">
        <v>1</v>
      </c>
      <c r="C5029" s="84">
        <v>1</v>
      </c>
      <c r="D5029" s="84">
        <v>1</v>
      </c>
      <c r="E5029" s="84">
        <v>1</v>
      </c>
      <c r="F5029" s="84">
        <v>1</v>
      </c>
      <c r="G5029" s="84">
        <v>1</v>
      </c>
      <c r="H5029" s="84">
        <v>1</v>
      </c>
      <c r="I5029" s="84">
        <v>0.92636184919779274</v>
      </c>
      <c r="J5029" s="84">
        <v>0.94580790234500489</v>
      </c>
      <c r="K5029" s="84">
        <v>0.91900000000000004</v>
      </c>
      <c r="L5029" s="84">
        <v>0.90816997597065885</v>
      </c>
      <c r="M5029" s="84">
        <v>0.92338373400050766</v>
      </c>
      <c r="N5029" s="84">
        <v>0.50989460437313205</v>
      </c>
      <c r="O5029" s="84">
        <v>0.80614619273048216</v>
      </c>
      <c r="P5029" s="84">
        <v>0.69968596866588451</v>
      </c>
      <c r="Q5029" s="84">
        <v>0.51080381868532287</v>
      </c>
      <c r="R5029" s="84">
        <v>0.55104638083721036</v>
      </c>
      <c r="S5029" s="84">
        <v>0.51899635718288817</v>
      </c>
      <c r="T5029" s="84">
        <v>0.53100709340355945</v>
      </c>
      <c r="U5029" s="84">
        <v>0.59682362775146269</v>
      </c>
      <c r="V5029" s="84">
        <v>0.52660029555883958</v>
      </c>
      <c r="W5029" s="84">
        <v>0.4895036487781973</v>
      </c>
      <c r="X5029" s="84">
        <v>0.53647146587094363</v>
      </c>
      <c r="Y5029" s="84">
        <v>0.5225611439698894</v>
      </c>
      <c r="Z5029" s="84">
        <v>0.50429238732483272</v>
      </c>
      <c r="AA5029" s="84">
        <v>0.62505438697850901</v>
      </c>
      <c r="AB5029" s="84">
        <v>0.47520075096676762</v>
      </c>
      <c r="AC5029" s="84">
        <v>0.4458487264242661</v>
      </c>
      <c r="AD5029" s="84">
        <v>0.86432434270943126</v>
      </c>
      <c r="AE5029" s="84">
        <v>0.67329918868694194</v>
      </c>
      <c r="AF5029" s="84">
        <v>1</v>
      </c>
      <c r="AG5029" s="84">
        <v>1</v>
      </c>
      <c r="AH5029" s="84">
        <v>1</v>
      </c>
      <c r="AI5029" s="84">
        <v>1</v>
      </c>
      <c r="AJ5029" s="84">
        <v>1</v>
      </c>
      <c r="AK5029" s="84">
        <v>1</v>
      </c>
    </row>
    <row r="5030" spans="1:37">
      <c r="A5030" s="84">
        <v>23</v>
      </c>
      <c r="B5030" s="84">
        <v>0.90600368941807796</v>
      </c>
      <c r="C5030" s="84">
        <v>0.87338720931707758</v>
      </c>
      <c r="D5030" s="84">
        <v>0.91860748854485796</v>
      </c>
      <c r="E5030" s="84">
        <v>0.90119453924914672</v>
      </c>
      <c r="F5030" s="84">
        <v>0.88342573068383334</v>
      </c>
      <c r="G5030" s="84">
        <v>0.91813512931697272</v>
      </c>
      <c r="H5030" s="84">
        <v>0.87178030303030307</v>
      </c>
      <c r="I5030" s="84">
        <v>0.77458304267867328</v>
      </c>
      <c r="J5030" s="84">
        <v>0.79630581432701575</v>
      </c>
      <c r="K5030" s="84">
        <v>0.77263636363636357</v>
      </c>
      <c r="L5030" s="84">
        <v>0.74576957126596677</v>
      </c>
      <c r="M5030" s="84">
        <v>0.76282678849849528</v>
      </c>
      <c r="N5030" s="84">
        <v>0.30989460437313199</v>
      </c>
      <c r="O5030" s="84">
        <v>0.62842012356575461</v>
      </c>
      <c r="P5030" s="84">
        <v>0.52118848781834504</v>
      </c>
      <c r="Q5030" s="84">
        <v>0.37962760530534911</v>
      </c>
      <c r="R5030" s="84">
        <v>0.40722512370159519</v>
      </c>
      <c r="S5030" s="84">
        <v>0.40476134877638698</v>
      </c>
      <c r="T5030" s="84">
        <v>0.39582890880516503</v>
      </c>
      <c r="U5030" s="84">
        <v>0.44665109201191672</v>
      </c>
      <c r="V5030" s="84">
        <v>0.4012794586606519</v>
      </c>
      <c r="W5030" s="84">
        <v>0.38776827812885167</v>
      </c>
      <c r="X5030" s="84">
        <v>0.39686311077955982</v>
      </c>
      <c r="Y5030" s="84">
        <v>0.39882725647770029</v>
      </c>
      <c r="Z5030" s="84">
        <v>0.39067036990279008</v>
      </c>
      <c r="AA5030" s="84">
        <v>0.47189352277833663</v>
      </c>
      <c r="AB5030" s="84">
        <v>0.35569908271858131</v>
      </c>
      <c r="AC5030" s="84">
        <v>0.29788061442737712</v>
      </c>
      <c r="AD5030" s="84">
        <v>0.68835527136265207</v>
      </c>
      <c r="AE5030" s="84">
        <v>0.52835063228028822</v>
      </c>
      <c r="AF5030" s="84">
        <v>0.88206432854806471</v>
      </c>
      <c r="AG5030" s="84">
        <v>0.86578904687246583</v>
      </c>
      <c r="AH5030" s="84">
        <v>0.902157099867818</v>
      </c>
      <c r="AI5030" s="84">
        <v>0.89326127343354167</v>
      </c>
      <c r="AJ5030" s="84">
        <v>0.87193709690829413</v>
      </c>
      <c r="AK5030" s="84">
        <v>0.90742550073277994</v>
      </c>
    </row>
    <row r="5031" spans="1:37">
      <c r="A5031" s="84">
        <v>24</v>
      </c>
      <c r="B5031" s="84">
        <v>0.7772933087372127</v>
      </c>
      <c r="C5031" s="84">
        <v>0.73765271557794043</v>
      </c>
      <c r="D5031" s="84">
        <v>0.76585418756608725</v>
      </c>
      <c r="E5031" s="84">
        <v>0.77747440273037538</v>
      </c>
      <c r="F5031" s="84">
        <v>0.73850386113865174</v>
      </c>
      <c r="G5031" s="84">
        <v>0.7584032967370915</v>
      </c>
      <c r="H5031" s="84">
        <v>0.71306818181818177</v>
      </c>
      <c r="I5031" s="84">
        <v>0.58774811338702504</v>
      </c>
      <c r="J5031" s="84">
        <v>0.61567619659492456</v>
      </c>
      <c r="K5031" s="84">
        <v>0.59936363636363643</v>
      </c>
      <c r="L5031" s="84">
        <v>0.55488807385860606</v>
      </c>
      <c r="M5031" s="84">
        <v>0.57529279524275712</v>
      </c>
      <c r="N5031" s="84">
        <v>0.19905615856536099</v>
      </c>
      <c r="O5031" s="84">
        <v>0.45421304203298901</v>
      </c>
      <c r="P5031" s="84">
        <v>0.38353233487473259</v>
      </c>
      <c r="Q5031" s="84">
        <v>0.25705072146917363</v>
      </c>
      <c r="R5031" s="84">
        <v>0.27574498196623493</v>
      </c>
      <c r="S5031" s="84">
        <v>0.28097562114702029</v>
      </c>
      <c r="T5031" s="84">
        <v>0.28834473091789492</v>
      </c>
      <c r="U5031" s="84">
        <v>0.29865615020254188</v>
      </c>
      <c r="V5031" s="84">
        <v>0.26433071478571979</v>
      </c>
      <c r="W5031" s="84">
        <v>0.28859585624009548</v>
      </c>
      <c r="X5031" s="84">
        <v>0.27020514733308471</v>
      </c>
      <c r="Y5031" s="84">
        <v>0.27252118059087671</v>
      </c>
      <c r="Z5031" s="84">
        <v>0.28668518284728362</v>
      </c>
      <c r="AA5031" s="84">
        <v>0.33781981326542992</v>
      </c>
      <c r="AB5031" s="84">
        <v>0.24409480955441951</v>
      </c>
      <c r="AC5031" s="84">
        <v>0.2090219716118997</v>
      </c>
      <c r="AD5031" s="84">
        <v>0.49855447093636251</v>
      </c>
      <c r="AE5031" s="84">
        <v>0.40434211122694103</v>
      </c>
      <c r="AF5031" s="84">
        <v>0.73369071415591491</v>
      </c>
      <c r="AG5031" s="84">
        <v>0.71168297561766802</v>
      </c>
      <c r="AH5031" s="84">
        <v>0.72323311865455464</v>
      </c>
      <c r="AI5031" s="84">
        <v>0.76912683668299286</v>
      </c>
      <c r="AJ5031" s="84">
        <v>0.74075041868088809</v>
      </c>
      <c r="AK5031" s="84">
        <v>0.74077918905715689</v>
      </c>
    </row>
    <row r="5041" spans="1:50">
      <c r="A5041" s="84" t="s">
        <v>188</v>
      </c>
      <c r="B5041" s="83"/>
      <c r="C5041" s="83"/>
      <c r="D5041" s="83">
        <v>2015</v>
      </c>
      <c r="E5041" s="83"/>
      <c r="F5041" s="84" t="s">
        <v>1</v>
      </c>
      <c r="G5041" s="158">
        <v>36910.420999999798</v>
      </c>
      <c r="H5041" s="83" t="s">
        <v>2</v>
      </c>
      <c r="I5041" s="83"/>
      <c r="J5041" s="83"/>
      <c r="K5041" s="83" t="s">
        <v>3</v>
      </c>
      <c r="L5041" s="83" t="s">
        <v>4</v>
      </c>
      <c r="M5041" s="83"/>
      <c r="N5041" s="83"/>
      <c r="O5041" s="83"/>
      <c r="P5041" s="83"/>
      <c r="Q5041" s="83"/>
      <c r="R5041" s="83"/>
      <c r="S5041" s="83"/>
      <c r="T5041" s="104"/>
      <c r="U5041" s="83"/>
      <c r="V5041" s="83"/>
      <c r="W5041" s="83"/>
      <c r="X5041" s="83"/>
      <c r="Y5041" s="83"/>
      <c r="Z5041" s="83"/>
      <c r="AA5041" s="83"/>
      <c r="AB5041" s="83"/>
      <c r="AC5041" s="83"/>
      <c r="AD5041" s="83"/>
      <c r="AE5041" s="83"/>
      <c r="AF5041" s="83"/>
      <c r="AG5041" s="83"/>
      <c r="AH5041" s="83"/>
      <c r="AI5041" s="83"/>
      <c r="AJ5041" s="83"/>
      <c r="AK5041" s="83"/>
    </row>
    <row r="5042" spans="1:50">
      <c r="A5042" s="83">
        <v>127</v>
      </c>
      <c r="B5042" s="84" t="s">
        <v>172</v>
      </c>
      <c r="C5042" s="83"/>
      <c r="D5042" s="83"/>
      <c r="E5042" s="83"/>
      <c r="F5042" s="83" t="s">
        <v>9</v>
      </c>
      <c r="G5042" s="83">
        <v>0</v>
      </c>
      <c r="H5042" s="83" t="s">
        <v>2</v>
      </c>
      <c r="I5042" s="83"/>
      <c r="J5042" s="83"/>
      <c r="K5042" s="83" t="s">
        <v>10</v>
      </c>
      <c r="L5042" s="83" t="s">
        <v>4</v>
      </c>
      <c r="M5042" s="83"/>
      <c r="N5042" s="83" t="s">
        <v>11</v>
      </c>
      <c r="O5042" s="83"/>
      <c r="P5042" s="83"/>
      <c r="Q5042" s="83"/>
      <c r="R5042" s="83"/>
      <c r="S5042" s="83"/>
      <c r="T5042" s="83"/>
      <c r="U5042" s="83"/>
      <c r="V5042" s="83"/>
      <c r="W5042" s="83"/>
      <c r="X5042" s="83"/>
      <c r="Y5042" s="83"/>
      <c r="Z5042" s="83"/>
      <c r="AA5042" s="83"/>
      <c r="AB5042" s="83"/>
      <c r="AC5042" s="83"/>
      <c r="AD5042" s="83"/>
      <c r="AE5042" s="83"/>
      <c r="AF5042" s="83"/>
      <c r="AG5042" s="83"/>
      <c r="AH5042" s="83"/>
      <c r="AI5042" s="83"/>
      <c r="AJ5042" s="83"/>
      <c r="AK5042" s="83"/>
    </row>
    <row r="5043" spans="1:50">
      <c r="A5043" s="84"/>
      <c r="B5043" s="84">
        <v>1</v>
      </c>
      <c r="C5043" s="84" t="s">
        <v>22</v>
      </c>
      <c r="D5043" s="84" t="s">
        <v>23</v>
      </c>
      <c r="E5043" s="84">
        <v>2</v>
      </c>
      <c r="F5043" s="84" t="s">
        <v>24</v>
      </c>
      <c r="G5043" s="84" t="s">
        <v>25</v>
      </c>
      <c r="H5043" s="84">
        <v>3</v>
      </c>
      <c r="I5043" s="84" t="s">
        <v>26</v>
      </c>
      <c r="J5043" s="84" t="s">
        <v>27</v>
      </c>
      <c r="K5043" s="84">
        <v>4</v>
      </c>
      <c r="L5043" s="84" t="s">
        <v>28</v>
      </c>
      <c r="M5043" s="84" t="s">
        <v>29</v>
      </c>
      <c r="N5043" s="84">
        <v>5</v>
      </c>
      <c r="O5043" s="84" t="s">
        <v>30</v>
      </c>
      <c r="P5043" s="84" t="s">
        <v>30</v>
      </c>
      <c r="Q5043" s="84">
        <v>6</v>
      </c>
      <c r="R5043" s="84" t="s">
        <v>31</v>
      </c>
      <c r="S5043" s="84" t="s">
        <v>32</v>
      </c>
      <c r="T5043" s="84">
        <v>7</v>
      </c>
      <c r="U5043" s="84" t="s">
        <v>33</v>
      </c>
      <c r="V5043" s="84" t="s">
        <v>34</v>
      </c>
      <c r="W5043" s="84">
        <v>8</v>
      </c>
      <c r="X5043" s="84" t="s">
        <v>35</v>
      </c>
      <c r="Y5043" s="84" t="s">
        <v>36</v>
      </c>
      <c r="Z5043" s="84">
        <v>9</v>
      </c>
      <c r="AA5043" s="84" t="s">
        <v>37</v>
      </c>
      <c r="AB5043" s="84" t="s">
        <v>38</v>
      </c>
      <c r="AC5043" s="84">
        <v>10</v>
      </c>
      <c r="AD5043" s="84" t="s">
        <v>39</v>
      </c>
      <c r="AE5043" s="84" t="s">
        <v>40</v>
      </c>
      <c r="AF5043" s="84">
        <v>11</v>
      </c>
      <c r="AG5043" s="84" t="s">
        <v>41</v>
      </c>
      <c r="AH5043" s="84" t="s">
        <v>42</v>
      </c>
      <c r="AI5043" s="84">
        <v>12</v>
      </c>
      <c r="AJ5043" s="84" t="s">
        <v>43</v>
      </c>
      <c r="AK5043" s="84" t="s">
        <v>44</v>
      </c>
    </row>
    <row r="5044" spans="1:50">
      <c r="A5044" s="83"/>
      <c r="B5044" s="84">
        <v>31</v>
      </c>
      <c r="C5044" s="83"/>
      <c r="D5044" s="83"/>
      <c r="E5044" s="84">
        <v>28</v>
      </c>
      <c r="F5044" s="83"/>
      <c r="G5044" s="83"/>
      <c r="H5044" s="84">
        <v>31</v>
      </c>
      <c r="I5044" s="83"/>
      <c r="J5044" s="83"/>
      <c r="K5044" s="84">
        <v>30</v>
      </c>
      <c r="L5044" s="83"/>
      <c r="M5044" s="83"/>
      <c r="N5044" s="84">
        <v>31</v>
      </c>
      <c r="O5044" s="83"/>
      <c r="P5044" s="83"/>
      <c r="Q5044" s="84">
        <v>30</v>
      </c>
      <c r="R5044" s="83"/>
      <c r="S5044" s="83"/>
      <c r="T5044" s="84">
        <v>31</v>
      </c>
      <c r="U5044" s="83"/>
      <c r="V5044" s="83"/>
      <c r="W5044" s="84">
        <v>31</v>
      </c>
      <c r="X5044" s="83"/>
      <c r="Y5044" s="83"/>
      <c r="Z5044" s="84">
        <v>30</v>
      </c>
      <c r="AA5044" s="83"/>
      <c r="AB5044" s="83"/>
      <c r="AC5044" s="84">
        <v>31</v>
      </c>
      <c r="AD5044" s="83"/>
      <c r="AE5044" s="83"/>
      <c r="AF5044" s="84">
        <v>30</v>
      </c>
      <c r="AG5044" s="83"/>
      <c r="AH5044" s="83"/>
      <c r="AI5044" s="84">
        <v>31</v>
      </c>
      <c r="AJ5044" s="83"/>
      <c r="AK5044" s="83"/>
    </row>
    <row r="5045" spans="1:50">
      <c r="A5045" s="84" t="s">
        <v>47</v>
      </c>
      <c r="B5045" s="84" t="s">
        <v>48</v>
      </c>
      <c r="C5045" s="84" t="s">
        <v>49</v>
      </c>
      <c r="D5045" s="84" t="s">
        <v>50</v>
      </c>
      <c r="E5045" s="84" t="s">
        <v>48</v>
      </c>
      <c r="F5045" s="84" t="s">
        <v>49</v>
      </c>
      <c r="G5045" s="84" t="s">
        <v>50</v>
      </c>
      <c r="H5045" s="84" t="s">
        <v>48</v>
      </c>
      <c r="I5045" s="84" t="s">
        <v>49</v>
      </c>
      <c r="J5045" s="84" t="s">
        <v>50</v>
      </c>
      <c r="K5045" s="84" t="s">
        <v>48</v>
      </c>
      <c r="L5045" s="84" t="s">
        <v>49</v>
      </c>
      <c r="M5045" s="84" t="s">
        <v>50</v>
      </c>
      <c r="N5045" s="84" t="s">
        <v>48</v>
      </c>
      <c r="O5045" s="84" t="s">
        <v>49</v>
      </c>
      <c r="P5045" s="84" t="s">
        <v>50</v>
      </c>
      <c r="Q5045" s="84" t="s">
        <v>48</v>
      </c>
      <c r="R5045" s="84" t="s">
        <v>49</v>
      </c>
      <c r="S5045" s="84" t="s">
        <v>50</v>
      </c>
      <c r="T5045" s="84" t="s">
        <v>48</v>
      </c>
      <c r="U5045" s="84" t="s">
        <v>49</v>
      </c>
      <c r="V5045" s="84" t="s">
        <v>50</v>
      </c>
      <c r="W5045" s="84" t="s">
        <v>48</v>
      </c>
      <c r="X5045" s="84" t="s">
        <v>49</v>
      </c>
      <c r="Y5045" s="84" t="s">
        <v>50</v>
      </c>
      <c r="Z5045" s="84" t="s">
        <v>48</v>
      </c>
      <c r="AA5045" s="84" t="s">
        <v>49</v>
      </c>
      <c r="AB5045" s="84" t="s">
        <v>50</v>
      </c>
      <c r="AC5045" s="84" t="s">
        <v>48</v>
      </c>
      <c r="AD5045" s="84" t="s">
        <v>49</v>
      </c>
      <c r="AE5045" s="84" t="s">
        <v>50</v>
      </c>
      <c r="AF5045" s="84" t="s">
        <v>48</v>
      </c>
      <c r="AG5045" s="84" t="s">
        <v>49</v>
      </c>
      <c r="AH5045" s="84" t="s">
        <v>50</v>
      </c>
      <c r="AI5045" s="84" t="s">
        <v>48</v>
      </c>
      <c r="AJ5045" s="84" t="s">
        <v>49</v>
      </c>
      <c r="AK5045" s="84" t="s">
        <v>50</v>
      </c>
    </row>
    <row r="5046" spans="1:50">
      <c r="A5046" s="83"/>
      <c r="B5046" s="162">
        <v>4.3711584221735211E-2</v>
      </c>
      <c r="C5046" s="174">
        <v>1.0699378285806049</v>
      </c>
      <c r="D5046" s="163">
        <v>0.99272337094275387</v>
      </c>
      <c r="E5046" s="162">
        <v>3.835198301652127E-2</v>
      </c>
      <c r="F5046" s="174">
        <v>1.056800625753711</v>
      </c>
      <c r="G5046" s="163">
        <v>1.0043074983003879</v>
      </c>
      <c r="H5046" s="162">
        <v>4.2099566364438477E-2</v>
      </c>
      <c r="I5046" s="174">
        <v>1.054348713453199</v>
      </c>
      <c r="J5046" s="163">
        <v>0.98979990731661527</v>
      </c>
      <c r="K5046" s="162">
        <v>4.3646778597474442E-2</v>
      </c>
      <c r="L5046" s="163">
        <v>1.4277088731930629</v>
      </c>
      <c r="M5046" s="163">
        <v>0.91945954100040905</v>
      </c>
      <c r="N5046" s="162">
        <v>8.4184740317027634E-2</v>
      </c>
      <c r="O5046" s="163">
        <v>2.0000000000000009</v>
      </c>
      <c r="P5046" s="163">
        <v>1.17134525295988</v>
      </c>
      <c r="Q5046" s="162">
        <v>0.1412613329952648</v>
      </c>
      <c r="R5046" s="163">
        <v>1.770687374742157</v>
      </c>
      <c r="S5046" s="163">
        <v>1.1791102204904429</v>
      </c>
      <c r="T5046" s="162">
        <v>0.16074549032890201</v>
      </c>
      <c r="U5046" s="163">
        <v>1.4349648580289309</v>
      </c>
      <c r="V5046" s="163">
        <v>1.0740973367413631</v>
      </c>
      <c r="W5046" s="162">
        <v>0.16427387961416429</v>
      </c>
      <c r="X5046" s="163">
        <v>1.2576421188821021</v>
      </c>
      <c r="Y5046" s="163">
        <v>1.035057645854778</v>
      </c>
      <c r="Z5046" s="162">
        <v>0.12098851871164849</v>
      </c>
      <c r="AA5046" s="163">
        <v>1.593482436868519</v>
      </c>
      <c r="AB5046" s="163">
        <v>1.206145275701594</v>
      </c>
      <c r="AC5046" s="162">
        <v>7.5535311903728836E-2</v>
      </c>
      <c r="AD5046" s="163">
        <v>2.0000000000000009</v>
      </c>
      <c r="AE5046" s="163">
        <v>0.9266971202322335</v>
      </c>
      <c r="AF5046" s="162">
        <v>4.1163914200367392E-2</v>
      </c>
      <c r="AG5046" s="174">
        <v>1.0388393992043281</v>
      </c>
      <c r="AH5046" s="163">
        <v>0.99945242889715236</v>
      </c>
      <c r="AI5046" s="162">
        <v>4.4036899728727312E-2</v>
      </c>
      <c r="AJ5046" s="174">
        <v>1.0814331139497411</v>
      </c>
      <c r="AK5046" s="163">
        <v>0.99399275255779385</v>
      </c>
      <c r="AM5046" t="str">
        <f>A5041</f>
        <v>RefgChg-Res-16pct-Inc-NTXV_eff_meter_B-rDXGF-SFm1985-CZ15</v>
      </c>
      <c r="AN5046" s="159">
        <f>1/($B5046*(1/$B5044)*(1/(5/7+2/7*$D5046))*$B5056/SUM($B5048:$B5071))</f>
        <v>17841.779055732146</v>
      </c>
      <c r="AO5046" s="159">
        <f>1/(B5046*(1/B5044)*(1/(5/7+2/7*D5046)))</f>
        <v>707.71971338295941</v>
      </c>
      <c r="AP5046" s="159"/>
      <c r="AR5046" s="164">
        <f>CHOOSE(AV$3,C5046,F5046,I5046,L5046,O5046,R5046,U5046,X5046,AA5046,AD5046,AG5046,AJ5046)</f>
        <v>1.4349648580289309</v>
      </c>
      <c r="AS5046" s="160"/>
      <c r="AT5046" s="160"/>
      <c r="AV5046" s="115">
        <f>AN5046/AR5046</f>
        <v>12433.599997870073</v>
      </c>
      <c r="AW5046" s="161">
        <f>AO5046/AR5046</f>
        <v>493.19654723467158</v>
      </c>
      <c r="AX5046" s="159"/>
    </row>
    <row r="5047" spans="1:50">
      <c r="A5047" s="84" t="s">
        <v>51</v>
      </c>
      <c r="B5047" s="84" t="s">
        <v>52</v>
      </c>
      <c r="C5047" s="84" t="s">
        <v>53</v>
      </c>
      <c r="D5047" s="84" t="s">
        <v>54</v>
      </c>
      <c r="E5047" s="84" t="s">
        <v>52</v>
      </c>
      <c r="F5047" s="84" t="s">
        <v>53</v>
      </c>
      <c r="G5047" s="84" t="s">
        <v>54</v>
      </c>
      <c r="H5047" s="84" t="s">
        <v>52</v>
      </c>
      <c r="I5047" s="84" t="s">
        <v>53</v>
      </c>
      <c r="J5047" s="84" t="s">
        <v>54</v>
      </c>
      <c r="K5047" s="84" t="s">
        <v>52</v>
      </c>
      <c r="L5047" s="84" t="s">
        <v>53</v>
      </c>
      <c r="M5047" s="84" t="s">
        <v>54</v>
      </c>
      <c r="N5047" s="84" t="s">
        <v>52</v>
      </c>
      <c r="O5047" s="84" t="s">
        <v>53</v>
      </c>
      <c r="P5047" s="84" t="s">
        <v>54</v>
      </c>
      <c r="Q5047" s="84" t="s">
        <v>52</v>
      </c>
      <c r="R5047" s="84" t="s">
        <v>53</v>
      </c>
      <c r="S5047" s="84" t="s">
        <v>54</v>
      </c>
      <c r="T5047" s="84" t="s">
        <v>52</v>
      </c>
      <c r="U5047" s="84" t="s">
        <v>53</v>
      </c>
      <c r="V5047" s="84" t="s">
        <v>54</v>
      </c>
      <c r="W5047" s="84" t="s">
        <v>52</v>
      </c>
      <c r="X5047" s="84" t="s">
        <v>53</v>
      </c>
      <c r="Y5047" s="84" t="s">
        <v>54</v>
      </c>
      <c r="Z5047" s="84" t="s">
        <v>52</v>
      </c>
      <c r="AA5047" s="84" t="s">
        <v>53</v>
      </c>
      <c r="AB5047" s="84" t="s">
        <v>54</v>
      </c>
      <c r="AC5047" s="84" t="s">
        <v>52</v>
      </c>
      <c r="AD5047" s="84" t="s">
        <v>53</v>
      </c>
      <c r="AE5047" s="84" t="s">
        <v>54</v>
      </c>
      <c r="AF5047" s="84" t="s">
        <v>52</v>
      </c>
      <c r="AG5047" s="84" t="s">
        <v>53</v>
      </c>
      <c r="AH5047" s="84" t="s">
        <v>54</v>
      </c>
      <c r="AI5047" s="84" t="s">
        <v>52</v>
      </c>
      <c r="AJ5047" s="84" t="s">
        <v>53</v>
      </c>
      <c r="AK5047" s="84" t="s">
        <v>54</v>
      </c>
    </row>
    <row r="5048" spans="1:50">
      <c r="A5048" s="84">
        <v>1</v>
      </c>
      <c r="B5048" s="84">
        <v>0.59585310138815673</v>
      </c>
      <c r="C5048" s="84">
        <v>0.53692012779552711</v>
      </c>
      <c r="D5048" s="84">
        <v>0.60429439343079872</v>
      </c>
      <c r="E5048" s="84">
        <v>0.5668897813476127</v>
      </c>
      <c r="F5048" s="84">
        <v>0.5216143267212201</v>
      </c>
      <c r="G5048" s="84">
        <v>0.58386544152001241</v>
      </c>
      <c r="H5048" s="84">
        <v>0.29605303541832911</v>
      </c>
      <c r="I5048" s="84">
        <v>0.44709493694293412</v>
      </c>
      <c r="J5048" s="84">
        <v>0.49193348992458891</v>
      </c>
      <c r="K5048" s="84">
        <v>0.1333620078939379</v>
      </c>
      <c r="L5048" s="84">
        <v>0.29863484073141872</v>
      </c>
      <c r="M5048" s="84">
        <v>0.50492361042954814</v>
      </c>
      <c r="N5048" s="84">
        <v>0.29870319314982569</v>
      </c>
      <c r="O5048" s="84">
        <v>0.23750677640333159</v>
      </c>
      <c r="P5048" s="84">
        <v>0.33662536103605689</v>
      </c>
      <c r="Q5048" s="84">
        <v>0.37049984163665578</v>
      </c>
      <c r="R5048" s="84">
        <v>0.30994393158520689</v>
      </c>
      <c r="S5048" s="84">
        <v>0.31511689265147858</v>
      </c>
      <c r="T5048" s="84">
        <v>0.33378053688819498</v>
      </c>
      <c r="U5048" s="84">
        <v>0.35480337980272919</v>
      </c>
      <c r="V5048" s="84">
        <v>0.37767809115912748</v>
      </c>
      <c r="W5048" s="84">
        <v>0.33500324705445772</v>
      </c>
      <c r="X5048" s="84">
        <v>0.38606049262225312</v>
      </c>
      <c r="Y5048" s="84">
        <v>0.38352836468819951</v>
      </c>
      <c r="Z5048" s="84">
        <v>0.32239556097844407</v>
      </c>
      <c r="AA5048" s="84">
        <v>0.30521544122204508</v>
      </c>
      <c r="AB5048" s="84">
        <v>0.38188467905742568</v>
      </c>
      <c r="AC5048" s="84">
        <v>0.33538910441327618</v>
      </c>
      <c r="AD5048" s="84">
        <v>0.28663160246126362</v>
      </c>
      <c r="AE5048" s="84">
        <v>0.33908860589961942</v>
      </c>
      <c r="AF5048" s="84">
        <v>0.52559071553811465</v>
      </c>
      <c r="AG5048" s="84">
        <v>0.51506487200927908</v>
      </c>
      <c r="AH5048" s="84">
        <v>0.55442761631873372</v>
      </c>
      <c r="AI5048" s="84">
        <v>0.65935919055649239</v>
      </c>
      <c r="AJ5048" s="84">
        <v>0.52956608997376464</v>
      </c>
      <c r="AK5048" s="84">
        <v>0.61021067199753953</v>
      </c>
    </row>
    <row r="5049" spans="1:50">
      <c r="A5049" s="84">
        <v>2</v>
      </c>
      <c r="B5049" s="84">
        <v>0.51511157968722543</v>
      </c>
      <c r="C5049" s="84">
        <v>0.44964856230031941</v>
      </c>
      <c r="D5049" s="84">
        <v>0.51435625710877464</v>
      </c>
      <c r="E5049" s="84">
        <v>0.48335564480142801</v>
      </c>
      <c r="F5049" s="84">
        <v>0.42521742855918759</v>
      </c>
      <c r="G5049" s="84">
        <v>0.49624669054664378</v>
      </c>
      <c r="H5049" s="84">
        <v>0.26198514517218091</v>
      </c>
      <c r="I5049" s="84">
        <v>0.39169347978845359</v>
      </c>
      <c r="J5049" s="84">
        <v>0.4220546421065644</v>
      </c>
      <c r="K5049" s="84">
        <v>0.10611274162534159</v>
      </c>
      <c r="L5049" s="84">
        <v>0.25551314320003993</v>
      </c>
      <c r="M5049" s="84">
        <v>0.42316877678542208</v>
      </c>
      <c r="N5049" s="84">
        <v>0.2207197350954736</v>
      </c>
      <c r="O5049" s="84">
        <v>0.1786342056412531</v>
      </c>
      <c r="P5049" s="84">
        <v>0.24705258405062749</v>
      </c>
      <c r="Q5049" s="84">
        <v>0.30724834891550429</v>
      </c>
      <c r="R5049" s="84">
        <v>0.23995922297105959</v>
      </c>
      <c r="S5049" s="84">
        <v>0.24549751072567499</v>
      </c>
      <c r="T5049" s="84">
        <v>0.25423522093888362</v>
      </c>
      <c r="U5049" s="84">
        <v>0.28199361515706189</v>
      </c>
      <c r="V5049" s="84">
        <v>0.30864905461225389</v>
      </c>
      <c r="W5049" s="84">
        <v>0.2691476813380515</v>
      </c>
      <c r="X5049" s="84">
        <v>0.31044917131257488</v>
      </c>
      <c r="Y5049" s="84">
        <v>0.31200021796286459</v>
      </c>
      <c r="Z5049" s="84">
        <v>0.25777119284178718</v>
      </c>
      <c r="AA5049" s="84">
        <v>0.2421889526857606</v>
      </c>
      <c r="AB5049" s="84">
        <v>0.30242688238954568</v>
      </c>
      <c r="AC5049" s="84">
        <v>0.26202791869756958</v>
      </c>
      <c r="AD5049" s="84">
        <v>0.21891030197185399</v>
      </c>
      <c r="AE5049" s="84">
        <v>0.25537115369591179</v>
      </c>
      <c r="AF5049" s="84">
        <v>0.45027970276363027</v>
      </c>
      <c r="AG5049" s="84">
        <v>0.42072397701831532</v>
      </c>
      <c r="AH5049" s="84">
        <v>0.47018692863965073</v>
      </c>
      <c r="AI5049" s="84">
        <v>0.5737995917280555</v>
      </c>
      <c r="AJ5049" s="84">
        <v>0.44404144451295441</v>
      </c>
      <c r="AK5049" s="84">
        <v>0.52308165462094425</v>
      </c>
    </row>
    <row r="5050" spans="1:50">
      <c r="A5050" s="84">
        <v>3</v>
      </c>
      <c r="B5050" s="84">
        <v>0.47794763661922329</v>
      </c>
      <c r="C5050" s="84">
        <v>0.41276677316293919</v>
      </c>
      <c r="D5050" s="84">
        <v>0.45440674674730208</v>
      </c>
      <c r="E5050" s="84">
        <v>0.43989290495314592</v>
      </c>
      <c r="F5050" s="84">
        <v>0.3844308298701854</v>
      </c>
      <c r="G5050" s="84">
        <v>0.43728391216321449</v>
      </c>
      <c r="H5050" s="84">
        <v>0.24700755018108159</v>
      </c>
      <c r="I5050" s="84">
        <v>0.36706239136062729</v>
      </c>
      <c r="J5050" s="84">
        <v>0.38830510569909749</v>
      </c>
      <c r="K5050" s="84">
        <v>0.1007742131363222</v>
      </c>
      <c r="L5050" s="84">
        <v>0.24231993732602139</v>
      </c>
      <c r="M5050" s="84">
        <v>0.37638629894984782</v>
      </c>
      <c r="N5050" s="84">
        <v>0.1881172231703937</v>
      </c>
      <c r="O5050" s="84">
        <v>0.15640349580273691</v>
      </c>
      <c r="P5050" s="84">
        <v>0.20765575615105111</v>
      </c>
      <c r="Q5050" s="84">
        <v>0.2622731591727569</v>
      </c>
      <c r="R5050" s="84">
        <v>0.19280738517301921</v>
      </c>
      <c r="S5050" s="84">
        <v>0.2044646339504898</v>
      </c>
      <c r="T5050" s="84">
        <v>0.21882889585442311</v>
      </c>
      <c r="U5050" s="84">
        <v>0.23770527356796481</v>
      </c>
      <c r="V5050" s="84">
        <v>0.2695598339608854</v>
      </c>
      <c r="W5050" s="84">
        <v>0.22816852875299859</v>
      </c>
      <c r="X5050" s="84">
        <v>0.26629855921137657</v>
      </c>
      <c r="Y5050" s="84">
        <v>0.27580475976405522</v>
      </c>
      <c r="Z5050" s="84">
        <v>0.2385247806635292</v>
      </c>
      <c r="AA5050" s="84">
        <v>0.20907969099525001</v>
      </c>
      <c r="AB5050" s="84">
        <v>0.26641697291331562</v>
      </c>
      <c r="AC5050" s="84">
        <v>0.23008057296329451</v>
      </c>
      <c r="AD5050" s="84">
        <v>0.17482687894726159</v>
      </c>
      <c r="AE5050" s="84">
        <v>0.2127925534883201</v>
      </c>
      <c r="AF5050" s="84">
        <v>0.40828254153794769</v>
      </c>
      <c r="AG5050" s="84">
        <v>0.37790305613249547</v>
      </c>
      <c r="AH5050" s="84">
        <v>0.41380815936689858</v>
      </c>
      <c r="AI5050" s="84">
        <v>0.51504393361143175</v>
      </c>
      <c r="AJ5050" s="84">
        <v>0.40727576076312061</v>
      </c>
      <c r="AK5050" s="84">
        <v>0.46101799169614022</v>
      </c>
    </row>
    <row r="5051" spans="1:50">
      <c r="A5051" s="84">
        <v>4</v>
      </c>
      <c r="B5051" s="84">
        <v>0.45914602003162891</v>
      </c>
      <c r="C5051" s="84">
        <v>0.39794249201277948</v>
      </c>
      <c r="D5051" s="84">
        <v>0.42486198574083828</v>
      </c>
      <c r="E5051" s="84">
        <v>0.42141900937081661</v>
      </c>
      <c r="F5051" s="84">
        <v>0.36642246119132288</v>
      </c>
      <c r="G5051" s="84">
        <v>0.41111976327674821</v>
      </c>
      <c r="H5051" s="84">
        <v>0.23454668221717509</v>
      </c>
      <c r="I5051" s="84">
        <v>0.35297163356633021</v>
      </c>
      <c r="J5051" s="84">
        <v>0.36036592903943632</v>
      </c>
      <c r="K5051" s="84">
        <v>9.64983301285295E-2</v>
      </c>
      <c r="L5051" s="84">
        <v>0.23206874135315789</v>
      </c>
      <c r="M5051" s="84">
        <v>0.34439100991265081</v>
      </c>
      <c r="N5051" s="84">
        <v>0.1562440739282015</v>
      </c>
      <c r="O5051" s="84">
        <v>0.133232303320027</v>
      </c>
      <c r="P5051" s="84">
        <v>0.17203592084799571</v>
      </c>
      <c r="Q5051" s="84">
        <v>0.22500498551268661</v>
      </c>
      <c r="R5051" s="84">
        <v>0.1562530441184799</v>
      </c>
      <c r="S5051" s="84">
        <v>0.16407415054947569</v>
      </c>
      <c r="T5051" s="84">
        <v>0.18523984339744601</v>
      </c>
      <c r="U5051" s="84">
        <v>0.20045457305700379</v>
      </c>
      <c r="V5051" s="84">
        <v>0.2307243405628685</v>
      </c>
      <c r="W5051" s="84">
        <v>0.18941592779611149</v>
      </c>
      <c r="X5051" s="84">
        <v>0.2317517190974682</v>
      </c>
      <c r="Y5051" s="84">
        <v>0.24088983339463541</v>
      </c>
      <c r="Z5051" s="84">
        <v>0.20613270582766841</v>
      </c>
      <c r="AA5051" s="84">
        <v>0.17362922810793749</v>
      </c>
      <c r="AB5051" s="84">
        <v>0.2158598584025079</v>
      </c>
      <c r="AC5051" s="84">
        <v>0.20207898139858749</v>
      </c>
      <c r="AD5051" s="84">
        <v>0.1615458034644518</v>
      </c>
      <c r="AE5051" s="84">
        <v>0.1766537572963984</v>
      </c>
      <c r="AF5051" s="84">
        <v>0.38507138682474751</v>
      </c>
      <c r="AG5051" s="84">
        <v>0.3569983545976857</v>
      </c>
      <c r="AH5051" s="84">
        <v>0.38474553145040252</v>
      </c>
      <c r="AI5051" s="84">
        <v>0.48415727345344822</v>
      </c>
      <c r="AJ5051" s="84">
        <v>0.39138950346378432</v>
      </c>
      <c r="AK5051" s="84">
        <v>0.42546516992157468</v>
      </c>
    </row>
    <row r="5052" spans="1:50">
      <c r="A5052" s="84">
        <v>5</v>
      </c>
      <c r="B5052" s="84">
        <v>0.45563169917413449</v>
      </c>
      <c r="C5052" s="84">
        <v>0.39074760383386581</v>
      </c>
      <c r="D5052" s="84">
        <v>0.40377840042167168</v>
      </c>
      <c r="E5052" s="84">
        <v>0.40722891566265063</v>
      </c>
      <c r="F5052" s="84">
        <v>0.35635434071662159</v>
      </c>
      <c r="G5052" s="84">
        <v>0.38620152624201848</v>
      </c>
      <c r="H5052" s="84">
        <v>0.25928426738690069</v>
      </c>
      <c r="I5052" s="84">
        <v>0.38072167363191439</v>
      </c>
      <c r="J5052" s="84">
        <v>0.37829150698479408</v>
      </c>
      <c r="K5052" s="84">
        <v>0.1078332152616132</v>
      </c>
      <c r="L5052" s="84">
        <v>0.25943026686446752</v>
      </c>
      <c r="M5052" s="84">
        <v>0.37102103575751633</v>
      </c>
      <c r="N5052" s="84">
        <v>0.13935203419252259</v>
      </c>
      <c r="O5052" s="84">
        <v>0.13962676391832179</v>
      </c>
      <c r="P5052" s="84">
        <v>0.15723613012348681</v>
      </c>
      <c r="Q5052" s="84">
        <v>0.21164381151242859</v>
      </c>
      <c r="R5052" s="84">
        <v>0.1477510335844141</v>
      </c>
      <c r="S5052" s="84">
        <v>0.15135246747883541</v>
      </c>
      <c r="T5052" s="84">
        <v>0.15957849032210861</v>
      </c>
      <c r="U5052" s="84">
        <v>0.1848503118683473</v>
      </c>
      <c r="V5052" s="84">
        <v>0.21112644751398041</v>
      </c>
      <c r="W5052" s="84">
        <v>0.17910487323234331</v>
      </c>
      <c r="X5052" s="84">
        <v>0.21891029497617989</v>
      </c>
      <c r="Y5052" s="84">
        <v>0.22373888048823681</v>
      </c>
      <c r="Z5052" s="84">
        <v>0.2110423566323863</v>
      </c>
      <c r="AA5052" s="84">
        <v>0.17085979275720811</v>
      </c>
      <c r="AB5052" s="84">
        <v>0.2026452665813481</v>
      </c>
      <c r="AC5052" s="84">
        <v>0.20095162306442521</v>
      </c>
      <c r="AD5052" s="84">
        <v>0.16258148366265249</v>
      </c>
      <c r="AE5052" s="84">
        <v>0.17531445663456061</v>
      </c>
      <c r="AF5052" s="84">
        <v>0.36820572764465231</v>
      </c>
      <c r="AG5052" s="84">
        <v>0.34512987888760022</v>
      </c>
      <c r="AH5052" s="84">
        <v>0.36010369763951422</v>
      </c>
      <c r="AI5052" s="84">
        <v>0.46241235466406322</v>
      </c>
      <c r="AJ5052" s="84">
        <v>0.38488508456953552</v>
      </c>
      <c r="AK5052" s="84">
        <v>0.40163001691526989</v>
      </c>
    </row>
    <row r="5053" spans="1:50">
      <c r="A5053" s="84">
        <v>6</v>
      </c>
      <c r="B5053" s="84">
        <v>0.49130205587770159</v>
      </c>
      <c r="C5053" s="84">
        <v>0.43088817891373787</v>
      </c>
      <c r="D5053" s="84">
        <v>0.441812078675063</v>
      </c>
      <c r="E5053" s="84">
        <v>0.44435519857206612</v>
      </c>
      <c r="F5053" s="84">
        <v>0.3971552204275739</v>
      </c>
      <c r="G5053" s="84">
        <v>0.42118050147952041</v>
      </c>
      <c r="H5053" s="84">
        <v>0.30237554477932599</v>
      </c>
      <c r="I5053" s="84">
        <v>0.44250896852694249</v>
      </c>
      <c r="J5053" s="84">
        <v>0.43009024601310419</v>
      </c>
      <c r="K5053" s="84">
        <v>0.12766926424450969</v>
      </c>
      <c r="L5053" s="84">
        <v>0.3072358441818212</v>
      </c>
      <c r="M5053" s="84">
        <v>0.42519710799227922</v>
      </c>
      <c r="N5053" s="84">
        <v>0.18162589529269321</v>
      </c>
      <c r="O5053" s="84">
        <v>0.17620291426412371</v>
      </c>
      <c r="P5053" s="84">
        <v>0.1916734155623562</v>
      </c>
      <c r="Q5053" s="84">
        <v>0.229943575727005</v>
      </c>
      <c r="R5053" s="84">
        <v>0.18502123803590639</v>
      </c>
      <c r="S5053" s="84">
        <v>0.18146465689311031</v>
      </c>
      <c r="T5053" s="84">
        <v>0.2016684758083204</v>
      </c>
      <c r="U5053" s="84">
        <v>0.21933800629809239</v>
      </c>
      <c r="V5053" s="84">
        <v>0.23134343506104671</v>
      </c>
      <c r="W5053" s="84">
        <v>0.19805706863875519</v>
      </c>
      <c r="X5053" s="84">
        <v>0.23920522659108431</v>
      </c>
      <c r="Y5053" s="84">
        <v>0.23186253808674009</v>
      </c>
      <c r="Z5053" s="84">
        <v>0.22596014176979839</v>
      </c>
      <c r="AA5053" s="84">
        <v>0.18757782874014639</v>
      </c>
      <c r="AB5053" s="84">
        <v>0.21125148231205459</v>
      </c>
      <c r="AC5053" s="84">
        <v>0.21260651878377931</v>
      </c>
      <c r="AD5053" s="84">
        <v>0.18156083098105311</v>
      </c>
      <c r="AE5053" s="84">
        <v>0.19224544916795941</v>
      </c>
      <c r="AF5053" s="84">
        <v>0.40260499290306417</v>
      </c>
      <c r="AG5053" s="84">
        <v>0.38336525233997798</v>
      </c>
      <c r="AH5053" s="84">
        <v>0.39593396097694078</v>
      </c>
      <c r="AI5053" s="84">
        <v>0.49241146711635753</v>
      </c>
      <c r="AJ5053" s="84">
        <v>0.42439519785281637</v>
      </c>
      <c r="AK5053" s="84">
        <v>0.43672151314777802</v>
      </c>
    </row>
    <row r="5054" spans="1:50">
      <c r="A5054" s="84">
        <v>7</v>
      </c>
      <c r="B5054" s="84">
        <v>0.54076612194693363</v>
      </c>
      <c r="C5054" s="84">
        <v>0.49128434504792329</v>
      </c>
      <c r="D5054" s="84">
        <v>0.49535328876189411</v>
      </c>
      <c r="E5054" s="84">
        <v>0.50040160642570286</v>
      </c>
      <c r="F5054" s="84">
        <v>0.4611770418291134</v>
      </c>
      <c r="G5054" s="84">
        <v>0.47459897212272228</v>
      </c>
      <c r="H5054" s="84">
        <v>0.35829599165183229</v>
      </c>
      <c r="I5054" s="84">
        <v>0.53414204174217483</v>
      </c>
      <c r="J5054" s="84">
        <v>0.48170354802818638</v>
      </c>
      <c r="K5054" s="84">
        <v>0.1542354012751746</v>
      </c>
      <c r="L5054" s="84">
        <v>0.37124331171970071</v>
      </c>
      <c r="M5054" s="84">
        <v>0.46874079890077519</v>
      </c>
      <c r="N5054" s="84">
        <v>0.2470934897086926</v>
      </c>
      <c r="O5054" s="84">
        <v>0.22851264107239669</v>
      </c>
      <c r="P5054" s="84">
        <v>0.24296741179253051</v>
      </c>
      <c r="Q5054" s="84">
        <v>0.28674322850070971</v>
      </c>
      <c r="R5054" s="84">
        <v>0.2479832361103245</v>
      </c>
      <c r="S5054" s="84">
        <v>0.2389645995365591</v>
      </c>
      <c r="T5054" s="84">
        <v>0.25538168823407448</v>
      </c>
      <c r="U5054" s="84">
        <v>0.28127575407944622</v>
      </c>
      <c r="V5054" s="84">
        <v>0.27914057504744688</v>
      </c>
      <c r="W5054" s="84">
        <v>0.25598717082157108</v>
      </c>
      <c r="X5054" s="84">
        <v>0.29279694818419633</v>
      </c>
      <c r="Y5054" s="84">
        <v>0.27778913001030781</v>
      </c>
      <c r="Z5054" s="84">
        <v>0.2829730985997328</v>
      </c>
      <c r="AA5054" s="84">
        <v>0.2471587227352893</v>
      </c>
      <c r="AB5054" s="84">
        <v>0.26312359840790889</v>
      </c>
      <c r="AC5054" s="84">
        <v>0.27083126098345428</v>
      </c>
      <c r="AD5054" s="84">
        <v>0.23095262270779601</v>
      </c>
      <c r="AE5054" s="84">
        <v>0.2203261197111574</v>
      </c>
      <c r="AF5054" s="84">
        <v>0.4491107956917425</v>
      </c>
      <c r="AG5054" s="84">
        <v>0.44621422598656713</v>
      </c>
      <c r="AH5054" s="84">
        <v>0.44770091417655877</v>
      </c>
      <c r="AI5054" s="84">
        <v>0.53794266441821248</v>
      </c>
      <c r="AJ5054" s="84">
        <v>0.48304377788255781</v>
      </c>
      <c r="AK5054" s="84">
        <v>0.48928186990619721</v>
      </c>
    </row>
    <row r="5055" spans="1:50">
      <c r="A5055" s="84">
        <v>8</v>
      </c>
      <c r="B5055" s="84">
        <v>0.61439114391143901</v>
      </c>
      <c r="C5055" s="84">
        <v>0.58416613418530339</v>
      </c>
      <c r="D5055" s="84">
        <v>0.53008572141925803</v>
      </c>
      <c r="E5055" s="84">
        <v>0.55046854082998653</v>
      </c>
      <c r="F5055" s="84">
        <v>0.56074432686403042</v>
      </c>
      <c r="G5055" s="84">
        <v>0.51297305715620634</v>
      </c>
      <c r="H5055" s="84">
        <v>0.34976367319378798</v>
      </c>
      <c r="I5055" s="84">
        <v>0.54359751963213632</v>
      </c>
      <c r="J5055" s="84">
        <v>0.4841451353690196</v>
      </c>
      <c r="K5055" s="84">
        <v>0.1526920352191074</v>
      </c>
      <c r="L5055" s="84">
        <v>0.35980031003617091</v>
      </c>
      <c r="M5055" s="84">
        <v>0.45601465632872051</v>
      </c>
      <c r="N5055" s="84">
        <v>0.330036614006681</v>
      </c>
      <c r="O5055" s="84">
        <v>0.26134328848586408</v>
      </c>
      <c r="P5055" s="84">
        <v>0.30511936586659399</v>
      </c>
      <c r="Q5055" s="84">
        <v>0.34140790878271371</v>
      </c>
      <c r="R5055" s="84">
        <v>0.2993101885937588</v>
      </c>
      <c r="S5055" s="84">
        <v>0.29800169775391749</v>
      </c>
      <c r="T5055" s="84">
        <v>0.32658462514178388</v>
      </c>
      <c r="U5055" s="84">
        <v>0.33087756890165082</v>
      </c>
      <c r="V5055" s="84">
        <v>0.3282723203864773</v>
      </c>
      <c r="W5055" s="84">
        <v>0.31032563317561918</v>
      </c>
      <c r="X5055" s="84">
        <v>0.33784331813664542</v>
      </c>
      <c r="Y5055" s="84">
        <v>0.31932467839125239</v>
      </c>
      <c r="Z5055" s="84">
        <v>0.33429202254372209</v>
      </c>
      <c r="AA5055" s="84">
        <v>0.30708333098555829</v>
      </c>
      <c r="AB5055" s="84">
        <v>0.31936339833981059</v>
      </c>
      <c r="AC5055" s="84">
        <v>0.35176895785669282</v>
      </c>
      <c r="AD5055" s="84">
        <v>0.2747761103100948</v>
      </c>
      <c r="AE5055" s="84">
        <v>0.27157669170414839</v>
      </c>
      <c r="AF5055" s="84">
        <v>0.49595057192953168</v>
      </c>
      <c r="AG5055" s="84">
        <v>0.54936206943058286</v>
      </c>
      <c r="AH5055" s="84">
        <v>0.49048983490244241</v>
      </c>
      <c r="AI5055" s="84">
        <v>0.59456820804118227</v>
      </c>
      <c r="AJ5055" s="84">
        <v>0.57849431165596732</v>
      </c>
      <c r="AK5055" s="84">
        <v>0.52849454098108573</v>
      </c>
    </row>
    <row r="5056" spans="1:50">
      <c r="A5056" s="84">
        <v>9</v>
      </c>
      <c r="B5056" s="84">
        <v>0.58381655245123876</v>
      </c>
      <c r="C5056" s="84">
        <v>0.55957827476038335</v>
      </c>
      <c r="D5056" s="84">
        <v>0.50495186839404105</v>
      </c>
      <c r="E5056" s="84">
        <v>0.52958500669344033</v>
      </c>
      <c r="F5056" s="84">
        <v>0.54337860417291461</v>
      </c>
      <c r="G5056" s="84">
        <v>0.49702538545397912</v>
      </c>
      <c r="H5056" s="84">
        <v>0.32343011478730588</v>
      </c>
      <c r="I5056" s="84">
        <v>0.4949517363807831</v>
      </c>
      <c r="J5056" s="84">
        <v>0.47784027691927311</v>
      </c>
      <c r="K5056" s="84">
        <v>0.13358971763991501</v>
      </c>
      <c r="L5056" s="84">
        <v>0.32090410547897252</v>
      </c>
      <c r="M5056" s="84">
        <v>0.44456439951581761</v>
      </c>
      <c r="N5056" s="84">
        <v>7.5430688664245182E-2</v>
      </c>
      <c r="O5056" s="84">
        <v>0.1432695940729059</v>
      </c>
      <c r="P5056" s="84">
        <v>0.1334561274000387</v>
      </c>
      <c r="Q5056" s="84">
        <v>6.108132837519209E-2</v>
      </c>
      <c r="R5056" s="84">
        <v>8.7149572407543757E-2</v>
      </c>
      <c r="S5056" s="84">
        <v>7.7941817514396494E-2</v>
      </c>
      <c r="T5056" s="84">
        <v>6.3604541961922653E-2</v>
      </c>
      <c r="U5056" s="84">
        <v>8.3653587570376373E-2</v>
      </c>
      <c r="V5056" s="84">
        <v>7.7726806791771103E-2</v>
      </c>
      <c r="W5056" s="84">
        <v>6.9646004797688635E-2</v>
      </c>
      <c r="X5056" s="84">
        <v>8.2728362545734901E-2</v>
      </c>
      <c r="Y5056" s="84">
        <v>7.7889937835174658E-2</v>
      </c>
      <c r="Z5056" s="84">
        <v>7.7189007030387558E-2</v>
      </c>
      <c r="AA5056" s="84">
        <v>0.1056893161213255</v>
      </c>
      <c r="AB5056" s="84">
        <v>9.1551114816075918E-2</v>
      </c>
      <c r="AC5056" s="84">
        <v>8.9177359992042168E-2</v>
      </c>
      <c r="AD5056" s="84">
        <v>0.16065633694129111</v>
      </c>
      <c r="AE5056" s="84">
        <v>0.17491266643600931</v>
      </c>
      <c r="AF5056" s="84">
        <v>0.46956666944977882</v>
      </c>
      <c r="AG5056" s="84">
        <v>0.53857254605777793</v>
      </c>
      <c r="AH5056" s="84">
        <v>0.47657252012552881</v>
      </c>
      <c r="AI5056" s="84">
        <v>0.57016064613472972</v>
      </c>
      <c r="AJ5056" s="84">
        <v>0.5574335352362989</v>
      </c>
      <c r="AK5056" s="84">
        <v>0.50838074734737804</v>
      </c>
    </row>
    <row r="5057" spans="1:37">
      <c r="A5057" s="84">
        <v>10</v>
      </c>
      <c r="B5057" s="84">
        <v>0.52363380776664903</v>
      </c>
      <c r="C5057" s="84">
        <v>0.4928690095846644</v>
      </c>
      <c r="D5057" s="84">
        <v>0.49701778233972299</v>
      </c>
      <c r="E5057" s="84">
        <v>0.50379294957608212</v>
      </c>
      <c r="F5057" s="84">
        <v>0.48408380103680232</v>
      </c>
      <c r="G5057" s="84">
        <v>0.49244665939884757</v>
      </c>
      <c r="H5057" s="84">
        <v>0.3214044564483457</v>
      </c>
      <c r="I5057" s="84">
        <v>0.47336563235819862</v>
      </c>
      <c r="J5057" s="84">
        <v>0.48497960192854489</v>
      </c>
      <c r="K5057" s="84">
        <v>0.13118611476571199</v>
      </c>
      <c r="L5057" s="84">
        <v>0.31490340539729639</v>
      </c>
      <c r="M5057" s="84">
        <v>0.45902443811954058</v>
      </c>
      <c r="N5057" s="84">
        <v>7.7166571849517904E-2</v>
      </c>
      <c r="O5057" s="84">
        <v>0.14083419578466649</v>
      </c>
      <c r="P5057" s="84">
        <v>0.13918253553024809</v>
      </c>
      <c r="Q5057" s="84">
        <v>6.1386324445435028E-2</v>
      </c>
      <c r="R5057" s="84">
        <v>8.5738234128107799E-2</v>
      </c>
      <c r="S5057" s="84">
        <v>8.1624108105627813E-2</v>
      </c>
      <c r="T5057" s="84">
        <v>6.4446097742435149E-2</v>
      </c>
      <c r="U5057" s="84">
        <v>8.2389197817355334E-2</v>
      </c>
      <c r="V5057" s="84">
        <v>8.1253615613360253E-2</v>
      </c>
      <c r="W5057" s="84">
        <v>6.9699017931692586E-2</v>
      </c>
      <c r="X5057" s="84">
        <v>8.128222611423809E-2</v>
      </c>
      <c r="Y5057" s="84">
        <v>8.0796109362867283E-2</v>
      </c>
      <c r="Z5057" s="84">
        <v>7.6883969554354781E-2</v>
      </c>
      <c r="AA5057" s="84">
        <v>0.10368337718976969</v>
      </c>
      <c r="AB5057" s="84">
        <v>9.3981519531295882E-2</v>
      </c>
      <c r="AC5057" s="84">
        <v>8.8398156437547656E-2</v>
      </c>
      <c r="AD5057" s="84">
        <v>0.15755335783766231</v>
      </c>
      <c r="AE5057" s="84">
        <v>0.17751314188774431</v>
      </c>
      <c r="AF5057" s="84">
        <v>0.44134591299991638</v>
      </c>
      <c r="AG5057" s="84">
        <v>0.48403150540824869</v>
      </c>
      <c r="AH5057" s="84">
        <v>0.47526265520534861</v>
      </c>
      <c r="AI5057" s="84">
        <v>0.54158161001153826</v>
      </c>
      <c r="AJ5057" s="84">
        <v>0.49413030599784802</v>
      </c>
      <c r="AK5057" s="84">
        <v>0.5049054282638783</v>
      </c>
    </row>
    <row r="5058" spans="1:37">
      <c r="A5058" s="84">
        <v>11</v>
      </c>
      <c r="B5058" s="84">
        <v>0.50228430855737127</v>
      </c>
      <c r="C5058" s="84">
        <v>0.4759361022364218</v>
      </c>
      <c r="D5058" s="84">
        <v>0.49210752628512772</v>
      </c>
      <c r="E5058" s="84">
        <v>0.49799196787148597</v>
      </c>
      <c r="F5058" s="84">
        <v>0.47314453822315528</v>
      </c>
      <c r="G5058" s="84">
        <v>0.49356798006541042</v>
      </c>
      <c r="H5058" s="84">
        <v>0.32330734761524771</v>
      </c>
      <c r="I5058" s="84">
        <v>0.47165205813824468</v>
      </c>
      <c r="J5058" s="84">
        <v>0.49171714674248979</v>
      </c>
      <c r="K5058" s="84">
        <v>0.13030057686468979</v>
      </c>
      <c r="L5058" s="84">
        <v>0.31251979397596369</v>
      </c>
      <c r="M5058" s="84">
        <v>0.46363725586416721</v>
      </c>
      <c r="N5058" s="84">
        <v>0.10076874826776359</v>
      </c>
      <c r="O5058" s="84">
        <v>0.1387766333185485</v>
      </c>
      <c r="P5058" s="84">
        <v>0.15194690709458239</v>
      </c>
      <c r="Q5058" s="84">
        <v>0.1772027168111488</v>
      </c>
      <c r="R5058" s="84">
        <v>9.6829585999886711E-2</v>
      </c>
      <c r="S5058" s="84">
        <v>0.10721086562507171</v>
      </c>
      <c r="T5058" s="84">
        <v>0.1584076301057433</v>
      </c>
      <c r="U5058" s="84">
        <v>0.1057229359867445</v>
      </c>
      <c r="V5058" s="84">
        <v>8.7880971470907621E-2</v>
      </c>
      <c r="W5058" s="84">
        <v>0.11347461333545381</v>
      </c>
      <c r="X5058" s="84">
        <v>8.2227005539437847E-2</v>
      </c>
      <c r="Y5058" s="84">
        <v>9.3101929425440794E-2</v>
      </c>
      <c r="Z5058" s="84">
        <v>0.1101475800360235</v>
      </c>
      <c r="AA5058" s="84">
        <v>0.11371870650746869</v>
      </c>
      <c r="AB5058" s="84">
        <v>9.7233800237169932E-2</v>
      </c>
      <c r="AC5058" s="84">
        <v>0.1699326900759309</v>
      </c>
      <c r="AD5058" s="84">
        <v>0.1787421562455577</v>
      </c>
      <c r="AE5058" s="84">
        <v>0.17981227469056571</v>
      </c>
      <c r="AF5058" s="84">
        <v>0.43917508558069629</v>
      </c>
      <c r="AG5058" s="84">
        <v>0.47372751058721979</v>
      </c>
      <c r="AH5058" s="84">
        <v>0.47780051848819738</v>
      </c>
      <c r="AI5058" s="84">
        <v>0.52196680571580734</v>
      </c>
      <c r="AJ5058" s="84">
        <v>0.47809896872317531</v>
      </c>
      <c r="AK5058" s="84">
        <v>0.49820083038597579</v>
      </c>
    </row>
    <row r="5059" spans="1:37">
      <c r="A5059" s="84">
        <v>12</v>
      </c>
      <c r="B5059" s="84">
        <v>0.50026357406431199</v>
      </c>
      <c r="C5059" s="84">
        <v>0.48125239616613408</v>
      </c>
      <c r="D5059" s="84">
        <v>0.49588037839487342</v>
      </c>
      <c r="E5059" s="84">
        <v>0.50182954038375727</v>
      </c>
      <c r="F5059" s="84">
        <v>0.47798580466418172</v>
      </c>
      <c r="G5059" s="84">
        <v>0.4997040959352127</v>
      </c>
      <c r="H5059" s="84">
        <v>0.31520471425940699</v>
      </c>
      <c r="I5059" s="84">
        <v>0.46077887495839331</v>
      </c>
      <c r="J5059" s="84">
        <v>0.48711212758066508</v>
      </c>
      <c r="K5059" s="84">
        <v>0.1264295111830786</v>
      </c>
      <c r="L5059" s="84">
        <v>0.30300201690197193</v>
      </c>
      <c r="M5059" s="84">
        <v>0.4544770504138449</v>
      </c>
      <c r="N5059" s="84">
        <v>0.20374017183784809</v>
      </c>
      <c r="O5059" s="84">
        <v>0.15502768058088151</v>
      </c>
      <c r="P5059" s="84">
        <v>0.19029735753857621</v>
      </c>
      <c r="Q5059" s="84">
        <v>0.31954203666991221</v>
      </c>
      <c r="R5059" s="84">
        <v>0.11395367276434271</v>
      </c>
      <c r="S5059" s="84">
        <v>0.16137265698488079</v>
      </c>
      <c r="T5059" s="84">
        <v>0.27109072947030771</v>
      </c>
      <c r="U5059" s="84">
        <v>0.16223660354115879</v>
      </c>
      <c r="V5059" s="84">
        <v>0.13759628949264699</v>
      </c>
      <c r="W5059" s="84">
        <v>0.23605423243608609</v>
      </c>
      <c r="X5059" s="84">
        <v>0.12738255990659161</v>
      </c>
      <c r="Y5059" s="84">
        <v>0.1530235536120533</v>
      </c>
      <c r="Z5059" s="84">
        <v>0.2247109406774738</v>
      </c>
      <c r="AA5059" s="84">
        <v>0.14791264023259881</v>
      </c>
      <c r="AB5059" s="84">
        <v>0.15436005213042001</v>
      </c>
      <c r="AC5059" s="84">
        <v>0.30533174176862632</v>
      </c>
      <c r="AD5059" s="84">
        <v>0.19958572792071971</v>
      </c>
      <c r="AE5059" s="84">
        <v>0.20041518320516971</v>
      </c>
      <c r="AF5059" s="84">
        <v>0.44543708775152369</v>
      </c>
      <c r="AG5059" s="84">
        <v>0.48126669004396738</v>
      </c>
      <c r="AH5059" s="84">
        <v>0.48443170964660931</v>
      </c>
      <c r="AI5059" s="84">
        <v>0.52054672938670454</v>
      </c>
      <c r="AJ5059" s="84">
        <v>0.48501444754754391</v>
      </c>
      <c r="AK5059" s="84">
        <v>0.5016146393972013</v>
      </c>
    </row>
    <row r="5060" spans="1:37">
      <c r="A5060" s="84">
        <v>13</v>
      </c>
      <c r="B5060" s="84">
        <v>0.4868212967843964</v>
      </c>
      <c r="C5060" s="84">
        <v>0.46653035143769972</v>
      </c>
      <c r="D5060" s="84">
        <v>0.49019335867062452</v>
      </c>
      <c r="E5060" s="84">
        <v>0.49192324854975461</v>
      </c>
      <c r="F5060" s="84">
        <v>0.46307641774845409</v>
      </c>
      <c r="G5060" s="84">
        <v>0.49444011836162588</v>
      </c>
      <c r="H5060" s="84">
        <v>0.31986986679761831</v>
      </c>
      <c r="I5060" s="84">
        <v>0.46019946497035158</v>
      </c>
      <c r="J5060" s="84">
        <v>0.49573494869575963</v>
      </c>
      <c r="K5060" s="84">
        <v>0.12759336099585061</v>
      </c>
      <c r="L5060" s="84">
        <v>0.30565232610471221</v>
      </c>
      <c r="M5060" s="84">
        <v>0.46533843687636989</v>
      </c>
      <c r="N5060" s="84">
        <v>0.33555059588931191</v>
      </c>
      <c r="O5060" s="84">
        <v>0.209021240944261</v>
      </c>
      <c r="P5060" s="84">
        <v>0.25580345304560342</v>
      </c>
      <c r="Q5060" s="84">
        <v>0.402055204288714</v>
      </c>
      <c r="R5060" s="84">
        <v>0.17605482245001991</v>
      </c>
      <c r="S5060" s="84">
        <v>0.25383715327964762</v>
      </c>
      <c r="T5060" s="84">
        <v>0.37465087631569322</v>
      </c>
      <c r="U5060" s="84">
        <v>0.24271511975918039</v>
      </c>
      <c r="V5060" s="84">
        <v>0.23289624585155941</v>
      </c>
      <c r="W5060" s="84">
        <v>0.34996620412707252</v>
      </c>
      <c r="X5060" s="84">
        <v>0.21979936806734671</v>
      </c>
      <c r="Y5060" s="84">
        <v>0.25186063091167499</v>
      </c>
      <c r="Z5060" s="84">
        <v>0.32766835163558189</v>
      </c>
      <c r="AA5060" s="84">
        <v>0.20535799811802349</v>
      </c>
      <c r="AB5060" s="84">
        <v>0.2441852273661223</v>
      </c>
      <c r="AC5060" s="84">
        <v>0.42718591465234262</v>
      </c>
      <c r="AD5060" s="84">
        <v>0.22395873525171089</v>
      </c>
      <c r="AE5060" s="84">
        <v>0.24374155961562069</v>
      </c>
      <c r="AF5060" s="84">
        <v>0.43850713868247482</v>
      </c>
      <c r="AG5060" s="84">
        <v>0.46738866560569708</v>
      </c>
      <c r="AH5060" s="84">
        <v>0.48042024832855768</v>
      </c>
      <c r="AI5060" s="84">
        <v>0.51353510251176004</v>
      </c>
      <c r="AJ5060" s="84">
        <v>0.46936999020710168</v>
      </c>
      <c r="AK5060" s="84">
        <v>0.49789328002460398</v>
      </c>
    </row>
    <row r="5061" spans="1:37">
      <c r="A5061" s="84">
        <v>14</v>
      </c>
      <c r="B5061" s="84">
        <v>0.48620629063433479</v>
      </c>
      <c r="C5061" s="84">
        <v>0.46897124600638962</v>
      </c>
      <c r="D5061" s="84">
        <v>0.50367575665103881</v>
      </c>
      <c r="E5061" s="84">
        <v>0.49379741186970111</v>
      </c>
      <c r="F5061" s="84">
        <v>0.46536138126044302</v>
      </c>
      <c r="G5061" s="84">
        <v>0.50783367076779318</v>
      </c>
      <c r="H5061" s="84">
        <v>0.32281627892701492</v>
      </c>
      <c r="I5061" s="84">
        <v>0.46490871210720308</v>
      </c>
      <c r="J5061" s="84">
        <v>0.50061812337742617</v>
      </c>
      <c r="K5061" s="84">
        <v>0.12981985628984921</v>
      </c>
      <c r="L5061" s="84">
        <v>0.31083626423082689</v>
      </c>
      <c r="M5061" s="84">
        <v>0.47155429057480269</v>
      </c>
      <c r="N5061" s="84">
        <v>0.41904803582629502</v>
      </c>
      <c r="O5061" s="84">
        <v>0.26171291048576539</v>
      </c>
      <c r="P5061" s="84">
        <v>0.31561897526679039</v>
      </c>
      <c r="Q5061" s="84">
        <v>0.48493202106819011</v>
      </c>
      <c r="R5061" s="84">
        <v>0.27133714674066928</v>
      </c>
      <c r="S5061" s="84">
        <v>0.36875673939477371</v>
      </c>
      <c r="T5061" s="84">
        <v>0.44515861496993581</v>
      </c>
      <c r="U5061" s="84">
        <v>0.31071890208461661</v>
      </c>
      <c r="V5061" s="84">
        <v>0.33038333113436369</v>
      </c>
      <c r="W5061" s="84">
        <v>0.44481995414363912</v>
      </c>
      <c r="X5061" s="84">
        <v>0.3111889514285332</v>
      </c>
      <c r="Y5061" s="84">
        <v>0.33122181808274409</v>
      </c>
      <c r="Z5061" s="84">
        <v>0.42112602405438387</v>
      </c>
      <c r="AA5061" s="84">
        <v>0.27603072016588442</v>
      </c>
      <c r="AB5061" s="84">
        <v>0.32748822956170531</v>
      </c>
      <c r="AC5061" s="84">
        <v>0.51326303922543859</v>
      </c>
      <c r="AD5061" s="84">
        <v>0.2707471112645452</v>
      </c>
      <c r="AE5061" s="84">
        <v>0.29059476110224441</v>
      </c>
      <c r="AF5061" s="84">
        <v>0.44869332888035413</v>
      </c>
      <c r="AG5061" s="84">
        <v>0.47081433927656258</v>
      </c>
      <c r="AH5061" s="84">
        <v>0.49586573884568158</v>
      </c>
      <c r="AI5061" s="84">
        <v>0.52365314635661675</v>
      </c>
      <c r="AJ5061" s="84">
        <v>0.47062734999335037</v>
      </c>
      <c r="AK5061" s="84">
        <v>0.51244041211748426</v>
      </c>
    </row>
    <row r="5062" spans="1:37">
      <c r="A5062" s="84">
        <v>15</v>
      </c>
      <c r="B5062" s="84">
        <v>0.48840274117026872</v>
      </c>
      <c r="C5062" s="84">
        <v>0.46992971246006382</v>
      </c>
      <c r="D5062" s="84">
        <v>0.49923710711016173</v>
      </c>
      <c r="E5062" s="84">
        <v>0.49031682284694328</v>
      </c>
      <c r="F5062" s="84">
        <v>0.46774631192608129</v>
      </c>
      <c r="G5062" s="84">
        <v>0.50584021180501482</v>
      </c>
      <c r="H5062" s="84">
        <v>0.33263765269167028</v>
      </c>
      <c r="I5062" s="84">
        <v>0.48019527349384228</v>
      </c>
      <c r="J5062" s="84">
        <v>0.50587217208554824</v>
      </c>
      <c r="K5062" s="84">
        <v>0.13470296528691431</v>
      </c>
      <c r="L5062" s="84">
        <v>0.32243761772206758</v>
      </c>
      <c r="M5062" s="84">
        <v>0.47839172964307908</v>
      </c>
      <c r="N5062" s="84">
        <v>0.49628754394410157</v>
      </c>
      <c r="O5062" s="84">
        <v>0.30102837054194809</v>
      </c>
      <c r="P5062" s="84">
        <v>0.38604161142128152</v>
      </c>
      <c r="Q5062" s="84">
        <v>0.56183795324175623</v>
      </c>
      <c r="R5062" s="84">
        <v>0.35447924335957409</v>
      </c>
      <c r="S5062" s="84">
        <v>0.46964691307041079</v>
      </c>
      <c r="T5062" s="84">
        <v>0.51995950775085076</v>
      </c>
      <c r="U5062" s="84">
        <v>0.37944054548766842</v>
      </c>
      <c r="V5062" s="84">
        <v>0.40897281058753071</v>
      </c>
      <c r="W5062" s="84">
        <v>0.51316713715823092</v>
      </c>
      <c r="X5062" s="84">
        <v>0.37246369061147733</v>
      </c>
      <c r="Y5062" s="84">
        <v>0.385499112255416</v>
      </c>
      <c r="Z5062" s="84">
        <v>0.49420428795537741</v>
      </c>
      <c r="AA5062" s="84">
        <v>0.34454255013438673</v>
      </c>
      <c r="AB5062" s="84">
        <v>0.38392762794848018</v>
      </c>
      <c r="AC5062" s="84">
        <v>0.57543353559468136</v>
      </c>
      <c r="AD5062" s="84">
        <v>0.32267327335864993</v>
      </c>
      <c r="AE5062" s="84">
        <v>0.32793892788982021</v>
      </c>
      <c r="AF5062" s="84">
        <v>0.44710695499707781</v>
      </c>
      <c r="AG5062" s="84">
        <v>0.47200118684757109</v>
      </c>
      <c r="AH5062" s="84">
        <v>0.49250920998771991</v>
      </c>
      <c r="AI5062" s="84">
        <v>0.51974793645158424</v>
      </c>
      <c r="AJ5062" s="84">
        <v>0.47042182002829058</v>
      </c>
      <c r="AK5062" s="84">
        <v>0.50696601568506838</v>
      </c>
    </row>
    <row r="5063" spans="1:37">
      <c r="A5063" s="84">
        <v>16</v>
      </c>
      <c r="B5063" s="84">
        <v>0.50395361096468094</v>
      </c>
      <c r="C5063" s="84">
        <v>0.48915015974440879</v>
      </c>
      <c r="D5063" s="84">
        <v>0.50339834105473402</v>
      </c>
      <c r="E5063" s="84">
        <v>0.50093708165997319</v>
      </c>
      <c r="F5063" s="84">
        <v>0.48715422075603743</v>
      </c>
      <c r="G5063" s="84">
        <v>0.51101074598972118</v>
      </c>
      <c r="H5063" s="84">
        <v>0.37640414953041562</v>
      </c>
      <c r="I5063" s="84">
        <v>0.5345242057768409</v>
      </c>
      <c r="J5063" s="84">
        <v>0.55754728643837304</v>
      </c>
      <c r="K5063" s="84">
        <v>0.15448841210403799</v>
      </c>
      <c r="L5063" s="84">
        <v>0.36545930358541828</v>
      </c>
      <c r="M5063" s="84">
        <v>0.53806392514803547</v>
      </c>
      <c r="N5063" s="84">
        <v>0.53891149913205838</v>
      </c>
      <c r="O5063" s="84">
        <v>0.34250817275310902</v>
      </c>
      <c r="P5063" s="84">
        <v>0.43587354600118972</v>
      </c>
      <c r="Q5063" s="84">
        <v>0.60357549239269415</v>
      </c>
      <c r="R5063" s="84">
        <v>0.41575352551396039</v>
      </c>
      <c r="S5063" s="84">
        <v>0.52573014889760705</v>
      </c>
      <c r="T5063" s="84">
        <v>0.58677171884719048</v>
      </c>
      <c r="U5063" s="84">
        <v>0.43388954915721811</v>
      </c>
      <c r="V5063" s="84">
        <v>0.47151657853873391</v>
      </c>
      <c r="W5063" s="84">
        <v>0.56909599353239759</v>
      </c>
      <c r="X5063" s="84">
        <v>0.42812768783061711</v>
      </c>
      <c r="Y5063" s="84">
        <v>0.43151652203922419</v>
      </c>
      <c r="Z5063" s="84">
        <v>0.54401255011329974</v>
      </c>
      <c r="AA5063" s="84">
        <v>0.3867602395857398</v>
      </c>
      <c r="AB5063" s="84">
        <v>0.42796256941916849</v>
      </c>
      <c r="AC5063" s="84">
        <v>0.60592194701415836</v>
      </c>
      <c r="AD5063" s="84">
        <v>0.3681335418232034</v>
      </c>
      <c r="AE5063" s="84">
        <v>0.3794908425317246</v>
      </c>
      <c r="AF5063" s="84">
        <v>0.45570677131168069</v>
      </c>
      <c r="AG5063" s="84">
        <v>0.491004234887924</v>
      </c>
      <c r="AH5063" s="84">
        <v>0.49668440442079409</v>
      </c>
      <c r="AI5063" s="84">
        <v>0.52906718736132075</v>
      </c>
      <c r="AJ5063" s="84">
        <v>0.49024941665759908</v>
      </c>
      <c r="AK5063" s="84">
        <v>0.51142549592495767</v>
      </c>
    </row>
    <row r="5064" spans="1:37">
      <c r="A5064" s="84">
        <v>17</v>
      </c>
      <c r="B5064" s="84">
        <v>0.57151642945000869</v>
      </c>
      <c r="C5064" s="84">
        <v>0.55649840255591065</v>
      </c>
      <c r="D5064" s="84">
        <v>0.57056065692013203</v>
      </c>
      <c r="E5064" s="84">
        <v>0.56644355198572061</v>
      </c>
      <c r="F5064" s="84">
        <v>0.5543464290304615</v>
      </c>
      <c r="G5064" s="84">
        <v>0.57713751752063547</v>
      </c>
      <c r="H5064" s="84">
        <v>0.43870848934994783</v>
      </c>
      <c r="I5064" s="84">
        <v>0.62197813035491945</v>
      </c>
      <c r="J5064" s="84">
        <v>0.64136481641735688</v>
      </c>
      <c r="K5064" s="84">
        <v>0.19261714401376381</v>
      </c>
      <c r="L5064" s="84">
        <v>0.42839164569199728</v>
      </c>
      <c r="M5064" s="84">
        <v>0.61023325808878848</v>
      </c>
      <c r="N5064" s="84">
        <v>0.57319154522777993</v>
      </c>
      <c r="O5064" s="84">
        <v>0.38016854763195518</v>
      </c>
      <c r="P5064" s="84">
        <v>0.47844534111188353</v>
      </c>
      <c r="Q5064" s="84">
        <v>0.61382805260009154</v>
      </c>
      <c r="R5064" s="84">
        <v>0.45719204847935668</v>
      </c>
      <c r="S5064" s="84">
        <v>0.54071168008809967</v>
      </c>
      <c r="T5064" s="84">
        <v>0.62572721396250808</v>
      </c>
      <c r="U5064" s="84">
        <v>0.47389024316188522</v>
      </c>
      <c r="V5064" s="84">
        <v>0.51267621357745274</v>
      </c>
      <c r="W5064" s="84">
        <v>0.5947808569573112</v>
      </c>
      <c r="X5064" s="84">
        <v>0.46443261984660722</v>
      </c>
      <c r="Y5064" s="84">
        <v>0.46921047493200019</v>
      </c>
      <c r="Z5064" s="84">
        <v>0.570754168845506</v>
      </c>
      <c r="AA5064" s="84">
        <v>0.41861015478410801</v>
      </c>
      <c r="AB5064" s="84">
        <v>0.47085275504573171</v>
      </c>
      <c r="AC5064" s="84">
        <v>0.60840876686892797</v>
      </c>
      <c r="AD5064" s="84">
        <v>0.40296894990150889</v>
      </c>
      <c r="AE5064" s="84">
        <v>0.42748244958091031</v>
      </c>
      <c r="AF5064" s="84">
        <v>0.51648993904984553</v>
      </c>
      <c r="AG5064" s="84">
        <v>0.55823645240471531</v>
      </c>
      <c r="AH5064" s="84">
        <v>0.5618501841997543</v>
      </c>
      <c r="AI5064" s="84">
        <v>0.59288186740037274</v>
      </c>
      <c r="AJ5064" s="84">
        <v>0.55794131514997636</v>
      </c>
      <c r="AK5064" s="84">
        <v>0.57825618945102275</v>
      </c>
    </row>
    <row r="5065" spans="1:37">
      <c r="A5065" s="84">
        <v>18</v>
      </c>
      <c r="B5065" s="84">
        <v>0.67202600597434536</v>
      </c>
      <c r="C5065" s="84">
        <v>0.66144408945686906</v>
      </c>
      <c r="D5065" s="84">
        <v>0.67933531223125354</v>
      </c>
      <c r="E5065" s="84">
        <v>0.6642570281124498</v>
      </c>
      <c r="F5065" s="84">
        <v>0.65578452794081954</v>
      </c>
      <c r="G5065" s="84">
        <v>0.67824326428905157</v>
      </c>
      <c r="H5065" s="84">
        <v>0.50494137867534217</v>
      </c>
      <c r="I5065" s="84">
        <v>0.72217907466992115</v>
      </c>
      <c r="J5065" s="84">
        <v>0.73139448633947335</v>
      </c>
      <c r="K5065" s="84">
        <v>0.23051816617751239</v>
      </c>
      <c r="L5065" s="84">
        <v>0.49754137982764651</v>
      </c>
      <c r="M5065" s="84">
        <v>0.68623024830699764</v>
      </c>
      <c r="N5065" s="84">
        <v>0.56391405190144861</v>
      </c>
      <c r="O5065" s="84">
        <v>0.41693361588881772</v>
      </c>
      <c r="P5065" s="84">
        <v>0.49027083975374292</v>
      </c>
      <c r="Q5065" s="84">
        <v>0.61080155313383466</v>
      </c>
      <c r="R5065" s="84">
        <v>0.49086254743161339</v>
      </c>
      <c r="S5065" s="84">
        <v>0.53555532612935053</v>
      </c>
      <c r="T5065" s="84">
        <v>0.64153382688343841</v>
      </c>
      <c r="U5065" s="84">
        <v>0.50855577628759552</v>
      </c>
      <c r="V5065" s="84">
        <v>0.52431721996123026</v>
      </c>
      <c r="W5065" s="84">
        <v>0.60429671451102018</v>
      </c>
      <c r="X5065" s="84">
        <v>0.49029818486481169</v>
      </c>
      <c r="Y5065" s="84">
        <v>0.48559401691936732</v>
      </c>
      <c r="Z5065" s="84">
        <v>0.58376910115623737</v>
      </c>
      <c r="AA5065" s="84">
        <v>0.44518602829726212</v>
      </c>
      <c r="AB5065" s="84">
        <v>0.47516173345387519</v>
      </c>
      <c r="AC5065" s="84">
        <v>0.58037401770615726</v>
      </c>
      <c r="AD5065" s="84">
        <v>0.4282314237556607</v>
      </c>
      <c r="AE5065" s="84">
        <v>0.44734874273150371</v>
      </c>
      <c r="AF5065" s="84">
        <v>0.6130082658428655</v>
      </c>
      <c r="AG5065" s="84">
        <v>0.66246324818601166</v>
      </c>
      <c r="AH5065" s="84">
        <v>0.66685768863419304</v>
      </c>
      <c r="AI5065" s="84">
        <v>0.69175468181414768</v>
      </c>
      <c r="AJ5065" s="84">
        <v>0.66340236722159762</v>
      </c>
      <c r="AK5065" s="84">
        <v>0.68755958788251581</v>
      </c>
    </row>
    <row r="5066" spans="1:37">
      <c r="A5066" s="84">
        <v>19</v>
      </c>
      <c r="B5066" s="84">
        <v>0.77648919346336298</v>
      </c>
      <c r="C5066" s="84">
        <v>0.76949520766773127</v>
      </c>
      <c r="D5066" s="84">
        <v>0.78666740644159017</v>
      </c>
      <c r="E5066" s="84">
        <v>0.76376617581436856</v>
      </c>
      <c r="F5066" s="84">
        <v>0.76216386044585338</v>
      </c>
      <c r="G5066" s="84">
        <v>0.77838342937237204</v>
      </c>
      <c r="H5066" s="84">
        <v>0.55625805659566629</v>
      </c>
      <c r="I5066" s="84">
        <v>0.80772217907466992</v>
      </c>
      <c r="J5066" s="84">
        <v>0.80322042279639017</v>
      </c>
      <c r="K5066" s="84">
        <v>0.24506628883716219</v>
      </c>
      <c r="L5066" s="84">
        <v>0.54545530311869705</v>
      </c>
      <c r="M5066" s="84">
        <v>0.7431216671573917</v>
      </c>
      <c r="N5066" s="84">
        <v>0.5116041602847432</v>
      </c>
      <c r="O5066" s="84">
        <v>0.40585727662510468</v>
      </c>
      <c r="P5066" s="84">
        <v>0.45911602605909879</v>
      </c>
      <c r="Q5066" s="84">
        <v>0.55421305148568278</v>
      </c>
      <c r="R5066" s="84">
        <v>0.45741632213852862</v>
      </c>
      <c r="S5066" s="84">
        <v>0.47662720535939612</v>
      </c>
      <c r="T5066" s="84">
        <v>0.5917112853849813</v>
      </c>
      <c r="U5066" s="84">
        <v>0.4785097117278112</v>
      </c>
      <c r="V5066" s="84">
        <v>0.48554262110401791</v>
      </c>
      <c r="W5066" s="84">
        <v>0.53347116748174361</v>
      </c>
      <c r="X5066" s="84">
        <v>0.46229349661973951</v>
      </c>
      <c r="Y5066" s="84">
        <v>0.45165084165451957</v>
      </c>
      <c r="Z5066" s="84">
        <v>0.53403346696879916</v>
      </c>
      <c r="AA5066" s="84">
        <v>0.42295729491246559</v>
      </c>
      <c r="AB5066" s="84">
        <v>0.44142959458031489</v>
      </c>
      <c r="AC5066" s="84">
        <v>0.50905202427136176</v>
      </c>
      <c r="AD5066" s="84">
        <v>0.41987693682350791</v>
      </c>
      <c r="AE5066" s="84">
        <v>0.44834205738903332</v>
      </c>
      <c r="AF5066" s="84">
        <v>0.70844117892627534</v>
      </c>
      <c r="AG5066" s="84">
        <v>0.76999433550022955</v>
      </c>
      <c r="AH5066" s="84">
        <v>0.76812662027561729</v>
      </c>
      <c r="AI5066" s="84">
        <v>0.78991745806337099</v>
      </c>
      <c r="AJ5066" s="84">
        <v>0.77076154897053661</v>
      </c>
      <c r="AK5066" s="84">
        <v>0.79280332154390287</v>
      </c>
    </row>
    <row r="5067" spans="1:37">
      <c r="A5067" s="84">
        <v>20</v>
      </c>
      <c r="B5067" s="84">
        <v>0.86390792479353351</v>
      </c>
      <c r="C5067" s="84">
        <v>0.85961661341853024</v>
      </c>
      <c r="D5067" s="84">
        <v>0.86498182927844192</v>
      </c>
      <c r="E5067" s="84">
        <v>0.84614011601963413</v>
      </c>
      <c r="F5067" s="84">
        <v>0.84952087171357993</v>
      </c>
      <c r="G5067" s="84">
        <v>0.85338732284690866</v>
      </c>
      <c r="H5067" s="84">
        <v>1</v>
      </c>
      <c r="I5067" s="84">
        <v>0.95621139835053059</v>
      </c>
      <c r="J5067" s="84">
        <v>0.96217084930152064</v>
      </c>
      <c r="K5067" s="84">
        <v>1</v>
      </c>
      <c r="L5067" s="84">
        <v>1</v>
      </c>
      <c r="M5067" s="84">
        <v>0.97441685477802831</v>
      </c>
      <c r="N5067" s="84">
        <v>1</v>
      </c>
      <c r="O5067" s="84">
        <v>1</v>
      </c>
      <c r="P5067" s="84">
        <v>1</v>
      </c>
      <c r="Q5067" s="84">
        <v>1</v>
      </c>
      <c r="R5067" s="84">
        <v>1</v>
      </c>
      <c r="S5067" s="84">
        <v>1</v>
      </c>
      <c r="T5067" s="84">
        <v>1</v>
      </c>
      <c r="U5067" s="84">
        <v>1</v>
      </c>
      <c r="V5067" s="84">
        <v>1</v>
      </c>
      <c r="W5067" s="84">
        <v>1</v>
      </c>
      <c r="X5067" s="84">
        <v>1</v>
      </c>
      <c r="Y5067" s="84">
        <v>1</v>
      </c>
      <c r="Z5067" s="84">
        <v>1</v>
      </c>
      <c r="AA5067" s="84">
        <v>1</v>
      </c>
      <c r="AB5067" s="84">
        <v>1</v>
      </c>
      <c r="AC5067" s="84">
        <v>1</v>
      </c>
      <c r="AD5067" s="84">
        <v>1</v>
      </c>
      <c r="AE5067" s="84">
        <v>1</v>
      </c>
      <c r="AF5067" s="84">
        <v>0.78108040410787349</v>
      </c>
      <c r="AG5067" s="84">
        <v>0.85877862595419874</v>
      </c>
      <c r="AH5067" s="84">
        <v>0.84164278892072586</v>
      </c>
      <c r="AI5067" s="84">
        <v>0.87432324487441204</v>
      </c>
      <c r="AJ5067" s="84">
        <v>0.86265762334820395</v>
      </c>
      <c r="AK5067" s="84">
        <v>0.87082884822389672</v>
      </c>
    </row>
    <row r="5068" spans="1:37">
      <c r="A5068" s="84">
        <v>21</v>
      </c>
      <c r="B5068" s="84">
        <v>0.97522403795466506</v>
      </c>
      <c r="C5068" s="84">
        <v>0.9760894568690095</v>
      </c>
      <c r="D5068" s="84">
        <v>0.97347906899325876</v>
      </c>
      <c r="E5068" s="84">
        <v>0.95528781793842044</v>
      </c>
      <c r="F5068" s="84">
        <v>0.96165545606443603</v>
      </c>
      <c r="G5068" s="84">
        <v>0.9608783678554742</v>
      </c>
      <c r="H5068" s="84">
        <v>0.85623964151985776</v>
      </c>
      <c r="I5068" s="84">
        <v>1</v>
      </c>
      <c r="J5068" s="84">
        <v>1</v>
      </c>
      <c r="K5068" s="84">
        <v>0.82534662483554277</v>
      </c>
      <c r="L5068" s="84">
        <v>0.9378844198489823</v>
      </c>
      <c r="M5068" s="84">
        <v>1</v>
      </c>
      <c r="N5068" s="84">
        <v>0.83376365731623714</v>
      </c>
      <c r="O5068" s="84">
        <v>0.84746932137400821</v>
      </c>
      <c r="P5068" s="84">
        <v>0.84684904213460988</v>
      </c>
      <c r="Q5068" s="84">
        <v>0.86564923105798441</v>
      </c>
      <c r="R5068" s="84">
        <v>0.835947216401427</v>
      </c>
      <c r="S5068" s="84">
        <v>0.84725950398054473</v>
      </c>
      <c r="T5068" s="84">
        <v>0.85016648168701447</v>
      </c>
      <c r="U5068" s="84">
        <v>0.85305752431185122</v>
      </c>
      <c r="V5068" s="84">
        <v>0.85684708365894979</v>
      </c>
      <c r="W5068" s="84">
        <v>0.8422726730547494</v>
      </c>
      <c r="X5068" s="84">
        <v>0.86151628184731099</v>
      </c>
      <c r="Y5068" s="84">
        <v>0.85724340548812317</v>
      </c>
      <c r="Z5068" s="84">
        <v>0.85754749869269653</v>
      </c>
      <c r="AA5068" s="84">
        <v>0.84598784040389252</v>
      </c>
      <c r="AB5068" s="84">
        <v>0.84700191379694989</v>
      </c>
      <c r="AC5068" s="84">
        <v>0.8354554196094035</v>
      </c>
      <c r="AD5068" s="84">
        <v>0.84891659728286262</v>
      </c>
      <c r="AE5068" s="84">
        <v>0.83841337514927627</v>
      </c>
      <c r="AF5068" s="84">
        <v>1</v>
      </c>
      <c r="AG5068" s="84">
        <v>0.97363310225770783</v>
      </c>
      <c r="AH5068" s="84">
        <v>0.98537317505798871</v>
      </c>
      <c r="AI5068" s="84">
        <v>0.98011893139256234</v>
      </c>
      <c r="AJ5068" s="84">
        <v>0.98019658336658066</v>
      </c>
      <c r="AK5068" s="84">
        <v>0.97927110564354902</v>
      </c>
    </row>
    <row r="5069" spans="1:37">
      <c r="A5069" s="84">
        <v>22</v>
      </c>
      <c r="B5069" s="84">
        <v>1</v>
      </c>
      <c r="C5069" s="84">
        <v>1</v>
      </c>
      <c r="D5069" s="84">
        <v>1</v>
      </c>
      <c r="E5069" s="84">
        <v>1</v>
      </c>
      <c r="F5069" s="84">
        <v>1</v>
      </c>
      <c r="G5069" s="84">
        <v>1</v>
      </c>
      <c r="H5069" s="84">
        <v>0.62255232950708972</v>
      </c>
      <c r="I5069" s="84">
        <v>0.90698620511113537</v>
      </c>
      <c r="J5069" s="84">
        <v>0.91500803560390664</v>
      </c>
      <c r="K5069" s="84">
        <v>0.6436342475457949</v>
      </c>
      <c r="L5069" s="84">
        <v>0.78671678362475628</v>
      </c>
      <c r="M5069" s="84">
        <v>0.85752609022802362</v>
      </c>
      <c r="N5069" s="84">
        <v>0.69234023310431347</v>
      </c>
      <c r="O5069" s="84">
        <v>0.67728713879716773</v>
      </c>
      <c r="P5069" s="84">
        <v>0.69782625834056</v>
      </c>
      <c r="Q5069" s="84">
        <v>0.72008399122549782</v>
      </c>
      <c r="R5069" s="84">
        <v>0.67895112420003378</v>
      </c>
      <c r="S5069" s="84">
        <v>0.70194094569481724</v>
      </c>
      <c r="T5069" s="84">
        <v>0.70099157224573427</v>
      </c>
      <c r="U5069" s="84">
        <v>0.70775463464991795</v>
      </c>
      <c r="V5069" s="84">
        <v>0.70764530959799443</v>
      </c>
      <c r="W5069" s="84">
        <v>0.71626045352736145</v>
      </c>
      <c r="X5069" s="84">
        <v>0.72831129590758981</v>
      </c>
      <c r="Y5069" s="84">
        <v>0.71963618365187709</v>
      </c>
      <c r="Z5069" s="84">
        <v>0.73506768926849109</v>
      </c>
      <c r="AA5069" s="84">
        <v>0.68347861364827311</v>
      </c>
      <c r="AB5069" s="84">
        <v>0.70209930610184235</v>
      </c>
      <c r="AC5069" s="84">
        <v>0.65940515269073907</v>
      </c>
      <c r="AD5069" s="84">
        <v>0.66388319151960684</v>
      </c>
      <c r="AE5069" s="84">
        <v>0.67402537974754173</v>
      </c>
      <c r="AF5069" s="84">
        <v>0.98747599565834521</v>
      </c>
      <c r="AG5069" s="84">
        <v>1</v>
      </c>
      <c r="AH5069" s="84">
        <v>1</v>
      </c>
      <c r="AI5069" s="84">
        <v>1</v>
      </c>
      <c r="AJ5069" s="84">
        <v>1</v>
      </c>
      <c r="AK5069" s="84">
        <v>1</v>
      </c>
    </row>
    <row r="5070" spans="1:37">
      <c r="A5070" s="84">
        <v>23</v>
      </c>
      <c r="B5070" s="84">
        <v>0.88921103496749232</v>
      </c>
      <c r="C5070" s="84">
        <v>0.86711821086261964</v>
      </c>
      <c r="D5070" s="84">
        <v>0.906788359641579</v>
      </c>
      <c r="E5070" s="84">
        <v>0.90950468540829998</v>
      </c>
      <c r="F5070" s="84">
        <v>0.87175642288962207</v>
      </c>
      <c r="G5070" s="84">
        <v>0.90898613923064953</v>
      </c>
      <c r="H5070" s="84">
        <v>0.48726290589896271</v>
      </c>
      <c r="I5070" s="84">
        <v>0.75493423080242106</v>
      </c>
      <c r="J5070" s="84">
        <v>0.76468043021387078</v>
      </c>
      <c r="K5070" s="84">
        <v>0.45906284788988982</v>
      </c>
      <c r="L5070" s="84">
        <v>0.58601836880969427</v>
      </c>
      <c r="M5070" s="84">
        <v>0.69280596721955034</v>
      </c>
      <c r="N5070" s="84">
        <v>0.54769302583402624</v>
      </c>
      <c r="O5070" s="84">
        <v>0.50905573899758516</v>
      </c>
      <c r="P5070" s="84">
        <v>0.54724824230088354</v>
      </c>
      <c r="Q5070" s="84">
        <v>0.57883561884875712</v>
      </c>
      <c r="R5070" s="84">
        <v>0.53626550376621163</v>
      </c>
      <c r="S5070" s="84">
        <v>0.56577075733590287</v>
      </c>
      <c r="T5070" s="84">
        <v>0.55936627190789234</v>
      </c>
      <c r="U5070" s="84">
        <v>0.56786931892116965</v>
      </c>
      <c r="V5070" s="84">
        <v>0.57007946737574966</v>
      </c>
      <c r="W5070" s="84">
        <v>0.59312419651968773</v>
      </c>
      <c r="X5070" s="84">
        <v>0.59635858835693045</v>
      </c>
      <c r="Y5070" s="84">
        <v>0.58741900182089801</v>
      </c>
      <c r="Z5070" s="84">
        <v>0.59707454534890481</v>
      </c>
      <c r="AA5070" s="84">
        <v>0.52527426707161096</v>
      </c>
      <c r="AB5070" s="84">
        <v>0.55107372227636164</v>
      </c>
      <c r="AC5070" s="84">
        <v>0.53403627441228152</v>
      </c>
      <c r="AD5070" s="84">
        <v>0.50789756919765228</v>
      </c>
      <c r="AE5070" s="84">
        <v>0.51810846103193109</v>
      </c>
      <c r="AF5070" s="84">
        <v>0.85422058946313784</v>
      </c>
      <c r="AG5070" s="84">
        <v>0.86484773285140171</v>
      </c>
      <c r="AH5070" s="84">
        <v>0.8944740073679901</v>
      </c>
      <c r="AI5070" s="84">
        <v>0.89899707109257121</v>
      </c>
      <c r="AJ5070" s="84">
        <v>0.86538996288370618</v>
      </c>
      <c r="AK5070" s="84">
        <v>0.90385975703521448</v>
      </c>
    </row>
    <row r="5071" spans="1:37">
      <c r="A5071" s="84">
        <v>24</v>
      </c>
      <c r="B5071" s="84">
        <v>0.74424529959585295</v>
      </c>
      <c r="C5071" s="84">
        <v>0.71757188498402524</v>
      </c>
      <c r="D5071" s="84">
        <v>0.73590035231780737</v>
      </c>
      <c r="E5071" s="84">
        <v>0.76207050423917899</v>
      </c>
      <c r="F5071" s="84">
        <v>0.71516501720863135</v>
      </c>
      <c r="G5071" s="84">
        <v>0.73820277215387031</v>
      </c>
      <c r="H5071" s="84">
        <v>0.35510404517831928</v>
      </c>
      <c r="I5071" s="84">
        <v>0.57059555950047447</v>
      </c>
      <c r="J5071" s="84">
        <v>0.59129682284583995</v>
      </c>
      <c r="K5071" s="84">
        <v>0.31573221333873092</v>
      </c>
      <c r="L5071" s="84">
        <v>0.41891554014635041</v>
      </c>
      <c r="M5071" s="84">
        <v>0.52389832171950135</v>
      </c>
      <c r="N5071" s="84">
        <v>0.42233016789928962</v>
      </c>
      <c r="O5071" s="84">
        <v>0.37098138747884951</v>
      </c>
      <c r="P5071" s="84">
        <v>0.39371743508517942</v>
      </c>
      <c r="Q5071" s="84">
        <v>0.45792813823360351</v>
      </c>
      <c r="R5071" s="84">
        <v>0.4071586339695305</v>
      </c>
      <c r="S5071" s="84">
        <v>0.43672425264413711</v>
      </c>
      <c r="T5071" s="84">
        <v>0.43336463758217358</v>
      </c>
      <c r="U5071" s="84">
        <v>0.4441499744085779</v>
      </c>
      <c r="V5071" s="84">
        <v>0.45511057433701058</v>
      </c>
      <c r="W5071" s="84">
        <v>0.47259883636170857</v>
      </c>
      <c r="X5071" s="84">
        <v>0.47422579336960918</v>
      </c>
      <c r="Y5071" s="84">
        <v>0.46555959695033627</v>
      </c>
      <c r="Z5071" s="84">
        <v>0.46987391784323979</v>
      </c>
      <c r="AA5071" s="84">
        <v>0.39939032979664502</v>
      </c>
      <c r="AB5071" s="84">
        <v>0.43365699592584339</v>
      </c>
      <c r="AC5071" s="84">
        <v>0.4031300772572034</v>
      </c>
      <c r="AD5071" s="84">
        <v>0.3662205795747619</v>
      </c>
      <c r="AE5071" s="84">
        <v>0.38327436690141631</v>
      </c>
      <c r="AF5071" s="84">
        <v>0.65558988060449197</v>
      </c>
      <c r="AG5071" s="84">
        <v>0.70835918323308078</v>
      </c>
      <c r="AH5071" s="84">
        <v>0.70669941328967101</v>
      </c>
      <c r="AI5071" s="84">
        <v>0.74589509186118763</v>
      </c>
      <c r="AJ5071" s="84">
        <v>0.72051551751236209</v>
      </c>
      <c r="AK5071" s="84">
        <v>0.73003229278794413</v>
      </c>
    </row>
    <row r="5081" spans="1:50">
      <c r="A5081" s="84" t="s">
        <v>189</v>
      </c>
      <c r="B5081" s="83"/>
      <c r="C5081" s="83"/>
      <c r="D5081" s="83">
        <v>2015</v>
      </c>
      <c r="E5081" s="83"/>
      <c r="F5081" s="84" t="s">
        <v>1</v>
      </c>
      <c r="G5081" s="158">
        <v>24583.892000000051</v>
      </c>
      <c r="H5081" s="83" t="s">
        <v>2</v>
      </c>
      <c r="I5081" s="83"/>
      <c r="J5081" s="83"/>
      <c r="K5081" s="83" t="s">
        <v>3</v>
      </c>
      <c r="L5081" s="83" t="s">
        <v>4</v>
      </c>
      <c r="M5081" s="83"/>
      <c r="N5081" s="83"/>
      <c r="O5081" s="83"/>
      <c r="P5081" s="83"/>
      <c r="Q5081" s="83"/>
      <c r="R5081" s="83"/>
      <c r="S5081" s="83"/>
      <c r="T5081" s="104"/>
      <c r="U5081" s="83"/>
      <c r="V5081" s="83"/>
      <c r="W5081" s="83"/>
      <c r="X5081" s="83"/>
      <c r="Y5081" s="83"/>
      <c r="Z5081" s="83"/>
      <c r="AA5081" s="83"/>
      <c r="AB5081" s="83"/>
      <c r="AC5081" s="83"/>
      <c r="AD5081" s="83"/>
      <c r="AE5081" s="83"/>
      <c r="AF5081" s="83"/>
      <c r="AG5081" s="83"/>
      <c r="AH5081" s="83"/>
      <c r="AI5081" s="83"/>
      <c r="AJ5081" s="83"/>
      <c r="AK5081" s="83"/>
    </row>
    <row r="5082" spans="1:50">
      <c r="A5082" s="83">
        <v>128</v>
      </c>
      <c r="B5082" s="84" t="s">
        <v>172</v>
      </c>
      <c r="C5082" s="83"/>
      <c r="D5082" s="83"/>
      <c r="E5082" s="83"/>
      <c r="F5082" s="83" t="s">
        <v>9</v>
      </c>
      <c r="G5082" s="83">
        <v>0</v>
      </c>
      <c r="H5082" s="83" t="s">
        <v>2</v>
      </c>
      <c r="I5082" s="83"/>
      <c r="J5082" s="83"/>
      <c r="K5082" s="83" t="s">
        <v>10</v>
      </c>
      <c r="L5082" s="83" t="s">
        <v>4</v>
      </c>
      <c r="M5082" s="83"/>
      <c r="N5082" s="83" t="s">
        <v>11</v>
      </c>
      <c r="O5082" s="83"/>
      <c r="P5082" s="83"/>
      <c r="Q5082" s="83"/>
      <c r="R5082" s="83"/>
      <c r="S5082" s="83"/>
      <c r="T5082" s="83"/>
      <c r="U5082" s="83"/>
      <c r="V5082" s="83"/>
      <c r="W5082" s="83"/>
      <c r="X5082" s="83"/>
      <c r="Y5082" s="83"/>
      <c r="Z5082" s="83"/>
      <c r="AA5082" s="83"/>
      <c r="AB5082" s="83"/>
      <c r="AC5082" s="83"/>
      <c r="AD5082" s="83"/>
      <c r="AE5082" s="83"/>
      <c r="AF5082" s="83"/>
      <c r="AG5082" s="83"/>
      <c r="AH5082" s="83"/>
      <c r="AI5082" s="83"/>
      <c r="AJ5082" s="83"/>
      <c r="AK5082" s="83"/>
    </row>
    <row r="5083" spans="1:50">
      <c r="A5083" s="84"/>
      <c r="B5083" s="84">
        <v>1</v>
      </c>
      <c r="C5083" s="84" t="s">
        <v>22</v>
      </c>
      <c r="D5083" s="84" t="s">
        <v>23</v>
      </c>
      <c r="E5083" s="84">
        <v>2</v>
      </c>
      <c r="F5083" s="84" t="s">
        <v>24</v>
      </c>
      <c r="G5083" s="84" t="s">
        <v>25</v>
      </c>
      <c r="H5083" s="84">
        <v>3</v>
      </c>
      <c r="I5083" s="84" t="s">
        <v>26</v>
      </c>
      <c r="J5083" s="84" t="s">
        <v>27</v>
      </c>
      <c r="K5083" s="84">
        <v>4</v>
      </c>
      <c r="L5083" s="84" t="s">
        <v>28</v>
      </c>
      <c r="M5083" s="84" t="s">
        <v>29</v>
      </c>
      <c r="N5083" s="84">
        <v>5</v>
      </c>
      <c r="O5083" s="84" t="s">
        <v>30</v>
      </c>
      <c r="P5083" s="84" t="s">
        <v>30</v>
      </c>
      <c r="Q5083" s="84">
        <v>6</v>
      </c>
      <c r="R5083" s="84" t="s">
        <v>31</v>
      </c>
      <c r="S5083" s="84" t="s">
        <v>32</v>
      </c>
      <c r="T5083" s="84">
        <v>7</v>
      </c>
      <c r="U5083" s="84" t="s">
        <v>33</v>
      </c>
      <c r="V5083" s="84" t="s">
        <v>34</v>
      </c>
      <c r="W5083" s="84">
        <v>8</v>
      </c>
      <c r="X5083" s="84" t="s">
        <v>35</v>
      </c>
      <c r="Y5083" s="84" t="s">
        <v>36</v>
      </c>
      <c r="Z5083" s="84">
        <v>9</v>
      </c>
      <c r="AA5083" s="84" t="s">
        <v>37</v>
      </c>
      <c r="AB5083" s="84" t="s">
        <v>38</v>
      </c>
      <c r="AC5083" s="84">
        <v>10</v>
      </c>
      <c r="AD5083" s="84" t="s">
        <v>39</v>
      </c>
      <c r="AE5083" s="84" t="s">
        <v>40</v>
      </c>
      <c r="AF5083" s="84">
        <v>11</v>
      </c>
      <c r="AG5083" s="84" t="s">
        <v>41</v>
      </c>
      <c r="AH5083" s="84" t="s">
        <v>42</v>
      </c>
      <c r="AI5083" s="84">
        <v>12</v>
      </c>
      <c r="AJ5083" s="84" t="s">
        <v>43</v>
      </c>
      <c r="AK5083" s="84" t="s">
        <v>44</v>
      </c>
    </row>
    <row r="5084" spans="1:50">
      <c r="A5084" s="83"/>
      <c r="B5084" s="84">
        <v>31</v>
      </c>
      <c r="C5084" s="83"/>
      <c r="D5084" s="83"/>
      <c r="E5084" s="84">
        <v>28</v>
      </c>
      <c r="F5084" s="83"/>
      <c r="G5084" s="83"/>
      <c r="H5084" s="84">
        <v>31</v>
      </c>
      <c r="I5084" s="83"/>
      <c r="J5084" s="83"/>
      <c r="K5084" s="84">
        <v>30</v>
      </c>
      <c r="L5084" s="83"/>
      <c r="M5084" s="83"/>
      <c r="N5084" s="84">
        <v>31</v>
      </c>
      <c r="O5084" s="83"/>
      <c r="P5084" s="83"/>
      <c r="Q5084" s="84">
        <v>30</v>
      </c>
      <c r="R5084" s="83"/>
      <c r="S5084" s="83"/>
      <c r="T5084" s="84">
        <v>31</v>
      </c>
      <c r="U5084" s="83"/>
      <c r="V5084" s="83"/>
      <c r="W5084" s="84">
        <v>31</v>
      </c>
      <c r="X5084" s="83"/>
      <c r="Y5084" s="83"/>
      <c r="Z5084" s="84">
        <v>30</v>
      </c>
      <c r="AA5084" s="83"/>
      <c r="AB5084" s="83"/>
      <c r="AC5084" s="84">
        <v>31</v>
      </c>
      <c r="AD5084" s="83"/>
      <c r="AE5084" s="83"/>
      <c r="AF5084" s="84">
        <v>30</v>
      </c>
      <c r="AG5084" s="83"/>
      <c r="AH5084" s="83"/>
      <c r="AI5084" s="84">
        <v>31</v>
      </c>
      <c r="AJ5084" s="83"/>
      <c r="AK5084" s="83"/>
    </row>
    <row r="5085" spans="1:50">
      <c r="A5085" s="84" t="s">
        <v>47</v>
      </c>
      <c r="B5085" s="84" t="s">
        <v>48</v>
      </c>
      <c r="C5085" s="84" t="s">
        <v>49</v>
      </c>
      <c r="D5085" s="84" t="s">
        <v>50</v>
      </c>
      <c r="E5085" s="84" t="s">
        <v>48</v>
      </c>
      <c r="F5085" s="84" t="s">
        <v>49</v>
      </c>
      <c r="G5085" s="84" t="s">
        <v>50</v>
      </c>
      <c r="H5085" s="84" t="s">
        <v>48</v>
      </c>
      <c r="I5085" s="84" t="s">
        <v>49</v>
      </c>
      <c r="J5085" s="84" t="s">
        <v>50</v>
      </c>
      <c r="K5085" s="84" t="s">
        <v>48</v>
      </c>
      <c r="L5085" s="84" t="s">
        <v>49</v>
      </c>
      <c r="M5085" s="84" t="s">
        <v>50</v>
      </c>
      <c r="N5085" s="84" t="s">
        <v>48</v>
      </c>
      <c r="O5085" s="84" t="s">
        <v>49</v>
      </c>
      <c r="P5085" s="84" t="s">
        <v>50</v>
      </c>
      <c r="Q5085" s="84" t="s">
        <v>48</v>
      </c>
      <c r="R5085" s="84" t="s">
        <v>49</v>
      </c>
      <c r="S5085" s="84" t="s">
        <v>50</v>
      </c>
      <c r="T5085" s="84" t="s">
        <v>48</v>
      </c>
      <c r="U5085" s="84" t="s">
        <v>49</v>
      </c>
      <c r="V5085" s="84" t="s">
        <v>50</v>
      </c>
      <c r="W5085" s="84" t="s">
        <v>48</v>
      </c>
      <c r="X5085" s="84" t="s">
        <v>49</v>
      </c>
      <c r="Y5085" s="84" t="s">
        <v>50</v>
      </c>
      <c r="Z5085" s="84" t="s">
        <v>48</v>
      </c>
      <c r="AA5085" s="84" t="s">
        <v>49</v>
      </c>
      <c r="AB5085" s="84" t="s">
        <v>50</v>
      </c>
      <c r="AC5085" s="84" t="s">
        <v>48</v>
      </c>
      <c r="AD5085" s="84" t="s">
        <v>49</v>
      </c>
      <c r="AE5085" s="84" t="s">
        <v>50</v>
      </c>
      <c r="AF5085" s="84" t="s">
        <v>48</v>
      </c>
      <c r="AG5085" s="84" t="s">
        <v>49</v>
      </c>
      <c r="AH5085" s="84" t="s">
        <v>50</v>
      </c>
      <c r="AI5085" s="84" t="s">
        <v>48</v>
      </c>
      <c r="AJ5085" s="84" t="s">
        <v>49</v>
      </c>
      <c r="AK5085" s="84" t="s">
        <v>50</v>
      </c>
    </row>
    <row r="5086" spans="1:50">
      <c r="A5086" s="83"/>
      <c r="B5086" s="162">
        <v>6.8285049060106906E-2</v>
      </c>
      <c r="C5086" s="163">
        <v>1.1668931055534579</v>
      </c>
      <c r="D5086" s="163">
        <v>1.0093188130132369</v>
      </c>
      <c r="E5086" s="162">
        <v>6.0463712768467487E-2</v>
      </c>
      <c r="F5086" s="163">
        <v>1.160836782373639</v>
      </c>
      <c r="G5086" s="163">
        <v>0.99360280823247926</v>
      </c>
      <c r="H5086" s="162">
        <v>6.4208595692933218E-2</v>
      </c>
      <c r="I5086" s="163">
        <v>1.142618264709198</v>
      </c>
      <c r="J5086" s="163">
        <v>0.97025628373338768</v>
      </c>
      <c r="K5086" s="162">
        <v>6.2553536196169074E-2</v>
      </c>
      <c r="L5086" s="163">
        <v>1.1219567518524121</v>
      </c>
      <c r="M5086" s="163">
        <v>0.96908199670135264</v>
      </c>
      <c r="N5086" s="162">
        <v>6.4882364432125098E-2</v>
      </c>
      <c r="O5086" s="163">
        <v>1.8682595564548481</v>
      </c>
      <c r="P5086" s="163">
        <v>1.1547202404947849</v>
      </c>
      <c r="Q5086" s="162">
        <v>0.1059538723714811</v>
      </c>
      <c r="R5086" s="163">
        <v>2.0000000000000009</v>
      </c>
      <c r="S5086" s="163">
        <v>1.119367904542609</v>
      </c>
      <c r="T5086" s="162">
        <v>0.1234705703985032</v>
      </c>
      <c r="U5086" s="163">
        <v>1.460714913049789</v>
      </c>
      <c r="V5086" s="163">
        <v>0.92377449658834132</v>
      </c>
      <c r="W5086" s="162">
        <v>0.15131863283083799</v>
      </c>
      <c r="X5086" s="163">
        <v>1.484184474101452</v>
      </c>
      <c r="Y5086" s="163">
        <v>1.0892434884729121</v>
      </c>
      <c r="Z5086" s="162">
        <v>0.10617931292434001</v>
      </c>
      <c r="AA5086" s="163">
        <v>1.745152496603116</v>
      </c>
      <c r="AB5086" s="163">
        <v>1.360438618230088</v>
      </c>
      <c r="AC5086" s="162">
        <v>6.3879973163273734E-2</v>
      </c>
      <c r="AD5086" s="163">
        <v>1.51307164512245</v>
      </c>
      <c r="AE5086" s="163">
        <v>0.93305783499034367</v>
      </c>
      <c r="AF5086" s="162">
        <v>6.1834454043567778E-2</v>
      </c>
      <c r="AG5086" s="163">
        <v>1.141354610930102</v>
      </c>
      <c r="AH5086" s="163">
        <v>0.99990623275793145</v>
      </c>
      <c r="AI5086" s="162">
        <v>6.696992611819462E-2</v>
      </c>
      <c r="AJ5086" s="163">
        <v>1.157442938286035</v>
      </c>
      <c r="AK5086" s="163">
        <v>0.9620103563779232</v>
      </c>
      <c r="AM5086" t="str">
        <f>A5081</f>
        <v>RefgChg-Res-16pct-Inc-NTXV_eff_meter_B-rDXGF-SFm1985-CZ16</v>
      </c>
      <c r="AN5086" s="159">
        <f>1/($B5086*(1/$B5084)*(1/(5/7+2/7*$D5086))*$B5096/SUM($B5088:$B5111))</f>
        <v>11586.783198548541</v>
      </c>
      <c r="AO5086" s="159">
        <f>1/(B5086*(1/B5084)*(1/(5/7+2/7*D5086)))</f>
        <v>455.18804607956423</v>
      </c>
      <c r="AP5086" s="159"/>
      <c r="AR5086" s="164">
        <f>CHOOSE(AV$3,C5086,F5086,I5086,L5086,O5086,R5086,U5086,X5086,AA5086,AD5086,AG5086,AJ5086)</f>
        <v>1.460714913049789</v>
      </c>
      <c r="AS5086" s="160"/>
      <c r="AT5086" s="160"/>
      <c r="AV5086" s="115">
        <f>AN5086/AR5086</f>
        <v>7932.2687096805194</v>
      </c>
      <c r="AW5086" s="161">
        <f>AO5086/AR5086</f>
        <v>311.62004441317634</v>
      </c>
      <c r="AX5086" s="159"/>
    </row>
    <row r="5087" spans="1:50">
      <c r="A5087" s="84" t="s">
        <v>51</v>
      </c>
      <c r="B5087" s="84" t="s">
        <v>52</v>
      </c>
      <c r="C5087" s="84" t="s">
        <v>53</v>
      </c>
      <c r="D5087" s="84" t="s">
        <v>54</v>
      </c>
      <c r="E5087" s="84" t="s">
        <v>52</v>
      </c>
      <c r="F5087" s="84" t="s">
        <v>53</v>
      </c>
      <c r="G5087" s="84" t="s">
        <v>54</v>
      </c>
      <c r="H5087" s="84" t="s">
        <v>52</v>
      </c>
      <c r="I5087" s="84" t="s">
        <v>53</v>
      </c>
      <c r="J5087" s="84" t="s">
        <v>54</v>
      </c>
      <c r="K5087" s="84" t="s">
        <v>52</v>
      </c>
      <c r="L5087" s="84" t="s">
        <v>53</v>
      </c>
      <c r="M5087" s="84" t="s">
        <v>54</v>
      </c>
      <c r="N5087" s="84" t="s">
        <v>52</v>
      </c>
      <c r="O5087" s="84" t="s">
        <v>53</v>
      </c>
      <c r="P5087" s="84" t="s">
        <v>54</v>
      </c>
      <c r="Q5087" s="84" t="s">
        <v>52</v>
      </c>
      <c r="R5087" s="84" t="s">
        <v>53</v>
      </c>
      <c r="S5087" s="84" t="s">
        <v>54</v>
      </c>
      <c r="T5087" s="84" t="s">
        <v>52</v>
      </c>
      <c r="U5087" s="84" t="s">
        <v>53</v>
      </c>
      <c r="V5087" s="84" t="s">
        <v>54</v>
      </c>
      <c r="W5087" s="84" t="s">
        <v>52</v>
      </c>
      <c r="X5087" s="84" t="s">
        <v>53</v>
      </c>
      <c r="Y5087" s="84" t="s">
        <v>54</v>
      </c>
      <c r="Z5087" s="84" t="s">
        <v>52</v>
      </c>
      <c r="AA5087" s="84" t="s">
        <v>53</v>
      </c>
      <c r="AB5087" s="84" t="s">
        <v>54</v>
      </c>
      <c r="AC5087" s="84" t="s">
        <v>52</v>
      </c>
      <c r="AD5087" s="84" t="s">
        <v>53</v>
      </c>
      <c r="AE5087" s="84" t="s">
        <v>54</v>
      </c>
      <c r="AF5087" s="84" t="s">
        <v>52</v>
      </c>
      <c r="AG5087" s="84" t="s">
        <v>53</v>
      </c>
      <c r="AH5087" s="84" t="s">
        <v>54</v>
      </c>
      <c r="AI5087" s="84" t="s">
        <v>52</v>
      </c>
      <c r="AJ5087" s="84" t="s">
        <v>53</v>
      </c>
      <c r="AK5087" s="84" t="s">
        <v>54</v>
      </c>
    </row>
    <row r="5088" spans="1:50">
      <c r="A5088" s="84">
        <v>1</v>
      </c>
      <c r="B5088" s="84">
        <v>0.62229976736457282</v>
      </c>
      <c r="C5088" s="84">
        <v>0.57901919635385157</v>
      </c>
      <c r="D5088" s="84">
        <v>0.65049713769207618</v>
      </c>
      <c r="E5088" s="84">
        <v>0.61072592097569123</v>
      </c>
      <c r="F5088" s="84">
        <v>0.569356547636093</v>
      </c>
      <c r="G5088" s="84">
        <v>0.63973351015124247</v>
      </c>
      <c r="H5088" s="84">
        <v>0.51437478351229637</v>
      </c>
      <c r="I5088" s="84">
        <v>0.50410615211515331</v>
      </c>
      <c r="J5088" s="84">
        <v>0.54723885562208907</v>
      </c>
      <c r="K5088" s="84">
        <v>0.52902942468159864</v>
      </c>
      <c r="L5088" s="84">
        <v>0.51665401587567072</v>
      </c>
      <c r="M5088" s="84">
        <v>0.55663478780633602</v>
      </c>
      <c r="N5088" s="84">
        <v>0.60251752545668535</v>
      </c>
      <c r="O5088" s="84">
        <v>0.43590257879656158</v>
      </c>
      <c r="P5088" s="84">
        <v>0.67841670478701932</v>
      </c>
      <c r="Q5088" s="84">
        <v>0.29261308348855958</v>
      </c>
      <c r="R5088" s="84">
        <v>0.34394117977212768</v>
      </c>
      <c r="S5088" s="84">
        <v>0.31832256584731827</v>
      </c>
      <c r="T5088" s="84">
        <v>0.32431254191817571</v>
      </c>
      <c r="U5088" s="84">
        <v>0.28605036831347141</v>
      </c>
      <c r="V5088" s="84">
        <v>0.3093532354847825</v>
      </c>
      <c r="W5088" s="84">
        <v>0.30449916575571018</v>
      </c>
      <c r="X5088" s="84">
        <v>0.2767169295223586</v>
      </c>
      <c r="Y5088" s="84">
        <v>0.29638648860958372</v>
      </c>
      <c r="Z5088" s="84">
        <v>0.28889429932871902</v>
      </c>
      <c r="AA5088" s="84">
        <v>0.30278436326509411</v>
      </c>
      <c r="AB5088" s="84">
        <v>0.30564818830285179</v>
      </c>
      <c r="AC5088" s="84">
        <v>0.33367250033916701</v>
      </c>
      <c r="AD5088" s="84">
        <v>0.41174202855295239</v>
      </c>
      <c r="AE5088" s="84">
        <v>0.50249694083407748</v>
      </c>
      <c r="AF5088" s="84">
        <v>0.59165138415858876</v>
      </c>
      <c r="AG5088" s="84">
        <v>0.53896663977073556</v>
      </c>
      <c r="AH5088" s="84">
        <v>0.60036774212083766</v>
      </c>
      <c r="AI5088" s="84">
        <v>0.59216075415529645</v>
      </c>
      <c r="AJ5088" s="84">
        <v>0.56990025641340225</v>
      </c>
      <c r="AK5088" s="84">
        <v>0.59466716622954896</v>
      </c>
    </row>
    <row r="5089" spans="1:37">
      <c r="A5089" s="84">
        <v>2</v>
      </c>
      <c r="B5089" s="84">
        <v>0.54727484214024591</v>
      </c>
      <c r="C5089" s="84">
        <v>0.50008368631793076</v>
      </c>
      <c r="D5089" s="84">
        <v>0.57689884685967863</v>
      </c>
      <c r="E5089" s="84">
        <v>0.53487595021301471</v>
      </c>
      <c r="F5089" s="84">
        <v>0.48951920048108583</v>
      </c>
      <c r="G5089" s="84">
        <v>0.56076536894951223</v>
      </c>
      <c r="H5089" s="84">
        <v>0.48328714928992028</v>
      </c>
      <c r="I5089" s="84">
        <v>0.45807845013773391</v>
      </c>
      <c r="J5089" s="84">
        <v>0.48433133732534922</v>
      </c>
      <c r="K5089" s="84">
        <v>0.50223978919631096</v>
      </c>
      <c r="L5089" s="84">
        <v>0.48157058498115252</v>
      </c>
      <c r="M5089" s="84">
        <v>0.50254034668260616</v>
      </c>
      <c r="N5089" s="84">
        <v>0.50222586092206922</v>
      </c>
      <c r="O5089" s="84">
        <v>0.39495702005730671</v>
      </c>
      <c r="P5089" s="84">
        <v>0.57939348276511582</v>
      </c>
      <c r="Q5089" s="84">
        <v>0.24059606883705409</v>
      </c>
      <c r="R5089" s="84">
        <v>0.29461429293050773</v>
      </c>
      <c r="S5089" s="84">
        <v>0.26455522000076459</v>
      </c>
      <c r="T5089" s="84">
        <v>0.27575452716297788</v>
      </c>
      <c r="U5089" s="84">
        <v>0.23978942496818231</v>
      </c>
      <c r="V5089" s="84">
        <v>0.2463556124399528</v>
      </c>
      <c r="W5089" s="84">
        <v>0.26129106495598642</v>
      </c>
      <c r="X5089" s="84">
        <v>0.2309552250864163</v>
      </c>
      <c r="Y5089" s="84">
        <v>0.2409157221411739</v>
      </c>
      <c r="Z5089" s="84">
        <v>0.2278529442454176</v>
      </c>
      <c r="AA5089" s="84">
        <v>0.25265198054925853</v>
      </c>
      <c r="AB5089" s="84">
        <v>0.2480297886976417</v>
      </c>
      <c r="AC5089" s="84">
        <v>0.31440781440781429</v>
      </c>
      <c r="AD5089" s="84">
        <v>0.37177286972093732</v>
      </c>
      <c r="AE5089" s="84">
        <v>0.44190891953566819</v>
      </c>
      <c r="AF5089" s="84">
        <v>0.51445288621081131</v>
      </c>
      <c r="AG5089" s="84">
        <v>0.45026571325227471</v>
      </c>
      <c r="AH5089" s="84">
        <v>0.5163903812451518</v>
      </c>
      <c r="AI5089" s="84">
        <v>0.51740676424377741</v>
      </c>
      <c r="AJ5089" s="84">
        <v>0.49089057650075452</v>
      </c>
      <c r="AK5089" s="84">
        <v>0.5192956163357062</v>
      </c>
    </row>
    <row r="5090" spans="1:37">
      <c r="A5090" s="84">
        <v>3</v>
      </c>
      <c r="B5090" s="84">
        <v>0.50780990362246581</v>
      </c>
      <c r="C5090" s="84">
        <v>0.46660915914562717</v>
      </c>
      <c r="D5090" s="84">
        <v>0.52625380043277015</v>
      </c>
      <c r="E5090" s="84">
        <v>0.50438559852978027</v>
      </c>
      <c r="F5090" s="84">
        <v>0.45943701497666151</v>
      </c>
      <c r="G5090" s="84">
        <v>0.51280351109848121</v>
      </c>
      <c r="H5090" s="84">
        <v>0.47055767232421197</v>
      </c>
      <c r="I5090" s="84">
        <v>0.44133052261293532</v>
      </c>
      <c r="J5090" s="84">
        <v>0.45758483033932129</v>
      </c>
      <c r="K5090" s="84">
        <v>0.49257795344751859</v>
      </c>
      <c r="L5090" s="84">
        <v>0.46838374351914991</v>
      </c>
      <c r="M5090" s="84">
        <v>0.49043634190077712</v>
      </c>
      <c r="N5090" s="84">
        <v>0.41370311620529088</v>
      </c>
      <c r="O5090" s="84">
        <v>0.37946991404011471</v>
      </c>
      <c r="P5090" s="84">
        <v>0.52170169254365906</v>
      </c>
      <c r="Q5090" s="84">
        <v>0.21057021323917821</v>
      </c>
      <c r="R5090" s="84">
        <v>0.26967021865152868</v>
      </c>
      <c r="S5090" s="84">
        <v>0.24291830727474301</v>
      </c>
      <c r="T5090" s="84">
        <v>0.24094567404426559</v>
      </c>
      <c r="U5090" s="84">
        <v>0.21303688276961449</v>
      </c>
      <c r="V5090" s="84">
        <v>0.22627615897342129</v>
      </c>
      <c r="W5090" s="84">
        <v>0.23790345779874569</v>
      </c>
      <c r="X5090" s="84">
        <v>0.20009348544916289</v>
      </c>
      <c r="Y5090" s="84">
        <v>0.21350016833127591</v>
      </c>
      <c r="Z5090" s="84">
        <v>0.18458488400403469</v>
      </c>
      <c r="AA5090" s="84">
        <v>0.2297316005329918</v>
      </c>
      <c r="AB5090" s="84">
        <v>0.2116612582434837</v>
      </c>
      <c r="AC5090" s="84">
        <v>0.30640347307013971</v>
      </c>
      <c r="AD5090" s="84">
        <v>0.3534174003880019</v>
      </c>
      <c r="AE5090" s="84">
        <v>0.41535205212157289</v>
      </c>
      <c r="AF5090" s="84">
        <v>0.47463103659069078</v>
      </c>
      <c r="AG5090" s="84">
        <v>0.41345538521465741</v>
      </c>
      <c r="AH5090" s="84">
        <v>0.45990748987272678</v>
      </c>
      <c r="AI5090" s="84">
        <v>0.48507400975771109</v>
      </c>
      <c r="AJ5090" s="84">
        <v>0.45695567360659578</v>
      </c>
      <c r="AK5090" s="84">
        <v>0.46752841263894102</v>
      </c>
    </row>
    <row r="5091" spans="1:37">
      <c r="A5091" s="84">
        <v>4</v>
      </c>
      <c r="B5091" s="84">
        <v>0.48969757394483221</v>
      </c>
      <c r="C5091" s="84">
        <v>0.45215073837082048</v>
      </c>
      <c r="D5091" s="84">
        <v>0.50058889588868505</v>
      </c>
      <c r="E5091" s="84">
        <v>0.48767855651156961</v>
      </c>
      <c r="F5091" s="84">
        <v>0.44569170413218412</v>
      </c>
      <c r="G5091" s="84">
        <v>0.4931009440813362</v>
      </c>
      <c r="H5091" s="84">
        <v>0.46250432975407002</v>
      </c>
      <c r="I5091" s="84">
        <v>0.43301475628208941</v>
      </c>
      <c r="J5091" s="84">
        <v>0.44291417165668662</v>
      </c>
      <c r="K5091" s="84">
        <v>0.48730786122090469</v>
      </c>
      <c r="L5091" s="84">
        <v>0.45879916118823111</v>
      </c>
      <c r="M5091" s="84">
        <v>0.46779736999402272</v>
      </c>
      <c r="N5091" s="84">
        <v>0.34416415084685059</v>
      </c>
      <c r="O5091" s="84">
        <v>0.36647564469914029</v>
      </c>
      <c r="P5091" s="84">
        <v>0.46215321690929162</v>
      </c>
      <c r="Q5091" s="84">
        <v>0.18101698684978729</v>
      </c>
      <c r="R5091" s="84">
        <v>0.24678677667396309</v>
      </c>
      <c r="S5091" s="84">
        <v>0.20826484192820829</v>
      </c>
      <c r="T5091" s="84">
        <v>0.20707578806170349</v>
      </c>
      <c r="U5091" s="84">
        <v>0.1919858073971229</v>
      </c>
      <c r="V5091" s="84">
        <v>0.20046209338275631</v>
      </c>
      <c r="W5091" s="84">
        <v>0.20787066336804561</v>
      </c>
      <c r="X5091" s="84">
        <v>0.17699334637513051</v>
      </c>
      <c r="Y5091" s="84">
        <v>0.19111210862978339</v>
      </c>
      <c r="Z5091" s="84">
        <v>0.16455079823310501</v>
      </c>
      <c r="AA5091" s="84">
        <v>0.21569730216138569</v>
      </c>
      <c r="AB5091" s="84">
        <v>0.19231056810874669</v>
      </c>
      <c r="AC5091" s="84">
        <v>0.30416497083163752</v>
      </c>
      <c r="AD5091" s="84">
        <v>0.34279709496095112</v>
      </c>
      <c r="AE5091" s="84">
        <v>0.38810067136289977</v>
      </c>
      <c r="AF5091" s="84">
        <v>0.45637935551480219</v>
      </c>
      <c r="AG5091" s="84">
        <v>0.39663615369633581</v>
      </c>
      <c r="AH5091" s="84">
        <v>0.4325279397822277</v>
      </c>
      <c r="AI5091" s="84">
        <v>0.47035475068221289</v>
      </c>
      <c r="AJ5091" s="84">
        <v>0.44224564158559188</v>
      </c>
      <c r="AK5091" s="84">
        <v>0.43883476957662038</v>
      </c>
    </row>
    <row r="5092" spans="1:37">
      <c r="A5092" s="84">
        <v>5</v>
      </c>
      <c r="B5092" s="84">
        <v>0.4764872050515121</v>
      </c>
      <c r="C5092" s="84">
        <v>0.44612532347980588</v>
      </c>
      <c r="D5092" s="84">
        <v>0.4796625489605304</v>
      </c>
      <c r="E5092" s="84">
        <v>0.48274997911619738</v>
      </c>
      <c r="F5092" s="84">
        <v>0.44204060593911959</v>
      </c>
      <c r="G5092" s="84">
        <v>0.47377727258375169</v>
      </c>
      <c r="H5092" s="84">
        <v>0.49948042951160371</v>
      </c>
      <c r="I5092" s="84">
        <v>0.46495867982359712</v>
      </c>
      <c r="J5092" s="84">
        <v>0.46952761144377908</v>
      </c>
      <c r="K5092" s="84">
        <v>0.52753623188405807</v>
      </c>
      <c r="L5092" s="84">
        <v>0.50064969316471319</v>
      </c>
      <c r="M5092" s="84">
        <v>0.50007471607890008</v>
      </c>
      <c r="N5092" s="84">
        <v>0.32768766310187791</v>
      </c>
      <c r="O5092" s="84">
        <v>0.40898280802292269</v>
      </c>
      <c r="P5092" s="84">
        <v>0.46914942281301297</v>
      </c>
      <c r="Q5092" s="84">
        <v>0.1890238816758876</v>
      </c>
      <c r="R5092" s="84">
        <v>0.27241238303706727</v>
      </c>
      <c r="S5092" s="84">
        <v>0.2264039145227264</v>
      </c>
      <c r="T5092" s="84">
        <v>0.2085177733065057</v>
      </c>
      <c r="U5092" s="84">
        <v>0.20926375872575109</v>
      </c>
      <c r="V5092" s="84">
        <v>0.21246322368311699</v>
      </c>
      <c r="W5092" s="84">
        <v>0.2164144755767792</v>
      </c>
      <c r="X5092" s="84">
        <v>0.1935033383538482</v>
      </c>
      <c r="Y5092" s="84">
        <v>0.19775558298731899</v>
      </c>
      <c r="Z5092" s="84">
        <v>0.16517686341344651</v>
      </c>
      <c r="AA5092" s="84">
        <v>0.2401318635679304</v>
      </c>
      <c r="AB5092" s="84">
        <v>0.19670709276068851</v>
      </c>
      <c r="AC5092" s="84">
        <v>0.33380816714150052</v>
      </c>
      <c r="AD5092" s="84">
        <v>0.3798313684524699</v>
      </c>
      <c r="AE5092" s="84">
        <v>0.42123887951847072</v>
      </c>
      <c r="AF5092" s="84">
        <v>0.44572526416906821</v>
      </c>
      <c r="AG5092" s="84">
        <v>0.38787178987785548</v>
      </c>
      <c r="AH5092" s="84">
        <v>0.40917056913839173</v>
      </c>
      <c r="AI5092" s="84">
        <v>0.46291242867774751</v>
      </c>
      <c r="AJ5092" s="84">
        <v>0.43654075010121579</v>
      </c>
      <c r="AK5092" s="84">
        <v>0.41691644810790562</v>
      </c>
    </row>
    <row r="5093" spans="1:37">
      <c r="A5093" s="84">
        <v>6</v>
      </c>
      <c r="B5093" s="84">
        <v>0.50581588567630431</v>
      </c>
      <c r="C5093" s="84">
        <v>0.48348804573135412</v>
      </c>
      <c r="D5093" s="84">
        <v>0.51455805417842193</v>
      </c>
      <c r="E5093" s="84">
        <v>0.51541224626179927</v>
      </c>
      <c r="F5093" s="84">
        <v>0.48105724349245438</v>
      </c>
      <c r="G5093" s="84">
        <v>0.50847778725016579</v>
      </c>
      <c r="H5093" s="84">
        <v>0.55576723242119852</v>
      </c>
      <c r="I5093" s="84">
        <v>0.52419073238234404</v>
      </c>
      <c r="J5093" s="84">
        <v>0.52458416500332672</v>
      </c>
      <c r="K5093" s="84">
        <v>0.58937198067632857</v>
      </c>
      <c r="L5093" s="84">
        <v>0.56199102008259449</v>
      </c>
      <c r="M5093" s="84">
        <v>0.55611177525403466</v>
      </c>
      <c r="N5093" s="84">
        <v>0.3694417438469017</v>
      </c>
      <c r="O5093" s="84">
        <v>0.4734813753581662</v>
      </c>
      <c r="P5093" s="84">
        <v>0.52877862390011576</v>
      </c>
      <c r="Q5093" s="84">
        <v>0.28221524090188771</v>
      </c>
      <c r="R5093" s="84">
        <v>0.35601632469792083</v>
      </c>
      <c r="S5093" s="84">
        <v>0.30593677128330588</v>
      </c>
      <c r="T5093" s="84">
        <v>0.27930918846411812</v>
      </c>
      <c r="U5093" s="84">
        <v>0.27361255736819778</v>
      </c>
      <c r="V5093" s="84">
        <v>0.27444690081614331</v>
      </c>
      <c r="W5093" s="84">
        <v>0.26856912720787068</v>
      </c>
      <c r="X5093" s="84">
        <v>0.24679581508347331</v>
      </c>
      <c r="Y5093" s="84">
        <v>0.2319492761755135</v>
      </c>
      <c r="Z5093" s="84">
        <v>0.2023581788459532</v>
      </c>
      <c r="AA5093" s="84">
        <v>0.28501219997577298</v>
      </c>
      <c r="AB5093" s="84">
        <v>0.2320736941274992</v>
      </c>
      <c r="AC5093" s="84">
        <v>0.37986704653371312</v>
      </c>
      <c r="AD5093" s="84">
        <v>0.44167537183504951</v>
      </c>
      <c r="AE5093" s="84">
        <v>0.47584085722789959</v>
      </c>
      <c r="AF5093" s="84">
        <v>0.48048205396908561</v>
      </c>
      <c r="AG5093" s="84">
        <v>0.42598981664394431</v>
      </c>
      <c r="AH5093" s="84">
        <v>0.44453701841583593</v>
      </c>
      <c r="AI5093" s="84">
        <v>0.49392210369635331</v>
      </c>
      <c r="AJ5093" s="84">
        <v>0.47305205560122199</v>
      </c>
      <c r="AK5093" s="84">
        <v>0.45419632821281392</v>
      </c>
    </row>
    <row r="5094" spans="1:37">
      <c r="A5094" s="84">
        <v>7</v>
      </c>
      <c r="B5094" s="84">
        <v>0.55450315719508136</v>
      </c>
      <c r="C5094" s="84">
        <v>0.53778115384120206</v>
      </c>
      <c r="D5094" s="84">
        <v>0.56290229806349135</v>
      </c>
      <c r="E5094" s="84">
        <v>0.56628518920725079</v>
      </c>
      <c r="F5094" s="84">
        <v>0.53903095558546432</v>
      </c>
      <c r="G5094" s="84">
        <v>0.55937608537779049</v>
      </c>
      <c r="H5094" s="84">
        <v>0.64166955316938001</v>
      </c>
      <c r="I5094" s="84">
        <v>0.60740012674107324</v>
      </c>
      <c r="J5094" s="84">
        <v>0.56616766467065871</v>
      </c>
      <c r="K5094" s="84">
        <v>0.6628897672375933</v>
      </c>
      <c r="L5094" s="84">
        <v>0.6321707470828134</v>
      </c>
      <c r="M5094" s="84">
        <v>0.57994620442319189</v>
      </c>
      <c r="N5094" s="84">
        <v>0.44767947602722208</v>
      </c>
      <c r="O5094" s="84">
        <v>0.55346704871060182</v>
      </c>
      <c r="P5094" s="84">
        <v>0.59352043699378432</v>
      </c>
      <c r="Q5094" s="84">
        <v>0.39217103617003518</v>
      </c>
      <c r="R5094" s="84">
        <v>0.46176605008058103</v>
      </c>
      <c r="S5094" s="84">
        <v>0.40068427692190067</v>
      </c>
      <c r="T5094" s="84">
        <v>0.40231388329979878</v>
      </c>
      <c r="U5094" s="84">
        <v>0.38878604394050431</v>
      </c>
      <c r="V5094" s="84">
        <v>0.35878725420122659</v>
      </c>
      <c r="W5094" s="84">
        <v>0.38130717450089169</v>
      </c>
      <c r="X5094" s="84">
        <v>0.36253310942991179</v>
      </c>
      <c r="Y5094" s="84">
        <v>0.32988441252384693</v>
      </c>
      <c r="Z5094" s="84">
        <v>0.32294528885951801</v>
      </c>
      <c r="AA5094" s="84">
        <v>0.38191980895357069</v>
      </c>
      <c r="AB5094" s="84">
        <v>0.32529796174724468</v>
      </c>
      <c r="AC5094" s="84">
        <v>0.45366978700312027</v>
      </c>
      <c r="AD5094" s="84">
        <v>0.53616375665323601</v>
      </c>
      <c r="AE5094" s="84">
        <v>0.52286933227502719</v>
      </c>
      <c r="AF5094" s="84">
        <v>0.52991005152388437</v>
      </c>
      <c r="AG5094" s="84">
        <v>0.48478061267076622</v>
      </c>
      <c r="AH5094" s="84">
        <v>0.49581980636078948</v>
      </c>
      <c r="AI5094" s="84">
        <v>0.54080873232448534</v>
      </c>
      <c r="AJ5094" s="84">
        <v>0.52635905237458447</v>
      </c>
      <c r="AK5094" s="84">
        <v>0.50546396902710133</v>
      </c>
    </row>
    <row r="5095" spans="1:37">
      <c r="A5095" s="84">
        <v>8</v>
      </c>
      <c r="B5095" s="84">
        <v>0.62587238285144553</v>
      </c>
      <c r="C5095" s="84">
        <v>0.62261333058670565</v>
      </c>
      <c r="D5095" s="84">
        <v>0.58870415513982877</v>
      </c>
      <c r="E5095" s="84">
        <v>0.64672959652493511</v>
      </c>
      <c r="F5095" s="84">
        <v>0.61148019816156463</v>
      </c>
      <c r="G5095" s="84">
        <v>0.5769631524107226</v>
      </c>
      <c r="H5095" s="84">
        <v>0.62937305161066848</v>
      </c>
      <c r="I5095" s="84">
        <v>0.60221408895154083</v>
      </c>
      <c r="J5095" s="84">
        <v>0.54807052561543579</v>
      </c>
      <c r="K5095" s="84">
        <v>0.62907334211682042</v>
      </c>
      <c r="L5095" s="84">
        <v>0.58980560665903337</v>
      </c>
      <c r="M5095" s="84">
        <v>0.55349671249252841</v>
      </c>
      <c r="N5095" s="84">
        <v>0.45591771989970842</v>
      </c>
      <c r="O5095" s="84">
        <v>0.52872492836676221</v>
      </c>
      <c r="P5095" s="84">
        <v>0.59653418722923335</v>
      </c>
      <c r="Q5095" s="84">
        <v>0.49211821290555752</v>
      </c>
      <c r="R5095" s="84">
        <v>0.50944122387126234</v>
      </c>
      <c r="S5095" s="84">
        <v>0.46842386941396852</v>
      </c>
      <c r="T5095" s="84">
        <v>0.49574111334674709</v>
      </c>
      <c r="U5095" s="84">
        <v>0.46902438710838579</v>
      </c>
      <c r="V5095" s="84">
        <v>0.41305829357889662</v>
      </c>
      <c r="W5095" s="84">
        <v>0.48020827340199063</v>
      </c>
      <c r="X5095" s="84">
        <v>0.44100317965941283</v>
      </c>
      <c r="Y5095" s="84">
        <v>0.42563124228481658</v>
      </c>
      <c r="Z5095" s="84">
        <v>0.4515669020207993</v>
      </c>
      <c r="AA5095" s="84">
        <v>0.42779517884645329</v>
      </c>
      <c r="AB5095" s="84">
        <v>0.42553573297842112</v>
      </c>
      <c r="AC5095" s="84">
        <v>0.47585130918464252</v>
      </c>
      <c r="AD5095" s="84">
        <v>0.52845346465701637</v>
      </c>
      <c r="AE5095" s="84">
        <v>0.5072262459900122</v>
      </c>
      <c r="AF5095" s="84">
        <v>0.60562396297266619</v>
      </c>
      <c r="AG5095" s="84">
        <v>0.57217384046075515</v>
      </c>
      <c r="AH5095" s="84">
        <v>0.52977849283190159</v>
      </c>
      <c r="AI5095" s="84">
        <v>0.63449929711403297</v>
      </c>
      <c r="AJ5095" s="84">
        <v>0.6128771055957013</v>
      </c>
      <c r="AK5095" s="84">
        <v>0.54074559760209817</v>
      </c>
    </row>
    <row r="5096" spans="1:37">
      <c r="A5096" s="84">
        <v>9</v>
      </c>
      <c r="B5096" s="84">
        <v>0.61673313393153872</v>
      </c>
      <c r="C5096" s="84">
        <v>0.5795341890795791</v>
      </c>
      <c r="D5096" s="84">
        <v>0.53321098907118802</v>
      </c>
      <c r="E5096" s="84">
        <v>0.62826831509481251</v>
      </c>
      <c r="F5096" s="84">
        <v>0.57614329486555371</v>
      </c>
      <c r="G5096" s="84">
        <v>0.52950648858577254</v>
      </c>
      <c r="H5096" s="84">
        <v>0.5754243158988569</v>
      </c>
      <c r="I5096" s="84">
        <v>0.5389599472343285</v>
      </c>
      <c r="J5096" s="84">
        <v>0.52867598137059202</v>
      </c>
      <c r="K5096" s="84">
        <v>0.56723759332454993</v>
      </c>
      <c r="L5096" s="84">
        <v>0.52228897837358013</v>
      </c>
      <c r="M5096" s="84">
        <v>0.5247683801554095</v>
      </c>
      <c r="N5096" s="84">
        <v>0.47259888451107818</v>
      </c>
      <c r="O5096" s="84">
        <v>0.4752578796561604</v>
      </c>
      <c r="P5096" s="84">
        <v>0.60842773726555976</v>
      </c>
      <c r="Q5096" s="84">
        <v>0.56768328282687874</v>
      </c>
      <c r="R5096" s="84">
        <v>0.52303177543116908</v>
      </c>
      <c r="S5096" s="84">
        <v>0.51964906915401965</v>
      </c>
      <c r="T5096" s="84">
        <v>0.55563380281690145</v>
      </c>
      <c r="U5096" s="84">
        <v>0.5010734441487652</v>
      </c>
      <c r="V5096" s="84">
        <v>0.46167783115307259</v>
      </c>
      <c r="W5096" s="84">
        <v>0.57513952016569814</v>
      </c>
      <c r="X5096" s="84">
        <v>0.49800045011512561</v>
      </c>
      <c r="Y5096" s="84">
        <v>0.51824711031309612</v>
      </c>
      <c r="Z5096" s="84">
        <v>0.56439776007791032</v>
      </c>
      <c r="AA5096" s="84">
        <v>0.47610189142886788</v>
      </c>
      <c r="AB5096" s="84">
        <v>0.53788637825066166</v>
      </c>
      <c r="AC5096" s="84">
        <v>0.55040021706688369</v>
      </c>
      <c r="AD5096" s="84">
        <v>0.49808486295577781</v>
      </c>
      <c r="AE5096" s="84">
        <v>0.50150477891325207</v>
      </c>
      <c r="AF5096" s="84">
        <v>0.59558117195004801</v>
      </c>
      <c r="AG5096" s="84">
        <v>0.55211318549845589</v>
      </c>
      <c r="AH5096" s="84">
        <v>0.51081678972620448</v>
      </c>
      <c r="AI5096" s="84">
        <v>0.62217811957330682</v>
      </c>
      <c r="AJ5096" s="84">
        <v>0.57456231827160187</v>
      </c>
      <c r="AK5096" s="84">
        <v>0.51117771949544155</v>
      </c>
    </row>
    <row r="5097" spans="1:37">
      <c r="A5097" s="84">
        <v>10</v>
      </c>
      <c r="B5097" s="84">
        <v>0.58183781987371219</v>
      </c>
      <c r="C5097" s="84">
        <v>0.51037066601434256</v>
      </c>
      <c r="D5097" s="84">
        <v>0.50631351173683214</v>
      </c>
      <c r="E5097" s="84">
        <v>0.56260963996324453</v>
      </c>
      <c r="F5097" s="84">
        <v>0.50853354714927979</v>
      </c>
      <c r="G5097" s="84">
        <v>0.51362445139086232</v>
      </c>
      <c r="H5097" s="84">
        <v>0.55966401108417041</v>
      </c>
      <c r="I5097" s="84">
        <v>0.50783078773456791</v>
      </c>
      <c r="J5097" s="84">
        <v>0.52514970059880239</v>
      </c>
      <c r="K5097" s="84">
        <v>0.54677206851119886</v>
      </c>
      <c r="L5097" s="84">
        <v>0.50162744921457891</v>
      </c>
      <c r="M5097" s="84">
        <v>0.52876569037656906</v>
      </c>
      <c r="N5097" s="84">
        <v>0.51036176636135711</v>
      </c>
      <c r="O5097" s="84">
        <v>0.47032951289398278</v>
      </c>
      <c r="P5097" s="84">
        <v>0.64679923579904741</v>
      </c>
      <c r="Q5097" s="84">
        <v>0.65578692763212765</v>
      </c>
      <c r="R5097" s="84">
        <v>0.58485074447357677</v>
      </c>
      <c r="S5097" s="84">
        <v>0.58824878626858812</v>
      </c>
      <c r="T5097" s="84">
        <v>0.64436619718309862</v>
      </c>
      <c r="U5097" s="84">
        <v>0.57361769961561715</v>
      </c>
      <c r="V5097" s="84">
        <v>0.54320905570053679</v>
      </c>
      <c r="W5097" s="84">
        <v>0.68117484609631207</v>
      </c>
      <c r="X5097" s="84">
        <v>0.59269197698642129</v>
      </c>
      <c r="Y5097" s="84">
        <v>0.62100774323869368</v>
      </c>
      <c r="Z5097" s="84">
        <v>0.66575075649542637</v>
      </c>
      <c r="AA5097" s="84">
        <v>0.53686815373699959</v>
      </c>
      <c r="AB5097" s="84">
        <v>0.64676765713089379</v>
      </c>
      <c r="AC5097" s="84">
        <v>0.62271062271062261</v>
      </c>
      <c r="AD5097" s="84">
        <v>0.50299706511465958</v>
      </c>
      <c r="AE5097" s="84">
        <v>0.50266230115421506</v>
      </c>
      <c r="AF5097" s="84">
        <v>0.56038773906209061</v>
      </c>
      <c r="AG5097" s="84">
        <v>0.49774630644667661</v>
      </c>
      <c r="AH5097" s="84">
        <v>0.50848967161777814</v>
      </c>
      <c r="AI5097" s="84">
        <v>0.56892417100802117</v>
      </c>
      <c r="AJ5097" s="84">
        <v>0.50428787005116005</v>
      </c>
      <c r="AK5097" s="84">
        <v>0.50365305357811907</v>
      </c>
    </row>
    <row r="5098" spans="1:37">
      <c r="A5098" s="84">
        <v>11</v>
      </c>
      <c r="B5098" s="84">
        <v>0.57444333665669645</v>
      </c>
      <c r="C5098" s="84">
        <v>0.49391664842734112</v>
      </c>
      <c r="D5098" s="84">
        <v>0.48462023062806447</v>
      </c>
      <c r="E5098" s="84">
        <v>0.55308662601286451</v>
      </c>
      <c r="F5098" s="84">
        <v>0.49132327252942359</v>
      </c>
      <c r="G5098" s="84">
        <v>0.5125193394588109</v>
      </c>
      <c r="H5098" s="84">
        <v>0.54771388985105629</v>
      </c>
      <c r="I5098" s="84">
        <v>0.50032978544546902</v>
      </c>
      <c r="J5098" s="84">
        <v>0.52584830339321353</v>
      </c>
      <c r="K5098" s="84">
        <v>0.53429951690821254</v>
      </c>
      <c r="L5098" s="84">
        <v>0.49165691054818672</v>
      </c>
      <c r="M5098" s="84">
        <v>0.52771966527196645</v>
      </c>
      <c r="N5098" s="84">
        <v>0.57964488563680094</v>
      </c>
      <c r="O5098" s="84">
        <v>0.47969914040114631</v>
      </c>
      <c r="P5098" s="84">
        <v>0.66036111185856905</v>
      </c>
      <c r="Q5098" s="84">
        <v>0.73994272846061881</v>
      </c>
      <c r="R5098" s="84">
        <v>0.65371755706828938</v>
      </c>
      <c r="S5098" s="84">
        <v>0.63928284720363926</v>
      </c>
      <c r="T5098" s="84">
        <v>0.72880617035546613</v>
      </c>
      <c r="U5098" s="84">
        <v>0.65954465399102669</v>
      </c>
      <c r="V5098" s="84">
        <v>0.62733332225195726</v>
      </c>
      <c r="W5098" s="84">
        <v>0.77860882572924461</v>
      </c>
      <c r="X5098" s="84">
        <v>0.6977476931599812</v>
      </c>
      <c r="Y5098" s="84">
        <v>0.73197172034564018</v>
      </c>
      <c r="Z5098" s="84">
        <v>0.75322597474870445</v>
      </c>
      <c r="AA5098" s="84">
        <v>0.61627182584318241</v>
      </c>
      <c r="AB5098" s="84">
        <v>0.74482212020158212</v>
      </c>
      <c r="AC5098" s="84">
        <v>0.71367521367521358</v>
      </c>
      <c r="AD5098" s="84">
        <v>0.52350395463363675</v>
      </c>
      <c r="AE5098" s="84">
        <v>0.50864834474319542</v>
      </c>
      <c r="AF5098" s="84">
        <v>0.54440660204348956</v>
      </c>
      <c r="AG5098" s="84">
        <v>0.48593528282462928</v>
      </c>
      <c r="AH5098" s="84">
        <v>0.50409400407963911</v>
      </c>
      <c r="AI5098" s="84">
        <v>0.55726453320102542</v>
      </c>
      <c r="AJ5098" s="84">
        <v>0.48938154068875828</v>
      </c>
      <c r="AK5098" s="84">
        <v>0.49871987011365049</v>
      </c>
    </row>
    <row r="5099" spans="1:37">
      <c r="A5099" s="84">
        <v>12</v>
      </c>
      <c r="B5099" s="84">
        <v>0.57976071784646055</v>
      </c>
      <c r="C5099" s="84">
        <v>0.49920819868419358</v>
      </c>
      <c r="D5099" s="84">
        <v>0.49228957243419441</v>
      </c>
      <c r="E5099" s="84">
        <v>0.55743045693759918</v>
      </c>
      <c r="F5099" s="84">
        <v>0.49460210188711667</v>
      </c>
      <c r="G5099" s="84">
        <v>0.51428751855009314</v>
      </c>
      <c r="H5099" s="84">
        <v>0.53281953585036368</v>
      </c>
      <c r="I5099" s="84">
        <v>0.48733235906521982</v>
      </c>
      <c r="J5099" s="84">
        <v>0.52085828343313367</v>
      </c>
      <c r="K5099" s="84">
        <v>0.5243741765480896</v>
      </c>
      <c r="L5099" s="84">
        <v>0.47655315262000048</v>
      </c>
      <c r="M5099" s="84">
        <v>0.51419605499103416</v>
      </c>
      <c r="N5099" s="84">
        <v>0.57703525559023694</v>
      </c>
      <c r="O5099" s="84">
        <v>0.46755014326647559</v>
      </c>
      <c r="P5099" s="84">
        <v>0.65487178107257227</v>
      </c>
      <c r="Q5099" s="84">
        <v>0.76146125830576339</v>
      </c>
      <c r="R5099" s="84">
        <v>0.65312422325387476</v>
      </c>
      <c r="S5099" s="84">
        <v>0.64855307924614869</v>
      </c>
      <c r="T5099" s="84">
        <v>0.75643863179074455</v>
      </c>
      <c r="U5099" s="84">
        <v>0.67499067967655257</v>
      </c>
      <c r="V5099" s="84">
        <v>0.63998271305330701</v>
      </c>
      <c r="W5099" s="84">
        <v>0.83364018180772104</v>
      </c>
      <c r="X5099" s="84">
        <v>0.74102222299164966</v>
      </c>
      <c r="Y5099" s="84">
        <v>0.77407698350353493</v>
      </c>
      <c r="Z5099" s="84">
        <v>0.78981600639977745</v>
      </c>
      <c r="AA5099" s="84">
        <v>0.64589786630210932</v>
      </c>
      <c r="AB5099" s="84">
        <v>0.7729359513092372</v>
      </c>
      <c r="AC5099" s="84">
        <v>0.73538190204856868</v>
      </c>
      <c r="AD5099" s="84">
        <v>0.51626622892105678</v>
      </c>
      <c r="AE5099" s="84">
        <v>0.50342295862684794</v>
      </c>
      <c r="AF5099" s="84">
        <v>0.54370797310278585</v>
      </c>
      <c r="AG5099" s="84">
        <v>0.49259898166439442</v>
      </c>
      <c r="AH5099" s="84">
        <v>0.51038584192834768</v>
      </c>
      <c r="AI5099" s="84">
        <v>0.56512031753907221</v>
      </c>
      <c r="AJ5099" s="84">
        <v>0.49756468610828247</v>
      </c>
      <c r="AK5099" s="84">
        <v>0.50249781441238928</v>
      </c>
    </row>
    <row r="5100" spans="1:37">
      <c r="A5100" s="84">
        <v>13</v>
      </c>
      <c r="B5100" s="84">
        <v>0.56771352608840142</v>
      </c>
      <c r="C5100" s="84">
        <v>0.48514889727182609</v>
      </c>
      <c r="D5100" s="84">
        <v>0.48982442685365268</v>
      </c>
      <c r="E5100" s="84">
        <v>0.54732269651658161</v>
      </c>
      <c r="F5100" s="84">
        <v>0.48111451562097313</v>
      </c>
      <c r="G5100" s="84">
        <v>0.51008809320829784</v>
      </c>
      <c r="H5100" s="84">
        <v>0.53100103914097674</v>
      </c>
      <c r="I5100" s="84">
        <v>0.48625893977212459</v>
      </c>
      <c r="J5100" s="84">
        <v>0.5288090485695276</v>
      </c>
      <c r="K5100" s="84">
        <v>0.52841458058849355</v>
      </c>
      <c r="L5100" s="84">
        <v>0.47906186880057638</v>
      </c>
      <c r="M5100" s="84">
        <v>0.52301255230125521</v>
      </c>
      <c r="N5100" s="84">
        <v>0.60993706186358287</v>
      </c>
      <c r="O5100" s="84">
        <v>0.48187679083094548</v>
      </c>
      <c r="P5100" s="84">
        <v>0.6604956542797944</v>
      </c>
      <c r="Q5100" s="84">
        <v>0.77647418610470131</v>
      </c>
      <c r="R5100" s="84">
        <v>0.66741234294694485</v>
      </c>
      <c r="S5100" s="84">
        <v>0.67202492450017215</v>
      </c>
      <c r="T5100" s="84">
        <v>0.78879946344735075</v>
      </c>
      <c r="U5100" s="84">
        <v>0.70303521153920334</v>
      </c>
      <c r="V5100" s="84">
        <v>0.67811372816276316</v>
      </c>
      <c r="W5100" s="84">
        <v>0.8931304297796443</v>
      </c>
      <c r="X5100" s="84">
        <v>0.77149155457068819</v>
      </c>
      <c r="Y5100" s="84">
        <v>0.83010885422511493</v>
      </c>
      <c r="Z5100" s="84">
        <v>0.82838857778859876</v>
      </c>
      <c r="AA5100" s="84">
        <v>0.69970754668004886</v>
      </c>
      <c r="AB5100" s="84">
        <v>0.8101867775268804</v>
      </c>
      <c r="AC5100" s="84">
        <v>0.79310812644145967</v>
      </c>
      <c r="AD5100" s="84">
        <v>0.53000795901109288</v>
      </c>
      <c r="AE5100" s="84">
        <v>0.51840460363131269</v>
      </c>
      <c r="AF5100" s="84">
        <v>0.5322679241987599</v>
      </c>
      <c r="AG5100" s="84">
        <v>0.47914637878745719</v>
      </c>
      <c r="AH5100" s="84">
        <v>0.50702444910506506</v>
      </c>
      <c r="AI5100" s="84">
        <v>0.5561068386669975</v>
      </c>
      <c r="AJ5100" s="84">
        <v>0.48336993460844818</v>
      </c>
      <c r="AK5100" s="84">
        <v>0.49750218558761078</v>
      </c>
    </row>
    <row r="5101" spans="1:37">
      <c r="A5101" s="84">
        <v>14</v>
      </c>
      <c r="B5101" s="84">
        <v>0.57319707544034548</v>
      </c>
      <c r="C5101" s="84">
        <v>0.48549651736169241</v>
      </c>
      <c r="D5101" s="84">
        <v>0.50053411487578403</v>
      </c>
      <c r="E5101" s="84">
        <v>0.54373068248266643</v>
      </c>
      <c r="F5101" s="84">
        <v>0.4807422467856019</v>
      </c>
      <c r="G5101" s="84">
        <v>0.52189700356793278</v>
      </c>
      <c r="H5101" s="84">
        <v>0.53645652926913745</v>
      </c>
      <c r="I5101" s="84">
        <v>0.49091473429639287</v>
      </c>
      <c r="J5101" s="84">
        <v>0.53353293413173652</v>
      </c>
      <c r="K5101" s="84">
        <v>0.53263065436978474</v>
      </c>
      <c r="L5101" s="84">
        <v>0.48433660538537737</v>
      </c>
      <c r="M5101" s="84">
        <v>0.52727136879856529</v>
      </c>
      <c r="N5101" s="84">
        <v>0.69446860768561636</v>
      </c>
      <c r="O5101" s="84">
        <v>0.50971346704871057</v>
      </c>
      <c r="P5101" s="84">
        <v>0.68309878104566368</v>
      </c>
      <c r="Q5101" s="84">
        <v>0.86591231338096697</v>
      </c>
      <c r="R5101" s="84">
        <v>0.73844402216181981</v>
      </c>
      <c r="S5101" s="84">
        <v>0.7382354065522384</v>
      </c>
      <c r="T5101" s="84">
        <v>0.87079141515761238</v>
      </c>
      <c r="U5101" s="84">
        <v>0.77718641932456589</v>
      </c>
      <c r="V5101" s="84">
        <v>0.74172636758032606</v>
      </c>
      <c r="W5101" s="84">
        <v>0.9765260917093378</v>
      </c>
      <c r="X5101" s="84">
        <v>0.8524545701112014</v>
      </c>
      <c r="Y5101" s="84">
        <v>0.90957243855908432</v>
      </c>
      <c r="Z5101" s="84">
        <v>0.90351639942958517</v>
      </c>
      <c r="AA5101" s="84">
        <v>0.76599408171388017</v>
      </c>
      <c r="AB5101" s="84">
        <v>0.87936474705029088</v>
      </c>
      <c r="AC5101" s="84">
        <v>0.82851716185049495</v>
      </c>
      <c r="AD5101" s="84">
        <v>0.53903646221956925</v>
      </c>
      <c r="AE5101" s="84">
        <v>0.51870225220756017</v>
      </c>
      <c r="AF5101" s="84">
        <v>0.53803161295956692</v>
      </c>
      <c r="AG5101" s="84">
        <v>0.4833894438106896</v>
      </c>
      <c r="AH5101" s="84">
        <v>0.52199270261728958</v>
      </c>
      <c r="AI5101" s="84">
        <v>0.55949722980236505</v>
      </c>
      <c r="AJ5101" s="84">
        <v>0.48425327264473861</v>
      </c>
      <c r="AK5101" s="84">
        <v>0.51102160609466707</v>
      </c>
    </row>
    <row r="5102" spans="1:37">
      <c r="A5102" s="84">
        <v>15</v>
      </c>
      <c r="B5102" s="84">
        <v>0.57303090727816541</v>
      </c>
      <c r="C5102" s="84">
        <v>0.48302455227819913</v>
      </c>
      <c r="D5102" s="84">
        <v>0.48870141608918349</v>
      </c>
      <c r="E5102" s="84">
        <v>0.54172583744048108</v>
      </c>
      <c r="F5102" s="84">
        <v>0.48012657140402609</v>
      </c>
      <c r="G5102" s="84">
        <v>0.51861324239840867</v>
      </c>
      <c r="H5102" s="84">
        <v>0.554295116037409</v>
      </c>
      <c r="I5102" s="84">
        <v>0.50578741124891669</v>
      </c>
      <c r="J5102" s="84">
        <v>0.53809048569527607</v>
      </c>
      <c r="K5102" s="84">
        <v>0.54554238032498914</v>
      </c>
      <c r="L5102" s="84">
        <v>0.500816940910085</v>
      </c>
      <c r="M5102" s="84">
        <v>0.53115660490137473</v>
      </c>
      <c r="N5102" s="84">
        <v>0.73704139589622886</v>
      </c>
      <c r="O5102" s="84">
        <v>0.53808022922636101</v>
      </c>
      <c r="P5102" s="84">
        <v>0.68920700696929749</v>
      </c>
      <c r="Q5102" s="84">
        <v>0.9063916150018072</v>
      </c>
      <c r="R5102" s="84">
        <v>0.78170928246698557</v>
      </c>
      <c r="S5102" s="84">
        <v>0.77879506097327889</v>
      </c>
      <c r="T5102" s="84">
        <v>0.88950368879946351</v>
      </c>
      <c r="U5102" s="84">
        <v>0.8167752966433981</v>
      </c>
      <c r="V5102" s="84">
        <v>0.78288259836106444</v>
      </c>
      <c r="W5102" s="84">
        <v>0.98440826189517283</v>
      </c>
      <c r="X5102" s="84">
        <v>0.88437811978833025</v>
      </c>
      <c r="Y5102" s="84">
        <v>0.9310851756256312</v>
      </c>
      <c r="Z5102" s="84">
        <v>0.93857604952871199</v>
      </c>
      <c r="AA5102" s="84">
        <v>0.82463183761053505</v>
      </c>
      <c r="AB5102" s="84">
        <v>0.90652151156704697</v>
      </c>
      <c r="AC5102" s="84">
        <v>0.87776421109754421</v>
      </c>
      <c r="AD5102" s="84">
        <v>0.56321195841416694</v>
      </c>
      <c r="AE5102" s="84">
        <v>0.52362998974766028</v>
      </c>
      <c r="AF5102" s="84">
        <v>0.54318400139725798</v>
      </c>
      <c r="AG5102" s="84">
        <v>0.48414067499513103</v>
      </c>
      <c r="AH5102" s="84">
        <v>0.51811417243657876</v>
      </c>
      <c r="AI5102" s="84">
        <v>0.55858761266848589</v>
      </c>
      <c r="AJ5102" s="84">
        <v>0.48384840937810553</v>
      </c>
      <c r="AK5102" s="84">
        <v>0.50118646184588489</v>
      </c>
    </row>
    <row r="5103" spans="1:37">
      <c r="A5103" s="84">
        <v>16</v>
      </c>
      <c r="B5103" s="84">
        <v>0.58565968760385512</v>
      </c>
      <c r="C5103" s="84">
        <v>0.49861595704960682</v>
      </c>
      <c r="D5103" s="84">
        <v>0.49330302117286151</v>
      </c>
      <c r="E5103" s="84">
        <v>0.56327792164397295</v>
      </c>
      <c r="F5103" s="84">
        <v>0.49790956730906899</v>
      </c>
      <c r="G5103" s="84">
        <v>0.52508604085756694</v>
      </c>
      <c r="H5103" s="84">
        <v>0.60703152060962928</v>
      </c>
      <c r="I5103" s="84">
        <v>0.55872120843733419</v>
      </c>
      <c r="J5103" s="84">
        <v>0.58769128409846971</v>
      </c>
      <c r="K5103" s="84">
        <v>0.59104084321475625</v>
      </c>
      <c r="L5103" s="84">
        <v>0.55835016531796378</v>
      </c>
      <c r="M5103" s="84">
        <v>0.58921099820681411</v>
      </c>
      <c r="N5103" s="84">
        <v>0.80663153047126857</v>
      </c>
      <c r="O5103" s="84">
        <v>0.6077220630372494</v>
      </c>
      <c r="P5103" s="84">
        <v>0.76000322901810946</v>
      </c>
      <c r="Q5103" s="84">
        <v>0.93919764241430115</v>
      </c>
      <c r="R5103" s="84">
        <v>0.84517194653581229</v>
      </c>
      <c r="S5103" s="84">
        <v>0.86228449099736226</v>
      </c>
      <c r="T5103" s="84">
        <v>0.92089201877934268</v>
      </c>
      <c r="U5103" s="84">
        <v>0.86965045573167754</v>
      </c>
      <c r="V5103" s="84">
        <v>0.8590282741310814</v>
      </c>
      <c r="W5103" s="84">
        <v>1</v>
      </c>
      <c r="X5103" s="84">
        <v>0.93376959876276044</v>
      </c>
      <c r="Y5103" s="84">
        <v>0.97388620805745718</v>
      </c>
      <c r="Z5103" s="84">
        <v>0.98476574727835564</v>
      </c>
      <c r="AA5103" s="84">
        <v>0.92158270891376937</v>
      </c>
      <c r="AB5103" s="84">
        <v>0.963930552855498</v>
      </c>
      <c r="AC5103" s="84">
        <v>0.92728259394926027</v>
      </c>
      <c r="AD5103" s="84">
        <v>0.62624981346067754</v>
      </c>
      <c r="AE5103" s="84">
        <v>0.5891457485861693</v>
      </c>
      <c r="AF5103" s="84">
        <v>0.55907780979827082</v>
      </c>
      <c r="AG5103" s="84">
        <v>0.50090425975904962</v>
      </c>
      <c r="AH5103" s="84">
        <v>0.52245238026833674</v>
      </c>
      <c r="AI5103" s="84">
        <v>0.5743818738112958</v>
      </c>
      <c r="AJ5103" s="84">
        <v>0.50261934264927799</v>
      </c>
      <c r="AK5103" s="84">
        <v>0.5044336205819907</v>
      </c>
    </row>
    <row r="5104" spans="1:37">
      <c r="A5104" s="84">
        <v>17</v>
      </c>
      <c r="B5104" s="84">
        <v>0.64049518112329662</v>
      </c>
      <c r="C5104" s="84">
        <v>0.56332479303729821</v>
      </c>
      <c r="D5104" s="84">
        <v>0.56153277274096802</v>
      </c>
      <c r="E5104" s="84">
        <v>0.61874530114443227</v>
      </c>
      <c r="F5104" s="84">
        <v>0.55826007273560319</v>
      </c>
      <c r="G5104" s="84">
        <v>0.5873196299453759</v>
      </c>
      <c r="H5104" s="84">
        <v>0.68332178732248006</v>
      </c>
      <c r="I5104" s="84">
        <v>0.64381878613090537</v>
      </c>
      <c r="J5104" s="84">
        <v>0.66729873586160993</v>
      </c>
      <c r="K5104" s="84">
        <v>0.6593763724198507</v>
      </c>
      <c r="L5104" s="84">
        <v>0.63968403041335931</v>
      </c>
      <c r="M5104" s="84">
        <v>0.66101315002988636</v>
      </c>
      <c r="N5104" s="84">
        <v>0.91531494652816858</v>
      </c>
      <c r="O5104" s="84">
        <v>0.70426934097421212</v>
      </c>
      <c r="P5104" s="84">
        <v>0.82458359120630753</v>
      </c>
      <c r="Q5104" s="84">
        <v>0.97492285023214442</v>
      </c>
      <c r="R5104" s="84">
        <v>0.91873732149872911</v>
      </c>
      <c r="S5104" s="84">
        <v>0.95299896785045313</v>
      </c>
      <c r="T5104" s="84">
        <v>0.97002012072434629</v>
      </c>
      <c r="U5104" s="84">
        <v>0.93519482689909628</v>
      </c>
      <c r="V5104" s="84">
        <v>0.9436345805422115</v>
      </c>
      <c r="W5104" s="84">
        <v>0.9936424831712789</v>
      </c>
      <c r="X5104" s="84">
        <v>0.97103105217295937</v>
      </c>
      <c r="Y5104" s="84">
        <v>1</v>
      </c>
      <c r="Z5104" s="84">
        <v>1</v>
      </c>
      <c r="AA5104" s="84">
        <v>0.98702995483413192</v>
      </c>
      <c r="AB5104" s="84">
        <v>1</v>
      </c>
      <c r="AC5104" s="84">
        <v>0.97890381223714551</v>
      </c>
      <c r="AD5104" s="84">
        <v>0.71524150624284932</v>
      </c>
      <c r="AE5104" s="84">
        <v>0.68359956344875494</v>
      </c>
      <c r="AF5104" s="84">
        <v>0.61444415334905234</v>
      </c>
      <c r="AG5104" s="84">
        <v>0.56663698839765164</v>
      </c>
      <c r="AH5104" s="84">
        <v>0.58674979170856434</v>
      </c>
      <c r="AI5104" s="84">
        <v>0.63011659637807005</v>
      </c>
      <c r="AJ5104" s="84">
        <v>0.56830534051454451</v>
      </c>
      <c r="AK5104" s="84">
        <v>0.57387286124640946</v>
      </c>
    </row>
    <row r="5105" spans="1:37">
      <c r="A5105" s="84">
        <v>18</v>
      </c>
      <c r="B5105" s="84">
        <v>0.72499169159189103</v>
      </c>
      <c r="C5105" s="84">
        <v>0.66647783600056654</v>
      </c>
      <c r="D5105" s="84">
        <v>0.67109479854282517</v>
      </c>
      <c r="E5105" s="84">
        <v>0.70637373652994739</v>
      </c>
      <c r="F5105" s="84">
        <v>0.65642450101658045</v>
      </c>
      <c r="G5105" s="84">
        <v>0.6828013008746171</v>
      </c>
      <c r="H5105" s="84">
        <v>0.77675788015240721</v>
      </c>
      <c r="I5105" s="84">
        <v>0.74177152981648409</v>
      </c>
      <c r="J5105" s="84">
        <v>0.75921490352628085</v>
      </c>
      <c r="K5105" s="84">
        <v>0.73930610452349588</v>
      </c>
      <c r="L5105" s="84">
        <v>0.73210770754801935</v>
      </c>
      <c r="M5105" s="84">
        <v>0.74323819485953369</v>
      </c>
      <c r="N5105" s="84">
        <v>1</v>
      </c>
      <c r="O5105" s="84">
        <v>0.81130372492836689</v>
      </c>
      <c r="P5105" s="84">
        <v>0.87431047009121976</v>
      </c>
      <c r="Q5105" s="84">
        <v>1</v>
      </c>
      <c r="R5105" s="84">
        <v>1</v>
      </c>
      <c r="S5105" s="84">
        <v>1</v>
      </c>
      <c r="T5105" s="84">
        <v>1</v>
      </c>
      <c r="U5105" s="84">
        <v>1</v>
      </c>
      <c r="V5105" s="84">
        <v>1</v>
      </c>
      <c r="W5105" s="84">
        <v>0.97385075657326947</v>
      </c>
      <c r="X5105" s="84">
        <v>1</v>
      </c>
      <c r="Y5105" s="84">
        <v>0.98660083043429458</v>
      </c>
      <c r="Z5105" s="84">
        <v>0.9569058467531566</v>
      </c>
      <c r="AA5105" s="84">
        <v>1</v>
      </c>
      <c r="AB5105" s="84">
        <v>0.95681237008568754</v>
      </c>
      <c r="AC5105" s="84">
        <v>1</v>
      </c>
      <c r="AD5105" s="84">
        <v>0.80504153608914097</v>
      </c>
      <c r="AE5105" s="84">
        <v>0.78050071104937657</v>
      </c>
      <c r="AF5105" s="84">
        <v>0.70823508863854678</v>
      </c>
      <c r="AG5105" s="84">
        <v>0.66897136974485971</v>
      </c>
      <c r="AH5105" s="84">
        <v>0.68897060936018617</v>
      </c>
      <c r="AI5105" s="84">
        <v>0.71950715289837108</v>
      </c>
      <c r="AJ5105" s="84">
        <v>0.67191353102111417</v>
      </c>
      <c r="AK5105" s="84">
        <v>0.682278006744099</v>
      </c>
    </row>
    <row r="5106" spans="1:37">
      <c r="A5106" s="84">
        <v>19</v>
      </c>
      <c r="B5106" s="84">
        <v>0.81189764041209689</v>
      </c>
      <c r="C5106" s="84">
        <v>0.77041624287056931</v>
      </c>
      <c r="D5106" s="84">
        <v>0.78024596674792546</v>
      </c>
      <c r="E5106" s="84">
        <v>0.79425277754573564</v>
      </c>
      <c r="F5106" s="84">
        <v>0.76107499785229527</v>
      </c>
      <c r="G5106" s="84">
        <v>0.77979855388210051</v>
      </c>
      <c r="H5106" s="84">
        <v>0.85244198129546234</v>
      </c>
      <c r="I5106" s="84">
        <v>0.82860209769408844</v>
      </c>
      <c r="J5106" s="84">
        <v>0.83542914171656679</v>
      </c>
      <c r="K5106" s="84">
        <v>0.81862099253403608</v>
      </c>
      <c r="L5106" s="84">
        <v>0.81175622997851526</v>
      </c>
      <c r="M5106" s="84">
        <v>0.81085624626419595</v>
      </c>
      <c r="N5106" s="84">
        <v>0.9325078033055314</v>
      </c>
      <c r="O5106" s="84">
        <v>0.86359598853868202</v>
      </c>
      <c r="P5106" s="84">
        <v>0.88711890859187903</v>
      </c>
      <c r="Q5106" s="84">
        <v>0.96900108426700771</v>
      </c>
      <c r="R5106" s="84">
        <v>0.99020197403763655</v>
      </c>
      <c r="S5106" s="84">
        <v>0.96895905806796889</v>
      </c>
      <c r="T5106" s="84">
        <v>0.95177733065057013</v>
      </c>
      <c r="U5106" s="84">
        <v>0.97260467687402752</v>
      </c>
      <c r="V5106" s="84">
        <v>0.96914944897857414</v>
      </c>
      <c r="W5106" s="84">
        <v>0.88432771417064604</v>
      </c>
      <c r="X5106" s="84">
        <v>0.92861635764532058</v>
      </c>
      <c r="Y5106" s="84">
        <v>0.88924924250925808</v>
      </c>
      <c r="Z5106" s="84">
        <v>0.83764042989809062</v>
      </c>
      <c r="AA5106" s="84">
        <v>0.91627874781525231</v>
      </c>
      <c r="AB5106" s="84">
        <v>0.83695473374108376</v>
      </c>
      <c r="AC5106" s="84">
        <v>0.97212047212047203</v>
      </c>
      <c r="AD5106" s="84">
        <v>0.86957170571556519</v>
      </c>
      <c r="AE5106" s="84">
        <v>0.851407216324371</v>
      </c>
      <c r="AF5106" s="84">
        <v>0.80228800978080517</v>
      </c>
      <c r="AG5106" s="84">
        <v>0.77376811997440265</v>
      </c>
      <c r="AH5106" s="84">
        <v>0.79167983451604551</v>
      </c>
      <c r="AI5106" s="84">
        <v>0.80625155048375097</v>
      </c>
      <c r="AJ5106" s="84">
        <v>0.77704302592351771</v>
      </c>
      <c r="AK5106" s="84">
        <v>0.79018358935931066</v>
      </c>
    </row>
    <row r="5107" spans="1:37">
      <c r="A5107" s="84">
        <v>20</v>
      </c>
      <c r="B5107" s="84">
        <v>0.88451312728481202</v>
      </c>
      <c r="C5107" s="84">
        <v>0.86122233523451486</v>
      </c>
      <c r="D5107" s="84">
        <v>0.86211619052836308</v>
      </c>
      <c r="E5107" s="84">
        <v>0.87026981872859399</v>
      </c>
      <c r="F5107" s="84">
        <v>0.84998997737750936</v>
      </c>
      <c r="G5107" s="84">
        <v>0.85450412048877511</v>
      </c>
      <c r="H5107" s="84">
        <v>0.94760997575337713</v>
      </c>
      <c r="I5107" s="84">
        <v>0.92857235234018343</v>
      </c>
      <c r="J5107" s="84">
        <v>0.93196939454424477</v>
      </c>
      <c r="K5107" s="84">
        <v>0.91673254281949945</v>
      </c>
      <c r="L5107" s="84">
        <v>0.91200195551209962</v>
      </c>
      <c r="M5107" s="84">
        <v>0.9160191273161985</v>
      </c>
      <c r="N5107" s="84">
        <v>0.80832011461904507</v>
      </c>
      <c r="O5107" s="84">
        <v>0.92146131805157616</v>
      </c>
      <c r="P5107" s="84">
        <v>0.93601162446519393</v>
      </c>
      <c r="Q5107" s="84">
        <v>0.8723623119908811</v>
      </c>
      <c r="R5107" s="84">
        <v>0.93611238063165969</v>
      </c>
      <c r="S5107" s="84">
        <v>0.90731679345540728</v>
      </c>
      <c r="T5107" s="84">
        <v>0.84993293091884636</v>
      </c>
      <c r="U5107" s="84">
        <v>0.89913481687171393</v>
      </c>
      <c r="V5107" s="84">
        <v>0.89488206645501223</v>
      </c>
      <c r="W5107" s="84">
        <v>0.79532247856855176</v>
      </c>
      <c r="X5107" s="84">
        <v>0.83547715088666896</v>
      </c>
      <c r="Y5107" s="84">
        <v>0.80197508697115927</v>
      </c>
      <c r="Z5107" s="84">
        <v>0.75444332371047973</v>
      </c>
      <c r="AA5107" s="84">
        <v>0.88232647481267379</v>
      </c>
      <c r="AB5107" s="84">
        <v>0.7840768045939196</v>
      </c>
      <c r="AC5107" s="84">
        <v>0.99742233075566378</v>
      </c>
      <c r="AD5107" s="84">
        <v>0.96393573098542529</v>
      </c>
      <c r="AE5107" s="84">
        <v>0.95571650626715632</v>
      </c>
      <c r="AF5107" s="84">
        <v>0.87843856431752676</v>
      </c>
      <c r="AG5107" s="84">
        <v>0.86166216855401934</v>
      </c>
      <c r="AH5107" s="84">
        <v>0.86732553796650103</v>
      </c>
      <c r="AI5107" s="84">
        <v>0.88638055073182842</v>
      </c>
      <c r="AJ5107" s="84">
        <v>0.86796550074224932</v>
      </c>
      <c r="AK5107" s="84">
        <v>0.86908330211065332</v>
      </c>
    </row>
    <row r="5108" spans="1:37">
      <c r="A5108" s="84">
        <v>21</v>
      </c>
      <c r="B5108" s="84">
        <v>0.97972748421402456</v>
      </c>
      <c r="C5108" s="84">
        <v>0.97413449035032396</v>
      </c>
      <c r="D5108" s="84">
        <v>0.96948697581418286</v>
      </c>
      <c r="E5108" s="84">
        <v>0.96725419764430709</v>
      </c>
      <c r="F5108" s="84">
        <v>0.96051086738638647</v>
      </c>
      <c r="G5108" s="84">
        <v>0.95895298538094775</v>
      </c>
      <c r="H5108" s="84">
        <v>1</v>
      </c>
      <c r="I5108" s="84">
        <v>1</v>
      </c>
      <c r="J5108" s="84">
        <v>1</v>
      </c>
      <c r="K5108" s="84">
        <v>1</v>
      </c>
      <c r="L5108" s="84">
        <v>1</v>
      </c>
      <c r="M5108" s="84">
        <v>1</v>
      </c>
      <c r="N5108" s="84">
        <v>0.72870081359054395</v>
      </c>
      <c r="O5108" s="84">
        <v>1</v>
      </c>
      <c r="P5108" s="84">
        <v>1</v>
      </c>
      <c r="Q5108" s="84">
        <v>0.78567655481108734</v>
      </c>
      <c r="R5108" s="84">
        <v>0.91392650678725773</v>
      </c>
      <c r="S5108" s="84">
        <v>0.86249474368286239</v>
      </c>
      <c r="T5108" s="84">
        <v>0.77729711602951046</v>
      </c>
      <c r="U5108" s="84">
        <v>0.85479578849936366</v>
      </c>
      <c r="V5108" s="84">
        <v>0.83948072671664364</v>
      </c>
      <c r="W5108" s="84">
        <v>0.73611990104136693</v>
      </c>
      <c r="X5108" s="84">
        <v>0.78777648898660613</v>
      </c>
      <c r="Y5108" s="84">
        <v>0.74805296824149936</v>
      </c>
      <c r="Z5108" s="84">
        <v>0.72247921811415261</v>
      </c>
      <c r="AA5108" s="84">
        <v>0.87003132192361587</v>
      </c>
      <c r="AB5108" s="84">
        <v>0.76004546066306777</v>
      </c>
      <c r="AC5108" s="84">
        <v>0.99389499389499381</v>
      </c>
      <c r="AD5108" s="84">
        <v>1</v>
      </c>
      <c r="AE5108" s="84">
        <v>1</v>
      </c>
      <c r="AF5108" s="84">
        <v>0.97633394463365641</v>
      </c>
      <c r="AG5108" s="84">
        <v>0.97327564619793561</v>
      </c>
      <c r="AH5108" s="84">
        <v>0.9719596632861206</v>
      </c>
      <c r="AI5108" s="84">
        <v>0.98610766559166474</v>
      </c>
      <c r="AJ5108" s="84">
        <v>0.98094688930056817</v>
      </c>
      <c r="AK5108" s="84">
        <v>0.97627076308230298</v>
      </c>
    </row>
    <row r="5109" spans="1:37">
      <c r="A5109" s="84">
        <v>22</v>
      </c>
      <c r="B5109" s="84">
        <v>1</v>
      </c>
      <c r="C5109" s="84">
        <v>1</v>
      </c>
      <c r="D5109" s="84">
        <v>1</v>
      </c>
      <c r="E5109" s="84">
        <v>1</v>
      </c>
      <c r="F5109" s="84">
        <v>1</v>
      </c>
      <c r="G5109" s="84">
        <v>1</v>
      </c>
      <c r="H5109" s="84">
        <v>0.90578455143747838</v>
      </c>
      <c r="I5109" s="84">
        <v>0.93435329720781646</v>
      </c>
      <c r="J5109" s="84">
        <v>0.94980039920159676</v>
      </c>
      <c r="K5109" s="84">
        <v>0.93061045234958284</v>
      </c>
      <c r="L5109" s="84">
        <v>0.92379935416639836</v>
      </c>
      <c r="M5109" s="84">
        <v>0.93933054393305448</v>
      </c>
      <c r="N5109" s="84">
        <v>0.53768612802537996</v>
      </c>
      <c r="O5109" s="84">
        <v>0.90385386819484226</v>
      </c>
      <c r="P5109" s="84">
        <v>0.89379221268465958</v>
      </c>
      <c r="Q5109" s="84">
        <v>0.67724985404097982</v>
      </c>
      <c r="R5109" s="84">
        <v>0.78955892847120301</v>
      </c>
      <c r="S5109" s="84">
        <v>0.74221109369624227</v>
      </c>
      <c r="T5109" s="84">
        <v>0.66395036887994641</v>
      </c>
      <c r="U5109" s="84">
        <v>0.72716520755396163</v>
      </c>
      <c r="V5109" s="84">
        <v>0.70562324429447643</v>
      </c>
      <c r="W5109" s="84">
        <v>0.62464760370519534</v>
      </c>
      <c r="X5109" s="84">
        <v>0.66482004051036114</v>
      </c>
      <c r="Y5109" s="84">
        <v>0.62941308495118409</v>
      </c>
      <c r="Z5109" s="84">
        <v>0.62738687350005229</v>
      </c>
      <c r="AA5109" s="84">
        <v>0.73449910879609581</v>
      </c>
      <c r="AB5109" s="84">
        <v>0.65876089784809566</v>
      </c>
      <c r="AC5109" s="84">
        <v>0.86229819563152899</v>
      </c>
      <c r="AD5109" s="84">
        <v>0.87647366064766485</v>
      </c>
      <c r="AE5109" s="84">
        <v>0.91063928299765184</v>
      </c>
      <c r="AF5109" s="84">
        <v>1</v>
      </c>
      <c r="AG5109" s="84">
        <v>1</v>
      </c>
      <c r="AH5109" s="84">
        <v>1</v>
      </c>
      <c r="AI5109" s="84">
        <v>1</v>
      </c>
      <c r="AJ5109" s="84">
        <v>1</v>
      </c>
      <c r="AK5109" s="84">
        <v>1</v>
      </c>
    </row>
    <row r="5110" spans="1:37">
      <c r="A5110" s="84">
        <v>23</v>
      </c>
      <c r="B5110" s="84">
        <v>0.90146227982718496</v>
      </c>
      <c r="C5110" s="84">
        <v>0.8834056468952376</v>
      </c>
      <c r="D5110" s="84">
        <v>0.9199923306581943</v>
      </c>
      <c r="E5110" s="84">
        <v>0.89633280427700268</v>
      </c>
      <c r="F5110" s="84">
        <v>0.88621459866555974</v>
      </c>
      <c r="G5110" s="84">
        <v>0.91923210508035746</v>
      </c>
      <c r="H5110" s="84">
        <v>0.76766539660547284</v>
      </c>
      <c r="I5110" s="84">
        <v>0.79555888933435071</v>
      </c>
      <c r="J5110" s="84">
        <v>0.8060212907518296</v>
      </c>
      <c r="K5110" s="84">
        <v>0.79727711901624942</v>
      </c>
      <c r="L5110" s="84">
        <v>0.7807639362400135</v>
      </c>
      <c r="M5110" s="84">
        <v>0.7994620442319188</v>
      </c>
      <c r="N5110" s="84">
        <v>0.3951286905797472</v>
      </c>
      <c r="O5110" s="84">
        <v>0.72775071633237809</v>
      </c>
      <c r="P5110" s="84">
        <v>0.7495627371310174</v>
      </c>
      <c r="Q5110" s="84">
        <v>0.54416302927520921</v>
      </c>
      <c r="R5110" s="84">
        <v>0.61317842509962395</v>
      </c>
      <c r="S5110" s="84">
        <v>0.59943040636109945</v>
      </c>
      <c r="T5110" s="84">
        <v>0.5373910127431254</v>
      </c>
      <c r="U5110" s="84">
        <v>0.55831951354339415</v>
      </c>
      <c r="V5110" s="84">
        <v>0.54084872259437189</v>
      </c>
      <c r="W5110" s="84">
        <v>0.50149588631264019</v>
      </c>
      <c r="X5110" s="84">
        <v>0.51950787412934463</v>
      </c>
      <c r="Y5110" s="84">
        <v>0.47908203344181349</v>
      </c>
      <c r="Z5110" s="84">
        <v>0.49323501791242053</v>
      </c>
      <c r="AA5110" s="84">
        <v>0.56030768165850409</v>
      </c>
      <c r="AB5110" s="84">
        <v>0.51449806343557003</v>
      </c>
      <c r="AC5110" s="84">
        <v>0.70824854158187478</v>
      </c>
      <c r="AD5110" s="84">
        <v>0.71849972640899373</v>
      </c>
      <c r="AE5110" s="84">
        <v>0.74147567549690785</v>
      </c>
      <c r="AF5110" s="84">
        <v>0.89555497336477163</v>
      </c>
      <c r="AG5110" s="84">
        <v>0.87437745193511607</v>
      </c>
      <c r="AH5110" s="84">
        <v>0.91016174907346226</v>
      </c>
      <c r="AI5110" s="84">
        <v>0.88431323906392123</v>
      </c>
      <c r="AJ5110" s="84">
        <v>0.87290974002870858</v>
      </c>
      <c r="AK5110" s="84">
        <v>0.91335706257025095</v>
      </c>
    </row>
    <row r="5111" spans="1:37">
      <c r="A5111" s="84">
        <v>24</v>
      </c>
      <c r="B5111" s="84">
        <v>0.77367896311066808</v>
      </c>
      <c r="C5111" s="84">
        <v>0.75133576238235633</v>
      </c>
      <c r="D5111" s="84">
        <v>0.76868717302582956</v>
      </c>
      <c r="E5111" s="84">
        <v>0.77128059477069588</v>
      </c>
      <c r="F5111" s="84">
        <v>0.74672832965837188</v>
      </c>
      <c r="G5111" s="84">
        <v>0.76243250923557826</v>
      </c>
      <c r="H5111" s="84">
        <v>0.60460685833044681</v>
      </c>
      <c r="I5111" s="84">
        <v>0.62326862641128766</v>
      </c>
      <c r="J5111" s="84">
        <v>0.63532934131736518</v>
      </c>
      <c r="K5111" s="84">
        <v>0.63285024154589375</v>
      </c>
      <c r="L5111" s="84">
        <v>0.60852448892948574</v>
      </c>
      <c r="M5111" s="84">
        <v>0.63097728631201433</v>
      </c>
      <c r="N5111" s="84">
        <v>0.29161336539937571</v>
      </c>
      <c r="O5111" s="84">
        <v>0.54369627507163321</v>
      </c>
      <c r="P5111" s="84">
        <v>0.79834781906735208</v>
      </c>
      <c r="Q5111" s="84">
        <v>0.41524646223136591</v>
      </c>
      <c r="R5111" s="84">
        <v>0.44229026852364117</v>
      </c>
      <c r="S5111" s="84">
        <v>0.45089644099545101</v>
      </c>
      <c r="T5111" s="84">
        <v>0.40244802146210601</v>
      </c>
      <c r="U5111" s="84">
        <v>0.39147929602632831</v>
      </c>
      <c r="V5111" s="84">
        <v>0.39467429065341331</v>
      </c>
      <c r="W5111" s="84">
        <v>0.39364823658017378</v>
      </c>
      <c r="X5111" s="84">
        <v>0.36896744744328841</v>
      </c>
      <c r="Y5111" s="84">
        <v>0.34782852654023122</v>
      </c>
      <c r="Z5111" s="84">
        <v>0.37737817815032532</v>
      </c>
      <c r="AA5111" s="84">
        <v>0.40178586879401929</v>
      </c>
      <c r="AB5111" s="84">
        <v>0.37313633712670669</v>
      </c>
      <c r="AC5111" s="84">
        <v>0.43413376746710081</v>
      </c>
      <c r="AD5111" s="84">
        <v>0.51178928518131617</v>
      </c>
      <c r="AE5111" s="84">
        <v>0.57462711247808973</v>
      </c>
      <c r="AF5111" s="84">
        <v>0.75670247139987767</v>
      </c>
      <c r="AG5111" s="84">
        <v>0.72977936061879212</v>
      </c>
      <c r="AH5111" s="84">
        <v>0.74370097968799387</v>
      </c>
      <c r="AI5111" s="84">
        <v>0.75944761432233532</v>
      </c>
      <c r="AJ5111" s="84">
        <v>0.7377344833085917</v>
      </c>
      <c r="AK5111" s="84">
        <v>0.75521418758586245</v>
      </c>
    </row>
    <row r="5121" spans="1:50">
      <c r="A5121" s="84"/>
      <c r="B5121" s="83"/>
      <c r="C5121" s="83"/>
      <c r="D5121" s="83"/>
      <c r="E5121" s="83"/>
      <c r="F5121" s="84"/>
      <c r="G5121" s="158"/>
      <c r="H5121" s="83"/>
      <c r="I5121" s="83"/>
      <c r="J5121" s="83"/>
      <c r="K5121" s="83"/>
      <c r="L5121" s="83"/>
      <c r="M5121" s="83"/>
      <c r="N5121" s="83"/>
      <c r="O5121" s="83"/>
      <c r="P5121" s="83"/>
      <c r="Q5121" s="83"/>
      <c r="R5121" s="83"/>
      <c r="S5121" s="83"/>
      <c r="T5121" s="104"/>
      <c r="U5121" s="83"/>
      <c r="V5121" s="83"/>
      <c r="W5121" s="83"/>
      <c r="X5121" s="83"/>
      <c r="Y5121" s="83"/>
      <c r="Z5121" s="83"/>
      <c r="AA5121" s="83"/>
      <c r="AB5121" s="83"/>
      <c r="AC5121" s="83"/>
      <c r="AD5121" s="83"/>
      <c r="AE5121" s="83"/>
      <c r="AF5121" s="83"/>
      <c r="AG5121" s="83"/>
      <c r="AH5121" s="83"/>
      <c r="AI5121" s="83"/>
      <c r="AJ5121" s="83"/>
      <c r="AK5121" s="83"/>
    </row>
    <row r="5122" spans="1:50">
      <c r="A5122" s="83"/>
      <c r="B5122" s="84"/>
      <c r="C5122" s="83"/>
      <c r="D5122" s="83"/>
      <c r="E5122" s="83"/>
      <c r="F5122" s="83"/>
      <c r="G5122" s="83"/>
      <c r="H5122" s="83"/>
      <c r="I5122" s="83"/>
      <c r="J5122" s="83"/>
      <c r="K5122" s="83"/>
      <c r="L5122" s="83"/>
      <c r="M5122" s="83"/>
      <c r="N5122" s="83"/>
      <c r="O5122" s="83"/>
      <c r="P5122" s="83"/>
      <c r="Q5122" s="83"/>
      <c r="R5122" s="83"/>
      <c r="S5122" s="83"/>
      <c r="T5122" s="83"/>
      <c r="U5122" s="83"/>
      <c r="V5122" s="83"/>
      <c r="W5122" s="83"/>
      <c r="X5122" s="83"/>
      <c r="Y5122" s="83"/>
      <c r="Z5122" s="83"/>
      <c r="AA5122" s="83"/>
      <c r="AB5122" s="83"/>
      <c r="AC5122" s="83"/>
      <c r="AD5122" s="83"/>
      <c r="AE5122" s="83"/>
      <c r="AF5122" s="83"/>
      <c r="AG5122" s="83"/>
      <c r="AH5122" s="83"/>
      <c r="AI5122" s="83"/>
      <c r="AJ5122" s="83"/>
      <c r="AK5122" s="83"/>
    </row>
    <row r="5123" spans="1:50">
      <c r="A5123" s="84"/>
      <c r="B5123" s="84"/>
      <c r="C5123" s="84"/>
      <c r="D5123" s="84"/>
      <c r="E5123" s="84"/>
      <c r="F5123" s="84"/>
      <c r="G5123" s="84"/>
      <c r="H5123" s="84"/>
      <c r="I5123" s="84"/>
      <c r="J5123" s="84"/>
      <c r="K5123" s="84"/>
      <c r="L5123" s="84"/>
      <c r="M5123" s="84"/>
      <c r="N5123" s="84"/>
      <c r="O5123" s="84"/>
      <c r="P5123" s="84"/>
      <c r="Q5123" s="84"/>
      <c r="R5123" s="84"/>
      <c r="S5123" s="84"/>
      <c r="T5123" s="84"/>
      <c r="U5123" s="84"/>
      <c r="V5123" s="84"/>
      <c r="W5123" s="84"/>
      <c r="X5123" s="84"/>
      <c r="Y5123" s="84"/>
      <c r="Z5123" s="84"/>
      <c r="AA5123" s="84"/>
      <c r="AB5123" s="84"/>
      <c r="AC5123" s="84"/>
      <c r="AD5123" s="84"/>
      <c r="AE5123" s="84"/>
      <c r="AF5123" s="84"/>
      <c r="AG5123" s="84"/>
      <c r="AH5123" s="84"/>
      <c r="AI5123" s="84"/>
      <c r="AJ5123" s="84"/>
      <c r="AK5123" s="84"/>
    </row>
    <row r="5124" spans="1:50">
      <c r="A5124" s="83"/>
      <c r="B5124" s="84"/>
      <c r="C5124" s="83"/>
      <c r="D5124" s="83"/>
      <c r="E5124" s="84"/>
      <c r="F5124" s="83"/>
      <c r="G5124" s="83"/>
      <c r="H5124" s="84"/>
      <c r="I5124" s="83"/>
      <c r="J5124" s="83"/>
      <c r="K5124" s="84"/>
      <c r="L5124" s="83"/>
      <c r="M5124" s="83"/>
      <c r="N5124" s="84"/>
      <c r="O5124" s="83"/>
      <c r="P5124" s="83"/>
      <c r="Q5124" s="84"/>
      <c r="R5124" s="83"/>
      <c r="S5124" s="83"/>
      <c r="T5124" s="84"/>
      <c r="U5124" s="83"/>
      <c r="V5124" s="83"/>
      <c r="W5124" s="84"/>
      <c r="X5124" s="83"/>
      <c r="Y5124" s="83"/>
      <c r="Z5124" s="84"/>
      <c r="AA5124" s="83"/>
      <c r="AB5124" s="83"/>
      <c r="AC5124" s="84"/>
      <c r="AD5124" s="83"/>
      <c r="AE5124" s="83"/>
      <c r="AF5124" s="84"/>
      <c r="AG5124" s="83"/>
      <c r="AH5124" s="83"/>
      <c r="AI5124" s="84"/>
      <c r="AJ5124" s="83"/>
      <c r="AK5124" s="83"/>
    </row>
    <row r="5125" spans="1:50">
      <c r="A5125" s="84"/>
      <c r="B5125" s="84"/>
      <c r="C5125" s="84"/>
      <c r="D5125" s="84"/>
      <c r="E5125" s="84"/>
      <c r="F5125" s="84"/>
      <c r="G5125" s="84"/>
      <c r="H5125" s="84"/>
      <c r="I5125" s="84"/>
      <c r="J5125" s="84"/>
      <c r="K5125" s="84"/>
      <c r="L5125" s="84"/>
      <c r="M5125" s="84"/>
      <c r="N5125" s="84"/>
      <c r="O5125" s="84"/>
      <c r="P5125" s="84"/>
      <c r="Q5125" s="84"/>
      <c r="R5125" s="84"/>
      <c r="S5125" s="84"/>
      <c r="T5125" s="84"/>
      <c r="U5125" s="84"/>
      <c r="V5125" s="84"/>
      <c r="W5125" s="84"/>
      <c r="X5125" s="84"/>
      <c r="Y5125" s="84"/>
      <c r="Z5125" s="84"/>
      <c r="AA5125" s="84"/>
      <c r="AB5125" s="84"/>
      <c r="AC5125" s="84"/>
      <c r="AD5125" s="84"/>
      <c r="AE5125" s="84"/>
      <c r="AF5125" s="84"/>
      <c r="AG5125" s="84"/>
      <c r="AH5125" s="84"/>
      <c r="AI5125" s="84"/>
      <c r="AJ5125" s="84"/>
      <c r="AK5125" s="84"/>
    </row>
    <row r="5126" spans="1:50">
      <c r="A5126" s="83"/>
      <c r="B5126" s="162"/>
      <c r="C5126" s="163"/>
      <c r="D5126" s="163"/>
      <c r="E5126" s="162"/>
      <c r="F5126" s="163"/>
      <c r="G5126" s="163"/>
      <c r="H5126" s="162"/>
      <c r="I5126" s="163"/>
      <c r="J5126" s="163"/>
      <c r="K5126" s="162"/>
      <c r="L5126" s="163"/>
      <c r="M5126" s="163"/>
      <c r="N5126" s="162"/>
      <c r="O5126" s="163"/>
      <c r="P5126" s="163"/>
      <c r="Q5126" s="162"/>
      <c r="R5126" s="163"/>
      <c r="S5126" s="163"/>
      <c r="T5126" s="162"/>
      <c r="U5126" s="163"/>
      <c r="V5126" s="163"/>
      <c r="W5126" s="162"/>
      <c r="X5126" s="163"/>
      <c r="Y5126" s="163"/>
      <c r="Z5126" s="162"/>
      <c r="AA5126" s="163"/>
      <c r="AB5126" s="163"/>
      <c r="AC5126" s="162"/>
      <c r="AD5126" s="163"/>
      <c r="AE5126" s="163"/>
      <c r="AF5126" s="162"/>
      <c r="AG5126" s="163"/>
      <c r="AH5126" s="163"/>
      <c r="AI5126" s="162"/>
      <c r="AJ5126" s="163"/>
      <c r="AK5126" s="163"/>
      <c r="AM5126">
        <f>A5121</f>
        <v>0</v>
      </c>
      <c r="AN5126" s="159" t="e">
        <f>1/($B5126*(1/$B5124)*(1/(5/7+2/7*$D5126))*$B5136/SUM($B5128:$B5151))</f>
        <v>#DIV/0!</v>
      </c>
      <c r="AO5126" s="159" t="e">
        <f>1/(B5126*(1/B5124)*(1/(5/7+2/7*D5126)))</f>
        <v>#DIV/0!</v>
      </c>
      <c r="AP5126" s="159"/>
      <c r="AR5126" s="164">
        <f>CHOOSE(AV$3,C5126,F5126,I5126,L5126,O5126,R5126,U5126,X5126,AA5126,AD5126,AG5126,AJ5126)</f>
        <v>0</v>
      </c>
      <c r="AS5126" s="160"/>
      <c r="AT5126" s="160"/>
      <c r="AV5126" s="115" t="e">
        <f>AN5126/AR5126</f>
        <v>#DIV/0!</v>
      </c>
      <c r="AW5126" s="161" t="e">
        <f>AO5126/AR5126</f>
        <v>#DIV/0!</v>
      </c>
      <c r="AX5126" s="159"/>
    </row>
    <row r="5127" spans="1:50">
      <c r="A5127" s="84"/>
      <c r="B5127" s="84"/>
      <c r="C5127" s="84"/>
      <c r="D5127" s="84"/>
      <c r="E5127" s="84"/>
      <c r="F5127" s="84"/>
      <c r="G5127" s="84"/>
      <c r="H5127" s="84"/>
      <c r="I5127" s="84"/>
      <c r="J5127" s="84"/>
      <c r="K5127" s="84"/>
      <c r="L5127" s="84"/>
      <c r="M5127" s="84"/>
      <c r="N5127" s="84"/>
      <c r="O5127" s="84"/>
      <c r="P5127" s="84"/>
      <c r="Q5127" s="84"/>
      <c r="R5127" s="84"/>
      <c r="S5127" s="84"/>
      <c r="T5127" s="84"/>
      <c r="U5127" s="84"/>
      <c r="V5127" s="84"/>
      <c r="W5127" s="84"/>
      <c r="X5127" s="84"/>
      <c r="Y5127" s="84"/>
      <c r="Z5127" s="84"/>
      <c r="AA5127" s="84"/>
      <c r="AB5127" s="84"/>
      <c r="AC5127" s="84"/>
      <c r="AD5127" s="84"/>
      <c r="AE5127" s="84"/>
      <c r="AF5127" s="84"/>
      <c r="AG5127" s="84"/>
      <c r="AH5127" s="84"/>
      <c r="AI5127" s="84"/>
      <c r="AJ5127" s="84"/>
      <c r="AK5127" s="84"/>
    </row>
    <row r="5128" spans="1:50">
      <c r="A5128" s="84"/>
      <c r="B5128" s="84"/>
      <c r="C5128" s="84"/>
      <c r="D5128" s="84"/>
      <c r="E5128" s="84"/>
      <c r="F5128" s="84"/>
      <c r="G5128" s="84"/>
      <c r="H5128" s="84"/>
      <c r="I5128" s="84"/>
      <c r="J5128" s="84"/>
      <c r="K5128" s="84"/>
      <c r="L5128" s="84"/>
      <c r="M5128" s="84"/>
      <c r="N5128" s="84"/>
      <c r="O5128" s="84"/>
      <c r="P5128" s="84"/>
      <c r="Q5128" s="84"/>
      <c r="R5128" s="84"/>
      <c r="S5128" s="84"/>
      <c r="T5128" s="84"/>
      <c r="U5128" s="84"/>
      <c r="V5128" s="84"/>
      <c r="W5128" s="84"/>
      <c r="X5128" s="84"/>
      <c r="Y5128" s="84"/>
      <c r="Z5128" s="84"/>
      <c r="AA5128" s="84"/>
      <c r="AB5128" s="84"/>
      <c r="AC5128" s="84"/>
      <c r="AD5128" s="84"/>
      <c r="AE5128" s="84"/>
      <c r="AF5128" s="84"/>
      <c r="AG5128" s="84"/>
      <c r="AH5128" s="84"/>
      <c r="AI5128" s="84"/>
      <c r="AJ5128" s="84"/>
      <c r="AK5128" s="84"/>
    </row>
    <row r="5129" spans="1:50">
      <c r="A5129" s="84"/>
      <c r="B5129" s="84"/>
      <c r="C5129" s="84"/>
      <c r="D5129" s="84"/>
      <c r="E5129" s="84"/>
      <c r="F5129" s="84"/>
      <c r="G5129" s="84"/>
      <c r="H5129" s="84"/>
      <c r="I5129" s="84"/>
      <c r="J5129" s="84"/>
      <c r="K5129" s="84"/>
      <c r="L5129" s="84"/>
      <c r="M5129" s="84"/>
      <c r="N5129" s="84"/>
      <c r="O5129" s="84"/>
      <c r="P5129" s="84"/>
      <c r="Q5129" s="84"/>
      <c r="R5129" s="84"/>
      <c r="S5129" s="84"/>
      <c r="T5129" s="84"/>
      <c r="U5129" s="84"/>
      <c r="V5129" s="84"/>
      <c r="W5129" s="84"/>
      <c r="X5129" s="84"/>
      <c r="Y5129" s="84"/>
      <c r="Z5129" s="84"/>
      <c r="AA5129" s="84"/>
      <c r="AB5129" s="84"/>
      <c r="AC5129" s="84"/>
      <c r="AD5129" s="84"/>
      <c r="AE5129" s="84"/>
      <c r="AF5129" s="84"/>
      <c r="AG5129" s="84"/>
      <c r="AH5129" s="84"/>
      <c r="AI5129" s="84"/>
      <c r="AJ5129" s="84"/>
      <c r="AK5129" s="84"/>
    </row>
    <row r="5130" spans="1:50">
      <c r="A5130" s="84"/>
      <c r="B5130" s="84"/>
      <c r="C5130" s="84"/>
      <c r="D5130" s="84"/>
      <c r="E5130" s="84"/>
      <c r="F5130" s="84"/>
      <c r="G5130" s="84"/>
      <c r="H5130" s="84"/>
      <c r="I5130" s="84"/>
      <c r="J5130" s="84"/>
      <c r="K5130" s="84"/>
      <c r="L5130" s="84"/>
      <c r="M5130" s="84"/>
      <c r="N5130" s="84"/>
      <c r="O5130" s="84"/>
      <c r="P5130" s="84"/>
      <c r="Q5130" s="84"/>
      <c r="R5130" s="84"/>
      <c r="S5130" s="84"/>
      <c r="T5130" s="84"/>
      <c r="U5130" s="84"/>
      <c r="V5130" s="84"/>
      <c r="W5130" s="84"/>
      <c r="X5130" s="84"/>
      <c r="Y5130" s="84"/>
      <c r="Z5130" s="84"/>
      <c r="AA5130" s="84"/>
      <c r="AB5130" s="84"/>
      <c r="AC5130" s="84"/>
      <c r="AD5130" s="84"/>
      <c r="AE5130" s="84"/>
      <c r="AF5130" s="84"/>
      <c r="AG5130" s="84"/>
      <c r="AH5130" s="84"/>
      <c r="AI5130" s="84"/>
      <c r="AJ5130" s="84"/>
      <c r="AK5130" s="84"/>
    </row>
    <row r="5131" spans="1:50">
      <c r="A5131" s="84"/>
      <c r="B5131" s="84"/>
      <c r="C5131" s="84"/>
      <c r="D5131" s="84"/>
      <c r="E5131" s="84"/>
      <c r="F5131" s="84"/>
      <c r="G5131" s="84"/>
      <c r="H5131" s="84"/>
      <c r="I5131" s="84"/>
      <c r="J5131" s="84"/>
      <c r="K5131" s="84"/>
      <c r="L5131" s="84"/>
      <c r="M5131" s="84"/>
      <c r="N5131" s="84"/>
      <c r="O5131" s="84"/>
      <c r="P5131" s="84"/>
      <c r="Q5131" s="84"/>
      <c r="R5131" s="84"/>
      <c r="S5131" s="84"/>
      <c r="T5131" s="84"/>
      <c r="U5131" s="84"/>
      <c r="V5131" s="84"/>
      <c r="W5131" s="84"/>
      <c r="X5131" s="84"/>
      <c r="Y5131" s="84"/>
      <c r="Z5131" s="84"/>
      <c r="AA5131" s="84"/>
      <c r="AB5131" s="84"/>
      <c r="AC5131" s="84"/>
      <c r="AD5131" s="84"/>
      <c r="AE5131" s="84"/>
      <c r="AF5131" s="84"/>
      <c r="AG5131" s="84"/>
      <c r="AH5131" s="84"/>
      <c r="AI5131" s="84"/>
      <c r="AJ5131" s="84"/>
      <c r="AK5131" s="84"/>
    </row>
    <row r="5132" spans="1:50">
      <c r="A5132" s="84"/>
      <c r="B5132" s="84"/>
      <c r="C5132" s="84"/>
      <c r="D5132" s="84"/>
      <c r="E5132" s="84"/>
      <c r="F5132" s="84"/>
      <c r="G5132" s="84"/>
      <c r="H5132" s="84"/>
      <c r="I5132" s="84"/>
      <c r="J5132" s="84"/>
      <c r="K5132" s="84"/>
      <c r="L5132" s="84"/>
      <c r="M5132" s="84"/>
      <c r="N5132" s="84"/>
      <c r="O5132" s="84"/>
      <c r="P5132" s="84"/>
      <c r="Q5132" s="84"/>
      <c r="R5132" s="84"/>
      <c r="S5132" s="84"/>
      <c r="T5132" s="84"/>
      <c r="U5132" s="84"/>
      <c r="V5132" s="84"/>
      <c r="W5132" s="84"/>
      <c r="X5132" s="84"/>
      <c r="Y5132" s="84"/>
      <c r="Z5132" s="84"/>
      <c r="AA5132" s="84"/>
      <c r="AB5132" s="84"/>
      <c r="AC5132" s="84"/>
      <c r="AD5132" s="84"/>
      <c r="AE5132" s="84"/>
      <c r="AF5132" s="84"/>
      <c r="AG5132" s="84"/>
      <c r="AH5132" s="84"/>
      <c r="AI5132" s="84"/>
      <c r="AJ5132" s="84"/>
      <c r="AK5132" s="84"/>
    </row>
    <row r="5133" spans="1:50">
      <c r="A5133" s="84"/>
      <c r="B5133" s="84"/>
      <c r="C5133" s="84"/>
      <c r="D5133" s="84"/>
      <c r="E5133" s="84"/>
      <c r="F5133" s="84"/>
      <c r="G5133" s="84"/>
      <c r="H5133" s="84"/>
      <c r="I5133" s="84"/>
      <c r="J5133" s="84"/>
      <c r="K5133" s="84"/>
      <c r="L5133" s="84"/>
      <c r="M5133" s="84"/>
      <c r="N5133" s="84"/>
      <c r="O5133" s="84"/>
      <c r="P5133" s="84"/>
      <c r="Q5133" s="84"/>
      <c r="R5133" s="84"/>
      <c r="S5133" s="84"/>
      <c r="T5133" s="84"/>
      <c r="U5133" s="84"/>
      <c r="V5133" s="84"/>
      <c r="W5133" s="84"/>
      <c r="X5133" s="84"/>
      <c r="Y5133" s="84"/>
      <c r="Z5133" s="84"/>
      <c r="AA5133" s="84"/>
      <c r="AB5133" s="84"/>
      <c r="AC5133" s="84"/>
      <c r="AD5133" s="84"/>
      <c r="AE5133" s="84"/>
      <c r="AF5133" s="84"/>
      <c r="AG5133" s="84"/>
      <c r="AH5133" s="84"/>
      <c r="AI5133" s="84"/>
      <c r="AJ5133" s="84"/>
      <c r="AK5133" s="84"/>
    </row>
    <row r="5134" spans="1:50">
      <c r="A5134" s="84"/>
      <c r="B5134" s="84"/>
      <c r="C5134" s="84"/>
      <c r="D5134" s="84"/>
      <c r="E5134" s="84"/>
      <c r="F5134" s="84"/>
      <c r="G5134" s="84"/>
      <c r="H5134" s="84"/>
      <c r="I5134" s="84"/>
      <c r="J5134" s="84"/>
      <c r="K5134" s="84"/>
      <c r="L5134" s="84"/>
      <c r="M5134" s="84"/>
      <c r="N5134" s="84"/>
      <c r="O5134" s="84"/>
      <c r="P5134" s="84"/>
      <c r="Q5134" s="84"/>
      <c r="R5134" s="84"/>
      <c r="S5134" s="84"/>
      <c r="T5134" s="84"/>
      <c r="U5134" s="84"/>
      <c r="V5134" s="84"/>
      <c r="W5134" s="84"/>
      <c r="X5134" s="84"/>
      <c r="Y5134" s="84"/>
      <c r="Z5134" s="84"/>
      <c r="AA5134" s="84"/>
      <c r="AB5134" s="84"/>
      <c r="AC5134" s="84"/>
      <c r="AD5134" s="84"/>
      <c r="AE5134" s="84"/>
      <c r="AF5134" s="84"/>
      <c r="AG5134" s="84"/>
      <c r="AH5134" s="84"/>
      <c r="AI5134" s="84"/>
      <c r="AJ5134" s="84"/>
      <c r="AK5134" s="84"/>
    </row>
    <row r="5135" spans="1:50">
      <c r="A5135" s="84"/>
      <c r="B5135" s="84"/>
      <c r="C5135" s="84"/>
      <c r="D5135" s="84"/>
      <c r="E5135" s="84"/>
      <c r="F5135" s="84"/>
      <c r="G5135" s="84"/>
      <c r="H5135" s="84"/>
      <c r="I5135" s="84"/>
      <c r="J5135" s="84"/>
      <c r="K5135" s="84"/>
      <c r="L5135" s="84"/>
      <c r="M5135" s="84"/>
      <c r="N5135" s="84"/>
      <c r="O5135" s="84"/>
      <c r="P5135" s="84"/>
      <c r="Q5135" s="84"/>
      <c r="R5135" s="84"/>
      <c r="S5135" s="84"/>
      <c r="T5135" s="84"/>
      <c r="U5135" s="84"/>
      <c r="V5135" s="84"/>
      <c r="W5135" s="84"/>
      <c r="X5135" s="84"/>
      <c r="Y5135" s="84"/>
      <c r="Z5135" s="84"/>
      <c r="AA5135" s="84"/>
      <c r="AB5135" s="84"/>
      <c r="AC5135" s="84"/>
      <c r="AD5135" s="84"/>
      <c r="AE5135" s="84"/>
      <c r="AF5135" s="84"/>
      <c r="AG5135" s="84"/>
      <c r="AH5135" s="84"/>
      <c r="AI5135" s="84"/>
      <c r="AJ5135" s="84"/>
      <c r="AK5135" s="84"/>
    </row>
    <row r="5136" spans="1:50">
      <c r="A5136" s="84"/>
      <c r="B5136" s="84"/>
      <c r="C5136" s="84"/>
      <c r="D5136" s="84"/>
      <c r="E5136" s="84"/>
      <c r="F5136" s="84"/>
      <c r="G5136" s="84"/>
      <c r="H5136" s="84"/>
      <c r="I5136" s="84"/>
      <c r="J5136" s="84"/>
      <c r="K5136" s="84"/>
      <c r="L5136" s="84"/>
      <c r="M5136" s="84"/>
      <c r="N5136" s="84"/>
      <c r="O5136" s="84"/>
      <c r="P5136" s="84"/>
      <c r="Q5136" s="84"/>
      <c r="R5136" s="84"/>
      <c r="S5136" s="84"/>
      <c r="T5136" s="84"/>
      <c r="U5136" s="84"/>
      <c r="V5136" s="84"/>
      <c r="W5136" s="84"/>
      <c r="X5136" s="84"/>
      <c r="Y5136" s="84"/>
      <c r="Z5136" s="84"/>
      <c r="AA5136" s="84"/>
      <c r="AB5136" s="84"/>
      <c r="AC5136" s="84"/>
      <c r="AD5136" s="84"/>
      <c r="AE5136" s="84"/>
      <c r="AF5136" s="84"/>
      <c r="AG5136" s="84"/>
      <c r="AH5136" s="84"/>
      <c r="AI5136" s="84"/>
      <c r="AJ5136" s="84"/>
      <c r="AK5136" s="84"/>
    </row>
    <row r="5137" spans="1:37">
      <c r="A5137" s="84"/>
      <c r="B5137" s="84"/>
      <c r="C5137" s="84"/>
      <c r="D5137" s="84"/>
      <c r="E5137" s="84"/>
      <c r="F5137" s="84"/>
      <c r="G5137" s="84"/>
      <c r="H5137" s="84"/>
      <c r="I5137" s="84"/>
      <c r="J5137" s="84"/>
      <c r="K5137" s="84"/>
      <c r="L5137" s="84"/>
      <c r="M5137" s="84"/>
      <c r="N5137" s="84"/>
      <c r="O5137" s="84"/>
      <c r="P5137" s="84"/>
      <c r="Q5137" s="84"/>
      <c r="R5137" s="84"/>
      <c r="S5137" s="84"/>
      <c r="T5137" s="84"/>
      <c r="U5137" s="84"/>
      <c r="V5137" s="84"/>
      <c r="W5137" s="84"/>
      <c r="X5137" s="84"/>
      <c r="Y5137" s="84"/>
      <c r="Z5137" s="84"/>
      <c r="AA5137" s="84"/>
      <c r="AB5137" s="84"/>
      <c r="AC5137" s="84"/>
      <c r="AD5137" s="84"/>
      <c r="AE5137" s="84"/>
      <c r="AF5137" s="84"/>
      <c r="AG5137" s="84"/>
      <c r="AH5137" s="84"/>
      <c r="AI5137" s="84"/>
      <c r="AJ5137" s="84"/>
      <c r="AK5137" s="84"/>
    </row>
    <row r="5138" spans="1:37">
      <c r="A5138" s="84"/>
      <c r="B5138" s="84"/>
      <c r="C5138" s="84"/>
      <c r="D5138" s="84"/>
      <c r="E5138" s="84"/>
      <c r="F5138" s="84"/>
      <c r="G5138" s="84"/>
      <c r="H5138" s="84"/>
      <c r="I5138" s="84"/>
      <c r="J5138" s="84"/>
      <c r="K5138" s="84"/>
      <c r="L5138" s="84"/>
      <c r="M5138" s="84"/>
      <c r="N5138" s="84"/>
      <c r="O5138" s="84"/>
      <c r="P5138" s="84"/>
      <c r="Q5138" s="84"/>
      <c r="R5138" s="84"/>
      <c r="S5138" s="84"/>
      <c r="T5138" s="84"/>
      <c r="U5138" s="84"/>
      <c r="V5138" s="84"/>
      <c r="W5138" s="84"/>
      <c r="X5138" s="84"/>
      <c r="Y5138" s="84"/>
      <c r="Z5138" s="84"/>
      <c r="AA5138" s="84"/>
      <c r="AB5138" s="84"/>
      <c r="AC5138" s="84"/>
      <c r="AD5138" s="84"/>
      <c r="AE5138" s="84"/>
      <c r="AF5138" s="84"/>
      <c r="AG5138" s="84"/>
      <c r="AH5138" s="84"/>
      <c r="AI5138" s="84"/>
      <c r="AJ5138" s="84"/>
      <c r="AK5138" s="84"/>
    </row>
    <row r="5139" spans="1:37">
      <c r="A5139" s="84"/>
      <c r="B5139" s="84"/>
      <c r="C5139" s="84"/>
      <c r="D5139" s="84"/>
      <c r="E5139" s="84"/>
      <c r="F5139" s="84"/>
      <c r="G5139" s="84"/>
      <c r="H5139" s="84"/>
      <c r="I5139" s="84"/>
      <c r="J5139" s="84"/>
      <c r="K5139" s="84"/>
      <c r="L5139" s="84"/>
      <c r="M5139" s="84"/>
      <c r="N5139" s="84"/>
      <c r="O5139" s="84"/>
      <c r="P5139" s="84"/>
      <c r="Q5139" s="84"/>
      <c r="R5139" s="84"/>
      <c r="S5139" s="84"/>
      <c r="T5139" s="84"/>
      <c r="U5139" s="84"/>
      <c r="V5139" s="84"/>
      <c r="W5139" s="84"/>
      <c r="X5139" s="84"/>
      <c r="Y5139" s="84"/>
      <c r="Z5139" s="84"/>
      <c r="AA5139" s="84"/>
      <c r="AB5139" s="84"/>
      <c r="AC5139" s="84"/>
      <c r="AD5139" s="84"/>
      <c r="AE5139" s="84"/>
      <c r="AF5139" s="84"/>
      <c r="AG5139" s="84"/>
      <c r="AH5139" s="84"/>
      <c r="AI5139" s="84"/>
      <c r="AJ5139" s="84"/>
      <c r="AK5139" s="84"/>
    </row>
    <row r="5140" spans="1:37">
      <c r="A5140" s="84"/>
      <c r="B5140" s="84"/>
      <c r="C5140" s="84"/>
      <c r="D5140" s="84"/>
      <c r="E5140" s="84"/>
      <c r="F5140" s="84"/>
      <c r="G5140" s="84"/>
      <c r="H5140" s="84"/>
      <c r="I5140" s="84"/>
      <c r="J5140" s="84"/>
      <c r="K5140" s="84"/>
      <c r="L5140" s="84"/>
      <c r="M5140" s="84"/>
      <c r="N5140" s="84"/>
      <c r="O5140" s="84"/>
      <c r="P5140" s="84"/>
      <c r="Q5140" s="84"/>
      <c r="R5140" s="84"/>
      <c r="S5140" s="84"/>
      <c r="T5140" s="84"/>
      <c r="U5140" s="84"/>
      <c r="V5140" s="84"/>
      <c r="W5140" s="84"/>
      <c r="X5140" s="84"/>
      <c r="Y5140" s="84"/>
      <c r="Z5140" s="84"/>
      <c r="AA5140" s="84"/>
      <c r="AB5140" s="84"/>
      <c r="AC5140" s="84"/>
      <c r="AD5140" s="84"/>
      <c r="AE5140" s="84"/>
      <c r="AF5140" s="84"/>
      <c r="AG5140" s="84"/>
      <c r="AH5140" s="84"/>
      <c r="AI5140" s="84"/>
      <c r="AJ5140" s="84"/>
      <c r="AK5140" s="84"/>
    </row>
    <row r="5141" spans="1:37">
      <c r="A5141" s="84"/>
      <c r="B5141" s="84"/>
      <c r="C5141" s="84"/>
      <c r="D5141" s="84"/>
      <c r="E5141" s="84"/>
      <c r="F5141" s="84"/>
      <c r="G5141" s="84"/>
      <c r="H5141" s="84"/>
      <c r="I5141" s="84"/>
      <c r="J5141" s="84"/>
      <c r="K5141" s="84"/>
      <c r="L5141" s="84"/>
      <c r="M5141" s="84"/>
      <c r="N5141" s="84"/>
      <c r="O5141" s="84"/>
      <c r="P5141" s="84"/>
      <c r="Q5141" s="84"/>
      <c r="R5141" s="84"/>
      <c r="S5141" s="84"/>
      <c r="T5141" s="84"/>
      <c r="U5141" s="84"/>
      <c r="V5141" s="84"/>
      <c r="W5141" s="84"/>
      <c r="X5141" s="84"/>
      <c r="Y5141" s="84"/>
      <c r="Z5141" s="84"/>
      <c r="AA5141" s="84"/>
      <c r="AB5141" s="84"/>
      <c r="AC5141" s="84"/>
      <c r="AD5141" s="84"/>
      <c r="AE5141" s="84"/>
      <c r="AF5141" s="84"/>
      <c r="AG5141" s="84"/>
      <c r="AH5141" s="84"/>
      <c r="AI5141" s="84"/>
      <c r="AJ5141" s="84"/>
      <c r="AK5141" s="84"/>
    </row>
    <row r="5142" spans="1:37">
      <c r="A5142" s="84"/>
      <c r="B5142" s="84"/>
      <c r="C5142" s="84"/>
      <c r="D5142" s="84"/>
      <c r="E5142" s="84"/>
      <c r="F5142" s="84"/>
      <c r="G5142" s="84"/>
      <c r="H5142" s="84"/>
      <c r="I5142" s="84"/>
      <c r="J5142" s="84"/>
      <c r="K5142" s="84"/>
      <c r="L5142" s="84"/>
      <c r="M5142" s="84"/>
      <c r="N5142" s="84"/>
      <c r="O5142" s="84"/>
      <c r="P5142" s="84"/>
      <c r="Q5142" s="84"/>
      <c r="R5142" s="84"/>
      <c r="S5142" s="84"/>
      <c r="T5142" s="84"/>
      <c r="U5142" s="84"/>
      <c r="V5142" s="84"/>
      <c r="W5142" s="84"/>
      <c r="X5142" s="84"/>
      <c r="Y5142" s="84"/>
      <c r="Z5142" s="84"/>
      <c r="AA5142" s="84"/>
      <c r="AB5142" s="84"/>
      <c r="AC5142" s="84"/>
      <c r="AD5142" s="84"/>
      <c r="AE5142" s="84"/>
      <c r="AF5142" s="84"/>
      <c r="AG5142" s="84"/>
      <c r="AH5142" s="84"/>
      <c r="AI5142" s="84"/>
      <c r="AJ5142" s="84"/>
      <c r="AK5142" s="84"/>
    </row>
    <row r="5143" spans="1:37">
      <c r="A5143" s="84"/>
      <c r="B5143" s="84"/>
      <c r="C5143" s="84"/>
      <c r="D5143" s="84"/>
      <c r="E5143" s="84"/>
      <c r="F5143" s="84"/>
      <c r="G5143" s="84"/>
      <c r="H5143" s="84"/>
      <c r="I5143" s="84"/>
      <c r="J5143" s="84"/>
      <c r="K5143" s="84"/>
      <c r="L5143" s="84"/>
      <c r="M5143" s="84"/>
      <c r="N5143" s="84"/>
      <c r="O5143" s="84"/>
      <c r="P5143" s="84"/>
      <c r="Q5143" s="84"/>
      <c r="R5143" s="84"/>
      <c r="S5143" s="84"/>
      <c r="T5143" s="84"/>
      <c r="U5143" s="84"/>
      <c r="V5143" s="84"/>
      <c r="W5143" s="84"/>
      <c r="X5143" s="84"/>
      <c r="Y5143" s="84"/>
      <c r="Z5143" s="84"/>
      <c r="AA5143" s="84"/>
      <c r="AB5143" s="84"/>
      <c r="AC5143" s="84"/>
      <c r="AD5143" s="84"/>
      <c r="AE5143" s="84"/>
      <c r="AF5143" s="84"/>
      <c r="AG5143" s="84"/>
      <c r="AH5143" s="84"/>
      <c r="AI5143" s="84"/>
      <c r="AJ5143" s="84"/>
      <c r="AK5143" s="84"/>
    </row>
    <row r="5144" spans="1:37">
      <c r="A5144" s="84"/>
      <c r="B5144" s="84"/>
      <c r="C5144" s="84"/>
      <c r="D5144" s="84"/>
      <c r="E5144" s="84"/>
      <c r="F5144" s="84"/>
      <c r="G5144" s="84"/>
      <c r="H5144" s="84"/>
      <c r="I5144" s="84"/>
      <c r="J5144" s="84"/>
      <c r="K5144" s="84"/>
      <c r="L5144" s="84"/>
      <c r="M5144" s="84"/>
      <c r="N5144" s="84"/>
      <c r="O5144" s="84"/>
      <c r="P5144" s="84"/>
      <c r="Q5144" s="84"/>
      <c r="R5144" s="84"/>
      <c r="S5144" s="84"/>
      <c r="T5144" s="84"/>
      <c r="U5144" s="84"/>
      <c r="V5144" s="84"/>
      <c r="W5144" s="84"/>
      <c r="X5144" s="84"/>
      <c r="Y5144" s="84"/>
      <c r="Z5144" s="84"/>
      <c r="AA5144" s="84"/>
      <c r="AB5144" s="84"/>
      <c r="AC5144" s="84"/>
      <c r="AD5144" s="84"/>
      <c r="AE5144" s="84"/>
      <c r="AF5144" s="84"/>
      <c r="AG5144" s="84"/>
      <c r="AH5144" s="84"/>
      <c r="AI5144" s="84"/>
      <c r="AJ5144" s="84"/>
      <c r="AK5144" s="84"/>
    </row>
    <row r="5145" spans="1:37">
      <c r="A5145" s="84"/>
      <c r="B5145" s="84"/>
      <c r="C5145" s="84"/>
      <c r="D5145" s="84"/>
      <c r="E5145" s="84"/>
      <c r="F5145" s="84"/>
      <c r="G5145" s="84"/>
      <c r="H5145" s="84"/>
      <c r="I5145" s="84"/>
      <c r="J5145" s="84"/>
      <c r="K5145" s="84"/>
      <c r="L5145" s="84"/>
      <c r="M5145" s="84"/>
      <c r="N5145" s="84"/>
      <c r="O5145" s="84"/>
      <c r="P5145" s="84"/>
      <c r="Q5145" s="84"/>
      <c r="R5145" s="84"/>
      <c r="S5145" s="84"/>
      <c r="T5145" s="84"/>
      <c r="U5145" s="84"/>
      <c r="V5145" s="84"/>
      <c r="W5145" s="84"/>
      <c r="X5145" s="84"/>
      <c r="Y5145" s="84"/>
      <c r="Z5145" s="84"/>
      <c r="AA5145" s="84"/>
      <c r="AB5145" s="84"/>
      <c r="AC5145" s="84"/>
      <c r="AD5145" s="84"/>
      <c r="AE5145" s="84"/>
      <c r="AF5145" s="84"/>
      <c r="AG5145" s="84"/>
      <c r="AH5145" s="84"/>
      <c r="AI5145" s="84"/>
      <c r="AJ5145" s="84"/>
      <c r="AK5145" s="84"/>
    </row>
    <row r="5146" spans="1:37">
      <c r="A5146" s="84"/>
      <c r="B5146" s="84"/>
      <c r="C5146" s="84"/>
      <c r="D5146" s="84"/>
      <c r="E5146" s="84"/>
      <c r="F5146" s="84"/>
      <c r="G5146" s="84"/>
      <c r="H5146" s="84"/>
      <c r="I5146" s="84"/>
      <c r="J5146" s="84"/>
      <c r="K5146" s="84"/>
      <c r="L5146" s="84"/>
      <c r="M5146" s="84"/>
      <c r="N5146" s="84"/>
      <c r="O5146" s="84"/>
      <c r="P5146" s="84"/>
      <c r="Q5146" s="84"/>
      <c r="R5146" s="84"/>
      <c r="S5146" s="84"/>
      <c r="T5146" s="84"/>
      <c r="U5146" s="84"/>
      <c r="V5146" s="84"/>
      <c r="W5146" s="84"/>
      <c r="X5146" s="84"/>
      <c r="Y5146" s="84"/>
      <c r="Z5146" s="84"/>
      <c r="AA5146" s="84"/>
      <c r="AB5146" s="84"/>
      <c r="AC5146" s="84"/>
      <c r="AD5146" s="84"/>
      <c r="AE5146" s="84"/>
      <c r="AF5146" s="84"/>
      <c r="AG5146" s="84"/>
      <c r="AH5146" s="84"/>
      <c r="AI5146" s="84"/>
      <c r="AJ5146" s="84"/>
      <c r="AK5146" s="84"/>
    </row>
    <row r="5147" spans="1:37">
      <c r="A5147" s="84"/>
      <c r="B5147" s="84"/>
      <c r="C5147" s="84"/>
      <c r="D5147" s="84"/>
      <c r="E5147" s="84"/>
      <c r="F5147" s="84"/>
      <c r="G5147" s="84"/>
      <c r="H5147" s="84"/>
      <c r="I5147" s="84"/>
      <c r="J5147" s="84"/>
      <c r="K5147" s="84"/>
      <c r="L5147" s="84"/>
      <c r="M5147" s="84"/>
      <c r="N5147" s="84"/>
      <c r="O5147" s="84"/>
      <c r="P5147" s="84"/>
      <c r="Q5147" s="84"/>
      <c r="R5147" s="84"/>
      <c r="S5147" s="84"/>
      <c r="T5147" s="84"/>
      <c r="U5147" s="84"/>
      <c r="V5147" s="84"/>
      <c r="W5147" s="84"/>
      <c r="X5147" s="84"/>
      <c r="Y5147" s="84"/>
      <c r="Z5147" s="84"/>
      <c r="AA5147" s="84"/>
      <c r="AB5147" s="84"/>
      <c r="AC5147" s="84"/>
      <c r="AD5147" s="84"/>
      <c r="AE5147" s="84"/>
      <c r="AF5147" s="84"/>
      <c r="AG5147" s="84"/>
      <c r="AH5147" s="84"/>
      <c r="AI5147" s="84"/>
      <c r="AJ5147" s="84"/>
      <c r="AK5147" s="84"/>
    </row>
    <row r="5148" spans="1:37">
      <c r="A5148" s="84"/>
      <c r="B5148" s="84"/>
      <c r="C5148" s="84"/>
      <c r="D5148" s="84"/>
      <c r="E5148" s="84"/>
      <c r="F5148" s="84"/>
      <c r="G5148" s="84"/>
      <c r="H5148" s="84"/>
      <c r="I5148" s="84"/>
      <c r="J5148" s="84"/>
      <c r="K5148" s="84"/>
      <c r="L5148" s="84"/>
      <c r="M5148" s="84"/>
      <c r="N5148" s="84"/>
      <c r="O5148" s="84"/>
      <c r="P5148" s="84"/>
      <c r="Q5148" s="84"/>
      <c r="R5148" s="84"/>
      <c r="S5148" s="84"/>
      <c r="T5148" s="84"/>
      <c r="U5148" s="84"/>
      <c r="V5148" s="84"/>
      <c r="W5148" s="84"/>
      <c r="X5148" s="84"/>
      <c r="Y5148" s="84"/>
      <c r="Z5148" s="84"/>
      <c r="AA5148" s="84"/>
      <c r="AB5148" s="84"/>
      <c r="AC5148" s="84"/>
      <c r="AD5148" s="84"/>
      <c r="AE5148" s="84"/>
      <c r="AF5148" s="84"/>
      <c r="AG5148" s="84"/>
      <c r="AH5148" s="84"/>
      <c r="AI5148" s="84"/>
      <c r="AJ5148" s="84"/>
      <c r="AK5148" s="84"/>
    </row>
    <row r="5149" spans="1:37">
      <c r="A5149" s="84"/>
      <c r="B5149" s="84"/>
      <c r="C5149" s="84"/>
      <c r="D5149" s="84"/>
      <c r="E5149" s="84"/>
      <c r="F5149" s="84"/>
      <c r="G5149" s="84"/>
      <c r="H5149" s="84"/>
      <c r="I5149" s="84"/>
      <c r="J5149" s="84"/>
      <c r="K5149" s="84"/>
      <c r="L5149" s="84"/>
      <c r="M5149" s="84"/>
      <c r="N5149" s="84"/>
      <c r="O5149" s="84"/>
      <c r="P5149" s="84"/>
      <c r="Q5149" s="84"/>
      <c r="R5149" s="84"/>
      <c r="S5149" s="84"/>
      <c r="T5149" s="84"/>
      <c r="U5149" s="84"/>
      <c r="V5149" s="84"/>
      <c r="W5149" s="84"/>
      <c r="X5149" s="84"/>
      <c r="Y5149" s="84"/>
      <c r="Z5149" s="84"/>
      <c r="AA5149" s="84"/>
      <c r="AB5149" s="84"/>
      <c r="AC5149" s="84"/>
      <c r="AD5149" s="84"/>
      <c r="AE5149" s="84"/>
      <c r="AF5149" s="84"/>
      <c r="AG5149" s="84"/>
      <c r="AH5149" s="84"/>
      <c r="AI5149" s="84"/>
      <c r="AJ5149" s="84"/>
      <c r="AK5149" s="84"/>
    </row>
    <row r="5150" spans="1:37">
      <c r="A5150" s="84"/>
      <c r="B5150" s="84"/>
      <c r="C5150" s="84"/>
      <c r="D5150" s="84"/>
      <c r="E5150" s="84"/>
      <c r="F5150" s="84"/>
      <c r="G5150" s="84"/>
      <c r="H5150" s="84"/>
      <c r="I5150" s="84"/>
      <c r="J5150" s="84"/>
      <c r="K5150" s="84"/>
      <c r="L5150" s="84"/>
      <c r="M5150" s="84"/>
      <c r="N5150" s="84"/>
      <c r="O5150" s="84"/>
      <c r="P5150" s="84"/>
      <c r="Q5150" s="84"/>
      <c r="R5150" s="84"/>
      <c r="S5150" s="84"/>
      <c r="T5150" s="84"/>
      <c r="U5150" s="84"/>
      <c r="V5150" s="84"/>
      <c r="W5150" s="84"/>
      <c r="X5150" s="84"/>
      <c r="Y5150" s="84"/>
      <c r="Z5150" s="84"/>
      <c r="AA5150" s="84"/>
      <c r="AB5150" s="84"/>
      <c r="AC5150" s="84"/>
      <c r="AD5150" s="84"/>
      <c r="AE5150" s="84"/>
      <c r="AF5150" s="84"/>
      <c r="AG5150" s="84"/>
      <c r="AH5150" s="84"/>
      <c r="AI5150" s="84"/>
      <c r="AJ5150" s="84"/>
      <c r="AK5150" s="84"/>
    </row>
    <row r="5151" spans="1:37">
      <c r="A5151" s="84"/>
      <c r="B5151" s="84"/>
      <c r="C5151" s="84"/>
      <c r="D5151" s="84"/>
      <c r="E5151" s="84"/>
      <c r="F5151" s="84"/>
      <c r="G5151" s="84"/>
      <c r="H5151" s="84"/>
      <c r="I5151" s="84"/>
      <c r="J5151" s="84"/>
      <c r="K5151" s="84"/>
      <c r="L5151" s="84"/>
      <c r="M5151" s="84"/>
      <c r="N5151" s="84"/>
      <c r="O5151" s="84"/>
      <c r="P5151" s="84"/>
      <c r="Q5151" s="84"/>
      <c r="R5151" s="84"/>
      <c r="S5151" s="84"/>
      <c r="T5151" s="84"/>
      <c r="U5151" s="84"/>
      <c r="V5151" s="84"/>
      <c r="W5151" s="84"/>
      <c r="X5151" s="84"/>
      <c r="Y5151" s="84"/>
      <c r="Z5151" s="84"/>
      <c r="AA5151" s="84"/>
      <c r="AB5151" s="84"/>
      <c r="AC5151" s="84"/>
      <c r="AD5151" s="84"/>
      <c r="AE5151" s="84"/>
      <c r="AF5151" s="84"/>
      <c r="AG5151" s="84"/>
      <c r="AH5151" s="84"/>
      <c r="AI5151" s="84"/>
      <c r="AJ5151" s="84"/>
      <c r="AK5151" s="84"/>
    </row>
    <row r="5161" spans="1:50">
      <c r="A5161" s="84"/>
      <c r="B5161" s="83"/>
      <c r="C5161" s="83"/>
      <c r="D5161" s="83"/>
      <c r="E5161" s="83"/>
      <c r="F5161" s="84"/>
      <c r="G5161" s="158"/>
      <c r="H5161" s="83"/>
      <c r="I5161" s="83"/>
      <c r="J5161" s="83"/>
      <c r="K5161" s="83"/>
      <c r="L5161" s="83"/>
      <c r="M5161" s="83"/>
      <c r="N5161" s="83"/>
      <c r="O5161" s="83"/>
      <c r="P5161" s="83"/>
      <c r="Q5161" s="83"/>
      <c r="R5161" s="83"/>
      <c r="S5161" s="83"/>
      <c r="T5161" s="104"/>
      <c r="U5161" s="83"/>
      <c r="V5161" s="83"/>
      <c r="W5161" s="83"/>
      <c r="X5161" s="83"/>
      <c r="Y5161" s="83"/>
      <c r="Z5161" s="83"/>
      <c r="AA5161" s="83"/>
      <c r="AB5161" s="83"/>
      <c r="AC5161" s="83"/>
      <c r="AD5161" s="83"/>
      <c r="AE5161" s="83"/>
      <c r="AF5161" s="83"/>
      <c r="AG5161" s="83"/>
      <c r="AH5161" s="83"/>
      <c r="AI5161" s="83"/>
      <c r="AJ5161" s="83"/>
      <c r="AK5161" s="83"/>
    </row>
    <row r="5162" spans="1:50">
      <c r="A5162" s="83"/>
      <c r="B5162" s="84"/>
      <c r="C5162" s="83"/>
      <c r="D5162" s="83"/>
      <c r="E5162" s="83"/>
      <c r="F5162" s="83"/>
      <c r="G5162" s="83"/>
      <c r="H5162" s="83"/>
      <c r="I5162" s="83"/>
      <c r="J5162" s="83"/>
      <c r="K5162" s="83"/>
      <c r="L5162" s="83"/>
      <c r="M5162" s="83"/>
      <c r="N5162" s="83"/>
      <c r="O5162" s="83"/>
      <c r="P5162" s="83"/>
      <c r="Q5162" s="83"/>
      <c r="R5162" s="83"/>
      <c r="S5162" s="83"/>
      <c r="T5162" s="83"/>
      <c r="U5162" s="83"/>
      <c r="V5162" s="83"/>
      <c r="W5162" s="83"/>
      <c r="X5162" s="83"/>
      <c r="Y5162" s="83"/>
      <c r="Z5162" s="83"/>
      <c r="AA5162" s="83"/>
      <c r="AB5162" s="83"/>
      <c r="AC5162" s="83"/>
      <c r="AD5162" s="83"/>
      <c r="AE5162" s="83"/>
      <c r="AF5162" s="83"/>
      <c r="AG5162" s="83"/>
      <c r="AH5162" s="83"/>
      <c r="AI5162" s="83"/>
      <c r="AJ5162" s="83"/>
      <c r="AK5162" s="83"/>
    </row>
    <row r="5163" spans="1:50">
      <c r="A5163" s="84"/>
      <c r="B5163" s="84"/>
      <c r="C5163" s="84"/>
      <c r="D5163" s="84"/>
      <c r="E5163" s="84"/>
      <c r="F5163" s="84"/>
      <c r="G5163" s="84"/>
      <c r="H5163" s="84"/>
      <c r="I5163" s="84"/>
      <c r="J5163" s="84"/>
      <c r="K5163" s="84"/>
      <c r="L5163" s="84"/>
      <c r="M5163" s="84"/>
      <c r="N5163" s="84"/>
      <c r="O5163" s="84"/>
      <c r="P5163" s="84"/>
      <c r="Q5163" s="84"/>
      <c r="R5163" s="84"/>
      <c r="S5163" s="84"/>
      <c r="T5163" s="84"/>
      <c r="U5163" s="84"/>
      <c r="V5163" s="84"/>
      <c r="W5163" s="84"/>
      <c r="X5163" s="84"/>
      <c r="Y5163" s="84"/>
      <c r="Z5163" s="84"/>
      <c r="AA5163" s="84"/>
      <c r="AB5163" s="84"/>
      <c r="AC5163" s="84"/>
      <c r="AD5163" s="84"/>
      <c r="AE5163" s="84"/>
      <c r="AF5163" s="84"/>
      <c r="AG5163" s="84"/>
      <c r="AH5163" s="84"/>
      <c r="AI5163" s="84"/>
      <c r="AJ5163" s="84"/>
      <c r="AK5163" s="84"/>
    </row>
    <row r="5164" spans="1:50">
      <c r="A5164" s="83"/>
      <c r="B5164" s="84"/>
      <c r="C5164" s="83"/>
      <c r="D5164" s="83"/>
      <c r="E5164" s="84"/>
      <c r="F5164" s="83"/>
      <c r="G5164" s="83"/>
      <c r="H5164" s="84"/>
      <c r="I5164" s="83"/>
      <c r="J5164" s="83"/>
      <c r="K5164" s="84"/>
      <c r="L5164" s="83"/>
      <c r="M5164" s="83"/>
      <c r="N5164" s="84"/>
      <c r="O5164" s="83"/>
      <c r="P5164" s="83"/>
      <c r="Q5164" s="84"/>
      <c r="R5164" s="83"/>
      <c r="S5164" s="83"/>
      <c r="T5164" s="84"/>
      <c r="U5164" s="83"/>
      <c r="V5164" s="83"/>
      <c r="W5164" s="84"/>
      <c r="X5164" s="83"/>
      <c r="Y5164" s="83"/>
      <c r="Z5164" s="84"/>
      <c r="AA5164" s="83"/>
      <c r="AB5164" s="83"/>
      <c r="AC5164" s="84"/>
      <c r="AD5164" s="83"/>
      <c r="AE5164" s="83"/>
      <c r="AF5164" s="84"/>
      <c r="AG5164" s="83"/>
      <c r="AH5164" s="83"/>
      <c r="AI5164" s="84"/>
      <c r="AJ5164" s="83"/>
      <c r="AK5164" s="83"/>
    </row>
    <row r="5165" spans="1:50">
      <c r="A5165" s="84"/>
      <c r="B5165" s="84"/>
      <c r="C5165" s="84"/>
      <c r="D5165" s="84"/>
      <c r="E5165" s="84"/>
      <c r="F5165" s="84"/>
      <c r="G5165" s="84"/>
      <c r="H5165" s="84"/>
      <c r="I5165" s="84"/>
      <c r="J5165" s="84"/>
      <c r="K5165" s="84"/>
      <c r="L5165" s="84"/>
      <c r="M5165" s="84"/>
      <c r="N5165" s="84"/>
      <c r="O5165" s="84"/>
      <c r="P5165" s="84"/>
      <c r="Q5165" s="84"/>
      <c r="R5165" s="84"/>
      <c r="S5165" s="84"/>
      <c r="T5165" s="84"/>
      <c r="U5165" s="84"/>
      <c r="V5165" s="84"/>
      <c r="W5165" s="84"/>
      <c r="X5165" s="84"/>
      <c r="Y5165" s="84"/>
      <c r="Z5165" s="84"/>
      <c r="AA5165" s="84"/>
      <c r="AB5165" s="84"/>
      <c r="AC5165" s="84"/>
      <c r="AD5165" s="84"/>
      <c r="AE5165" s="84"/>
      <c r="AF5165" s="84"/>
      <c r="AG5165" s="84"/>
      <c r="AH5165" s="84"/>
      <c r="AI5165" s="84"/>
      <c r="AJ5165" s="84"/>
      <c r="AK5165" s="84"/>
    </row>
    <row r="5166" spans="1:50">
      <c r="A5166" s="83"/>
      <c r="B5166" s="162"/>
      <c r="C5166" s="163"/>
      <c r="D5166" s="163"/>
      <c r="E5166" s="162"/>
      <c r="F5166" s="163"/>
      <c r="G5166" s="163"/>
      <c r="H5166" s="162"/>
      <c r="I5166" s="163"/>
      <c r="J5166" s="163"/>
      <c r="K5166" s="162"/>
      <c r="L5166" s="163"/>
      <c r="M5166" s="163"/>
      <c r="N5166" s="162"/>
      <c r="O5166" s="163"/>
      <c r="P5166" s="163"/>
      <c r="Q5166" s="162"/>
      <c r="R5166" s="163"/>
      <c r="S5166" s="163"/>
      <c r="T5166" s="162"/>
      <c r="U5166" s="163"/>
      <c r="V5166" s="163"/>
      <c r="W5166" s="162"/>
      <c r="X5166" s="163"/>
      <c r="Y5166" s="163"/>
      <c r="Z5166" s="162"/>
      <c r="AA5166" s="163"/>
      <c r="AB5166" s="163"/>
      <c r="AC5166" s="162"/>
      <c r="AD5166" s="163"/>
      <c r="AE5166" s="163"/>
      <c r="AF5166" s="162"/>
      <c r="AG5166" s="163"/>
      <c r="AH5166" s="163"/>
      <c r="AI5166" s="162"/>
      <c r="AJ5166" s="163"/>
      <c r="AK5166" s="163"/>
      <c r="AM5166">
        <f>A5161</f>
        <v>0</v>
      </c>
      <c r="AN5166" s="159" t="e">
        <f>1/($B5166*(1/$B5164)*(1/(5/7+2/7*$D5166))*$B5176/SUM($B5168:$B5191))</f>
        <v>#DIV/0!</v>
      </c>
      <c r="AO5166" s="159" t="e">
        <f>1/(B5166*(1/B5164)*(1/(5/7+2/7*D5166)))</f>
        <v>#DIV/0!</v>
      </c>
      <c r="AP5166" s="159"/>
      <c r="AR5166" s="164">
        <f>CHOOSE(AV$3,C5166,F5166,I5166,L5166,O5166,R5166,U5166,X5166,AA5166,AD5166,AG5166,AJ5166)</f>
        <v>0</v>
      </c>
      <c r="AS5166" s="160"/>
      <c r="AT5166" s="160"/>
      <c r="AV5166" s="115" t="e">
        <f>AN5166/AR5166</f>
        <v>#DIV/0!</v>
      </c>
      <c r="AW5166" s="161" t="e">
        <f>AO5166/AR5166</f>
        <v>#DIV/0!</v>
      </c>
      <c r="AX5166" s="159"/>
    </row>
    <row r="5167" spans="1:50">
      <c r="A5167" s="84"/>
      <c r="B5167" s="84"/>
      <c r="C5167" s="84"/>
      <c r="D5167" s="84"/>
      <c r="E5167" s="84"/>
      <c r="F5167" s="84"/>
      <c r="G5167" s="84"/>
      <c r="H5167" s="84"/>
      <c r="I5167" s="84"/>
      <c r="J5167" s="84"/>
      <c r="K5167" s="84"/>
      <c r="L5167" s="84"/>
      <c r="M5167" s="84"/>
      <c r="N5167" s="84"/>
      <c r="O5167" s="84"/>
      <c r="P5167" s="84"/>
      <c r="Q5167" s="84"/>
      <c r="R5167" s="84"/>
      <c r="S5167" s="84"/>
      <c r="T5167" s="84"/>
      <c r="U5167" s="84"/>
      <c r="V5167" s="84"/>
      <c r="W5167" s="84"/>
      <c r="X5167" s="84"/>
      <c r="Y5167" s="84"/>
      <c r="Z5167" s="84"/>
      <c r="AA5167" s="84"/>
      <c r="AB5167" s="84"/>
      <c r="AC5167" s="84"/>
      <c r="AD5167" s="84"/>
      <c r="AE5167" s="84"/>
      <c r="AF5167" s="84"/>
      <c r="AG5167" s="84"/>
      <c r="AH5167" s="84"/>
      <c r="AI5167" s="84"/>
      <c r="AJ5167" s="84"/>
      <c r="AK5167" s="84"/>
    </row>
    <row r="5168" spans="1:50">
      <c r="A5168" s="84"/>
      <c r="B5168" s="84"/>
      <c r="C5168" s="84"/>
      <c r="D5168" s="84"/>
      <c r="E5168" s="84"/>
      <c r="F5168" s="84"/>
      <c r="G5168" s="84"/>
      <c r="H5168" s="84"/>
      <c r="I5168" s="84"/>
      <c r="J5168" s="84"/>
      <c r="K5168" s="84"/>
      <c r="L5168" s="84"/>
      <c r="M5168" s="84"/>
      <c r="N5168" s="84"/>
      <c r="O5168" s="84"/>
      <c r="P5168" s="84"/>
      <c r="Q5168" s="84"/>
      <c r="R5168" s="84"/>
      <c r="S5168" s="84"/>
      <c r="T5168" s="84"/>
      <c r="U5168" s="84"/>
      <c r="V5168" s="84"/>
      <c r="W5168" s="84"/>
      <c r="X5168" s="84"/>
      <c r="Y5168" s="84"/>
      <c r="Z5168" s="84"/>
      <c r="AA5168" s="84"/>
      <c r="AB5168" s="84"/>
      <c r="AC5168" s="84"/>
      <c r="AD5168" s="84"/>
      <c r="AE5168" s="84"/>
      <c r="AF5168" s="84"/>
      <c r="AG5168" s="84"/>
      <c r="AH5168" s="84"/>
      <c r="AI5168" s="84"/>
      <c r="AJ5168" s="84"/>
      <c r="AK5168" s="84"/>
    </row>
    <row r="5169" spans="1:37">
      <c r="A5169" s="84"/>
      <c r="B5169" s="84"/>
      <c r="C5169" s="84"/>
      <c r="D5169" s="84"/>
      <c r="E5169" s="84"/>
      <c r="F5169" s="84"/>
      <c r="G5169" s="84"/>
      <c r="H5169" s="84"/>
      <c r="I5169" s="84"/>
      <c r="J5169" s="84"/>
      <c r="K5169" s="84"/>
      <c r="L5169" s="84"/>
      <c r="M5169" s="84"/>
      <c r="N5169" s="84"/>
      <c r="O5169" s="84"/>
      <c r="P5169" s="84"/>
      <c r="Q5169" s="84"/>
      <c r="R5169" s="84"/>
      <c r="S5169" s="84"/>
      <c r="T5169" s="84"/>
      <c r="U5169" s="84"/>
      <c r="V5169" s="84"/>
      <c r="W5169" s="84"/>
      <c r="X5169" s="84"/>
      <c r="Y5169" s="84"/>
      <c r="Z5169" s="84"/>
      <c r="AA5169" s="84"/>
      <c r="AB5169" s="84"/>
      <c r="AC5169" s="84"/>
      <c r="AD5169" s="84"/>
      <c r="AE5169" s="84"/>
      <c r="AF5169" s="84"/>
      <c r="AG5169" s="84"/>
      <c r="AH5169" s="84"/>
      <c r="AI5169" s="84"/>
      <c r="AJ5169" s="84"/>
      <c r="AK5169" s="84"/>
    </row>
    <row r="5170" spans="1:37">
      <c r="A5170" s="84"/>
      <c r="B5170" s="84"/>
      <c r="C5170" s="84"/>
      <c r="D5170" s="84"/>
      <c r="E5170" s="84"/>
      <c r="F5170" s="84"/>
      <c r="G5170" s="84"/>
      <c r="H5170" s="84"/>
      <c r="I5170" s="84"/>
      <c r="J5170" s="84"/>
      <c r="K5170" s="84"/>
      <c r="L5170" s="84"/>
      <c r="M5170" s="84"/>
      <c r="N5170" s="84"/>
      <c r="O5170" s="84"/>
      <c r="P5170" s="84"/>
      <c r="Q5170" s="84"/>
      <c r="R5170" s="84"/>
      <c r="S5170" s="84"/>
      <c r="T5170" s="84"/>
      <c r="U5170" s="84"/>
      <c r="V5170" s="84"/>
      <c r="W5170" s="84"/>
      <c r="X5170" s="84"/>
      <c r="Y5170" s="84"/>
      <c r="Z5170" s="84"/>
      <c r="AA5170" s="84"/>
      <c r="AB5170" s="84"/>
      <c r="AC5170" s="84"/>
      <c r="AD5170" s="84"/>
      <c r="AE5170" s="84"/>
      <c r="AF5170" s="84"/>
      <c r="AG5170" s="84"/>
      <c r="AH5170" s="84"/>
      <c r="AI5170" s="84"/>
      <c r="AJ5170" s="84"/>
      <c r="AK5170" s="84"/>
    </row>
    <row r="5171" spans="1:37">
      <c r="A5171" s="84"/>
      <c r="B5171" s="84"/>
      <c r="C5171" s="84"/>
      <c r="D5171" s="84"/>
      <c r="E5171" s="84"/>
      <c r="F5171" s="84"/>
      <c r="G5171" s="84"/>
      <c r="H5171" s="84"/>
      <c r="I5171" s="84"/>
      <c r="J5171" s="84"/>
      <c r="K5171" s="84"/>
      <c r="L5171" s="84"/>
      <c r="M5171" s="84"/>
      <c r="N5171" s="84"/>
      <c r="O5171" s="84"/>
      <c r="P5171" s="84"/>
      <c r="Q5171" s="84"/>
      <c r="R5171" s="84"/>
      <c r="S5171" s="84"/>
      <c r="T5171" s="84"/>
      <c r="U5171" s="84"/>
      <c r="V5171" s="84"/>
      <c r="W5171" s="84"/>
      <c r="X5171" s="84"/>
      <c r="Y5171" s="84"/>
      <c r="Z5171" s="84"/>
      <c r="AA5171" s="84"/>
      <c r="AB5171" s="84"/>
      <c r="AC5171" s="84"/>
      <c r="AD5171" s="84"/>
      <c r="AE5171" s="84"/>
      <c r="AF5171" s="84"/>
      <c r="AG5171" s="84"/>
      <c r="AH5171" s="84"/>
      <c r="AI5171" s="84"/>
      <c r="AJ5171" s="84"/>
      <c r="AK5171" s="84"/>
    </row>
    <row r="5172" spans="1:37">
      <c r="A5172" s="84"/>
      <c r="B5172" s="84"/>
      <c r="C5172" s="84"/>
      <c r="D5172" s="84"/>
      <c r="E5172" s="84"/>
      <c r="F5172" s="84"/>
      <c r="G5172" s="84"/>
      <c r="H5172" s="84"/>
      <c r="I5172" s="84"/>
      <c r="J5172" s="84"/>
      <c r="K5172" s="84"/>
      <c r="L5172" s="84"/>
      <c r="M5172" s="84"/>
      <c r="N5172" s="84"/>
      <c r="O5172" s="84"/>
      <c r="P5172" s="84"/>
      <c r="Q5172" s="84"/>
      <c r="R5172" s="84"/>
      <c r="S5172" s="84"/>
      <c r="T5172" s="84"/>
      <c r="U5172" s="84"/>
      <c r="V5172" s="84"/>
      <c r="W5172" s="84"/>
      <c r="X5172" s="84"/>
      <c r="Y5172" s="84"/>
      <c r="Z5172" s="84"/>
      <c r="AA5172" s="84"/>
      <c r="AB5172" s="84"/>
      <c r="AC5172" s="84"/>
      <c r="AD5172" s="84"/>
      <c r="AE5172" s="84"/>
      <c r="AF5172" s="84"/>
      <c r="AG5172" s="84"/>
      <c r="AH5172" s="84"/>
      <c r="AI5172" s="84"/>
      <c r="AJ5172" s="84"/>
      <c r="AK5172" s="84"/>
    </row>
    <row r="5173" spans="1:37">
      <c r="A5173" s="84"/>
      <c r="B5173" s="84"/>
      <c r="C5173" s="84"/>
      <c r="D5173" s="84"/>
      <c r="E5173" s="84"/>
      <c r="F5173" s="84"/>
      <c r="G5173" s="84"/>
      <c r="H5173" s="84"/>
      <c r="I5173" s="84"/>
      <c r="J5173" s="84"/>
      <c r="K5173" s="84"/>
      <c r="L5173" s="84"/>
      <c r="M5173" s="84"/>
      <c r="N5173" s="84"/>
      <c r="O5173" s="84"/>
      <c r="P5173" s="84"/>
      <c r="Q5173" s="84"/>
      <c r="R5173" s="84"/>
      <c r="S5173" s="84"/>
      <c r="T5173" s="84"/>
      <c r="U5173" s="84"/>
      <c r="V5173" s="84"/>
      <c r="W5173" s="84"/>
      <c r="X5173" s="84"/>
      <c r="Y5173" s="84"/>
      <c r="Z5173" s="84"/>
      <c r="AA5173" s="84"/>
      <c r="AB5173" s="84"/>
      <c r="AC5173" s="84"/>
      <c r="AD5173" s="84"/>
      <c r="AE5173" s="84"/>
      <c r="AF5173" s="84"/>
      <c r="AG5173" s="84"/>
      <c r="AH5173" s="84"/>
      <c r="AI5173" s="84"/>
      <c r="AJ5173" s="84"/>
      <c r="AK5173" s="84"/>
    </row>
    <row r="5174" spans="1:37">
      <c r="A5174" s="84"/>
      <c r="B5174" s="84"/>
      <c r="C5174" s="84"/>
      <c r="D5174" s="84"/>
      <c r="E5174" s="84"/>
      <c r="F5174" s="84"/>
      <c r="G5174" s="84"/>
      <c r="H5174" s="84"/>
      <c r="I5174" s="84"/>
      <c r="J5174" s="84"/>
      <c r="K5174" s="84"/>
      <c r="L5174" s="84"/>
      <c r="M5174" s="84"/>
      <c r="N5174" s="84"/>
      <c r="O5174" s="84"/>
      <c r="P5174" s="84"/>
      <c r="Q5174" s="84"/>
      <c r="R5174" s="84"/>
      <c r="S5174" s="84"/>
      <c r="T5174" s="84"/>
      <c r="U5174" s="84"/>
      <c r="V5174" s="84"/>
      <c r="W5174" s="84"/>
      <c r="X5174" s="84"/>
      <c r="Y5174" s="84"/>
      <c r="Z5174" s="84"/>
      <c r="AA5174" s="84"/>
      <c r="AB5174" s="84"/>
      <c r="AC5174" s="84"/>
      <c r="AD5174" s="84"/>
      <c r="AE5174" s="84"/>
      <c r="AF5174" s="84"/>
      <c r="AG5174" s="84"/>
      <c r="AH5174" s="84"/>
      <c r="AI5174" s="84"/>
      <c r="AJ5174" s="84"/>
      <c r="AK5174" s="84"/>
    </row>
    <row r="5175" spans="1:37">
      <c r="A5175" s="84"/>
      <c r="B5175" s="84"/>
      <c r="C5175" s="84"/>
      <c r="D5175" s="84"/>
      <c r="E5175" s="84"/>
      <c r="F5175" s="84"/>
      <c r="G5175" s="84"/>
      <c r="H5175" s="84"/>
      <c r="I5175" s="84"/>
      <c r="J5175" s="84"/>
      <c r="K5175" s="84"/>
      <c r="L5175" s="84"/>
      <c r="M5175" s="84"/>
      <c r="N5175" s="84"/>
      <c r="O5175" s="84"/>
      <c r="P5175" s="84"/>
      <c r="Q5175" s="84"/>
      <c r="R5175" s="84"/>
      <c r="S5175" s="84"/>
      <c r="T5175" s="84"/>
      <c r="U5175" s="84"/>
      <c r="V5175" s="84"/>
      <c r="W5175" s="84"/>
      <c r="X5175" s="84"/>
      <c r="Y5175" s="84"/>
      <c r="Z5175" s="84"/>
      <c r="AA5175" s="84"/>
      <c r="AB5175" s="84"/>
      <c r="AC5175" s="84"/>
      <c r="AD5175" s="84"/>
      <c r="AE5175" s="84"/>
      <c r="AF5175" s="84"/>
      <c r="AG5175" s="84"/>
      <c r="AH5175" s="84"/>
      <c r="AI5175" s="84"/>
      <c r="AJ5175" s="84"/>
      <c r="AK5175" s="84"/>
    </row>
    <row r="5176" spans="1:37">
      <c r="A5176" s="84"/>
      <c r="B5176" s="84"/>
      <c r="C5176" s="84"/>
      <c r="D5176" s="84"/>
      <c r="E5176" s="84"/>
      <c r="F5176" s="84"/>
      <c r="G5176" s="84"/>
      <c r="H5176" s="84"/>
      <c r="I5176" s="84"/>
      <c r="J5176" s="84"/>
      <c r="K5176" s="84"/>
      <c r="L5176" s="84"/>
      <c r="M5176" s="84"/>
      <c r="N5176" s="84"/>
      <c r="O5176" s="84"/>
      <c r="P5176" s="84"/>
      <c r="Q5176" s="84"/>
      <c r="R5176" s="84"/>
      <c r="S5176" s="84"/>
      <c r="T5176" s="84"/>
      <c r="U5176" s="84"/>
      <c r="V5176" s="84"/>
      <c r="W5176" s="84"/>
      <c r="X5176" s="84"/>
      <c r="Y5176" s="84"/>
      <c r="Z5176" s="84"/>
      <c r="AA5176" s="84"/>
      <c r="AB5176" s="84"/>
      <c r="AC5176" s="84"/>
      <c r="AD5176" s="84"/>
      <c r="AE5176" s="84"/>
      <c r="AF5176" s="84"/>
      <c r="AG5176" s="84"/>
      <c r="AH5176" s="84"/>
      <c r="AI5176" s="84"/>
      <c r="AJ5176" s="84"/>
      <c r="AK5176" s="84"/>
    </row>
    <row r="5177" spans="1:37">
      <c r="A5177" s="84"/>
      <c r="B5177" s="84"/>
      <c r="C5177" s="84"/>
      <c r="D5177" s="84"/>
      <c r="E5177" s="84"/>
      <c r="F5177" s="84"/>
      <c r="G5177" s="84"/>
      <c r="H5177" s="84"/>
      <c r="I5177" s="84"/>
      <c r="J5177" s="84"/>
      <c r="K5177" s="84"/>
      <c r="L5177" s="84"/>
      <c r="M5177" s="84"/>
      <c r="N5177" s="84"/>
      <c r="O5177" s="84"/>
      <c r="P5177" s="84"/>
      <c r="Q5177" s="84"/>
      <c r="R5177" s="84"/>
      <c r="S5177" s="84"/>
      <c r="T5177" s="84"/>
      <c r="U5177" s="84"/>
      <c r="V5177" s="84"/>
      <c r="W5177" s="84"/>
      <c r="X5177" s="84"/>
      <c r="Y5177" s="84"/>
      <c r="Z5177" s="84"/>
      <c r="AA5177" s="84"/>
      <c r="AB5177" s="84"/>
      <c r="AC5177" s="84"/>
      <c r="AD5177" s="84"/>
      <c r="AE5177" s="84"/>
      <c r="AF5177" s="84"/>
      <c r="AG5177" s="84"/>
      <c r="AH5177" s="84"/>
      <c r="AI5177" s="84"/>
      <c r="AJ5177" s="84"/>
      <c r="AK5177" s="84"/>
    </row>
    <row r="5178" spans="1:37">
      <c r="A5178" s="84"/>
      <c r="B5178" s="84"/>
      <c r="C5178" s="84"/>
      <c r="D5178" s="84"/>
      <c r="E5178" s="84"/>
      <c r="F5178" s="84"/>
      <c r="G5178" s="84"/>
      <c r="H5178" s="84"/>
      <c r="I5178" s="84"/>
      <c r="J5178" s="84"/>
      <c r="K5178" s="84"/>
      <c r="L5178" s="84"/>
      <c r="M5178" s="84"/>
      <c r="N5178" s="84"/>
      <c r="O5178" s="84"/>
      <c r="P5178" s="84"/>
      <c r="Q5178" s="84"/>
      <c r="R5178" s="84"/>
      <c r="S5178" s="84"/>
      <c r="T5178" s="84"/>
      <c r="U5178" s="84"/>
      <c r="V5178" s="84"/>
      <c r="W5178" s="84"/>
      <c r="X5178" s="84"/>
      <c r="Y5178" s="84"/>
      <c r="Z5178" s="84"/>
      <c r="AA5178" s="84"/>
      <c r="AB5178" s="84"/>
      <c r="AC5178" s="84"/>
      <c r="AD5178" s="84"/>
      <c r="AE5178" s="84"/>
      <c r="AF5178" s="84"/>
      <c r="AG5178" s="84"/>
      <c r="AH5178" s="84"/>
      <c r="AI5178" s="84"/>
      <c r="AJ5178" s="84"/>
      <c r="AK5178" s="84"/>
    </row>
    <row r="5179" spans="1:37">
      <c r="A5179" s="84"/>
      <c r="B5179" s="84"/>
      <c r="C5179" s="84"/>
      <c r="D5179" s="84"/>
      <c r="E5179" s="84"/>
      <c r="F5179" s="84"/>
      <c r="G5179" s="84"/>
      <c r="H5179" s="84"/>
      <c r="I5179" s="84"/>
      <c r="J5179" s="84"/>
      <c r="K5179" s="84"/>
      <c r="L5179" s="84"/>
      <c r="M5179" s="84"/>
      <c r="N5179" s="84"/>
      <c r="O5179" s="84"/>
      <c r="P5179" s="84"/>
      <c r="Q5179" s="84"/>
      <c r="R5179" s="84"/>
      <c r="S5179" s="84"/>
      <c r="T5179" s="84"/>
      <c r="U5179" s="84"/>
      <c r="V5179" s="84"/>
      <c r="W5179" s="84"/>
      <c r="X5179" s="84"/>
      <c r="Y5179" s="84"/>
      <c r="Z5179" s="84"/>
      <c r="AA5179" s="84"/>
      <c r="AB5179" s="84"/>
      <c r="AC5179" s="84"/>
      <c r="AD5179" s="84"/>
      <c r="AE5179" s="84"/>
      <c r="AF5179" s="84"/>
      <c r="AG5179" s="84"/>
      <c r="AH5179" s="84"/>
      <c r="AI5179" s="84"/>
      <c r="AJ5179" s="84"/>
      <c r="AK5179" s="84"/>
    </row>
    <row r="5180" spans="1:37">
      <c r="A5180" s="84"/>
      <c r="B5180" s="84"/>
      <c r="C5180" s="84"/>
      <c r="D5180" s="84"/>
      <c r="E5180" s="84"/>
      <c r="F5180" s="84"/>
      <c r="G5180" s="84"/>
      <c r="H5180" s="84"/>
      <c r="I5180" s="84"/>
      <c r="J5180" s="84"/>
      <c r="K5180" s="84"/>
      <c r="L5180" s="84"/>
      <c r="M5180" s="84"/>
      <c r="N5180" s="84"/>
      <c r="O5180" s="84"/>
      <c r="P5180" s="84"/>
      <c r="Q5180" s="84"/>
      <c r="R5180" s="84"/>
      <c r="S5180" s="84"/>
      <c r="T5180" s="84"/>
      <c r="U5180" s="84"/>
      <c r="V5180" s="84"/>
      <c r="W5180" s="84"/>
      <c r="X5180" s="84"/>
      <c r="Y5180" s="84"/>
      <c r="Z5180" s="84"/>
      <c r="AA5180" s="84"/>
      <c r="AB5180" s="84"/>
      <c r="AC5180" s="84"/>
      <c r="AD5180" s="84"/>
      <c r="AE5180" s="84"/>
      <c r="AF5180" s="84"/>
      <c r="AG5180" s="84"/>
      <c r="AH5180" s="84"/>
      <c r="AI5180" s="84"/>
      <c r="AJ5180" s="84"/>
      <c r="AK5180" s="84"/>
    </row>
    <row r="5181" spans="1:37">
      <c r="A5181" s="84"/>
      <c r="B5181" s="84"/>
      <c r="C5181" s="84"/>
      <c r="D5181" s="84"/>
      <c r="E5181" s="84"/>
      <c r="F5181" s="84"/>
      <c r="G5181" s="84"/>
      <c r="H5181" s="84"/>
      <c r="I5181" s="84"/>
      <c r="J5181" s="84"/>
      <c r="K5181" s="84"/>
      <c r="L5181" s="84"/>
      <c r="M5181" s="84"/>
      <c r="N5181" s="84"/>
      <c r="O5181" s="84"/>
      <c r="P5181" s="84"/>
      <c r="Q5181" s="84"/>
      <c r="R5181" s="84"/>
      <c r="S5181" s="84"/>
      <c r="T5181" s="84"/>
      <c r="U5181" s="84"/>
      <c r="V5181" s="84"/>
      <c r="W5181" s="84"/>
      <c r="X5181" s="84"/>
      <c r="Y5181" s="84"/>
      <c r="Z5181" s="84"/>
      <c r="AA5181" s="84"/>
      <c r="AB5181" s="84"/>
      <c r="AC5181" s="84"/>
      <c r="AD5181" s="84"/>
      <c r="AE5181" s="84"/>
      <c r="AF5181" s="84"/>
      <c r="AG5181" s="84"/>
      <c r="AH5181" s="84"/>
      <c r="AI5181" s="84"/>
      <c r="AJ5181" s="84"/>
      <c r="AK5181" s="84"/>
    </row>
    <row r="5182" spans="1:37">
      <c r="A5182" s="84"/>
      <c r="B5182" s="84"/>
      <c r="C5182" s="84"/>
      <c r="D5182" s="84"/>
      <c r="E5182" s="84"/>
      <c r="F5182" s="84"/>
      <c r="G5182" s="84"/>
      <c r="H5182" s="84"/>
      <c r="I5182" s="84"/>
      <c r="J5182" s="84"/>
      <c r="K5182" s="84"/>
      <c r="L5182" s="84"/>
      <c r="M5182" s="84"/>
      <c r="N5182" s="84"/>
      <c r="O5182" s="84"/>
      <c r="P5182" s="84"/>
      <c r="Q5182" s="84"/>
      <c r="R5182" s="84"/>
      <c r="S5182" s="84"/>
      <c r="T5182" s="84"/>
      <c r="U5182" s="84"/>
      <c r="V5182" s="84"/>
      <c r="W5182" s="84"/>
      <c r="X5182" s="84"/>
      <c r="Y5182" s="84"/>
      <c r="Z5182" s="84"/>
      <c r="AA5182" s="84"/>
      <c r="AB5182" s="84"/>
      <c r="AC5182" s="84"/>
      <c r="AD5182" s="84"/>
      <c r="AE5182" s="84"/>
      <c r="AF5182" s="84"/>
      <c r="AG5182" s="84"/>
      <c r="AH5182" s="84"/>
      <c r="AI5182" s="84"/>
      <c r="AJ5182" s="84"/>
      <c r="AK5182" s="84"/>
    </row>
    <row r="5183" spans="1:37">
      <c r="A5183" s="84"/>
      <c r="B5183" s="84"/>
      <c r="C5183" s="84"/>
      <c r="D5183" s="84"/>
      <c r="E5183" s="84"/>
      <c r="F5183" s="84"/>
      <c r="G5183" s="84"/>
      <c r="H5183" s="84"/>
      <c r="I5183" s="84"/>
      <c r="J5183" s="84"/>
      <c r="K5183" s="84"/>
      <c r="L5183" s="84"/>
      <c r="M5183" s="84"/>
      <c r="N5183" s="84"/>
      <c r="O5183" s="84"/>
      <c r="P5183" s="84"/>
      <c r="Q5183" s="84"/>
      <c r="R5183" s="84"/>
      <c r="S5183" s="84"/>
      <c r="T5183" s="84"/>
      <c r="U5183" s="84"/>
      <c r="V5183" s="84"/>
      <c r="W5183" s="84"/>
      <c r="X5183" s="84"/>
      <c r="Y5183" s="84"/>
      <c r="Z5183" s="84"/>
      <c r="AA5183" s="84"/>
      <c r="AB5183" s="84"/>
      <c r="AC5183" s="84"/>
      <c r="AD5183" s="84"/>
      <c r="AE5183" s="84"/>
      <c r="AF5183" s="84"/>
      <c r="AG5183" s="84"/>
      <c r="AH5183" s="84"/>
      <c r="AI5183" s="84"/>
      <c r="AJ5183" s="84"/>
      <c r="AK5183" s="84"/>
    </row>
    <row r="5184" spans="1:37">
      <c r="A5184" s="84"/>
      <c r="B5184" s="84"/>
      <c r="C5184" s="84"/>
      <c r="D5184" s="84"/>
      <c r="E5184" s="84"/>
      <c r="F5184" s="84"/>
      <c r="G5184" s="84"/>
      <c r="H5184" s="84"/>
      <c r="I5184" s="84"/>
      <c r="J5184" s="84"/>
      <c r="K5184" s="84"/>
      <c r="L5184" s="84"/>
      <c r="M5184" s="84"/>
      <c r="N5184" s="84"/>
      <c r="O5184" s="84"/>
      <c r="P5184" s="84"/>
      <c r="Q5184" s="84"/>
      <c r="R5184" s="84"/>
      <c r="S5184" s="84"/>
      <c r="T5184" s="84"/>
      <c r="U5184" s="84"/>
      <c r="V5184" s="84"/>
      <c r="W5184" s="84"/>
      <c r="X5184" s="84"/>
      <c r="Y5184" s="84"/>
      <c r="Z5184" s="84"/>
      <c r="AA5184" s="84"/>
      <c r="AB5184" s="84"/>
      <c r="AC5184" s="84"/>
      <c r="AD5184" s="84"/>
      <c r="AE5184" s="84"/>
      <c r="AF5184" s="84"/>
      <c r="AG5184" s="84"/>
      <c r="AH5184" s="84"/>
      <c r="AI5184" s="84"/>
      <c r="AJ5184" s="84"/>
      <c r="AK5184" s="84"/>
    </row>
    <row r="5185" spans="1:37">
      <c r="A5185" s="84"/>
      <c r="B5185" s="84"/>
      <c r="C5185" s="84"/>
      <c r="D5185" s="84"/>
      <c r="E5185" s="84"/>
      <c r="F5185" s="84"/>
      <c r="G5185" s="84"/>
      <c r="H5185" s="84"/>
      <c r="I5185" s="84"/>
      <c r="J5185" s="84"/>
      <c r="K5185" s="84"/>
      <c r="L5185" s="84"/>
      <c r="M5185" s="84"/>
      <c r="N5185" s="84"/>
      <c r="O5185" s="84"/>
      <c r="P5185" s="84"/>
      <c r="Q5185" s="84"/>
      <c r="R5185" s="84"/>
      <c r="S5185" s="84"/>
      <c r="T5185" s="84"/>
      <c r="U5185" s="84"/>
      <c r="V5185" s="84"/>
      <c r="W5185" s="84"/>
      <c r="X5185" s="84"/>
      <c r="Y5185" s="84"/>
      <c r="Z5185" s="84"/>
      <c r="AA5185" s="84"/>
      <c r="AB5185" s="84"/>
      <c r="AC5185" s="84"/>
      <c r="AD5185" s="84"/>
      <c r="AE5185" s="84"/>
      <c r="AF5185" s="84"/>
      <c r="AG5185" s="84"/>
      <c r="AH5185" s="84"/>
      <c r="AI5185" s="84"/>
      <c r="AJ5185" s="84"/>
      <c r="AK5185" s="84"/>
    </row>
    <row r="5186" spans="1:37">
      <c r="A5186" s="84"/>
      <c r="B5186" s="84"/>
      <c r="C5186" s="84"/>
      <c r="D5186" s="84"/>
      <c r="E5186" s="84"/>
      <c r="F5186" s="84"/>
      <c r="G5186" s="84"/>
      <c r="H5186" s="84"/>
      <c r="I5186" s="84"/>
      <c r="J5186" s="84"/>
      <c r="K5186" s="84"/>
      <c r="L5186" s="84"/>
      <c r="M5186" s="84"/>
      <c r="N5186" s="84"/>
      <c r="O5186" s="84"/>
      <c r="P5186" s="84"/>
      <c r="Q5186" s="84"/>
      <c r="R5186" s="84"/>
      <c r="S5186" s="84"/>
      <c r="T5186" s="84"/>
      <c r="U5186" s="84"/>
      <c r="V5186" s="84"/>
      <c r="W5186" s="84"/>
      <c r="X5186" s="84"/>
      <c r="Y5186" s="84"/>
      <c r="Z5186" s="84"/>
      <c r="AA5186" s="84"/>
      <c r="AB5186" s="84"/>
      <c r="AC5186" s="84"/>
      <c r="AD5186" s="84"/>
      <c r="AE5186" s="84"/>
      <c r="AF5186" s="84"/>
      <c r="AG5186" s="84"/>
      <c r="AH5186" s="84"/>
      <c r="AI5186" s="84"/>
      <c r="AJ5186" s="84"/>
      <c r="AK5186" s="84"/>
    </row>
    <row r="5187" spans="1:37">
      <c r="A5187" s="84"/>
      <c r="B5187" s="84"/>
      <c r="C5187" s="84"/>
      <c r="D5187" s="84"/>
      <c r="E5187" s="84"/>
      <c r="F5187" s="84"/>
      <c r="G5187" s="84"/>
      <c r="H5187" s="84"/>
      <c r="I5187" s="84"/>
      <c r="J5187" s="84"/>
      <c r="K5187" s="84"/>
      <c r="L5187" s="84"/>
      <c r="M5187" s="84"/>
      <c r="N5187" s="84"/>
      <c r="O5187" s="84"/>
      <c r="P5187" s="84"/>
      <c r="Q5187" s="84"/>
      <c r="R5187" s="84"/>
      <c r="S5187" s="84"/>
      <c r="T5187" s="84"/>
      <c r="U5187" s="84"/>
      <c r="V5187" s="84"/>
      <c r="W5187" s="84"/>
      <c r="X5187" s="84"/>
      <c r="Y5187" s="84"/>
      <c r="Z5187" s="84"/>
      <c r="AA5187" s="84"/>
      <c r="AB5187" s="84"/>
      <c r="AC5187" s="84"/>
      <c r="AD5187" s="84"/>
      <c r="AE5187" s="84"/>
      <c r="AF5187" s="84"/>
      <c r="AG5187" s="84"/>
      <c r="AH5187" s="84"/>
      <c r="AI5187" s="84"/>
      <c r="AJ5187" s="84"/>
      <c r="AK5187" s="84"/>
    </row>
    <row r="5188" spans="1:37">
      <c r="A5188" s="84"/>
      <c r="B5188" s="84"/>
      <c r="C5188" s="84"/>
      <c r="D5188" s="84"/>
      <c r="E5188" s="84"/>
      <c r="F5188" s="84"/>
      <c r="G5188" s="84"/>
      <c r="H5188" s="84"/>
      <c r="I5188" s="84"/>
      <c r="J5188" s="84"/>
      <c r="K5188" s="84"/>
      <c r="L5188" s="84"/>
      <c r="M5188" s="84"/>
      <c r="N5188" s="84"/>
      <c r="O5188" s="84"/>
      <c r="P5188" s="84"/>
      <c r="Q5188" s="84"/>
      <c r="R5188" s="84"/>
      <c r="S5188" s="84"/>
      <c r="T5188" s="84"/>
      <c r="U5188" s="84"/>
      <c r="V5188" s="84"/>
      <c r="W5188" s="84"/>
      <c r="X5188" s="84"/>
      <c r="Y5188" s="84"/>
      <c r="Z5188" s="84"/>
      <c r="AA5188" s="84"/>
      <c r="AB5188" s="84"/>
      <c r="AC5188" s="84"/>
      <c r="AD5188" s="84"/>
      <c r="AE5188" s="84"/>
      <c r="AF5188" s="84"/>
      <c r="AG5188" s="84"/>
      <c r="AH5188" s="84"/>
      <c r="AI5188" s="84"/>
      <c r="AJ5188" s="84"/>
      <c r="AK5188" s="84"/>
    </row>
    <row r="5189" spans="1:37">
      <c r="A5189" s="84"/>
      <c r="B5189" s="84"/>
      <c r="C5189" s="84"/>
      <c r="D5189" s="84"/>
      <c r="E5189" s="84"/>
      <c r="F5189" s="84"/>
      <c r="G5189" s="84"/>
      <c r="H5189" s="84"/>
      <c r="I5189" s="84"/>
      <c r="J5189" s="84"/>
      <c r="K5189" s="84"/>
      <c r="L5189" s="84"/>
      <c r="M5189" s="84"/>
      <c r="N5189" s="84"/>
      <c r="O5189" s="84"/>
      <c r="P5189" s="84"/>
      <c r="Q5189" s="84"/>
      <c r="R5189" s="84"/>
      <c r="S5189" s="84"/>
      <c r="T5189" s="84"/>
      <c r="U5189" s="84"/>
      <c r="V5189" s="84"/>
      <c r="W5189" s="84"/>
      <c r="X5189" s="84"/>
      <c r="Y5189" s="84"/>
      <c r="Z5189" s="84"/>
      <c r="AA5189" s="84"/>
      <c r="AB5189" s="84"/>
      <c r="AC5189" s="84"/>
      <c r="AD5189" s="84"/>
      <c r="AE5189" s="84"/>
      <c r="AF5189" s="84"/>
      <c r="AG5189" s="84"/>
      <c r="AH5189" s="84"/>
      <c r="AI5189" s="84"/>
      <c r="AJ5189" s="84"/>
      <c r="AK5189" s="84"/>
    </row>
    <row r="5190" spans="1:37">
      <c r="A5190" s="84"/>
      <c r="B5190" s="84"/>
      <c r="C5190" s="84"/>
      <c r="D5190" s="84"/>
      <c r="E5190" s="84"/>
      <c r="F5190" s="84"/>
      <c r="G5190" s="84"/>
      <c r="H5190" s="84"/>
      <c r="I5190" s="84"/>
      <c r="J5190" s="84"/>
      <c r="K5190" s="84"/>
      <c r="L5190" s="84"/>
      <c r="M5190" s="84"/>
      <c r="N5190" s="84"/>
      <c r="O5190" s="84"/>
      <c r="P5190" s="84"/>
      <c r="Q5190" s="84"/>
      <c r="R5190" s="84"/>
      <c r="S5190" s="84"/>
      <c r="T5190" s="84"/>
      <c r="U5190" s="84"/>
      <c r="V5190" s="84"/>
      <c r="W5190" s="84"/>
      <c r="X5190" s="84"/>
      <c r="Y5190" s="84"/>
      <c r="Z5190" s="84"/>
      <c r="AA5190" s="84"/>
      <c r="AB5190" s="84"/>
      <c r="AC5190" s="84"/>
      <c r="AD5190" s="84"/>
      <c r="AE5190" s="84"/>
      <c r="AF5190" s="84"/>
      <c r="AG5190" s="84"/>
      <c r="AH5190" s="84"/>
      <c r="AI5190" s="84"/>
      <c r="AJ5190" s="84"/>
      <c r="AK5190" s="84"/>
    </row>
    <row r="5191" spans="1:37">
      <c r="A5191" s="84"/>
      <c r="B5191" s="84"/>
      <c r="C5191" s="84"/>
      <c r="D5191" s="84"/>
      <c r="E5191" s="84"/>
      <c r="F5191" s="84"/>
      <c r="G5191" s="84"/>
      <c r="H5191" s="84"/>
      <c r="I5191" s="84"/>
      <c r="J5191" s="84"/>
      <c r="K5191" s="84"/>
      <c r="L5191" s="84"/>
      <c r="M5191" s="84"/>
      <c r="N5191" s="84"/>
      <c r="O5191" s="84"/>
      <c r="P5191" s="84"/>
      <c r="Q5191" s="84"/>
      <c r="R5191" s="84"/>
      <c r="S5191" s="84"/>
      <c r="T5191" s="84"/>
      <c r="U5191" s="84"/>
      <c r="V5191" s="84"/>
      <c r="W5191" s="84"/>
      <c r="X5191" s="84"/>
      <c r="Y5191" s="84"/>
      <c r="Z5191" s="84"/>
      <c r="AA5191" s="84"/>
      <c r="AB5191" s="84"/>
      <c r="AC5191" s="84"/>
      <c r="AD5191" s="84"/>
      <c r="AE5191" s="84"/>
      <c r="AF5191" s="84"/>
      <c r="AG5191" s="84"/>
      <c r="AH5191" s="84"/>
      <c r="AI5191" s="84"/>
      <c r="AJ5191" s="84"/>
      <c r="AK5191" s="84"/>
    </row>
    <row r="5201" spans="1:50">
      <c r="A5201" s="84"/>
      <c r="B5201" s="83"/>
      <c r="C5201" s="83"/>
      <c r="D5201" s="83"/>
      <c r="E5201" s="83"/>
      <c r="F5201" s="84"/>
      <c r="G5201" s="158"/>
      <c r="H5201" s="83"/>
      <c r="I5201" s="83"/>
      <c r="J5201" s="83"/>
      <c r="K5201" s="83"/>
      <c r="L5201" s="83"/>
      <c r="M5201" s="83"/>
      <c r="N5201" s="83"/>
      <c r="O5201" s="83"/>
      <c r="P5201" s="83"/>
      <c r="Q5201" s="83"/>
      <c r="R5201" s="83"/>
      <c r="S5201" s="83"/>
      <c r="T5201" s="104"/>
      <c r="U5201" s="83"/>
      <c r="V5201" s="83"/>
      <c r="W5201" s="83"/>
      <c r="X5201" s="83"/>
      <c r="Y5201" s="83"/>
      <c r="Z5201" s="83"/>
      <c r="AA5201" s="83"/>
      <c r="AB5201" s="83"/>
      <c r="AC5201" s="83"/>
      <c r="AD5201" s="83"/>
      <c r="AE5201" s="83"/>
      <c r="AF5201" s="83"/>
      <c r="AG5201" s="83"/>
      <c r="AH5201" s="83"/>
      <c r="AI5201" s="83"/>
      <c r="AJ5201" s="83"/>
      <c r="AK5201" s="83"/>
    </row>
    <row r="5202" spans="1:50">
      <c r="A5202" s="83"/>
      <c r="B5202" s="84"/>
      <c r="C5202" s="83"/>
      <c r="D5202" s="83"/>
      <c r="E5202" s="83"/>
      <c r="F5202" s="83"/>
      <c r="G5202" s="83"/>
      <c r="H5202" s="83"/>
      <c r="I5202" s="83"/>
      <c r="J5202" s="83"/>
      <c r="K5202" s="83"/>
      <c r="L5202" s="83"/>
      <c r="M5202" s="83"/>
      <c r="N5202" s="83"/>
      <c r="O5202" s="83"/>
      <c r="P5202" s="83"/>
      <c r="Q5202" s="83"/>
      <c r="R5202" s="83"/>
      <c r="S5202" s="83"/>
      <c r="T5202" s="83"/>
      <c r="U5202" s="83"/>
      <c r="V5202" s="83"/>
      <c r="W5202" s="83"/>
      <c r="X5202" s="83"/>
      <c r="Y5202" s="83"/>
      <c r="Z5202" s="83"/>
      <c r="AA5202" s="83"/>
      <c r="AB5202" s="83"/>
      <c r="AC5202" s="83"/>
      <c r="AD5202" s="83"/>
      <c r="AE5202" s="83"/>
      <c r="AF5202" s="83"/>
      <c r="AG5202" s="83"/>
      <c r="AH5202" s="83"/>
      <c r="AI5202" s="83"/>
      <c r="AJ5202" s="83"/>
      <c r="AK5202" s="83"/>
    </row>
    <row r="5203" spans="1:50">
      <c r="A5203" s="84"/>
      <c r="B5203" s="84"/>
      <c r="C5203" s="84"/>
      <c r="D5203" s="84"/>
      <c r="E5203" s="84"/>
      <c r="F5203" s="84"/>
      <c r="G5203" s="84"/>
      <c r="H5203" s="84"/>
      <c r="I5203" s="84"/>
      <c r="J5203" s="84"/>
      <c r="K5203" s="84"/>
      <c r="L5203" s="84"/>
      <c r="M5203" s="84"/>
      <c r="N5203" s="84"/>
      <c r="O5203" s="84"/>
      <c r="P5203" s="84"/>
      <c r="Q5203" s="84"/>
      <c r="R5203" s="84"/>
      <c r="S5203" s="84"/>
      <c r="T5203" s="84"/>
      <c r="U5203" s="84"/>
      <c r="V5203" s="84"/>
      <c r="W5203" s="84"/>
      <c r="X5203" s="84"/>
      <c r="Y5203" s="84"/>
      <c r="Z5203" s="84"/>
      <c r="AA5203" s="84"/>
      <c r="AB5203" s="84"/>
      <c r="AC5203" s="84"/>
      <c r="AD5203" s="84"/>
      <c r="AE5203" s="84"/>
      <c r="AF5203" s="84"/>
      <c r="AG5203" s="84"/>
      <c r="AH5203" s="84"/>
      <c r="AI5203" s="84"/>
      <c r="AJ5203" s="84"/>
      <c r="AK5203" s="84"/>
    </row>
    <row r="5204" spans="1:50">
      <c r="A5204" s="83"/>
      <c r="B5204" s="84"/>
      <c r="C5204" s="83"/>
      <c r="D5204" s="83"/>
      <c r="E5204" s="84"/>
      <c r="F5204" s="83"/>
      <c r="G5204" s="83"/>
      <c r="H5204" s="84"/>
      <c r="I5204" s="83"/>
      <c r="J5204" s="83"/>
      <c r="K5204" s="84"/>
      <c r="L5204" s="83"/>
      <c r="M5204" s="83"/>
      <c r="N5204" s="84"/>
      <c r="O5204" s="83"/>
      <c r="P5204" s="83"/>
      <c r="Q5204" s="84"/>
      <c r="R5204" s="83"/>
      <c r="S5204" s="83"/>
      <c r="T5204" s="84"/>
      <c r="U5204" s="83"/>
      <c r="V5204" s="83"/>
      <c r="W5204" s="84"/>
      <c r="X5204" s="83"/>
      <c r="Y5204" s="83"/>
      <c r="Z5204" s="84"/>
      <c r="AA5204" s="83"/>
      <c r="AB5204" s="83"/>
      <c r="AC5204" s="84"/>
      <c r="AD5204" s="83"/>
      <c r="AE5204" s="83"/>
      <c r="AF5204" s="84"/>
      <c r="AG5204" s="83"/>
      <c r="AH5204" s="83"/>
      <c r="AI5204" s="84"/>
      <c r="AJ5204" s="83"/>
      <c r="AK5204" s="83"/>
    </row>
    <row r="5205" spans="1:50">
      <c r="A5205" s="84"/>
      <c r="B5205" s="84"/>
      <c r="C5205" s="84"/>
      <c r="D5205" s="84"/>
      <c r="E5205" s="84"/>
      <c r="F5205" s="84"/>
      <c r="G5205" s="84"/>
      <c r="H5205" s="84"/>
      <c r="I5205" s="84"/>
      <c r="J5205" s="84"/>
      <c r="K5205" s="84"/>
      <c r="L5205" s="84"/>
      <c r="M5205" s="84"/>
      <c r="N5205" s="84"/>
      <c r="O5205" s="84"/>
      <c r="P5205" s="84"/>
      <c r="Q5205" s="84"/>
      <c r="R5205" s="84"/>
      <c r="S5205" s="84"/>
      <c r="T5205" s="84"/>
      <c r="U5205" s="84"/>
      <c r="V5205" s="84"/>
      <c r="W5205" s="84"/>
      <c r="X5205" s="84"/>
      <c r="Y5205" s="84"/>
      <c r="Z5205" s="84"/>
      <c r="AA5205" s="84"/>
      <c r="AB5205" s="84"/>
      <c r="AC5205" s="84"/>
      <c r="AD5205" s="84"/>
      <c r="AE5205" s="84"/>
      <c r="AF5205" s="84"/>
      <c r="AG5205" s="84"/>
      <c r="AH5205" s="84"/>
      <c r="AI5205" s="84"/>
      <c r="AJ5205" s="84"/>
      <c r="AK5205" s="84"/>
    </row>
    <row r="5206" spans="1:50">
      <c r="A5206" s="83"/>
      <c r="B5206" s="162"/>
      <c r="C5206" s="163"/>
      <c r="D5206" s="163"/>
      <c r="E5206" s="162"/>
      <c r="F5206" s="163"/>
      <c r="G5206" s="163"/>
      <c r="H5206" s="162"/>
      <c r="I5206" s="163"/>
      <c r="J5206" s="163"/>
      <c r="K5206" s="162"/>
      <c r="L5206" s="163"/>
      <c r="M5206" s="163"/>
      <c r="N5206" s="162"/>
      <c r="O5206" s="163"/>
      <c r="P5206" s="163"/>
      <c r="Q5206" s="162"/>
      <c r="R5206" s="163"/>
      <c r="S5206" s="163"/>
      <c r="T5206" s="162"/>
      <c r="U5206" s="163"/>
      <c r="V5206" s="163"/>
      <c r="W5206" s="162"/>
      <c r="X5206" s="163"/>
      <c r="Y5206" s="163"/>
      <c r="Z5206" s="162"/>
      <c r="AA5206" s="163"/>
      <c r="AB5206" s="163"/>
      <c r="AC5206" s="162"/>
      <c r="AD5206" s="163"/>
      <c r="AE5206" s="163"/>
      <c r="AF5206" s="162"/>
      <c r="AG5206" s="163"/>
      <c r="AH5206" s="163"/>
      <c r="AI5206" s="162"/>
      <c r="AJ5206" s="163"/>
      <c r="AK5206" s="163"/>
      <c r="AM5206">
        <f>A5201</f>
        <v>0</v>
      </c>
      <c r="AN5206" s="159" t="e">
        <f>1/($B5206*(1/$B5204)*(1/(5/7+2/7*$D5206))*$B5216/SUM($B5208:$B5231))</f>
        <v>#DIV/0!</v>
      </c>
      <c r="AO5206" s="159" t="e">
        <f>1/(B5206*(1/B5204)*(1/(5/7+2/7*D5206)))</f>
        <v>#DIV/0!</v>
      </c>
      <c r="AP5206" s="159"/>
      <c r="AR5206" s="164">
        <f>CHOOSE(AV$3,C5206,F5206,I5206,L5206,O5206,R5206,U5206,X5206,AA5206,AD5206,AG5206,AJ5206)</f>
        <v>0</v>
      </c>
      <c r="AS5206" s="160"/>
      <c r="AT5206" s="160"/>
      <c r="AV5206" s="115" t="e">
        <f>AN5206/AR5206</f>
        <v>#DIV/0!</v>
      </c>
      <c r="AW5206" s="161" t="e">
        <f>AO5206/AR5206</f>
        <v>#DIV/0!</v>
      </c>
      <c r="AX5206" s="159"/>
    </row>
    <row r="5207" spans="1:50">
      <c r="A5207" s="84"/>
      <c r="B5207" s="84"/>
      <c r="C5207" s="84"/>
      <c r="D5207" s="84"/>
      <c r="E5207" s="84"/>
      <c r="F5207" s="84"/>
      <c r="G5207" s="84"/>
      <c r="H5207" s="84"/>
      <c r="I5207" s="84"/>
      <c r="J5207" s="84"/>
      <c r="K5207" s="84"/>
      <c r="L5207" s="84"/>
      <c r="M5207" s="84"/>
      <c r="N5207" s="84"/>
      <c r="O5207" s="84"/>
      <c r="P5207" s="84"/>
      <c r="Q5207" s="84"/>
      <c r="R5207" s="84"/>
      <c r="S5207" s="84"/>
      <c r="T5207" s="84"/>
      <c r="U5207" s="84"/>
      <c r="V5207" s="84"/>
      <c r="W5207" s="84"/>
      <c r="X5207" s="84"/>
      <c r="Y5207" s="84"/>
      <c r="Z5207" s="84"/>
      <c r="AA5207" s="84"/>
      <c r="AB5207" s="84"/>
      <c r="AC5207" s="84"/>
      <c r="AD5207" s="84"/>
      <c r="AE5207" s="84"/>
      <c r="AF5207" s="84"/>
      <c r="AG5207" s="84"/>
      <c r="AH5207" s="84"/>
      <c r="AI5207" s="84"/>
      <c r="AJ5207" s="84"/>
      <c r="AK5207" s="84"/>
    </row>
    <row r="5208" spans="1:50">
      <c r="A5208" s="84"/>
      <c r="B5208" s="84"/>
      <c r="C5208" s="84"/>
      <c r="D5208" s="84"/>
      <c r="E5208" s="84"/>
      <c r="F5208" s="84"/>
      <c r="G5208" s="84"/>
      <c r="H5208" s="84"/>
      <c r="I5208" s="84"/>
      <c r="J5208" s="84"/>
      <c r="K5208" s="84"/>
      <c r="L5208" s="84"/>
      <c r="M5208" s="84"/>
      <c r="N5208" s="84"/>
      <c r="O5208" s="84"/>
      <c r="P5208" s="84"/>
      <c r="Q5208" s="84"/>
      <c r="R5208" s="84"/>
      <c r="S5208" s="84"/>
      <c r="T5208" s="84"/>
      <c r="U5208" s="84"/>
      <c r="V5208" s="84"/>
      <c r="W5208" s="84"/>
      <c r="X5208" s="84"/>
      <c r="Y5208" s="84"/>
      <c r="Z5208" s="84"/>
      <c r="AA5208" s="84"/>
      <c r="AB5208" s="84"/>
      <c r="AC5208" s="84"/>
      <c r="AD5208" s="84"/>
      <c r="AE5208" s="84"/>
      <c r="AF5208" s="84"/>
      <c r="AG5208" s="84"/>
      <c r="AH5208" s="84"/>
      <c r="AI5208" s="84"/>
      <c r="AJ5208" s="84"/>
      <c r="AK5208" s="84"/>
    </row>
    <row r="5209" spans="1:50">
      <c r="A5209" s="84"/>
      <c r="B5209" s="84"/>
      <c r="C5209" s="84"/>
      <c r="D5209" s="84"/>
      <c r="E5209" s="84"/>
      <c r="F5209" s="84"/>
      <c r="G5209" s="84"/>
      <c r="H5209" s="84"/>
      <c r="I5209" s="84"/>
      <c r="J5209" s="84"/>
      <c r="K5209" s="84"/>
      <c r="L5209" s="84"/>
      <c r="M5209" s="84"/>
      <c r="N5209" s="84"/>
      <c r="O5209" s="84"/>
      <c r="P5209" s="84"/>
      <c r="Q5209" s="84"/>
      <c r="R5209" s="84"/>
      <c r="S5209" s="84"/>
      <c r="T5209" s="84"/>
      <c r="U5209" s="84"/>
      <c r="V5209" s="84"/>
      <c r="W5209" s="84"/>
      <c r="X5209" s="84"/>
      <c r="Y5209" s="84"/>
      <c r="Z5209" s="84"/>
      <c r="AA5209" s="84"/>
      <c r="AB5209" s="84"/>
      <c r="AC5209" s="84"/>
      <c r="AD5209" s="84"/>
      <c r="AE5209" s="84"/>
      <c r="AF5209" s="84"/>
      <c r="AG5209" s="84"/>
      <c r="AH5209" s="84"/>
      <c r="AI5209" s="84"/>
      <c r="AJ5209" s="84"/>
      <c r="AK5209" s="84"/>
    </row>
    <row r="5210" spans="1:50">
      <c r="A5210" s="84"/>
      <c r="B5210" s="84"/>
      <c r="C5210" s="84"/>
      <c r="D5210" s="84"/>
      <c r="E5210" s="84"/>
      <c r="F5210" s="84"/>
      <c r="G5210" s="84"/>
      <c r="H5210" s="84"/>
      <c r="I5210" s="84"/>
      <c r="J5210" s="84"/>
      <c r="K5210" s="84"/>
      <c r="L5210" s="84"/>
      <c r="M5210" s="84"/>
      <c r="N5210" s="84"/>
      <c r="O5210" s="84"/>
      <c r="P5210" s="84"/>
      <c r="Q5210" s="84"/>
      <c r="R5210" s="84"/>
      <c r="S5210" s="84"/>
      <c r="T5210" s="84"/>
      <c r="U5210" s="84"/>
      <c r="V5210" s="84"/>
      <c r="W5210" s="84"/>
      <c r="X5210" s="84"/>
      <c r="Y5210" s="84"/>
      <c r="Z5210" s="84"/>
      <c r="AA5210" s="84"/>
      <c r="AB5210" s="84"/>
      <c r="AC5210" s="84"/>
      <c r="AD5210" s="84"/>
      <c r="AE5210" s="84"/>
      <c r="AF5210" s="84"/>
      <c r="AG5210" s="84"/>
      <c r="AH5210" s="84"/>
      <c r="AI5210" s="84"/>
      <c r="AJ5210" s="84"/>
      <c r="AK5210" s="84"/>
    </row>
    <row r="5211" spans="1:50">
      <c r="A5211" s="84"/>
      <c r="B5211" s="84"/>
      <c r="C5211" s="84"/>
      <c r="D5211" s="84"/>
      <c r="E5211" s="84"/>
      <c r="F5211" s="84"/>
      <c r="G5211" s="84"/>
      <c r="H5211" s="84"/>
      <c r="I5211" s="84"/>
      <c r="J5211" s="84"/>
      <c r="K5211" s="84"/>
      <c r="L5211" s="84"/>
      <c r="M5211" s="84"/>
      <c r="N5211" s="84"/>
      <c r="O5211" s="84"/>
      <c r="P5211" s="84"/>
      <c r="Q5211" s="84"/>
      <c r="R5211" s="84"/>
      <c r="S5211" s="84"/>
      <c r="T5211" s="84"/>
      <c r="U5211" s="84"/>
      <c r="V5211" s="84"/>
      <c r="W5211" s="84"/>
      <c r="X5211" s="84"/>
      <c r="Y5211" s="84"/>
      <c r="Z5211" s="84"/>
      <c r="AA5211" s="84"/>
      <c r="AB5211" s="84"/>
      <c r="AC5211" s="84"/>
      <c r="AD5211" s="84"/>
      <c r="AE5211" s="84"/>
      <c r="AF5211" s="84"/>
      <c r="AG5211" s="84"/>
      <c r="AH5211" s="84"/>
      <c r="AI5211" s="84"/>
      <c r="AJ5211" s="84"/>
      <c r="AK5211" s="84"/>
    </row>
    <row r="5212" spans="1:50">
      <c r="A5212" s="84"/>
      <c r="B5212" s="84"/>
      <c r="C5212" s="84"/>
      <c r="D5212" s="84"/>
      <c r="E5212" s="84"/>
      <c r="F5212" s="84"/>
      <c r="G5212" s="84"/>
      <c r="H5212" s="84"/>
      <c r="I5212" s="84"/>
      <c r="J5212" s="84"/>
      <c r="K5212" s="84"/>
      <c r="L5212" s="84"/>
      <c r="M5212" s="84"/>
      <c r="N5212" s="84"/>
      <c r="O5212" s="84"/>
      <c r="P5212" s="84"/>
      <c r="Q5212" s="84"/>
      <c r="R5212" s="84"/>
      <c r="S5212" s="84"/>
      <c r="T5212" s="84"/>
      <c r="U5212" s="84"/>
      <c r="V5212" s="84"/>
      <c r="W5212" s="84"/>
      <c r="X5212" s="84"/>
      <c r="Y5212" s="84"/>
      <c r="Z5212" s="84"/>
      <c r="AA5212" s="84"/>
      <c r="AB5212" s="84"/>
      <c r="AC5212" s="84"/>
      <c r="AD5212" s="84"/>
      <c r="AE5212" s="84"/>
      <c r="AF5212" s="84"/>
      <c r="AG5212" s="84"/>
      <c r="AH5212" s="84"/>
      <c r="AI5212" s="84"/>
      <c r="AJ5212" s="84"/>
      <c r="AK5212" s="84"/>
    </row>
    <row r="5213" spans="1:50">
      <c r="A5213" s="84"/>
      <c r="B5213" s="84"/>
      <c r="C5213" s="84"/>
      <c r="D5213" s="84"/>
      <c r="E5213" s="84"/>
      <c r="F5213" s="84"/>
      <c r="G5213" s="84"/>
      <c r="H5213" s="84"/>
      <c r="I5213" s="84"/>
      <c r="J5213" s="84"/>
      <c r="K5213" s="84"/>
      <c r="L5213" s="84"/>
      <c r="M5213" s="84"/>
      <c r="N5213" s="84"/>
      <c r="O5213" s="84"/>
      <c r="P5213" s="84"/>
      <c r="Q5213" s="84"/>
      <c r="R5213" s="84"/>
      <c r="S5213" s="84"/>
      <c r="T5213" s="84"/>
      <c r="U5213" s="84"/>
      <c r="V5213" s="84"/>
      <c r="W5213" s="84"/>
      <c r="X5213" s="84"/>
      <c r="Y5213" s="84"/>
      <c r="Z5213" s="84"/>
      <c r="AA5213" s="84"/>
      <c r="AB5213" s="84"/>
      <c r="AC5213" s="84"/>
      <c r="AD5213" s="84"/>
      <c r="AE5213" s="84"/>
      <c r="AF5213" s="84"/>
      <c r="AG5213" s="84"/>
      <c r="AH5213" s="84"/>
      <c r="AI5213" s="84"/>
      <c r="AJ5213" s="84"/>
      <c r="AK5213" s="84"/>
    </row>
    <row r="5214" spans="1:50">
      <c r="A5214" s="84"/>
      <c r="B5214" s="84"/>
      <c r="C5214" s="84"/>
      <c r="D5214" s="84"/>
      <c r="E5214" s="84"/>
      <c r="F5214" s="84"/>
      <c r="G5214" s="84"/>
      <c r="H5214" s="84"/>
      <c r="I5214" s="84"/>
      <c r="J5214" s="84"/>
      <c r="K5214" s="84"/>
      <c r="L5214" s="84"/>
      <c r="M5214" s="84"/>
      <c r="N5214" s="84"/>
      <c r="O5214" s="84"/>
      <c r="P5214" s="84"/>
      <c r="Q5214" s="84"/>
      <c r="R5214" s="84"/>
      <c r="S5214" s="84"/>
      <c r="T5214" s="84"/>
      <c r="U5214" s="84"/>
      <c r="V5214" s="84"/>
      <c r="W5214" s="84"/>
      <c r="X5214" s="84"/>
      <c r="Y5214" s="84"/>
      <c r="Z5214" s="84"/>
      <c r="AA5214" s="84"/>
      <c r="AB5214" s="84"/>
      <c r="AC5214" s="84"/>
      <c r="AD5214" s="84"/>
      <c r="AE5214" s="84"/>
      <c r="AF5214" s="84"/>
      <c r="AG5214" s="84"/>
      <c r="AH5214" s="84"/>
      <c r="AI5214" s="84"/>
      <c r="AJ5214" s="84"/>
      <c r="AK5214" s="84"/>
    </row>
    <row r="5215" spans="1:50">
      <c r="A5215" s="84"/>
      <c r="B5215" s="84"/>
      <c r="C5215" s="84"/>
      <c r="D5215" s="84"/>
      <c r="E5215" s="84"/>
      <c r="F5215" s="84"/>
      <c r="G5215" s="84"/>
      <c r="H5215" s="84"/>
      <c r="I5215" s="84"/>
      <c r="J5215" s="84"/>
      <c r="K5215" s="84"/>
      <c r="L5215" s="84"/>
      <c r="M5215" s="84"/>
      <c r="N5215" s="84"/>
      <c r="O5215" s="84"/>
      <c r="P5215" s="84"/>
      <c r="Q5215" s="84"/>
      <c r="R5215" s="84"/>
      <c r="S5215" s="84"/>
      <c r="T5215" s="84"/>
      <c r="U5215" s="84"/>
      <c r="V5215" s="84"/>
      <c r="W5215" s="84"/>
      <c r="X5215" s="84"/>
      <c r="Y5215" s="84"/>
      <c r="Z5215" s="84"/>
      <c r="AA5215" s="84"/>
      <c r="AB5215" s="84"/>
      <c r="AC5215" s="84"/>
      <c r="AD5215" s="84"/>
      <c r="AE5215" s="84"/>
      <c r="AF5215" s="84"/>
      <c r="AG5215" s="84"/>
      <c r="AH5215" s="84"/>
      <c r="AI5215" s="84"/>
      <c r="AJ5215" s="84"/>
      <c r="AK5215" s="84"/>
    </row>
    <row r="5216" spans="1:50">
      <c r="A5216" s="84"/>
      <c r="B5216" s="84"/>
      <c r="C5216" s="84"/>
      <c r="D5216" s="84"/>
      <c r="E5216" s="84"/>
      <c r="F5216" s="84"/>
      <c r="G5216" s="84"/>
      <c r="H5216" s="84"/>
      <c r="I5216" s="84"/>
      <c r="J5216" s="84"/>
      <c r="K5216" s="84"/>
      <c r="L5216" s="84"/>
      <c r="M5216" s="84"/>
      <c r="N5216" s="84"/>
      <c r="O5216" s="84"/>
      <c r="P5216" s="84"/>
      <c r="Q5216" s="84"/>
      <c r="R5216" s="84"/>
      <c r="S5216" s="84"/>
      <c r="T5216" s="84"/>
      <c r="U5216" s="84"/>
      <c r="V5216" s="84"/>
      <c r="W5216" s="84"/>
      <c r="X5216" s="84"/>
      <c r="Y5216" s="84"/>
      <c r="Z5216" s="84"/>
      <c r="AA5216" s="84"/>
      <c r="AB5216" s="84"/>
      <c r="AC5216" s="84"/>
      <c r="AD5216" s="84"/>
      <c r="AE5216" s="84"/>
      <c r="AF5216" s="84"/>
      <c r="AG5216" s="84"/>
      <c r="AH5216" s="84"/>
      <c r="AI5216" s="84"/>
      <c r="AJ5216" s="84"/>
      <c r="AK5216" s="84"/>
    </row>
    <row r="5217" spans="1:37">
      <c r="A5217" s="84"/>
      <c r="B5217" s="84"/>
      <c r="C5217" s="84"/>
      <c r="D5217" s="84"/>
      <c r="E5217" s="84"/>
      <c r="F5217" s="84"/>
      <c r="G5217" s="84"/>
      <c r="H5217" s="84"/>
      <c r="I5217" s="84"/>
      <c r="J5217" s="84"/>
      <c r="K5217" s="84"/>
      <c r="L5217" s="84"/>
      <c r="M5217" s="84"/>
      <c r="N5217" s="84"/>
      <c r="O5217" s="84"/>
      <c r="P5217" s="84"/>
      <c r="Q5217" s="84"/>
      <c r="R5217" s="84"/>
      <c r="S5217" s="84"/>
      <c r="T5217" s="84"/>
      <c r="U5217" s="84"/>
      <c r="V5217" s="84"/>
      <c r="W5217" s="84"/>
      <c r="X5217" s="84"/>
      <c r="Y5217" s="84"/>
      <c r="Z5217" s="84"/>
      <c r="AA5217" s="84"/>
      <c r="AB5217" s="84"/>
      <c r="AC5217" s="84"/>
      <c r="AD5217" s="84"/>
      <c r="AE5217" s="84"/>
      <c r="AF5217" s="84"/>
      <c r="AG5217" s="84"/>
      <c r="AH5217" s="84"/>
      <c r="AI5217" s="84"/>
      <c r="AJ5217" s="84"/>
      <c r="AK5217" s="84"/>
    </row>
    <row r="5218" spans="1:37">
      <c r="A5218" s="84"/>
      <c r="B5218" s="84"/>
      <c r="C5218" s="84"/>
      <c r="D5218" s="84"/>
      <c r="E5218" s="84"/>
      <c r="F5218" s="84"/>
      <c r="G5218" s="84"/>
      <c r="H5218" s="84"/>
      <c r="I5218" s="84"/>
      <c r="J5218" s="84"/>
      <c r="K5218" s="84"/>
      <c r="L5218" s="84"/>
      <c r="M5218" s="84"/>
      <c r="N5218" s="84"/>
      <c r="O5218" s="84"/>
      <c r="P5218" s="84"/>
      <c r="Q5218" s="84"/>
      <c r="R5218" s="84"/>
      <c r="S5218" s="84"/>
      <c r="T5218" s="84"/>
      <c r="U5218" s="84"/>
      <c r="V5218" s="84"/>
      <c r="W5218" s="84"/>
      <c r="X5218" s="84"/>
      <c r="Y5218" s="84"/>
      <c r="Z5218" s="84"/>
      <c r="AA5218" s="84"/>
      <c r="AB5218" s="84"/>
      <c r="AC5218" s="84"/>
      <c r="AD5218" s="84"/>
      <c r="AE5218" s="84"/>
      <c r="AF5218" s="84"/>
      <c r="AG5218" s="84"/>
      <c r="AH5218" s="84"/>
      <c r="AI5218" s="84"/>
      <c r="AJ5218" s="84"/>
      <c r="AK5218" s="84"/>
    </row>
    <row r="5219" spans="1:37">
      <c r="A5219" s="84"/>
      <c r="B5219" s="84"/>
      <c r="C5219" s="84"/>
      <c r="D5219" s="84"/>
      <c r="E5219" s="84"/>
      <c r="F5219" s="84"/>
      <c r="G5219" s="84"/>
      <c r="H5219" s="84"/>
      <c r="I5219" s="84"/>
      <c r="J5219" s="84"/>
      <c r="K5219" s="84"/>
      <c r="L5219" s="84"/>
      <c r="M5219" s="84"/>
      <c r="N5219" s="84"/>
      <c r="O5219" s="84"/>
      <c r="P5219" s="84"/>
      <c r="Q5219" s="84"/>
      <c r="R5219" s="84"/>
      <c r="S5219" s="84"/>
      <c r="T5219" s="84"/>
      <c r="U5219" s="84"/>
      <c r="V5219" s="84"/>
      <c r="W5219" s="84"/>
      <c r="X5219" s="84"/>
      <c r="Y5219" s="84"/>
      <c r="Z5219" s="84"/>
      <c r="AA5219" s="84"/>
      <c r="AB5219" s="84"/>
      <c r="AC5219" s="84"/>
      <c r="AD5219" s="84"/>
      <c r="AE5219" s="84"/>
      <c r="AF5219" s="84"/>
      <c r="AG5219" s="84"/>
      <c r="AH5219" s="84"/>
      <c r="AI5219" s="84"/>
      <c r="AJ5219" s="84"/>
      <c r="AK5219" s="84"/>
    </row>
    <row r="5220" spans="1:37">
      <c r="A5220" s="84"/>
      <c r="B5220" s="84"/>
      <c r="C5220" s="84"/>
      <c r="D5220" s="84"/>
      <c r="E5220" s="84"/>
      <c r="F5220" s="84"/>
      <c r="G5220" s="84"/>
      <c r="H5220" s="84"/>
      <c r="I5220" s="84"/>
      <c r="J5220" s="84"/>
      <c r="K5220" s="84"/>
      <c r="L5220" s="84"/>
      <c r="M5220" s="84"/>
      <c r="N5220" s="84"/>
      <c r="O5220" s="84"/>
      <c r="P5220" s="84"/>
      <c r="Q5220" s="84"/>
      <c r="R5220" s="84"/>
      <c r="S5220" s="84"/>
      <c r="T5220" s="84"/>
      <c r="U5220" s="84"/>
      <c r="V5220" s="84"/>
      <c r="W5220" s="84"/>
      <c r="X5220" s="84"/>
      <c r="Y5220" s="84"/>
      <c r="Z5220" s="84"/>
      <c r="AA5220" s="84"/>
      <c r="AB5220" s="84"/>
      <c r="AC5220" s="84"/>
      <c r="AD5220" s="84"/>
      <c r="AE5220" s="84"/>
      <c r="AF5220" s="84"/>
      <c r="AG5220" s="84"/>
      <c r="AH5220" s="84"/>
      <c r="AI5220" s="84"/>
      <c r="AJ5220" s="84"/>
      <c r="AK5220" s="84"/>
    </row>
    <row r="5221" spans="1:37">
      <c r="A5221" s="84"/>
      <c r="B5221" s="84"/>
      <c r="C5221" s="84"/>
      <c r="D5221" s="84"/>
      <c r="E5221" s="84"/>
      <c r="F5221" s="84"/>
      <c r="G5221" s="84"/>
      <c r="H5221" s="84"/>
      <c r="I5221" s="84"/>
      <c r="J5221" s="84"/>
      <c r="K5221" s="84"/>
      <c r="L5221" s="84"/>
      <c r="M5221" s="84"/>
      <c r="N5221" s="84"/>
      <c r="O5221" s="84"/>
      <c r="P5221" s="84"/>
      <c r="Q5221" s="84"/>
      <c r="R5221" s="84"/>
      <c r="S5221" s="84"/>
      <c r="T5221" s="84"/>
      <c r="U5221" s="84"/>
      <c r="V5221" s="84"/>
      <c r="W5221" s="84"/>
      <c r="X5221" s="84"/>
      <c r="Y5221" s="84"/>
      <c r="Z5221" s="84"/>
      <c r="AA5221" s="84"/>
      <c r="AB5221" s="84"/>
      <c r="AC5221" s="84"/>
      <c r="AD5221" s="84"/>
      <c r="AE5221" s="84"/>
      <c r="AF5221" s="84"/>
      <c r="AG5221" s="84"/>
      <c r="AH5221" s="84"/>
      <c r="AI5221" s="84"/>
      <c r="AJ5221" s="84"/>
      <c r="AK5221" s="84"/>
    </row>
    <row r="5222" spans="1:37">
      <c r="A5222" s="84"/>
      <c r="B5222" s="84"/>
      <c r="C5222" s="84"/>
      <c r="D5222" s="84"/>
      <c r="E5222" s="84"/>
      <c r="F5222" s="84"/>
      <c r="G5222" s="84"/>
      <c r="H5222" s="84"/>
      <c r="I5222" s="84"/>
      <c r="J5222" s="84"/>
      <c r="K5222" s="84"/>
      <c r="L5222" s="84"/>
      <c r="M5222" s="84"/>
      <c r="N5222" s="84"/>
      <c r="O5222" s="84"/>
      <c r="P5222" s="84"/>
      <c r="Q5222" s="84"/>
      <c r="R5222" s="84"/>
      <c r="S5222" s="84"/>
      <c r="T5222" s="84"/>
      <c r="U5222" s="84"/>
      <c r="V5222" s="84"/>
      <c r="W5222" s="84"/>
      <c r="X5222" s="84"/>
      <c r="Y5222" s="84"/>
      <c r="Z5222" s="84"/>
      <c r="AA5222" s="84"/>
      <c r="AB5222" s="84"/>
      <c r="AC5222" s="84"/>
      <c r="AD5222" s="84"/>
      <c r="AE5222" s="84"/>
      <c r="AF5222" s="84"/>
      <c r="AG5222" s="84"/>
      <c r="AH5222" s="84"/>
      <c r="AI5222" s="84"/>
      <c r="AJ5222" s="84"/>
      <c r="AK5222" s="84"/>
    </row>
    <row r="5223" spans="1:37">
      <c r="A5223" s="84"/>
      <c r="B5223" s="84"/>
      <c r="C5223" s="84"/>
      <c r="D5223" s="84"/>
      <c r="E5223" s="84"/>
      <c r="F5223" s="84"/>
      <c r="G5223" s="84"/>
      <c r="H5223" s="84"/>
      <c r="I5223" s="84"/>
      <c r="J5223" s="84"/>
      <c r="K5223" s="84"/>
      <c r="L5223" s="84"/>
      <c r="M5223" s="84"/>
      <c r="N5223" s="84"/>
      <c r="O5223" s="84"/>
      <c r="P5223" s="84"/>
      <c r="Q5223" s="84"/>
      <c r="R5223" s="84"/>
      <c r="S5223" s="84"/>
      <c r="T5223" s="84"/>
      <c r="U5223" s="84"/>
      <c r="V5223" s="84"/>
      <c r="W5223" s="84"/>
      <c r="X5223" s="84"/>
      <c r="Y5223" s="84"/>
      <c r="Z5223" s="84"/>
      <c r="AA5223" s="84"/>
      <c r="AB5223" s="84"/>
      <c r="AC5223" s="84"/>
      <c r="AD5223" s="84"/>
      <c r="AE5223" s="84"/>
      <c r="AF5223" s="84"/>
      <c r="AG5223" s="84"/>
      <c r="AH5223" s="84"/>
      <c r="AI5223" s="84"/>
      <c r="AJ5223" s="84"/>
      <c r="AK5223" s="84"/>
    </row>
    <row r="5224" spans="1:37">
      <c r="A5224" s="84"/>
      <c r="B5224" s="84"/>
      <c r="C5224" s="84"/>
      <c r="D5224" s="84"/>
      <c r="E5224" s="84"/>
      <c r="F5224" s="84"/>
      <c r="G5224" s="84"/>
      <c r="H5224" s="84"/>
      <c r="I5224" s="84"/>
      <c r="J5224" s="84"/>
      <c r="K5224" s="84"/>
      <c r="L5224" s="84"/>
      <c r="M5224" s="84"/>
      <c r="N5224" s="84"/>
      <c r="O5224" s="84"/>
      <c r="P5224" s="84"/>
      <c r="Q5224" s="84"/>
      <c r="R5224" s="84"/>
      <c r="S5224" s="84"/>
      <c r="T5224" s="84"/>
      <c r="U5224" s="84"/>
      <c r="V5224" s="84"/>
      <c r="W5224" s="84"/>
      <c r="X5224" s="84"/>
      <c r="Y5224" s="84"/>
      <c r="Z5224" s="84"/>
      <c r="AA5224" s="84"/>
      <c r="AB5224" s="84"/>
      <c r="AC5224" s="84"/>
      <c r="AD5224" s="84"/>
      <c r="AE5224" s="84"/>
      <c r="AF5224" s="84"/>
      <c r="AG5224" s="84"/>
      <c r="AH5224" s="84"/>
      <c r="AI5224" s="84"/>
      <c r="AJ5224" s="84"/>
      <c r="AK5224" s="84"/>
    </row>
    <row r="5225" spans="1:37">
      <c r="A5225" s="84"/>
      <c r="B5225" s="84"/>
      <c r="C5225" s="84"/>
      <c r="D5225" s="84"/>
      <c r="E5225" s="84"/>
      <c r="F5225" s="84"/>
      <c r="G5225" s="84"/>
      <c r="H5225" s="84"/>
      <c r="I5225" s="84"/>
      <c r="J5225" s="84"/>
      <c r="K5225" s="84"/>
      <c r="L5225" s="84"/>
      <c r="M5225" s="84"/>
      <c r="N5225" s="84"/>
      <c r="O5225" s="84"/>
      <c r="P5225" s="84"/>
      <c r="Q5225" s="84"/>
      <c r="R5225" s="84"/>
      <c r="S5225" s="84"/>
      <c r="T5225" s="84"/>
      <c r="U5225" s="84"/>
      <c r="V5225" s="84"/>
      <c r="W5225" s="84"/>
      <c r="X5225" s="84"/>
      <c r="Y5225" s="84"/>
      <c r="Z5225" s="84"/>
      <c r="AA5225" s="84"/>
      <c r="AB5225" s="84"/>
      <c r="AC5225" s="84"/>
      <c r="AD5225" s="84"/>
      <c r="AE5225" s="84"/>
      <c r="AF5225" s="84"/>
      <c r="AG5225" s="84"/>
      <c r="AH5225" s="84"/>
      <c r="AI5225" s="84"/>
      <c r="AJ5225" s="84"/>
      <c r="AK5225" s="84"/>
    </row>
    <row r="5226" spans="1:37">
      <c r="A5226" s="84"/>
      <c r="B5226" s="84"/>
      <c r="C5226" s="84"/>
      <c r="D5226" s="84"/>
      <c r="E5226" s="84"/>
      <c r="F5226" s="84"/>
      <c r="G5226" s="84"/>
      <c r="H5226" s="84"/>
      <c r="I5226" s="84"/>
      <c r="J5226" s="84"/>
      <c r="K5226" s="84"/>
      <c r="L5226" s="84"/>
      <c r="M5226" s="84"/>
      <c r="N5226" s="84"/>
      <c r="O5226" s="84"/>
      <c r="P5226" s="84"/>
      <c r="Q5226" s="84"/>
      <c r="R5226" s="84"/>
      <c r="S5226" s="84"/>
      <c r="T5226" s="84"/>
      <c r="U5226" s="84"/>
      <c r="V5226" s="84"/>
      <c r="W5226" s="84"/>
      <c r="X5226" s="84"/>
      <c r="Y5226" s="84"/>
      <c r="Z5226" s="84"/>
      <c r="AA5226" s="84"/>
      <c r="AB5226" s="84"/>
      <c r="AC5226" s="84"/>
      <c r="AD5226" s="84"/>
      <c r="AE5226" s="84"/>
      <c r="AF5226" s="84"/>
      <c r="AG5226" s="84"/>
      <c r="AH5226" s="84"/>
      <c r="AI5226" s="84"/>
      <c r="AJ5226" s="84"/>
      <c r="AK5226" s="84"/>
    </row>
    <row r="5227" spans="1:37">
      <c r="A5227" s="84"/>
      <c r="B5227" s="84"/>
      <c r="C5227" s="84"/>
      <c r="D5227" s="84"/>
      <c r="E5227" s="84"/>
      <c r="F5227" s="84"/>
      <c r="G5227" s="84"/>
      <c r="H5227" s="84"/>
      <c r="I5227" s="84"/>
      <c r="J5227" s="84"/>
      <c r="K5227" s="84"/>
      <c r="L5227" s="84"/>
      <c r="M5227" s="84"/>
      <c r="N5227" s="84"/>
      <c r="O5227" s="84"/>
      <c r="P5227" s="84"/>
      <c r="Q5227" s="84"/>
      <c r="R5227" s="84"/>
      <c r="S5227" s="84"/>
      <c r="T5227" s="84"/>
      <c r="U5227" s="84"/>
      <c r="V5227" s="84"/>
      <c r="W5227" s="84"/>
      <c r="X5227" s="84"/>
      <c r="Y5227" s="84"/>
      <c r="Z5227" s="84"/>
      <c r="AA5227" s="84"/>
      <c r="AB5227" s="84"/>
      <c r="AC5227" s="84"/>
      <c r="AD5227" s="84"/>
      <c r="AE5227" s="84"/>
      <c r="AF5227" s="84"/>
      <c r="AG5227" s="84"/>
      <c r="AH5227" s="84"/>
      <c r="AI5227" s="84"/>
      <c r="AJ5227" s="84"/>
      <c r="AK5227" s="84"/>
    </row>
    <row r="5228" spans="1:37">
      <c r="A5228" s="84"/>
      <c r="B5228" s="84"/>
      <c r="C5228" s="84"/>
      <c r="D5228" s="84"/>
      <c r="E5228" s="84"/>
      <c r="F5228" s="84"/>
      <c r="G5228" s="84"/>
      <c r="H5228" s="84"/>
      <c r="I5228" s="84"/>
      <c r="J5228" s="84"/>
      <c r="K5228" s="84"/>
      <c r="L5228" s="84"/>
      <c r="M5228" s="84"/>
      <c r="N5228" s="84"/>
      <c r="O5228" s="84"/>
      <c r="P5228" s="84"/>
      <c r="Q5228" s="84"/>
      <c r="R5228" s="84"/>
      <c r="S5228" s="84"/>
      <c r="T5228" s="84"/>
      <c r="U5228" s="84"/>
      <c r="V5228" s="84"/>
      <c r="W5228" s="84"/>
      <c r="X5228" s="84"/>
      <c r="Y5228" s="84"/>
      <c r="Z5228" s="84"/>
      <c r="AA5228" s="84"/>
      <c r="AB5228" s="84"/>
      <c r="AC5228" s="84"/>
      <c r="AD5228" s="84"/>
      <c r="AE5228" s="84"/>
      <c r="AF5228" s="84"/>
      <c r="AG5228" s="84"/>
      <c r="AH5228" s="84"/>
      <c r="AI5228" s="84"/>
      <c r="AJ5228" s="84"/>
      <c r="AK5228" s="84"/>
    </row>
    <row r="5229" spans="1:37">
      <c r="A5229" s="84"/>
      <c r="B5229" s="84"/>
      <c r="C5229" s="84"/>
      <c r="D5229" s="84"/>
      <c r="E5229" s="84"/>
      <c r="F5229" s="84"/>
      <c r="G5229" s="84"/>
      <c r="H5229" s="84"/>
      <c r="I5229" s="84"/>
      <c r="J5229" s="84"/>
      <c r="K5229" s="84"/>
      <c r="L5229" s="84"/>
      <c r="M5229" s="84"/>
      <c r="N5229" s="84"/>
      <c r="O5229" s="84"/>
      <c r="P5229" s="84"/>
      <c r="Q5229" s="84"/>
      <c r="R5229" s="84"/>
      <c r="S5229" s="84"/>
      <c r="T5229" s="84"/>
      <c r="U5229" s="84"/>
      <c r="V5229" s="84"/>
      <c r="W5229" s="84"/>
      <c r="X5229" s="84"/>
      <c r="Y5229" s="84"/>
      <c r="Z5229" s="84"/>
      <c r="AA5229" s="84"/>
      <c r="AB5229" s="84"/>
      <c r="AC5229" s="84"/>
      <c r="AD5229" s="84"/>
      <c r="AE5229" s="84"/>
      <c r="AF5229" s="84"/>
      <c r="AG5229" s="84"/>
      <c r="AH5229" s="84"/>
      <c r="AI5229" s="84"/>
      <c r="AJ5229" s="84"/>
      <c r="AK5229" s="84"/>
    </row>
    <row r="5230" spans="1:37">
      <c r="A5230" s="84"/>
      <c r="B5230" s="84"/>
      <c r="C5230" s="84"/>
      <c r="D5230" s="84"/>
      <c r="E5230" s="84"/>
      <c r="F5230" s="84"/>
      <c r="G5230" s="84"/>
      <c r="H5230" s="84"/>
      <c r="I5230" s="84"/>
      <c r="J5230" s="84"/>
      <c r="K5230" s="84"/>
      <c r="L5230" s="84"/>
      <c r="M5230" s="84"/>
      <c r="N5230" s="84"/>
      <c r="O5230" s="84"/>
      <c r="P5230" s="84"/>
      <c r="Q5230" s="84"/>
      <c r="R5230" s="84"/>
      <c r="S5230" s="84"/>
      <c r="T5230" s="84"/>
      <c r="U5230" s="84"/>
      <c r="V5230" s="84"/>
      <c r="W5230" s="84"/>
      <c r="X5230" s="84"/>
      <c r="Y5230" s="84"/>
      <c r="Z5230" s="84"/>
      <c r="AA5230" s="84"/>
      <c r="AB5230" s="84"/>
      <c r="AC5230" s="84"/>
      <c r="AD5230" s="84"/>
      <c r="AE5230" s="84"/>
      <c r="AF5230" s="84"/>
      <c r="AG5230" s="84"/>
      <c r="AH5230" s="84"/>
      <c r="AI5230" s="84"/>
      <c r="AJ5230" s="84"/>
      <c r="AK5230" s="84"/>
    </row>
    <row r="5231" spans="1:37">
      <c r="A5231" s="84"/>
      <c r="B5231" s="84"/>
      <c r="C5231" s="84"/>
      <c r="D5231" s="84"/>
      <c r="E5231" s="84"/>
      <c r="F5231" s="84"/>
      <c r="G5231" s="84"/>
      <c r="H5231" s="84"/>
      <c r="I5231" s="84"/>
      <c r="J5231" s="84"/>
      <c r="K5231" s="84"/>
      <c r="L5231" s="84"/>
      <c r="M5231" s="84"/>
      <c r="N5231" s="84"/>
      <c r="O5231" s="84"/>
      <c r="P5231" s="84"/>
      <c r="Q5231" s="84"/>
      <c r="R5231" s="84"/>
      <c r="S5231" s="84"/>
      <c r="T5231" s="84"/>
      <c r="U5231" s="84"/>
      <c r="V5231" s="84"/>
      <c r="W5231" s="84"/>
      <c r="X5231" s="84"/>
      <c r="Y5231" s="84"/>
      <c r="Z5231" s="84"/>
      <c r="AA5231" s="84"/>
      <c r="AB5231" s="84"/>
      <c r="AC5231" s="84"/>
      <c r="AD5231" s="84"/>
      <c r="AE5231" s="84"/>
      <c r="AF5231" s="84"/>
      <c r="AG5231" s="84"/>
      <c r="AH5231" s="84"/>
      <c r="AI5231" s="84"/>
      <c r="AJ5231" s="84"/>
      <c r="AK5231" s="84"/>
    </row>
    <row r="5241" spans="1:50">
      <c r="A5241" s="84"/>
      <c r="B5241" s="83"/>
      <c r="C5241" s="83"/>
      <c r="D5241" s="83"/>
      <c r="E5241" s="83"/>
      <c r="F5241" s="84"/>
      <c r="G5241" s="158"/>
      <c r="H5241" s="83"/>
      <c r="I5241" s="83"/>
      <c r="J5241" s="83"/>
      <c r="K5241" s="83"/>
      <c r="L5241" s="83"/>
      <c r="M5241" s="83"/>
      <c r="N5241" s="83"/>
      <c r="O5241" s="83"/>
      <c r="P5241" s="83"/>
      <c r="Q5241" s="83"/>
      <c r="R5241" s="83"/>
      <c r="S5241" s="83"/>
      <c r="T5241" s="104"/>
      <c r="U5241" s="83"/>
      <c r="V5241" s="83"/>
      <c r="W5241" s="83"/>
      <c r="X5241" s="83"/>
      <c r="Y5241" s="83"/>
      <c r="Z5241" s="83"/>
      <c r="AA5241" s="83"/>
      <c r="AB5241" s="83"/>
      <c r="AC5241" s="83"/>
      <c r="AD5241" s="83"/>
      <c r="AE5241" s="83"/>
      <c r="AF5241" s="83"/>
      <c r="AG5241" s="83"/>
      <c r="AH5241" s="83"/>
      <c r="AI5241" s="83"/>
      <c r="AJ5241" s="83"/>
      <c r="AK5241" s="83"/>
    </row>
    <row r="5242" spans="1:50">
      <c r="A5242" s="83"/>
      <c r="B5242" s="84"/>
      <c r="C5242" s="83"/>
      <c r="D5242" s="83"/>
      <c r="E5242" s="83"/>
      <c r="F5242" s="83"/>
      <c r="G5242" s="83"/>
      <c r="H5242" s="83"/>
      <c r="I5242" s="83"/>
      <c r="J5242" s="83"/>
      <c r="K5242" s="83"/>
      <c r="L5242" s="83"/>
      <c r="M5242" s="83"/>
      <c r="N5242" s="83"/>
      <c r="O5242" s="83"/>
      <c r="P5242" s="83"/>
      <c r="Q5242" s="83"/>
      <c r="R5242" s="83"/>
      <c r="S5242" s="83"/>
      <c r="T5242" s="83"/>
      <c r="U5242" s="83"/>
      <c r="V5242" s="83"/>
      <c r="W5242" s="83"/>
      <c r="X5242" s="83"/>
      <c r="Y5242" s="83"/>
      <c r="Z5242" s="83"/>
      <c r="AA5242" s="83"/>
      <c r="AB5242" s="83"/>
      <c r="AC5242" s="83"/>
      <c r="AD5242" s="83"/>
      <c r="AE5242" s="83"/>
      <c r="AF5242" s="83"/>
      <c r="AG5242" s="83"/>
      <c r="AH5242" s="83"/>
      <c r="AI5242" s="83"/>
      <c r="AJ5242" s="83"/>
      <c r="AK5242" s="83"/>
    </row>
    <row r="5243" spans="1:50">
      <c r="A5243" s="84"/>
      <c r="B5243" s="84"/>
      <c r="C5243" s="84"/>
      <c r="D5243" s="84"/>
      <c r="E5243" s="84"/>
      <c r="F5243" s="84"/>
      <c r="G5243" s="84"/>
      <c r="H5243" s="84"/>
      <c r="I5243" s="84"/>
      <c r="J5243" s="84"/>
      <c r="K5243" s="84"/>
      <c r="L5243" s="84"/>
      <c r="M5243" s="84"/>
      <c r="N5243" s="84"/>
      <c r="O5243" s="84"/>
      <c r="P5243" s="84"/>
      <c r="Q5243" s="84"/>
      <c r="R5243" s="84"/>
      <c r="S5243" s="84"/>
      <c r="T5243" s="84"/>
      <c r="U5243" s="84"/>
      <c r="V5243" s="84"/>
      <c r="W5243" s="84"/>
      <c r="X5243" s="84"/>
      <c r="Y5243" s="84"/>
      <c r="Z5243" s="84"/>
      <c r="AA5243" s="84"/>
      <c r="AB5243" s="84"/>
      <c r="AC5243" s="84"/>
      <c r="AD5243" s="84"/>
      <c r="AE5243" s="84"/>
      <c r="AF5243" s="84"/>
      <c r="AG5243" s="84"/>
      <c r="AH5243" s="84"/>
      <c r="AI5243" s="84"/>
      <c r="AJ5243" s="84"/>
      <c r="AK5243" s="84"/>
    </row>
    <row r="5244" spans="1:50">
      <c r="A5244" s="83"/>
      <c r="B5244" s="84"/>
      <c r="C5244" s="83"/>
      <c r="D5244" s="83"/>
      <c r="E5244" s="84"/>
      <c r="F5244" s="83"/>
      <c r="G5244" s="83"/>
      <c r="H5244" s="84"/>
      <c r="I5244" s="83"/>
      <c r="J5244" s="83"/>
      <c r="K5244" s="84"/>
      <c r="L5244" s="83"/>
      <c r="M5244" s="83"/>
      <c r="N5244" s="84"/>
      <c r="O5244" s="83"/>
      <c r="P5244" s="83"/>
      <c r="Q5244" s="84"/>
      <c r="R5244" s="83"/>
      <c r="S5244" s="83"/>
      <c r="T5244" s="84"/>
      <c r="U5244" s="83"/>
      <c r="V5244" s="83"/>
      <c r="W5244" s="84"/>
      <c r="X5244" s="83"/>
      <c r="Y5244" s="83"/>
      <c r="Z5244" s="84"/>
      <c r="AA5244" s="83"/>
      <c r="AB5244" s="83"/>
      <c r="AC5244" s="84"/>
      <c r="AD5244" s="83"/>
      <c r="AE5244" s="83"/>
      <c r="AF5244" s="84"/>
      <c r="AG5244" s="83"/>
      <c r="AH5244" s="83"/>
      <c r="AI5244" s="84"/>
      <c r="AJ5244" s="83"/>
      <c r="AK5244" s="83"/>
    </row>
    <row r="5245" spans="1:50">
      <c r="A5245" s="84"/>
      <c r="B5245" s="84"/>
      <c r="C5245" s="84"/>
      <c r="D5245" s="84"/>
      <c r="E5245" s="84"/>
      <c r="F5245" s="84"/>
      <c r="G5245" s="84"/>
      <c r="H5245" s="84"/>
      <c r="I5245" s="84"/>
      <c r="J5245" s="84"/>
      <c r="K5245" s="84"/>
      <c r="L5245" s="84"/>
      <c r="M5245" s="84"/>
      <c r="N5245" s="84"/>
      <c r="O5245" s="84"/>
      <c r="P5245" s="84"/>
      <c r="Q5245" s="84"/>
      <c r="R5245" s="84"/>
      <c r="S5245" s="84"/>
      <c r="T5245" s="84"/>
      <c r="U5245" s="84"/>
      <c r="V5245" s="84"/>
      <c r="W5245" s="84"/>
      <c r="X5245" s="84"/>
      <c r="Y5245" s="84"/>
      <c r="Z5245" s="84"/>
      <c r="AA5245" s="84"/>
      <c r="AB5245" s="84"/>
      <c r="AC5245" s="84"/>
      <c r="AD5245" s="84"/>
      <c r="AE5245" s="84"/>
      <c r="AF5245" s="84"/>
      <c r="AG5245" s="84"/>
      <c r="AH5245" s="84"/>
      <c r="AI5245" s="84"/>
      <c r="AJ5245" s="84"/>
      <c r="AK5245" s="84"/>
    </row>
    <row r="5246" spans="1:50">
      <c r="A5246" s="83"/>
      <c r="B5246" s="162"/>
      <c r="C5246" s="163"/>
      <c r="D5246" s="163"/>
      <c r="E5246" s="162"/>
      <c r="F5246" s="163"/>
      <c r="G5246" s="163"/>
      <c r="H5246" s="162"/>
      <c r="I5246" s="163"/>
      <c r="J5246" s="163"/>
      <c r="K5246" s="162"/>
      <c r="L5246" s="163"/>
      <c r="M5246" s="163"/>
      <c r="N5246" s="162"/>
      <c r="O5246" s="163"/>
      <c r="P5246" s="163"/>
      <c r="Q5246" s="162"/>
      <c r="R5246" s="163"/>
      <c r="S5246" s="163"/>
      <c r="T5246" s="162"/>
      <c r="U5246" s="163"/>
      <c r="V5246" s="163"/>
      <c r="W5246" s="162"/>
      <c r="X5246" s="163"/>
      <c r="Y5246" s="163"/>
      <c r="Z5246" s="162"/>
      <c r="AA5246" s="163"/>
      <c r="AB5246" s="163"/>
      <c r="AC5246" s="162"/>
      <c r="AD5246" s="163"/>
      <c r="AE5246" s="163"/>
      <c r="AF5246" s="162"/>
      <c r="AG5246" s="163"/>
      <c r="AH5246" s="163"/>
      <c r="AI5246" s="162"/>
      <c r="AJ5246" s="163"/>
      <c r="AK5246" s="163"/>
      <c r="AM5246">
        <f>A5241</f>
        <v>0</v>
      </c>
      <c r="AN5246" s="159" t="e">
        <f>1/($B5246*(1/$B5244)*(1/(5/7+2/7*$D5246))*$B5256/SUM($B5248:$B5271))</f>
        <v>#DIV/0!</v>
      </c>
      <c r="AO5246" s="159" t="e">
        <f>1/(B5246*(1/B5244)*(1/(5/7+2/7*D5246)))</f>
        <v>#DIV/0!</v>
      </c>
      <c r="AP5246" s="159"/>
      <c r="AR5246" s="164">
        <f>CHOOSE(AV$3,C5246,F5246,I5246,L5246,O5246,R5246,U5246,X5246,AA5246,AD5246,AG5246,AJ5246)</f>
        <v>0</v>
      </c>
      <c r="AS5246" s="160"/>
      <c r="AT5246" s="160"/>
      <c r="AV5246" s="115" t="e">
        <f>AN5246/AR5246</f>
        <v>#DIV/0!</v>
      </c>
      <c r="AW5246" s="161" t="e">
        <f>AO5246/AR5246</f>
        <v>#DIV/0!</v>
      </c>
      <c r="AX5246" s="159"/>
    </row>
    <row r="5247" spans="1:50">
      <c r="A5247" s="84"/>
      <c r="B5247" s="84"/>
      <c r="C5247" s="84"/>
      <c r="D5247" s="84"/>
      <c r="E5247" s="84"/>
      <c r="F5247" s="84"/>
      <c r="G5247" s="84"/>
      <c r="H5247" s="84"/>
      <c r="I5247" s="84"/>
      <c r="J5247" s="84"/>
      <c r="K5247" s="84"/>
      <c r="L5247" s="84"/>
      <c r="M5247" s="84"/>
      <c r="N5247" s="84"/>
      <c r="O5247" s="84"/>
      <c r="P5247" s="84"/>
      <c r="Q5247" s="84"/>
      <c r="R5247" s="84"/>
      <c r="S5247" s="84"/>
      <c r="T5247" s="84"/>
      <c r="U5247" s="84"/>
      <c r="V5247" s="84"/>
      <c r="W5247" s="84"/>
      <c r="X5247" s="84"/>
      <c r="Y5247" s="84"/>
      <c r="Z5247" s="84"/>
      <c r="AA5247" s="84"/>
      <c r="AB5247" s="84"/>
      <c r="AC5247" s="84"/>
      <c r="AD5247" s="84"/>
      <c r="AE5247" s="84"/>
      <c r="AF5247" s="84"/>
      <c r="AG5247" s="84"/>
      <c r="AH5247" s="84"/>
      <c r="AI5247" s="84"/>
      <c r="AJ5247" s="84"/>
      <c r="AK5247" s="84"/>
    </row>
    <row r="5248" spans="1:50">
      <c r="A5248" s="84"/>
      <c r="B5248" s="84"/>
      <c r="C5248" s="84"/>
      <c r="D5248" s="84"/>
      <c r="E5248" s="84"/>
      <c r="F5248" s="84"/>
      <c r="G5248" s="84"/>
      <c r="H5248" s="84"/>
      <c r="I5248" s="84"/>
      <c r="J5248" s="84"/>
      <c r="K5248" s="84"/>
      <c r="L5248" s="84"/>
      <c r="M5248" s="84"/>
      <c r="N5248" s="84"/>
      <c r="O5248" s="84"/>
      <c r="P5248" s="84"/>
      <c r="Q5248" s="84"/>
      <c r="R5248" s="84"/>
      <c r="S5248" s="84"/>
      <c r="T5248" s="84"/>
      <c r="U5248" s="84"/>
      <c r="V5248" s="84"/>
      <c r="W5248" s="84"/>
      <c r="X5248" s="84"/>
      <c r="Y5248" s="84"/>
      <c r="Z5248" s="84"/>
      <c r="AA5248" s="84"/>
      <c r="AB5248" s="84"/>
      <c r="AC5248" s="84"/>
      <c r="AD5248" s="84"/>
      <c r="AE5248" s="84"/>
      <c r="AF5248" s="84"/>
      <c r="AG5248" s="84"/>
      <c r="AH5248" s="84"/>
      <c r="AI5248" s="84"/>
      <c r="AJ5248" s="84"/>
      <c r="AK5248" s="84"/>
    </row>
    <row r="5249" spans="1:37">
      <c r="A5249" s="84"/>
      <c r="B5249" s="84"/>
      <c r="C5249" s="84"/>
      <c r="D5249" s="84"/>
      <c r="E5249" s="84"/>
      <c r="F5249" s="84"/>
      <c r="G5249" s="84"/>
      <c r="H5249" s="84"/>
      <c r="I5249" s="84"/>
      <c r="J5249" s="84"/>
      <c r="K5249" s="84"/>
      <c r="L5249" s="84"/>
      <c r="M5249" s="84"/>
      <c r="N5249" s="84"/>
      <c r="O5249" s="84"/>
      <c r="P5249" s="84"/>
      <c r="Q5249" s="84"/>
      <c r="R5249" s="84"/>
      <c r="S5249" s="84"/>
      <c r="T5249" s="84"/>
      <c r="U5249" s="84"/>
      <c r="V5249" s="84"/>
      <c r="W5249" s="84"/>
      <c r="X5249" s="84"/>
      <c r="Y5249" s="84"/>
      <c r="Z5249" s="84"/>
      <c r="AA5249" s="84"/>
      <c r="AB5249" s="84"/>
      <c r="AC5249" s="84"/>
      <c r="AD5249" s="84"/>
      <c r="AE5249" s="84"/>
      <c r="AF5249" s="84"/>
      <c r="AG5249" s="84"/>
      <c r="AH5249" s="84"/>
      <c r="AI5249" s="84"/>
      <c r="AJ5249" s="84"/>
      <c r="AK5249" s="84"/>
    </row>
    <row r="5250" spans="1:37">
      <c r="A5250" s="84"/>
      <c r="B5250" s="84"/>
      <c r="C5250" s="84"/>
      <c r="D5250" s="84"/>
      <c r="E5250" s="84"/>
      <c r="F5250" s="84"/>
      <c r="G5250" s="84"/>
      <c r="H5250" s="84"/>
      <c r="I5250" s="84"/>
      <c r="J5250" s="84"/>
      <c r="K5250" s="84"/>
      <c r="L5250" s="84"/>
      <c r="M5250" s="84"/>
      <c r="N5250" s="84"/>
      <c r="O5250" s="84"/>
      <c r="P5250" s="84"/>
      <c r="Q5250" s="84"/>
      <c r="R5250" s="84"/>
      <c r="S5250" s="84"/>
      <c r="T5250" s="84"/>
      <c r="U5250" s="84"/>
      <c r="V5250" s="84"/>
      <c r="W5250" s="84"/>
      <c r="X5250" s="84"/>
      <c r="Y5250" s="84"/>
      <c r="Z5250" s="84"/>
      <c r="AA5250" s="84"/>
      <c r="AB5250" s="84"/>
      <c r="AC5250" s="84"/>
      <c r="AD5250" s="84"/>
      <c r="AE5250" s="84"/>
      <c r="AF5250" s="84"/>
      <c r="AG5250" s="84"/>
      <c r="AH5250" s="84"/>
      <c r="AI5250" s="84"/>
      <c r="AJ5250" s="84"/>
      <c r="AK5250" s="84"/>
    </row>
    <row r="5251" spans="1:37">
      <c r="A5251" s="84"/>
      <c r="B5251" s="84"/>
      <c r="C5251" s="84"/>
      <c r="D5251" s="84"/>
      <c r="E5251" s="84"/>
      <c r="F5251" s="84"/>
      <c r="G5251" s="84"/>
      <c r="H5251" s="84"/>
      <c r="I5251" s="84"/>
      <c r="J5251" s="84"/>
      <c r="K5251" s="84"/>
      <c r="L5251" s="84"/>
      <c r="M5251" s="84"/>
      <c r="N5251" s="84"/>
      <c r="O5251" s="84"/>
      <c r="P5251" s="84"/>
      <c r="Q5251" s="84"/>
      <c r="R5251" s="84"/>
      <c r="S5251" s="84"/>
      <c r="T5251" s="84"/>
      <c r="U5251" s="84"/>
      <c r="V5251" s="84"/>
      <c r="W5251" s="84"/>
      <c r="X5251" s="84"/>
      <c r="Y5251" s="84"/>
      <c r="Z5251" s="84"/>
      <c r="AA5251" s="84"/>
      <c r="AB5251" s="84"/>
      <c r="AC5251" s="84"/>
      <c r="AD5251" s="84"/>
      <c r="AE5251" s="84"/>
      <c r="AF5251" s="84"/>
      <c r="AG5251" s="84"/>
      <c r="AH5251" s="84"/>
      <c r="AI5251" s="84"/>
      <c r="AJ5251" s="84"/>
      <c r="AK5251" s="84"/>
    </row>
    <row r="5252" spans="1:37">
      <c r="A5252" s="84"/>
      <c r="B5252" s="84"/>
      <c r="C5252" s="84"/>
      <c r="D5252" s="84"/>
      <c r="E5252" s="84"/>
      <c r="F5252" s="84"/>
      <c r="G5252" s="84"/>
      <c r="H5252" s="84"/>
      <c r="I5252" s="84"/>
      <c r="J5252" s="84"/>
      <c r="K5252" s="84"/>
      <c r="L5252" s="84"/>
      <c r="M5252" s="84"/>
      <c r="N5252" s="84"/>
      <c r="O5252" s="84"/>
      <c r="P5252" s="84"/>
      <c r="Q5252" s="84"/>
      <c r="R5252" s="84"/>
      <c r="S5252" s="84"/>
      <c r="T5252" s="84"/>
      <c r="U5252" s="84"/>
      <c r="V5252" s="84"/>
      <c r="W5252" s="84"/>
      <c r="X5252" s="84"/>
      <c r="Y5252" s="84"/>
      <c r="Z5252" s="84"/>
      <c r="AA5252" s="84"/>
      <c r="AB5252" s="84"/>
      <c r="AC5252" s="84"/>
      <c r="AD5252" s="84"/>
      <c r="AE5252" s="84"/>
      <c r="AF5252" s="84"/>
      <c r="AG5252" s="84"/>
      <c r="AH5252" s="84"/>
      <c r="AI5252" s="84"/>
      <c r="AJ5252" s="84"/>
      <c r="AK5252" s="84"/>
    </row>
    <row r="5253" spans="1:37">
      <c r="A5253" s="84"/>
      <c r="B5253" s="84"/>
      <c r="C5253" s="84"/>
      <c r="D5253" s="84"/>
      <c r="E5253" s="84"/>
      <c r="F5253" s="84"/>
      <c r="G5253" s="84"/>
      <c r="H5253" s="84"/>
      <c r="I5253" s="84"/>
      <c r="J5253" s="84"/>
      <c r="K5253" s="84"/>
      <c r="L5253" s="84"/>
      <c r="M5253" s="84"/>
      <c r="N5253" s="84"/>
      <c r="O5253" s="84"/>
      <c r="P5253" s="84"/>
      <c r="Q5253" s="84"/>
      <c r="R5253" s="84"/>
      <c r="S5253" s="84"/>
      <c r="T5253" s="84"/>
      <c r="U5253" s="84"/>
      <c r="V5253" s="84"/>
      <c r="W5253" s="84"/>
      <c r="X5253" s="84"/>
      <c r="Y5253" s="84"/>
      <c r="Z5253" s="84"/>
      <c r="AA5253" s="84"/>
      <c r="AB5253" s="84"/>
      <c r="AC5253" s="84"/>
      <c r="AD5253" s="84"/>
      <c r="AE5253" s="84"/>
      <c r="AF5253" s="84"/>
      <c r="AG5253" s="84"/>
      <c r="AH5253" s="84"/>
      <c r="AI5253" s="84"/>
      <c r="AJ5253" s="84"/>
      <c r="AK5253" s="84"/>
    </row>
    <row r="5254" spans="1:37">
      <c r="A5254" s="84"/>
      <c r="B5254" s="84"/>
      <c r="C5254" s="84"/>
      <c r="D5254" s="84"/>
      <c r="E5254" s="84"/>
      <c r="F5254" s="84"/>
      <c r="G5254" s="84"/>
      <c r="H5254" s="84"/>
      <c r="I5254" s="84"/>
      <c r="J5254" s="84"/>
      <c r="K5254" s="84"/>
      <c r="L5254" s="84"/>
      <c r="M5254" s="84"/>
      <c r="N5254" s="84"/>
      <c r="O5254" s="84"/>
      <c r="P5254" s="84"/>
      <c r="Q5254" s="84"/>
      <c r="R5254" s="84"/>
      <c r="S5254" s="84"/>
      <c r="T5254" s="84"/>
      <c r="U5254" s="84"/>
      <c r="V5254" s="84"/>
      <c r="W5254" s="84"/>
      <c r="X5254" s="84"/>
      <c r="Y5254" s="84"/>
      <c r="Z5254" s="84"/>
      <c r="AA5254" s="84"/>
      <c r="AB5254" s="84"/>
      <c r="AC5254" s="84"/>
      <c r="AD5254" s="84"/>
      <c r="AE5254" s="84"/>
      <c r="AF5254" s="84"/>
      <c r="AG5254" s="84"/>
      <c r="AH5254" s="84"/>
      <c r="AI5254" s="84"/>
      <c r="AJ5254" s="84"/>
      <c r="AK5254" s="84"/>
    </row>
    <row r="5255" spans="1:37">
      <c r="A5255" s="84"/>
      <c r="B5255" s="84"/>
      <c r="C5255" s="84"/>
      <c r="D5255" s="84"/>
      <c r="E5255" s="84"/>
      <c r="F5255" s="84"/>
      <c r="G5255" s="84"/>
      <c r="H5255" s="84"/>
      <c r="I5255" s="84"/>
      <c r="J5255" s="84"/>
      <c r="K5255" s="84"/>
      <c r="L5255" s="84"/>
      <c r="M5255" s="84"/>
      <c r="N5255" s="84"/>
      <c r="O5255" s="84"/>
      <c r="P5255" s="84"/>
      <c r="Q5255" s="84"/>
      <c r="R5255" s="84"/>
      <c r="S5255" s="84"/>
      <c r="T5255" s="84"/>
      <c r="U5255" s="84"/>
      <c r="V5255" s="84"/>
      <c r="W5255" s="84"/>
      <c r="X5255" s="84"/>
      <c r="Y5255" s="84"/>
      <c r="Z5255" s="84"/>
      <c r="AA5255" s="84"/>
      <c r="AB5255" s="84"/>
      <c r="AC5255" s="84"/>
      <c r="AD5255" s="84"/>
      <c r="AE5255" s="84"/>
      <c r="AF5255" s="84"/>
      <c r="AG5255" s="84"/>
      <c r="AH5255" s="84"/>
      <c r="AI5255" s="84"/>
      <c r="AJ5255" s="84"/>
      <c r="AK5255" s="84"/>
    </row>
    <row r="5256" spans="1:37">
      <c r="A5256" s="84"/>
      <c r="B5256" s="84"/>
      <c r="C5256" s="84"/>
      <c r="D5256" s="84"/>
      <c r="E5256" s="84"/>
      <c r="F5256" s="84"/>
      <c r="G5256" s="84"/>
      <c r="H5256" s="84"/>
      <c r="I5256" s="84"/>
      <c r="J5256" s="84"/>
      <c r="K5256" s="84"/>
      <c r="L5256" s="84"/>
      <c r="M5256" s="84"/>
      <c r="N5256" s="84"/>
      <c r="O5256" s="84"/>
      <c r="P5256" s="84"/>
      <c r="Q5256" s="84"/>
      <c r="R5256" s="84"/>
      <c r="S5256" s="84"/>
      <c r="T5256" s="84"/>
      <c r="U5256" s="84"/>
      <c r="V5256" s="84"/>
      <c r="W5256" s="84"/>
      <c r="X5256" s="84"/>
      <c r="Y5256" s="84"/>
      <c r="Z5256" s="84"/>
      <c r="AA5256" s="84"/>
      <c r="AB5256" s="84"/>
      <c r="AC5256" s="84"/>
      <c r="AD5256" s="84"/>
      <c r="AE5256" s="84"/>
      <c r="AF5256" s="84"/>
      <c r="AG5256" s="84"/>
      <c r="AH5256" s="84"/>
      <c r="AI5256" s="84"/>
      <c r="AJ5256" s="84"/>
      <c r="AK5256" s="84"/>
    </row>
    <row r="5257" spans="1:37">
      <c r="A5257" s="84"/>
      <c r="B5257" s="84"/>
      <c r="C5257" s="84"/>
      <c r="D5257" s="84"/>
      <c r="E5257" s="84"/>
      <c r="F5257" s="84"/>
      <c r="G5257" s="84"/>
      <c r="H5257" s="84"/>
      <c r="I5257" s="84"/>
      <c r="J5257" s="84"/>
      <c r="K5257" s="84"/>
      <c r="L5257" s="84"/>
      <c r="M5257" s="84"/>
      <c r="N5257" s="84"/>
      <c r="O5257" s="84"/>
      <c r="P5257" s="84"/>
      <c r="Q5257" s="84"/>
      <c r="R5257" s="84"/>
      <c r="S5257" s="84"/>
      <c r="T5257" s="84"/>
      <c r="U5257" s="84"/>
      <c r="V5257" s="84"/>
      <c r="W5257" s="84"/>
      <c r="X5257" s="84"/>
      <c r="Y5257" s="84"/>
      <c r="Z5257" s="84"/>
      <c r="AA5257" s="84"/>
      <c r="AB5257" s="84"/>
      <c r="AC5257" s="84"/>
      <c r="AD5257" s="84"/>
      <c r="AE5257" s="84"/>
      <c r="AF5257" s="84"/>
      <c r="AG5257" s="84"/>
      <c r="AH5257" s="84"/>
      <c r="AI5257" s="84"/>
      <c r="AJ5257" s="84"/>
      <c r="AK5257" s="84"/>
    </row>
    <row r="5258" spans="1:37">
      <c r="A5258" s="84"/>
      <c r="B5258" s="84"/>
      <c r="C5258" s="84"/>
      <c r="D5258" s="84"/>
      <c r="E5258" s="84"/>
      <c r="F5258" s="84"/>
      <c r="G5258" s="84"/>
      <c r="H5258" s="84"/>
      <c r="I5258" s="84"/>
      <c r="J5258" s="84"/>
      <c r="K5258" s="84"/>
      <c r="L5258" s="84"/>
      <c r="M5258" s="84"/>
      <c r="N5258" s="84"/>
      <c r="O5258" s="84"/>
      <c r="P5258" s="84"/>
      <c r="Q5258" s="84"/>
      <c r="R5258" s="84"/>
      <c r="S5258" s="84"/>
      <c r="T5258" s="84"/>
      <c r="U5258" s="84"/>
      <c r="V5258" s="84"/>
      <c r="W5258" s="84"/>
      <c r="X5258" s="84"/>
      <c r="Y5258" s="84"/>
      <c r="Z5258" s="84"/>
      <c r="AA5258" s="84"/>
      <c r="AB5258" s="84"/>
      <c r="AC5258" s="84"/>
      <c r="AD5258" s="84"/>
      <c r="AE5258" s="84"/>
      <c r="AF5258" s="84"/>
      <c r="AG5258" s="84"/>
      <c r="AH5258" s="84"/>
      <c r="AI5258" s="84"/>
      <c r="AJ5258" s="84"/>
      <c r="AK5258" s="84"/>
    </row>
    <row r="5259" spans="1:37">
      <c r="A5259" s="84"/>
      <c r="B5259" s="84"/>
      <c r="C5259" s="84"/>
      <c r="D5259" s="84"/>
      <c r="E5259" s="84"/>
      <c r="F5259" s="84"/>
      <c r="G5259" s="84"/>
      <c r="H5259" s="84"/>
      <c r="I5259" s="84"/>
      <c r="J5259" s="84"/>
      <c r="K5259" s="84"/>
      <c r="L5259" s="84"/>
      <c r="M5259" s="84"/>
      <c r="N5259" s="84"/>
      <c r="O5259" s="84"/>
      <c r="P5259" s="84"/>
      <c r="Q5259" s="84"/>
      <c r="R5259" s="84"/>
      <c r="S5259" s="84"/>
      <c r="T5259" s="84"/>
      <c r="U5259" s="84"/>
      <c r="V5259" s="84"/>
      <c r="W5259" s="84"/>
      <c r="X5259" s="84"/>
      <c r="Y5259" s="84"/>
      <c r="Z5259" s="84"/>
      <c r="AA5259" s="84"/>
      <c r="AB5259" s="84"/>
      <c r="AC5259" s="84"/>
      <c r="AD5259" s="84"/>
      <c r="AE5259" s="84"/>
      <c r="AF5259" s="84"/>
      <c r="AG5259" s="84"/>
      <c r="AH5259" s="84"/>
      <c r="AI5259" s="84"/>
      <c r="AJ5259" s="84"/>
      <c r="AK5259" s="84"/>
    </row>
    <row r="5260" spans="1:37">
      <c r="A5260" s="84"/>
      <c r="B5260" s="84"/>
      <c r="C5260" s="84"/>
      <c r="D5260" s="84"/>
      <c r="E5260" s="84"/>
      <c r="F5260" s="84"/>
      <c r="G5260" s="84"/>
      <c r="H5260" s="84"/>
      <c r="I5260" s="84"/>
      <c r="J5260" s="84"/>
      <c r="K5260" s="84"/>
      <c r="L5260" s="84"/>
      <c r="M5260" s="84"/>
      <c r="N5260" s="84"/>
      <c r="O5260" s="84"/>
      <c r="P5260" s="84"/>
      <c r="Q5260" s="84"/>
      <c r="R5260" s="84"/>
      <c r="S5260" s="84"/>
      <c r="T5260" s="84"/>
      <c r="U5260" s="84"/>
      <c r="V5260" s="84"/>
      <c r="W5260" s="84"/>
      <c r="X5260" s="84"/>
      <c r="Y5260" s="84"/>
      <c r="Z5260" s="84"/>
      <c r="AA5260" s="84"/>
      <c r="AB5260" s="84"/>
      <c r="AC5260" s="84"/>
      <c r="AD5260" s="84"/>
      <c r="AE5260" s="84"/>
      <c r="AF5260" s="84"/>
      <c r="AG5260" s="84"/>
      <c r="AH5260" s="84"/>
      <c r="AI5260" s="84"/>
      <c r="AJ5260" s="84"/>
      <c r="AK5260" s="84"/>
    </row>
    <row r="5261" spans="1:37">
      <c r="A5261" s="84"/>
      <c r="B5261" s="84"/>
      <c r="C5261" s="84"/>
      <c r="D5261" s="84"/>
      <c r="E5261" s="84"/>
      <c r="F5261" s="84"/>
      <c r="G5261" s="84"/>
      <c r="H5261" s="84"/>
      <c r="I5261" s="84"/>
      <c r="J5261" s="84"/>
      <c r="K5261" s="84"/>
      <c r="L5261" s="84"/>
      <c r="M5261" s="84"/>
      <c r="N5261" s="84"/>
      <c r="O5261" s="84"/>
      <c r="P5261" s="84"/>
      <c r="Q5261" s="84"/>
      <c r="R5261" s="84"/>
      <c r="S5261" s="84"/>
      <c r="T5261" s="84"/>
      <c r="U5261" s="84"/>
      <c r="V5261" s="84"/>
      <c r="W5261" s="84"/>
      <c r="X5261" s="84"/>
      <c r="Y5261" s="84"/>
      <c r="Z5261" s="84"/>
      <c r="AA5261" s="84"/>
      <c r="AB5261" s="84"/>
      <c r="AC5261" s="84"/>
      <c r="AD5261" s="84"/>
      <c r="AE5261" s="84"/>
      <c r="AF5261" s="84"/>
      <c r="AG5261" s="84"/>
      <c r="AH5261" s="84"/>
      <c r="AI5261" s="84"/>
      <c r="AJ5261" s="84"/>
      <c r="AK5261" s="84"/>
    </row>
    <row r="5262" spans="1:37">
      <c r="A5262" s="84"/>
      <c r="B5262" s="84"/>
      <c r="C5262" s="84"/>
      <c r="D5262" s="84"/>
      <c r="E5262" s="84"/>
      <c r="F5262" s="84"/>
      <c r="G5262" s="84"/>
      <c r="H5262" s="84"/>
      <c r="I5262" s="84"/>
      <c r="J5262" s="84"/>
      <c r="K5262" s="84"/>
      <c r="L5262" s="84"/>
      <c r="M5262" s="84"/>
      <c r="N5262" s="84"/>
      <c r="O5262" s="84"/>
      <c r="P5262" s="84"/>
      <c r="Q5262" s="84"/>
      <c r="R5262" s="84"/>
      <c r="S5262" s="84"/>
      <c r="T5262" s="84"/>
      <c r="U5262" s="84"/>
      <c r="V5262" s="84"/>
      <c r="W5262" s="84"/>
      <c r="X5262" s="84"/>
      <c r="Y5262" s="84"/>
      <c r="Z5262" s="84"/>
      <c r="AA5262" s="84"/>
      <c r="AB5262" s="84"/>
      <c r="AC5262" s="84"/>
      <c r="AD5262" s="84"/>
      <c r="AE5262" s="84"/>
      <c r="AF5262" s="84"/>
      <c r="AG5262" s="84"/>
      <c r="AH5262" s="84"/>
      <c r="AI5262" s="84"/>
      <c r="AJ5262" s="84"/>
      <c r="AK5262" s="84"/>
    </row>
    <row r="5263" spans="1:37">
      <c r="A5263" s="84"/>
      <c r="B5263" s="84"/>
      <c r="C5263" s="84"/>
      <c r="D5263" s="84"/>
      <c r="E5263" s="84"/>
      <c r="F5263" s="84"/>
      <c r="G5263" s="84"/>
      <c r="H5263" s="84"/>
      <c r="I5263" s="84"/>
      <c r="J5263" s="84"/>
      <c r="K5263" s="84"/>
      <c r="L5263" s="84"/>
      <c r="M5263" s="84"/>
      <c r="N5263" s="84"/>
      <c r="O5263" s="84"/>
      <c r="P5263" s="84"/>
      <c r="Q5263" s="84"/>
      <c r="R5263" s="84"/>
      <c r="S5263" s="84"/>
      <c r="T5263" s="84"/>
      <c r="U5263" s="84"/>
      <c r="V5263" s="84"/>
      <c r="W5263" s="84"/>
      <c r="X5263" s="84"/>
      <c r="Y5263" s="84"/>
      <c r="Z5263" s="84"/>
      <c r="AA5263" s="84"/>
      <c r="AB5263" s="84"/>
      <c r="AC5263" s="84"/>
      <c r="AD5263" s="84"/>
      <c r="AE5263" s="84"/>
      <c r="AF5263" s="84"/>
      <c r="AG5263" s="84"/>
      <c r="AH5263" s="84"/>
      <c r="AI5263" s="84"/>
      <c r="AJ5263" s="84"/>
      <c r="AK5263" s="84"/>
    </row>
    <row r="5264" spans="1:37">
      <c r="A5264" s="84"/>
      <c r="B5264" s="84"/>
      <c r="C5264" s="84"/>
      <c r="D5264" s="84"/>
      <c r="E5264" s="84"/>
      <c r="F5264" s="84"/>
      <c r="G5264" s="84"/>
      <c r="H5264" s="84"/>
      <c r="I5264" s="84"/>
      <c r="J5264" s="84"/>
      <c r="K5264" s="84"/>
      <c r="L5264" s="84"/>
      <c r="M5264" s="84"/>
      <c r="N5264" s="84"/>
      <c r="O5264" s="84"/>
      <c r="P5264" s="84"/>
      <c r="Q5264" s="84"/>
      <c r="R5264" s="84"/>
      <c r="S5264" s="84"/>
      <c r="T5264" s="84"/>
      <c r="U5264" s="84"/>
      <c r="V5264" s="84"/>
      <c r="W5264" s="84"/>
      <c r="X5264" s="84"/>
      <c r="Y5264" s="84"/>
      <c r="Z5264" s="84"/>
      <c r="AA5264" s="84"/>
      <c r="AB5264" s="84"/>
      <c r="AC5264" s="84"/>
      <c r="AD5264" s="84"/>
      <c r="AE5264" s="84"/>
      <c r="AF5264" s="84"/>
      <c r="AG5264" s="84"/>
      <c r="AH5264" s="84"/>
      <c r="AI5264" s="84"/>
      <c r="AJ5264" s="84"/>
      <c r="AK5264" s="84"/>
    </row>
    <row r="5265" spans="1:37">
      <c r="A5265" s="84"/>
      <c r="B5265" s="84"/>
      <c r="C5265" s="84"/>
      <c r="D5265" s="84"/>
      <c r="E5265" s="84"/>
      <c r="F5265" s="84"/>
      <c r="G5265" s="84"/>
      <c r="H5265" s="84"/>
      <c r="I5265" s="84"/>
      <c r="J5265" s="84"/>
      <c r="K5265" s="84"/>
      <c r="L5265" s="84"/>
      <c r="M5265" s="84"/>
      <c r="N5265" s="84"/>
      <c r="O5265" s="84"/>
      <c r="P5265" s="84"/>
      <c r="Q5265" s="84"/>
      <c r="R5265" s="84"/>
      <c r="S5265" s="84"/>
      <c r="T5265" s="84"/>
      <c r="U5265" s="84"/>
      <c r="V5265" s="84"/>
      <c r="W5265" s="84"/>
      <c r="X5265" s="84"/>
      <c r="Y5265" s="84"/>
      <c r="Z5265" s="84"/>
      <c r="AA5265" s="84"/>
      <c r="AB5265" s="84"/>
      <c r="AC5265" s="84"/>
      <c r="AD5265" s="84"/>
      <c r="AE5265" s="84"/>
      <c r="AF5265" s="84"/>
      <c r="AG5265" s="84"/>
      <c r="AH5265" s="84"/>
      <c r="AI5265" s="84"/>
      <c r="AJ5265" s="84"/>
      <c r="AK5265" s="84"/>
    </row>
    <row r="5266" spans="1:37">
      <c r="A5266" s="84"/>
      <c r="B5266" s="84"/>
      <c r="C5266" s="84"/>
      <c r="D5266" s="84"/>
      <c r="E5266" s="84"/>
      <c r="F5266" s="84"/>
      <c r="G5266" s="84"/>
      <c r="H5266" s="84"/>
      <c r="I5266" s="84"/>
      <c r="J5266" s="84"/>
      <c r="K5266" s="84"/>
      <c r="L5266" s="84"/>
      <c r="M5266" s="84"/>
      <c r="N5266" s="84"/>
      <c r="O5266" s="84"/>
      <c r="P5266" s="84"/>
      <c r="Q5266" s="84"/>
      <c r="R5266" s="84"/>
      <c r="S5266" s="84"/>
      <c r="T5266" s="84"/>
      <c r="U5266" s="84"/>
      <c r="V5266" s="84"/>
      <c r="W5266" s="84"/>
      <c r="X5266" s="84"/>
      <c r="Y5266" s="84"/>
      <c r="Z5266" s="84"/>
      <c r="AA5266" s="84"/>
      <c r="AB5266" s="84"/>
      <c r="AC5266" s="84"/>
      <c r="AD5266" s="84"/>
      <c r="AE5266" s="84"/>
      <c r="AF5266" s="84"/>
      <c r="AG5266" s="84"/>
      <c r="AH5266" s="84"/>
      <c r="AI5266" s="84"/>
      <c r="AJ5266" s="84"/>
      <c r="AK5266" s="84"/>
    </row>
    <row r="5267" spans="1:37">
      <c r="A5267" s="84"/>
      <c r="B5267" s="84"/>
      <c r="C5267" s="84"/>
      <c r="D5267" s="84"/>
      <c r="E5267" s="84"/>
      <c r="F5267" s="84"/>
      <c r="G5267" s="84"/>
      <c r="H5267" s="84"/>
      <c r="I5267" s="84"/>
      <c r="J5267" s="84"/>
      <c r="K5267" s="84"/>
      <c r="L5267" s="84"/>
      <c r="M5267" s="84"/>
      <c r="N5267" s="84"/>
      <c r="O5267" s="84"/>
      <c r="P5267" s="84"/>
      <c r="Q5267" s="84"/>
      <c r="R5267" s="84"/>
      <c r="S5267" s="84"/>
      <c r="T5267" s="84"/>
      <c r="U5267" s="84"/>
      <c r="V5267" s="84"/>
      <c r="W5267" s="84"/>
      <c r="X5267" s="84"/>
      <c r="Y5267" s="84"/>
      <c r="Z5267" s="84"/>
      <c r="AA5267" s="84"/>
      <c r="AB5267" s="84"/>
      <c r="AC5267" s="84"/>
      <c r="AD5267" s="84"/>
      <c r="AE5267" s="84"/>
      <c r="AF5267" s="84"/>
      <c r="AG5267" s="84"/>
      <c r="AH5267" s="84"/>
      <c r="AI5267" s="84"/>
      <c r="AJ5267" s="84"/>
      <c r="AK5267" s="84"/>
    </row>
    <row r="5268" spans="1:37">
      <c r="A5268" s="84"/>
      <c r="B5268" s="84"/>
      <c r="C5268" s="84"/>
      <c r="D5268" s="84"/>
      <c r="E5268" s="84"/>
      <c r="F5268" s="84"/>
      <c r="G5268" s="84"/>
      <c r="H5268" s="84"/>
      <c r="I5268" s="84"/>
      <c r="J5268" s="84"/>
      <c r="K5268" s="84"/>
      <c r="L5268" s="84"/>
      <c r="M5268" s="84"/>
      <c r="N5268" s="84"/>
      <c r="O5268" s="84"/>
      <c r="P5268" s="84"/>
      <c r="Q5268" s="84"/>
      <c r="R5268" s="84"/>
      <c r="S5268" s="84"/>
      <c r="T5268" s="84"/>
      <c r="U5268" s="84"/>
      <c r="V5268" s="84"/>
      <c r="W5268" s="84"/>
      <c r="X5268" s="84"/>
      <c r="Y5268" s="84"/>
      <c r="Z5268" s="84"/>
      <c r="AA5268" s="84"/>
      <c r="AB5268" s="84"/>
      <c r="AC5268" s="84"/>
      <c r="AD5268" s="84"/>
      <c r="AE5268" s="84"/>
      <c r="AF5268" s="84"/>
      <c r="AG5268" s="84"/>
      <c r="AH5268" s="84"/>
      <c r="AI5268" s="84"/>
      <c r="AJ5268" s="84"/>
      <c r="AK5268" s="84"/>
    </row>
    <row r="5269" spans="1:37">
      <c r="A5269" s="84"/>
      <c r="B5269" s="84"/>
      <c r="C5269" s="84"/>
      <c r="D5269" s="84"/>
      <c r="E5269" s="84"/>
      <c r="F5269" s="84"/>
      <c r="G5269" s="84"/>
      <c r="H5269" s="84"/>
      <c r="I5269" s="84"/>
      <c r="J5269" s="84"/>
      <c r="K5269" s="84"/>
      <c r="L5269" s="84"/>
      <c r="M5269" s="84"/>
      <c r="N5269" s="84"/>
      <c r="O5269" s="84"/>
      <c r="P5269" s="84"/>
      <c r="Q5269" s="84"/>
      <c r="R5269" s="84"/>
      <c r="S5269" s="84"/>
      <c r="T5269" s="84"/>
      <c r="U5269" s="84"/>
      <c r="V5269" s="84"/>
      <c r="W5269" s="84"/>
      <c r="X5269" s="84"/>
      <c r="Y5269" s="84"/>
      <c r="Z5269" s="84"/>
      <c r="AA5269" s="84"/>
      <c r="AB5269" s="84"/>
      <c r="AC5269" s="84"/>
      <c r="AD5269" s="84"/>
      <c r="AE5269" s="84"/>
      <c r="AF5269" s="84"/>
      <c r="AG5269" s="84"/>
      <c r="AH5269" s="84"/>
      <c r="AI5269" s="84"/>
      <c r="AJ5269" s="84"/>
      <c r="AK5269" s="84"/>
    </row>
    <row r="5270" spans="1:37">
      <c r="A5270" s="84"/>
      <c r="B5270" s="84"/>
      <c r="C5270" s="84"/>
      <c r="D5270" s="84"/>
      <c r="E5270" s="84"/>
      <c r="F5270" s="84"/>
      <c r="G5270" s="84"/>
      <c r="H5270" s="84"/>
      <c r="I5270" s="84"/>
      <c r="J5270" s="84"/>
      <c r="K5270" s="84"/>
      <c r="L5270" s="84"/>
      <c r="M5270" s="84"/>
      <c r="N5270" s="84"/>
      <c r="O5270" s="84"/>
      <c r="P5270" s="84"/>
      <c r="Q5270" s="84"/>
      <c r="R5270" s="84"/>
      <c r="S5270" s="84"/>
      <c r="T5270" s="84"/>
      <c r="U5270" s="84"/>
      <c r="V5270" s="84"/>
      <c r="W5270" s="84"/>
      <c r="X5270" s="84"/>
      <c r="Y5270" s="84"/>
      <c r="Z5270" s="84"/>
      <c r="AA5270" s="84"/>
      <c r="AB5270" s="84"/>
      <c r="AC5270" s="84"/>
      <c r="AD5270" s="84"/>
      <c r="AE5270" s="84"/>
      <c r="AF5270" s="84"/>
      <c r="AG5270" s="84"/>
      <c r="AH5270" s="84"/>
      <c r="AI5270" s="84"/>
      <c r="AJ5270" s="84"/>
      <c r="AK5270" s="84"/>
    </row>
    <row r="5271" spans="1:37">
      <c r="A5271" s="84"/>
      <c r="B5271" s="84"/>
      <c r="C5271" s="84"/>
      <c r="D5271" s="84"/>
      <c r="E5271" s="84"/>
      <c r="F5271" s="84"/>
      <c r="G5271" s="84"/>
      <c r="H5271" s="84"/>
      <c r="I5271" s="84"/>
      <c r="J5271" s="84"/>
      <c r="K5271" s="84"/>
      <c r="L5271" s="84"/>
      <c r="M5271" s="84"/>
      <c r="N5271" s="84"/>
      <c r="O5271" s="84"/>
      <c r="P5271" s="84"/>
      <c r="Q5271" s="84"/>
      <c r="R5271" s="84"/>
      <c r="S5271" s="84"/>
      <c r="T5271" s="84"/>
      <c r="U5271" s="84"/>
      <c r="V5271" s="84"/>
      <c r="W5271" s="84"/>
      <c r="X5271" s="84"/>
      <c r="Y5271" s="84"/>
      <c r="Z5271" s="84"/>
      <c r="AA5271" s="84"/>
      <c r="AB5271" s="84"/>
      <c r="AC5271" s="84"/>
      <c r="AD5271" s="84"/>
      <c r="AE5271" s="84"/>
      <c r="AF5271" s="84"/>
      <c r="AG5271" s="84"/>
      <c r="AH5271" s="84"/>
      <c r="AI5271" s="84"/>
      <c r="AJ5271" s="84"/>
      <c r="AK5271" s="84"/>
    </row>
    <row r="5281" spans="1:50">
      <c r="A5281" s="84"/>
      <c r="B5281" s="83"/>
      <c r="C5281" s="83"/>
      <c r="D5281" s="83"/>
      <c r="E5281" s="83"/>
      <c r="F5281" s="84"/>
      <c r="G5281" s="158"/>
      <c r="H5281" s="83"/>
      <c r="I5281" s="83"/>
      <c r="J5281" s="83"/>
      <c r="K5281" s="83"/>
      <c r="L5281" s="83"/>
      <c r="M5281" s="83"/>
      <c r="N5281" s="83"/>
      <c r="O5281" s="83"/>
      <c r="P5281" s="83"/>
      <c r="Q5281" s="83"/>
      <c r="R5281" s="83"/>
      <c r="S5281" s="83"/>
      <c r="T5281" s="104"/>
      <c r="U5281" s="83"/>
      <c r="V5281" s="83"/>
      <c r="W5281" s="83"/>
      <c r="X5281" s="83"/>
      <c r="Y5281" s="83"/>
      <c r="Z5281" s="83"/>
      <c r="AA5281" s="83"/>
      <c r="AB5281" s="83"/>
      <c r="AC5281" s="83"/>
      <c r="AD5281" s="83"/>
      <c r="AE5281" s="83"/>
      <c r="AF5281" s="83"/>
      <c r="AG5281" s="83"/>
      <c r="AH5281" s="83"/>
      <c r="AI5281" s="83"/>
      <c r="AJ5281" s="83"/>
      <c r="AK5281" s="83"/>
    </row>
    <row r="5282" spans="1:50">
      <c r="A5282" s="83"/>
      <c r="B5282" s="84"/>
      <c r="C5282" s="83"/>
      <c r="D5282" s="83"/>
      <c r="E5282" s="83"/>
      <c r="F5282" s="83"/>
      <c r="G5282" s="83"/>
      <c r="H5282" s="83"/>
      <c r="I5282" s="83"/>
      <c r="J5282" s="83"/>
      <c r="K5282" s="83"/>
      <c r="L5282" s="83"/>
      <c r="M5282" s="83"/>
      <c r="N5282" s="83"/>
      <c r="O5282" s="83"/>
      <c r="P5282" s="83"/>
      <c r="Q5282" s="83"/>
      <c r="R5282" s="83"/>
      <c r="S5282" s="83"/>
      <c r="T5282" s="83"/>
      <c r="U5282" s="83"/>
      <c r="V5282" s="83"/>
      <c r="W5282" s="83"/>
      <c r="X5282" s="83"/>
      <c r="Y5282" s="83"/>
      <c r="Z5282" s="83"/>
      <c r="AA5282" s="83"/>
      <c r="AB5282" s="83"/>
      <c r="AC5282" s="83"/>
      <c r="AD5282" s="83"/>
      <c r="AE5282" s="83"/>
      <c r="AF5282" s="83"/>
      <c r="AG5282" s="83"/>
      <c r="AH5282" s="83"/>
      <c r="AI5282" s="83"/>
      <c r="AJ5282" s="83"/>
      <c r="AK5282" s="83"/>
    </row>
    <row r="5283" spans="1:50">
      <c r="A5283" s="84"/>
      <c r="B5283" s="84"/>
      <c r="C5283" s="84"/>
      <c r="D5283" s="84"/>
      <c r="E5283" s="84"/>
      <c r="F5283" s="84"/>
      <c r="G5283" s="84"/>
      <c r="H5283" s="84"/>
      <c r="I5283" s="84"/>
      <c r="J5283" s="84"/>
      <c r="K5283" s="84"/>
      <c r="L5283" s="84"/>
      <c r="M5283" s="84"/>
      <c r="N5283" s="84"/>
      <c r="O5283" s="84"/>
      <c r="P5283" s="84"/>
      <c r="Q5283" s="84"/>
      <c r="R5283" s="84"/>
      <c r="S5283" s="84"/>
      <c r="T5283" s="84"/>
      <c r="U5283" s="84"/>
      <c r="V5283" s="84"/>
      <c r="W5283" s="84"/>
      <c r="X5283" s="84"/>
      <c r="Y5283" s="84"/>
      <c r="Z5283" s="84"/>
      <c r="AA5283" s="84"/>
      <c r="AB5283" s="84"/>
      <c r="AC5283" s="84"/>
      <c r="AD5283" s="84"/>
      <c r="AE5283" s="84"/>
      <c r="AF5283" s="84"/>
      <c r="AG5283" s="84"/>
      <c r="AH5283" s="84"/>
      <c r="AI5283" s="84"/>
      <c r="AJ5283" s="84"/>
      <c r="AK5283" s="84"/>
    </row>
    <row r="5284" spans="1:50">
      <c r="A5284" s="83"/>
      <c r="B5284" s="84"/>
      <c r="C5284" s="83"/>
      <c r="D5284" s="83"/>
      <c r="E5284" s="84"/>
      <c r="F5284" s="83"/>
      <c r="G5284" s="83"/>
      <c r="H5284" s="84"/>
      <c r="I5284" s="83"/>
      <c r="J5284" s="83"/>
      <c r="K5284" s="84"/>
      <c r="L5284" s="83"/>
      <c r="M5284" s="83"/>
      <c r="N5284" s="84"/>
      <c r="O5284" s="83"/>
      <c r="P5284" s="83"/>
      <c r="Q5284" s="84"/>
      <c r="R5284" s="83"/>
      <c r="S5284" s="83"/>
      <c r="T5284" s="84"/>
      <c r="U5284" s="83"/>
      <c r="V5284" s="83"/>
      <c r="W5284" s="84"/>
      <c r="X5284" s="83"/>
      <c r="Y5284" s="83"/>
      <c r="Z5284" s="84"/>
      <c r="AA5284" s="83"/>
      <c r="AB5284" s="83"/>
      <c r="AC5284" s="84"/>
      <c r="AD5284" s="83"/>
      <c r="AE5284" s="83"/>
      <c r="AF5284" s="84"/>
      <c r="AG5284" s="83"/>
      <c r="AH5284" s="83"/>
      <c r="AI5284" s="84"/>
      <c r="AJ5284" s="83"/>
      <c r="AK5284" s="83"/>
    </row>
    <row r="5285" spans="1:50">
      <c r="A5285" s="84"/>
      <c r="B5285" s="84"/>
      <c r="C5285" s="84"/>
      <c r="D5285" s="84"/>
      <c r="E5285" s="84"/>
      <c r="F5285" s="84"/>
      <c r="G5285" s="84"/>
      <c r="H5285" s="84"/>
      <c r="I5285" s="84"/>
      <c r="J5285" s="84"/>
      <c r="K5285" s="84"/>
      <c r="L5285" s="84"/>
      <c r="M5285" s="84"/>
      <c r="N5285" s="84"/>
      <c r="O5285" s="84"/>
      <c r="P5285" s="84"/>
      <c r="Q5285" s="84"/>
      <c r="R5285" s="84"/>
      <c r="S5285" s="84"/>
      <c r="T5285" s="84"/>
      <c r="U5285" s="84"/>
      <c r="V5285" s="84"/>
      <c r="W5285" s="84"/>
      <c r="X5285" s="84"/>
      <c r="Y5285" s="84"/>
      <c r="Z5285" s="84"/>
      <c r="AA5285" s="84"/>
      <c r="AB5285" s="84"/>
      <c r="AC5285" s="84"/>
      <c r="AD5285" s="84"/>
      <c r="AE5285" s="84"/>
      <c r="AF5285" s="84"/>
      <c r="AG5285" s="84"/>
      <c r="AH5285" s="84"/>
      <c r="AI5285" s="84"/>
      <c r="AJ5285" s="84"/>
      <c r="AK5285" s="84"/>
    </row>
    <row r="5286" spans="1:50">
      <c r="A5286" s="83"/>
      <c r="B5286" s="162"/>
      <c r="C5286" s="163"/>
      <c r="D5286" s="163"/>
      <c r="E5286" s="162"/>
      <c r="F5286" s="163"/>
      <c r="G5286" s="163"/>
      <c r="H5286" s="162"/>
      <c r="I5286" s="163"/>
      <c r="J5286" s="163"/>
      <c r="K5286" s="162"/>
      <c r="L5286" s="163"/>
      <c r="M5286" s="163"/>
      <c r="N5286" s="162"/>
      <c r="O5286" s="163"/>
      <c r="P5286" s="163"/>
      <c r="Q5286" s="162"/>
      <c r="R5286" s="163"/>
      <c r="S5286" s="163"/>
      <c r="T5286" s="162"/>
      <c r="U5286" s="163"/>
      <c r="V5286" s="163"/>
      <c r="W5286" s="162"/>
      <c r="X5286" s="163"/>
      <c r="Y5286" s="163"/>
      <c r="Z5286" s="162"/>
      <c r="AA5286" s="163"/>
      <c r="AB5286" s="163"/>
      <c r="AC5286" s="162"/>
      <c r="AD5286" s="163"/>
      <c r="AE5286" s="163"/>
      <c r="AF5286" s="162"/>
      <c r="AG5286" s="163"/>
      <c r="AH5286" s="163"/>
      <c r="AI5286" s="162"/>
      <c r="AJ5286" s="163"/>
      <c r="AK5286" s="163"/>
      <c r="AM5286">
        <f>A5281</f>
        <v>0</v>
      </c>
      <c r="AN5286" s="159" t="e">
        <f>1/($B5286*(1/$B5284)*(1/(5/7+2/7*$D5286))*$B5296/SUM($B5288:$B5311))</f>
        <v>#DIV/0!</v>
      </c>
      <c r="AO5286" s="159" t="e">
        <f>1/(B5286*(1/B5284)*(1/(5/7+2/7*D5286)))</f>
        <v>#DIV/0!</v>
      </c>
      <c r="AP5286" s="159"/>
      <c r="AR5286" s="164">
        <f>CHOOSE(AV$3,C5286,F5286,I5286,L5286,O5286,R5286,U5286,X5286,AA5286,AD5286,AG5286,AJ5286)</f>
        <v>0</v>
      </c>
      <c r="AS5286" s="160"/>
      <c r="AT5286" s="160"/>
      <c r="AV5286" s="115" t="e">
        <f>AN5286/AR5286</f>
        <v>#DIV/0!</v>
      </c>
      <c r="AW5286" s="161" t="e">
        <f>AO5286/AR5286</f>
        <v>#DIV/0!</v>
      </c>
      <c r="AX5286" s="159"/>
    </row>
    <row r="5287" spans="1:50">
      <c r="A5287" s="84"/>
      <c r="B5287" s="84"/>
      <c r="C5287" s="84"/>
      <c r="D5287" s="84"/>
      <c r="E5287" s="84"/>
      <c r="F5287" s="84"/>
      <c r="G5287" s="84"/>
      <c r="H5287" s="84"/>
      <c r="I5287" s="84"/>
      <c r="J5287" s="84"/>
      <c r="K5287" s="84"/>
      <c r="L5287" s="84"/>
      <c r="M5287" s="84"/>
      <c r="N5287" s="84"/>
      <c r="O5287" s="84"/>
      <c r="P5287" s="84"/>
      <c r="Q5287" s="84"/>
      <c r="R5287" s="84"/>
      <c r="S5287" s="84"/>
      <c r="T5287" s="84"/>
      <c r="U5287" s="84"/>
      <c r="V5287" s="84"/>
      <c r="W5287" s="84"/>
      <c r="X5287" s="84"/>
      <c r="Y5287" s="84"/>
      <c r="Z5287" s="84"/>
      <c r="AA5287" s="84"/>
      <c r="AB5287" s="84"/>
      <c r="AC5287" s="84"/>
      <c r="AD5287" s="84"/>
      <c r="AE5287" s="84"/>
      <c r="AF5287" s="84"/>
      <c r="AG5287" s="84"/>
      <c r="AH5287" s="84"/>
      <c r="AI5287" s="84"/>
      <c r="AJ5287" s="84"/>
      <c r="AK5287" s="84"/>
    </row>
    <row r="5288" spans="1:50">
      <c r="A5288" s="84"/>
      <c r="B5288" s="84"/>
      <c r="C5288" s="84"/>
      <c r="D5288" s="84"/>
      <c r="E5288" s="84"/>
      <c r="F5288" s="84"/>
      <c r="G5288" s="84"/>
      <c r="H5288" s="84"/>
      <c r="I5288" s="84"/>
      <c r="J5288" s="84"/>
      <c r="K5288" s="84"/>
      <c r="L5288" s="84"/>
      <c r="M5288" s="84"/>
      <c r="N5288" s="84"/>
      <c r="O5288" s="84"/>
      <c r="P5288" s="84"/>
      <c r="Q5288" s="84"/>
      <c r="R5288" s="84"/>
      <c r="S5288" s="84"/>
      <c r="T5288" s="84"/>
      <c r="U5288" s="84"/>
      <c r="V5288" s="84"/>
      <c r="W5288" s="84"/>
      <c r="X5288" s="84"/>
      <c r="Y5288" s="84"/>
      <c r="Z5288" s="84"/>
      <c r="AA5288" s="84"/>
      <c r="AB5288" s="84"/>
      <c r="AC5288" s="84"/>
      <c r="AD5288" s="84"/>
      <c r="AE5288" s="84"/>
      <c r="AF5288" s="84"/>
      <c r="AG5288" s="84"/>
      <c r="AH5288" s="84"/>
      <c r="AI5288" s="84"/>
      <c r="AJ5288" s="84"/>
      <c r="AK5288" s="84"/>
    </row>
    <row r="5289" spans="1:50">
      <c r="A5289" s="84"/>
      <c r="B5289" s="84"/>
      <c r="C5289" s="84"/>
      <c r="D5289" s="84"/>
      <c r="E5289" s="84"/>
      <c r="F5289" s="84"/>
      <c r="G5289" s="84"/>
      <c r="H5289" s="84"/>
      <c r="I5289" s="84"/>
      <c r="J5289" s="84"/>
      <c r="K5289" s="84"/>
      <c r="L5289" s="84"/>
      <c r="M5289" s="84"/>
      <c r="N5289" s="84"/>
      <c r="O5289" s="84"/>
      <c r="P5289" s="84"/>
      <c r="Q5289" s="84"/>
      <c r="R5289" s="84"/>
      <c r="S5289" s="84"/>
      <c r="T5289" s="84"/>
      <c r="U5289" s="84"/>
      <c r="V5289" s="84"/>
      <c r="W5289" s="84"/>
      <c r="X5289" s="84"/>
      <c r="Y5289" s="84"/>
      <c r="Z5289" s="84"/>
      <c r="AA5289" s="84"/>
      <c r="AB5289" s="84"/>
      <c r="AC5289" s="84"/>
      <c r="AD5289" s="84"/>
      <c r="AE5289" s="84"/>
      <c r="AF5289" s="84"/>
      <c r="AG5289" s="84"/>
      <c r="AH5289" s="84"/>
      <c r="AI5289" s="84"/>
      <c r="AJ5289" s="84"/>
      <c r="AK5289" s="84"/>
    </row>
    <row r="5290" spans="1:50">
      <c r="A5290" s="84"/>
      <c r="B5290" s="84"/>
      <c r="C5290" s="84"/>
      <c r="D5290" s="84"/>
      <c r="E5290" s="84"/>
      <c r="F5290" s="84"/>
      <c r="G5290" s="84"/>
      <c r="H5290" s="84"/>
      <c r="I5290" s="84"/>
      <c r="J5290" s="84"/>
      <c r="K5290" s="84"/>
      <c r="L5290" s="84"/>
      <c r="M5290" s="84"/>
      <c r="N5290" s="84"/>
      <c r="O5290" s="84"/>
      <c r="P5290" s="84"/>
      <c r="Q5290" s="84"/>
      <c r="R5290" s="84"/>
      <c r="S5290" s="84"/>
      <c r="T5290" s="84"/>
      <c r="U5290" s="84"/>
      <c r="V5290" s="84"/>
      <c r="W5290" s="84"/>
      <c r="X5290" s="84"/>
      <c r="Y5290" s="84"/>
      <c r="Z5290" s="84"/>
      <c r="AA5290" s="84"/>
      <c r="AB5290" s="84"/>
      <c r="AC5290" s="84"/>
      <c r="AD5290" s="84"/>
      <c r="AE5290" s="84"/>
      <c r="AF5290" s="84"/>
      <c r="AG5290" s="84"/>
      <c r="AH5290" s="84"/>
      <c r="AI5290" s="84"/>
      <c r="AJ5290" s="84"/>
      <c r="AK5290" s="84"/>
    </row>
    <row r="5291" spans="1:50">
      <c r="A5291" s="84"/>
      <c r="B5291" s="84"/>
      <c r="C5291" s="84"/>
      <c r="D5291" s="84"/>
      <c r="E5291" s="84"/>
      <c r="F5291" s="84"/>
      <c r="G5291" s="84"/>
      <c r="H5291" s="84"/>
      <c r="I5291" s="84"/>
      <c r="J5291" s="84"/>
      <c r="K5291" s="84"/>
      <c r="L5291" s="84"/>
      <c r="M5291" s="84"/>
      <c r="N5291" s="84"/>
      <c r="O5291" s="84"/>
      <c r="P5291" s="84"/>
      <c r="Q5291" s="84"/>
      <c r="R5291" s="84"/>
      <c r="S5291" s="84"/>
      <c r="T5291" s="84"/>
      <c r="U5291" s="84"/>
      <c r="V5291" s="84"/>
      <c r="W5291" s="84"/>
      <c r="X5291" s="84"/>
      <c r="Y5291" s="84"/>
      <c r="Z5291" s="84"/>
      <c r="AA5291" s="84"/>
      <c r="AB5291" s="84"/>
      <c r="AC5291" s="84"/>
      <c r="AD5291" s="84"/>
      <c r="AE5291" s="84"/>
      <c r="AF5291" s="84"/>
      <c r="AG5291" s="84"/>
      <c r="AH5291" s="84"/>
      <c r="AI5291" s="84"/>
      <c r="AJ5291" s="84"/>
      <c r="AK5291" s="84"/>
    </row>
    <row r="5292" spans="1:50">
      <c r="A5292" s="84"/>
      <c r="B5292" s="84"/>
      <c r="C5292" s="84"/>
      <c r="D5292" s="84"/>
      <c r="E5292" s="84"/>
      <c r="F5292" s="84"/>
      <c r="G5292" s="84"/>
      <c r="H5292" s="84"/>
      <c r="I5292" s="84"/>
      <c r="J5292" s="84"/>
      <c r="K5292" s="84"/>
      <c r="L5292" s="84"/>
      <c r="M5292" s="84"/>
      <c r="N5292" s="84"/>
      <c r="O5292" s="84"/>
      <c r="P5292" s="84"/>
      <c r="Q5292" s="84"/>
      <c r="R5292" s="84"/>
      <c r="S5292" s="84"/>
      <c r="T5292" s="84"/>
      <c r="U5292" s="84"/>
      <c r="V5292" s="84"/>
      <c r="W5292" s="84"/>
      <c r="X5292" s="84"/>
      <c r="Y5292" s="84"/>
      <c r="Z5292" s="84"/>
      <c r="AA5292" s="84"/>
      <c r="AB5292" s="84"/>
      <c r="AC5292" s="84"/>
      <c r="AD5292" s="84"/>
      <c r="AE5292" s="84"/>
      <c r="AF5292" s="84"/>
      <c r="AG5292" s="84"/>
      <c r="AH5292" s="84"/>
      <c r="AI5292" s="84"/>
      <c r="AJ5292" s="84"/>
      <c r="AK5292" s="84"/>
    </row>
    <row r="5293" spans="1:50">
      <c r="A5293" s="84"/>
      <c r="B5293" s="84"/>
      <c r="C5293" s="84"/>
      <c r="D5293" s="84"/>
      <c r="E5293" s="84"/>
      <c r="F5293" s="84"/>
      <c r="G5293" s="84"/>
      <c r="H5293" s="84"/>
      <c r="I5293" s="84"/>
      <c r="J5293" s="84"/>
      <c r="K5293" s="84"/>
      <c r="L5293" s="84"/>
      <c r="M5293" s="84"/>
      <c r="N5293" s="84"/>
      <c r="O5293" s="84"/>
      <c r="P5293" s="84"/>
      <c r="Q5293" s="84"/>
      <c r="R5293" s="84"/>
      <c r="S5293" s="84"/>
      <c r="T5293" s="84"/>
      <c r="U5293" s="84"/>
      <c r="V5293" s="84"/>
      <c r="W5293" s="84"/>
      <c r="X5293" s="84"/>
      <c r="Y5293" s="84"/>
      <c r="Z5293" s="84"/>
      <c r="AA5293" s="84"/>
      <c r="AB5293" s="84"/>
      <c r="AC5293" s="84"/>
      <c r="AD5293" s="84"/>
      <c r="AE5293" s="84"/>
      <c r="AF5293" s="84"/>
      <c r="AG5293" s="84"/>
      <c r="AH5293" s="84"/>
      <c r="AI5293" s="84"/>
      <c r="AJ5293" s="84"/>
      <c r="AK5293" s="84"/>
    </row>
    <row r="5294" spans="1:50">
      <c r="A5294" s="84"/>
      <c r="B5294" s="84"/>
      <c r="C5294" s="84"/>
      <c r="D5294" s="84"/>
      <c r="E5294" s="84"/>
      <c r="F5294" s="84"/>
      <c r="G5294" s="84"/>
      <c r="H5294" s="84"/>
      <c r="I5294" s="84"/>
      <c r="J5294" s="84"/>
      <c r="K5294" s="84"/>
      <c r="L5294" s="84"/>
      <c r="M5294" s="84"/>
      <c r="N5294" s="84"/>
      <c r="O5294" s="84"/>
      <c r="P5294" s="84"/>
      <c r="Q5294" s="84"/>
      <c r="R5294" s="84"/>
      <c r="S5294" s="84"/>
      <c r="T5294" s="84"/>
      <c r="U5294" s="84"/>
      <c r="V5294" s="84"/>
      <c r="W5294" s="84"/>
      <c r="X5294" s="84"/>
      <c r="Y5294" s="84"/>
      <c r="Z5294" s="84"/>
      <c r="AA5294" s="84"/>
      <c r="AB5294" s="84"/>
      <c r="AC5294" s="84"/>
      <c r="AD5294" s="84"/>
      <c r="AE5294" s="84"/>
      <c r="AF5294" s="84"/>
      <c r="AG5294" s="84"/>
      <c r="AH5294" s="84"/>
      <c r="AI5294" s="84"/>
      <c r="AJ5294" s="84"/>
      <c r="AK5294" s="84"/>
    </row>
    <row r="5295" spans="1:50">
      <c r="A5295" s="84"/>
      <c r="B5295" s="84"/>
      <c r="C5295" s="84"/>
      <c r="D5295" s="84"/>
      <c r="E5295" s="84"/>
      <c r="F5295" s="84"/>
      <c r="G5295" s="84"/>
      <c r="H5295" s="84"/>
      <c r="I5295" s="84"/>
      <c r="J5295" s="84"/>
      <c r="K5295" s="84"/>
      <c r="L5295" s="84"/>
      <c r="M5295" s="84"/>
      <c r="N5295" s="84"/>
      <c r="O5295" s="84"/>
      <c r="P5295" s="84"/>
      <c r="Q5295" s="84"/>
      <c r="R5295" s="84"/>
      <c r="S5295" s="84"/>
      <c r="T5295" s="84"/>
      <c r="U5295" s="84"/>
      <c r="V5295" s="84"/>
      <c r="W5295" s="84"/>
      <c r="X5295" s="84"/>
      <c r="Y5295" s="84"/>
      <c r="Z5295" s="84"/>
      <c r="AA5295" s="84"/>
      <c r="AB5295" s="84"/>
      <c r="AC5295" s="84"/>
      <c r="AD5295" s="84"/>
      <c r="AE5295" s="84"/>
      <c r="AF5295" s="84"/>
      <c r="AG5295" s="84"/>
      <c r="AH5295" s="84"/>
      <c r="AI5295" s="84"/>
      <c r="AJ5295" s="84"/>
      <c r="AK5295" s="84"/>
    </row>
    <row r="5296" spans="1:50">
      <c r="A5296" s="84"/>
      <c r="B5296" s="84"/>
      <c r="C5296" s="84"/>
      <c r="D5296" s="84"/>
      <c r="E5296" s="84"/>
      <c r="F5296" s="84"/>
      <c r="G5296" s="84"/>
      <c r="H5296" s="84"/>
      <c r="I5296" s="84"/>
      <c r="J5296" s="84"/>
      <c r="K5296" s="84"/>
      <c r="L5296" s="84"/>
      <c r="M5296" s="84"/>
      <c r="N5296" s="84"/>
      <c r="O5296" s="84"/>
      <c r="P5296" s="84"/>
      <c r="Q5296" s="84"/>
      <c r="R5296" s="84"/>
      <c r="S5296" s="84"/>
      <c r="T5296" s="84"/>
      <c r="U5296" s="84"/>
      <c r="V5296" s="84"/>
      <c r="W5296" s="84"/>
      <c r="X5296" s="84"/>
      <c r="Y5296" s="84"/>
      <c r="Z5296" s="84"/>
      <c r="AA5296" s="84"/>
      <c r="AB5296" s="84"/>
      <c r="AC5296" s="84"/>
      <c r="AD5296" s="84"/>
      <c r="AE5296" s="84"/>
      <c r="AF5296" s="84"/>
      <c r="AG5296" s="84"/>
      <c r="AH5296" s="84"/>
      <c r="AI5296" s="84"/>
      <c r="AJ5296" s="84"/>
      <c r="AK5296" s="84"/>
    </row>
    <row r="5297" spans="1:37">
      <c r="A5297" s="84"/>
      <c r="B5297" s="84"/>
      <c r="C5297" s="84"/>
      <c r="D5297" s="84"/>
      <c r="E5297" s="84"/>
      <c r="F5297" s="84"/>
      <c r="G5297" s="84"/>
      <c r="H5297" s="84"/>
      <c r="I5297" s="84"/>
      <c r="J5297" s="84"/>
      <c r="K5297" s="84"/>
      <c r="L5297" s="84"/>
      <c r="M5297" s="84"/>
      <c r="N5297" s="84"/>
      <c r="O5297" s="84"/>
      <c r="P5297" s="84"/>
      <c r="Q5297" s="84"/>
      <c r="R5297" s="84"/>
      <c r="S5297" s="84"/>
      <c r="T5297" s="84"/>
      <c r="U5297" s="84"/>
      <c r="V5297" s="84"/>
      <c r="W5297" s="84"/>
      <c r="X5297" s="84"/>
      <c r="Y5297" s="84"/>
      <c r="Z5297" s="84"/>
      <c r="AA5297" s="84"/>
      <c r="AB5297" s="84"/>
      <c r="AC5297" s="84"/>
      <c r="AD5297" s="84"/>
      <c r="AE5297" s="84"/>
      <c r="AF5297" s="84"/>
      <c r="AG5297" s="84"/>
      <c r="AH5297" s="84"/>
      <c r="AI5297" s="84"/>
      <c r="AJ5297" s="84"/>
      <c r="AK5297" s="84"/>
    </row>
    <row r="5298" spans="1:37">
      <c r="A5298" s="84"/>
      <c r="B5298" s="84"/>
      <c r="C5298" s="84"/>
      <c r="D5298" s="84"/>
      <c r="E5298" s="84"/>
      <c r="F5298" s="84"/>
      <c r="G5298" s="84"/>
      <c r="H5298" s="84"/>
      <c r="I5298" s="84"/>
      <c r="J5298" s="84"/>
      <c r="K5298" s="84"/>
      <c r="L5298" s="84"/>
      <c r="M5298" s="84"/>
      <c r="N5298" s="84"/>
      <c r="O5298" s="84"/>
      <c r="P5298" s="84"/>
      <c r="Q5298" s="84"/>
      <c r="R5298" s="84"/>
      <c r="S5298" s="84"/>
      <c r="T5298" s="84"/>
      <c r="U5298" s="84"/>
      <c r="V5298" s="84"/>
      <c r="W5298" s="84"/>
      <c r="X5298" s="84"/>
      <c r="Y5298" s="84"/>
      <c r="Z5298" s="84"/>
      <c r="AA5298" s="84"/>
      <c r="AB5298" s="84"/>
      <c r="AC5298" s="84"/>
      <c r="AD5298" s="84"/>
      <c r="AE5298" s="84"/>
      <c r="AF5298" s="84"/>
      <c r="AG5298" s="84"/>
      <c r="AH5298" s="84"/>
      <c r="AI5298" s="84"/>
      <c r="AJ5298" s="84"/>
      <c r="AK5298" s="84"/>
    </row>
    <row r="5299" spans="1:37">
      <c r="A5299" s="84"/>
      <c r="B5299" s="84"/>
      <c r="C5299" s="84"/>
      <c r="D5299" s="84"/>
      <c r="E5299" s="84"/>
      <c r="F5299" s="84"/>
      <c r="G5299" s="84"/>
      <c r="H5299" s="84"/>
      <c r="I5299" s="84"/>
      <c r="J5299" s="84"/>
      <c r="K5299" s="84"/>
      <c r="L5299" s="84"/>
      <c r="M5299" s="84"/>
      <c r="N5299" s="84"/>
      <c r="O5299" s="84"/>
      <c r="P5299" s="84"/>
      <c r="Q5299" s="84"/>
      <c r="R5299" s="84"/>
      <c r="S5299" s="84"/>
      <c r="T5299" s="84"/>
      <c r="U5299" s="84"/>
      <c r="V5299" s="84"/>
      <c r="W5299" s="84"/>
      <c r="X5299" s="84"/>
      <c r="Y5299" s="84"/>
      <c r="Z5299" s="84"/>
      <c r="AA5299" s="84"/>
      <c r="AB5299" s="84"/>
      <c r="AC5299" s="84"/>
      <c r="AD5299" s="84"/>
      <c r="AE5299" s="84"/>
      <c r="AF5299" s="84"/>
      <c r="AG5299" s="84"/>
      <c r="AH5299" s="84"/>
      <c r="AI5299" s="84"/>
      <c r="AJ5299" s="84"/>
      <c r="AK5299" s="84"/>
    </row>
    <row r="5300" spans="1:37">
      <c r="A5300" s="84"/>
      <c r="B5300" s="84"/>
      <c r="C5300" s="84"/>
      <c r="D5300" s="84"/>
      <c r="E5300" s="84"/>
      <c r="F5300" s="84"/>
      <c r="G5300" s="84"/>
      <c r="H5300" s="84"/>
      <c r="I5300" s="84"/>
      <c r="J5300" s="84"/>
      <c r="K5300" s="84"/>
      <c r="L5300" s="84"/>
      <c r="M5300" s="84"/>
      <c r="N5300" s="84"/>
      <c r="O5300" s="84"/>
      <c r="P5300" s="84"/>
      <c r="Q5300" s="84"/>
      <c r="R5300" s="84"/>
      <c r="S5300" s="84"/>
      <c r="T5300" s="84"/>
      <c r="U5300" s="84"/>
      <c r="V5300" s="84"/>
      <c r="W5300" s="84"/>
      <c r="X5300" s="84"/>
      <c r="Y5300" s="84"/>
      <c r="Z5300" s="84"/>
      <c r="AA5300" s="84"/>
      <c r="AB5300" s="84"/>
      <c r="AC5300" s="84"/>
      <c r="AD5300" s="84"/>
      <c r="AE5300" s="84"/>
      <c r="AF5300" s="84"/>
      <c r="AG5300" s="84"/>
      <c r="AH5300" s="84"/>
      <c r="AI5300" s="84"/>
      <c r="AJ5300" s="84"/>
      <c r="AK5300" s="84"/>
    </row>
    <row r="5301" spans="1:37">
      <c r="A5301" s="84"/>
      <c r="B5301" s="84"/>
      <c r="C5301" s="84"/>
      <c r="D5301" s="84"/>
      <c r="E5301" s="84"/>
      <c r="F5301" s="84"/>
      <c r="G5301" s="84"/>
      <c r="H5301" s="84"/>
      <c r="I5301" s="84"/>
      <c r="J5301" s="84"/>
      <c r="K5301" s="84"/>
      <c r="L5301" s="84"/>
      <c r="M5301" s="84"/>
      <c r="N5301" s="84"/>
      <c r="O5301" s="84"/>
      <c r="P5301" s="84"/>
      <c r="Q5301" s="84"/>
      <c r="R5301" s="84"/>
      <c r="S5301" s="84"/>
      <c r="T5301" s="84"/>
      <c r="U5301" s="84"/>
      <c r="V5301" s="84"/>
      <c r="W5301" s="84"/>
      <c r="X5301" s="84"/>
      <c r="Y5301" s="84"/>
      <c r="Z5301" s="84"/>
      <c r="AA5301" s="84"/>
      <c r="AB5301" s="84"/>
      <c r="AC5301" s="84"/>
      <c r="AD5301" s="84"/>
      <c r="AE5301" s="84"/>
      <c r="AF5301" s="84"/>
      <c r="AG5301" s="84"/>
      <c r="AH5301" s="84"/>
      <c r="AI5301" s="84"/>
      <c r="AJ5301" s="84"/>
      <c r="AK5301" s="84"/>
    </row>
    <row r="5302" spans="1:37">
      <c r="A5302" s="84"/>
      <c r="B5302" s="84"/>
      <c r="C5302" s="84"/>
      <c r="D5302" s="84"/>
      <c r="E5302" s="84"/>
      <c r="F5302" s="84"/>
      <c r="G5302" s="84"/>
      <c r="H5302" s="84"/>
      <c r="I5302" s="84"/>
      <c r="J5302" s="84"/>
      <c r="K5302" s="84"/>
      <c r="L5302" s="84"/>
      <c r="M5302" s="84"/>
      <c r="N5302" s="84"/>
      <c r="O5302" s="84"/>
      <c r="P5302" s="84"/>
      <c r="Q5302" s="84"/>
      <c r="R5302" s="84"/>
      <c r="S5302" s="84"/>
      <c r="T5302" s="84"/>
      <c r="U5302" s="84"/>
      <c r="V5302" s="84"/>
      <c r="W5302" s="84"/>
      <c r="X5302" s="84"/>
      <c r="Y5302" s="84"/>
      <c r="Z5302" s="84"/>
      <c r="AA5302" s="84"/>
      <c r="AB5302" s="84"/>
      <c r="AC5302" s="84"/>
      <c r="AD5302" s="84"/>
      <c r="AE5302" s="84"/>
      <c r="AF5302" s="84"/>
      <c r="AG5302" s="84"/>
      <c r="AH5302" s="84"/>
      <c r="AI5302" s="84"/>
      <c r="AJ5302" s="84"/>
      <c r="AK5302" s="84"/>
    </row>
    <row r="5303" spans="1:37">
      <c r="A5303" s="84"/>
      <c r="B5303" s="84"/>
      <c r="C5303" s="84"/>
      <c r="D5303" s="84"/>
      <c r="E5303" s="84"/>
      <c r="F5303" s="84"/>
      <c r="G5303" s="84"/>
      <c r="H5303" s="84"/>
      <c r="I5303" s="84"/>
      <c r="J5303" s="84"/>
      <c r="K5303" s="84"/>
      <c r="L5303" s="84"/>
      <c r="M5303" s="84"/>
      <c r="N5303" s="84"/>
      <c r="O5303" s="84"/>
      <c r="P5303" s="84"/>
      <c r="Q5303" s="84"/>
      <c r="R5303" s="84"/>
      <c r="S5303" s="84"/>
      <c r="T5303" s="84"/>
      <c r="U5303" s="84"/>
      <c r="V5303" s="84"/>
      <c r="W5303" s="84"/>
      <c r="X5303" s="84"/>
      <c r="Y5303" s="84"/>
      <c r="Z5303" s="84"/>
      <c r="AA5303" s="84"/>
      <c r="AB5303" s="84"/>
      <c r="AC5303" s="84"/>
      <c r="AD5303" s="84"/>
      <c r="AE5303" s="84"/>
      <c r="AF5303" s="84"/>
      <c r="AG5303" s="84"/>
      <c r="AH5303" s="84"/>
      <c r="AI5303" s="84"/>
      <c r="AJ5303" s="84"/>
      <c r="AK5303" s="84"/>
    </row>
    <row r="5304" spans="1:37">
      <c r="A5304" s="84"/>
      <c r="B5304" s="84"/>
      <c r="C5304" s="84"/>
      <c r="D5304" s="84"/>
      <c r="E5304" s="84"/>
      <c r="F5304" s="84"/>
      <c r="G5304" s="84"/>
      <c r="H5304" s="84"/>
      <c r="I5304" s="84"/>
      <c r="J5304" s="84"/>
      <c r="K5304" s="84"/>
      <c r="L5304" s="84"/>
      <c r="M5304" s="84"/>
      <c r="N5304" s="84"/>
      <c r="O5304" s="84"/>
      <c r="P5304" s="84"/>
      <c r="Q5304" s="84"/>
      <c r="R5304" s="84"/>
      <c r="S5304" s="84"/>
      <c r="T5304" s="84"/>
      <c r="U5304" s="84"/>
      <c r="V5304" s="84"/>
      <c r="W5304" s="84"/>
      <c r="X5304" s="84"/>
      <c r="Y5304" s="84"/>
      <c r="Z5304" s="84"/>
      <c r="AA5304" s="84"/>
      <c r="AB5304" s="84"/>
      <c r="AC5304" s="84"/>
      <c r="AD5304" s="84"/>
      <c r="AE5304" s="84"/>
      <c r="AF5304" s="84"/>
      <c r="AG5304" s="84"/>
      <c r="AH5304" s="84"/>
      <c r="AI5304" s="84"/>
      <c r="AJ5304" s="84"/>
      <c r="AK5304" s="84"/>
    </row>
    <row r="5305" spans="1:37">
      <c r="A5305" s="84"/>
      <c r="B5305" s="84"/>
      <c r="C5305" s="84"/>
      <c r="D5305" s="84"/>
      <c r="E5305" s="84"/>
      <c r="F5305" s="84"/>
      <c r="G5305" s="84"/>
      <c r="H5305" s="84"/>
      <c r="I5305" s="84"/>
      <c r="J5305" s="84"/>
      <c r="K5305" s="84"/>
      <c r="L5305" s="84"/>
      <c r="M5305" s="84"/>
      <c r="N5305" s="84"/>
      <c r="O5305" s="84"/>
      <c r="P5305" s="84"/>
      <c r="Q5305" s="84"/>
      <c r="R5305" s="84"/>
      <c r="S5305" s="84"/>
      <c r="T5305" s="84"/>
      <c r="U5305" s="84"/>
      <c r="V5305" s="84"/>
      <c r="W5305" s="84"/>
      <c r="X5305" s="84"/>
      <c r="Y5305" s="84"/>
      <c r="Z5305" s="84"/>
      <c r="AA5305" s="84"/>
      <c r="AB5305" s="84"/>
      <c r="AC5305" s="84"/>
      <c r="AD5305" s="84"/>
      <c r="AE5305" s="84"/>
      <c r="AF5305" s="84"/>
      <c r="AG5305" s="84"/>
      <c r="AH5305" s="84"/>
      <c r="AI5305" s="84"/>
      <c r="AJ5305" s="84"/>
      <c r="AK5305" s="84"/>
    </row>
    <row r="5306" spans="1:37">
      <c r="A5306" s="84"/>
      <c r="B5306" s="84"/>
      <c r="C5306" s="84"/>
      <c r="D5306" s="84"/>
      <c r="E5306" s="84"/>
      <c r="F5306" s="84"/>
      <c r="G5306" s="84"/>
      <c r="H5306" s="84"/>
      <c r="I5306" s="84"/>
      <c r="J5306" s="84"/>
      <c r="K5306" s="84"/>
      <c r="L5306" s="84"/>
      <c r="M5306" s="84"/>
      <c r="N5306" s="84"/>
      <c r="O5306" s="84"/>
      <c r="P5306" s="84"/>
      <c r="Q5306" s="84"/>
      <c r="R5306" s="84"/>
      <c r="S5306" s="84"/>
      <c r="T5306" s="84"/>
      <c r="U5306" s="84"/>
      <c r="V5306" s="84"/>
      <c r="W5306" s="84"/>
      <c r="X5306" s="84"/>
      <c r="Y5306" s="84"/>
      <c r="Z5306" s="84"/>
      <c r="AA5306" s="84"/>
      <c r="AB5306" s="84"/>
      <c r="AC5306" s="84"/>
      <c r="AD5306" s="84"/>
      <c r="AE5306" s="84"/>
      <c r="AF5306" s="84"/>
      <c r="AG5306" s="84"/>
      <c r="AH5306" s="84"/>
      <c r="AI5306" s="84"/>
      <c r="AJ5306" s="84"/>
      <c r="AK5306" s="84"/>
    </row>
    <row r="5307" spans="1:37">
      <c r="A5307" s="84"/>
      <c r="B5307" s="84"/>
      <c r="C5307" s="84"/>
      <c r="D5307" s="84"/>
      <c r="E5307" s="84"/>
      <c r="F5307" s="84"/>
      <c r="G5307" s="84"/>
      <c r="H5307" s="84"/>
      <c r="I5307" s="84"/>
      <c r="J5307" s="84"/>
      <c r="K5307" s="84"/>
      <c r="L5307" s="84"/>
      <c r="M5307" s="84"/>
      <c r="N5307" s="84"/>
      <c r="O5307" s="84"/>
      <c r="P5307" s="84"/>
      <c r="Q5307" s="84"/>
      <c r="R5307" s="84"/>
      <c r="S5307" s="84"/>
      <c r="T5307" s="84"/>
      <c r="U5307" s="84"/>
      <c r="V5307" s="84"/>
      <c r="W5307" s="84"/>
      <c r="X5307" s="84"/>
      <c r="Y5307" s="84"/>
      <c r="Z5307" s="84"/>
      <c r="AA5307" s="84"/>
      <c r="AB5307" s="84"/>
      <c r="AC5307" s="84"/>
      <c r="AD5307" s="84"/>
      <c r="AE5307" s="84"/>
      <c r="AF5307" s="84"/>
      <c r="AG5307" s="84"/>
      <c r="AH5307" s="84"/>
      <c r="AI5307" s="84"/>
      <c r="AJ5307" s="84"/>
      <c r="AK5307" s="84"/>
    </row>
    <row r="5308" spans="1:37">
      <c r="A5308" s="84"/>
      <c r="B5308" s="84"/>
      <c r="C5308" s="84"/>
      <c r="D5308" s="84"/>
      <c r="E5308" s="84"/>
      <c r="F5308" s="84"/>
      <c r="G5308" s="84"/>
      <c r="H5308" s="84"/>
      <c r="I5308" s="84"/>
      <c r="J5308" s="84"/>
      <c r="K5308" s="84"/>
      <c r="L5308" s="84"/>
      <c r="M5308" s="84"/>
      <c r="N5308" s="84"/>
      <c r="O5308" s="84"/>
      <c r="P5308" s="84"/>
      <c r="Q5308" s="84"/>
      <c r="R5308" s="84"/>
      <c r="S5308" s="84"/>
      <c r="T5308" s="84"/>
      <c r="U5308" s="84"/>
      <c r="V5308" s="84"/>
      <c r="W5308" s="84"/>
      <c r="X5308" s="84"/>
      <c r="Y5308" s="84"/>
      <c r="Z5308" s="84"/>
      <c r="AA5308" s="84"/>
      <c r="AB5308" s="84"/>
      <c r="AC5308" s="84"/>
      <c r="AD5308" s="84"/>
      <c r="AE5308" s="84"/>
      <c r="AF5308" s="84"/>
      <c r="AG5308" s="84"/>
      <c r="AH5308" s="84"/>
      <c r="AI5308" s="84"/>
      <c r="AJ5308" s="84"/>
      <c r="AK5308" s="84"/>
    </row>
    <row r="5309" spans="1:37">
      <c r="A5309" s="84"/>
      <c r="B5309" s="84"/>
      <c r="C5309" s="84"/>
      <c r="D5309" s="84"/>
      <c r="E5309" s="84"/>
      <c r="F5309" s="84"/>
      <c r="G5309" s="84"/>
      <c r="H5309" s="84"/>
      <c r="I5309" s="84"/>
      <c r="J5309" s="84"/>
      <c r="K5309" s="84"/>
      <c r="L5309" s="84"/>
      <c r="M5309" s="84"/>
      <c r="N5309" s="84"/>
      <c r="O5309" s="84"/>
      <c r="P5309" s="84"/>
      <c r="Q5309" s="84"/>
      <c r="R5309" s="84"/>
      <c r="S5309" s="84"/>
      <c r="T5309" s="84"/>
      <c r="U5309" s="84"/>
      <c r="V5309" s="84"/>
      <c r="W5309" s="84"/>
      <c r="X5309" s="84"/>
      <c r="Y5309" s="84"/>
      <c r="Z5309" s="84"/>
      <c r="AA5309" s="84"/>
      <c r="AB5309" s="84"/>
      <c r="AC5309" s="84"/>
      <c r="AD5309" s="84"/>
      <c r="AE5309" s="84"/>
      <c r="AF5309" s="84"/>
      <c r="AG5309" s="84"/>
      <c r="AH5309" s="84"/>
      <c r="AI5309" s="84"/>
      <c r="AJ5309" s="84"/>
      <c r="AK5309" s="84"/>
    </row>
    <row r="5310" spans="1:37">
      <c r="A5310" s="84"/>
      <c r="B5310" s="84"/>
      <c r="C5310" s="84"/>
      <c r="D5310" s="84"/>
      <c r="E5310" s="84"/>
      <c r="F5310" s="84"/>
      <c r="G5310" s="84"/>
      <c r="H5310" s="84"/>
      <c r="I5310" s="84"/>
      <c r="J5310" s="84"/>
      <c r="K5310" s="84"/>
      <c r="L5310" s="84"/>
      <c r="M5310" s="84"/>
      <c r="N5310" s="84"/>
      <c r="O5310" s="84"/>
      <c r="P5310" s="84"/>
      <c r="Q5310" s="84"/>
      <c r="R5310" s="84"/>
      <c r="S5310" s="84"/>
      <c r="T5310" s="84"/>
      <c r="U5310" s="84"/>
      <c r="V5310" s="84"/>
      <c r="W5310" s="84"/>
      <c r="X5310" s="84"/>
      <c r="Y5310" s="84"/>
      <c r="Z5310" s="84"/>
      <c r="AA5310" s="84"/>
      <c r="AB5310" s="84"/>
      <c r="AC5310" s="84"/>
      <c r="AD5310" s="84"/>
      <c r="AE5310" s="84"/>
      <c r="AF5310" s="84"/>
      <c r="AG5310" s="84"/>
      <c r="AH5310" s="84"/>
      <c r="AI5310" s="84"/>
      <c r="AJ5310" s="84"/>
      <c r="AK5310" s="84"/>
    </row>
    <row r="5311" spans="1:37">
      <c r="A5311" s="84"/>
      <c r="B5311" s="84"/>
      <c r="C5311" s="84"/>
      <c r="D5311" s="84"/>
      <c r="E5311" s="84"/>
      <c r="F5311" s="84"/>
      <c r="G5311" s="84"/>
      <c r="H5311" s="84"/>
      <c r="I5311" s="84"/>
      <c r="J5311" s="84"/>
      <c r="K5311" s="84"/>
      <c r="L5311" s="84"/>
      <c r="M5311" s="84"/>
      <c r="N5311" s="84"/>
      <c r="O5311" s="84"/>
      <c r="P5311" s="84"/>
      <c r="Q5311" s="84"/>
      <c r="R5311" s="84"/>
      <c r="S5311" s="84"/>
      <c r="T5311" s="84"/>
      <c r="U5311" s="84"/>
      <c r="V5311" s="84"/>
      <c r="W5311" s="84"/>
      <c r="X5311" s="84"/>
      <c r="Y5311" s="84"/>
      <c r="Z5311" s="84"/>
      <c r="AA5311" s="84"/>
      <c r="AB5311" s="84"/>
      <c r="AC5311" s="84"/>
      <c r="AD5311" s="84"/>
      <c r="AE5311" s="84"/>
      <c r="AF5311" s="84"/>
      <c r="AG5311" s="84"/>
      <c r="AH5311" s="84"/>
      <c r="AI5311" s="84"/>
      <c r="AJ5311" s="84"/>
      <c r="AK5311" s="84"/>
    </row>
    <row r="5321" spans="1:50">
      <c r="A5321" s="84"/>
      <c r="B5321" s="83"/>
      <c r="C5321" s="83"/>
      <c r="D5321" s="83"/>
      <c r="E5321" s="83"/>
      <c r="F5321" s="84"/>
      <c r="G5321" s="158"/>
      <c r="H5321" s="83"/>
      <c r="I5321" s="83"/>
      <c r="J5321" s="83"/>
      <c r="K5321" s="83"/>
      <c r="L5321" s="83"/>
      <c r="M5321" s="83"/>
      <c r="N5321" s="83"/>
      <c r="O5321" s="83"/>
      <c r="P5321" s="83"/>
      <c r="Q5321" s="83"/>
      <c r="R5321" s="83"/>
      <c r="S5321" s="83"/>
      <c r="T5321" s="104"/>
      <c r="U5321" s="83"/>
      <c r="V5321" s="83"/>
      <c r="W5321" s="83"/>
      <c r="X5321" s="83"/>
      <c r="Y5321" s="83"/>
      <c r="Z5321" s="83"/>
      <c r="AA5321" s="83"/>
      <c r="AB5321" s="83"/>
      <c r="AC5321" s="83"/>
      <c r="AD5321" s="83"/>
      <c r="AE5321" s="83"/>
      <c r="AF5321" s="83"/>
      <c r="AG5321" s="83"/>
      <c r="AH5321" s="83"/>
      <c r="AI5321" s="83"/>
      <c r="AJ5321" s="83"/>
      <c r="AK5321" s="83"/>
    </row>
    <row r="5322" spans="1:50">
      <c r="A5322" s="83"/>
      <c r="B5322" s="84"/>
      <c r="C5322" s="83"/>
      <c r="D5322" s="83"/>
      <c r="E5322" s="83"/>
      <c r="F5322" s="83"/>
      <c r="G5322" s="83"/>
      <c r="H5322" s="83"/>
      <c r="I5322" s="83"/>
      <c r="J5322" s="83"/>
      <c r="K5322" s="83"/>
      <c r="L5322" s="83"/>
      <c r="M5322" s="83"/>
      <c r="N5322" s="83"/>
      <c r="O5322" s="83"/>
      <c r="P5322" s="83"/>
      <c r="Q5322" s="83"/>
      <c r="R5322" s="83"/>
      <c r="S5322" s="83"/>
      <c r="T5322" s="83"/>
      <c r="U5322" s="83"/>
      <c r="V5322" s="83"/>
      <c r="W5322" s="83"/>
      <c r="X5322" s="83"/>
      <c r="Y5322" s="83"/>
      <c r="Z5322" s="83"/>
      <c r="AA5322" s="83"/>
      <c r="AB5322" s="83"/>
      <c r="AC5322" s="83"/>
      <c r="AD5322" s="83"/>
      <c r="AE5322" s="83"/>
      <c r="AF5322" s="83"/>
      <c r="AG5322" s="83"/>
      <c r="AH5322" s="83"/>
      <c r="AI5322" s="83"/>
      <c r="AJ5322" s="83"/>
      <c r="AK5322" s="83"/>
    </row>
    <row r="5323" spans="1:50">
      <c r="A5323" s="84"/>
      <c r="B5323" s="84"/>
      <c r="C5323" s="84"/>
      <c r="D5323" s="84"/>
      <c r="E5323" s="84"/>
      <c r="F5323" s="84"/>
      <c r="G5323" s="84"/>
      <c r="H5323" s="84"/>
      <c r="I5323" s="84"/>
      <c r="J5323" s="84"/>
      <c r="K5323" s="84"/>
      <c r="L5323" s="84"/>
      <c r="M5323" s="84"/>
      <c r="N5323" s="84"/>
      <c r="O5323" s="84"/>
      <c r="P5323" s="84"/>
      <c r="Q5323" s="84"/>
      <c r="R5323" s="84"/>
      <c r="S5323" s="84"/>
      <c r="T5323" s="84"/>
      <c r="U5323" s="84"/>
      <c r="V5323" s="84"/>
      <c r="W5323" s="84"/>
      <c r="X5323" s="84"/>
      <c r="Y5323" s="84"/>
      <c r="Z5323" s="84"/>
      <c r="AA5323" s="84"/>
      <c r="AB5323" s="84"/>
      <c r="AC5323" s="84"/>
      <c r="AD5323" s="84"/>
      <c r="AE5323" s="84"/>
      <c r="AF5323" s="84"/>
      <c r="AG5323" s="84"/>
      <c r="AH5323" s="84"/>
      <c r="AI5323" s="84"/>
      <c r="AJ5323" s="84"/>
      <c r="AK5323" s="84"/>
    </row>
    <row r="5324" spans="1:50">
      <c r="A5324" s="83"/>
      <c r="B5324" s="84"/>
      <c r="C5324" s="83"/>
      <c r="D5324" s="83"/>
      <c r="E5324" s="84"/>
      <c r="F5324" s="83"/>
      <c r="G5324" s="83"/>
      <c r="H5324" s="84"/>
      <c r="I5324" s="83"/>
      <c r="J5324" s="83"/>
      <c r="K5324" s="84"/>
      <c r="L5324" s="83"/>
      <c r="M5324" s="83"/>
      <c r="N5324" s="84"/>
      <c r="O5324" s="83"/>
      <c r="P5324" s="83"/>
      <c r="Q5324" s="84"/>
      <c r="R5324" s="83"/>
      <c r="S5324" s="83"/>
      <c r="T5324" s="84"/>
      <c r="U5324" s="83"/>
      <c r="V5324" s="83"/>
      <c r="W5324" s="84"/>
      <c r="X5324" s="83"/>
      <c r="Y5324" s="83"/>
      <c r="Z5324" s="84"/>
      <c r="AA5324" s="83"/>
      <c r="AB5324" s="83"/>
      <c r="AC5324" s="84"/>
      <c r="AD5324" s="83"/>
      <c r="AE5324" s="83"/>
      <c r="AF5324" s="84"/>
      <c r="AG5324" s="83"/>
      <c r="AH5324" s="83"/>
      <c r="AI5324" s="84"/>
      <c r="AJ5324" s="83"/>
      <c r="AK5324" s="83"/>
    </row>
    <row r="5325" spans="1:50">
      <c r="A5325" s="84"/>
      <c r="B5325" s="84"/>
      <c r="C5325" s="84"/>
      <c r="D5325" s="84"/>
      <c r="E5325" s="84"/>
      <c r="F5325" s="84"/>
      <c r="G5325" s="84"/>
      <c r="H5325" s="84"/>
      <c r="I5325" s="84"/>
      <c r="J5325" s="84"/>
      <c r="K5325" s="84"/>
      <c r="L5325" s="84"/>
      <c r="M5325" s="84"/>
      <c r="N5325" s="84"/>
      <c r="O5325" s="84"/>
      <c r="P5325" s="84"/>
      <c r="Q5325" s="84"/>
      <c r="R5325" s="84"/>
      <c r="S5325" s="84"/>
      <c r="T5325" s="84"/>
      <c r="U5325" s="84"/>
      <c r="V5325" s="84"/>
      <c r="W5325" s="84"/>
      <c r="X5325" s="84"/>
      <c r="Y5325" s="84"/>
      <c r="Z5325" s="84"/>
      <c r="AA5325" s="84"/>
      <c r="AB5325" s="84"/>
      <c r="AC5325" s="84"/>
      <c r="AD5325" s="84"/>
      <c r="AE5325" s="84"/>
      <c r="AF5325" s="84"/>
      <c r="AG5325" s="84"/>
      <c r="AH5325" s="84"/>
      <c r="AI5325" s="84"/>
      <c r="AJ5325" s="84"/>
      <c r="AK5325" s="84"/>
    </row>
    <row r="5326" spans="1:50">
      <c r="A5326" s="83"/>
      <c r="B5326" s="162"/>
      <c r="C5326" s="163"/>
      <c r="D5326" s="163"/>
      <c r="E5326" s="162"/>
      <c r="F5326" s="163"/>
      <c r="G5326" s="163"/>
      <c r="H5326" s="162"/>
      <c r="I5326" s="163"/>
      <c r="J5326" s="163"/>
      <c r="K5326" s="162"/>
      <c r="L5326" s="163"/>
      <c r="M5326" s="163"/>
      <c r="N5326" s="162"/>
      <c r="O5326" s="163"/>
      <c r="P5326" s="163"/>
      <c r="Q5326" s="162"/>
      <c r="R5326" s="163"/>
      <c r="S5326" s="163"/>
      <c r="T5326" s="162"/>
      <c r="U5326" s="163"/>
      <c r="V5326" s="163"/>
      <c r="W5326" s="162"/>
      <c r="X5326" s="163"/>
      <c r="Y5326" s="163"/>
      <c r="Z5326" s="162"/>
      <c r="AA5326" s="163"/>
      <c r="AB5326" s="163"/>
      <c r="AC5326" s="162"/>
      <c r="AD5326" s="163"/>
      <c r="AE5326" s="163"/>
      <c r="AF5326" s="162"/>
      <c r="AG5326" s="163"/>
      <c r="AH5326" s="163"/>
      <c r="AI5326" s="162"/>
      <c r="AJ5326" s="163"/>
      <c r="AK5326" s="163"/>
      <c r="AM5326">
        <f>A5321</f>
        <v>0</v>
      </c>
      <c r="AN5326" s="159" t="e">
        <f>1/($B5326*(1/$B5324)*(1/(5/7+2/7*$D5326))*$B5336/SUM($B5328:$B5351))</f>
        <v>#DIV/0!</v>
      </c>
      <c r="AO5326" s="159" t="e">
        <f>1/(B5326*(1/B5324)*(1/(5/7+2/7*D5326)))</f>
        <v>#DIV/0!</v>
      </c>
      <c r="AP5326" s="159"/>
      <c r="AR5326" s="164">
        <f>CHOOSE(AV$3,C5326,F5326,I5326,L5326,O5326,R5326,U5326,X5326,AA5326,AD5326,AG5326,AJ5326)</f>
        <v>0</v>
      </c>
      <c r="AS5326" s="160"/>
      <c r="AT5326" s="160"/>
      <c r="AV5326" s="115" t="e">
        <f>AN5326/AR5326</f>
        <v>#DIV/0!</v>
      </c>
      <c r="AW5326" s="161" t="e">
        <f>AO5326/AR5326</f>
        <v>#DIV/0!</v>
      </c>
      <c r="AX5326" s="159"/>
    </row>
    <row r="5327" spans="1:50">
      <c r="A5327" s="84"/>
      <c r="B5327" s="84"/>
      <c r="C5327" s="84"/>
      <c r="D5327" s="84"/>
      <c r="E5327" s="84"/>
      <c r="F5327" s="84"/>
      <c r="G5327" s="84"/>
      <c r="H5327" s="84"/>
      <c r="I5327" s="84"/>
      <c r="J5327" s="84"/>
      <c r="K5327" s="84"/>
      <c r="L5327" s="84"/>
      <c r="M5327" s="84"/>
      <c r="N5327" s="84"/>
      <c r="O5327" s="84"/>
      <c r="P5327" s="84"/>
      <c r="Q5327" s="84"/>
      <c r="R5327" s="84"/>
      <c r="S5327" s="84"/>
      <c r="T5327" s="84"/>
      <c r="U5327" s="84"/>
      <c r="V5327" s="84"/>
      <c r="W5327" s="84"/>
      <c r="X5327" s="84"/>
      <c r="Y5327" s="84"/>
      <c r="Z5327" s="84"/>
      <c r="AA5327" s="84"/>
      <c r="AB5327" s="84"/>
      <c r="AC5327" s="84"/>
      <c r="AD5327" s="84"/>
      <c r="AE5327" s="84"/>
      <c r="AF5327" s="84"/>
      <c r="AG5327" s="84"/>
      <c r="AH5327" s="84"/>
      <c r="AI5327" s="84"/>
      <c r="AJ5327" s="84"/>
      <c r="AK5327" s="84"/>
    </row>
    <row r="5328" spans="1:50">
      <c r="A5328" s="84"/>
      <c r="B5328" s="84"/>
      <c r="C5328" s="84"/>
      <c r="D5328" s="84"/>
      <c r="E5328" s="84"/>
      <c r="F5328" s="84"/>
      <c r="G5328" s="84"/>
      <c r="H5328" s="84"/>
      <c r="I5328" s="84"/>
      <c r="J5328" s="84"/>
      <c r="K5328" s="84"/>
      <c r="L5328" s="84"/>
      <c r="M5328" s="84"/>
      <c r="N5328" s="84"/>
      <c r="O5328" s="84"/>
      <c r="P5328" s="84"/>
      <c r="Q5328" s="84"/>
      <c r="R5328" s="84"/>
      <c r="S5328" s="84"/>
      <c r="T5328" s="84"/>
      <c r="U5328" s="84"/>
      <c r="V5328" s="84"/>
      <c r="W5328" s="84"/>
      <c r="X5328" s="84"/>
      <c r="Y5328" s="84"/>
      <c r="Z5328" s="84"/>
      <c r="AA5328" s="84"/>
      <c r="AB5328" s="84"/>
      <c r="AC5328" s="84"/>
      <c r="AD5328" s="84"/>
      <c r="AE5328" s="84"/>
      <c r="AF5328" s="84"/>
      <c r="AG5328" s="84"/>
      <c r="AH5328" s="84"/>
      <c r="AI5328" s="84"/>
      <c r="AJ5328" s="84"/>
      <c r="AK5328" s="84"/>
    </row>
    <row r="5329" spans="1:37">
      <c r="A5329" s="84"/>
      <c r="B5329" s="84"/>
      <c r="C5329" s="84"/>
      <c r="D5329" s="84"/>
      <c r="E5329" s="84"/>
      <c r="F5329" s="84"/>
      <c r="G5329" s="84"/>
      <c r="H5329" s="84"/>
      <c r="I5329" s="84"/>
      <c r="J5329" s="84"/>
      <c r="K5329" s="84"/>
      <c r="L5329" s="84"/>
      <c r="M5329" s="84"/>
      <c r="N5329" s="84"/>
      <c r="O5329" s="84"/>
      <c r="P5329" s="84"/>
      <c r="Q5329" s="84"/>
      <c r="R5329" s="84"/>
      <c r="S5329" s="84"/>
      <c r="T5329" s="84"/>
      <c r="U5329" s="84"/>
      <c r="V5329" s="84"/>
      <c r="W5329" s="84"/>
      <c r="X5329" s="84"/>
      <c r="Y5329" s="84"/>
      <c r="Z5329" s="84"/>
      <c r="AA5329" s="84"/>
      <c r="AB5329" s="84"/>
      <c r="AC5329" s="84"/>
      <c r="AD5329" s="84"/>
      <c r="AE5329" s="84"/>
      <c r="AF5329" s="84"/>
      <c r="AG5329" s="84"/>
      <c r="AH5329" s="84"/>
      <c r="AI5329" s="84"/>
      <c r="AJ5329" s="84"/>
      <c r="AK5329" s="84"/>
    </row>
    <row r="5330" spans="1:37">
      <c r="A5330" s="84"/>
      <c r="B5330" s="84"/>
      <c r="C5330" s="84"/>
      <c r="D5330" s="84"/>
      <c r="E5330" s="84"/>
      <c r="F5330" s="84"/>
      <c r="G5330" s="84"/>
      <c r="H5330" s="84"/>
      <c r="I5330" s="84"/>
      <c r="J5330" s="84"/>
      <c r="K5330" s="84"/>
      <c r="L5330" s="84"/>
      <c r="M5330" s="84"/>
      <c r="N5330" s="84"/>
      <c r="O5330" s="84"/>
      <c r="P5330" s="84"/>
      <c r="Q5330" s="84"/>
      <c r="R5330" s="84"/>
      <c r="S5330" s="84"/>
      <c r="T5330" s="84"/>
      <c r="U5330" s="84"/>
      <c r="V5330" s="84"/>
      <c r="W5330" s="84"/>
      <c r="X5330" s="84"/>
      <c r="Y5330" s="84"/>
      <c r="Z5330" s="84"/>
      <c r="AA5330" s="84"/>
      <c r="AB5330" s="84"/>
      <c r="AC5330" s="84"/>
      <c r="AD5330" s="84"/>
      <c r="AE5330" s="84"/>
      <c r="AF5330" s="84"/>
      <c r="AG5330" s="84"/>
      <c r="AH5330" s="84"/>
      <c r="AI5330" s="84"/>
      <c r="AJ5330" s="84"/>
      <c r="AK5330" s="84"/>
    </row>
    <row r="5331" spans="1:37">
      <c r="A5331" s="84"/>
      <c r="B5331" s="84"/>
      <c r="C5331" s="84"/>
      <c r="D5331" s="84"/>
      <c r="E5331" s="84"/>
      <c r="F5331" s="84"/>
      <c r="G5331" s="84"/>
      <c r="H5331" s="84"/>
      <c r="I5331" s="84"/>
      <c r="J5331" s="84"/>
      <c r="K5331" s="84"/>
      <c r="L5331" s="84"/>
      <c r="M5331" s="84"/>
      <c r="N5331" s="84"/>
      <c r="O5331" s="84"/>
      <c r="P5331" s="84"/>
      <c r="Q5331" s="84"/>
      <c r="R5331" s="84"/>
      <c r="S5331" s="84"/>
      <c r="T5331" s="84"/>
      <c r="U5331" s="84"/>
      <c r="V5331" s="84"/>
      <c r="W5331" s="84"/>
      <c r="X5331" s="84"/>
      <c r="Y5331" s="84"/>
      <c r="Z5331" s="84"/>
      <c r="AA5331" s="84"/>
      <c r="AB5331" s="84"/>
      <c r="AC5331" s="84"/>
      <c r="AD5331" s="84"/>
      <c r="AE5331" s="84"/>
      <c r="AF5331" s="84"/>
      <c r="AG5331" s="84"/>
      <c r="AH5331" s="84"/>
      <c r="AI5331" s="84"/>
      <c r="AJ5331" s="84"/>
      <c r="AK5331" s="84"/>
    </row>
    <row r="5332" spans="1:37">
      <c r="A5332" s="84"/>
      <c r="B5332" s="84"/>
      <c r="C5332" s="84"/>
      <c r="D5332" s="84"/>
      <c r="E5332" s="84"/>
      <c r="F5332" s="84"/>
      <c r="G5332" s="84"/>
      <c r="H5332" s="84"/>
      <c r="I5332" s="84"/>
      <c r="J5332" s="84"/>
      <c r="K5332" s="84"/>
      <c r="L5332" s="84"/>
      <c r="M5332" s="84"/>
      <c r="N5332" s="84"/>
      <c r="O5332" s="84"/>
      <c r="P5332" s="84"/>
      <c r="Q5332" s="84"/>
      <c r="R5332" s="84"/>
      <c r="S5332" s="84"/>
      <c r="T5332" s="84"/>
      <c r="U5332" s="84"/>
      <c r="V5332" s="84"/>
      <c r="W5332" s="84"/>
      <c r="X5332" s="84"/>
      <c r="Y5332" s="84"/>
      <c r="Z5332" s="84"/>
      <c r="AA5332" s="84"/>
      <c r="AB5332" s="84"/>
      <c r="AC5332" s="84"/>
      <c r="AD5332" s="84"/>
      <c r="AE5332" s="84"/>
      <c r="AF5332" s="84"/>
      <c r="AG5332" s="84"/>
      <c r="AH5332" s="84"/>
      <c r="AI5332" s="84"/>
      <c r="AJ5332" s="84"/>
      <c r="AK5332" s="84"/>
    </row>
    <row r="5333" spans="1:37">
      <c r="A5333" s="84"/>
      <c r="B5333" s="84"/>
      <c r="C5333" s="84"/>
      <c r="D5333" s="84"/>
      <c r="E5333" s="84"/>
      <c r="F5333" s="84"/>
      <c r="G5333" s="84"/>
      <c r="H5333" s="84"/>
      <c r="I5333" s="84"/>
      <c r="J5333" s="84"/>
      <c r="K5333" s="84"/>
      <c r="L5333" s="84"/>
      <c r="M5333" s="84"/>
      <c r="N5333" s="84"/>
      <c r="O5333" s="84"/>
      <c r="P5333" s="84"/>
      <c r="Q5333" s="84"/>
      <c r="R5333" s="84"/>
      <c r="S5333" s="84"/>
      <c r="T5333" s="84"/>
      <c r="U5333" s="84"/>
      <c r="V5333" s="84"/>
      <c r="W5333" s="84"/>
      <c r="X5333" s="84"/>
      <c r="Y5333" s="84"/>
      <c r="Z5333" s="84"/>
      <c r="AA5333" s="84"/>
      <c r="AB5333" s="84"/>
      <c r="AC5333" s="84"/>
      <c r="AD5333" s="84"/>
      <c r="AE5333" s="84"/>
      <c r="AF5333" s="84"/>
      <c r="AG5333" s="84"/>
      <c r="AH5333" s="84"/>
      <c r="AI5333" s="84"/>
      <c r="AJ5333" s="84"/>
      <c r="AK5333" s="84"/>
    </row>
    <row r="5334" spans="1:37">
      <c r="A5334" s="84"/>
      <c r="B5334" s="84"/>
      <c r="C5334" s="84"/>
      <c r="D5334" s="84"/>
      <c r="E5334" s="84"/>
      <c r="F5334" s="84"/>
      <c r="G5334" s="84"/>
      <c r="H5334" s="84"/>
      <c r="I5334" s="84"/>
      <c r="J5334" s="84"/>
      <c r="K5334" s="84"/>
      <c r="L5334" s="84"/>
      <c r="M5334" s="84"/>
      <c r="N5334" s="84"/>
      <c r="O5334" s="84"/>
      <c r="P5334" s="84"/>
      <c r="Q5334" s="84"/>
      <c r="R5334" s="84"/>
      <c r="S5334" s="84"/>
      <c r="T5334" s="84"/>
      <c r="U5334" s="84"/>
      <c r="V5334" s="84"/>
      <c r="W5334" s="84"/>
      <c r="X5334" s="84"/>
      <c r="Y5334" s="84"/>
      <c r="Z5334" s="84"/>
      <c r="AA5334" s="84"/>
      <c r="AB5334" s="84"/>
      <c r="AC5334" s="84"/>
      <c r="AD5334" s="84"/>
      <c r="AE5334" s="84"/>
      <c r="AF5334" s="84"/>
      <c r="AG5334" s="84"/>
      <c r="AH5334" s="84"/>
      <c r="AI5334" s="84"/>
      <c r="AJ5334" s="84"/>
      <c r="AK5334" s="84"/>
    </row>
    <row r="5335" spans="1:37">
      <c r="A5335" s="84"/>
      <c r="B5335" s="84"/>
      <c r="C5335" s="84"/>
      <c r="D5335" s="84"/>
      <c r="E5335" s="84"/>
      <c r="F5335" s="84"/>
      <c r="G5335" s="84"/>
      <c r="H5335" s="84"/>
      <c r="I5335" s="84"/>
      <c r="J5335" s="84"/>
      <c r="K5335" s="84"/>
      <c r="L5335" s="84"/>
      <c r="M5335" s="84"/>
      <c r="N5335" s="84"/>
      <c r="O5335" s="84"/>
      <c r="P5335" s="84"/>
      <c r="Q5335" s="84"/>
      <c r="R5335" s="84"/>
      <c r="S5335" s="84"/>
      <c r="T5335" s="84"/>
      <c r="U5335" s="84"/>
      <c r="V5335" s="84"/>
      <c r="W5335" s="84"/>
      <c r="X5335" s="84"/>
      <c r="Y5335" s="84"/>
      <c r="Z5335" s="84"/>
      <c r="AA5335" s="84"/>
      <c r="AB5335" s="84"/>
      <c r="AC5335" s="84"/>
      <c r="AD5335" s="84"/>
      <c r="AE5335" s="84"/>
      <c r="AF5335" s="84"/>
      <c r="AG5335" s="84"/>
      <c r="AH5335" s="84"/>
      <c r="AI5335" s="84"/>
      <c r="AJ5335" s="84"/>
      <c r="AK5335" s="84"/>
    </row>
    <row r="5336" spans="1:37">
      <c r="A5336" s="84"/>
      <c r="B5336" s="84"/>
      <c r="C5336" s="84"/>
      <c r="D5336" s="84"/>
      <c r="E5336" s="84"/>
      <c r="F5336" s="84"/>
      <c r="G5336" s="84"/>
      <c r="H5336" s="84"/>
      <c r="I5336" s="84"/>
      <c r="J5336" s="84"/>
      <c r="K5336" s="84"/>
      <c r="L5336" s="84"/>
      <c r="M5336" s="84"/>
      <c r="N5336" s="84"/>
      <c r="O5336" s="84"/>
      <c r="P5336" s="84"/>
      <c r="Q5336" s="84"/>
      <c r="R5336" s="84"/>
      <c r="S5336" s="84"/>
      <c r="T5336" s="84"/>
      <c r="U5336" s="84"/>
      <c r="V5336" s="84"/>
      <c r="W5336" s="84"/>
      <c r="X5336" s="84"/>
      <c r="Y5336" s="84"/>
      <c r="Z5336" s="84"/>
      <c r="AA5336" s="84"/>
      <c r="AB5336" s="84"/>
      <c r="AC5336" s="84"/>
      <c r="AD5336" s="84"/>
      <c r="AE5336" s="84"/>
      <c r="AF5336" s="84"/>
      <c r="AG5336" s="84"/>
      <c r="AH5336" s="84"/>
      <c r="AI5336" s="84"/>
      <c r="AJ5336" s="84"/>
      <c r="AK5336" s="84"/>
    </row>
    <row r="5337" spans="1:37">
      <c r="A5337" s="84"/>
      <c r="B5337" s="84"/>
      <c r="C5337" s="84"/>
      <c r="D5337" s="84"/>
      <c r="E5337" s="84"/>
      <c r="F5337" s="84"/>
      <c r="G5337" s="84"/>
      <c r="H5337" s="84"/>
      <c r="I5337" s="84"/>
      <c r="J5337" s="84"/>
      <c r="K5337" s="84"/>
      <c r="L5337" s="84"/>
      <c r="M5337" s="84"/>
      <c r="N5337" s="84"/>
      <c r="O5337" s="84"/>
      <c r="P5337" s="84"/>
      <c r="Q5337" s="84"/>
      <c r="R5337" s="84"/>
      <c r="S5337" s="84"/>
      <c r="T5337" s="84"/>
      <c r="U5337" s="84"/>
      <c r="V5337" s="84"/>
      <c r="W5337" s="84"/>
      <c r="X5337" s="84"/>
      <c r="Y5337" s="84"/>
      <c r="Z5337" s="84"/>
      <c r="AA5337" s="84"/>
      <c r="AB5337" s="84"/>
      <c r="AC5337" s="84"/>
      <c r="AD5337" s="84"/>
      <c r="AE5337" s="84"/>
      <c r="AF5337" s="84"/>
      <c r="AG5337" s="84"/>
      <c r="AH5337" s="84"/>
      <c r="AI5337" s="84"/>
      <c r="AJ5337" s="84"/>
      <c r="AK5337" s="84"/>
    </row>
    <row r="5338" spans="1:37">
      <c r="A5338" s="84"/>
      <c r="B5338" s="84"/>
      <c r="C5338" s="84"/>
      <c r="D5338" s="84"/>
      <c r="E5338" s="84"/>
      <c r="F5338" s="84"/>
      <c r="G5338" s="84"/>
      <c r="H5338" s="84"/>
      <c r="I5338" s="84"/>
      <c r="J5338" s="84"/>
      <c r="K5338" s="84"/>
      <c r="L5338" s="84"/>
      <c r="M5338" s="84"/>
      <c r="N5338" s="84"/>
      <c r="O5338" s="84"/>
      <c r="P5338" s="84"/>
      <c r="Q5338" s="84"/>
      <c r="R5338" s="84"/>
      <c r="S5338" s="84"/>
      <c r="T5338" s="84"/>
      <c r="U5338" s="84"/>
      <c r="V5338" s="84"/>
      <c r="W5338" s="84"/>
      <c r="X5338" s="84"/>
      <c r="Y5338" s="84"/>
      <c r="Z5338" s="84"/>
      <c r="AA5338" s="84"/>
      <c r="AB5338" s="84"/>
      <c r="AC5338" s="84"/>
      <c r="AD5338" s="84"/>
      <c r="AE5338" s="84"/>
      <c r="AF5338" s="84"/>
      <c r="AG5338" s="84"/>
      <c r="AH5338" s="84"/>
      <c r="AI5338" s="84"/>
      <c r="AJ5338" s="84"/>
      <c r="AK5338" s="84"/>
    </row>
    <row r="5339" spans="1:37">
      <c r="A5339" s="84"/>
      <c r="B5339" s="84"/>
      <c r="C5339" s="84"/>
      <c r="D5339" s="84"/>
      <c r="E5339" s="84"/>
      <c r="F5339" s="84"/>
      <c r="G5339" s="84"/>
      <c r="H5339" s="84"/>
      <c r="I5339" s="84"/>
      <c r="J5339" s="84"/>
      <c r="K5339" s="84"/>
      <c r="L5339" s="84"/>
      <c r="M5339" s="84"/>
      <c r="N5339" s="84"/>
      <c r="O5339" s="84"/>
      <c r="P5339" s="84"/>
      <c r="Q5339" s="84"/>
      <c r="R5339" s="84"/>
      <c r="S5339" s="84"/>
      <c r="T5339" s="84"/>
      <c r="U5339" s="84"/>
      <c r="V5339" s="84"/>
      <c r="W5339" s="84"/>
      <c r="X5339" s="84"/>
      <c r="Y5339" s="84"/>
      <c r="Z5339" s="84"/>
      <c r="AA5339" s="84"/>
      <c r="AB5339" s="84"/>
      <c r="AC5339" s="84"/>
      <c r="AD5339" s="84"/>
      <c r="AE5339" s="84"/>
      <c r="AF5339" s="84"/>
      <c r="AG5339" s="84"/>
      <c r="AH5339" s="84"/>
      <c r="AI5339" s="84"/>
      <c r="AJ5339" s="84"/>
      <c r="AK5339" s="84"/>
    </row>
    <row r="5340" spans="1:37">
      <c r="A5340" s="84"/>
      <c r="B5340" s="84"/>
      <c r="C5340" s="84"/>
      <c r="D5340" s="84"/>
      <c r="E5340" s="84"/>
      <c r="F5340" s="84"/>
      <c r="G5340" s="84"/>
      <c r="H5340" s="84"/>
      <c r="I5340" s="84"/>
      <c r="J5340" s="84"/>
      <c r="K5340" s="84"/>
      <c r="L5340" s="84"/>
      <c r="M5340" s="84"/>
      <c r="N5340" s="84"/>
      <c r="O5340" s="84"/>
      <c r="P5340" s="84"/>
      <c r="Q5340" s="84"/>
      <c r="R5340" s="84"/>
      <c r="S5340" s="84"/>
      <c r="T5340" s="84"/>
      <c r="U5340" s="84"/>
      <c r="V5340" s="84"/>
      <c r="W5340" s="84"/>
      <c r="X5340" s="84"/>
      <c r="Y5340" s="84"/>
      <c r="Z5340" s="84"/>
      <c r="AA5340" s="84"/>
      <c r="AB5340" s="84"/>
      <c r="AC5340" s="84"/>
      <c r="AD5340" s="84"/>
      <c r="AE5340" s="84"/>
      <c r="AF5340" s="84"/>
      <c r="AG5340" s="84"/>
      <c r="AH5340" s="84"/>
      <c r="AI5340" s="84"/>
      <c r="AJ5340" s="84"/>
      <c r="AK5340" s="84"/>
    </row>
    <row r="5341" spans="1:37">
      <c r="A5341" s="84"/>
      <c r="B5341" s="84"/>
      <c r="C5341" s="84"/>
      <c r="D5341" s="84"/>
      <c r="E5341" s="84"/>
      <c r="F5341" s="84"/>
      <c r="G5341" s="84"/>
      <c r="H5341" s="84"/>
      <c r="I5341" s="84"/>
      <c r="J5341" s="84"/>
      <c r="K5341" s="84"/>
      <c r="L5341" s="84"/>
      <c r="M5341" s="84"/>
      <c r="N5341" s="84"/>
      <c r="O5341" s="84"/>
      <c r="P5341" s="84"/>
      <c r="Q5341" s="84"/>
      <c r="R5341" s="84"/>
      <c r="S5341" s="84"/>
      <c r="T5341" s="84"/>
      <c r="U5341" s="84"/>
      <c r="V5341" s="84"/>
      <c r="W5341" s="84"/>
      <c r="X5341" s="84"/>
      <c r="Y5341" s="84"/>
      <c r="Z5341" s="84"/>
      <c r="AA5341" s="84"/>
      <c r="AB5341" s="84"/>
      <c r="AC5341" s="84"/>
      <c r="AD5341" s="84"/>
      <c r="AE5341" s="84"/>
      <c r="AF5341" s="84"/>
      <c r="AG5341" s="84"/>
      <c r="AH5341" s="84"/>
      <c r="AI5341" s="84"/>
      <c r="AJ5341" s="84"/>
      <c r="AK5341" s="84"/>
    </row>
    <row r="5342" spans="1:37">
      <c r="A5342" s="84"/>
      <c r="B5342" s="84"/>
      <c r="C5342" s="84"/>
      <c r="D5342" s="84"/>
      <c r="E5342" s="84"/>
      <c r="F5342" s="84"/>
      <c r="G5342" s="84"/>
      <c r="H5342" s="84"/>
      <c r="I5342" s="84"/>
      <c r="J5342" s="84"/>
      <c r="K5342" s="84"/>
      <c r="L5342" s="84"/>
      <c r="M5342" s="84"/>
      <c r="N5342" s="84"/>
      <c r="O5342" s="84"/>
      <c r="P5342" s="84"/>
      <c r="Q5342" s="84"/>
      <c r="R5342" s="84"/>
      <c r="S5342" s="84"/>
      <c r="T5342" s="84"/>
      <c r="U5342" s="84"/>
      <c r="V5342" s="84"/>
      <c r="W5342" s="84"/>
      <c r="X5342" s="84"/>
      <c r="Y5342" s="84"/>
      <c r="Z5342" s="84"/>
      <c r="AA5342" s="84"/>
      <c r="AB5342" s="84"/>
      <c r="AC5342" s="84"/>
      <c r="AD5342" s="84"/>
      <c r="AE5342" s="84"/>
      <c r="AF5342" s="84"/>
      <c r="AG5342" s="84"/>
      <c r="AH5342" s="84"/>
      <c r="AI5342" s="84"/>
      <c r="AJ5342" s="84"/>
      <c r="AK5342" s="84"/>
    </row>
    <row r="5343" spans="1:37">
      <c r="A5343" s="84"/>
      <c r="B5343" s="84"/>
      <c r="C5343" s="84"/>
      <c r="D5343" s="84"/>
      <c r="E5343" s="84"/>
      <c r="F5343" s="84"/>
      <c r="G5343" s="84"/>
      <c r="H5343" s="84"/>
      <c r="I5343" s="84"/>
      <c r="J5343" s="84"/>
      <c r="K5343" s="84"/>
      <c r="L5343" s="84"/>
      <c r="M5343" s="84"/>
      <c r="N5343" s="84"/>
      <c r="O5343" s="84"/>
      <c r="P5343" s="84"/>
      <c r="Q5343" s="84"/>
      <c r="R5343" s="84"/>
      <c r="S5343" s="84"/>
      <c r="T5343" s="84"/>
      <c r="U5343" s="84"/>
      <c r="V5343" s="84"/>
      <c r="W5343" s="84"/>
      <c r="X5343" s="84"/>
      <c r="Y5343" s="84"/>
      <c r="Z5343" s="84"/>
      <c r="AA5343" s="84"/>
      <c r="AB5343" s="84"/>
      <c r="AC5343" s="84"/>
      <c r="AD5343" s="84"/>
      <c r="AE5343" s="84"/>
      <c r="AF5343" s="84"/>
      <c r="AG5343" s="84"/>
      <c r="AH5343" s="84"/>
      <c r="AI5343" s="84"/>
      <c r="AJ5343" s="84"/>
      <c r="AK5343" s="84"/>
    </row>
    <row r="5344" spans="1:37">
      <c r="A5344" s="84"/>
      <c r="B5344" s="84"/>
      <c r="C5344" s="84"/>
      <c r="D5344" s="84"/>
      <c r="E5344" s="84"/>
      <c r="F5344" s="84"/>
      <c r="G5344" s="84"/>
      <c r="H5344" s="84"/>
      <c r="I5344" s="84"/>
      <c r="J5344" s="84"/>
      <c r="K5344" s="84"/>
      <c r="L5344" s="84"/>
      <c r="M5344" s="84"/>
      <c r="N5344" s="84"/>
      <c r="O5344" s="84"/>
      <c r="P5344" s="84"/>
      <c r="Q5344" s="84"/>
      <c r="R5344" s="84"/>
      <c r="S5344" s="84"/>
      <c r="T5344" s="84"/>
      <c r="U5344" s="84"/>
      <c r="V5344" s="84"/>
      <c r="W5344" s="84"/>
      <c r="X5344" s="84"/>
      <c r="Y5344" s="84"/>
      <c r="Z5344" s="84"/>
      <c r="AA5344" s="84"/>
      <c r="AB5344" s="84"/>
      <c r="AC5344" s="84"/>
      <c r="AD5344" s="84"/>
      <c r="AE5344" s="84"/>
      <c r="AF5344" s="84"/>
      <c r="AG5344" s="84"/>
      <c r="AH5344" s="84"/>
      <c r="AI5344" s="84"/>
      <c r="AJ5344" s="84"/>
      <c r="AK5344" s="84"/>
    </row>
    <row r="5345" spans="1:37">
      <c r="A5345" s="84"/>
      <c r="B5345" s="84"/>
      <c r="C5345" s="84"/>
      <c r="D5345" s="84"/>
      <c r="E5345" s="84"/>
      <c r="F5345" s="84"/>
      <c r="G5345" s="84"/>
      <c r="H5345" s="84"/>
      <c r="I5345" s="84"/>
      <c r="J5345" s="84"/>
      <c r="K5345" s="84"/>
      <c r="L5345" s="84"/>
      <c r="M5345" s="84"/>
      <c r="N5345" s="84"/>
      <c r="O5345" s="84"/>
      <c r="P5345" s="84"/>
      <c r="Q5345" s="84"/>
      <c r="R5345" s="84"/>
      <c r="S5345" s="84"/>
      <c r="T5345" s="84"/>
      <c r="U5345" s="84"/>
      <c r="V5345" s="84"/>
      <c r="W5345" s="84"/>
      <c r="X5345" s="84"/>
      <c r="Y5345" s="84"/>
      <c r="Z5345" s="84"/>
      <c r="AA5345" s="84"/>
      <c r="AB5345" s="84"/>
      <c r="AC5345" s="84"/>
      <c r="AD5345" s="84"/>
      <c r="AE5345" s="84"/>
      <c r="AF5345" s="84"/>
      <c r="AG5345" s="84"/>
      <c r="AH5345" s="84"/>
      <c r="AI5345" s="84"/>
      <c r="AJ5345" s="84"/>
      <c r="AK5345" s="84"/>
    </row>
    <row r="5346" spans="1:37">
      <c r="A5346" s="84"/>
      <c r="B5346" s="84"/>
      <c r="C5346" s="84"/>
      <c r="D5346" s="84"/>
      <c r="E5346" s="84"/>
      <c r="F5346" s="84"/>
      <c r="G5346" s="84"/>
      <c r="H5346" s="84"/>
      <c r="I5346" s="84"/>
      <c r="J5346" s="84"/>
      <c r="K5346" s="84"/>
      <c r="L5346" s="84"/>
      <c r="M5346" s="84"/>
      <c r="N5346" s="84"/>
      <c r="O5346" s="84"/>
      <c r="P5346" s="84"/>
      <c r="Q5346" s="84"/>
      <c r="R5346" s="84"/>
      <c r="S5346" s="84"/>
      <c r="T5346" s="84"/>
      <c r="U5346" s="84"/>
      <c r="V5346" s="84"/>
      <c r="W5346" s="84"/>
      <c r="X5346" s="84"/>
      <c r="Y5346" s="84"/>
      <c r="Z5346" s="84"/>
      <c r="AA5346" s="84"/>
      <c r="AB5346" s="84"/>
      <c r="AC5346" s="84"/>
      <c r="AD5346" s="84"/>
      <c r="AE5346" s="84"/>
      <c r="AF5346" s="84"/>
      <c r="AG5346" s="84"/>
      <c r="AH5346" s="84"/>
      <c r="AI5346" s="84"/>
      <c r="AJ5346" s="84"/>
      <c r="AK5346" s="84"/>
    </row>
    <row r="5347" spans="1:37">
      <c r="A5347" s="84"/>
      <c r="B5347" s="84"/>
      <c r="C5347" s="84"/>
      <c r="D5347" s="84"/>
      <c r="E5347" s="84"/>
      <c r="F5347" s="84"/>
      <c r="G5347" s="84"/>
      <c r="H5347" s="84"/>
      <c r="I5347" s="84"/>
      <c r="J5347" s="84"/>
      <c r="K5347" s="84"/>
      <c r="L5347" s="84"/>
      <c r="M5347" s="84"/>
      <c r="N5347" s="84"/>
      <c r="O5347" s="84"/>
      <c r="P5347" s="84"/>
      <c r="Q5347" s="84"/>
      <c r="R5347" s="84"/>
      <c r="S5347" s="84"/>
      <c r="T5347" s="84"/>
      <c r="U5347" s="84"/>
      <c r="V5347" s="84"/>
      <c r="W5347" s="84"/>
      <c r="X5347" s="84"/>
      <c r="Y5347" s="84"/>
      <c r="Z5347" s="84"/>
      <c r="AA5347" s="84"/>
      <c r="AB5347" s="84"/>
      <c r="AC5347" s="84"/>
      <c r="AD5347" s="84"/>
      <c r="AE5347" s="84"/>
      <c r="AF5347" s="84"/>
      <c r="AG5347" s="84"/>
      <c r="AH5347" s="84"/>
      <c r="AI5347" s="84"/>
      <c r="AJ5347" s="84"/>
      <c r="AK5347" s="84"/>
    </row>
    <row r="5348" spans="1:37">
      <c r="A5348" s="84"/>
      <c r="B5348" s="84"/>
      <c r="C5348" s="84"/>
      <c r="D5348" s="84"/>
      <c r="E5348" s="84"/>
      <c r="F5348" s="84"/>
      <c r="G5348" s="84"/>
      <c r="H5348" s="84"/>
      <c r="I5348" s="84"/>
      <c r="J5348" s="84"/>
      <c r="K5348" s="84"/>
      <c r="L5348" s="84"/>
      <c r="M5348" s="84"/>
      <c r="N5348" s="84"/>
      <c r="O5348" s="84"/>
      <c r="P5348" s="84"/>
      <c r="Q5348" s="84"/>
      <c r="R5348" s="84"/>
      <c r="S5348" s="84"/>
      <c r="T5348" s="84"/>
      <c r="U5348" s="84"/>
      <c r="V5348" s="84"/>
      <c r="W5348" s="84"/>
      <c r="X5348" s="84"/>
      <c r="Y5348" s="84"/>
      <c r="Z5348" s="84"/>
      <c r="AA5348" s="84"/>
      <c r="AB5348" s="84"/>
      <c r="AC5348" s="84"/>
      <c r="AD5348" s="84"/>
      <c r="AE5348" s="84"/>
      <c r="AF5348" s="84"/>
      <c r="AG5348" s="84"/>
      <c r="AH5348" s="84"/>
      <c r="AI5348" s="84"/>
      <c r="AJ5348" s="84"/>
      <c r="AK5348" s="84"/>
    </row>
    <row r="5349" spans="1:37">
      <c r="A5349" s="84"/>
      <c r="B5349" s="84"/>
      <c r="C5349" s="84"/>
      <c r="D5349" s="84"/>
      <c r="E5349" s="84"/>
      <c r="F5349" s="84"/>
      <c r="G5349" s="84"/>
      <c r="H5349" s="84"/>
      <c r="I5349" s="84"/>
      <c r="J5349" s="84"/>
      <c r="K5349" s="84"/>
      <c r="L5349" s="84"/>
      <c r="M5349" s="84"/>
      <c r="N5349" s="84"/>
      <c r="O5349" s="84"/>
      <c r="P5349" s="84"/>
      <c r="Q5349" s="84"/>
      <c r="R5349" s="84"/>
      <c r="S5349" s="84"/>
      <c r="T5349" s="84"/>
      <c r="U5349" s="84"/>
      <c r="V5349" s="84"/>
      <c r="W5349" s="84"/>
      <c r="X5349" s="84"/>
      <c r="Y5349" s="84"/>
      <c r="Z5349" s="84"/>
      <c r="AA5349" s="84"/>
      <c r="AB5349" s="84"/>
      <c r="AC5349" s="84"/>
      <c r="AD5349" s="84"/>
      <c r="AE5349" s="84"/>
      <c r="AF5349" s="84"/>
      <c r="AG5349" s="84"/>
      <c r="AH5349" s="84"/>
      <c r="AI5349" s="84"/>
      <c r="AJ5349" s="84"/>
      <c r="AK5349" s="84"/>
    </row>
    <row r="5350" spans="1:37">
      <c r="A5350" s="84"/>
      <c r="B5350" s="84"/>
      <c r="C5350" s="84"/>
      <c r="D5350" s="84"/>
      <c r="E5350" s="84"/>
      <c r="F5350" s="84"/>
      <c r="G5350" s="84"/>
      <c r="H5350" s="84"/>
      <c r="I5350" s="84"/>
      <c r="J5350" s="84"/>
      <c r="K5350" s="84"/>
      <c r="L5350" s="84"/>
      <c r="M5350" s="84"/>
      <c r="N5350" s="84"/>
      <c r="O5350" s="84"/>
      <c r="P5350" s="84"/>
      <c r="Q5350" s="84"/>
      <c r="R5350" s="84"/>
      <c r="S5350" s="84"/>
      <c r="T5350" s="84"/>
      <c r="U5350" s="84"/>
      <c r="V5350" s="84"/>
      <c r="W5350" s="84"/>
      <c r="X5350" s="84"/>
      <c r="Y5350" s="84"/>
      <c r="Z5350" s="84"/>
      <c r="AA5350" s="84"/>
      <c r="AB5350" s="84"/>
      <c r="AC5350" s="84"/>
      <c r="AD5350" s="84"/>
      <c r="AE5350" s="84"/>
      <c r="AF5350" s="84"/>
      <c r="AG5350" s="84"/>
      <c r="AH5350" s="84"/>
      <c r="AI5350" s="84"/>
      <c r="AJ5350" s="84"/>
      <c r="AK5350" s="84"/>
    </row>
    <row r="5351" spans="1:37">
      <c r="A5351" s="84"/>
      <c r="B5351" s="84"/>
      <c r="C5351" s="84"/>
      <c r="D5351" s="84"/>
      <c r="E5351" s="84"/>
      <c r="F5351" s="84"/>
      <c r="G5351" s="84"/>
      <c r="H5351" s="84"/>
      <c r="I5351" s="84"/>
      <c r="J5351" s="84"/>
      <c r="K5351" s="84"/>
      <c r="L5351" s="84"/>
      <c r="M5351" s="84"/>
      <c r="N5351" s="84"/>
      <c r="O5351" s="84"/>
      <c r="P5351" s="84"/>
      <c r="Q5351" s="84"/>
      <c r="R5351" s="84"/>
      <c r="S5351" s="84"/>
      <c r="T5351" s="84"/>
      <c r="U5351" s="84"/>
      <c r="V5351" s="84"/>
      <c r="W5351" s="84"/>
      <c r="X5351" s="84"/>
      <c r="Y5351" s="84"/>
      <c r="Z5351" s="84"/>
      <c r="AA5351" s="84"/>
      <c r="AB5351" s="84"/>
      <c r="AC5351" s="84"/>
      <c r="AD5351" s="84"/>
      <c r="AE5351" s="84"/>
      <c r="AF5351" s="84"/>
      <c r="AG5351" s="84"/>
      <c r="AH5351" s="84"/>
      <c r="AI5351" s="84"/>
      <c r="AJ5351" s="84"/>
      <c r="AK5351" s="84"/>
    </row>
    <row r="5361" spans="1:50">
      <c r="A5361" s="84"/>
      <c r="B5361" s="83"/>
      <c r="C5361" s="83"/>
      <c r="D5361" s="83"/>
      <c r="E5361" s="83"/>
      <c r="F5361" s="84"/>
      <c r="G5361" s="158"/>
      <c r="H5361" s="83"/>
      <c r="I5361" s="83"/>
      <c r="J5361" s="83"/>
      <c r="K5361" s="83"/>
      <c r="L5361" s="83"/>
      <c r="M5361" s="83"/>
      <c r="N5361" s="83"/>
      <c r="O5361" s="83"/>
      <c r="P5361" s="83"/>
      <c r="Q5361" s="83"/>
      <c r="R5361" s="83"/>
      <c r="S5361" s="83"/>
      <c r="T5361" s="104"/>
      <c r="U5361" s="83"/>
      <c r="V5361" s="83"/>
      <c r="W5361" s="83"/>
      <c r="X5361" s="83"/>
      <c r="Y5361" s="83"/>
      <c r="Z5361" s="83"/>
      <c r="AA5361" s="83"/>
      <c r="AB5361" s="83"/>
      <c r="AC5361" s="83"/>
      <c r="AD5361" s="83"/>
      <c r="AE5361" s="83"/>
      <c r="AF5361" s="83"/>
      <c r="AG5361" s="83"/>
      <c r="AH5361" s="83"/>
      <c r="AI5361" s="83"/>
      <c r="AJ5361" s="83"/>
      <c r="AK5361" s="83"/>
    </row>
    <row r="5362" spans="1:50">
      <c r="A5362" s="83"/>
      <c r="B5362" s="84"/>
      <c r="C5362" s="83"/>
      <c r="D5362" s="83"/>
      <c r="E5362" s="83"/>
      <c r="F5362" s="83"/>
      <c r="G5362" s="83"/>
      <c r="H5362" s="83"/>
      <c r="I5362" s="83"/>
      <c r="J5362" s="83"/>
      <c r="K5362" s="83"/>
      <c r="L5362" s="83"/>
      <c r="M5362" s="83"/>
      <c r="N5362" s="83"/>
      <c r="O5362" s="83"/>
      <c r="P5362" s="83"/>
      <c r="Q5362" s="83"/>
      <c r="R5362" s="83"/>
      <c r="S5362" s="83"/>
      <c r="T5362" s="83"/>
      <c r="U5362" s="83"/>
      <c r="V5362" s="83"/>
      <c r="W5362" s="83"/>
      <c r="X5362" s="83"/>
      <c r="Y5362" s="83"/>
      <c r="Z5362" s="83"/>
      <c r="AA5362" s="83"/>
      <c r="AB5362" s="83"/>
      <c r="AC5362" s="83"/>
      <c r="AD5362" s="83"/>
      <c r="AE5362" s="83"/>
      <c r="AF5362" s="83"/>
      <c r="AG5362" s="83"/>
      <c r="AH5362" s="83"/>
      <c r="AI5362" s="83"/>
      <c r="AJ5362" s="83"/>
      <c r="AK5362" s="83"/>
    </row>
    <row r="5363" spans="1:50">
      <c r="A5363" s="84"/>
      <c r="B5363" s="84"/>
      <c r="C5363" s="84"/>
      <c r="D5363" s="84"/>
      <c r="E5363" s="84"/>
      <c r="F5363" s="84"/>
      <c r="G5363" s="84"/>
      <c r="H5363" s="84"/>
      <c r="I5363" s="84"/>
      <c r="J5363" s="84"/>
      <c r="K5363" s="84"/>
      <c r="L5363" s="84"/>
      <c r="M5363" s="84"/>
      <c r="N5363" s="84"/>
      <c r="O5363" s="84"/>
      <c r="P5363" s="84"/>
      <c r="Q5363" s="84"/>
      <c r="R5363" s="84"/>
      <c r="S5363" s="84"/>
      <c r="T5363" s="84"/>
      <c r="U5363" s="84"/>
      <c r="V5363" s="84"/>
      <c r="W5363" s="84"/>
      <c r="X5363" s="84"/>
      <c r="Y5363" s="84"/>
      <c r="Z5363" s="84"/>
      <c r="AA5363" s="84"/>
      <c r="AB5363" s="84"/>
      <c r="AC5363" s="84"/>
      <c r="AD5363" s="84"/>
      <c r="AE5363" s="84"/>
      <c r="AF5363" s="84"/>
      <c r="AG5363" s="84"/>
      <c r="AH5363" s="84"/>
      <c r="AI5363" s="84"/>
      <c r="AJ5363" s="84"/>
      <c r="AK5363" s="84"/>
    </row>
    <row r="5364" spans="1:50">
      <c r="A5364" s="83"/>
      <c r="B5364" s="84"/>
      <c r="C5364" s="83"/>
      <c r="D5364" s="83"/>
      <c r="E5364" s="84"/>
      <c r="F5364" s="83"/>
      <c r="G5364" s="83"/>
      <c r="H5364" s="84"/>
      <c r="I5364" s="83"/>
      <c r="J5364" s="83"/>
      <c r="K5364" s="84"/>
      <c r="L5364" s="83"/>
      <c r="M5364" s="83"/>
      <c r="N5364" s="84"/>
      <c r="O5364" s="83"/>
      <c r="P5364" s="83"/>
      <c r="Q5364" s="84"/>
      <c r="R5364" s="83"/>
      <c r="S5364" s="83"/>
      <c r="T5364" s="84"/>
      <c r="U5364" s="83"/>
      <c r="V5364" s="83"/>
      <c r="W5364" s="84"/>
      <c r="X5364" s="83"/>
      <c r="Y5364" s="83"/>
      <c r="Z5364" s="84"/>
      <c r="AA5364" s="83"/>
      <c r="AB5364" s="83"/>
      <c r="AC5364" s="84"/>
      <c r="AD5364" s="83"/>
      <c r="AE5364" s="83"/>
      <c r="AF5364" s="84"/>
      <c r="AG5364" s="83"/>
      <c r="AH5364" s="83"/>
      <c r="AI5364" s="84"/>
      <c r="AJ5364" s="83"/>
      <c r="AK5364" s="83"/>
    </row>
    <row r="5365" spans="1:50">
      <c r="A5365" s="84"/>
      <c r="B5365" s="84"/>
      <c r="C5365" s="84"/>
      <c r="D5365" s="84"/>
      <c r="E5365" s="84"/>
      <c r="F5365" s="84"/>
      <c r="G5365" s="84"/>
      <c r="H5365" s="84"/>
      <c r="I5365" s="84"/>
      <c r="J5365" s="84"/>
      <c r="K5365" s="84"/>
      <c r="L5365" s="84"/>
      <c r="M5365" s="84"/>
      <c r="N5365" s="84"/>
      <c r="O5365" s="84"/>
      <c r="P5365" s="84"/>
      <c r="Q5365" s="84"/>
      <c r="R5365" s="84"/>
      <c r="S5365" s="84"/>
      <c r="T5365" s="84"/>
      <c r="U5365" s="84"/>
      <c r="V5365" s="84"/>
      <c r="W5365" s="84"/>
      <c r="X5365" s="84"/>
      <c r="Y5365" s="84"/>
      <c r="Z5365" s="84"/>
      <c r="AA5365" s="84"/>
      <c r="AB5365" s="84"/>
      <c r="AC5365" s="84"/>
      <c r="AD5365" s="84"/>
      <c r="AE5365" s="84"/>
      <c r="AF5365" s="84"/>
      <c r="AG5365" s="84"/>
      <c r="AH5365" s="84"/>
      <c r="AI5365" s="84"/>
      <c r="AJ5365" s="84"/>
      <c r="AK5365" s="84"/>
    </row>
    <row r="5366" spans="1:50">
      <c r="A5366" s="83"/>
      <c r="B5366" s="162"/>
      <c r="C5366" s="163"/>
      <c r="D5366" s="163"/>
      <c r="E5366" s="162"/>
      <c r="F5366" s="163"/>
      <c r="G5366" s="163"/>
      <c r="H5366" s="162"/>
      <c r="I5366" s="163"/>
      <c r="J5366" s="163"/>
      <c r="K5366" s="162"/>
      <c r="L5366" s="163"/>
      <c r="M5366" s="163"/>
      <c r="N5366" s="162"/>
      <c r="O5366" s="163"/>
      <c r="P5366" s="163"/>
      <c r="Q5366" s="162"/>
      <c r="R5366" s="163"/>
      <c r="S5366" s="163"/>
      <c r="T5366" s="162"/>
      <c r="U5366" s="163"/>
      <c r="V5366" s="163"/>
      <c r="W5366" s="162"/>
      <c r="X5366" s="163"/>
      <c r="Y5366" s="163"/>
      <c r="Z5366" s="162"/>
      <c r="AA5366" s="163"/>
      <c r="AB5366" s="163"/>
      <c r="AC5366" s="162"/>
      <c r="AD5366" s="163"/>
      <c r="AE5366" s="163"/>
      <c r="AF5366" s="162"/>
      <c r="AG5366" s="163"/>
      <c r="AH5366" s="163"/>
      <c r="AI5366" s="162"/>
      <c r="AJ5366" s="163"/>
      <c r="AK5366" s="163"/>
      <c r="AM5366">
        <f>A5361</f>
        <v>0</v>
      </c>
      <c r="AN5366" s="159" t="e">
        <f>1/($B5366*(1/$B5364)*(1/(5/7+2/7*$D5366))*$B5376/SUM($B5368:$B5391))</f>
        <v>#DIV/0!</v>
      </c>
      <c r="AO5366" s="159" t="e">
        <f>1/(B5366*(1/B5364)*(1/(5/7+2/7*D5366)))</f>
        <v>#DIV/0!</v>
      </c>
      <c r="AP5366" s="159"/>
      <c r="AR5366" s="164">
        <f>CHOOSE(AV$3,C5366,F5366,I5366,L5366,O5366,R5366,U5366,X5366,AA5366,AD5366,AG5366,AJ5366)</f>
        <v>0</v>
      </c>
      <c r="AS5366" s="160"/>
      <c r="AT5366" s="160"/>
      <c r="AV5366" s="115" t="e">
        <f>AN5366/AR5366</f>
        <v>#DIV/0!</v>
      </c>
      <c r="AW5366" s="161" t="e">
        <f>AO5366/AR5366</f>
        <v>#DIV/0!</v>
      </c>
      <c r="AX5366" s="159"/>
    </row>
    <row r="5367" spans="1:50">
      <c r="A5367" s="84"/>
      <c r="B5367" s="84"/>
      <c r="C5367" s="84"/>
      <c r="D5367" s="84"/>
      <c r="E5367" s="84"/>
      <c r="F5367" s="84"/>
      <c r="G5367" s="84"/>
      <c r="H5367" s="84"/>
      <c r="I5367" s="84"/>
      <c r="J5367" s="84"/>
      <c r="K5367" s="84"/>
      <c r="L5367" s="84"/>
      <c r="M5367" s="84"/>
      <c r="N5367" s="84"/>
      <c r="O5367" s="84"/>
      <c r="P5367" s="84"/>
      <c r="Q5367" s="84"/>
      <c r="R5367" s="84"/>
      <c r="S5367" s="84"/>
      <c r="T5367" s="84"/>
      <c r="U5367" s="84"/>
      <c r="V5367" s="84"/>
      <c r="W5367" s="84"/>
      <c r="X5367" s="84"/>
      <c r="Y5367" s="84"/>
      <c r="Z5367" s="84"/>
      <c r="AA5367" s="84"/>
      <c r="AB5367" s="84"/>
      <c r="AC5367" s="84"/>
      <c r="AD5367" s="84"/>
      <c r="AE5367" s="84"/>
      <c r="AF5367" s="84"/>
      <c r="AG5367" s="84"/>
      <c r="AH5367" s="84"/>
      <c r="AI5367" s="84"/>
      <c r="AJ5367" s="84"/>
      <c r="AK5367" s="84"/>
    </row>
    <row r="5368" spans="1:50">
      <c r="A5368" s="84"/>
      <c r="B5368" s="84"/>
      <c r="C5368" s="84"/>
      <c r="D5368" s="84"/>
      <c r="E5368" s="84"/>
      <c r="F5368" s="84"/>
      <c r="G5368" s="84"/>
      <c r="H5368" s="84"/>
      <c r="I5368" s="84"/>
      <c r="J5368" s="84"/>
      <c r="K5368" s="84"/>
      <c r="L5368" s="84"/>
      <c r="M5368" s="84"/>
      <c r="N5368" s="84"/>
      <c r="O5368" s="84"/>
      <c r="P5368" s="84"/>
      <c r="Q5368" s="84"/>
      <c r="R5368" s="84"/>
      <c r="S5368" s="84"/>
      <c r="T5368" s="84"/>
      <c r="U5368" s="84"/>
      <c r="V5368" s="84"/>
      <c r="W5368" s="84"/>
      <c r="X5368" s="84"/>
      <c r="Y5368" s="84"/>
      <c r="Z5368" s="84"/>
      <c r="AA5368" s="84"/>
      <c r="AB5368" s="84"/>
      <c r="AC5368" s="84"/>
      <c r="AD5368" s="84"/>
      <c r="AE5368" s="84"/>
      <c r="AF5368" s="84"/>
      <c r="AG5368" s="84"/>
      <c r="AH5368" s="84"/>
      <c r="AI5368" s="84"/>
      <c r="AJ5368" s="84"/>
      <c r="AK5368" s="84"/>
    </row>
    <row r="5369" spans="1:50">
      <c r="A5369" s="84"/>
      <c r="B5369" s="84"/>
      <c r="C5369" s="84"/>
      <c r="D5369" s="84"/>
      <c r="E5369" s="84"/>
      <c r="F5369" s="84"/>
      <c r="G5369" s="84"/>
      <c r="H5369" s="84"/>
      <c r="I5369" s="84"/>
      <c r="J5369" s="84"/>
      <c r="K5369" s="84"/>
      <c r="L5369" s="84"/>
      <c r="M5369" s="84"/>
      <c r="N5369" s="84"/>
      <c r="O5369" s="84"/>
      <c r="P5369" s="84"/>
      <c r="Q5369" s="84"/>
      <c r="R5369" s="84"/>
      <c r="S5369" s="84"/>
      <c r="T5369" s="84"/>
      <c r="U5369" s="84"/>
      <c r="V5369" s="84"/>
      <c r="W5369" s="84"/>
      <c r="X5369" s="84"/>
      <c r="Y5369" s="84"/>
      <c r="Z5369" s="84"/>
      <c r="AA5369" s="84"/>
      <c r="AB5369" s="84"/>
      <c r="AC5369" s="84"/>
      <c r="AD5369" s="84"/>
      <c r="AE5369" s="84"/>
      <c r="AF5369" s="84"/>
      <c r="AG5369" s="84"/>
      <c r="AH5369" s="84"/>
      <c r="AI5369" s="84"/>
      <c r="AJ5369" s="84"/>
      <c r="AK5369" s="84"/>
    </row>
    <row r="5370" spans="1:50">
      <c r="A5370" s="84"/>
      <c r="B5370" s="84"/>
      <c r="C5370" s="84"/>
      <c r="D5370" s="84"/>
      <c r="E5370" s="84"/>
      <c r="F5370" s="84"/>
      <c r="G5370" s="84"/>
      <c r="H5370" s="84"/>
      <c r="I5370" s="84"/>
      <c r="J5370" s="84"/>
      <c r="K5370" s="84"/>
      <c r="L5370" s="84"/>
      <c r="M5370" s="84"/>
      <c r="N5370" s="84"/>
      <c r="O5370" s="84"/>
      <c r="P5370" s="84"/>
      <c r="Q5370" s="84"/>
      <c r="R5370" s="84"/>
      <c r="S5370" s="84"/>
      <c r="T5370" s="84"/>
      <c r="U5370" s="84"/>
      <c r="V5370" s="84"/>
      <c r="W5370" s="84"/>
      <c r="X5370" s="84"/>
      <c r="Y5370" s="84"/>
      <c r="Z5370" s="84"/>
      <c r="AA5370" s="84"/>
      <c r="AB5370" s="84"/>
      <c r="AC5370" s="84"/>
      <c r="AD5370" s="84"/>
      <c r="AE5370" s="84"/>
      <c r="AF5370" s="84"/>
      <c r="AG5370" s="84"/>
      <c r="AH5370" s="84"/>
      <c r="AI5370" s="84"/>
      <c r="AJ5370" s="84"/>
      <c r="AK5370" s="84"/>
    </row>
    <row r="5371" spans="1:50">
      <c r="A5371" s="84"/>
      <c r="B5371" s="84"/>
      <c r="C5371" s="84"/>
      <c r="D5371" s="84"/>
      <c r="E5371" s="84"/>
      <c r="F5371" s="84"/>
      <c r="G5371" s="84"/>
      <c r="H5371" s="84"/>
      <c r="I5371" s="84"/>
      <c r="J5371" s="84"/>
      <c r="K5371" s="84"/>
      <c r="L5371" s="84"/>
      <c r="M5371" s="84"/>
      <c r="N5371" s="84"/>
      <c r="O5371" s="84"/>
      <c r="P5371" s="84"/>
      <c r="Q5371" s="84"/>
      <c r="R5371" s="84"/>
      <c r="S5371" s="84"/>
      <c r="T5371" s="84"/>
      <c r="U5371" s="84"/>
      <c r="V5371" s="84"/>
      <c r="W5371" s="84"/>
      <c r="X5371" s="84"/>
      <c r="Y5371" s="84"/>
      <c r="Z5371" s="84"/>
      <c r="AA5371" s="84"/>
      <c r="AB5371" s="84"/>
      <c r="AC5371" s="84"/>
      <c r="AD5371" s="84"/>
      <c r="AE5371" s="84"/>
      <c r="AF5371" s="84"/>
      <c r="AG5371" s="84"/>
      <c r="AH5371" s="84"/>
      <c r="AI5371" s="84"/>
      <c r="AJ5371" s="84"/>
      <c r="AK5371" s="84"/>
    </row>
    <row r="5372" spans="1:50">
      <c r="A5372" s="84"/>
      <c r="B5372" s="84"/>
      <c r="C5372" s="84"/>
      <c r="D5372" s="84"/>
      <c r="E5372" s="84"/>
      <c r="F5372" s="84"/>
      <c r="G5372" s="84"/>
      <c r="H5372" s="84"/>
      <c r="I5372" s="84"/>
      <c r="J5372" s="84"/>
      <c r="K5372" s="84"/>
      <c r="L5372" s="84"/>
      <c r="M5372" s="84"/>
      <c r="N5372" s="84"/>
      <c r="O5372" s="84"/>
      <c r="P5372" s="84"/>
      <c r="Q5372" s="84"/>
      <c r="R5372" s="84"/>
      <c r="S5372" s="84"/>
      <c r="T5372" s="84"/>
      <c r="U5372" s="84"/>
      <c r="V5372" s="84"/>
      <c r="W5372" s="84"/>
      <c r="X5372" s="84"/>
      <c r="Y5372" s="84"/>
      <c r="Z5372" s="84"/>
      <c r="AA5372" s="84"/>
      <c r="AB5372" s="84"/>
      <c r="AC5372" s="84"/>
      <c r="AD5372" s="84"/>
      <c r="AE5372" s="84"/>
      <c r="AF5372" s="84"/>
      <c r="AG5372" s="84"/>
      <c r="AH5372" s="84"/>
      <c r="AI5372" s="84"/>
      <c r="AJ5372" s="84"/>
      <c r="AK5372" s="84"/>
    </row>
    <row r="5373" spans="1:50">
      <c r="A5373" s="84"/>
      <c r="B5373" s="84"/>
      <c r="C5373" s="84"/>
      <c r="D5373" s="84"/>
      <c r="E5373" s="84"/>
      <c r="F5373" s="84"/>
      <c r="G5373" s="84"/>
      <c r="H5373" s="84"/>
      <c r="I5373" s="84"/>
      <c r="J5373" s="84"/>
      <c r="K5373" s="84"/>
      <c r="L5373" s="84"/>
      <c r="M5373" s="84"/>
      <c r="N5373" s="84"/>
      <c r="O5373" s="84"/>
      <c r="P5373" s="84"/>
      <c r="Q5373" s="84"/>
      <c r="R5373" s="84"/>
      <c r="S5373" s="84"/>
      <c r="T5373" s="84"/>
      <c r="U5373" s="84"/>
      <c r="V5373" s="84"/>
      <c r="W5373" s="84"/>
      <c r="X5373" s="84"/>
      <c r="Y5373" s="84"/>
      <c r="Z5373" s="84"/>
      <c r="AA5373" s="84"/>
      <c r="AB5373" s="84"/>
      <c r="AC5373" s="84"/>
      <c r="AD5373" s="84"/>
      <c r="AE5373" s="84"/>
      <c r="AF5373" s="84"/>
      <c r="AG5373" s="84"/>
      <c r="AH5373" s="84"/>
      <c r="AI5373" s="84"/>
      <c r="AJ5373" s="84"/>
      <c r="AK5373" s="84"/>
    </row>
    <row r="5374" spans="1:50">
      <c r="A5374" s="84"/>
      <c r="B5374" s="84"/>
      <c r="C5374" s="84"/>
      <c r="D5374" s="84"/>
      <c r="E5374" s="84"/>
      <c r="F5374" s="84"/>
      <c r="G5374" s="84"/>
      <c r="H5374" s="84"/>
      <c r="I5374" s="84"/>
      <c r="J5374" s="84"/>
      <c r="K5374" s="84"/>
      <c r="L5374" s="84"/>
      <c r="M5374" s="84"/>
      <c r="N5374" s="84"/>
      <c r="O5374" s="84"/>
      <c r="P5374" s="84"/>
      <c r="Q5374" s="84"/>
      <c r="R5374" s="84"/>
      <c r="S5374" s="84"/>
      <c r="T5374" s="84"/>
      <c r="U5374" s="84"/>
      <c r="V5374" s="84"/>
      <c r="W5374" s="84"/>
      <c r="X5374" s="84"/>
      <c r="Y5374" s="84"/>
      <c r="Z5374" s="84"/>
      <c r="AA5374" s="84"/>
      <c r="AB5374" s="84"/>
      <c r="AC5374" s="84"/>
      <c r="AD5374" s="84"/>
      <c r="AE5374" s="84"/>
      <c r="AF5374" s="84"/>
      <c r="AG5374" s="84"/>
      <c r="AH5374" s="84"/>
      <c r="AI5374" s="84"/>
      <c r="AJ5374" s="84"/>
      <c r="AK5374" s="84"/>
    </row>
    <row r="5375" spans="1:50">
      <c r="A5375" s="84"/>
      <c r="B5375" s="84"/>
      <c r="C5375" s="84"/>
      <c r="D5375" s="84"/>
      <c r="E5375" s="84"/>
      <c r="F5375" s="84"/>
      <c r="G5375" s="84"/>
      <c r="H5375" s="84"/>
      <c r="I5375" s="84"/>
      <c r="J5375" s="84"/>
      <c r="K5375" s="84"/>
      <c r="L5375" s="84"/>
      <c r="M5375" s="84"/>
      <c r="N5375" s="84"/>
      <c r="O5375" s="84"/>
      <c r="P5375" s="84"/>
      <c r="Q5375" s="84"/>
      <c r="R5375" s="84"/>
      <c r="S5375" s="84"/>
      <c r="T5375" s="84"/>
      <c r="U5375" s="84"/>
      <c r="V5375" s="84"/>
      <c r="W5375" s="84"/>
      <c r="X5375" s="84"/>
      <c r="Y5375" s="84"/>
      <c r="Z5375" s="84"/>
      <c r="AA5375" s="84"/>
      <c r="AB5375" s="84"/>
      <c r="AC5375" s="84"/>
      <c r="AD5375" s="84"/>
      <c r="AE5375" s="84"/>
      <c r="AF5375" s="84"/>
      <c r="AG5375" s="84"/>
      <c r="AH5375" s="84"/>
      <c r="AI5375" s="84"/>
      <c r="AJ5375" s="84"/>
      <c r="AK5375" s="84"/>
    </row>
    <row r="5376" spans="1:50">
      <c r="A5376" s="84"/>
      <c r="B5376" s="84"/>
      <c r="C5376" s="84"/>
      <c r="D5376" s="84"/>
      <c r="E5376" s="84"/>
      <c r="F5376" s="84"/>
      <c r="G5376" s="84"/>
      <c r="H5376" s="84"/>
      <c r="I5376" s="84"/>
      <c r="J5376" s="84"/>
      <c r="K5376" s="84"/>
      <c r="L5376" s="84"/>
      <c r="M5376" s="84"/>
      <c r="N5376" s="84"/>
      <c r="O5376" s="84"/>
      <c r="P5376" s="84"/>
      <c r="Q5376" s="84"/>
      <c r="R5376" s="84"/>
      <c r="S5376" s="84"/>
      <c r="T5376" s="84"/>
      <c r="U5376" s="84"/>
      <c r="V5376" s="84"/>
      <c r="W5376" s="84"/>
      <c r="X5376" s="84"/>
      <c r="Y5376" s="84"/>
      <c r="Z5376" s="84"/>
      <c r="AA5376" s="84"/>
      <c r="AB5376" s="84"/>
      <c r="AC5376" s="84"/>
      <c r="AD5376" s="84"/>
      <c r="AE5376" s="84"/>
      <c r="AF5376" s="84"/>
      <c r="AG5376" s="84"/>
      <c r="AH5376" s="84"/>
      <c r="AI5376" s="84"/>
      <c r="AJ5376" s="84"/>
      <c r="AK5376" s="84"/>
    </row>
    <row r="5377" spans="1:37">
      <c r="A5377" s="84"/>
      <c r="B5377" s="84"/>
      <c r="C5377" s="84"/>
      <c r="D5377" s="84"/>
      <c r="E5377" s="84"/>
      <c r="F5377" s="84"/>
      <c r="G5377" s="84"/>
      <c r="H5377" s="84"/>
      <c r="I5377" s="84"/>
      <c r="J5377" s="84"/>
      <c r="K5377" s="84"/>
      <c r="L5377" s="84"/>
      <c r="M5377" s="84"/>
      <c r="N5377" s="84"/>
      <c r="O5377" s="84"/>
      <c r="P5377" s="84"/>
      <c r="Q5377" s="84"/>
      <c r="R5377" s="84"/>
      <c r="S5377" s="84"/>
      <c r="T5377" s="84"/>
      <c r="U5377" s="84"/>
      <c r="V5377" s="84"/>
      <c r="W5377" s="84"/>
      <c r="X5377" s="84"/>
      <c r="Y5377" s="84"/>
      <c r="Z5377" s="84"/>
      <c r="AA5377" s="84"/>
      <c r="AB5377" s="84"/>
      <c r="AC5377" s="84"/>
      <c r="AD5377" s="84"/>
      <c r="AE5377" s="84"/>
      <c r="AF5377" s="84"/>
      <c r="AG5377" s="84"/>
      <c r="AH5377" s="84"/>
      <c r="AI5377" s="84"/>
      <c r="AJ5377" s="84"/>
      <c r="AK5377" s="84"/>
    </row>
    <row r="5378" spans="1:37">
      <c r="A5378" s="84"/>
      <c r="B5378" s="84"/>
      <c r="C5378" s="84"/>
      <c r="D5378" s="84"/>
      <c r="E5378" s="84"/>
      <c r="F5378" s="84"/>
      <c r="G5378" s="84"/>
      <c r="H5378" s="84"/>
      <c r="I5378" s="84"/>
      <c r="J5378" s="84"/>
      <c r="K5378" s="84"/>
      <c r="L5378" s="84"/>
      <c r="M5378" s="84"/>
      <c r="N5378" s="84"/>
      <c r="O5378" s="84"/>
      <c r="P5378" s="84"/>
      <c r="Q5378" s="84"/>
      <c r="R5378" s="84"/>
      <c r="S5378" s="84"/>
      <c r="T5378" s="84"/>
      <c r="U5378" s="84"/>
      <c r="V5378" s="84"/>
      <c r="W5378" s="84"/>
      <c r="X5378" s="84"/>
      <c r="Y5378" s="84"/>
      <c r="Z5378" s="84"/>
      <c r="AA5378" s="84"/>
      <c r="AB5378" s="84"/>
      <c r="AC5378" s="84"/>
      <c r="AD5378" s="84"/>
      <c r="AE5378" s="84"/>
      <c r="AF5378" s="84"/>
      <c r="AG5378" s="84"/>
      <c r="AH5378" s="84"/>
      <c r="AI5378" s="84"/>
      <c r="AJ5378" s="84"/>
      <c r="AK5378" s="84"/>
    </row>
    <row r="5379" spans="1:37">
      <c r="A5379" s="84"/>
      <c r="B5379" s="84"/>
      <c r="C5379" s="84"/>
      <c r="D5379" s="84"/>
      <c r="E5379" s="84"/>
      <c r="F5379" s="84"/>
      <c r="G5379" s="84"/>
      <c r="H5379" s="84"/>
      <c r="I5379" s="84"/>
      <c r="J5379" s="84"/>
      <c r="K5379" s="84"/>
      <c r="L5379" s="84"/>
      <c r="M5379" s="84"/>
      <c r="N5379" s="84"/>
      <c r="O5379" s="84"/>
      <c r="P5379" s="84"/>
      <c r="Q5379" s="84"/>
      <c r="R5379" s="84"/>
      <c r="S5379" s="84"/>
      <c r="T5379" s="84"/>
      <c r="U5379" s="84"/>
      <c r="V5379" s="84"/>
      <c r="W5379" s="84"/>
      <c r="X5379" s="84"/>
      <c r="Y5379" s="84"/>
      <c r="Z5379" s="84"/>
      <c r="AA5379" s="84"/>
      <c r="AB5379" s="84"/>
      <c r="AC5379" s="84"/>
      <c r="AD5379" s="84"/>
      <c r="AE5379" s="84"/>
      <c r="AF5379" s="84"/>
      <c r="AG5379" s="84"/>
      <c r="AH5379" s="84"/>
      <c r="AI5379" s="84"/>
      <c r="AJ5379" s="84"/>
      <c r="AK5379" s="84"/>
    </row>
    <row r="5380" spans="1:37">
      <c r="A5380" s="84"/>
      <c r="B5380" s="84"/>
      <c r="C5380" s="84"/>
      <c r="D5380" s="84"/>
      <c r="E5380" s="84"/>
      <c r="F5380" s="84"/>
      <c r="G5380" s="84"/>
      <c r="H5380" s="84"/>
      <c r="I5380" s="84"/>
      <c r="J5380" s="84"/>
      <c r="K5380" s="84"/>
      <c r="L5380" s="84"/>
      <c r="M5380" s="84"/>
      <c r="N5380" s="84"/>
      <c r="O5380" s="84"/>
      <c r="P5380" s="84"/>
      <c r="Q5380" s="84"/>
      <c r="R5380" s="84"/>
      <c r="S5380" s="84"/>
      <c r="T5380" s="84"/>
      <c r="U5380" s="84"/>
      <c r="V5380" s="84"/>
      <c r="W5380" s="84"/>
      <c r="X5380" s="84"/>
      <c r="Y5380" s="84"/>
      <c r="Z5380" s="84"/>
      <c r="AA5380" s="84"/>
      <c r="AB5380" s="84"/>
      <c r="AC5380" s="84"/>
      <c r="AD5380" s="84"/>
      <c r="AE5380" s="84"/>
      <c r="AF5380" s="84"/>
      <c r="AG5380" s="84"/>
      <c r="AH5380" s="84"/>
      <c r="AI5380" s="84"/>
      <c r="AJ5380" s="84"/>
      <c r="AK5380" s="84"/>
    </row>
    <row r="5381" spans="1:37">
      <c r="A5381" s="84"/>
      <c r="B5381" s="84"/>
      <c r="C5381" s="84"/>
      <c r="D5381" s="84"/>
      <c r="E5381" s="84"/>
      <c r="F5381" s="84"/>
      <c r="G5381" s="84"/>
      <c r="H5381" s="84"/>
      <c r="I5381" s="84"/>
      <c r="J5381" s="84"/>
      <c r="K5381" s="84"/>
      <c r="L5381" s="84"/>
      <c r="M5381" s="84"/>
      <c r="N5381" s="84"/>
      <c r="O5381" s="84"/>
      <c r="P5381" s="84"/>
      <c r="Q5381" s="84"/>
      <c r="R5381" s="84"/>
      <c r="S5381" s="84"/>
      <c r="T5381" s="84"/>
      <c r="U5381" s="84"/>
      <c r="V5381" s="84"/>
      <c r="W5381" s="84"/>
      <c r="X5381" s="84"/>
      <c r="Y5381" s="84"/>
      <c r="Z5381" s="84"/>
      <c r="AA5381" s="84"/>
      <c r="AB5381" s="84"/>
      <c r="AC5381" s="84"/>
      <c r="AD5381" s="84"/>
      <c r="AE5381" s="84"/>
      <c r="AF5381" s="84"/>
      <c r="AG5381" s="84"/>
      <c r="AH5381" s="84"/>
      <c r="AI5381" s="84"/>
      <c r="AJ5381" s="84"/>
      <c r="AK5381" s="84"/>
    </row>
    <row r="5382" spans="1:37">
      <c r="A5382" s="84"/>
      <c r="B5382" s="84"/>
      <c r="C5382" s="84"/>
      <c r="D5382" s="84"/>
      <c r="E5382" s="84"/>
      <c r="F5382" s="84"/>
      <c r="G5382" s="84"/>
      <c r="H5382" s="84"/>
      <c r="I5382" s="84"/>
      <c r="J5382" s="84"/>
      <c r="K5382" s="84"/>
      <c r="L5382" s="84"/>
      <c r="M5382" s="84"/>
      <c r="N5382" s="84"/>
      <c r="O5382" s="84"/>
      <c r="P5382" s="84"/>
      <c r="Q5382" s="84"/>
      <c r="R5382" s="84"/>
      <c r="S5382" s="84"/>
      <c r="T5382" s="84"/>
      <c r="U5382" s="84"/>
      <c r="V5382" s="84"/>
      <c r="W5382" s="84"/>
      <c r="X5382" s="84"/>
      <c r="Y5382" s="84"/>
      <c r="Z5382" s="84"/>
      <c r="AA5382" s="84"/>
      <c r="AB5382" s="84"/>
      <c r="AC5382" s="84"/>
      <c r="AD5382" s="84"/>
      <c r="AE5382" s="84"/>
      <c r="AF5382" s="84"/>
      <c r="AG5382" s="84"/>
      <c r="AH5382" s="84"/>
      <c r="AI5382" s="84"/>
      <c r="AJ5382" s="84"/>
      <c r="AK5382" s="84"/>
    </row>
    <row r="5383" spans="1:37">
      <c r="A5383" s="84"/>
      <c r="B5383" s="84"/>
      <c r="C5383" s="84"/>
      <c r="D5383" s="84"/>
      <c r="E5383" s="84"/>
      <c r="F5383" s="84"/>
      <c r="G5383" s="84"/>
      <c r="H5383" s="84"/>
      <c r="I5383" s="84"/>
      <c r="J5383" s="84"/>
      <c r="K5383" s="84"/>
      <c r="L5383" s="84"/>
      <c r="M5383" s="84"/>
      <c r="N5383" s="84"/>
      <c r="O5383" s="84"/>
      <c r="P5383" s="84"/>
      <c r="Q5383" s="84"/>
      <c r="R5383" s="84"/>
      <c r="S5383" s="84"/>
      <c r="T5383" s="84"/>
      <c r="U5383" s="84"/>
      <c r="V5383" s="84"/>
      <c r="W5383" s="84"/>
      <c r="X5383" s="84"/>
      <c r="Y5383" s="84"/>
      <c r="Z5383" s="84"/>
      <c r="AA5383" s="84"/>
      <c r="AB5383" s="84"/>
      <c r="AC5383" s="84"/>
      <c r="AD5383" s="84"/>
      <c r="AE5383" s="84"/>
      <c r="AF5383" s="84"/>
      <c r="AG5383" s="84"/>
      <c r="AH5383" s="84"/>
      <c r="AI5383" s="84"/>
      <c r="AJ5383" s="84"/>
      <c r="AK5383" s="84"/>
    </row>
    <row r="5384" spans="1:37">
      <c r="A5384" s="84"/>
      <c r="B5384" s="84"/>
      <c r="C5384" s="84"/>
      <c r="D5384" s="84"/>
      <c r="E5384" s="84"/>
      <c r="F5384" s="84"/>
      <c r="G5384" s="84"/>
      <c r="H5384" s="84"/>
      <c r="I5384" s="84"/>
      <c r="J5384" s="84"/>
      <c r="K5384" s="84"/>
      <c r="L5384" s="84"/>
      <c r="M5384" s="84"/>
      <c r="N5384" s="84"/>
      <c r="O5384" s="84"/>
      <c r="P5384" s="84"/>
      <c r="Q5384" s="84"/>
      <c r="R5384" s="84"/>
      <c r="S5384" s="84"/>
      <c r="T5384" s="84"/>
      <c r="U5384" s="84"/>
      <c r="V5384" s="84"/>
      <c r="W5384" s="84"/>
      <c r="X5384" s="84"/>
      <c r="Y5384" s="84"/>
      <c r="Z5384" s="84"/>
      <c r="AA5384" s="84"/>
      <c r="AB5384" s="84"/>
      <c r="AC5384" s="84"/>
      <c r="AD5384" s="84"/>
      <c r="AE5384" s="84"/>
      <c r="AF5384" s="84"/>
      <c r="AG5384" s="84"/>
      <c r="AH5384" s="84"/>
      <c r="AI5384" s="84"/>
      <c r="AJ5384" s="84"/>
      <c r="AK5384" s="84"/>
    </row>
    <row r="5385" spans="1:37">
      <c r="A5385" s="84"/>
      <c r="B5385" s="84"/>
      <c r="C5385" s="84"/>
      <c r="D5385" s="84"/>
      <c r="E5385" s="84"/>
      <c r="F5385" s="84"/>
      <c r="G5385" s="84"/>
      <c r="H5385" s="84"/>
      <c r="I5385" s="84"/>
      <c r="J5385" s="84"/>
      <c r="K5385" s="84"/>
      <c r="L5385" s="84"/>
      <c r="M5385" s="84"/>
      <c r="N5385" s="84"/>
      <c r="O5385" s="84"/>
      <c r="P5385" s="84"/>
      <c r="Q5385" s="84"/>
      <c r="R5385" s="84"/>
      <c r="S5385" s="84"/>
      <c r="T5385" s="84"/>
      <c r="U5385" s="84"/>
      <c r="V5385" s="84"/>
      <c r="W5385" s="84"/>
      <c r="X5385" s="84"/>
      <c r="Y5385" s="84"/>
      <c r="Z5385" s="84"/>
      <c r="AA5385" s="84"/>
      <c r="AB5385" s="84"/>
      <c r="AC5385" s="84"/>
      <c r="AD5385" s="84"/>
      <c r="AE5385" s="84"/>
      <c r="AF5385" s="84"/>
      <c r="AG5385" s="84"/>
      <c r="AH5385" s="84"/>
      <c r="AI5385" s="84"/>
      <c r="AJ5385" s="84"/>
      <c r="AK5385" s="84"/>
    </row>
    <row r="5386" spans="1:37">
      <c r="A5386" s="84"/>
      <c r="B5386" s="84"/>
      <c r="C5386" s="84"/>
      <c r="D5386" s="84"/>
      <c r="E5386" s="84"/>
      <c r="F5386" s="84"/>
      <c r="G5386" s="84"/>
      <c r="H5386" s="84"/>
      <c r="I5386" s="84"/>
      <c r="J5386" s="84"/>
      <c r="K5386" s="84"/>
      <c r="L5386" s="84"/>
      <c r="M5386" s="84"/>
      <c r="N5386" s="84"/>
      <c r="O5386" s="84"/>
      <c r="P5386" s="84"/>
      <c r="Q5386" s="84"/>
      <c r="R5386" s="84"/>
      <c r="S5386" s="84"/>
      <c r="T5386" s="84"/>
      <c r="U5386" s="84"/>
      <c r="V5386" s="84"/>
      <c r="W5386" s="84"/>
      <c r="X5386" s="84"/>
      <c r="Y5386" s="84"/>
      <c r="Z5386" s="84"/>
      <c r="AA5386" s="84"/>
      <c r="AB5386" s="84"/>
      <c r="AC5386" s="84"/>
      <c r="AD5386" s="84"/>
      <c r="AE5386" s="84"/>
      <c r="AF5386" s="84"/>
      <c r="AG5386" s="84"/>
      <c r="AH5386" s="84"/>
      <c r="AI5386" s="84"/>
      <c r="AJ5386" s="84"/>
      <c r="AK5386" s="84"/>
    </row>
    <row r="5387" spans="1:37">
      <c r="A5387" s="84"/>
      <c r="B5387" s="84"/>
      <c r="C5387" s="84"/>
      <c r="D5387" s="84"/>
      <c r="E5387" s="84"/>
      <c r="F5387" s="84"/>
      <c r="G5387" s="84"/>
      <c r="H5387" s="84"/>
      <c r="I5387" s="84"/>
      <c r="J5387" s="84"/>
      <c r="K5387" s="84"/>
      <c r="L5387" s="84"/>
      <c r="M5387" s="84"/>
      <c r="N5387" s="84"/>
      <c r="O5387" s="84"/>
      <c r="P5387" s="84"/>
      <c r="Q5387" s="84"/>
      <c r="R5387" s="84"/>
      <c r="S5387" s="84"/>
      <c r="T5387" s="84"/>
      <c r="U5387" s="84"/>
      <c r="V5387" s="84"/>
      <c r="W5387" s="84"/>
      <c r="X5387" s="84"/>
      <c r="Y5387" s="84"/>
      <c r="Z5387" s="84"/>
      <c r="AA5387" s="84"/>
      <c r="AB5387" s="84"/>
      <c r="AC5387" s="84"/>
      <c r="AD5387" s="84"/>
      <c r="AE5387" s="84"/>
      <c r="AF5387" s="84"/>
      <c r="AG5387" s="84"/>
      <c r="AH5387" s="84"/>
      <c r="AI5387" s="84"/>
      <c r="AJ5387" s="84"/>
      <c r="AK5387" s="84"/>
    </row>
    <row r="5388" spans="1:37">
      <c r="A5388" s="84"/>
      <c r="B5388" s="84"/>
      <c r="C5388" s="84"/>
      <c r="D5388" s="84"/>
      <c r="E5388" s="84"/>
      <c r="F5388" s="84"/>
      <c r="G5388" s="84"/>
      <c r="H5388" s="84"/>
      <c r="I5388" s="84"/>
      <c r="J5388" s="84"/>
      <c r="K5388" s="84"/>
      <c r="L5388" s="84"/>
      <c r="M5388" s="84"/>
      <c r="N5388" s="84"/>
      <c r="O5388" s="84"/>
      <c r="P5388" s="84"/>
      <c r="Q5388" s="84"/>
      <c r="R5388" s="84"/>
      <c r="S5388" s="84"/>
      <c r="T5388" s="84"/>
      <c r="U5388" s="84"/>
      <c r="V5388" s="84"/>
      <c r="W5388" s="84"/>
      <c r="X5388" s="84"/>
      <c r="Y5388" s="84"/>
      <c r="Z5388" s="84"/>
      <c r="AA5388" s="84"/>
      <c r="AB5388" s="84"/>
      <c r="AC5388" s="84"/>
      <c r="AD5388" s="84"/>
      <c r="AE5388" s="84"/>
      <c r="AF5388" s="84"/>
      <c r="AG5388" s="84"/>
      <c r="AH5388" s="84"/>
      <c r="AI5388" s="84"/>
      <c r="AJ5388" s="84"/>
      <c r="AK5388" s="84"/>
    </row>
    <row r="5389" spans="1:37">
      <c r="A5389" s="84"/>
      <c r="B5389" s="84"/>
      <c r="C5389" s="84"/>
      <c r="D5389" s="84"/>
      <c r="E5389" s="84"/>
      <c r="F5389" s="84"/>
      <c r="G5389" s="84"/>
      <c r="H5389" s="84"/>
      <c r="I5389" s="84"/>
      <c r="J5389" s="84"/>
      <c r="K5389" s="84"/>
      <c r="L5389" s="84"/>
      <c r="M5389" s="84"/>
      <c r="N5389" s="84"/>
      <c r="O5389" s="84"/>
      <c r="P5389" s="84"/>
      <c r="Q5389" s="84"/>
      <c r="R5389" s="84"/>
      <c r="S5389" s="84"/>
      <c r="T5389" s="84"/>
      <c r="U5389" s="84"/>
      <c r="V5389" s="84"/>
      <c r="W5389" s="84"/>
      <c r="X5389" s="84"/>
      <c r="Y5389" s="84"/>
      <c r="Z5389" s="84"/>
      <c r="AA5389" s="84"/>
      <c r="AB5389" s="84"/>
      <c r="AC5389" s="84"/>
      <c r="AD5389" s="84"/>
      <c r="AE5389" s="84"/>
      <c r="AF5389" s="84"/>
      <c r="AG5389" s="84"/>
      <c r="AH5389" s="84"/>
      <c r="AI5389" s="84"/>
      <c r="AJ5389" s="84"/>
      <c r="AK5389" s="84"/>
    </row>
    <row r="5390" spans="1:37">
      <c r="A5390" s="84"/>
      <c r="B5390" s="84"/>
      <c r="C5390" s="84"/>
      <c r="D5390" s="84"/>
      <c r="E5390" s="84"/>
      <c r="F5390" s="84"/>
      <c r="G5390" s="84"/>
      <c r="H5390" s="84"/>
      <c r="I5390" s="84"/>
      <c r="J5390" s="84"/>
      <c r="K5390" s="84"/>
      <c r="L5390" s="84"/>
      <c r="M5390" s="84"/>
      <c r="N5390" s="84"/>
      <c r="O5390" s="84"/>
      <c r="P5390" s="84"/>
      <c r="Q5390" s="84"/>
      <c r="R5390" s="84"/>
      <c r="S5390" s="84"/>
      <c r="T5390" s="84"/>
      <c r="U5390" s="84"/>
      <c r="V5390" s="84"/>
      <c r="W5390" s="84"/>
      <c r="X5390" s="84"/>
      <c r="Y5390" s="84"/>
      <c r="Z5390" s="84"/>
      <c r="AA5390" s="84"/>
      <c r="AB5390" s="84"/>
      <c r="AC5390" s="84"/>
      <c r="AD5390" s="84"/>
      <c r="AE5390" s="84"/>
      <c r="AF5390" s="84"/>
      <c r="AG5390" s="84"/>
      <c r="AH5390" s="84"/>
      <c r="AI5390" s="84"/>
      <c r="AJ5390" s="84"/>
      <c r="AK5390" s="84"/>
    </row>
    <row r="5391" spans="1:37">
      <c r="A5391" s="84"/>
      <c r="B5391" s="84"/>
      <c r="C5391" s="84"/>
      <c r="D5391" s="84"/>
      <c r="E5391" s="84"/>
      <c r="F5391" s="84"/>
      <c r="G5391" s="84"/>
      <c r="H5391" s="84"/>
      <c r="I5391" s="84"/>
      <c r="J5391" s="84"/>
      <c r="K5391" s="84"/>
      <c r="L5391" s="84"/>
      <c r="M5391" s="84"/>
      <c r="N5391" s="84"/>
      <c r="O5391" s="84"/>
      <c r="P5391" s="84"/>
      <c r="Q5391" s="84"/>
      <c r="R5391" s="84"/>
      <c r="S5391" s="84"/>
      <c r="T5391" s="84"/>
      <c r="U5391" s="84"/>
      <c r="V5391" s="84"/>
      <c r="W5391" s="84"/>
      <c r="X5391" s="84"/>
      <c r="Y5391" s="84"/>
      <c r="Z5391" s="84"/>
      <c r="AA5391" s="84"/>
      <c r="AB5391" s="84"/>
      <c r="AC5391" s="84"/>
      <c r="AD5391" s="84"/>
      <c r="AE5391" s="84"/>
      <c r="AF5391" s="84"/>
      <c r="AG5391" s="84"/>
      <c r="AH5391" s="84"/>
      <c r="AI5391" s="84"/>
      <c r="AJ5391" s="84"/>
      <c r="AK5391" s="84"/>
    </row>
    <row r="5401" spans="1:50">
      <c r="A5401" s="84"/>
      <c r="B5401" s="83"/>
      <c r="C5401" s="83"/>
      <c r="D5401" s="83"/>
      <c r="E5401" s="83"/>
      <c r="F5401" s="84"/>
      <c r="G5401" s="158"/>
      <c r="H5401" s="83"/>
      <c r="I5401" s="83"/>
      <c r="J5401" s="83"/>
      <c r="K5401" s="83"/>
      <c r="L5401" s="83"/>
      <c r="M5401" s="83"/>
      <c r="N5401" s="83"/>
      <c r="O5401" s="83"/>
      <c r="P5401" s="83"/>
      <c r="Q5401" s="83"/>
      <c r="R5401" s="83"/>
      <c r="S5401" s="83"/>
      <c r="T5401" s="104"/>
      <c r="U5401" s="83"/>
      <c r="V5401" s="83"/>
      <c r="W5401" s="83"/>
      <c r="X5401" s="83"/>
      <c r="Y5401" s="83"/>
      <c r="Z5401" s="83"/>
      <c r="AA5401" s="83"/>
      <c r="AB5401" s="83"/>
      <c r="AC5401" s="83"/>
      <c r="AD5401" s="83"/>
      <c r="AE5401" s="83"/>
      <c r="AF5401" s="83"/>
      <c r="AG5401" s="83"/>
      <c r="AH5401" s="83"/>
      <c r="AI5401" s="83"/>
      <c r="AJ5401" s="83"/>
      <c r="AK5401" s="83"/>
    </row>
    <row r="5402" spans="1:50">
      <c r="A5402" s="83"/>
      <c r="B5402" s="84"/>
      <c r="C5402" s="83"/>
      <c r="D5402" s="83"/>
      <c r="E5402" s="83"/>
      <c r="F5402" s="83"/>
      <c r="G5402" s="83"/>
      <c r="H5402" s="83"/>
      <c r="I5402" s="83"/>
      <c r="J5402" s="83"/>
      <c r="K5402" s="83"/>
      <c r="L5402" s="83"/>
      <c r="M5402" s="83"/>
      <c r="N5402" s="83"/>
      <c r="O5402" s="83"/>
      <c r="P5402" s="83"/>
      <c r="Q5402" s="83"/>
      <c r="R5402" s="83"/>
      <c r="S5402" s="83"/>
      <c r="T5402" s="83"/>
      <c r="U5402" s="83"/>
      <c r="V5402" s="83"/>
      <c r="W5402" s="83"/>
      <c r="X5402" s="83"/>
      <c r="Y5402" s="83"/>
      <c r="Z5402" s="83"/>
      <c r="AA5402" s="83"/>
      <c r="AB5402" s="83"/>
      <c r="AC5402" s="83"/>
      <c r="AD5402" s="83"/>
      <c r="AE5402" s="83"/>
      <c r="AF5402" s="83"/>
      <c r="AG5402" s="83"/>
      <c r="AH5402" s="83"/>
      <c r="AI5402" s="83"/>
      <c r="AJ5402" s="83"/>
      <c r="AK5402" s="83"/>
    </row>
    <row r="5403" spans="1:50">
      <c r="A5403" s="84"/>
      <c r="B5403" s="84"/>
      <c r="C5403" s="84"/>
      <c r="D5403" s="84"/>
      <c r="E5403" s="84"/>
      <c r="F5403" s="84"/>
      <c r="G5403" s="84"/>
      <c r="H5403" s="84"/>
      <c r="I5403" s="84"/>
      <c r="J5403" s="84"/>
      <c r="K5403" s="84"/>
      <c r="L5403" s="84"/>
      <c r="M5403" s="84"/>
      <c r="N5403" s="84"/>
      <c r="O5403" s="84"/>
      <c r="P5403" s="84"/>
      <c r="Q5403" s="84"/>
      <c r="R5403" s="84"/>
      <c r="S5403" s="84"/>
      <c r="T5403" s="84"/>
      <c r="U5403" s="84"/>
      <c r="V5403" s="84"/>
      <c r="W5403" s="84"/>
      <c r="X5403" s="84"/>
      <c r="Y5403" s="84"/>
      <c r="Z5403" s="84"/>
      <c r="AA5403" s="84"/>
      <c r="AB5403" s="84"/>
      <c r="AC5403" s="84"/>
      <c r="AD5403" s="84"/>
      <c r="AE5403" s="84"/>
      <c r="AF5403" s="84"/>
      <c r="AG5403" s="84"/>
      <c r="AH5403" s="84"/>
      <c r="AI5403" s="84"/>
      <c r="AJ5403" s="84"/>
      <c r="AK5403" s="84"/>
    </row>
    <row r="5404" spans="1:50">
      <c r="A5404" s="83"/>
      <c r="B5404" s="84"/>
      <c r="C5404" s="83"/>
      <c r="D5404" s="83"/>
      <c r="E5404" s="84"/>
      <c r="F5404" s="83"/>
      <c r="G5404" s="83"/>
      <c r="H5404" s="84"/>
      <c r="I5404" s="83"/>
      <c r="J5404" s="83"/>
      <c r="K5404" s="84"/>
      <c r="L5404" s="83"/>
      <c r="M5404" s="83"/>
      <c r="N5404" s="84"/>
      <c r="O5404" s="83"/>
      <c r="P5404" s="83"/>
      <c r="Q5404" s="84"/>
      <c r="R5404" s="83"/>
      <c r="S5404" s="83"/>
      <c r="T5404" s="84"/>
      <c r="U5404" s="83"/>
      <c r="V5404" s="83"/>
      <c r="W5404" s="84"/>
      <c r="X5404" s="83"/>
      <c r="Y5404" s="83"/>
      <c r="Z5404" s="84"/>
      <c r="AA5404" s="83"/>
      <c r="AB5404" s="83"/>
      <c r="AC5404" s="84"/>
      <c r="AD5404" s="83"/>
      <c r="AE5404" s="83"/>
      <c r="AF5404" s="84"/>
      <c r="AG5404" s="83"/>
      <c r="AH5404" s="83"/>
      <c r="AI5404" s="84"/>
      <c r="AJ5404" s="83"/>
      <c r="AK5404" s="83"/>
    </row>
    <row r="5405" spans="1:50">
      <c r="A5405" s="84"/>
      <c r="B5405" s="84"/>
      <c r="C5405" s="84"/>
      <c r="D5405" s="84"/>
      <c r="E5405" s="84"/>
      <c r="F5405" s="84"/>
      <c r="G5405" s="84"/>
      <c r="H5405" s="84"/>
      <c r="I5405" s="84"/>
      <c r="J5405" s="84"/>
      <c r="K5405" s="84"/>
      <c r="L5405" s="84"/>
      <c r="M5405" s="84"/>
      <c r="N5405" s="84"/>
      <c r="O5405" s="84"/>
      <c r="P5405" s="84"/>
      <c r="Q5405" s="84"/>
      <c r="R5405" s="84"/>
      <c r="S5405" s="84"/>
      <c r="T5405" s="84"/>
      <c r="U5405" s="84"/>
      <c r="V5405" s="84"/>
      <c r="W5405" s="84"/>
      <c r="X5405" s="84"/>
      <c r="Y5405" s="84"/>
      <c r="Z5405" s="84"/>
      <c r="AA5405" s="84"/>
      <c r="AB5405" s="84"/>
      <c r="AC5405" s="84"/>
      <c r="AD5405" s="84"/>
      <c r="AE5405" s="84"/>
      <c r="AF5405" s="84"/>
      <c r="AG5405" s="84"/>
      <c r="AH5405" s="84"/>
      <c r="AI5405" s="84"/>
      <c r="AJ5405" s="84"/>
      <c r="AK5405" s="84"/>
    </row>
    <row r="5406" spans="1:50">
      <c r="A5406" s="83"/>
      <c r="B5406" s="162"/>
      <c r="C5406" s="163"/>
      <c r="D5406" s="163"/>
      <c r="E5406" s="162"/>
      <c r="F5406" s="163"/>
      <c r="G5406" s="163"/>
      <c r="H5406" s="162"/>
      <c r="I5406" s="163"/>
      <c r="J5406" s="163"/>
      <c r="K5406" s="162"/>
      <c r="L5406" s="163"/>
      <c r="M5406" s="163"/>
      <c r="N5406" s="162"/>
      <c r="O5406" s="163"/>
      <c r="P5406" s="163"/>
      <c r="Q5406" s="162"/>
      <c r="R5406" s="163"/>
      <c r="S5406" s="163"/>
      <c r="T5406" s="162"/>
      <c r="U5406" s="163"/>
      <c r="V5406" s="163"/>
      <c r="W5406" s="162"/>
      <c r="X5406" s="163"/>
      <c r="Y5406" s="163"/>
      <c r="Z5406" s="162"/>
      <c r="AA5406" s="163"/>
      <c r="AB5406" s="163"/>
      <c r="AC5406" s="162"/>
      <c r="AD5406" s="163"/>
      <c r="AE5406" s="163"/>
      <c r="AF5406" s="162"/>
      <c r="AG5406" s="163"/>
      <c r="AH5406" s="163"/>
      <c r="AI5406" s="162"/>
      <c r="AJ5406" s="163"/>
      <c r="AK5406" s="163"/>
      <c r="AM5406">
        <f>A5401</f>
        <v>0</v>
      </c>
      <c r="AN5406" s="159" t="e">
        <f>1/($B5406*(1/$B5404)*(1/(5/7+2/7*$D5406))*$B5416/SUM($B5408:$B5431))</f>
        <v>#DIV/0!</v>
      </c>
      <c r="AO5406" s="159" t="e">
        <f>1/(B5406*(1/B5404)*(1/(5/7+2/7*D5406)))</f>
        <v>#DIV/0!</v>
      </c>
      <c r="AP5406" s="159"/>
      <c r="AR5406" s="164">
        <f>CHOOSE(AV$3,C5406,F5406,I5406,L5406,O5406,R5406,U5406,X5406,AA5406,AD5406,AG5406,AJ5406)</f>
        <v>0</v>
      </c>
      <c r="AS5406" s="160"/>
      <c r="AT5406" s="160"/>
      <c r="AV5406" s="115" t="e">
        <f>AN5406/AR5406</f>
        <v>#DIV/0!</v>
      </c>
      <c r="AW5406" s="161" t="e">
        <f>AO5406/AR5406</f>
        <v>#DIV/0!</v>
      </c>
      <c r="AX5406" s="159"/>
    </row>
    <row r="5407" spans="1:50">
      <c r="A5407" s="84"/>
      <c r="B5407" s="84"/>
      <c r="C5407" s="84"/>
      <c r="D5407" s="84"/>
      <c r="E5407" s="84"/>
      <c r="F5407" s="84"/>
      <c r="G5407" s="84"/>
      <c r="H5407" s="84"/>
      <c r="I5407" s="84"/>
      <c r="J5407" s="84"/>
      <c r="K5407" s="84"/>
      <c r="L5407" s="84"/>
      <c r="M5407" s="84"/>
      <c r="N5407" s="84"/>
      <c r="O5407" s="84"/>
      <c r="P5407" s="84"/>
      <c r="Q5407" s="84"/>
      <c r="R5407" s="84"/>
      <c r="S5407" s="84"/>
      <c r="T5407" s="84"/>
      <c r="U5407" s="84"/>
      <c r="V5407" s="84"/>
      <c r="W5407" s="84"/>
      <c r="X5407" s="84"/>
      <c r="Y5407" s="84"/>
      <c r="Z5407" s="84"/>
      <c r="AA5407" s="84"/>
      <c r="AB5407" s="84"/>
      <c r="AC5407" s="84"/>
      <c r="AD5407" s="84"/>
      <c r="AE5407" s="84"/>
      <c r="AF5407" s="84"/>
      <c r="AG5407" s="84"/>
      <c r="AH5407" s="84"/>
      <c r="AI5407" s="84"/>
      <c r="AJ5407" s="84"/>
      <c r="AK5407" s="84"/>
    </row>
    <row r="5408" spans="1:50">
      <c r="A5408" s="84"/>
      <c r="B5408" s="84"/>
      <c r="C5408" s="84"/>
      <c r="D5408" s="84"/>
      <c r="E5408" s="84"/>
      <c r="F5408" s="84"/>
      <c r="G5408" s="84"/>
      <c r="H5408" s="84"/>
      <c r="I5408" s="84"/>
      <c r="J5408" s="84"/>
      <c r="K5408" s="84"/>
      <c r="L5408" s="84"/>
      <c r="M5408" s="84"/>
      <c r="N5408" s="84"/>
      <c r="O5408" s="84"/>
      <c r="P5408" s="84"/>
      <c r="Q5408" s="84"/>
      <c r="R5408" s="84"/>
      <c r="S5408" s="84"/>
      <c r="T5408" s="84"/>
      <c r="U5408" s="84"/>
      <c r="V5408" s="84"/>
      <c r="W5408" s="84"/>
      <c r="X5408" s="84"/>
      <c r="Y5408" s="84"/>
      <c r="Z5408" s="84"/>
      <c r="AA5408" s="84"/>
      <c r="AB5408" s="84"/>
      <c r="AC5408" s="84"/>
      <c r="AD5408" s="84"/>
      <c r="AE5408" s="84"/>
      <c r="AF5408" s="84"/>
      <c r="AG5408" s="84"/>
      <c r="AH5408" s="84"/>
      <c r="AI5408" s="84"/>
      <c r="AJ5408" s="84"/>
      <c r="AK5408" s="84"/>
    </row>
    <row r="5409" spans="1:37">
      <c r="A5409" s="84"/>
      <c r="B5409" s="84"/>
      <c r="C5409" s="84"/>
      <c r="D5409" s="84"/>
      <c r="E5409" s="84"/>
      <c r="F5409" s="84"/>
      <c r="G5409" s="84"/>
      <c r="H5409" s="84"/>
      <c r="I5409" s="84"/>
      <c r="J5409" s="84"/>
      <c r="K5409" s="84"/>
      <c r="L5409" s="84"/>
      <c r="M5409" s="84"/>
      <c r="N5409" s="84"/>
      <c r="O5409" s="84"/>
      <c r="P5409" s="84"/>
      <c r="Q5409" s="84"/>
      <c r="R5409" s="84"/>
      <c r="S5409" s="84"/>
      <c r="T5409" s="84"/>
      <c r="U5409" s="84"/>
      <c r="V5409" s="84"/>
      <c r="W5409" s="84"/>
      <c r="X5409" s="84"/>
      <c r="Y5409" s="84"/>
      <c r="Z5409" s="84"/>
      <c r="AA5409" s="84"/>
      <c r="AB5409" s="84"/>
      <c r="AC5409" s="84"/>
      <c r="AD5409" s="84"/>
      <c r="AE5409" s="84"/>
      <c r="AF5409" s="84"/>
      <c r="AG5409" s="84"/>
      <c r="AH5409" s="84"/>
      <c r="AI5409" s="84"/>
      <c r="AJ5409" s="84"/>
      <c r="AK5409" s="84"/>
    </row>
    <row r="5410" spans="1:37">
      <c r="A5410" s="84"/>
      <c r="B5410" s="84"/>
      <c r="C5410" s="84"/>
      <c r="D5410" s="84"/>
      <c r="E5410" s="84"/>
      <c r="F5410" s="84"/>
      <c r="G5410" s="84"/>
      <c r="H5410" s="84"/>
      <c r="I5410" s="84"/>
      <c r="J5410" s="84"/>
      <c r="K5410" s="84"/>
      <c r="L5410" s="84"/>
      <c r="M5410" s="84"/>
      <c r="N5410" s="84"/>
      <c r="O5410" s="84"/>
      <c r="P5410" s="84"/>
      <c r="Q5410" s="84"/>
      <c r="R5410" s="84"/>
      <c r="S5410" s="84"/>
      <c r="T5410" s="84"/>
      <c r="U5410" s="84"/>
      <c r="V5410" s="84"/>
      <c r="W5410" s="84"/>
      <c r="X5410" s="84"/>
      <c r="Y5410" s="84"/>
      <c r="Z5410" s="84"/>
      <c r="AA5410" s="84"/>
      <c r="AB5410" s="84"/>
      <c r="AC5410" s="84"/>
      <c r="AD5410" s="84"/>
      <c r="AE5410" s="84"/>
      <c r="AF5410" s="84"/>
      <c r="AG5410" s="84"/>
      <c r="AH5410" s="84"/>
      <c r="AI5410" s="84"/>
      <c r="AJ5410" s="84"/>
      <c r="AK5410" s="84"/>
    </row>
    <row r="5411" spans="1:37">
      <c r="A5411" s="84"/>
      <c r="B5411" s="84"/>
      <c r="C5411" s="84"/>
      <c r="D5411" s="84"/>
      <c r="E5411" s="84"/>
      <c r="F5411" s="84"/>
      <c r="G5411" s="84"/>
      <c r="H5411" s="84"/>
      <c r="I5411" s="84"/>
      <c r="J5411" s="84"/>
      <c r="K5411" s="84"/>
      <c r="L5411" s="84"/>
      <c r="M5411" s="84"/>
      <c r="N5411" s="84"/>
      <c r="O5411" s="84"/>
      <c r="P5411" s="84"/>
      <c r="Q5411" s="84"/>
      <c r="R5411" s="84"/>
      <c r="S5411" s="84"/>
      <c r="T5411" s="84"/>
      <c r="U5411" s="84"/>
      <c r="V5411" s="84"/>
      <c r="W5411" s="84"/>
      <c r="X5411" s="84"/>
      <c r="Y5411" s="84"/>
      <c r="Z5411" s="84"/>
      <c r="AA5411" s="84"/>
      <c r="AB5411" s="84"/>
      <c r="AC5411" s="84"/>
      <c r="AD5411" s="84"/>
      <c r="AE5411" s="84"/>
      <c r="AF5411" s="84"/>
      <c r="AG5411" s="84"/>
      <c r="AH5411" s="84"/>
      <c r="AI5411" s="84"/>
      <c r="AJ5411" s="84"/>
      <c r="AK5411" s="84"/>
    </row>
    <row r="5412" spans="1:37">
      <c r="A5412" s="84"/>
      <c r="B5412" s="84"/>
      <c r="C5412" s="84"/>
      <c r="D5412" s="84"/>
      <c r="E5412" s="84"/>
      <c r="F5412" s="84"/>
      <c r="G5412" s="84"/>
      <c r="H5412" s="84"/>
      <c r="I5412" s="84"/>
      <c r="J5412" s="84"/>
      <c r="K5412" s="84"/>
      <c r="L5412" s="84"/>
      <c r="M5412" s="84"/>
      <c r="N5412" s="84"/>
      <c r="O5412" s="84"/>
      <c r="P5412" s="84"/>
      <c r="Q5412" s="84"/>
      <c r="R5412" s="84"/>
      <c r="S5412" s="84"/>
      <c r="T5412" s="84"/>
      <c r="U5412" s="84"/>
      <c r="V5412" s="84"/>
      <c r="W5412" s="84"/>
      <c r="X5412" s="84"/>
      <c r="Y5412" s="84"/>
      <c r="Z5412" s="84"/>
      <c r="AA5412" s="84"/>
      <c r="AB5412" s="84"/>
      <c r="AC5412" s="84"/>
      <c r="AD5412" s="84"/>
      <c r="AE5412" s="84"/>
      <c r="AF5412" s="84"/>
      <c r="AG5412" s="84"/>
      <c r="AH5412" s="84"/>
      <c r="AI5412" s="84"/>
      <c r="AJ5412" s="84"/>
      <c r="AK5412" s="84"/>
    </row>
    <row r="5413" spans="1:37">
      <c r="A5413" s="84"/>
      <c r="B5413" s="84"/>
      <c r="C5413" s="84"/>
      <c r="D5413" s="84"/>
      <c r="E5413" s="84"/>
      <c r="F5413" s="84"/>
      <c r="G5413" s="84"/>
      <c r="H5413" s="84"/>
      <c r="I5413" s="84"/>
      <c r="J5413" s="84"/>
      <c r="K5413" s="84"/>
      <c r="L5413" s="84"/>
      <c r="M5413" s="84"/>
      <c r="N5413" s="84"/>
      <c r="O5413" s="84"/>
      <c r="P5413" s="84"/>
      <c r="Q5413" s="84"/>
      <c r="R5413" s="84"/>
      <c r="S5413" s="84"/>
      <c r="T5413" s="84"/>
      <c r="U5413" s="84"/>
      <c r="V5413" s="84"/>
      <c r="W5413" s="84"/>
      <c r="X5413" s="84"/>
      <c r="Y5413" s="84"/>
      <c r="Z5413" s="84"/>
      <c r="AA5413" s="84"/>
      <c r="AB5413" s="84"/>
      <c r="AC5413" s="84"/>
      <c r="AD5413" s="84"/>
      <c r="AE5413" s="84"/>
      <c r="AF5413" s="84"/>
      <c r="AG5413" s="84"/>
      <c r="AH5413" s="84"/>
      <c r="AI5413" s="84"/>
      <c r="AJ5413" s="84"/>
      <c r="AK5413" s="84"/>
    </row>
    <row r="5414" spans="1:37">
      <c r="A5414" s="84"/>
      <c r="B5414" s="84"/>
      <c r="C5414" s="84"/>
      <c r="D5414" s="84"/>
      <c r="E5414" s="84"/>
      <c r="F5414" s="84"/>
      <c r="G5414" s="84"/>
      <c r="H5414" s="84"/>
      <c r="I5414" s="84"/>
      <c r="J5414" s="84"/>
      <c r="K5414" s="84"/>
      <c r="L5414" s="84"/>
      <c r="M5414" s="84"/>
      <c r="N5414" s="84"/>
      <c r="O5414" s="84"/>
      <c r="P5414" s="84"/>
      <c r="Q5414" s="84"/>
      <c r="R5414" s="84"/>
      <c r="S5414" s="84"/>
      <c r="T5414" s="84"/>
      <c r="U5414" s="84"/>
      <c r="V5414" s="84"/>
      <c r="W5414" s="84"/>
      <c r="X5414" s="84"/>
      <c r="Y5414" s="84"/>
      <c r="Z5414" s="84"/>
      <c r="AA5414" s="84"/>
      <c r="AB5414" s="84"/>
      <c r="AC5414" s="84"/>
      <c r="AD5414" s="84"/>
      <c r="AE5414" s="84"/>
      <c r="AF5414" s="84"/>
      <c r="AG5414" s="84"/>
      <c r="AH5414" s="84"/>
      <c r="AI5414" s="84"/>
      <c r="AJ5414" s="84"/>
      <c r="AK5414" s="84"/>
    </row>
    <row r="5415" spans="1:37">
      <c r="A5415" s="84"/>
      <c r="B5415" s="84"/>
      <c r="C5415" s="84"/>
      <c r="D5415" s="84"/>
      <c r="E5415" s="84"/>
      <c r="F5415" s="84"/>
      <c r="G5415" s="84"/>
      <c r="H5415" s="84"/>
      <c r="I5415" s="84"/>
      <c r="J5415" s="84"/>
      <c r="K5415" s="84"/>
      <c r="L5415" s="84"/>
      <c r="M5415" s="84"/>
      <c r="N5415" s="84"/>
      <c r="O5415" s="84"/>
      <c r="P5415" s="84"/>
      <c r="Q5415" s="84"/>
      <c r="R5415" s="84"/>
      <c r="S5415" s="84"/>
      <c r="T5415" s="84"/>
      <c r="U5415" s="84"/>
      <c r="V5415" s="84"/>
      <c r="W5415" s="84"/>
      <c r="X5415" s="84"/>
      <c r="Y5415" s="84"/>
      <c r="Z5415" s="84"/>
      <c r="AA5415" s="84"/>
      <c r="AB5415" s="84"/>
      <c r="AC5415" s="84"/>
      <c r="AD5415" s="84"/>
      <c r="AE5415" s="84"/>
      <c r="AF5415" s="84"/>
      <c r="AG5415" s="84"/>
      <c r="AH5415" s="84"/>
      <c r="AI5415" s="84"/>
      <c r="AJ5415" s="84"/>
      <c r="AK5415" s="84"/>
    </row>
    <row r="5416" spans="1:37">
      <c r="A5416" s="84"/>
      <c r="B5416" s="84"/>
      <c r="C5416" s="84"/>
      <c r="D5416" s="84"/>
      <c r="E5416" s="84"/>
      <c r="F5416" s="84"/>
      <c r="G5416" s="84"/>
      <c r="H5416" s="84"/>
      <c r="I5416" s="84"/>
      <c r="J5416" s="84"/>
      <c r="K5416" s="84"/>
      <c r="L5416" s="84"/>
      <c r="M5416" s="84"/>
      <c r="N5416" s="84"/>
      <c r="O5416" s="84"/>
      <c r="P5416" s="84"/>
      <c r="Q5416" s="84"/>
      <c r="R5416" s="84"/>
      <c r="S5416" s="84"/>
      <c r="T5416" s="84"/>
      <c r="U5416" s="84"/>
      <c r="V5416" s="84"/>
      <c r="W5416" s="84"/>
      <c r="X5416" s="84"/>
      <c r="Y5416" s="84"/>
      <c r="Z5416" s="84"/>
      <c r="AA5416" s="84"/>
      <c r="AB5416" s="84"/>
      <c r="AC5416" s="84"/>
      <c r="AD5416" s="84"/>
      <c r="AE5416" s="84"/>
      <c r="AF5416" s="84"/>
      <c r="AG5416" s="84"/>
      <c r="AH5416" s="84"/>
      <c r="AI5416" s="84"/>
      <c r="AJ5416" s="84"/>
      <c r="AK5416" s="84"/>
    </row>
    <row r="5417" spans="1:37">
      <c r="A5417" s="84"/>
      <c r="B5417" s="84"/>
      <c r="C5417" s="84"/>
      <c r="D5417" s="84"/>
      <c r="E5417" s="84"/>
      <c r="F5417" s="84"/>
      <c r="G5417" s="84"/>
      <c r="H5417" s="84"/>
      <c r="I5417" s="84"/>
      <c r="J5417" s="84"/>
      <c r="K5417" s="84"/>
      <c r="L5417" s="84"/>
      <c r="M5417" s="84"/>
      <c r="N5417" s="84"/>
      <c r="O5417" s="84"/>
      <c r="P5417" s="84"/>
      <c r="Q5417" s="84"/>
      <c r="R5417" s="84"/>
      <c r="S5417" s="84"/>
      <c r="T5417" s="84"/>
      <c r="U5417" s="84"/>
      <c r="V5417" s="84"/>
      <c r="W5417" s="84"/>
      <c r="X5417" s="84"/>
      <c r="Y5417" s="84"/>
      <c r="Z5417" s="84"/>
      <c r="AA5417" s="84"/>
      <c r="AB5417" s="84"/>
      <c r="AC5417" s="84"/>
      <c r="AD5417" s="84"/>
      <c r="AE5417" s="84"/>
      <c r="AF5417" s="84"/>
      <c r="AG5417" s="84"/>
      <c r="AH5417" s="84"/>
      <c r="AI5417" s="84"/>
      <c r="AJ5417" s="84"/>
      <c r="AK5417" s="84"/>
    </row>
    <row r="5418" spans="1:37">
      <c r="A5418" s="84"/>
      <c r="B5418" s="84"/>
      <c r="C5418" s="84"/>
      <c r="D5418" s="84"/>
      <c r="E5418" s="84"/>
      <c r="F5418" s="84"/>
      <c r="G5418" s="84"/>
      <c r="H5418" s="84"/>
      <c r="I5418" s="84"/>
      <c r="J5418" s="84"/>
      <c r="K5418" s="84"/>
      <c r="L5418" s="84"/>
      <c r="M5418" s="84"/>
      <c r="N5418" s="84"/>
      <c r="O5418" s="84"/>
      <c r="P5418" s="84"/>
      <c r="Q5418" s="84"/>
      <c r="R5418" s="84"/>
      <c r="S5418" s="84"/>
      <c r="T5418" s="84"/>
      <c r="U5418" s="84"/>
      <c r="V5418" s="84"/>
      <c r="W5418" s="84"/>
      <c r="X5418" s="84"/>
      <c r="Y5418" s="84"/>
      <c r="Z5418" s="84"/>
      <c r="AA5418" s="84"/>
      <c r="AB5418" s="84"/>
      <c r="AC5418" s="84"/>
      <c r="AD5418" s="84"/>
      <c r="AE5418" s="84"/>
      <c r="AF5418" s="84"/>
      <c r="AG5418" s="84"/>
      <c r="AH5418" s="84"/>
      <c r="AI5418" s="84"/>
      <c r="AJ5418" s="84"/>
      <c r="AK5418" s="84"/>
    </row>
    <row r="5419" spans="1:37">
      <c r="A5419" s="84"/>
      <c r="B5419" s="84"/>
      <c r="C5419" s="84"/>
      <c r="D5419" s="84"/>
      <c r="E5419" s="84"/>
      <c r="F5419" s="84"/>
      <c r="G5419" s="84"/>
      <c r="H5419" s="84"/>
      <c r="I5419" s="84"/>
      <c r="J5419" s="84"/>
      <c r="K5419" s="84"/>
      <c r="L5419" s="84"/>
      <c r="M5419" s="84"/>
      <c r="N5419" s="84"/>
      <c r="O5419" s="84"/>
      <c r="P5419" s="84"/>
      <c r="Q5419" s="84"/>
      <c r="R5419" s="84"/>
      <c r="S5419" s="84"/>
      <c r="T5419" s="84"/>
      <c r="U5419" s="84"/>
      <c r="V5419" s="84"/>
      <c r="W5419" s="84"/>
      <c r="X5419" s="84"/>
      <c r="Y5419" s="84"/>
      <c r="Z5419" s="84"/>
      <c r="AA5419" s="84"/>
      <c r="AB5419" s="84"/>
      <c r="AC5419" s="84"/>
      <c r="AD5419" s="84"/>
      <c r="AE5419" s="84"/>
      <c r="AF5419" s="84"/>
      <c r="AG5419" s="84"/>
      <c r="AH5419" s="84"/>
      <c r="AI5419" s="84"/>
      <c r="AJ5419" s="84"/>
      <c r="AK5419" s="84"/>
    </row>
    <row r="5420" spans="1:37">
      <c r="A5420" s="84"/>
      <c r="B5420" s="84"/>
      <c r="C5420" s="84"/>
      <c r="D5420" s="84"/>
      <c r="E5420" s="84"/>
      <c r="F5420" s="84"/>
      <c r="G5420" s="84"/>
      <c r="H5420" s="84"/>
      <c r="I5420" s="84"/>
      <c r="J5420" s="84"/>
      <c r="K5420" s="84"/>
      <c r="L5420" s="84"/>
      <c r="M5420" s="84"/>
      <c r="N5420" s="84"/>
      <c r="O5420" s="84"/>
      <c r="P5420" s="84"/>
      <c r="Q5420" s="84"/>
      <c r="R5420" s="84"/>
      <c r="S5420" s="84"/>
      <c r="T5420" s="84"/>
      <c r="U5420" s="84"/>
      <c r="V5420" s="84"/>
      <c r="W5420" s="84"/>
      <c r="X5420" s="84"/>
      <c r="Y5420" s="84"/>
      <c r="Z5420" s="84"/>
      <c r="AA5420" s="84"/>
      <c r="AB5420" s="84"/>
      <c r="AC5420" s="84"/>
      <c r="AD5420" s="84"/>
      <c r="AE5420" s="84"/>
      <c r="AF5420" s="84"/>
      <c r="AG5420" s="84"/>
      <c r="AH5420" s="84"/>
      <c r="AI5420" s="84"/>
      <c r="AJ5420" s="84"/>
      <c r="AK5420" s="84"/>
    </row>
    <row r="5421" spans="1:37">
      <c r="A5421" s="84"/>
      <c r="B5421" s="84"/>
      <c r="C5421" s="84"/>
      <c r="D5421" s="84"/>
      <c r="E5421" s="84"/>
      <c r="F5421" s="84"/>
      <c r="G5421" s="84"/>
      <c r="H5421" s="84"/>
      <c r="I5421" s="84"/>
      <c r="J5421" s="84"/>
      <c r="K5421" s="84"/>
      <c r="L5421" s="84"/>
      <c r="M5421" s="84"/>
      <c r="N5421" s="84"/>
      <c r="O5421" s="84"/>
      <c r="P5421" s="84"/>
      <c r="Q5421" s="84"/>
      <c r="R5421" s="84"/>
      <c r="S5421" s="84"/>
      <c r="T5421" s="84"/>
      <c r="U5421" s="84"/>
      <c r="V5421" s="84"/>
      <c r="W5421" s="84"/>
      <c r="X5421" s="84"/>
      <c r="Y5421" s="84"/>
      <c r="Z5421" s="84"/>
      <c r="AA5421" s="84"/>
      <c r="AB5421" s="84"/>
      <c r="AC5421" s="84"/>
      <c r="AD5421" s="84"/>
      <c r="AE5421" s="84"/>
      <c r="AF5421" s="84"/>
      <c r="AG5421" s="84"/>
      <c r="AH5421" s="84"/>
      <c r="AI5421" s="84"/>
      <c r="AJ5421" s="84"/>
      <c r="AK5421" s="84"/>
    </row>
    <row r="5422" spans="1:37">
      <c r="A5422" s="84"/>
      <c r="B5422" s="84"/>
      <c r="C5422" s="84"/>
      <c r="D5422" s="84"/>
      <c r="E5422" s="84"/>
      <c r="F5422" s="84"/>
      <c r="G5422" s="84"/>
      <c r="H5422" s="84"/>
      <c r="I5422" s="84"/>
      <c r="J5422" s="84"/>
      <c r="K5422" s="84"/>
      <c r="L5422" s="84"/>
      <c r="M5422" s="84"/>
      <c r="N5422" s="84"/>
      <c r="O5422" s="84"/>
      <c r="P5422" s="84"/>
      <c r="Q5422" s="84"/>
      <c r="R5422" s="84"/>
      <c r="S5422" s="84"/>
      <c r="T5422" s="84"/>
      <c r="U5422" s="84"/>
      <c r="V5422" s="84"/>
      <c r="W5422" s="84"/>
      <c r="X5422" s="84"/>
      <c r="Y5422" s="84"/>
      <c r="Z5422" s="84"/>
      <c r="AA5422" s="84"/>
      <c r="AB5422" s="84"/>
      <c r="AC5422" s="84"/>
      <c r="AD5422" s="84"/>
      <c r="AE5422" s="84"/>
      <c r="AF5422" s="84"/>
      <c r="AG5422" s="84"/>
      <c r="AH5422" s="84"/>
      <c r="AI5422" s="84"/>
      <c r="AJ5422" s="84"/>
      <c r="AK5422" s="84"/>
    </row>
    <row r="5423" spans="1:37">
      <c r="A5423" s="84"/>
      <c r="B5423" s="84"/>
      <c r="C5423" s="84"/>
      <c r="D5423" s="84"/>
      <c r="E5423" s="84"/>
      <c r="F5423" s="84"/>
      <c r="G5423" s="84"/>
      <c r="H5423" s="84"/>
      <c r="I5423" s="84"/>
      <c r="J5423" s="84"/>
      <c r="K5423" s="84"/>
      <c r="L5423" s="84"/>
      <c r="M5423" s="84"/>
      <c r="N5423" s="84"/>
      <c r="O5423" s="84"/>
      <c r="P5423" s="84"/>
      <c r="Q5423" s="84"/>
      <c r="R5423" s="84"/>
      <c r="S5423" s="84"/>
      <c r="T5423" s="84"/>
      <c r="U5423" s="84"/>
      <c r="V5423" s="84"/>
      <c r="W5423" s="84"/>
      <c r="X5423" s="84"/>
      <c r="Y5423" s="84"/>
      <c r="Z5423" s="84"/>
      <c r="AA5423" s="84"/>
      <c r="AB5423" s="84"/>
      <c r="AC5423" s="84"/>
      <c r="AD5423" s="84"/>
      <c r="AE5423" s="84"/>
      <c r="AF5423" s="84"/>
      <c r="AG5423" s="84"/>
      <c r="AH5423" s="84"/>
      <c r="AI5423" s="84"/>
      <c r="AJ5423" s="84"/>
      <c r="AK5423" s="84"/>
    </row>
    <row r="5424" spans="1:37">
      <c r="A5424" s="84"/>
      <c r="B5424" s="84"/>
      <c r="C5424" s="84"/>
      <c r="D5424" s="84"/>
      <c r="E5424" s="84"/>
      <c r="F5424" s="84"/>
      <c r="G5424" s="84"/>
      <c r="H5424" s="84"/>
      <c r="I5424" s="84"/>
      <c r="J5424" s="84"/>
      <c r="K5424" s="84"/>
      <c r="L5424" s="84"/>
      <c r="M5424" s="84"/>
      <c r="N5424" s="84"/>
      <c r="O5424" s="84"/>
      <c r="P5424" s="84"/>
      <c r="Q5424" s="84"/>
      <c r="R5424" s="84"/>
      <c r="S5424" s="84"/>
      <c r="T5424" s="84"/>
      <c r="U5424" s="84"/>
      <c r="V5424" s="84"/>
      <c r="W5424" s="84"/>
      <c r="X5424" s="84"/>
      <c r="Y5424" s="84"/>
      <c r="Z5424" s="84"/>
      <c r="AA5424" s="84"/>
      <c r="AB5424" s="84"/>
      <c r="AC5424" s="84"/>
      <c r="AD5424" s="84"/>
      <c r="AE5424" s="84"/>
      <c r="AF5424" s="84"/>
      <c r="AG5424" s="84"/>
      <c r="AH5424" s="84"/>
      <c r="AI5424" s="84"/>
      <c r="AJ5424" s="84"/>
      <c r="AK5424" s="84"/>
    </row>
    <row r="5425" spans="1:37">
      <c r="A5425" s="84"/>
      <c r="B5425" s="84"/>
      <c r="C5425" s="84"/>
      <c r="D5425" s="84"/>
      <c r="E5425" s="84"/>
      <c r="F5425" s="84"/>
      <c r="G5425" s="84"/>
      <c r="H5425" s="84"/>
      <c r="I5425" s="84"/>
      <c r="J5425" s="84"/>
      <c r="K5425" s="84"/>
      <c r="L5425" s="84"/>
      <c r="M5425" s="84"/>
      <c r="N5425" s="84"/>
      <c r="O5425" s="84"/>
      <c r="P5425" s="84"/>
      <c r="Q5425" s="84"/>
      <c r="R5425" s="84"/>
      <c r="S5425" s="84"/>
      <c r="T5425" s="84"/>
      <c r="U5425" s="84"/>
      <c r="V5425" s="84"/>
      <c r="W5425" s="84"/>
      <c r="X5425" s="84"/>
      <c r="Y5425" s="84"/>
      <c r="Z5425" s="84"/>
      <c r="AA5425" s="84"/>
      <c r="AB5425" s="84"/>
      <c r="AC5425" s="84"/>
      <c r="AD5425" s="84"/>
      <c r="AE5425" s="84"/>
      <c r="AF5425" s="84"/>
      <c r="AG5425" s="84"/>
      <c r="AH5425" s="84"/>
      <c r="AI5425" s="84"/>
      <c r="AJ5425" s="84"/>
      <c r="AK5425" s="84"/>
    </row>
    <row r="5426" spans="1:37">
      <c r="A5426" s="84"/>
      <c r="B5426" s="84"/>
      <c r="C5426" s="84"/>
      <c r="D5426" s="84"/>
      <c r="E5426" s="84"/>
      <c r="F5426" s="84"/>
      <c r="G5426" s="84"/>
      <c r="H5426" s="84"/>
      <c r="I5426" s="84"/>
      <c r="J5426" s="84"/>
      <c r="K5426" s="84"/>
      <c r="L5426" s="84"/>
      <c r="M5426" s="84"/>
      <c r="N5426" s="84"/>
      <c r="O5426" s="84"/>
      <c r="P5426" s="84"/>
      <c r="Q5426" s="84"/>
      <c r="R5426" s="84"/>
      <c r="S5426" s="84"/>
      <c r="T5426" s="84"/>
      <c r="U5426" s="84"/>
      <c r="V5426" s="84"/>
      <c r="W5426" s="84"/>
      <c r="X5426" s="84"/>
      <c r="Y5426" s="84"/>
      <c r="Z5426" s="84"/>
      <c r="AA5426" s="84"/>
      <c r="AB5426" s="84"/>
      <c r="AC5426" s="84"/>
      <c r="AD5426" s="84"/>
      <c r="AE5426" s="84"/>
      <c r="AF5426" s="84"/>
      <c r="AG5426" s="84"/>
      <c r="AH5426" s="84"/>
      <c r="AI5426" s="84"/>
      <c r="AJ5426" s="84"/>
      <c r="AK5426" s="84"/>
    </row>
    <row r="5427" spans="1:37">
      <c r="A5427" s="84"/>
      <c r="B5427" s="84"/>
      <c r="C5427" s="84"/>
      <c r="D5427" s="84"/>
      <c r="E5427" s="84"/>
      <c r="F5427" s="84"/>
      <c r="G5427" s="84"/>
      <c r="H5427" s="84"/>
      <c r="I5427" s="84"/>
      <c r="J5427" s="84"/>
      <c r="K5427" s="84"/>
      <c r="L5427" s="84"/>
      <c r="M5427" s="84"/>
      <c r="N5427" s="84"/>
      <c r="O5427" s="84"/>
      <c r="P5427" s="84"/>
      <c r="Q5427" s="84"/>
      <c r="R5427" s="84"/>
      <c r="S5427" s="84"/>
      <c r="T5427" s="84"/>
      <c r="U5427" s="84"/>
      <c r="V5427" s="84"/>
      <c r="W5427" s="84"/>
      <c r="X5427" s="84"/>
      <c r="Y5427" s="84"/>
      <c r="Z5427" s="84"/>
      <c r="AA5427" s="84"/>
      <c r="AB5427" s="84"/>
      <c r="AC5427" s="84"/>
      <c r="AD5427" s="84"/>
      <c r="AE5427" s="84"/>
      <c r="AF5427" s="84"/>
      <c r="AG5427" s="84"/>
      <c r="AH5427" s="84"/>
      <c r="AI5427" s="84"/>
      <c r="AJ5427" s="84"/>
      <c r="AK5427" s="84"/>
    </row>
    <row r="5428" spans="1:37">
      <c r="A5428" s="84"/>
      <c r="B5428" s="84"/>
      <c r="C5428" s="84"/>
      <c r="D5428" s="84"/>
      <c r="E5428" s="84"/>
      <c r="F5428" s="84"/>
      <c r="G5428" s="84"/>
      <c r="H5428" s="84"/>
      <c r="I5428" s="84"/>
      <c r="J5428" s="84"/>
      <c r="K5428" s="84"/>
      <c r="L5428" s="84"/>
      <c r="M5428" s="84"/>
      <c r="N5428" s="84"/>
      <c r="O5428" s="84"/>
      <c r="P5428" s="84"/>
      <c r="Q5428" s="84"/>
      <c r="R5428" s="84"/>
      <c r="S5428" s="84"/>
      <c r="T5428" s="84"/>
      <c r="U5428" s="84"/>
      <c r="V5428" s="84"/>
      <c r="W5428" s="84"/>
      <c r="X5428" s="84"/>
      <c r="Y5428" s="84"/>
      <c r="Z5428" s="84"/>
      <c r="AA5428" s="84"/>
      <c r="AB5428" s="84"/>
      <c r="AC5428" s="84"/>
      <c r="AD5428" s="84"/>
      <c r="AE5428" s="84"/>
      <c r="AF5428" s="84"/>
      <c r="AG5428" s="84"/>
      <c r="AH5428" s="84"/>
      <c r="AI5428" s="84"/>
      <c r="AJ5428" s="84"/>
      <c r="AK5428" s="84"/>
    </row>
    <row r="5429" spans="1:37">
      <c r="A5429" s="84"/>
      <c r="B5429" s="84"/>
      <c r="C5429" s="84"/>
      <c r="D5429" s="84"/>
      <c r="E5429" s="84"/>
      <c r="F5429" s="84"/>
      <c r="G5429" s="84"/>
      <c r="H5429" s="84"/>
      <c r="I5429" s="84"/>
      <c r="J5429" s="84"/>
      <c r="K5429" s="84"/>
      <c r="L5429" s="84"/>
      <c r="M5429" s="84"/>
      <c r="N5429" s="84"/>
      <c r="O5429" s="84"/>
      <c r="P5429" s="84"/>
      <c r="Q5429" s="84"/>
      <c r="R5429" s="84"/>
      <c r="S5429" s="84"/>
      <c r="T5429" s="84"/>
      <c r="U5429" s="84"/>
      <c r="V5429" s="84"/>
      <c r="W5429" s="84"/>
      <c r="X5429" s="84"/>
      <c r="Y5429" s="84"/>
      <c r="Z5429" s="84"/>
      <c r="AA5429" s="84"/>
      <c r="AB5429" s="84"/>
      <c r="AC5429" s="84"/>
      <c r="AD5429" s="84"/>
      <c r="AE5429" s="84"/>
      <c r="AF5429" s="84"/>
      <c r="AG5429" s="84"/>
      <c r="AH5429" s="84"/>
      <c r="AI5429" s="84"/>
      <c r="AJ5429" s="84"/>
      <c r="AK5429" s="84"/>
    </row>
    <row r="5430" spans="1:37">
      <c r="A5430" s="84"/>
      <c r="B5430" s="84"/>
      <c r="C5430" s="84"/>
      <c r="D5430" s="84"/>
      <c r="E5430" s="84"/>
      <c r="F5430" s="84"/>
      <c r="G5430" s="84"/>
      <c r="H5430" s="84"/>
      <c r="I5430" s="84"/>
      <c r="J5430" s="84"/>
      <c r="K5430" s="84"/>
      <c r="L5430" s="84"/>
      <c r="M5430" s="84"/>
      <c r="N5430" s="84"/>
      <c r="O5430" s="84"/>
      <c r="P5430" s="84"/>
      <c r="Q5430" s="84"/>
      <c r="R5430" s="84"/>
      <c r="S5430" s="84"/>
      <c r="T5430" s="84"/>
      <c r="U5430" s="84"/>
      <c r="V5430" s="84"/>
      <c r="W5430" s="84"/>
      <c r="X5430" s="84"/>
      <c r="Y5430" s="84"/>
      <c r="Z5430" s="84"/>
      <c r="AA5430" s="84"/>
      <c r="AB5430" s="84"/>
      <c r="AC5430" s="84"/>
      <c r="AD5430" s="84"/>
      <c r="AE5430" s="84"/>
      <c r="AF5430" s="84"/>
      <c r="AG5430" s="84"/>
      <c r="AH5430" s="84"/>
      <c r="AI5430" s="84"/>
      <c r="AJ5430" s="84"/>
      <c r="AK5430" s="84"/>
    </row>
    <row r="5431" spans="1:37">
      <c r="A5431" s="84"/>
      <c r="B5431" s="84"/>
      <c r="C5431" s="84"/>
      <c r="D5431" s="84"/>
      <c r="E5431" s="84"/>
      <c r="F5431" s="84"/>
      <c r="G5431" s="84"/>
      <c r="H5431" s="84"/>
      <c r="I5431" s="84"/>
      <c r="J5431" s="84"/>
      <c r="K5431" s="84"/>
      <c r="L5431" s="84"/>
      <c r="M5431" s="84"/>
      <c r="N5431" s="84"/>
      <c r="O5431" s="84"/>
      <c r="P5431" s="84"/>
      <c r="Q5431" s="84"/>
      <c r="R5431" s="84"/>
      <c r="S5431" s="84"/>
      <c r="T5431" s="84"/>
      <c r="U5431" s="84"/>
      <c r="V5431" s="84"/>
      <c r="W5431" s="84"/>
      <c r="X5431" s="84"/>
      <c r="Y5431" s="84"/>
      <c r="Z5431" s="84"/>
      <c r="AA5431" s="84"/>
      <c r="AB5431" s="84"/>
      <c r="AC5431" s="84"/>
      <c r="AD5431" s="84"/>
      <c r="AE5431" s="84"/>
      <c r="AF5431" s="84"/>
      <c r="AG5431" s="84"/>
      <c r="AH5431" s="84"/>
      <c r="AI5431" s="84"/>
      <c r="AJ5431" s="84"/>
      <c r="AK5431" s="84"/>
    </row>
    <row r="5441" spans="1:50">
      <c r="A5441" s="84"/>
      <c r="B5441" s="83"/>
      <c r="C5441" s="83"/>
      <c r="D5441" s="83"/>
      <c r="E5441" s="83"/>
      <c r="F5441" s="84"/>
      <c r="G5441" s="158"/>
      <c r="H5441" s="83"/>
      <c r="I5441" s="83"/>
      <c r="J5441" s="83"/>
      <c r="K5441" s="83"/>
      <c r="L5441" s="83"/>
      <c r="M5441" s="83"/>
      <c r="N5441" s="83"/>
      <c r="O5441" s="83"/>
      <c r="P5441" s="83"/>
      <c r="Q5441" s="83"/>
      <c r="R5441" s="83"/>
      <c r="S5441" s="83"/>
      <c r="T5441" s="104"/>
      <c r="U5441" s="83"/>
      <c r="V5441" s="83"/>
      <c r="W5441" s="83"/>
      <c r="X5441" s="83"/>
      <c r="Y5441" s="83"/>
      <c r="Z5441" s="83"/>
      <c r="AA5441" s="83"/>
      <c r="AB5441" s="83"/>
      <c r="AC5441" s="83"/>
      <c r="AD5441" s="83"/>
      <c r="AE5441" s="83"/>
      <c r="AF5441" s="83"/>
      <c r="AG5441" s="83"/>
      <c r="AH5441" s="83"/>
      <c r="AI5441" s="83"/>
      <c r="AJ5441" s="83"/>
      <c r="AK5441" s="83"/>
    </row>
    <row r="5442" spans="1:50">
      <c r="A5442" s="83"/>
      <c r="B5442" s="84"/>
      <c r="C5442" s="83"/>
      <c r="D5442" s="83"/>
      <c r="E5442" s="83"/>
      <c r="F5442" s="83"/>
      <c r="G5442" s="83"/>
      <c r="H5442" s="83"/>
      <c r="I5442" s="83"/>
      <c r="J5442" s="83"/>
      <c r="K5442" s="83"/>
      <c r="L5442" s="83"/>
      <c r="M5442" s="83"/>
      <c r="N5442" s="83"/>
      <c r="O5442" s="83"/>
      <c r="P5442" s="83"/>
      <c r="Q5442" s="83"/>
      <c r="R5442" s="83"/>
      <c r="S5442" s="83"/>
      <c r="T5442" s="83"/>
      <c r="U5442" s="83"/>
      <c r="V5442" s="83"/>
      <c r="W5442" s="83"/>
      <c r="X5442" s="83"/>
      <c r="Y5442" s="83"/>
      <c r="Z5442" s="83"/>
      <c r="AA5442" s="83"/>
      <c r="AB5442" s="83"/>
      <c r="AC5442" s="83"/>
      <c r="AD5442" s="83"/>
      <c r="AE5442" s="83"/>
      <c r="AF5442" s="83"/>
      <c r="AG5442" s="83"/>
      <c r="AH5442" s="83"/>
      <c r="AI5442" s="83"/>
      <c r="AJ5442" s="83"/>
      <c r="AK5442" s="83"/>
    </row>
    <row r="5443" spans="1:50">
      <c r="A5443" s="84"/>
      <c r="B5443" s="84"/>
      <c r="C5443" s="84"/>
      <c r="D5443" s="84"/>
      <c r="E5443" s="84"/>
      <c r="F5443" s="84"/>
      <c r="G5443" s="84"/>
      <c r="H5443" s="84"/>
      <c r="I5443" s="84"/>
      <c r="J5443" s="84"/>
      <c r="K5443" s="84"/>
      <c r="L5443" s="84"/>
      <c r="M5443" s="84"/>
      <c r="N5443" s="84"/>
      <c r="O5443" s="84"/>
      <c r="P5443" s="84"/>
      <c r="Q5443" s="84"/>
      <c r="R5443" s="84"/>
      <c r="S5443" s="84"/>
      <c r="T5443" s="84"/>
      <c r="U5443" s="84"/>
      <c r="V5443" s="84"/>
      <c r="W5443" s="84"/>
      <c r="X5443" s="84"/>
      <c r="Y5443" s="84"/>
      <c r="Z5443" s="84"/>
      <c r="AA5443" s="84"/>
      <c r="AB5443" s="84"/>
      <c r="AC5443" s="84"/>
      <c r="AD5443" s="84"/>
      <c r="AE5443" s="84"/>
      <c r="AF5443" s="84"/>
      <c r="AG5443" s="84"/>
      <c r="AH5443" s="84"/>
      <c r="AI5443" s="84"/>
      <c r="AJ5443" s="84"/>
      <c r="AK5443" s="84"/>
    </row>
    <row r="5444" spans="1:50">
      <c r="A5444" s="83"/>
      <c r="B5444" s="84"/>
      <c r="C5444" s="83"/>
      <c r="D5444" s="83"/>
      <c r="E5444" s="84"/>
      <c r="F5444" s="83"/>
      <c r="G5444" s="83"/>
      <c r="H5444" s="84"/>
      <c r="I5444" s="83"/>
      <c r="J5444" s="83"/>
      <c r="K5444" s="84"/>
      <c r="L5444" s="83"/>
      <c r="M5444" s="83"/>
      <c r="N5444" s="84"/>
      <c r="O5444" s="83"/>
      <c r="P5444" s="83"/>
      <c r="Q5444" s="84"/>
      <c r="R5444" s="83"/>
      <c r="S5444" s="83"/>
      <c r="T5444" s="84"/>
      <c r="U5444" s="83"/>
      <c r="V5444" s="83"/>
      <c r="W5444" s="84"/>
      <c r="X5444" s="83"/>
      <c r="Y5444" s="83"/>
      <c r="Z5444" s="84"/>
      <c r="AA5444" s="83"/>
      <c r="AB5444" s="83"/>
      <c r="AC5444" s="84"/>
      <c r="AD5444" s="83"/>
      <c r="AE5444" s="83"/>
      <c r="AF5444" s="84"/>
      <c r="AG5444" s="83"/>
      <c r="AH5444" s="83"/>
      <c r="AI5444" s="84"/>
      <c r="AJ5444" s="83"/>
      <c r="AK5444" s="83"/>
    </row>
    <row r="5445" spans="1:50">
      <c r="A5445" s="84"/>
      <c r="B5445" s="84"/>
      <c r="C5445" s="84"/>
      <c r="D5445" s="84"/>
      <c r="E5445" s="84"/>
      <c r="F5445" s="84"/>
      <c r="G5445" s="84"/>
      <c r="H5445" s="84"/>
      <c r="I5445" s="84"/>
      <c r="J5445" s="84"/>
      <c r="K5445" s="84"/>
      <c r="L5445" s="84"/>
      <c r="M5445" s="84"/>
      <c r="N5445" s="84"/>
      <c r="O5445" s="84"/>
      <c r="P5445" s="84"/>
      <c r="Q5445" s="84"/>
      <c r="R5445" s="84"/>
      <c r="S5445" s="84"/>
      <c r="T5445" s="84"/>
      <c r="U5445" s="84"/>
      <c r="V5445" s="84"/>
      <c r="W5445" s="84"/>
      <c r="X5445" s="84"/>
      <c r="Y5445" s="84"/>
      <c r="Z5445" s="84"/>
      <c r="AA5445" s="84"/>
      <c r="AB5445" s="84"/>
      <c r="AC5445" s="84"/>
      <c r="AD5445" s="84"/>
      <c r="AE5445" s="84"/>
      <c r="AF5445" s="84"/>
      <c r="AG5445" s="84"/>
      <c r="AH5445" s="84"/>
      <c r="AI5445" s="84"/>
      <c r="AJ5445" s="84"/>
      <c r="AK5445" s="84"/>
    </row>
    <row r="5446" spans="1:50">
      <c r="A5446" s="83"/>
      <c r="B5446" s="162"/>
      <c r="C5446" s="163"/>
      <c r="D5446" s="163"/>
      <c r="E5446" s="162"/>
      <c r="F5446" s="163"/>
      <c r="G5446" s="163"/>
      <c r="H5446" s="162"/>
      <c r="I5446" s="163"/>
      <c r="J5446" s="163"/>
      <c r="K5446" s="162"/>
      <c r="L5446" s="163"/>
      <c r="M5446" s="163"/>
      <c r="N5446" s="162"/>
      <c r="O5446" s="163"/>
      <c r="P5446" s="163"/>
      <c r="Q5446" s="162"/>
      <c r="R5446" s="163"/>
      <c r="S5446" s="163"/>
      <c r="T5446" s="162"/>
      <c r="U5446" s="163"/>
      <c r="V5446" s="163"/>
      <c r="W5446" s="162"/>
      <c r="X5446" s="163"/>
      <c r="Y5446" s="163"/>
      <c r="Z5446" s="162"/>
      <c r="AA5446" s="163"/>
      <c r="AB5446" s="163"/>
      <c r="AC5446" s="162"/>
      <c r="AD5446" s="163"/>
      <c r="AE5446" s="163"/>
      <c r="AF5446" s="162"/>
      <c r="AG5446" s="163"/>
      <c r="AH5446" s="163"/>
      <c r="AI5446" s="162"/>
      <c r="AJ5446" s="163"/>
      <c r="AK5446" s="163"/>
      <c r="AM5446">
        <f>A5441</f>
        <v>0</v>
      </c>
      <c r="AN5446" s="159" t="e">
        <f>1/($B5446*(1/$B5444)*(1/(5/7+2/7*$D5446))*$B5456/SUM($B5448:$B5471))</f>
        <v>#DIV/0!</v>
      </c>
      <c r="AO5446" s="159" t="e">
        <f>1/(B5446*(1/B5444)*(1/(5/7+2/7*D5446)))</f>
        <v>#DIV/0!</v>
      </c>
      <c r="AP5446" s="159"/>
      <c r="AR5446" s="164">
        <f>CHOOSE(AV$3,C5446,F5446,I5446,L5446,O5446,R5446,U5446,X5446,AA5446,AD5446,AG5446,AJ5446)</f>
        <v>0</v>
      </c>
      <c r="AS5446" s="160"/>
      <c r="AT5446" s="160"/>
      <c r="AV5446" s="115" t="e">
        <f>AN5446/AR5446</f>
        <v>#DIV/0!</v>
      </c>
      <c r="AW5446" s="161" t="e">
        <f>AO5446/AR5446</f>
        <v>#DIV/0!</v>
      </c>
      <c r="AX5446" s="159"/>
    </row>
    <row r="5447" spans="1:50">
      <c r="A5447" s="84"/>
      <c r="B5447" s="84"/>
      <c r="C5447" s="84"/>
      <c r="D5447" s="84"/>
      <c r="E5447" s="84"/>
      <c r="F5447" s="84"/>
      <c r="G5447" s="84"/>
      <c r="H5447" s="84"/>
      <c r="I5447" s="84"/>
      <c r="J5447" s="84"/>
      <c r="K5447" s="84"/>
      <c r="L5447" s="84"/>
      <c r="M5447" s="84"/>
      <c r="N5447" s="84"/>
      <c r="O5447" s="84"/>
      <c r="P5447" s="84"/>
      <c r="Q5447" s="84"/>
      <c r="R5447" s="84"/>
      <c r="S5447" s="84"/>
      <c r="T5447" s="84"/>
      <c r="U5447" s="84"/>
      <c r="V5447" s="84"/>
      <c r="W5447" s="84"/>
      <c r="X5447" s="84"/>
      <c r="Y5447" s="84"/>
      <c r="Z5447" s="84"/>
      <c r="AA5447" s="84"/>
      <c r="AB5447" s="84"/>
      <c r="AC5447" s="84"/>
      <c r="AD5447" s="84"/>
      <c r="AE5447" s="84"/>
      <c r="AF5447" s="84"/>
      <c r="AG5447" s="84"/>
      <c r="AH5447" s="84"/>
      <c r="AI5447" s="84"/>
      <c r="AJ5447" s="84"/>
      <c r="AK5447" s="84"/>
    </row>
    <row r="5448" spans="1:50">
      <c r="A5448" s="84"/>
      <c r="B5448" s="84"/>
      <c r="C5448" s="84"/>
      <c r="D5448" s="84"/>
      <c r="E5448" s="84"/>
      <c r="F5448" s="84"/>
      <c r="G5448" s="84"/>
      <c r="H5448" s="84"/>
      <c r="I5448" s="84"/>
      <c r="J5448" s="84"/>
      <c r="K5448" s="84"/>
      <c r="L5448" s="84"/>
      <c r="M5448" s="84"/>
      <c r="N5448" s="84"/>
      <c r="O5448" s="84"/>
      <c r="P5448" s="84"/>
      <c r="Q5448" s="84"/>
      <c r="R5448" s="84"/>
      <c r="S5448" s="84"/>
      <c r="T5448" s="84"/>
      <c r="U5448" s="84"/>
      <c r="V5448" s="84"/>
      <c r="W5448" s="84"/>
      <c r="X5448" s="84"/>
      <c r="Y5448" s="84"/>
      <c r="Z5448" s="84"/>
      <c r="AA5448" s="84"/>
      <c r="AB5448" s="84"/>
      <c r="AC5448" s="84"/>
      <c r="AD5448" s="84"/>
      <c r="AE5448" s="84"/>
      <c r="AF5448" s="84"/>
      <c r="AG5448" s="84"/>
      <c r="AH5448" s="84"/>
      <c r="AI5448" s="84"/>
      <c r="AJ5448" s="84"/>
      <c r="AK5448" s="84"/>
    </row>
    <row r="5449" spans="1:50">
      <c r="A5449" s="84"/>
      <c r="B5449" s="84"/>
      <c r="C5449" s="84"/>
      <c r="D5449" s="84"/>
      <c r="E5449" s="84"/>
      <c r="F5449" s="84"/>
      <c r="G5449" s="84"/>
      <c r="H5449" s="84"/>
      <c r="I5449" s="84"/>
      <c r="J5449" s="84"/>
      <c r="K5449" s="84"/>
      <c r="L5449" s="84"/>
      <c r="M5449" s="84"/>
      <c r="N5449" s="84"/>
      <c r="O5449" s="84"/>
      <c r="P5449" s="84"/>
      <c r="Q5449" s="84"/>
      <c r="R5449" s="84"/>
      <c r="S5449" s="84"/>
      <c r="T5449" s="84"/>
      <c r="U5449" s="84"/>
      <c r="V5449" s="84"/>
      <c r="W5449" s="84"/>
      <c r="X5449" s="84"/>
      <c r="Y5449" s="84"/>
      <c r="Z5449" s="84"/>
      <c r="AA5449" s="84"/>
      <c r="AB5449" s="84"/>
      <c r="AC5449" s="84"/>
      <c r="AD5449" s="84"/>
      <c r="AE5449" s="84"/>
      <c r="AF5449" s="84"/>
      <c r="AG5449" s="84"/>
      <c r="AH5449" s="84"/>
      <c r="AI5449" s="84"/>
      <c r="AJ5449" s="84"/>
      <c r="AK5449" s="84"/>
    </row>
    <row r="5450" spans="1:50">
      <c r="A5450" s="84"/>
      <c r="B5450" s="84"/>
      <c r="C5450" s="84"/>
      <c r="D5450" s="84"/>
      <c r="E5450" s="84"/>
      <c r="F5450" s="84"/>
      <c r="G5450" s="84"/>
      <c r="H5450" s="84"/>
      <c r="I5450" s="84"/>
      <c r="J5450" s="84"/>
      <c r="K5450" s="84"/>
      <c r="L5450" s="84"/>
      <c r="M5450" s="84"/>
      <c r="N5450" s="84"/>
      <c r="O5450" s="84"/>
      <c r="P5450" s="84"/>
      <c r="Q5450" s="84"/>
      <c r="R5450" s="84"/>
      <c r="S5450" s="84"/>
      <c r="T5450" s="84"/>
      <c r="U5450" s="84"/>
      <c r="V5450" s="84"/>
      <c r="W5450" s="84"/>
      <c r="X5450" s="84"/>
      <c r="Y5450" s="84"/>
      <c r="Z5450" s="84"/>
      <c r="AA5450" s="84"/>
      <c r="AB5450" s="84"/>
      <c r="AC5450" s="84"/>
      <c r="AD5450" s="84"/>
      <c r="AE5450" s="84"/>
      <c r="AF5450" s="84"/>
      <c r="AG5450" s="84"/>
      <c r="AH5450" s="84"/>
      <c r="AI5450" s="84"/>
      <c r="AJ5450" s="84"/>
      <c r="AK5450" s="84"/>
    </row>
    <row r="5451" spans="1:50">
      <c r="A5451" s="84"/>
      <c r="B5451" s="84"/>
      <c r="C5451" s="84"/>
      <c r="D5451" s="84"/>
      <c r="E5451" s="84"/>
      <c r="F5451" s="84"/>
      <c r="G5451" s="84"/>
      <c r="H5451" s="84"/>
      <c r="I5451" s="84"/>
      <c r="J5451" s="84"/>
      <c r="K5451" s="84"/>
      <c r="L5451" s="84"/>
      <c r="M5451" s="84"/>
      <c r="N5451" s="84"/>
      <c r="O5451" s="84"/>
      <c r="P5451" s="84"/>
      <c r="Q5451" s="84"/>
      <c r="R5451" s="84"/>
      <c r="S5451" s="84"/>
      <c r="T5451" s="84"/>
      <c r="U5451" s="84"/>
      <c r="V5451" s="84"/>
      <c r="W5451" s="84"/>
      <c r="X5451" s="84"/>
      <c r="Y5451" s="84"/>
      <c r="Z5451" s="84"/>
      <c r="AA5451" s="84"/>
      <c r="AB5451" s="84"/>
      <c r="AC5451" s="84"/>
      <c r="AD5451" s="84"/>
      <c r="AE5451" s="84"/>
      <c r="AF5451" s="84"/>
      <c r="AG5451" s="84"/>
      <c r="AH5451" s="84"/>
      <c r="AI5451" s="84"/>
      <c r="AJ5451" s="84"/>
      <c r="AK5451" s="84"/>
    </row>
    <row r="5452" spans="1:50">
      <c r="A5452" s="84"/>
      <c r="B5452" s="84"/>
      <c r="C5452" s="84"/>
      <c r="D5452" s="84"/>
      <c r="E5452" s="84"/>
      <c r="F5452" s="84"/>
      <c r="G5452" s="84"/>
      <c r="H5452" s="84"/>
      <c r="I5452" s="84"/>
      <c r="J5452" s="84"/>
      <c r="K5452" s="84"/>
      <c r="L5452" s="84"/>
      <c r="M5452" s="84"/>
      <c r="N5452" s="84"/>
      <c r="O5452" s="84"/>
      <c r="P5452" s="84"/>
      <c r="Q5452" s="84"/>
      <c r="R5452" s="84"/>
      <c r="S5452" s="84"/>
      <c r="T5452" s="84"/>
      <c r="U5452" s="84"/>
      <c r="V5452" s="84"/>
      <c r="W5452" s="84"/>
      <c r="X5452" s="84"/>
      <c r="Y5452" s="84"/>
      <c r="Z5452" s="84"/>
      <c r="AA5452" s="84"/>
      <c r="AB5452" s="84"/>
      <c r="AC5452" s="84"/>
      <c r="AD5452" s="84"/>
      <c r="AE5452" s="84"/>
      <c r="AF5452" s="84"/>
      <c r="AG5452" s="84"/>
      <c r="AH5452" s="84"/>
      <c r="AI5452" s="84"/>
      <c r="AJ5452" s="84"/>
      <c r="AK5452" s="84"/>
    </row>
    <row r="5453" spans="1:50">
      <c r="A5453" s="84"/>
      <c r="B5453" s="84"/>
      <c r="C5453" s="84"/>
      <c r="D5453" s="84"/>
      <c r="E5453" s="84"/>
      <c r="F5453" s="84"/>
      <c r="G5453" s="84"/>
      <c r="H5453" s="84"/>
      <c r="I5453" s="84"/>
      <c r="J5453" s="84"/>
      <c r="K5453" s="84"/>
      <c r="L5453" s="84"/>
      <c r="M5453" s="84"/>
      <c r="N5453" s="84"/>
      <c r="O5453" s="84"/>
      <c r="P5453" s="84"/>
      <c r="Q5453" s="84"/>
      <c r="R5453" s="84"/>
      <c r="S5453" s="84"/>
      <c r="T5453" s="84"/>
      <c r="U5453" s="84"/>
      <c r="V5453" s="84"/>
      <c r="W5453" s="84"/>
      <c r="X5453" s="84"/>
      <c r="Y5453" s="84"/>
      <c r="Z5453" s="84"/>
      <c r="AA5453" s="84"/>
      <c r="AB5453" s="84"/>
      <c r="AC5453" s="84"/>
      <c r="AD5453" s="84"/>
      <c r="AE5453" s="84"/>
      <c r="AF5453" s="84"/>
      <c r="AG5453" s="84"/>
      <c r="AH5453" s="84"/>
      <c r="AI5453" s="84"/>
      <c r="AJ5453" s="84"/>
      <c r="AK5453" s="84"/>
    </row>
    <row r="5454" spans="1:50">
      <c r="A5454" s="84"/>
      <c r="B5454" s="84"/>
      <c r="C5454" s="84"/>
      <c r="D5454" s="84"/>
      <c r="E5454" s="84"/>
      <c r="F5454" s="84"/>
      <c r="G5454" s="84"/>
      <c r="H5454" s="84"/>
      <c r="I5454" s="84"/>
      <c r="J5454" s="84"/>
      <c r="K5454" s="84"/>
      <c r="L5454" s="84"/>
      <c r="M5454" s="84"/>
      <c r="N5454" s="84"/>
      <c r="O5454" s="84"/>
      <c r="P5454" s="84"/>
      <c r="Q5454" s="84"/>
      <c r="R5454" s="84"/>
      <c r="S5454" s="84"/>
      <c r="T5454" s="84"/>
      <c r="U5454" s="84"/>
      <c r="V5454" s="84"/>
      <c r="W5454" s="84"/>
      <c r="X5454" s="84"/>
      <c r="Y5454" s="84"/>
      <c r="Z5454" s="84"/>
      <c r="AA5454" s="84"/>
      <c r="AB5454" s="84"/>
      <c r="AC5454" s="84"/>
      <c r="AD5454" s="84"/>
      <c r="AE5454" s="84"/>
      <c r="AF5454" s="84"/>
      <c r="AG5454" s="84"/>
      <c r="AH5454" s="84"/>
      <c r="AI5454" s="84"/>
      <c r="AJ5454" s="84"/>
      <c r="AK5454" s="84"/>
    </row>
    <row r="5455" spans="1:50">
      <c r="A5455" s="84"/>
      <c r="B5455" s="84"/>
      <c r="C5455" s="84"/>
      <c r="D5455" s="84"/>
      <c r="E5455" s="84"/>
      <c r="F5455" s="84"/>
      <c r="G5455" s="84"/>
      <c r="H5455" s="84"/>
      <c r="I5455" s="84"/>
      <c r="J5455" s="84"/>
      <c r="K5455" s="84"/>
      <c r="L5455" s="84"/>
      <c r="M5455" s="84"/>
      <c r="N5455" s="84"/>
      <c r="O5455" s="84"/>
      <c r="P5455" s="84"/>
      <c r="Q5455" s="84"/>
      <c r="R5455" s="84"/>
      <c r="S5455" s="84"/>
      <c r="T5455" s="84"/>
      <c r="U5455" s="84"/>
      <c r="V5455" s="84"/>
      <c r="W5455" s="84"/>
      <c r="X5455" s="84"/>
      <c r="Y5455" s="84"/>
      <c r="Z5455" s="84"/>
      <c r="AA5455" s="84"/>
      <c r="AB5455" s="84"/>
      <c r="AC5455" s="84"/>
      <c r="AD5455" s="84"/>
      <c r="AE5455" s="84"/>
      <c r="AF5455" s="84"/>
      <c r="AG5455" s="84"/>
      <c r="AH5455" s="84"/>
      <c r="AI5455" s="84"/>
      <c r="AJ5455" s="84"/>
      <c r="AK5455" s="84"/>
    </row>
    <row r="5456" spans="1:50">
      <c r="A5456" s="84"/>
      <c r="B5456" s="84"/>
      <c r="C5456" s="84"/>
      <c r="D5456" s="84"/>
      <c r="E5456" s="84"/>
      <c r="F5456" s="84"/>
      <c r="G5456" s="84"/>
      <c r="H5456" s="84"/>
      <c r="I5456" s="84"/>
      <c r="J5456" s="84"/>
      <c r="K5456" s="84"/>
      <c r="L5456" s="84"/>
      <c r="M5456" s="84"/>
      <c r="N5456" s="84"/>
      <c r="O5456" s="84"/>
      <c r="P5456" s="84"/>
      <c r="Q5456" s="84"/>
      <c r="R5456" s="84"/>
      <c r="S5456" s="84"/>
      <c r="T5456" s="84"/>
      <c r="U5456" s="84"/>
      <c r="V5456" s="84"/>
      <c r="W5456" s="84"/>
      <c r="X5456" s="84"/>
      <c r="Y5456" s="84"/>
      <c r="Z5456" s="84"/>
      <c r="AA5456" s="84"/>
      <c r="AB5456" s="84"/>
      <c r="AC5456" s="84"/>
      <c r="AD5456" s="84"/>
      <c r="AE5456" s="84"/>
      <c r="AF5456" s="84"/>
      <c r="AG5456" s="84"/>
      <c r="AH5456" s="84"/>
      <c r="AI5456" s="84"/>
      <c r="AJ5456" s="84"/>
      <c r="AK5456" s="84"/>
    </row>
    <row r="5457" spans="1:37">
      <c r="A5457" s="84"/>
      <c r="B5457" s="84"/>
      <c r="C5457" s="84"/>
      <c r="D5457" s="84"/>
      <c r="E5457" s="84"/>
      <c r="F5457" s="84"/>
      <c r="G5457" s="84"/>
      <c r="H5457" s="84"/>
      <c r="I5457" s="84"/>
      <c r="J5457" s="84"/>
      <c r="K5457" s="84"/>
      <c r="L5457" s="84"/>
      <c r="M5457" s="84"/>
      <c r="N5457" s="84"/>
      <c r="O5457" s="84"/>
      <c r="P5457" s="84"/>
      <c r="Q5457" s="84"/>
      <c r="R5457" s="84"/>
      <c r="S5457" s="84"/>
      <c r="T5457" s="84"/>
      <c r="U5457" s="84"/>
      <c r="V5457" s="84"/>
      <c r="W5457" s="84"/>
      <c r="X5457" s="84"/>
      <c r="Y5457" s="84"/>
      <c r="Z5457" s="84"/>
      <c r="AA5457" s="84"/>
      <c r="AB5457" s="84"/>
      <c r="AC5457" s="84"/>
      <c r="AD5457" s="84"/>
      <c r="AE5457" s="84"/>
      <c r="AF5457" s="84"/>
      <c r="AG5457" s="84"/>
      <c r="AH5457" s="84"/>
      <c r="AI5457" s="84"/>
      <c r="AJ5457" s="84"/>
      <c r="AK5457" s="84"/>
    </row>
    <row r="5458" spans="1:37">
      <c r="A5458" s="84"/>
      <c r="B5458" s="84"/>
      <c r="C5458" s="84"/>
      <c r="D5458" s="84"/>
      <c r="E5458" s="84"/>
      <c r="F5458" s="84"/>
      <c r="G5458" s="84"/>
      <c r="H5458" s="84"/>
      <c r="I5458" s="84"/>
      <c r="J5458" s="84"/>
      <c r="K5458" s="84"/>
      <c r="L5458" s="84"/>
      <c r="M5458" s="84"/>
      <c r="N5458" s="84"/>
      <c r="O5458" s="84"/>
      <c r="P5458" s="84"/>
      <c r="Q5458" s="84"/>
      <c r="R5458" s="84"/>
      <c r="S5458" s="84"/>
      <c r="T5458" s="84"/>
      <c r="U5458" s="84"/>
      <c r="V5458" s="84"/>
      <c r="W5458" s="84"/>
      <c r="X5458" s="84"/>
      <c r="Y5458" s="84"/>
      <c r="Z5458" s="84"/>
      <c r="AA5458" s="84"/>
      <c r="AB5458" s="84"/>
      <c r="AC5458" s="84"/>
      <c r="AD5458" s="84"/>
      <c r="AE5458" s="84"/>
      <c r="AF5458" s="84"/>
      <c r="AG5458" s="84"/>
      <c r="AH5458" s="84"/>
      <c r="AI5458" s="84"/>
      <c r="AJ5458" s="84"/>
      <c r="AK5458" s="84"/>
    </row>
    <row r="5459" spans="1:37">
      <c r="A5459" s="84"/>
      <c r="B5459" s="84"/>
      <c r="C5459" s="84"/>
      <c r="D5459" s="84"/>
      <c r="E5459" s="84"/>
      <c r="F5459" s="84"/>
      <c r="G5459" s="84"/>
      <c r="H5459" s="84"/>
      <c r="I5459" s="84"/>
      <c r="J5459" s="84"/>
      <c r="K5459" s="84"/>
      <c r="L5459" s="84"/>
      <c r="M5459" s="84"/>
      <c r="N5459" s="84"/>
      <c r="O5459" s="84"/>
      <c r="P5459" s="84"/>
      <c r="Q5459" s="84"/>
      <c r="R5459" s="84"/>
      <c r="S5459" s="84"/>
      <c r="T5459" s="84"/>
      <c r="U5459" s="84"/>
      <c r="V5459" s="84"/>
      <c r="W5459" s="84"/>
      <c r="X5459" s="84"/>
      <c r="Y5459" s="84"/>
      <c r="Z5459" s="84"/>
      <c r="AA5459" s="84"/>
      <c r="AB5459" s="84"/>
      <c r="AC5459" s="84"/>
      <c r="AD5459" s="84"/>
      <c r="AE5459" s="84"/>
      <c r="AF5459" s="84"/>
      <c r="AG5459" s="84"/>
      <c r="AH5459" s="84"/>
      <c r="AI5459" s="84"/>
      <c r="AJ5459" s="84"/>
      <c r="AK5459" s="84"/>
    </row>
    <row r="5460" spans="1:37">
      <c r="A5460" s="84"/>
      <c r="B5460" s="84"/>
      <c r="C5460" s="84"/>
      <c r="D5460" s="84"/>
      <c r="E5460" s="84"/>
      <c r="F5460" s="84"/>
      <c r="G5460" s="84"/>
      <c r="H5460" s="84"/>
      <c r="I5460" s="84"/>
      <c r="J5460" s="84"/>
      <c r="K5460" s="84"/>
      <c r="L5460" s="84"/>
      <c r="M5460" s="84"/>
      <c r="N5460" s="84"/>
      <c r="O5460" s="84"/>
      <c r="P5460" s="84"/>
      <c r="Q5460" s="84"/>
      <c r="R5460" s="84"/>
      <c r="S5460" s="84"/>
      <c r="T5460" s="84"/>
      <c r="U5460" s="84"/>
      <c r="V5460" s="84"/>
      <c r="W5460" s="84"/>
      <c r="X5460" s="84"/>
      <c r="Y5460" s="84"/>
      <c r="Z5460" s="84"/>
      <c r="AA5460" s="84"/>
      <c r="AB5460" s="84"/>
      <c r="AC5460" s="84"/>
      <c r="AD5460" s="84"/>
      <c r="AE5460" s="84"/>
      <c r="AF5460" s="84"/>
      <c r="AG5460" s="84"/>
      <c r="AH5460" s="84"/>
      <c r="AI5460" s="84"/>
      <c r="AJ5460" s="84"/>
      <c r="AK5460" s="84"/>
    </row>
    <row r="5461" spans="1:37">
      <c r="A5461" s="84"/>
      <c r="B5461" s="84"/>
      <c r="C5461" s="84"/>
      <c r="D5461" s="84"/>
      <c r="E5461" s="84"/>
      <c r="F5461" s="84"/>
      <c r="G5461" s="84"/>
      <c r="H5461" s="84"/>
      <c r="I5461" s="84"/>
      <c r="J5461" s="84"/>
      <c r="K5461" s="84"/>
      <c r="L5461" s="84"/>
      <c r="M5461" s="84"/>
      <c r="N5461" s="84"/>
      <c r="O5461" s="84"/>
      <c r="P5461" s="84"/>
      <c r="Q5461" s="84"/>
      <c r="R5461" s="84"/>
      <c r="S5461" s="84"/>
      <c r="T5461" s="84"/>
      <c r="U5461" s="84"/>
      <c r="V5461" s="84"/>
      <c r="W5461" s="84"/>
      <c r="X5461" s="84"/>
      <c r="Y5461" s="84"/>
      <c r="Z5461" s="84"/>
      <c r="AA5461" s="84"/>
      <c r="AB5461" s="84"/>
      <c r="AC5461" s="84"/>
      <c r="AD5461" s="84"/>
      <c r="AE5461" s="84"/>
      <c r="AF5461" s="84"/>
      <c r="AG5461" s="84"/>
      <c r="AH5461" s="84"/>
      <c r="AI5461" s="84"/>
      <c r="AJ5461" s="84"/>
      <c r="AK5461" s="84"/>
    </row>
    <row r="5462" spans="1:37">
      <c r="A5462" s="84"/>
      <c r="B5462" s="84"/>
      <c r="C5462" s="84"/>
      <c r="D5462" s="84"/>
      <c r="E5462" s="84"/>
      <c r="F5462" s="84"/>
      <c r="G5462" s="84"/>
      <c r="H5462" s="84"/>
      <c r="I5462" s="84"/>
      <c r="J5462" s="84"/>
      <c r="K5462" s="84"/>
      <c r="L5462" s="84"/>
      <c r="M5462" s="84"/>
      <c r="N5462" s="84"/>
      <c r="O5462" s="84"/>
      <c r="P5462" s="84"/>
      <c r="Q5462" s="84"/>
      <c r="R5462" s="84"/>
      <c r="S5462" s="84"/>
      <c r="T5462" s="84"/>
      <c r="U5462" s="84"/>
      <c r="V5462" s="84"/>
      <c r="W5462" s="84"/>
      <c r="X5462" s="84"/>
      <c r="Y5462" s="84"/>
      <c r="Z5462" s="84"/>
      <c r="AA5462" s="84"/>
      <c r="AB5462" s="84"/>
      <c r="AC5462" s="84"/>
      <c r="AD5462" s="84"/>
      <c r="AE5462" s="84"/>
      <c r="AF5462" s="84"/>
      <c r="AG5462" s="84"/>
      <c r="AH5462" s="84"/>
      <c r="AI5462" s="84"/>
      <c r="AJ5462" s="84"/>
      <c r="AK5462" s="84"/>
    </row>
    <row r="5463" spans="1:37">
      <c r="A5463" s="84"/>
      <c r="B5463" s="84"/>
      <c r="C5463" s="84"/>
      <c r="D5463" s="84"/>
      <c r="E5463" s="84"/>
      <c r="F5463" s="84"/>
      <c r="G5463" s="84"/>
      <c r="H5463" s="84"/>
      <c r="I5463" s="84"/>
      <c r="J5463" s="84"/>
      <c r="K5463" s="84"/>
      <c r="L5463" s="84"/>
      <c r="M5463" s="84"/>
      <c r="N5463" s="84"/>
      <c r="O5463" s="84"/>
      <c r="P5463" s="84"/>
      <c r="Q5463" s="84"/>
      <c r="R5463" s="84"/>
      <c r="S5463" s="84"/>
      <c r="T5463" s="84"/>
      <c r="U5463" s="84"/>
      <c r="V5463" s="84"/>
      <c r="W5463" s="84"/>
      <c r="X5463" s="84"/>
      <c r="Y5463" s="84"/>
      <c r="Z5463" s="84"/>
      <c r="AA5463" s="84"/>
      <c r="AB5463" s="84"/>
      <c r="AC5463" s="84"/>
      <c r="AD5463" s="84"/>
      <c r="AE5463" s="84"/>
      <c r="AF5463" s="84"/>
      <c r="AG5463" s="84"/>
      <c r="AH5463" s="84"/>
      <c r="AI5463" s="84"/>
      <c r="AJ5463" s="84"/>
      <c r="AK5463" s="84"/>
    </row>
    <row r="5464" spans="1:37">
      <c r="A5464" s="84"/>
      <c r="B5464" s="84"/>
      <c r="C5464" s="84"/>
      <c r="D5464" s="84"/>
      <c r="E5464" s="84"/>
      <c r="F5464" s="84"/>
      <c r="G5464" s="84"/>
      <c r="H5464" s="84"/>
      <c r="I5464" s="84"/>
      <c r="J5464" s="84"/>
      <c r="K5464" s="84"/>
      <c r="L5464" s="84"/>
      <c r="M5464" s="84"/>
      <c r="N5464" s="84"/>
      <c r="O5464" s="84"/>
      <c r="P5464" s="84"/>
      <c r="Q5464" s="84"/>
      <c r="R5464" s="84"/>
      <c r="S5464" s="84"/>
      <c r="T5464" s="84"/>
      <c r="U5464" s="84"/>
      <c r="V5464" s="84"/>
      <c r="W5464" s="84"/>
      <c r="X5464" s="84"/>
      <c r="Y5464" s="84"/>
      <c r="Z5464" s="84"/>
      <c r="AA5464" s="84"/>
      <c r="AB5464" s="84"/>
      <c r="AC5464" s="84"/>
      <c r="AD5464" s="84"/>
      <c r="AE5464" s="84"/>
      <c r="AF5464" s="84"/>
      <c r="AG5464" s="84"/>
      <c r="AH5464" s="84"/>
      <c r="AI5464" s="84"/>
      <c r="AJ5464" s="84"/>
      <c r="AK5464" s="84"/>
    </row>
    <row r="5465" spans="1:37">
      <c r="A5465" s="84"/>
      <c r="B5465" s="84"/>
      <c r="C5465" s="84"/>
      <c r="D5465" s="84"/>
      <c r="E5465" s="84"/>
      <c r="F5465" s="84"/>
      <c r="G5465" s="84"/>
      <c r="H5465" s="84"/>
      <c r="I5465" s="84"/>
      <c r="J5465" s="84"/>
      <c r="K5465" s="84"/>
      <c r="L5465" s="84"/>
      <c r="M5465" s="84"/>
      <c r="N5465" s="84"/>
      <c r="O5465" s="84"/>
      <c r="P5465" s="84"/>
      <c r="Q5465" s="84"/>
      <c r="R5465" s="84"/>
      <c r="S5465" s="84"/>
      <c r="T5465" s="84"/>
      <c r="U5465" s="84"/>
      <c r="V5465" s="84"/>
      <c r="W5465" s="84"/>
      <c r="X5465" s="84"/>
      <c r="Y5465" s="84"/>
      <c r="Z5465" s="84"/>
      <c r="AA5465" s="84"/>
      <c r="AB5465" s="84"/>
      <c r="AC5465" s="84"/>
      <c r="AD5465" s="84"/>
      <c r="AE5465" s="84"/>
      <c r="AF5465" s="84"/>
      <c r="AG5465" s="84"/>
      <c r="AH5465" s="84"/>
      <c r="AI5465" s="84"/>
      <c r="AJ5465" s="84"/>
      <c r="AK5465" s="84"/>
    </row>
    <row r="5466" spans="1:37">
      <c r="A5466" s="84"/>
      <c r="B5466" s="84"/>
      <c r="C5466" s="84"/>
      <c r="D5466" s="84"/>
      <c r="E5466" s="84"/>
      <c r="F5466" s="84"/>
      <c r="G5466" s="84"/>
      <c r="H5466" s="84"/>
      <c r="I5466" s="84"/>
      <c r="J5466" s="84"/>
      <c r="K5466" s="84"/>
      <c r="L5466" s="84"/>
      <c r="M5466" s="84"/>
      <c r="N5466" s="84"/>
      <c r="O5466" s="84"/>
      <c r="P5466" s="84"/>
      <c r="Q5466" s="84"/>
      <c r="R5466" s="84"/>
      <c r="S5466" s="84"/>
      <c r="T5466" s="84"/>
      <c r="U5466" s="84"/>
      <c r="V5466" s="84"/>
      <c r="W5466" s="84"/>
      <c r="X5466" s="84"/>
      <c r="Y5466" s="84"/>
      <c r="Z5466" s="84"/>
      <c r="AA5466" s="84"/>
      <c r="AB5466" s="84"/>
      <c r="AC5466" s="84"/>
      <c r="AD5466" s="84"/>
      <c r="AE5466" s="84"/>
      <c r="AF5466" s="84"/>
      <c r="AG5466" s="84"/>
      <c r="AH5466" s="84"/>
      <c r="AI5466" s="84"/>
      <c r="AJ5466" s="84"/>
      <c r="AK5466" s="84"/>
    </row>
    <row r="5467" spans="1:37">
      <c r="A5467" s="84"/>
      <c r="B5467" s="84"/>
      <c r="C5467" s="84"/>
      <c r="D5467" s="84"/>
      <c r="E5467" s="84"/>
      <c r="F5467" s="84"/>
      <c r="G5467" s="84"/>
      <c r="H5467" s="84"/>
      <c r="I5467" s="84"/>
      <c r="J5467" s="84"/>
      <c r="K5467" s="84"/>
      <c r="L5467" s="84"/>
      <c r="M5467" s="84"/>
      <c r="N5467" s="84"/>
      <c r="O5467" s="84"/>
      <c r="P5467" s="84"/>
      <c r="Q5467" s="84"/>
      <c r="R5467" s="84"/>
      <c r="S5467" s="84"/>
      <c r="T5467" s="84"/>
      <c r="U5467" s="84"/>
      <c r="V5467" s="84"/>
      <c r="W5467" s="84"/>
      <c r="X5467" s="84"/>
      <c r="Y5467" s="84"/>
      <c r="Z5467" s="84"/>
      <c r="AA5467" s="84"/>
      <c r="AB5467" s="84"/>
      <c r="AC5467" s="84"/>
      <c r="AD5467" s="84"/>
      <c r="AE5467" s="84"/>
      <c r="AF5467" s="84"/>
      <c r="AG5467" s="84"/>
      <c r="AH5467" s="84"/>
      <c r="AI5467" s="84"/>
      <c r="AJ5467" s="84"/>
      <c r="AK5467" s="84"/>
    </row>
    <row r="5468" spans="1:37">
      <c r="A5468" s="84"/>
      <c r="B5468" s="84"/>
      <c r="C5468" s="84"/>
      <c r="D5468" s="84"/>
      <c r="E5468" s="84"/>
      <c r="F5468" s="84"/>
      <c r="G5468" s="84"/>
      <c r="H5468" s="84"/>
      <c r="I5468" s="84"/>
      <c r="J5468" s="84"/>
      <c r="K5468" s="84"/>
      <c r="L5468" s="84"/>
      <c r="M5468" s="84"/>
      <c r="N5468" s="84"/>
      <c r="O5468" s="84"/>
      <c r="P5468" s="84"/>
      <c r="Q5468" s="84"/>
      <c r="R5468" s="84"/>
      <c r="S5468" s="84"/>
      <c r="T5468" s="84"/>
      <c r="U5468" s="84"/>
      <c r="V5468" s="84"/>
      <c r="W5468" s="84"/>
      <c r="X5468" s="84"/>
      <c r="Y5468" s="84"/>
      <c r="Z5468" s="84"/>
      <c r="AA5468" s="84"/>
      <c r="AB5468" s="84"/>
      <c r="AC5468" s="84"/>
      <c r="AD5468" s="84"/>
      <c r="AE5468" s="84"/>
      <c r="AF5468" s="84"/>
      <c r="AG5468" s="84"/>
      <c r="AH5468" s="84"/>
      <c r="AI5468" s="84"/>
      <c r="AJ5468" s="84"/>
      <c r="AK5468" s="84"/>
    </row>
    <row r="5469" spans="1:37">
      <c r="A5469" s="84"/>
      <c r="B5469" s="84"/>
      <c r="C5469" s="84"/>
      <c r="D5469" s="84"/>
      <c r="E5469" s="84"/>
      <c r="F5469" s="84"/>
      <c r="G5469" s="84"/>
      <c r="H5469" s="84"/>
      <c r="I5469" s="84"/>
      <c r="J5469" s="84"/>
      <c r="K5469" s="84"/>
      <c r="L5469" s="84"/>
      <c r="M5469" s="84"/>
      <c r="N5469" s="84"/>
      <c r="O5469" s="84"/>
      <c r="P5469" s="84"/>
      <c r="Q5469" s="84"/>
      <c r="R5469" s="84"/>
      <c r="S5469" s="84"/>
      <c r="T5469" s="84"/>
      <c r="U5469" s="84"/>
      <c r="V5469" s="84"/>
      <c r="W5469" s="84"/>
      <c r="X5469" s="84"/>
      <c r="Y5469" s="84"/>
      <c r="Z5469" s="84"/>
      <c r="AA5469" s="84"/>
      <c r="AB5469" s="84"/>
      <c r="AC5469" s="84"/>
      <c r="AD5469" s="84"/>
      <c r="AE5469" s="84"/>
      <c r="AF5469" s="84"/>
      <c r="AG5469" s="84"/>
      <c r="AH5469" s="84"/>
      <c r="AI5469" s="84"/>
      <c r="AJ5469" s="84"/>
      <c r="AK5469" s="84"/>
    </row>
    <row r="5470" spans="1:37">
      <c r="A5470" s="84"/>
      <c r="B5470" s="84"/>
      <c r="C5470" s="84"/>
      <c r="D5470" s="84"/>
      <c r="E5470" s="84"/>
      <c r="F5470" s="84"/>
      <c r="G5470" s="84"/>
      <c r="H5470" s="84"/>
      <c r="I5470" s="84"/>
      <c r="J5470" s="84"/>
      <c r="K5470" s="84"/>
      <c r="L5470" s="84"/>
      <c r="M5470" s="84"/>
      <c r="N5470" s="84"/>
      <c r="O5470" s="84"/>
      <c r="P5470" s="84"/>
      <c r="Q5470" s="84"/>
      <c r="R5470" s="84"/>
      <c r="S5470" s="84"/>
      <c r="T5470" s="84"/>
      <c r="U5470" s="84"/>
      <c r="V5470" s="84"/>
      <c r="W5470" s="84"/>
      <c r="X5470" s="84"/>
      <c r="Y5470" s="84"/>
      <c r="Z5470" s="84"/>
      <c r="AA5470" s="84"/>
      <c r="AB5470" s="84"/>
      <c r="AC5470" s="84"/>
      <c r="AD5470" s="84"/>
      <c r="AE5470" s="84"/>
      <c r="AF5470" s="84"/>
      <c r="AG5470" s="84"/>
      <c r="AH5470" s="84"/>
      <c r="AI5470" s="84"/>
      <c r="AJ5470" s="84"/>
      <c r="AK5470" s="84"/>
    </row>
    <row r="5471" spans="1:37">
      <c r="A5471" s="84"/>
      <c r="B5471" s="84"/>
      <c r="C5471" s="84"/>
      <c r="D5471" s="84"/>
      <c r="E5471" s="84"/>
      <c r="F5471" s="84"/>
      <c r="G5471" s="84"/>
      <c r="H5471" s="84"/>
      <c r="I5471" s="84"/>
      <c r="J5471" s="84"/>
      <c r="K5471" s="84"/>
      <c r="L5471" s="84"/>
      <c r="M5471" s="84"/>
      <c r="N5471" s="84"/>
      <c r="O5471" s="84"/>
      <c r="P5471" s="84"/>
      <c r="Q5471" s="84"/>
      <c r="R5471" s="84"/>
      <c r="S5471" s="84"/>
      <c r="T5471" s="84"/>
      <c r="U5471" s="84"/>
      <c r="V5471" s="84"/>
      <c r="W5471" s="84"/>
      <c r="X5471" s="84"/>
      <c r="Y5471" s="84"/>
      <c r="Z5471" s="84"/>
      <c r="AA5471" s="84"/>
      <c r="AB5471" s="84"/>
      <c r="AC5471" s="84"/>
      <c r="AD5471" s="84"/>
      <c r="AE5471" s="84"/>
      <c r="AF5471" s="84"/>
      <c r="AG5471" s="84"/>
      <c r="AH5471" s="84"/>
      <c r="AI5471" s="84"/>
      <c r="AJ5471" s="84"/>
      <c r="AK5471" s="84"/>
    </row>
    <row r="5481" spans="1:50">
      <c r="A5481" s="84"/>
      <c r="B5481" s="83"/>
      <c r="C5481" s="83"/>
      <c r="D5481" s="83"/>
      <c r="E5481" s="83"/>
      <c r="F5481" s="84"/>
      <c r="G5481" s="158"/>
      <c r="H5481" s="83"/>
      <c r="I5481" s="83"/>
      <c r="J5481" s="83"/>
      <c r="K5481" s="83"/>
      <c r="L5481" s="83"/>
      <c r="M5481" s="83"/>
      <c r="N5481" s="83"/>
      <c r="O5481" s="83"/>
      <c r="P5481" s="83"/>
      <c r="Q5481" s="83"/>
      <c r="R5481" s="83"/>
      <c r="S5481" s="83"/>
      <c r="T5481" s="104"/>
      <c r="U5481" s="83"/>
      <c r="V5481" s="83"/>
      <c r="W5481" s="83"/>
      <c r="X5481" s="83"/>
      <c r="Y5481" s="83"/>
      <c r="Z5481" s="83"/>
      <c r="AA5481" s="83"/>
      <c r="AB5481" s="83"/>
      <c r="AC5481" s="83"/>
      <c r="AD5481" s="83"/>
      <c r="AE5481" s="83"/>
      <c r="AF5481" s="83"/>
      <c r="AG5481" s="83"/>
      <c r="AH5481" s="83"/>
      <c r="AI5481" s="83"/>
      <c r="AJ5481" s="83"/>
      <c r="AK5481" s="83"/>
    </row>
    <row r="5482" spans="1:50">
      <c r="A5482" s="83"/>
      <c r="B5482" s="84"/>
      <c r="C5482" s="83"/>
      <c r="D5482" s="83"/>
      <c r="E5482" s="83"/>
      <c r="F5482" s="83"/>
      <c r="G5482" s="83"/>
      <c r="H5482" s="83"/>
      <c r="I5482" s="83"/>
      <c r="J5482" s="83"/>
      <c r="K5482" s="83"/>
      <c r="L5482" s="83"/>
      <c r="M5482" s="83"/>
      <c r="N5482" s="83"/>
      <c r="O5482" s="83"/>
      <c r="P5482" s="83"/>
      <c r="Q5482" s="83"/>
      <c r="R5482" s="83"/>
      <c r="S5482" s="83"/>
      <c r="T5482" s="83"/>
      <c r="U5482" s="83"/>
      <c r="V5482" s="83"/>
      <c r="W5482" s="83"/>
      <c r="X5482" s="83"/>
      <c r="Y5482" s="83"/>
      <c r="Z5482" s="83"/>
      <c r="AA5482" s="83"/>
      <c r="AB5482" s="83"/>
      <c r="AC5482" s="83"/>
      <c r="AD5482" s="83"/>
      <c r="AE5482" s="83"/>
      <c r="AF5482" s="83"/>
      <c r="AG5482" s="83"/>
      <c r="AH5482" s="83"/>
      <c r="AI5482" s="83"/>
      <c r="AJ5482" s="83"/>
      <c r="AK5482" s="83"/>
    </row>
    <row r="5483" spans="1:50">
      <c r="A5483" s="84"/>
      <c r="B5483" s="84"/>
      <c r="C5483" s="84"/>
      <c r="D5483" s="84"/>
      <c r="E5483" s="84"/>
      <c r="F5483" s="84"/>
      <c r="G5483" s="84"/>
      <c r="H5483" s="84"/>
      <c r="I5483" s="84"/>
      <c r="J5483" s="84"/>
      <c r="K5483" s="84"/>
      <c r="L5483" s="84"/>
      <c r="M5483" s="84"/>
      <c r="N5483" s="84"/>
      <c r="O5483" s="84"/>
      <c r="P5483" s="84"/>
      <c r="Q5483" s="84"/>
      <c r="R5483" s="84"/>
      <c r="S5483" s="84"/>
      <c r="T5483" s="84"/>
      <c r="U5483" s="84"/>
      <c r="V5483" s="84"/>
      <c r="W5483" s="84"/>
      <c r="X5483" s="84"/>
      <c r="Y5483" s="84"/>
      <c r="Z5483" s="84"/>
      <c r="AA5483" s="84"/>
      <c r="AB5483" s="84"/>
      <c r="AC5483" s="84"/>
      <c r="AD5483" s="84"/>
      <c r="AE5483" s="84"/>
      <c r="AF5483" s="84"/>
      <c r="AG5483" s="84"/>
      <c r="AH5483" s="84"/>
      <c r="AI5483" s="84"/>
      <c r="AJ5483" s="84"/>
      <c r="AK5483" s="84"/>
    </row>
    <row r="5484" spans="1:50">
      <c r="A5484" s="83"/>
      <c r="B5484" s="84"/>
      <c r="C5484" s="83"/>
      <c r="D5484" s="83"/>
      <c r="E5484" s="84"/>
      <c r="F5484" s="83"/>
      <c r="G5484" s="83"/>
      <c r="H5484" s="84"/>
      <c r="I5484" s="83"/>
      <c r="J5484" s="83"/>
      <c r="K5484" s="84"/>
      <c r="L5484" s="83"/>
      <c r="M5484" s="83"/>
      <c r="N5484" s="84"/>
      <c r="O5484" s="83"/>
      <c r="P5484" s="83"/>
      <c r="Q5484" s="84"/>
      <c r="R5484" s="83"/>
      <c r="S5484" s="83"/>
      <c r="T5484" s="84"/>
      <c r="U5484" s="83"/>
      <c r="V5484" s="83"/>
      <c r="W5484" s="84"/>
      <c r="X5484" s="83"/>
      <c r="Y5484" s="83"/>
      <c r="Z5484" s="84"/>
      <c r="AA5484" s="83"/>
      <c r="AB5484" s="83"/>
      <c r="AC5484" s="84"/>
      <c r="AD5484" s="83"/>
      <c r="AE5484" s="83"/>
      <c r="AF5484" s="84"/>
      <c r="AG5484" s="83"/>
      <c r="AH5484" s="83"/>
      <c r="AI5484" s="84"/>
      <c r="AJ5484" s="83"/>
      <c r="AK5484" s="83"/>
    </row>
    <row r="5485" spans="1:50">
      <c r="A5485" s="84"/>
      <c r="B5485" s="84"/>
      <c r="C5485" s="84"/>
      <c r="D5485" s="84"/>
      <c r="E5485" s="84"/>
      <c r="F5485" s="84"/>
      <c r="G5485" s="84"/>
      <c r="H5485" s="84"/>
      <c r="I5485" s="84"/>
      <c r="J5485" s="84"/>
      <c r="K5485" s="84"/>
      <c r="L5485" s="84"/>
      <c r="M5485" s="84"/>
      <c r="N5485" s="84"/>
      <c r="O5485" s="84"/>
      <c r="P5485" s="84"/>
      <c r="Q5485" s="84"/>
      <c r="R5485" s="84"/>
      <c r="S5485" s="84"/>
      <c r="T5485" s="84"/>
      <c r="U5485" s="84"/>
      <c r="V5485" s="84"/>
      <c r="W5485" s="84"/>
      <c r="X5485" s="84"/>
      <c r="Y5485" s="84"/>
      <c r="Z5485" s="84"/>
      <c r="AA5485" s="84"/>
      <c r="AB5485" s="84"/>
      <c r="AC5485" s="84"/>
      <c r="AD5485" s="84"/>
      <c r="AE5485" s="84"/>
      <c r="AF5485" s="84"/>
      <c r="AG5485" s="84"/>
      <c r="AH5485" s="84"/>
      <c r="AI5485" s="84"/>
      <c r="AJ5485" s="84"/>
      <c r="AK5485" s="84"/>
    </row>
    <row r="5486" spans="1:50">
      <c r="A5486" s="83"/>
      <c r="B5486" s="162"/>
      <c r="C5486" s="163"/>
      <c r="D5486" s="163"/>
      <c r="E5486" s="162"/>
      <c r="F5486" s="163"/>
      <c r="G5486" s="163"/>
      <c r="H5486" s="162"/>
      <c r="I5486" s="163"/>
      <c r="J5486" s="163"/>
      <c r="K5486" s="162"/>
      <c r="L5486" s="163"/>
      <c r="M5486" s="163"/>
      <c r="N5486" s="162"/>
      <c r="O5486" s="163"/>
      <c r="P5486" s="163"/>
      <c r="Q5486" s="162"/>
      <c r="R5486" s="163"/>
      <c r="S5486" s="163"/>
      <c r="T5486" s="162"/>
      <c r="U5486" s="163"/>
      <c r="V5486" s="163"/>
      <c r="W5486" s="162"/>
      <c r="X5486" s="163"/>
      <c r="Y5486" s="163"/>
      <c r="Z5486" s="162"/>
      <c r="AA5486" s="163"/>
      <c r="AB5486" s="163"/>
      <c r="AC5486" s="162"/>
      <c r="AD5486" s="163"/>
      <c r="AE5486" s="163"/>
      <c r="AF5486" s="162"/>
      <c r="AG5486" s="163"/>
      <c r="AH5486" s="163"/>
      <c r="AI5486" s="162"/>
      <c r="AJ5486" s="163"/>
      <c r="AK5486" s="163"/>
      <c r="AM5486">
        <f>A5481</f>
        <v>0</v>
      </c>
      <c r="AN5486" s="159" t="e">
        <f>1/($B5486*(1/$B5484)*(1/(5/7+2/7*$D5486))*$B5496/SUM($B5488:$B5511))</f>
        <v>#DIV/0!</v>
      </c>
      <c r="AO5486" s="159" t="e">
        <f>1/(B5486*(1/B5484)*(1/(5/7+2/7*D5486)))</f>
        <v>#DIV/0!</v>
      </c>
      <c r="AP5486" s="159"/>
      <c r="AR5486" s="164">
        <f>CHOOSE(AV$3,C5486,F5486,I5486,L5486,O5486,R5486,U5486,X5486,AA5486,AD5486,AG5486,AJ5486)</f>
        <v>0</v>
      </c>
      <c r="AS5486" s="160"/>
      <c r="AT5486" s="160"/>
      <c r="AV5486" s="115" t="e">
        <f>AN5486/AR5486</f>
        <v>#DIV/0!</v>
      </c>
      <c r="AW5486" s="161" t="e">
        <f>AO5486/AR5486</f>
        <v>#DIV/0!</v>
      </c>
      <c r="AX5486" s="159"/>
    </row>
    <row r="5487" spans="1:50">
      <c r="A5487" s="84"/>
      <c r="B5487" s="84"/>
      <c r="C5487" s="84"/>
      <c r="D5487" s="84"/>
      <c r="E5487" s="84"/>
      <c r="F5487" s="84"/>
      <c r="G5487" s="84"/>
      <c r="H5487" s="84"/>
      <c r="I5487" s="84"/>
      <c r="J5487" s="84"/>
      <c r="K5487" s="84"/>
      <c r="L5487" s="84"/>
      <c r="M5487" s="84"/>
      <c r="N5487" s="84"/>
      <c r="O5487" s="84"/>
      <c r="P5487" s="84"/>
      <c r="Q5487" s="84"/>
      <c r="R5487" s="84"/>
      <c r="S5487" s="84"/>
      <c r="T5487" s="84"/>
      <c r="U5487" s="84"/>
      <c r="V5487" s="84"/>
      <c r="W5487" s="84"/>
      <c r="X5487" s="84"/>
      <c r="Y5487" s="84"/>
      <c r="Z5487" s="84"/>
      <c r="AA5487" s="84"/>
      <c r="AB5487" s="84"/>
      <c r="AC5487" s="84"/>
      <c r="AD5487" s="84"/>
      <c r="AE5487" s="84"/>
      <c r="AF5487" s="84"/>
      <c r="AG5487" s="84"/>
      <c r="AH5487" s="84"/>
      <c r="AI5487" s="84"/>
      <c r="AJ5487" s="84"/>
      <c r="AK5487" s="84"/>
    </row>
    <row r="5488" spans="1:50">
      <c r="A5488" s="84"/>
      <c r="B5488" s="84"/>
      <c r="C5488" s="84"/>
      <c r="D5488" s="84"/>
      <c r="E5488" s="84"/>
      <c r="F5488" s="84"/>
      <c r="G5488" s="84"/>
      <c r="H5488" s="84"/>
      <c r="I5488" s="84"/>
      <c r="J5488" s="84"/>
      <c r="K5488" s="84"/>
      <c r="L5488" s="84"/>
      <c r="M5488" s="84"/>
      <c r="N5488" s="84"/>
      <c r="O5488" s="84"/>
      <c r="P5488" s="84"/>
      <c r="Q5488" s="84"/>
      <c r="R5488" s="84"/>
      <c r="S5488" s="84"/>
      <c r="T5488" s="84"/>
      <c r="U5488" s="84"/>
      <c r="V5488" s="84"/>
      <c r="W5488" s="84"/>
      <c r="X5488" s="84"/>
      <c r="Y5488" s="84"/>
      <c r="Z5488" s="84"/>
      <c r="AA5488" s="84"/>
      <c r="AB5488" s="84"/>
      <c r="AC5488" s="84"/>
      <c r="AD5488" s="84"/>
      <c r="AE5488" s="84"/>
      <c r="AF5488" s="84"/>
      <c r="AG5488" s="84"/>
      <c r="AH5488" s="84"/>
      <c r="AI5488" s="84"/>
      <c r="AJ5488" s="84"/>
      <c r="AK5488" s="84"/>
    </row>
    <row r="5489" spans="1:37">
      <c r="A5489" s="84"/>
      <c r="B5489" s="84"/>
      <c r="C5489" s="84"/>
      <c r="D5489" s="84"/>
      <c r="E5489" s="84"/>
      <c r="F5489" s="84"/>
      <c r="G5489" s="84"/>
      <c r="H5489" s="84"/>
      <c r="I5489" s="84"/>
      <c r="J5489" s="84"/>
      <c r="K5489" s="84"/>
      <c r="L5489" s="84"/>
      <c r="M5489" s="84"/>
      <c r="N5489" s="84"/>
      <c r="O5489" s="84"/>
      <c r="P5489" s="84"/>
      <c r="Q5489" s="84"/>
      <c r="R5489" s="84"/>
      <c r="S5489" s="84"/>
      <c r="T5489" s="84"/>
      <c r="U5489" s="84"/>
      <c r="V5489" s="84"/>
      <c r="W5489" s="84"/>
      <c r="X5489" s="84"/>
      <c r="Y5489" s="84"/>
      <c r="Z5489" s="84"/>
      <c r="AA5489" s="84"/>
      <c r="AB5489" s="84"/>
      <c r="AC5489" s="84"/>
      <c r="AD5489" s="84"/>
      <c r="AE5489" s="84"/>
      <c r="AF5489" s="84"/>
      <c r="AG5489" s="84"/>
      <c r="AH5489" s="84"/>
      <c r="AI5489" s="84"/>
      <c r="AJ5489" s="84"/>
      <c r="AK5489" s="84"/>
    </row>
    <row r="5490" spans="1:37">
      <c r="A5490" s="84"/>
      <c r="B5490" s="84"/>
      <c r="C5490" s="84"/>
      <c r="D5490" s="84"/>
      <c r="E5490" s="84"/>
      <c r="F5490" s="84"/>
      <c r="G5490" s="84"/>
      <c r="H5490" s="84"/>
      <c r="I5490" s="84"/>
      <c r="J5490" s="84"/>
      <c r="K5490" s="84"/>
      <c r="L5490" s="84"/>
      <c r="M5490" s="84"/>
      <c r="N5490" s="84"/>
      <c r="O5490" s="84"/>
      <c r="P5490" s="84"/>
      <c r="Q5490" s="84"/>
      <c r="R5490" s="84"/>
      <c r="S5490" s="84"/>
      <c r="T5490" s="84"/>
      <c r="U5490" s="84"/>
      <c r="V5490" s="84"/>
      <c r="W5490" s="84"/>
      <c r="X5490" s="84"/>
      <c r="Y5490" s="84"/>
      <c r="Z5490" s="84"/>
      <c r="AA5490" s="84"/>
      <c r="AB5490" s="84"/>
      <c r="AC5490" s="84"/>
      <c r="AD5490" s="84"/>
      <c r="AE5490" s="84"/>
      <c r="AF5490" s="84"/>
      <c r="AG5490" s="84"/>
      <c r="AH5490" s="84"/>
      <c r="AI5490" s="84"/>
      <c r="AJ5490" s="84"/>
      <c r="AK5490" s="84"/>
    </row>
    <row r="5491" spans="1:37">
      <c r="A5491" s="84"/>
      <c r="B5491" s="84"/>
      <c r="C5491" s="84"/>
      <c r="D5491" s="84"/>
      <c r="E5491" s="84"/>
      <c r="F5491" s="84"/>
      <c r="G5491" s="84"/>
      <c r="H5491" s="84"/>
      <c r="I5491" s="84"/>
      <c r="J5491" s="84"/>
      <c r="K5491" s="84"/>
      <c r="L5491" s="84"/>
      <c r="M5491" s="84"/>
      <c r="N5491" s="84"/>
      <c r="O5491" s="84"/>
      <c r="P5491" s="84"/>
      <c r="Q5491" s="84"/>
      <c r="R5491" s="84"/>
      <c r="S5491" s="84"/>
      <c r="T5491" s="84"/>
      <c r="U5491" s="84"/>
      <c r="V5491" s="84"/>
      <c r="W5491" s="84"/>
      <c r="X5491" s="84"/>
      <c r="Y5491" s="84"/>
      <c r="Z5491" s="84"/>
      <c r="AA5491" s="84"/>
      <c r="AB5491" s="84"/>
      <c r="AC5491" s="84"/>
      <c r="AD5491" s="84"/>
      <c r="AE5491" s="84"/>
      <c r="AF5491" s="84"/>
      <c r="AG5491" s="84"/>
      <c r="AH5491" s="84"/>
      <c r="AI5491" s="84"/>
      <c r="AJ5491" s="84"/>
      <c r="AK5491" s="84"/>
    </row>
    <row r="5492" spans="1:37">
      <c r="A5492" s="84"/>
      <c r="B5492" s="84"/>
      <c r="C5492" s="84"/>
      <c r="D5492" s="84"/>
      <c r="E5492" s="84"/>
      <c r="F5492" s="84"/>
      <c r="G5492" s="84"/>
      <c r="H5492" s="84"/>
      <c r="I5492" s="84"/>
      <c r="J5492" s="84"/>
      <c r="K5492" s="84"/>
      <c r="L5492" s="84"/>
      <c r="M5492" s="84"/>
      <c r="N5492" s="84"/>
      <c r="O5492" s="84"/>
      <c r="P5492" s="84"/>
      <c r="Q5492" s="84"/>
      <c r="R5492" s="84"/>
      <c r="S5492" s="84"/>
      <c r="T5492" s="84"/>
      <c r="U5492" s="84"/>
      <c r="V5492" s="84"/>
      <c r="W5492" s="84"/>
      <c r="X5492" s="84"/>
      <c r="Y5492" s="84"/>
      <c r="Z5492" s="84"/>
      <c r="AA5492" s="84"/>
      <c r="AB5492" s="84"/>
      <c r="AC5492" s="84"/>
      <c r="AD5492" s="84"/>
      <c r="AE5492" s="84"/>
      <c r="AF5492" s="84"/>
      <c r="AG5492" s="84"/>
      <c r="AH5492" s="84"/>
      <c r="AI5492" s="84"/>
      <c r="AJ5492" s="84"/>
      <c r="AK5492" s="84"/>
    </row>
    <row r="5493" spans="1:37">
      <c r="A5493" s="84"/>
      <c r="B5493" s="84"/>
      <c r="C5493" s="84"/>
      <c r="D5493" s="84"/>
      <c r="E5493" s="84"/>
      <c r="F5493" s="84"/>
      <c r="G5493" s="84"/>
      <c r="H5493" s="84"/>
      <c r="I5493" s="84"/>
      <c r="J5493" s="84"/>
      <c r="K5493" s="84"/>
      <c r="L5493" s="84"/>
      <c r="M5493" s="84"/>
      <c r="N5493" s="84"/>
      <c r="O5493" s="84"/>
      <c r="P5493" s="84"/>
      <c r="Q5493" s="84"/>
      <c r="R5493" s="84"/>
      <c r="S5493" s="84"/>
      <c r="T5493" s="84"/>
      <c r="U5493" s="84"/>
      <c r="V5493" s="84"/>
      <c r="W5493" s="84"/>
      <c r="X5493" s="84"/>
      <c r="Y5493" s="84"/>
      <c r="Z5493" s="84"/>
      <c r="AA5493" s="84"/>
      <c r="AB5493" s="84"/>
      <c r="AC5493" s="84"/>
      <c r="AD5493" s="84"/>
      <c r="AE5493" s="84"/>
      <c r="AF5493" s="84"/>
      <c r="AG5493" s="84"/>
      <c r="AH5493" s="84"/>
      <c r="AI5493" s="84"/>
      <c r="AJ5493" s="84"/>
      <c r="AK5493" s="84"/>
    </row>
    <row r="5494" spans="1:37">
      <c r="A5494" s="84"/>
      <c r="B5494" s="84"/>
      <c r="C5494" s="84"/>
      <c r="D5494" s="84"/>
      <c r="E5494" s="84"/>
      <c r="F5494" s="84"/>
      <c r="G5494" s="84"/>
      <c r="H5494" s="84"/>
      <c r="I5494" s="84"/>
      <c r="J5494" s="84"/>
      <c r="K5494" s="84"/>
      <c r="L5494" s="84"/>
      <c r="M5494" s="84"/>
      <c r="N5494" s="84"/>
      <c r="O5494" s="84"/>
      <c r="P5494" s="84"/>
      <c r="Q5494" s="84"/>
      <c r="R5494" s="84"/>
      <c r="S5494" s="84"/>
      <c r="T5494" s="84"/>
      <c r="U5494" s="84"/>
      <c r="V5494" s="84"/>
      <c r="W5494" s="84"/>
      <c r="X5494" s="84"/>
      <c r="Y5494" s="84"/>
      <c r="Z5494" s="84"/>
      <c r="AA5494" s="84"/>
      <c r="AB5494" s="84"/>
      <c r="AC5494" s="84"/>
      <c r="AD5494" s="84"/>
      <c r="AE5494" s="84"/>
      <c r="AF5494" s="84"/>
      <c r="AG5494" s="84"/>
      <c r="AH5494" s="84"/>
      <c r="AI5494" s="84"/>
      <c r="AJ5494" s="84"/>
      <c r="AK5494" s="84"/>
    </row>
    <row r="5495" spans="1:37">
      <c r="A5495" s="84"/>
      <c r="B5495" s="84"/>
      <c r="C5495" s="84"/>
      <c r="D5495" s="84"/>
      <c r="E5495" s="84"/>
      <c r="F5495" s="84"/>
      <c r="G5495" s="84"/>
      <c r="H5495" s="84"/>
      <c r="I5495" s="84"/>
      <c r="J5495" s="84"/>
      <c r="K5495" s="84"/>
      <c r="L5495" s="84"/>
      <c r="M5495" s="84"/>
      <c r="N5495" s="84"/>
      <c r="O5495" s="84"/>
      <c r="P5495" s="84"/>
      <c r="Q5495" s="84"/>
      <c r="R5495" s="84"/>
      <c r="S5495" s="84"/>
      <c r="T5495" s="84"/>
      <c r="U5495" s="84"/>
      <c r="V5495" s="84"/>
      <c r="W5495" s="84"/>
      <c r="X5495" s="84"/>
      <c r="Y5495" s="84"/>
      <c r="Z5495" s="84"/>
      <c r="AA5495" s="84"/>
      <c r="AB5495" s="84"/>
      <c r="AC5495" s="84"/>
      <c r="AD5495" s="84"/>
      <c r="AE5495" s="84"/>
      <c r="AF5495" s="84"/>
      <c r="AG5495" s="84"/>
      <c r="AH5495" s="84"/>
      <c r="AI5495" s="84"/>
      <c r="AJ5495" s="84"/>
      <c r="AK5495" s="84"/>
    </row>
    <row r="5496" spans="1:37">
      <c r="A5496" s="84"/>
      <c r="B5496" s="84"/>
      <c r="C5496" s="84"/>
      <c r="D5496" s="84"/>
      <c r="E5496" s="84"/>
      <c r="F5496" s="84"/>
      <c r="G5496" s="84"/>
      <c r="H5496" s="84"/>
      <c r="I5496" s="84"/>
      <c r="J5496" s="84"/>
      <c r="K5496" s="84"/>
      <c r="L5496" s="84"/>
      <c r="M5496" s="84"/>
      <c r="N5496" s="84"/>
      <c r="O5496" s="84"/>
      <c r="P5496" s="84"/>
      <c r="Q5496" s="84"/>
      <c r="R5496" s="84"/>
      <c r="S5496" s="84"/>
      <c r="T5496" s="84"/>
      <c r="U5496" s="84"/>
      <c r="V5496" s="84"/>
      <c r="W5496" s="84"/>
      <c r="X5496" s="84"/>
      <c r="Y5496" s="84"/>
      <c r="Z5496" s="84"/>
      <c r="AA5496" s="84"/>
      <c r="AB5496" s="84"/>
      <c r="AC5496" s="84"/>
      <c r="AD5496" s="84"/>
      <c r="AE5496" s="84"/>
      <c r="AF5496" s="84"/>
      <c r="AG5496" s="84"/>
      <c r="AH5496" s="84"/>
      <c r="AI5496" s="84"/>
      <c r="AJ5496" s="84"/>
      <c r="AK5496" s="84"/>
    </row>
    <row r="5497" spans="1:37">
      <c r="A5497" s="84"/>
      <c r="B5497" s="84"/>
      <c r="C5497" s="84"/>
      <c r="D5497" s="84"/>
      <c r="E5497" s="84"/>
      <c r="F5497" s="84"/>
      <c r="G5497" s="84"/>
      <c r="H5497" s="84"/>
      <c r="I5497" s="84"/>
      <c r="J5497" s="84"/>
      <c r="K5497" s="84"/>
      <c r="L5497" s="84"/>
      <c r="M5497" s="84"/>
      <c r="N5497" s="84"/>
      <c r="O5497" s="84"/>
      <c r="P5497" s="84"/>
      <c r="Q5497" s="84"/>
      <c r="R5497" s="84"/>
      <c r="S5497" s="84"/>
      <c r="T5497" s="84"/>
      <c r="U5497" s="84"/>
      <c r="V5497" s="84"/>
      <c r="W5497" s="84"/>
      <c r="X5497" s="84"/>
      <c r="Y5497" s="84"/>
      <c r="Z5497" s="84"/>
      <c r="AA5497" s="84"/>
      <c r="AB5497" s="84"/>
      <c r="AC5497" s="84"/>
      <c r="AD5497" s="84"/>
      <c r="AE5497" s="84"/>
      <c r="AF5497" s="84"/>
      <c r="AG5497" s="84"/>
      <c r="AH5497" s="84"/>
      <c r="AI5497" s="84"/>
      <c r="AJ5497" s="84"/>
      <c r="AK5497" s="84"/>
    </row>
    <row r="5498" spans="1:37">
      <c r="A5498" s="84"/>
      <c r="B5498" s="84"/>
      <c r="C5498" s="84"/>
      <c r="D5498" s="84"/>
      <c r="E5498" s="84"/>
      <c r="F5498" s="84"/>
      <c r="G5498" s="84"/>
      <c r="H5498" s="84"/>
      <c r="I5498" s="84"/>
      <c r="J5498" s="84"/>
      <c r="K5498" s="84"/>
      <c r="L5498" s="84"/>
      <c r="M5498" s="84"/>
      <c r="N5498" s="84"/>
      <c r="O5498" s="84"/>
      <c r="P5498" s="84"/>
      <c r="Q5498" s="84"/>
      <c r="R5498" s="84"/>
      <c r="S5498" s="84"/>
      <c r="T5498" s="84"/>
      <c r="U5498" s="84"/>
      <c r="V5498" s="84"/>
      <c r="W5498" s="84"/>
      <c r="X5498" s="84"/>
      <c r="Y5498" s="84"/>
      <c r="Z5498" s="84"/>
      <c r="AA5498" s="84"/>
      <c r="AB5498" s="84"/>
      <c r="AC5498" s="84"/>
      <c r="AD5498" s="84"/>
      <c r="AE5498" s="84"/>
      <c r="AF5498" s="84"/>
      <c r="AG5498" s="84"/>
      <c r="AH5498" s="84"/>
      <c r="AI5498" s="84"/>
      <c r="AJ5498" s="84"/>
      <c r="AK5498" s="84"/>
    </row>
    <row r="5499" spans="1:37">
      <c r="A5499" s="84"/>
      <c r="B5499" s="84"/>
      <c r="C5499" s="84"/>
      <c r="D5499" s="84"/>
      <c r="E5499" s="84"/>
      <c r="F5499" s="84"/>
      <c r="G5499" s="84"/>
      <c r="H5499" s="84"/>
      <c r="I5499" s="84"/>
      <c r="J5499" s="84"/>
      <c r="K5499" s="84"/>
      <c r="L5499" s="84"/>
      <c r="M5499" s="84"/>
      <c r="N5499" s="84"/>
      <c r="O5499" s="84"/>
      <c r="P5499" s="84"/>
      <c r="Q5499" s="84"/>
      <c r="R5499" s="84"/>
      <c r="S5499" s="84"/>
      <c r="T5499" s="84"/>
      <c r="U5499" s="84"/>
      <c r="V5499" s="84"/>
      <c r="W5499" s="84"/>
      <c r="X5499" s="84"/>
      <c r="Y5499" s="84"/>
      <c r="Z5499" s="84"/>
      <c r="AA5499" s="84"/>
      <c r="AB5499" s="84"/>
      <c r="AC5499" s="84"/>
      <c r="AD5499" s="84"/>
      <c r="AE5499" s="84"/>
      <c r="AF5499" s="84"/>
      <c r="AG5499" s="84"/>
      <c r="AH5499" s="84"/>
      <c r="AI5499" s="84"/>
      <c r="AJ5499" s="84"/>
      <c r="AK5499" s="84"/>
    </row>
    <row r="5500" spans="1:37">
      <c r="A5500" s="84"/>
      <c r="B5500" s="84"/>
      <c r="C5500" s="84"/>
      <c r="D5500" s="84"/>
      <c r="E5500" s="84"/>
      <c r="F5500" s="84"/>
      <c r="G5500" s="84"/>
      <c r="H5500" s="84"/>
      <c r="I5500" s="84"/>
      <c r="J5500" s="84"/>
      <c r="K5500" s="84"/>
      <c r="L5500" s="84"/>
      <c r="M5500" s="84"/>
      <c r="N5500" s="84"/>
      <c r="O5500" s="84"/>
      <c r="P5500" s="84"/>
      <c r="Q5500" s="84"/>
      <c r="R5500" s="84"/>
      <c r="S5500" s="84"/>
      <c r="T5500" s="84"/>
      <c r="U5500" s="84"/>
      <c r="V5500" s="84"/>
      <c r="W5500" s="84"/>
      <c r="X5500" s="84"/>
      <c r="Y5500" s="84"/>
      <c r="Z5500" s="84"/>
      <c r="AA5500" s="84"/>
      <c r="AB5500" s="84"/>
      <c r="AC5500" s="84"/>
      <c r="AD5500" s="84"/>
      <c r="AE5500" s="84"/>
      <c r="AF5500" s="84"/>
      <c r="AG5500" s="84"/>
      <c r="AH5500" s="84"/>
      <c r="AI5500" s="84"/>
      <c r="AJ5500" s="84"/>
      <c r="AK5500" s="84"/>
    </row>
    <row r="5501" spans="1:37">
      <c r="A5501" s="84"/>
      <c r="B5501" s="84"/>
      <c r="C5501" s="84"/>
      <c r="D5501" s="84"/>
      <c r="E5501" s="84"/>
      <c r="F5501" s="84"/>
      <c r="G5501" s="84"/>
      <c r="H5501" s="84"/>
      <c r="I5501" s="84"/>
      <c r="J5501" s="84"/>
      <c r="K5501" s="84"/>
      <c r="L5501" s="84"/>
      <c r="M5501" s="84"/>
      <c r="N5501" s="84"/>
      <c r="O5501" s="84"/>
      <c r="P5501" s="84"/>
      <c r="Q5501" s="84"/>
      <c r="R5501" s="84"/>
      <c r="S5501" s="84"/>
      <c r="T5501" s="84"/>
      <c r="U5501" s="84"/>
      <c r="V5501" s="84"/>
      <c r="W5501" s="84"/>
      <c r="X5501" s="84"/>
      <c r="Y5501" s="84"/>
      <c r="Z5501" s="84"/>
      <c r="AA5501" s="84"/>
      <c r="AB5501" s="84"/>
      <c r="AC5501" s="84"/>
      <c r="AD5501" s="84"/>
      <c r="AE5501" s="84"/>
      <c r="AF5501" s="84"/>
      <c r="AG5501" s="84"/>
      <c r="AH5501" s="84"/>
      <c r="AI5501" s="84"/>
      <c r="AJ5501" s="84"/>
      <c r="AK5501" s="84"/>
    </row>
    <row r="5502" spans="1:37">
      <c r="A5502" s="84"/>
      <c r="B5502" s="84"/>
      <c r="C5502" s="84"/>
      <c r="D5502" s="84"/>
      <c r="E5502" s="84"/>
      <c r="F5502" s="84"/>
      <c r="G5502" s="84"/>
      <c r="H5502" s="84"/>
      <c r="I5502" s="84"/>
      <c r="J5502" s="84"/>
      <c r="K5502" s="84"/>
      <c r="L5502" s="84"/>
      <c r="M5502" s="84"/>
      <c r="N5502" s="84"/>
      <c r="O5502" s="84"/>
      <c r="P5502" s="84"/>
      <c r="Q5502" s="84"/>
      <c r="R5502" s="84"/>
      <c r="S5502" s="84"/>
      <c r="T5502" s="84"/>
      <c r="U5502" s="84"/>
      <c r="V5502" s="84"/>
      <c r="W5502" s="84"/>
      <c r="X5502" s="84"/>
      <c r="Y5502" s="84"/>
      <c r="Z5502" s="84"/>
      <c r="AA5502" s="84"/>
      <c r="AB5502" s="84"/>
      <c r="AC5502" s="84"/>
      <c r="AD5502" s="84"/>
      <c r="AE5502" s="84"/>
      <c r="AF5502" s="84"/>
      <c r="AG5502" s="84"/>
      <c r="AH5502" s="84"/>
      <c r="AI5502" s="84"/>
      <c r="AJ5502" s="84"/>
      <c r="AK5502" s="84"/>
    </row>
    <row r="5503" spans="1:37">
      <c r="A5503" s="84"/>
      <c r="B5503" s="84"/>
      <c r="C5503" s="84"/>
      <c r="D5503" s="84"/>
      <c r="E5503" s="84"/>
      <c r="F5503" s="84"/>
      <c r="G5503" s="84"/>
      <c r="H5503" s="84"/>
      <c r="I5503" s="84"/>
      <c r="J5503" s="84"/>
      <c r="K5503" s="84"/>
      <c r="L5503" s="84"/>
      <c r="M5503" s="84"/>
      <c r="N5503" s="84"/>
      <c r="O5503" s="84"/>
      <c r="P5503" s="84"/>
      <c r="Q5503" s="84"/>
      <c r="R5503" s="84"/>
      <c r="S5503" s="84"/>
      <c r="T5503" s="84"/>
      <c r="U5503" s="84"/>
      <c r="V5503" s="84"/>
      <c r="W5503" s="84"/>
      <c r="X5503" s="84"/>
      <c r="Y5503" s="84"/>
      <c r="Z5503" s="84"/>
      <c r="AA5503" s="84"/>
      <c r="AB5503" s="84"/>
      <c r="AC5503" s="84"/>
      <c r="AD5503" s="84"/>
      <c r="AE5503" s="84"/>
      <c r="AF5503" s="84"/>
      <c r="AG5503" s="84"/>
      <c r="AH5503" s="84"/>
      <c r="AI5503" s="84"/>
      <c r="AJ5503" s="84"/>
      <c r="AK5503" s="84"/>
    </row>
    <row r="5504" spans="1:37">
      <c r="A5504" s="84"/>
      <c r="B5504" s="84"/>
      <c r="C5504" s="84"/>
      <c r="D5504" s="84"/>
      <c r="E5504" s="84"/>
      <c r="F5504" s="84"/>
      <c r="G5504" s="84"/>
      <c r="H5504" s="84"/>
      <c r="I5504" s="84"/>
      <c r="J5504" s="84"/>
      <c r="K5504" s="84"/>
      <c r="L5504" s="84"/>
      <c r="M5504" s="84"/>
      <c r="N5504" s="84"/>
      <c r="O5504" s="84"/>
      <c r="P5504" s="84"/>
      <c r="Q5504" s="84"/>
      <c r="R5504" s="84"/>
      <c r="S5504" s="84"/>
      <c r="T5504" s="84"/>
      <c r="U5504" s="84"/>
      <c r="V5504" s="84"/>
      <c r="W5504" s="84"/>
      <c r="X5504" s="84"/>
      <c r="Y5504" s="84"/>
      <c r="Z5504" s="84"/>
      <c r="AA5504" s="84"/>
      <c r="AB5504" s="84"/>
      <c r="AC5504" s="84"/>
      <c r="AD5504" s="84"/>
      <c r="AE5504" s="84"/>
      <c r="AF5504" s="84"/>
      <c r="AG5504" s="84"/>
      <c r="AH5504" s="84"/>
      <c r="AI5504" s="84"/>
      <c r="AJ5504" s="84"/>
      <c r="AK5504" s="84"/>
    </row>
    <row r="5505" spans="1:37">
      <c r="A5505" s="84"/>
      <c r="B5505" s="84"/>
      <c r="C5505" s="84"/>
      <c r="D5505" s="84"/>
      <c r="E5505" s="84"/>
      <c r="F5505" s="84"/>
      <c r="G5505" s="84"/>
      <c r="H5505" s="84"/>
      <c r="I5505" s="84"/>
      <c r="J5505" s="84"/>
      <c r="K5505" s="84"/>
      <c r="L5505" s="84"/>
      <c r="M5505" s="84"/>
      <c r="N5505" s="84"/>
      <c r="O5505" s="84"/>
      <c r="P5505" s="84"/>
      <c r="Q5505" s="84"/>
      <c r="R5505" s="84"/>
      <c r="S5505" s="84"/>
      <c r="T5505" s="84"/>
      <c r="U5505" s="84"/>
      <c r="V5505" s="84"/>
      <c r="W5505" s="84"/>
      <c r="X5505" s="84"/>
      <c r="Y5505" s="84"/>
      <c r="Z5505" s="84"/>
      <c r="AA5505" s="84"/>
      <c r="AB5505" s="84"/>
      <c r="AC5505" s="84"/>
      <c r="AD5505" s="84"/>
      <c r="AE5505" s="84"/>
      <c r="AF5505" s="84"/>
      <c r="AG5505" s="84"/>
      <c r="AH5505" s="84"/>
      <c r="AI5505" s="84"/>
      <c r="AJ5505" s="84"/>
      <c r="AK5505" s="84"/>
    </row>
    <row r="5506" spans="1:37">
      <c r="A5506" s="84"/>
      <c r="B5506" s="84"/>
      <c r="C5506" s="84"/>
      <c r="D5506" s="84"/>
      <c r="E5506" s="84"/>
      <c r="F5506" s="84"/>
      <c r="G5506" s="84"/>
      <c r="H5506" s="84"/>
      <c r="I5506" s="84"/>
      <c r="J5506" s="84"/>
      <c r="K5506" s="84"/>
      <c r="L5506" s="84"/>
      <c r="M5506" s="84"/>
      <c r="N5506" s="84"/>
      <c r="O5506" s="84"/>
      <c r="P5506" s="84"/>
      <c r="Q5506" s="84"/>
      <c r="R5506" s="84"/>
      <c r="S5506" s="84"/>
      <c r="T5506" s="84"/>
      <c r="U5506" s="84"/>
      <c r="V5506" s="84"/>
      <c r="W5506" s="84"/>
      <c r="X5506" s="84"/>
      <c r="Y5506" s="84"/>
      <c r="Z5506" s="84"/>
      <c r="AA5506" s="84"/>
      <c r="AB5506" s="84"/>
      <c r="AC5506" s="84"/>
      <c r="AD5506" s="84"/>
      <c r="AE5506" s="84"/>
      <c r="AF5506" s="84"/>
      <c r="AG5506" s="84"/>
      <c r="AH5506" s="84"/>
      <c r="AI5506" s="84"/>
      <c r="AJ5506" s="84"/>
      <c r="AK5506" s="84"/>
    </row>
    <row r="5507" spans="1:37">
      <c r="A5507" s="84"/>
      <c r="B5507" s="84"/>
      <c r="C5507" s="84"/>
      <c r="D5507" s="84"/>
      <c r="E5507" s="84"/>
      <c r="F5507" s="84"/>
      <c r="G5507" s="84"/>
      <c r="H5507" s="84"/>
      <c r="I5507" s="84"/>
      <c r="J5507" s="84"/>
      <c r="K5507" s="84"/>
      <c r="L5507" s="84"/>
      <c r="M5507" s="84"/>
      <c r="N5507" s="84"/>
      <c r="O5507" s="84"/>
      <c r="P5507" s="84"/>
      <c r="Q5507" s="84"/>
      <c r="R5507" s="84"/>
      <c r="S5507" s="84"/>
      <c r="T5507" s="84"/>
      <c r="U5507" s="84"/>
      <c r="V5507" s="84"/>
      <c r="W5507" s="84"/>
      <c r="X5507" s="84"/>
      <c r="Y5507" s="84"/>
      <c r="Z5507" s="84"/>
      <c r="AA5507" s="84"/>
      <c r="AB5507" s="84"/>
      <c r="AC5507" s="84"/>
      <c r="AD5507" s="84"/>
      <c r="AE5507" s="84"/>
      <c r="AF5507" s="84"/>
      <c r="AG5507" s="84"/>
      <c r="AH5507" s="84"/>
      <c r="AI5507" s="84"/>
      <c r="AJ5507" s="84"/>
      <c r="AK5507" s="84"/>
    </row>
    <row r="5508" spans="1:37">
      <c r="A5508" s="84"/>
      <c r="B5508" s="84"/>
      <c r="C5508" s="84"/>
      <c r="D5508" s="84"/>
      <c r="E5508" s="84"/>
      <c r="F5508" s="84"/>
      <c r="G5508" s="84"/>
      <c r="H5508" s="84"/>
      <c r="I5508" s="84"/>
      <c r="J5508" s="84"/>
      <c r="K5508" s="84"/>
      <c r="L5508" s="84"/>
      <c r="M5508" s="84"/>
      <c r="N5508" s="84"/>
      <c r="O5508" s="84"/>
      <c r="P5508" s="84"/>
      <c r="Q5508" s="84"/>
      <c r="R5508" s="84"/>
      <c r="S5508" s="84"/>
      <c r="T5508" s="84"/>
      <c r="U5508" s="84"/>
      <c r="V5508" s="84"/>
      <c r="W5508" s="84"/>
      <c r="X5508" s="84"/>
      <c r="Y5508" s="84"/>
      <c r="Z5508" s="84"/>
      <c r="AA5508" s="84"/>
      <c r="AB5508" s="84"/>
      <c r="AC5508" s="84"/>
      <c r="AD5508" s="84"/>
      <c r="AE5508" s="84"/>
      <c r="AF5508" s="84"/>
      <c r="AG5508" s="84"/>
      <c r="AH5508" s="84"/>
      <c r="AI5508" s="84"/>
      <c r="AJ5508" s="84"/>
      <c r="AK5508" s="84"/>
    </row>
    <row r="5509" spans="1:37">
      <c r="A5509" s="84"/>
      <c r="B5509" s="84"/>
      <c r="C5509" s="84"/>
      <c r="D5509" s="84"/>
      <c r="E5509" s="84"/>
      <c r="F5509" s="84"/>
      <c r="G5509" s="84"/>
      <c r="H5509" s="84"/>
      <c r="I5509" s="84"/>
      <c r="J5509" s="84"/>
      <c r="K5509" s="84"/>
      <c r="L5509" s="84"/>
      <c r="M5509" s="84"/>
      <c r="N5509" s="84"/>
      <c r="O5509" s="84"/>
      <c r="P5509" s="84"/>
      <c r="Q5509" s="84"/>
      <c r="R5509" s="84"/>
      <c r="S5509" s="84"/>
      <c r="T5509" s="84"/>
      <c r="U5509" s="84"/>
      <c r="V5509" s="84"/>
      <c r="W5509" s="84"/>
      <c r="X5509" s="84"/>
      <c r="Y5509" s="84"/>
      <c r="Z5509" s="84"/>
      <c r="AA5509" s="84"/>
      <c r="AB5509" s="84"/>
      <c r="AC5509" s="84"/>
      <c r="AD5509" s="84"/>
      <c r="AE5509" s="84"/>
      <c r="AF5509" s="84"/>
      <c r="AG5509" s="84"/>
      <c r="AH5509" s="84"/>
      <c r="AI5509" s="84"/>
      <c r="AJ5509" s="84"/>
      <c r="AK5509" s="84"/>
    </row>
    <row r="5510" spans="1:37">
      <c r="A5510" s="84"/>
      <c r="B5510" s="84"/>
      <c r="C5510" s="84"/>
      <c r="D5510" s="84"/>
      <c r="E5510" s="84"/>
      <c r="F5510" s="84"/>
      <c r="G5510" s="84"/>
      <c r="H5510" s="84"/>
      <c r="I5510" s="84"/>
      <c r="J5510" s="84"/>
      <c r="K5510" s="84"/>
      <c r="L5510" s="84"/>
      <c r="M5510" s="84"/>
      <c r="N5510" s="84"/>
      <c r="O5510" s="84"/>
      <c r="P5510" s="84"/>
      <c r="Q5510" s="84"/>
      <c r="R5510" s="84"/>
      <c r="S5510" s="84"/>
      <c r="T5510" s="84"/>
      <c r="U5510" s="84"/>
      <c r="V5510" s="84"/>
      <c r="W5510" s="84"/>
      <c r="X5510" s="84"/>
      <c r="Y5510" s="84"/>
      <c r="Z5510" s="84"/>
      <c r="AA5510" s="84"/>
      <c r="AB5510" s="84"/>
      <c r="AC5510" s="84"/>
      <c r="AD5510" s="84"/>
      <c r="AE5510" s="84"/>
      <c r="AF5510" s="84"/>
      <c r="AG5510" s="84"/>
      <c r="AH5510" s="84"/>
      <c r="AI5510" s="84"/>
      <c r="AJ5510" s="84"/>
      <c r="AK5510" s="84"/>
    </row>
    <row r="5511" spans="1:37">
      <c r="A5511" s="84"/>
      <c r="B5511" s="84"/>
      <c r="C5511" s="84"/>
      <c r="D5511" s="84"/>
      <c r="E5511" s="84"/>
      <c r="F5511" s="84"/>
      <c r="G5511" s="84"/>
      <c r="H5511" s="84"/>
      <c r="I5511" s="84"/>
      <c r="J5511" s="84"/>
      <c r="K5511" s="84"/>
      <c r="L5511" s="84"/>
      <c r="M5511" s="84"/>
      <c r="N5511" s="84"/>
      <c r="O5511" s="84"/>
      <c r="P5511" s="84"/>
      <c r="Q5511" s="84"/>
      <c r="R5511" s="84"/>
      <c r="S5511" s="84"/>
      <c r="T5511" s="84"/>
      <c r="U5511" s="84"/>
      <c r="V5511" s="84"/>
      <c r="W5511" s="84"/>
      <c r="X5511" s="84"/>
      <c r="Y5511" s="84"/>
      <c r="Z5511" s="84"/>
      <c r="AA5511" s="84"/>
      <c r="AB5511" s="84"/>
      <c r="AC5511" s="84"/>
      <c r="AD5511" s="84"/>
      <c r="AE5511" s="84"/>
      <c r="AF5511" s="84"/>
      <c r="AG5511" s="84"/>
      <c r="AH5511" s="84"/>
      <c r="AI5511" s="84"/>
      <c r="AJ5511" s="84"/>
      <c r="AK5511" s="84"/>
    </row>
    <row r="5521" spans="1:50">
      <c r="A5521" s="84"/>
      <c r="B5521" s="83"/>
      <c r="C5521" s="83"/>
      <c r="D5521" s="83"/>
      <c r="E5521" s="83"/>
      <c r="F5521" s="84"/>
      <c r="G5521" s="158"/>
      <c r="H5521" s="83"/>
      <c r="I5521" s="83"/>
      <c r="J5521" s="83"/>
      <c r="K5521" s="83"/>
      <c r="L5521" s="83"/>
      <c r="M5521" s="83"/>
      <c r="N5521" s="83"/>
      <c r="O5521" s="83"/>
      <c r="P5521" s="83"/>
      <c r="Q5521" s="83"/>
      <c r="R5521" s="83"/>
      <c r="S5521" s="83"/>
      <c r="T5521" s="104"/>
      <c r="U5521" s="83"/>
      <c r="V5521" s="83"/>
      <c r="W5521" s="83"/>
      <c r="X5521" s="83"/>
      <c r="Y5521" s="83"/>
      <c r="Z5521" s="83"/>
      <c r="AA5521" s="83"/>
      <c r="AB5521" s="83"/>
      <c r="AC5521" s="83"/>
      <c r="AD5521" s="83"/>
      <c r="AE5521" s="83"/>
      <c r="AF5521" s="83"/>
      <c r="AG5521" s="83"/>
      <c r="AH5521" s="83"/>
      <c r="AI5521" s="83"/>
      <c r="AJ5521" s="83"/>
      <c r="AK5521" s="83"/>
    </row>
    <row r="5522" spans="1:50">
      <c r="A5522" s="83"/>
      <c r="B5522" s="84"/>
      <c r="C5522" s="83"/>
      <c r="D5522" s="83"/>
      <c r="E5522" s="83"/>
      <c r="F5522" s="83"/>
      <c r="G5522" s="83"/>
      <c r="H5522" s="83"/>
      <c r="I5522" s="83"/>
      <c r="J5522" s="83"/>
      <c r="K5522" s="83"/>
      <c r="L5522" s="83"/>
      <c r="M5522" s="83"/>
      <c r="N5522" s="83"/>
      <c r="O5522" s="83"/>
      <c r="P5522" s="83"/>
      <c r="Q5522" s="83"/>
      <c r="R5522" s="83"/>
      <c r="S5522" s="83"/>
      <c r="T5522" s="83"/>
      <c r="U5522" s="83"/>
      <c r="V5522" s="83"/>
      <c r="W5522" s="83"/>
      <c r="X5522" s="83"/>
      <c r="Y5522" s="83"/>
      <c r="Z5522" s="83"/>
      <c r="AA5522" s="83"/>
      <c r="AB5522" s="83"/>
      <c r="AC5522" s="83"/>
      <c r="AD5522" s="83"/>
      <c r="AE5522" s="83"/>
      <c r="AF5522" s="83"/>
      <c r="AG5522" s="83"/>
      <c r="AH5522" s="83"/>
      <c r="AI5522" s="83"/>
      <c r="AJ5522" s="83"/>
      <c r="AK5522" s="83"/>
    </row>
    <row r="5523" spans="1:50">
      <c r="A5523" s="84"/>
      <c r="B5523" s="84"/>
      <c r="C5523" s="84"/>
      <c r="D5523" s="84"/>
      <c r="E5523" s="84"/>
      <c r="F5523" s="84"/>
      <c r="G5523" s="84"/>
      <c r="H5523" s="84"/>
      <c r="I5523" s="84"/>
      <c r="J5523" s="84"/>
      <c r="K5523" s="84"/>
      <c r="L5523" s="84"/>
      <c r="M5523" s="84"/>
      <c r="N5523" s="84"/>
      <c r="O5523" s="84"/>
      <c r="P5523" s="84"/>
      <c r="Q5523" s="84"/>
      <c r="R5523" s="84"/>
      <c r="S5523" s="84"/>
      <c r="T5523" s="84"/>
      <c r="U5523" s="84"/>
      <c r="V5523" s="84"/>
      <c r="W5523" s="84"/>
      <c r="X5523" s="84"/>
      <c r="Y5523" s="84"/>
      <c r="Z5523" s="84"/>
      <c r="AA5523" s="84"/>
      <c r="AB5523" s="84"/>
      <c r="AC5523" s="84"/>
      <c r="AD5523" s="84"/>
      <c r="AE5523" s="84"/>
      <c r="AF5523" s="84"/>
      <c r="AG5523" s="84"/>
      <c r="AH5523" s="84"/>
      <c r="AI5523" s="84"/>
      <c r="AJ5523" s="84"/>
      <c r="AK5523" s="84"/>
    </row>
    <row r="5524" spans="1:50">
      <c r="A5524" s="83"/>
      <c r="B5524" s="84"/>
      <c r="C5524" s="83"/>
      <c r="D5524" s="83"/>
      <c r="E5524" s="84"/>
      <c r="F5524" s="83"/>
      <c r="G5524" s="83"/>
      <c r="H5524" s="84"/>
      <c r="I5524" s="83"/>
      <c r="J5524" s="83"/>
      <c r="K5524" s="84"/>
      <c r="L5524" s="83"/>
      <c r="M5524" s="83"/>
      <c r="N5524" s="84"/>
      <c r="O5524" s="83"/>
      <c r="P5524" s="83"/>
      <c r="Q5524" s="84"/>
      <c r="R5524" s="83"/>
      <c r="S5524" s="83"/>
      <c r="T5524" s="84"/>
      <c r="U5524" s="83"/>
      <c r="V5524" s="83"/>
      <c r="W5524" s="84"/>
      <c r="X5524" s="83"/>
      <c r="Y5524" s="83"/>
      <c r="Z5524" s="84"/>
      <c r="AA5524" s="83"/>
      <c r="AB5524" s="83"/>
      <c r="AC5524" s="84"/>
      <c r="AD5524" s="83"/>
      <c r="AE5524" s="83"/>
      <c r="AF5524" s="84"/>
      <c r="AG5524" s="83"/>
      <c r="AH5524" s="83"/>
      <c r="AI5524" s="84"/>
      <c r="AJ5524" s="83"/>
      <c r="AK5524" s="83"/>
    </row>
    <row r="5525" spans="1:50">
      <c r="A5525" s="84"/>
      <c r="B5525" s="84"/>
      <c r="C5525" s="84"/>
      <c r="D5525" s="84"/>
      <c r="E5525" s="84"/>
      <c r="F5525" s="84"/>
      <c r="G5525" s="84"/>
      <c r="H5525" s="84"/>
      <c r="I5525" s="84"/>
      <c r="J5525" s="84"/>
      <c r="K5525" s="84"/>
      <c r="L5525" s="84"/>
      <c r="M5525" s="84"/>
      <c r="N5525" s="84"/>
      <c r="O5525" s="84"/>
      <c r="P5525" s="84"/>
      <c r="Q5525" s="84"/>
      <c r="R5525" s="84"/>
      <c r="S5525" s="84"/>
      <c r="T5525" s="84"/>
      <c r="U5525" s="84"/>
      <c r="V5525" s="84"/>
      <c r="W5525" s="84"/>
      <c r="X5525" s="84"/>
      <c r="Y5525" s="84"/>
      <c r="Z5525" s="84"/>
      <c r="AA5525" s="84"/>
      <c r="AB5525" s="84"/>
      <c r="AC5525" s="84"/>
      <c r="AD5525" s="84"/>
      <c r="AE5525" s="84"/>
      <c r="AF5525" s="84"/>
      <c r="AG5525" s="84"/>
      <c r="AH5525" s="84"/>
      <c r="AI5525" s="84"/>
      <c r="AJ5525" s="84"/>
      <c r="AK5525" s="84"/>
    </row>
    <row r="5526" spans="1:50">
      <c r="A5526" s="83"/>
      <c r="B5526" s="162"/>
      <c r="C5526" s="163"/>
      <c r="D5526" s="163"/>
      <c r="E5526" s="162"/>
      <c r="F5526" s="163"/>
      <c r="G5526" s="163"/>
      <c r="H5526" s="162"/>
      <c r="I5526" s="163"/>
      <c r="J5526" s="163"/>
      <c r="K5526" s="162"/>
      <c r="L5526" s="163"/>
      <c r="M5526" s="163"/>
      <c r="N5526" s="162"/>
      <c r="O5526" s="163"/>
      <c r="P5526" s="163"/>
      <c r="Q5526" s="162"/>
      <c r="R5526" s="163"/>
      <c r="S5526" s="163"/>
      <c r="T5526" s="162"/>
      <c r="U5526" s="163"/>
      <c r="V5526" s="163"/>
      <c r="W5526" s="162"/>
      <c r="X5526" s="163"/>
      <c r="Y5526" s="163"/>
      <c r="Z5526" s="162"/>
      <c r="AA5526" s="163"/>
      <c r="AB5526" s="163"/>
      <c r="AC5526" s="162"/>
      <c r="AD5526" s="163"/>
      <c r="AE5526" s="163"/>
      <c r="AF5526" s="162"/>
      <c r="AG5526" s="163"/>
      <c r="AH5526" s="163"/>
      <c r="AI5526" s="162"/>
      <c r="AJ5526" s="163"/>
      <c r="AK5526" s="163"/>
      <c r="AM5526">
        <f>A5521</f>
        <v>0</v>
      </c>
      <c r="AN5526" s="159" t="e">
        <f>1/($B5526*(1/$B5524)*(1/(5/7+2/7*$D5526))*$B5536/SUM($B5528:$B5551))</f>
        <v>#DIV/0!</v>
      </c>
      <c r="AO5526" s="159" t="e">
        <f>1/(B5526*(1/B5524)*(1/(5/7+2/7*D5526)))</f>
        <v>#DIV/0!</v>
      </c>
      <c r="AP5526" s="159"/>
      <c r="AR5526" s="164">
        <f>CHOOSE(AV$3,C5526,F5526,I5526,L5526,O5526,R5526,U5526,X5526,AA5526,AD5526,AG5526,AJ5526)</f>
        <v>0</v>
      </c>
      <c r="AS5526" s="160"/>
      <c r="AT5526" s="160"/>
      <c r="AV5526" s="115" t="e">
        <f>AN5526/AR5526</f>
        <v>#DIV/0!</v>
      </c>
      <c r="AW5526" s="161" t="e">
        <f>AO5526/AR5526</f>
        <v>#DIV/0!</v>
      </c>
      <c r="AX5526" s="159"/>
    </row>
    <row r="5527" spans="1:50">
      <c r="A5527" s="84"/>
      <c r="B5527" s="84"/>
      <c r="C5527" s="84"/>
      <c r="D5527" s="84"/>
      <c r="E5527" s="84"/>
      <c r="F5527" s="84"/>
      <c r="G5527" s="84"/>
      <c r="H5527" s="84"/>
      <c r="I5527" s="84"/>
      <c r="J5527" s="84"/>
      <c r="K5527" s="84"/>
      <c r="L5527" s="84"/>
      <c r="M5527" s="84"/>
      <c r="N5527" s="84"/>
      <c r="O5527" s="84"/>
      <c r="P5527" s="84"/>
      <c r="Q5527" s="84"/>
      <c r="R5527" s="84"/>
      <c r="S5527" s="84"/>
      <c r="T5527" s="84"/>
      <c r="U5527" s="84"/>
      <c r="V5527" s="84"/>
      <c r="W5527" s="84"/>
      <c r="X5527" s="84"/>
      <c r="Y5527" s="84"/>
      <c r="Z5527" s="84"/>
      <c r="AA5527" s="84"/>
      <c r="AB5527" s="84"/>
      <c r="AC5527" s="84"/>
      <c r="AD5527" s="84"/>
      <c r="AE5527" s="84"/>
      <c r="AF5527" s="84"/>
      <c r="AG5527" s="84"/>
      <c r="AH5527" s="84"/>
      <c r="AI5527" s="84"/>
      <c r="AJ5527" s="84"/>
      <c r="AK5527" s="84"/>
    </row>
    <row r="5528" spans="1:50">
      <c r="A5528" s="84"/>
      <c r="B5528" s="84"/>
      <c r="C5528" s="84"/>
      <c r="D5528" s="84"/>
      <c r="E5528" s="84"/>
      <c r="F5528" s="84"/>
      <c r="G5528" s="84"/>
      <c r="H5528" s="84"/>
      <c r="I5528" s="84"/>
      <c r="J5528" s="84"/>
      <c r="K5528" s="84"/>
      <c r="L5528" s="84"/>
      <c r="M5528" s="84"/>
      <c r="N5528" s="84"/>
      <c r="O5528" s="84"/>
      <c r="P5528" s="84"/>
      <c r="Q5528" s="84"/>
      <c r="R5528" s="84"/>
      <c r="S5528" s="84"/>
      <c r="T5528" s="84"/>
      <c r="U5528" s="84"/>
      <c r="V5528" s="84"/>
      <c r="W5528" s="84"/>
      <c r="X5528" s="84"/>
      <c r="Y5528" s="84"/>
      <c r="Z5528" s="84"/>
      <c r="AA5528" s="84"/>
      <c r="AB5528" s="84"/>
      <c r="AC5528" s="84"/>
      <c r="AD5528" s="84"/>
      <c r="AE5528" s="84"/>
      <c r="AF5528" s="84"/>
      <c r="AG5528" s="84"/>
      <c r="AH5528" s="84"/>
      <c r="AI5528" s="84"/>
      <c r="AJ5528" s="84"/>
      <c r="AK5528" s="84"/>
    </row>
    <row r="5529" spans="1:50">
      <c r="A5529" s="84"/>
      <c r="B5529" s="84"/>
      <c r="C5529" s="84"/>
      <c r="D5529" s="84"/>
      <c r="E5529" s="84"/>
      <c r="F5529" s="84"/>
      <c r="G5529" s="84"/>
      <c r="H5529" s="84"/>
      <c r="I5529" s="84"/>
      <c r="J5529" s="84"/>
      <c r="K5529" s="84"/>
      <c r="L5529" s="84"/>
      <c r="M5529" s="84"/>
      <c r="N5529" s="84"/>
      <c r="O5529" s="84"/>
      <c r="P5529" s="84"/>
      <c r="Q5529" s="84"/>
      <c r="R5529" s="84"/>
      <c r="S5529" s="84"/>
      <c r="T5529" s="84"/>
      <c r="U5529" s="84"/>
      <c r="V5529" s="84"/>
      <c r="W5529" s="84"/>
      <c r="X5529" s="84"/>
      <c r="Y5529" s="84"/>
      <c r="Z5529" s="84"/>
      <c r="AA5529" s="84"/>
      <c r="AB5529" s="84"/>
      <c r="AC5529" s="84"/>
      <c r="AD5529" s="84"/>
      <c r="AE5529" s="84"/>
      <c r="AF5529" s="84"/>
      <c r="AG5529" s="84"/>
      <c r="AH5529" s="84"/>
      <c r="AI5529" s="84"/>
      <c r="AJ5529" s="84"/>
      <c r="AK5529" s="84"/>
    </row>
    <row r="5530" spans="1:50">
      <c r="A5530" s="84"/>
      <c r="B5530" s="84"/>
      <c r="C5530" s="84"/>
      <c r="D5530" s="84"/>
      <c r="E5530" s="84"/>
      <c r="F5530" s="84"/>
      <c r="G5530" s="84"/>
      <c r="H5530" s="84"/>
      <c r="I5530" s="84"/>
      <c r="J5530" s="84"/>
      <c r="K5530" s="84"/>
      <c r="L5530" s="84"/>
      <c r="M5530" s="84"/>
      <c r="N5530" s="84"/>
      <c r="O5530" s="84"/>
      <c r="P5530" s="84"/>
      <c r="Q5530" s="84"/>
      <c r="R5530" s="84"/>
      <c r="S5530" s="84"/>
      <c r="T5530" s="84"/>
      <c r="U5530" s="84"/>
      <c r="V5530" s="84"/>
      <c r="W5530" s="84"/>
      <c r="X5530" s="84"/>
      <c r="Y5530" s="84"/>
      <c r="Z5530" s="84"/>
      <c r="AA5530" s="84"/>
      <c r="AB5530" s="84"/>
      <c r="AC5530" s="84"/>
      <c r="AD5530" s="84"/>
      <c r="AE5530" s="84"/>
      <c r="AF5530" s="84"/>
      <c r="AG5530" s="84"/>
      <c r="AH5530" s="84"/>
      <c r="AI5530" s="84"/>
      <c r="AJ5530" s="84"/>
      <c r="AK5530" s="84"/>
    </row>
    <row r="5531" spans="1:50">
      <c r="A5531" s="84"/>
      <c r="B5531" s="84"/>
      <c r="C5531" s="84"/>
      <c r="D5531" s="84"/>
      <c r="E5531" s="84"/>
      <c r="F5531" s="84"/>
      <c r="G5531" s="84"/>
      <c r="H5531" s="84"/>
      <c r="I5531" s="84"/>
      <c r="J5531" s="84"/>
      <c r="K5531" s="84"/>
      <c r="L5531" s="84"/>
      <c r="M5531" s="84"/>
      <c r="N5531" s="84"/>
      <c r="O5531" s="84"/>
      <c r="P5531" s="84"/>
      <c r="Q5531" s="84"/>
      <c r="R5531" s="84"/>
      <c r="S5531" s="84"/>
      <c r="T5531" s="84"/>
      <c r="U5531" s="84"/>
      <c r="V5531" s="84"/>
      <c r="W5531" s="84"/>
      <c r="X5531" s="84"/>
      <c r="Y5531" s="84"/>
      <c r="Z5531" s="84"/>
      <c r="AA5531" s="84"/>
      <c r="AB5531" s="84"/>
      <c r="AC5531" s="84"/>
      <c r="AD5531" s="84"/>
      <c r="AE5531" s="84"/>
      <c r="AF5531" s="84"/>
      <c r="AG5531" s="84"/>
      <c r="AH5531" s="84"/>
      <c r="AI5531" s="84"/>
      <c r="AJ5531" s="84"/>
      <c r="AK5531" s="84"/>
    </row>
    <row r="5532" spans="1:50">
      <c r="A5532" s="84"/>
      <c r="B5532" s="84"/>
      <c r="C5532" s="84"/>
      <c r="D5532" s="84"/>
      <c r="E5532" s="84"/>
      <c r="F5532" s="84"/>
      <c r="G5532" s="84"/>
      <c r="H5532" s="84"/>
      <c r="I5532" s="84"/>
      <c r="J5532" s="84"/>
      <c r="K5532" s="84"/>
      <c r="L5532" s="84"/>
      <c r="M5532" s="84"/>
      <c r="N5532" s="84"/>
      <c r="O5532" s="84"/>
      <c r="P5532" s="84"/>
      <c r="Q5532" s="84"/>
      <c r="R5532" s="84"/>
      <c r="S5532" s="84"/>
      <c r="T5532" s="84"/>
      <c r="U5532" s="84"/>
      <c r="V5532" s="84"/>
      <c r="W5532" s="84"/>
      <c r="X5532" s="84"/>
      <c r="Y5532" s="84"/>
      <c r="Z5532" s="84"/>
      <c r="AA5532" s="84"/>
      <c r="AB5532" s="84"/>
      <c r="AC5532" s="84"/>
      <c r="AD5532" s="84"/>
      <c r="AE5532" s="84"/>
      <c r="AF5532" s="84"/>
      <c r="AG5532" s="84"/>
      <c r="AH5532" s="84"/>
      <c r="AI5532" s="84"/>
      <c r="AJ5532" s="84"/>
      <c r="AK5532" s="84"/>
    </row>
    <row r="5533" spans="1:50">
      <c r="A5533" s="84"/>
      <c r="B5533" s="84"/>
      <c r="C5533" s="84"/>
      <c r="D5533" s="84"/>
      <c r="E5533" s="84"/>
      <c r="F5533" s="84"/>
      <c r="G5533" s="84"/>
      <c r="H5533" s="84"/>
      <c r="I5533" s="84"/>
      <c r="J5533" s="84"/>
      <c r="K5533" s="84"/>
      <c r="L5533" s="84"/>
      <c r="M5533" s="84"/>
      <c r="N5533" s="84"/>
      <c r="O5533" s="84"/>
      <c r="P5533" s="84"/>
      <c r="Q5533" s="84"/>
      <c r="R5533" s="84"/>
      <c r="S5533" s="84"/>
      <c r="T5533" s="84"/>
      <c r="U5533" s="84"/>
      <c r="V5533" s="84"/>
      <c r="W5533" s="84"/>
      <c r="X5533" s="84"/>
      <c r="Y5533" s="84"/>
      <c r="Z5533" s="84"/>
      <c r="AA5533" s="84"/>
      <c r="AB5533" s="84"/>
      <c r="AC5533" s="84"/>
      <c r="AD5533" s="84"/>
      <c r="AE5533" s="84"/>
      <c r="AF5533" s="84"/>
      <c r="AG5533" s="84"/>
      <c r="AH5533" s="84"/>
      <c r="AI5533" s="84"/>
      <c r="AJ5533" s="84"/>
      <c r="AK5533" s="84"/>
    </row>
    <row r="5534" spans="1:50">
      <c r="A5534" s="84"/>
      <c r="B5534" s="84"/>
      <c r="C5534" s="84"/>
      <c r="D5534" s="84"/>
      <c r="E5534" s="84"/>
      <c r="F5534" s="84"/>
      <c r="G5534" s="84"/>
      <c r="H5534" s="84"/>
      <c r="I5534" s="84"/>
      <c r="J5534" s="84"/>
      <c r="K5534" s="84"/>
      <c r="L5534" s="84"/>
      <c r="M5534" s="84"/>
      <c r="N5534" s="84"/>
      <c r="O5534" s="84"/>
      <c r="P5534" s="84"/>
      <c r="Q5534" s="84"/>
      <c r="R5534" s="84"/>
      <c r="S5534" s="84"/>
      <c r="T5534" s="84"/>
      <c r="U5534" s="84"/>
      <c r="V5534" s="84"/>
      <c r="W5534" s="84"/>
      <c r="X5534" s="84"/>
      <c r="Y5534" s="84"/>
      <c r="Z5534" s="84"/>
      <c r="AA5534" s="84"/>
      <c r="AB5534" s="84"/>
      <c r="AC5534" s="84"/>
      <c r="AD5534" s="84"/>
      <c r="AE5534" s="84"/>
      <c r="AF5534" s="84"/>
      <c r="AG5534" s="84"/>
      <c r="AH5534" s="84"/>
      <c r="AI5534" s="84"/>
      <c r="AJ5534" s="84"/>
      <c r="AK5534" s="84"/>
    </row>
    <row r="5535" spans="1:50">
      <c r="A5535" s="84"/>
      <c r="B5535" s="84"/>
      <c r="C5535" s="84"/>
      <c r="D5535" s="84"/>
      <c r="E5535" s="84"/>
      <c r="F5535" s="84"/>
      <c r="G5535" s="84"/>
      <c r="H5535" s="84"/>
      <c r="I5535" s="84"/>
      <c r="J5535" s="84"/>
      <c r="K5535" s="84"/>
      <c r="L5535" s="84"/>
      <c r="M5535" s="84"/>
      <c r="N5535" s="84"/>
      <c r="O5535" s="84"/>
      <c r="P5535" s="84"/>
      <c r="Q5535" s="84"/>
      <c r="R5535" s="84"/>
      <c r="S5535" s="84"/>
      <c r="T5535" s="84"/>
      <c r="U5535" s="84"/>
      <c r="V5535" s="84"/>
      <c r="W5535" s="84"/>
      <c r="X5535" s="84"/>
      <c r="Y5535" s="84"/>
      <c r="Z5535" s="84"/>
      <c r="AA5535" s="84"/>
      <c r="AB5535" s="84"/>
      <c r="AC5535" s="84"/>
      <c r="AD5535" s="84"/>
      <c r="AE5535" s="84"/>
      <c r="AF5535" s="84"/>
      <c r="AG5535" s="84"/>
      <c r="AH5535" s="84"/>
      <c r="AI5535" s="84"/>
      <c r="AJ5535" s="84"/>
      <c r="AK5535" s="84"/>
    </row>
    <row r="5536" spans="1:50">
      <c r="A5536" s="84"/>
      <c r="B5536" s="84"/>
      <c r="C5536" s="84"/>
      <c r="D5536" s="84"/>
      <c r="E5536" s="84"/>
      <c r="F5536" s="84"/>
      <c r="G5536" s="84"/>
      <c r="H5536" s="84"/>
      <c r="I5536" s="84"/>
      <c r="J5536" s="84"/>
      <c r="K5536" s="84"/>
      <c r="L5536" s="84"/>
      <c r="M5536" s="84"/>
      <c r="N5536" s="84"/>
      <c r="O5536" s="84"/>
      <c r="P5536" s="84"/>
      <c r="Q5536" s="84"/>
      <c r="R5536" s="84"/>
      <c r="S5536" s="84"/>
      <c r="T5536" s="84"/>
      <c r="U5536" s="84"/>
      <c r="V5536" s="84"/>
      <c r="W5536" s="84"/>
      <c r="X5536" s="84"/>
      <c r="Y5536" s="84"/>
      <c r="Z5536" s="84"/>
      <c r="AA5536" s="84"/>
      <c r="AB5536" s="84"/>
      <c r="AC5536" s="84"/>
      <c r="AD5536" s="84"/>
      <c r="AE5536" s="84"/>
      <c r="AF5536" s="84"/>
      <c r="AG5536" s="84"/>
      <c r="AH5536" s="84"/>
      <c r="AI5536" s="84"/>
      <c r="AJ5536" s="84"/>
      <c r="AK5536" s="84"/>
    </row>
    <row r="5537" spans="1:37">
      <c r="A5537" s="84"/>
      <c r="B5537" s="84"/>
      <c r="C5537" s="84"/>
      <c r="D5537" s="84"/>
      <c r="E5537" s="84"/>
      <c r="F5537" s="84"/>
      <c r="G5537" s="84"/>
      <c r="H5537" s="84"/>
      <c r="I5537" s="84"/>
      <c r="J5537" s="84"/>
      <c r="K5537" s="84"/>
      <c r="L5537" s="84"/>
      <c r="M5537" s="84"/>
      <c r="N5537" s="84"/>
      <c r="O5537" s="84"/>
      <c r="P5537" s="84"/>
      <c r="Q5537" s="84"/>
      <c r="R5537" s="84"/>
      <c r="S5537" s="84"/>
      <c r="T5537" s="84"/>
      <c r="U5537" s="84"/>
      <c r="V5537" s="84"/>
      <c r="W5537" s="84"/>
      <c r="X5537" s="84"/>
      <c r="Y5537" s="84"/>
      <c r="Z5537" s="84"/>
      <c r="AA5537" s="84"/>
      <c r="AB5537" s="84"/>
      <c r="AC5537" s="84"/>
      <c r="AD5537" s="84"/>
      <c r="AE5537" s="84"/>
      <c r="AF5537" s="84"/>
      <c r="AG5537" s="84"/>
      <c r="AH5537" s="84"/>
      <c r="AI5537" s="84"/>
      <c r="AJ5537" s="84"/>
      <c r="AK5537" s="84"/>
    </row>
    <row r="5538" spans="1:37">
      <c r="A5538" s="84"/>
      <c r="B5538" s="84"/>
      <c r="C5538" s="84"/>
      <c r="D5538" s="84"/>
      <c r="E5538" s="84"/>
      <c r="F5538" s="84"/>
      <c r="G5538" s="84"/>
      <c r="H5538" s="84"/>
      <c r="I5538" s="84"/>
      <c r="J5538" s="84"/>
      <c r="K5538" s="84"/>
      <c r="L5538" s="84"/>
      <c r="M5538" s="84"/>
      <c r="N5538" s="84"/>
      <c r="O5538" s="84"/>
      <c r="P5538" s="84"/>
      <c r="Q5538" s="84"/>
      <c r="R5538" s="84"/>
      <c r="S5538" s="84"/>
      <c r="T5538" s="84"/>
      <c r="U5538" s="84"/>
      <c r="V5538" s="84"/>
      <c r="W5538" s="84"/>
      <c r="X5538" s="84"/>
      <c r="Y5538" s="84"/>
      <c r="Z5538" s="84"/>
      <c r="AA5538" s="84"/>
      <c r="AB5538" s="84"/>
      <c r="AC5538" s="84"/>
      <c r="AD5538" s="84"/>
      <c r="AE5538" s="84"/>
      <c r="AF5538" s="84"/>
      <c r="AG5538" s="84"/>
      <c r="AH5538" s="84"/>
      <c r="AI5538" s="84"/>
      <c r="AJ5538" s="84"/>
      <c r="AK5538" s="84"/>
    </row>
    <row r="5539" spans="1:37">
      <c r="A5539" s="84"/>
      <c r="B5539" s="84"/>
      <c r="C5539" s="84"/>
      <c r="D5539" s="84"/>
      <c r="E5539" s="84"/>
      <c r="F5539" s="84"/>
      <c r="G5539" s="84"/>
      <c r="H5539" s="84"/>
      <c r="I5539" s="84"/>
      <c r="J5539" s="84"/>
      <c r="K5539" s="84"/>
      <c r="L5539" s="84"/>
      <c r="M5539" s="84"/>
      <c r="N5539" s="84"/>
      <c r="O5539" s="84"/>
      <c r="P5539" s="84"/>
      <c r="Q5539" s="84"/>
      <c r="R5539" s="84"/>
      <c r="S5539" s="84"/>
      <c r="T5539" s="84"/>
      <c r="U5539" s="84"/>
      <c r="V5539" s="84"/>
      <c r="W5539" s="84"/>
      <c r="X5539" s="84"/>
      <c r="Y5539" s="84"/>
      <c r="Z5539" s="84"/>
      <c r="AA5539" s="84"/>
      <c r="AB5539" s="84"/>
      <c r="AC5539" s="84"/>
      <c r="AD5539" s="84"/>
      <c r="AE5539" s="84"/>
      <c r="AF5539" s="84"/>
      <c r="AG5539" s="84"/>
      <c r="AH5539" s="84"/>
      <c r="AI5539" s="84"/>
      <c r="AJ5539" s="84"/>
      <c r="AK5539" s="84"/>
    </row>
    <row r="5540" spans="1:37">
      <c r="A5540" s="84"/>
      <c r="B5540" s="84"/>
      <c r="C5540" s="84"/>
      <c r="D5540" s="84"/>
      <c r="E5540" s="84"/>
      <c r="F5540" s="84"/>
      <c r="G5540" s="84"/>
      <c r="H5540" s="84"/>
      <c r="I5540" s="84"/>
      <c r="J5540" s="84"/>
      <c r="K5540" s="84"/>
      <c r="L5540" s="84"/>
      <c r="M5540" s="84"/>
      <c r="N5540" s="84"/>
      <c r="O5540" s="84"/>
      <c r="P5540" s="84"/>
      <c r="Q5540" s="84"/>
      <c r="R5540" s="84"/>
      <c r="S5540" s="84"/>
      <c r="T5540" s="84"/>
      <c r="U5540" s="84"/>
      <c r="V5540" s="84"/>
      <c r="W5540" s="84"/>
      <c r="X5540" s="84"/>
      <c r="Y5540" s="84"/>
      <c r="Z5540" s="84"/>
      <c r="AA5540" s="84"/>
      <c r="AB5540" s="84"/>
      <c r="AC5540" s="84"/>
      <c r="AD5540" s="84"/>
      <c r="AE5540" s="84"/>
      <c r="AF5540" s="84"/>
      <c r="AG5540" s="84"/>
      <c r="AH5540" s="84"/>
      <c r="AI5540" s="84"/>
      <c r="AJ5540" s="84"/>
      <c r="AK5540" s="84"/>
    </row>
    <row r="5541" spans="1:37">
      <c r="A5541" s="84"/>
      <c r="B5541" s="84"/>
      <c r="C5541" s="84"/>
      <c r="D5541" s="84"/>
      <c r="E5541" s="84"/>
      <c r="F5541" s="84"/>
      <c r="G5541" s="84"/>
      <c r="H5541" s="84"/>
      <c r="I5541" s="84"/>
      <c r="J5541" s="84"/>
      <c r="K5541" s="84"/>
      <c r="L5541" s="84"/>
      <c r="M5541" s="84"/>
      <c r="N5541" s="84"/>
      <c r="O5541" s="84"/>
      <c r="P5541" s="84"/>
      <c r="Q5541" s="84"/>
      <c r="R5541" s="84"/>
      <c r="S5541" s="84"/>
      <c r="T5541" s="84"/>
      <c r="U5541" s="84"/>
      <c r="V5541" s="84"/>
      <c r="W5541" s="84"/>
      <c r="X5541" s="84"/>
      <c r="Y5541" s="84"/>
      <c r="Z5541" s="84"/>
      <c r="AA5541" s="84"/>
      <c r="AB5541" s="84"/>
      <c r="AC5541" s="84"/>
      <c r="AD5541" s="84"/>
      <c r="AE5541" s="84"/>
      <c r="AF5541" s="84"/>
      <c r="AG5541" s="84"/>
      <c r="AH5541" s="84"/>
      <c r="AI5541" s="84"/>
      <c r="AJ5541" s="84"/>
      <c r="AK5541" s="84"/>
    </row>
    <row r="5542" spans="1:37">
      <c r="A5542" s="84"/>
      <c r="B5542" s="84"/>
      <c r="C5542" s="84"/>
      <c r="D5542" s="84"/>
      <c r="E5542" s="84"/>
      <c r="F5542" s="84"/>
      <c r="G5542" s="84"/>
      <c r="H5542" s="84"/>
      <c r="I5542" s="84"/>
      <c r="J5542" s="84"/>
      <c r="K5542" s="84"/>
      <c r="L5542" s="84"/>
      <c r="M5542" s="84"/>
      <c r="N5542" s="84"/>
      <c r="O5542" s="84"/>
      <c r="P5542" s="84"/>
      <c r="Q5542" s="84"/>
      <c r="R5542" s="84"/>
      <c r="S5542" s="84"/>
      <c r="T5542" s="84"/>
      <c r="U5542" s="84"/>
      <c r="V5542" s="84"/>
      <c r="W5542" s="84"/>
      <c r="X5542" s="84"/>
      <c r="Y5542" s="84"/>
      <c r="Z5542" s="84"/>
      <c r="AA5542" s="84"/>
      <c r="AB5542" s="84"/>
      <c r="AC5542" s="84"/>
      <c r="AD5542" s="84"/>
      <c r="AE5542" s="84"/>
      <c r="AF5542" s="84"/>
      <c r="AG5542" s="84"/>
      <c r="AH5542" s="84"/>
      <c r="AI5542" s="84"/>
      <c r="AJ5542" s="84"/>
      <c r="AK5542" s="84"/>
    </row>
    <row r="5543" spans="1:37">
      <c r="A5543" s="84"/>
      <c r="B5543" s="84"/>
      <c r="C5543" s="84"/>
      <c r="D5543" s="84"/>
      <c r="E5543" s="84"/>
      <c r="F5543" s="84"/>
      <c r="G5543" s="84"/>
      <c r="H5543" s="84"/>
      <c r="I5543" s="84"/>
      <c r="J5543" s="84"/>
      <c r="K5543" s="84"/>
      <c r="L5543" s="84"/>
      <c r="M5543" s="84"/>
      <c r="N5543" s="84"/>
      <c r="O5543" s="84"/>
      <c r="P5543" s="84"/>
      <c r="Q5543" s="84"/>
      <c r="R5543" s="84"/>
      <c r="S5543" s="84"/>
      <c r="T5543" s="84"/>
      <c r="U5543" s="84"/>
      <c r="V5543" s="84"/>
      <c r="W5543" s="84"/>
      <c r="X5543" s="84"/>
      <c r="Y5543" s="84"/>
      <c r="Z5543" s="84"/>
      <c r="AA5543" s="84"/>
      <c r="AB5543" s="84"/>
      <c r="AC5543" s="84"/>
      <c r="AD5543" s="84"/>
      <c r="AE5543" s="84"/>
      <c r="AF5543" s="84"/>
      <c r="AG5543" s="84"/>
      <c r="AH5543" s="84"/>
      <c r="AI5543" s="84"/>
      <c r="AJ5543" s="84"/>
      <c r="AK5543" s="84"/>
    </row>
    <row r="5544" spans="1:37">
      <c r="A5544" s="84"/>
      <c r="B5544" s="84"/>
      <c r="C5544" s="84"/>
      <c r="D5544" s="84"/>
      <c r="E5544" s="84"/>
      <c r="F5544" s="84"/>
      <c r="G5544" s="84"/>
      <c r="H5544" s="84"/>
      <c r="I5544" s="84"/>
      <c r="J5544" s="84"/>
      <c r="K5544" s="84"/>
      <c r="L5544" s="84"/>
      <c r="M5544" s="84"/>
      <c r="N5544" s="84"/>
      <c r="O5544" s="84"/>
      <c r="P5544" s="84"/>
      <c r="Q5544" s="84"/>
      <c r="R5544" s="84"/>
      <c r="S5544" s="84"/>
      <c r="T5544" s="84"/>
      <c r="U5544" s="84"/>
      <c r="V5544" s="84"/>
      <c r="W5544" s="84"/>
      <c r="X5544" s="84"/>
      <c r="Y5544" s="84"/>
      <c r="Z5544" s="84"/>
      <c r="AA5544" s="84"/>
      <c r="AB5544" s="84"/>
      <c r="AC5544" s="84"/>
      <c r="AD5544" s="84"/>
      <c r="AE5544" s="84"/>
      <c r="AF5544" s="84"/>
      <c r="AG5544" s="84"/>
      <c r="AH5544" s="84"/>
      <c r="AI5544" s="84"/>
      <c r="AJ5544" s="84"/>
      <c r="AK5544" s="84"/>
    </row>
    <row r="5545" spans="1:37">
      <c r="A5545" s="84"/>
      <c r="B5545" s="84"/>
      <c r="C5545" s="84"/>
      <c r="D5545" s="84"/>
      <c r="E5545" s="84"/>
      <c r="F5545" s="84"/>
      <c r="G5545" s="84"/>
      <c r="H5545" s="84"/>
      <c r="I5545" s="84"/>
      <c r="J5545" s="84"/>
      <c r="K5545" s="84"/>
      <c r="L5545" s="84"/>
      <c r="M5545" s="84"/>
      <c r="N5545" s="84"/>
      <c r="O5545" s="84"/>
      <c r="P5545" s="84"/>
      <c r="Q5545" s="84"/>
      <c r="R5545" s="84"/>
      <c r="S5545" s="84"/>
      <c r="T5545" s="84"/>
      <c r="U5545" s="84"/>
      <c r="V5545" s="84"/>
      <c r="W5545" s="84"/>
      <c r="X5545" s="84"/>
      <c r="Y5545" s="84"/>
      <c r="Z5545" s="84"/>
      <c r="AA5545" s="84"/>
      <c r="AB5545" s="84"/>
      <c r="AC5545" s="84"/>
      <c r="AD5545" s="84"/>
      <c r="AE5545" s="84"/>
      <c r="AF5545" s="84"/>
      <c r="AG5545" s="84"/>
      <c r="AH5545" s="84"/>
      <c r="AI5545" s="84"/>
      <c r="AJ5545" s="84"/>
      <c r="AK5545" s="84"/>
    </row>
    <row r="5546" spans="1:37">
      <c r="A5546" s="84"/>
      <c r="B5546" s="84"/>
      <c r="C5546" s="84"/>
      <c r="D5546" s="84"/>
      <c r="E5546" s="84"/>
      <c r="F5546" s="84"/>
      <c r="G5546" s="84"/>
      <c r="H5546" s="84"/>
      <c r="I5546" s="84"/>
      <c r="J5546" s="84"/>
      <c r="K5546" s="84"/>
      <c r="L5546" s="84"/>
      <c r="M5546" s="84"/>
      <c r="N5546" s="84"/>
      <c r="O5546" s="84"/>
      <c r="P5546" s="84"/>
      <c r="Q5546" s="84"/>
      <c r="R5546" s="84"/>
      <c r="S5546" s="84"/>
      <c r="T5546" s="84"/>
      <c r="U5546" s="84"/>
      <c r="V5546" s="84"/>
      <c r="W5546" s="84"/>
      <c r="X5546" s="84"/>
      <c r="Y5546" s="84"/>
      <c r="Z5546" s="84"/>
      <c r="AA5546" s="84"/>
      <c r="AB5546" s="84"/>
      <c r="AC5546" s="84"/>
      <c r="AD5546" s="84"/>
      <c r="AE5546" s="84"/>
      <c r="AF5546" s="84"/>
      <c r="AG5546" s="84"/>
      <c r="AH5546" s="84"/>
      <c r="AI5546" s="84"/>
      <c r="AJ5546" s="84"/>
      <c r="AK5546" s="84"/>
    </row>
    <row r="5547" spans="1:37">
      <c r="A5547" s="84"/>
      <c r="B5547" s="84"/>
      <c r="C5547" s="84"/>
      <c r="D5547" s="84"/>
      <c r="E5547" s="84"/>
      <c r="F5547" s="84"/>
      <c r="G5547" s="84"/>
      <c r="H5547" s="84"/>
      <c r="I5547" s="84"/>
      <c r="J5547" s="84"/>
      <c r="K5547" s="84"/>
      <c r="L5547" s="84"/>
      <c r="M5547" s="84"/>
      <c r="N5547" s="84"/>
      <c r="O5547" s="84"/>
      <c r="P5547" s="84"/>
      <c r="Q5547" s="84"/>
      <c r="R5547" s="84"/>
      <c r="S5547" s="84"/>
      <c r="T5547" s="84"/>
      <c r="U5547" s="84"/>
      <c r="V5547" s="84"/>
      <c r="W5547" s="84"/>
      <c r="X5547" s="84"/>
      <c r="Y5547" s="84"/>
      <c r="Z5547" s="84"/>
      <c r="AA5547" s="84"/>
      <c r="AB5547" s="84"/>
      <c r="AC5547" s="84"/>
      <c r="AD5547" s="84"/>
      <c r="AE5547" s="84"/>
      <c r="AF5547" s="84"/>
      <c r="AG5547" s="84"/>
      <c r="AH5547" s="84"/>
      <c r="AI5547" s="84"/>
      <c r="AJ5547" s="84"/>
      <c r="AK5547" s="84"/>
    </row>
    <row r="5548" spans="1:37">
      <c r="A5548" s="84"/>
      <c r="B5548" s="84"/>
      <c r="C5548" s="84"/>
      <c r="D5548" s="84"/>
      <c r="E5548" s="84"/>
      <c r="F5548" s="84"/>
      <c r="G5548" s="84"/>
      <c r="H5548" s="84"/>
      <c r="I5548" s="84"/>
      <c r="J5548" s="84"/>
      <c r="K5548" s="84"/>
      <c r="L5548" s="84"/>
      <c r="M5548" s="84"/>
      <c r="N5548" s="84"/>
      <c r="O5548" s="84"/>
      <c r="P5548" s="84"/>
      <c r="Q5548" s="84"/>
      <c r="R5548" s="84"/>
      <c r="S5548" s="84"/>
      <c r="T5548" s="84"/>
      <c r="U5548" s="84"/>
      <c r="V5548" s="84"/>
      <c r="W5548" s="84"/>
      <c r="X5548" s="84"/>
      <c r="Y5548" s="84"/>
      <c r="Z5548" s="84"/>
      <c r="AA5548" s="84"/>
      <c r="AB5548" s="84"/>
      <c r="AC5548" s="84"/>
      <c r="AD5548" s="84"/>
      <c r="AE5548" s="84"/>
      <c r="AF5548" s="84"/>
      <c r="AG5548" s="84"/>
      <c r="AH5548" s="84"/>
      <c r="AI5548" s="84"/>
      <c r="AJ5548" s="84"/>
      <c r="AK5548" s="84"/>
    </row>
    <row r="5549" spans="1:37">
      <c r="A5549" s="84"/>
      <c r="B5549" s="84"/>
      <c r="C5549" s="84"/>
      <c r="D5549" s="84"/>
      <c r="E5549" s="84"/>
      <c r="F5549" s="84"/>
      <c r="G5549" s="84"/>
      <c r="H5549" s="84"/>
      <c r="I5549" s="84"/>
      <c r="J5549" s="84"/>
      <c r="K5549" s="84"/>
      <c r="L5549" s="84"/>
      <c r="M5549" s="84"/>
      <c r="N5549" s="84"/>
      <c r="O5549" s="84"/>
      <c r="P5549" s="84"/>
      <c r="Q5549" s="84"/>
      <c r="R5549" s="84"/>
      <c r="S5549" s="84"/>
      <c r="T5549" s="84"/>
      <c r="U5549" s="84"/>
      <c r="V5549" s="84"/>
      <c r="W5549" s="84"/>
      <c r="X5549" s="84"/>
      <c r="Y5549" s="84"/>
      <c r="Z5549" s="84"/>
      <c r="AA5549" s="84"/>
      <c r="AB5549" s="84"/>
      <c r="AC5549" s="84"/>
      <c r="AD5549" s="84"/>
      <c r="AE5549" s="84"/>
      <c r="AF5549" s="84"/>
      <c r="AG5549" s="84"/>
      <c r="AH5549" s="84"/>
      <c r="AI5549" s="84"/>
      <c r="AJ5549" s="84"/>
      <c r="AK5549" s="84"/>
    </row>
    <row r="5550" spans="1:37">
      <c r="A5550" s="84"/>
      <c r="B5550" s="84"/>
      <c r="C5550" s="84"/>
      <c r="D5550" s="84"/>
      <c r="E5550" s="84"/>
      <c r="F5550" s="84"/>
      <c r="G5550" s="84"/>
      <c r="H5550" s="84"/>
      <c r="I5550" s="84"/>
      <c r="J5550" s="84"/>
      <c r="K5550" s="84"/>
      <c r="L5550" s="84"/>
      <c r="M5550" s="84"/>
      <c r="N5550" s="84"/>
      <c r="O5550" s="84"/>
      <c r="P5550" s="84"/>
      <c r="Q5550" s="84"/>
      <c r="R5550" s="84"/>
      <c r="S5550" s="84"/>
      <c r="T5550" s="84"/>
      <c r="U5550" s="84"/>
      <c r="V5550" s="84"/>
      <c r="W5550" s="84"/>
      <c r="X5550" s="84"/>
      <c r="Y5550" s="84"/>
      <c r="Z5550" s="84"/>
      <c r="AA5550" s="84"/>
      <c r="AB5550" s="84"/>
      <c r="AC5550" s="84"/>
      <c r="AD5550" s="84"/>
      <c r="AE5550" s="84"/>
      <c r="AF5550" s="84"/>
      <c r="AG5550" s="84"/>
      <c r="AH5550" s="84"/>
      <c r="AI5550" s="84"/>
      <c r="AJ5550" s="84"/>
      <c r="AK5550" s="84"/>
    </row>
    <row r="5551" spans="1:37">
      <c r="A5551" s="84"/>
      <c r="B5551" s="84"/>
      <c r="C5551" s="84"/>
      <c r="D5551" s="84"/>
      <c r="E5551" s="84"/>
      <c r="F5551" s="84"/>
      <c r="G5551" s="84"/>
      <c r="H5551" s="84"/>
      <c r="I5551" s="84"/>
      <c r="J5551" s="84"/>
      <c r="K5551" s="84"/>
      <c r="L5551" s="84"/>
      <c r="M5551" s="84"/>
      <c r="N5551" s="84"/>
      <c r="O5551" s="84"/>
      <c r="P5551" s="84"/>
      <c r="Q5551" s="84"/>
      <c r="R5551" s="84"/>
      <c r="S5551" s="84"/>
      <c r="T5551" s="84"/>
      <c r="U5551" s="84"/>
      <c r="V5551" s="84"/>
      <c r="W5551" s="84"/>
      <c r="X5551" s="84"/>
      <c r="Y5551" s="84"/>
      <c r="Z5551" s="84"/>
      <c r="AA5551" s="84"/>
      <c r="AB5551" s="84"/>
      <c r="AC5551" s="84"/>
      <c r="AD5551" s="84"/>
      <c r="AE5551" s="84"/>
      <c r="AF5551" s="84"/>
      <c r="AG5551" s="84"/>
      <c r="AH5551" s="84"/>
      <c r="AI5551" s="84"/>
      <c r="AJ5551" s="84"/>
      <c r="AK5551" s="84"/>
    </row>
    <row r="5561" spans="1:50">
      <c r="A5561" s="84"/>
      <c r="B5561" s="83"/>
      <c r="C5561" s="83"/>
      <c r="D5561" s="83"/>
      <c r="E5561" s="83"/>
      <c r="F5561" s="84"/>
      <c r="G5561" s="158"/>
      <c r="H5561" s="83"/>
      <c r="I5561" s="83"/>
      <c r="J5561" s="83"/>
      <c r="K5561" s="83"/>
      <c r="L5561" s="83"/>
      <c r="M5561" s="83"/>
      <c r="N5561" s="83"/>
      <c r="O5561" s="83"/>
      <c r="P5561" s="83"/>
      <c r="Q5561" s="83"/>
      <c r="R5561" s="83"/>
      <c r="S5561" s="83"/>
      <c r="T5561" s="104"/>
      <c r="U5561" s="83"/>
      <c r="V5561" s="83"/>
      <c r="W5561" s="83"/>
      <c r="X5561" s="83"/>
      <c r="Y5561" s="83"/>
      <c r="Z5561" s="83"/>
      <c r="AA5561" s="83"/>
      <c r="AB5561" s="83"/>
      <c r="AC5561" s="83"/>
      <c r="AD5561" s="83"/>
      <c r="AE5561" s="83"/>
      <c r="AF5561" s="83"/>
      <c r="AG5561" s="83"/>
      <c r="AH5561" s="83"/>
      <c r="AI5561" s="83"/>
      <c r="AJ5561" s="83"/>
      <c r="AK5561" s="83"/>
    </row>
    <row r="5562" spans="1:50">
      <c r="A5562" s="83"/>
      <c r="B5562" s="84"/>
      <c r="C5562" s="83"/>
      <c r="D5562" s="83"/>
      <c r="E5562" s="83"/>
      <c r="F5562" s="83"/>
      <c r="G5562" s="83"/>
      <c r="H5562" s="83"/>
      <c r="I5562" s="83"/>
      <c r="J5562" s="83"/>
      <c r="K5562" s="83"/>
      <c r="L5562" s="83"/>
      <c r="M5562" s="83"/>
      <c r="N5562" s="83"/>
      <c r="O5562" s="83"/>
      <c r="P5562" s="83"/>
      <c r="Q5562" s="83"/>
      <c r="R5562" s="83"/>
      <c r="S5562" s="83"/>
      <c r="T5562" s="83"/>
      <c r="U5562" s="83"/>
      <c r="V5562" s="83"/>
      <c r="W5562" s="83"/>
      <c r="X5562" s="83"/>
      <c r="Y5562" s="83"/>
      <c r="Z5562" s="83"/>
      <c r="AA5562" s="83"/>
      <c r="AB5562" s="83"/>
      <c r="AC5562" s="83"/>
      <c r="AD5562" s="83"/>
      <c r="AE5562" s="83"/>
      <c r="AF5562" s="83"/>
      <c r="AG5562" s="83"/>
      <c r="AH5562" s="83"/>
      <c r="AI5562" s="83"/>
      <c r="AJ5562" s="83"/>
      <c r="AK5562" s="83"/>
    </row>
    <row r="5563" spans="1:50">
      <c r="A5563" s="84"/>
      <c r="B5563" s="84"/>
      <c r="C5563" s="84"/>
      <c r="D5563" s="84"/>
      <c r="E5563" s="84"/>
      <c r="F5563" s="84"/>
      <c r="G5563" s="84"/>
      <c r="H5563" s="84"/>
      <c r="I5563" s="84"/>
      <c r="J5563" s="84"/>
      <c r="K5563" s="84"/>
      <c r="L5563" s="84"/>
      <c r="M5563" s="84"/>
      <c r="N5563" s="84"/>
      <c r="O5563" s="84"/>
      <c r="P5563" s="84"/>
      <c r="Q5563" s="84"/>
      <c r="R5563" s="84"/>
      <c r="S5563" s="84"/>
      <c r="T5563" s="84"/>
      <c r="U5563" s="84"/>
      <c r="V5563" s="84"/>
      <c r="W5563" s="84"/>
      <c r="X5563" s="84"/>
      <c r="Y5563" s="84"/>
      <c r="Z5563" s="84"/>
      <c r="AA5563" s="84"/>
      <c r="AB5563" s="84"/>
      <c r="AC5563" s="84"/>
      <c r="AD5563" s="84"/>
      <c r="AE5563" s="84"/>
      <c r="AF5563" s="84"/>
      <c r="AG5563" s="84"/>
      <c r="AH5563" s="84"/>
      <c r="AI5563" s="84"/>
      <c r="AJ5563" s="84"/>
      <c r="AK5563" s="84"/>
    </row>
    <row r="5564" spans="1:50">
      <c r="A5564" s="83"/>
      <c r="B5564" s="84"/>
      <c r="C5564" s="83"/>
      <c r="D5564" s="83"/>
      <c r="E5564" s="84"/>
      <c r="F5564" s="83"/>
      <c r="G5564" s="83"/>
      <c r="H5564" s="84"/>
      <c r="I5564" s="83"/>
      <c r="J5564" s="83"/>
      <c r="K5564" s="84"/>
      <c r="L5564" s="83"/>
      <c r="M5564" s="83"/>
      <c r="N5564" s="84"/>
      <c r="O5564" s="83"/>
      <c r="P5564" s="83"/>
      <c r="Q5564" s="84"/>
      <c r="R5564" s="83"/>
      <c r="S5564" s="83"/>
      <c r="T5564" s="84"/>
      <c r="U5564" s="83"/>
      <c r="V5564" s="83"/>
      <c r="W5564" s="84"/>
      <c r="X5564" s="83"/>
      <c r="Y5564" s="83"/>
      <c r="Z5564" s="84"/>
      <c r="AA5564" s="83"/>
      <c r="AB5564" s="83"/>
      <c r="AC5564" s="84"/>
      <c r="AD5564" s="83"/>
      <c r="AE5564" s="83"/>
      <c r="AF5564" s="84"/>
      <c r="AG5564" s="83"/>
      <c r="AH5564" s="83"/>
      <c r="AI5564" s="84"/>
      <c r="AJ5564" s="83"/>
      <c r="AK5564" s="83"/>
    </row>
    <row r="5565" spans="1:50">
      <c r="A5565" s="84"/>
      <c r="B5565" s="84"/>
      <c r="C5565" s="84"/>
      <c r="D5565" s="84"/>
      <c r="E5565" s="84"/>
      <c r="F5565" s="84"/>
      <c r="G5565" s="84"/>
      <c r="H5565" s="84"/>
      <c r="I5565" s="84"/>
      <c r="J5565" s="84"/>
      <c r="K5565" s="84"/>
      <c r="L5565" s="84"/>
      <c r="M5565" s="84"/>
      <c r="N5565" s="84"/>
      <c r="O5565" s="84"/>
      <c r="P5565" s="84"/>
      <c r="Q5565" s="84"/>
      <c r="R5565" s="84"/>
      <c r="S5565" s="84"/>
      <c r="T5565" s="84"/>
      <c r="U5565" s="84"/>
      <c r="V5565" s="84"/>
      <c r="W5565" s="84"/>
      <c r="X5565" s="84"/>
      <c r="Y5565" s="84"/>
      <c r="Z5565" s="84"/>
      <c r="AA5565" s="84"/>
      <c r="AB5565" s="84"/>
      <c r="AC5565" s="84"/>
      <c r="AD5565" s="84"/>
      <c r="AE5565" s="84"/>
      <c r="AF5565" s="84"/>
      <c r="AG5565" s="84"/>
      <c r="AH5565" s="84"/>
      <c r="AI5565" s="84"/>
      <c r="AJ5565" s="84"/>
      <c r="AK5565" s="84"/>
    </row>
    <row r="5566" spans="1:50">
      <c r="A5566" s="83"/>
      <c r="B5566" s="162"/>
      <c r="C5566" s="163"/>
      <c r="D5566" s="163"/>
      <c r="E5566" s="162"/>
      <c r="F5566" s="163"/>
      <c r="G5566" s="163"/>
      <c r="H5566" s="162"/>
      <c r="I5566" s="163"/>
      <c r="J5566" s="163"/>
      <c r="K5566" s="162"/>
      <c r="L5566" s="163"/>
      <c r="M5566" s="163"/>
      <c r="N5566" s="162"/>
      <c r="O5566" s="163"/>
      <c r="P5566" s="163"/>
      <c r="Q5566" s="162"/>
      <c r="R5566" s="163"/>
      <c r="S5566" s="163"/>
      <c r="T5566" s="162"/>
      <c r="U5566" s="163"/>
      <c r="V5566" s="163"/>
      <c r="W5566" s="162"/>
      <c r="X5566" s="163"/>
      <c r="Y5566" s="163"/>
      <c r="Z5566" s="162"/>
      <c r="AA5566" s="163"/>
      <c r="AB5566" s="163"/>
      <c r="AC5566" s="162"/>
      <c r="AD5566" s="163"/>
      <c r="AE5566" s="163"/>
      <c r="AF5566" s="162"/>
      <c r="AG5566" s="163"/>
      <c r="AH5566" s="163"/>
      <c r="AI5566" s="162"/>
      <c r="AJ5566" s="163"/>
      <c r="AK5566" s="163"/>
      <c r="AM5566">
        <f>A5561</f>
        <v>0</v>
      </c>
      <c r="AN5566" s="159" t="e">
        <f>1/($B5566*(1/$B5564)*(1/(5/7+2/7*$D5566))*$B5576/SUM($B5568:$B5591))</f>
        <v>#DIV/0!</v>
      </c>
      <c r="AO5566" s="159" t="e">
        <f>1/(B5566*(1/B5564)*(1/(5/7+2/7*D5566)))</f>
        <v>#DIV/0!</v>
      </c>
      <c r="AP5566" s="159"/>
      <c r="AR5566" s="164">
        <f>CHOOSE(AV$3,C5566,F5566,I5566,L5566,O5566,R5566,U5566,X5566,AA5566,AD5566,AG5566,AJ5566)</f>
        <v>0</v>
      </c>
      <c r="AS5566" s="160"/>
      <c r="AT5566" s="160"/>
      <c r="AV5566" s="115" t="e">
        <f>AN5566/AR5566</f>
        <v>#DIV/0!</v>
      </c>
      <c r="AW5566" s="161" t="e">
        <f>AO5566/AR5566</f>
        <v>#DIV/0!</v>
      </c>
      <c r="AX5566" s="159"/>
    </row>
    <row r="5567" spans="1:50">
      <c r="A5567" s="84"/>
      <c r="B5567" s="84"/>
      <c r="C5567" s="84"/>
      <c r="D5567" s="84"/>
      <c r="E5567" s="84"/>
      <c r="F5567" s="84"/>
      <c r="G5567" s="84"/>
      <c r="H5567" s="84"/>
      <c r="I5567" s="84"/>
      <c r="J5567" s="84"/>
      <c r="K5567" s="84"/>
      <c r="L5567" s="84"/>
      <c r="M5567" s="84"/>
      <c r="N5567" s="84"/>
      <c r="O5567" s="84"/>
      <c r="P5567" s="84"/>
      <c r="Q5567" s="84"/>
      <c r="R5567" s="84"/>
      <c r="S5567" s="84"/>
      <c r="T5567" s="84"/>
      <c r="U5567" s="84"/>
      <c r="V5567" s="84"/>
      <c r="W5567" s="84"/>
      <c r="X5567" s="84"/>
      <c r="Y5567" s="84"/>
      <c r="Z5567" s="84"/>
      <c r="AA5567" s="84"/>
      <c r="AB5567" s="84"/>
      <c r="AC5567" s="84"/>
      <c r="AD5567" s="84"/>
      <c r="AE5567" s="84"/>
      <c r="AF5567" s="84"/>
      <c r="AG5567" s="84"/>
      <c r="AH5567" s="84"/>
      <c r="AI5567" s="84"/>
      <c r="AJ5567" s="84"/>
      <c r="AK5567" s="84"/>
    </row>
    <row r="5568" spans="1:50">
      <c r="A5568" s="84"/>
      <c r="B5568" s="84"/>
      <c r="C5568" s="84"/>
      <c r="D5568" s="84"/>
      <c r="E5568" s="84"/>
      <c r="F5568" s="84"/>
      <c r="G5568" s="84"/>
      <c r="H5568" s="84"/>
      <c r="I5568" s="84"/>
      <c r="J5568" s="84"/>
      <c r="K5568" s="84"/>
      <c r="L5568" s="84"/>
      <c r="M5568" s="84"/>
      <c r="N5568" s="84"/>
      <c r="O5568" s="84"/>
      <c r="P5568" s="84"/>
      <c r="Q5568" s="84"/>
      <c r="R5568" s="84"/>
      <c r="S5568" s="84"/>
      <c r="T5568" s="84"/>
      <c r="U5568" s="84"/>
      <c r="V5568" s="84"/>
      <c r="W5568" s="84"/>
      <c r="X5568" s="84"/>
      <c r="Y5568" s="84"/>
      <c r="Z5568" s="84"/>
      <c r="AA5568" s="84"/>
      <c r="AB5568" s="84"/>
      <c r="AC5568" s="84"/>
      <c r="AD5568" s="84"/>
      <c r="AE5568" s="84"/>
      <c r="AF5568" s="84"/>
      <c r="AG5568" s="84"/>
      <c r="AH5568" s="84"/>
      <c r="AI5568" s="84"/>
      <c r="AJ5568" s="84"/>
      <c r="AK5568" s="84"/>
    </row>
    <row r="5569" spans="1:37">
      <c r="A5569" s="84"/>
      <c r="B5569" s="84"/>
      <c r="C5569" s="84"/>
      <c r="D5569" s="84"/>
      <c r="E5569" s="84"/>
      <c r="F5569" s="84"/>
      <c r="G5569" s="84"/>
      <c r="H5569" s="84"/>
      <c r="I5569" s="84"/>
      <c r="J5569" s="84"/>
      <c r="K5569" s="84"/>
      <c r="L5569" s="84"/>
      <c r="M5569" s="84"/>
      <c r="N5569" s="84"/>
      <c r="O5569" s="84"/>
      <c r="P5569" s="84"/>
      <c r="Q5569" s="84"/>
      <c r="R5569" s="84"/>
      <c r="S5569" s="84"/>
      <c r="T5569" s="84"/>
      <c r="U5569" s="84"/>
      <c r="V5569" s="84"/>
      <c r="W5569" s="84"/>
      <c r="X5569" s="84"/>
      <c r="Y5569" s="84"/>
      <c r="Z5569" s="84"/>
      <c r="AA5569" s="84"/>
      <c r="AB5569" s="84"/>
      <c r="AC5569" s="84"/>
      <c r="AD5569" s="84"/>
      <c r="AE5569" s="84"/>
      <c r="AF5569" s="84"/>
      <c r="AG5569" s="84"/>
      <c r="AH5569" s="84"/>
      <c r="AI5569" s="84"/>
      <c r="AJ5569" s="84"/>
      <c r="AK5569" s="84"/>
    </row>
    <row r="5570" spans="1:37">
      <c r="A5570" s="84"/>
      <c r="B5570" s="84"/>
      <c r="C5570" s="84"/>
      <c r="D5570" s="84"/>
      <c r="E5570" s="84"/>
      <c r="F5570" s="84"/>
      <c r="G5570" s="84"/>
      <c r="H5570" s="84"/>
      <c r="I5570" s="84"/>
      <c r="J5570" s="84"/>
      <c r="K5570" s="84"/>
      <c r="L5570" s="84"/>
      <c r="M5570" s="84"/>
      <c r="N5570" s="84"/>
      <c r="O5570" s="84"/>
      <c r="P5570" s="84"/>
      <c r="Q5570" s="84"/>
      <c r="R5570" s="84"/>
      <c r="S5570" s="84"/>
      <c r="T5570" s="84"/>
      <c r="U5570" s="84"/>
      <c r="V5570" s="84"/>
      <c r="W5570" s="84"/>
      <c r="X5570" s="84"/>
      <c r="Y5570" s="84"/>
      <c r="Z5570" s="84"/>
      <c r="AA5570" s="84"/>
      <c r="AB5570" s="84"/>
      <c r="AC5570" s="84"/>
      <c r="AD5570" s="84"/>
      <c r="AE5570" s="84"/>
      <c r="AF5570" s="84"/>
      <c r="AG5570" s="84"/>
      <c r="AH5570" s="84"/>
      <c r="AI5570" s="84"/>
      <c r="AJ5570" s="84"/>
      <c r="AK5570" s="84"/>
    </row>
    <row r="5571" spans="1:37">
      <c r="A5571" s="84"/>
      <c r="B5571" s="84"/>
      <c r="C5571" s="84"/>
      <c r="D5571" s="84"/>
      <c r="E5571" s="84"/>
      <c r="F5571" s="84"/>
      <c r="G5571" s="84"/>
      <c r="H5571" s="84"/>
      <c r="I5571" s="84"/>
      <c r="J5571" s="84"/>
      <c r="K5571" s="84"/>
      <c r="L5571" s="84"/>
      <c r="M5571" s="84"/>
      <c r="N5571" s="84"/>
      <c r="O5571" s="84"/>
      <c r="P5571" s="84"/>
      <c r="Q5571" s="84"/>
      <c r="R5571" s="84"/>
      <c r="S5571" s="84"/>
      <c r="T5571" s="84"/>
      <c r="U5571" s="84"/>
      <c r="V5571" s="84"/>
      <c r="W5571" s="84"/>
      <c r="X5571" s="84"/>
      <c r="Y5571" s="84"/>
      <c r="Z5571" s="84"/>
      <c r="AA5571" s="84"/>
      <c r="AB5571" s="84"/>
      <c r="AC5571" s="84"/>
      <c r="AD5571" s="84"/>
      <c r="AE5571" s="84"/>
      <c r="AF5571" s="84"/>
      <c r="AG5571" s="84"/>
      <c r="AH5571" s="84"/>
      <c r="AI5571" s="84"/>
      <c r="AJ5571" s="84"/>
      <c r="AK5571" s="84"/>
    </row>
    <row r="5572" spans="1:37">
      <c r="A5572" s="84"/>
      <c r="B5572" s="84"/>
      <c r="C5572" s="84"/>
      <c r="D5572" s="84"/>
      <c r="E5572" s="84"/>
      <c r="F5572" s="84"/>
      <c r="G5572" s="84"/>
      <c r="H5572" s="84"/>
      <c r="I5572" s="84"/>
      <c r="J5572" s="84"/>
      <c r="K5572" s="84"/>
      <c r="L5572" s="84"/>
      <c r="M5572" s="84"/>
      <c r="N5572" s="84"/>
      <c r="O5572" s="84"/>
      <c r="P5572" s="84"/>
      <c r="Q5572" s="84"/>
      <c r="R5572" s="84"/>
      <c r="S5572" s="84"/>
      <c r="T5572" s="84"/>
      <c r="U5572" s="84"/>
      <c r="V5572" s="84"/>
      <c r="W5572" s="84"/>
      <c r="X5572" s="84"/>
      <c r="Y5572" s="84"/>
      <c r="Z5572" s="84"/>
      <c r="AA5572" s="84"/>
      <c r="AB5572" s="84"/>
      <c r="AC5572" s="84"/>
      <c r="AD5572" s="84"/>
      <c r="AE5572" s="84"/>
      <c r="AF5572" s="84"/>
      <c r="AG5572" s="84"/>
      <c r="AH5572" s="84"/>
      <c r="AI5572" s="84"/>
      <c r="AJ5572" s="84"/>
      <c r="AK5572" s="84"/>
    </row>
    <row r="5573" spans="1:37">
      <c r="A5573" s="84"/>
      <c r="B5573" s="84"/>
      <c r="C5573" s="84"/>
      <c r="D5573" s="84"/>
      <c r="E5573" s="84"/>
      <c r="F5573" s="84"/>
      <c r="G5573" s="84"/>
      <c r="H5573" s="84"/>
      <c r="I5573" s="84"/>
      <c r="J5573" s="84"/>
      <c r="K5573" s="84"/>
      <c r="L5573" s="84"/>
      <c r="M5573" s="84"/>
      <c r="N5573" s="84"/>
      <c r="O5573" s="84"/>
      <c r="P5573" s="84"/>
      <c r="Q5573" s="84"/>
      <c r="R5573" s="84"/>
      <c r="S5573" s="84"/>
      <c r="T5573" s="84"/>
      <c r="U5573" s="84"/>
      <c r="V5573" s="84"/>
      <c r="W5573" s="84"/>
      <c r="X5573" s="84"/>
      <c r="Y5573" s="84"/>
      <c r="Z5573" s="84"/>
      <c r="AA5573" s="84"/>
      <c r="AB5573" s="84"/>
      <c r="AC5573" s="84"/>
      <c r="AD5573" s="84"/>
      <c r="AE5573" s="84"/>
      <c r="AF5573" s="84"/>
      <c r="AG5573" s="84"/>
      <c r="AH5573" s="84"/>
      <c r="AI5573" s="84"/>
      <c r="AJ5573" s="84"/>
      <c r="AK5573" s="84"/>
    </row>
    <row r="5574" spans="1:37">
      <c r="A5574" s="84"/>
      <c r="B5574" s="84"/>
      <c r="C5574" s="84"/>
      <c r="D5574" s="84"/>
      <c r="E5574" s="84"/>
      <c r="F5574" s="84"/>
      <c r="G5574" s="84"/>
      <c r="H5574" s="84"/>
      <c r="I5574" s="84"/>
      <c r="J5574" s="84"/>
      <c r="K5574" s="84"/>
      <c r="L5574" s="84"/>
      <c r="M5574" s="84"/>
      <c r="N5574" s="84"/>
      <c r="O5574" s="84"/>
      <c r="P5574" s="84"/>
      <c r="Q5574" s="84"/>
      <c r="R5574" s="84"/>
      <c r="S5574" s="84"/>
      <c r="T5574" s="84"/>
      <c r="U5574" s="84"/>
      <c r="V5574" s="84"/>
      <c r="W5574" s="84"/>
      <c r="X5574" s="84"/>
      <c r="Y5574" s="84"/>
      <c r="Z5574" s="84"/>
      <c r="AA5574" s="84"/>
      <c r="AB5574" s="84"/>
      <c r="AC5574" s="84"/>
      <c r="AD5574" s="84"/>
      <c r="AE5574" s="84"/>
      <c r="AF5574" s="84"/>
      <c r="AG5574" s="84"/>
      <c r="AH5574" s="84"/>
      <c r="AI5574" s="84"/>
      <c r="AJ5574" s="84"/>
      <c r="AK5574" s="84"/>
    </row>
    <row r="5575" spans="1:37">
      <c r="A5575" s="84"/>
      <c r="B5575" s="84"/>
      <c r="C5575" s="84"/>
      <c r="D5575" s="84"/>
      <c r="E5575" s="84"/>
      <c r="F5575" s="84"/>
      <c r="G5575" s="84"/>
      <c r="H5575" s="84"/>
      <c r="I5575" s="84"/>
      <c r="J5575" s="84"/>
      <c r="K5575" s="84"/>
      <c r="L5575" s="84"/>
      <c r="M5575" s="84"/>
      <c r="N5575" s="84"/>
      <c r="O5575" s="84"/>
      <c r="P5575" s="84"/>
      <c r="Q5575" s="84"/>
      <c r="R5575" s="84"/>
      <c r="S5575" s="84"/>
      <c r="T5575" s="84"/>
      <c r="U5575" s="84"/>
      <c r="V5575" s="84"/>
      <c r="W5575" s="84"/>
      <c r="X5575" s="84"/>
      <c r="Y5575" s="84"/>
      <c r="Z5575" s="84"/>
      <c r="AA5575" s="84"/>
      <c r="AB5575" s="84"/>
      <c r="AC5575" s="84"/>
      <c r="AD5575" s="84"/>
      <c r="AE5575" s="84"/>
      <c r="AF5575" s="84"/>
      <c r="AG5575" s="84"/>
      <c r="AH5575" s="84"/>
      <c r="AI5575" s="84"/>
      <c r="AJ5575" s="84"/>
      <c r="AK5575" s="84"/>
    </row>
    <row r="5576" spans="1:37">
      <c r="A5576" s="84"/>
      <c r="B5576" s="84"/>
      <c r="C5576" s="84"/>
      <c r="D5576" s="84"/>
      <c r="E5576" s="84"/>
      <c r="F5576" s="84"/>
      <c r="G5576" s="84"/>
      <c r="H5576" s="84"/>
      <c r="I5576" s="84"/>
      <c r="J5576" s="84"/>
      <c r="K5576" s="84"/>
      <c r="L5576" s="84"/>
      <c r="M5576" s="84"/>
      <c r="N5576" s="84"/>
      <c r="O5576" s="84"/>
      <c r="P5576" s="84"/>
      <c r="Q5576" s="84"/>
      <c r="R5576" s="84"/>
      <c r="S5576" s="84"/>
      <c r="T5576" s="84"/>
      <c r="U5576" s="84"/>
      <c r="V5576" s="84"/>
      <c r="W5576" s="84"/>
      <c r="X5576" s="84"/>
      <c r="Y5576" s="84"/>
      <c r="Z5576" s="84"/>
      <c r="AA5576" s="84"/>
      <c r="AB5576" s="84"/>
      <c r="AC5576" s="84"/>
      <c r="AD5576" s="84"/>
      <c r="AE5576" s="84"/>
      <c r="AF5576" s="84"/>
      <c r="AG5576" s="84"/>
      <c r="AH5576" s="84"/>
      <c r="AI5576" s="84"/>
      <c r="AJ5576" s="84"/>
      <c r="AK5576" s="84"/>
    </row>
    <row r="5577" spans="1:37">
      <c r="A5577" s="84"/>
      <c r="B5577" s="84"/>
      <c r="C5577" s="84"/>
      <c r="D5577" s="84"/>
      <c r="E5577" s="84"/>
      <c r="F5577" s="84"/>
      <c r="G5577" s="84"/>
      <c r="H5577" s="84"/>
      <c r="I5577" s="84"/>
      <c r="J5577" s="84"/>
      <c r="K5577" s="84"/>
      <c r="L5577" s="84"/>
      <c r="M5577" s="84"/>
      <c r="N5577" s="84"/>
      <c r="O5577" s="84"/>
      <c r="P5577" s="84"/>
      <c r="Q5577" s="84"/>
      <c r="R5577" s="84"/>
      <c r="S5577" s="84"/>
      <c r="T5577" s="84"/>
      <c r="U5577" s="84"/>
      <c r="V5577" s="84"/>
      <c r="W5577" s="84"/>
      <c r="X5577" s="84"/>
      <c r="Y5577" s="84"/>
      <c r="Z5577" s="84"/>
      <c r="AA5577" s="84"/>
      <c r="AB5577" s="84"/>
      <c r="AC5577" s="84"/>
      <c r="AD5577" s="84"/>
      <c r="AE5577" s="84"/>
      <c r="AF5577" s="84"/>
      <c r="AG5577" s="84"/>
      <c r="AH5577" s="84"/>
      <c r="AI5577" s="84"/>
      <c r="AJ5577" s="84"/>
      <c r="AK5577" s="84"/>
    </row>
    <row r="5578" spans="1:37">
      <c r="A5578" s="84"/>
      <c r="B5578" s="84"/>
      <c r="C5578" s="84"/>
      <c r="D5578" s="84"/>
      <c r="E5578" s="84"/>
      <c r="F5578" s="84"/>
      <c r="G5578" s="84"/>
      <c r="H5578" s="84"/>
      <c r="I5578" s="84"/>
      <c r="J5578" s="84"/>
      <c r="K5578" s="84"/>
      <c r="L5578" s="84"/>
      <c r="M5578" s="84"/>
      <c r="N5578" s="84"/>
      <c r="O5578" s="84"/>
      <c r="P5578" s="84"/>
      <c r="Q5578" s="84"/>
      <c r="R5578" s="84"/>
      <c r="S5578" s="84"/>
      <c r="T5578" s="84"/>
      <c r="U5578" s="84"/>
      <c r="V5578" s="84"/>
      <c r="W5578" s="84"/>
      <c r="X5578" s="84"/>
      <c r="Y5578" s="84"/>
      <c r="Z5578" s="84"/>
      <c r="AA5578" s="84"/>
      <c r="AB5578" s="84"/>
      <c r="AC5578" s="84"/>
      <c r="AD5578" s="84"/>
      <c r="AE5578" s="84"/>
      <c r="AF5578" s="84"/>
      <c r="AG5578" s="84"/>
      <c r="AH5578" s="84"/>
      <c r="AI5578" s="84"/>
      <c r="AJ5578" s="84"/>
      <c r="AK5578" s="84"/>
    </row>
    <row r="5579" spans="1:37">
      <c r="A5579" s="84"/>
      <c r="B5579" s="84"/>
      <c r="C5579" s="84"/>
      <c r="D5579" s="84"/>
      <c r="E5579" s="84"/>
      <c r="F5579" s="84"/>
      <c r="G5579" s="84"/>
      <c r="H5579" s="84"/>
      <c r="I5579" s="84"/>
      <c r="J5579" s="84"/>
      <c r="K5579" s="84"/>
      <c r="L5579" s="84"/>
      <c r="M5579" s="84"/>
      <c r="N5579" s="84"/>
      <c r="O5579" s="84"/>
      <c r="P5579" s="84"/>
      <c r="Q5579" s="84"/>
      <c r="R5579" s="84"/>
      <c r="S5579" s="84"/>
      <c r="T5579" s="84"/>
      <c r="U5579" s="84"/>
      <c r="V5579" s="84"/>
      <c r="W5579" s="84"/>
      <c r="X5579" s="84"/>
      <c r="Y5579" s="84"/>
      <c r="Z5579" s="84"/>
      <c r="AA5579" s="84"/>
      <c r="AB5579" s="84"/>
      <c r="AC5579" s="84"/>
      <c r="AD5579" s="84"/>
      <c r="AE5579" s="84"/>
      <c r="AF5579" s="84"/>
      <c r="AG5579" s="84"/>
      <c r="AH5579" s="84"/>
      <c r="AI5579" s="84"/>
      <c r="AJ5579" s="84"/>
      <c r="AK5579" s="84"/>
    </row>
    <row r="5580" spans="1:37">
      <c r="A5580" s="84"/>
      <c r="B5580" s="84"/>
      <c r="C5580" s="84"/>
      <c r="D5580" s="84"/>
      <c r="E5580" s="84"/>
      <c r="F5580" s="84"/>
      <c r="G5580" s="84"/>
      <c r="H5580" s="84"/>
      <c r="I5580" s="84"/>
      <c r="J5580" s="84"/>
      <c r="K5580" s="84"/>
      <c r="L5580" s="84"/>
      <c r="M5580" s="84"/>
      <c r="N5580" s="84"/>
      <c r="O5580" s="84"/>
      <c r="P5580" s="84"/>
      <c r="Q5580" s="84"/>
      <c r="R5580" s="84"/>
      <c r="S5580" s="84"/>
      <c r="T5580" s="84"/>
      <c r="U5580" s="84"/>
      <c r="V5580" s="84"/>
      <c r="W5580" s="84"/>
      <c r="X5580" s="84"/>
      <c r="Y5580" s="84"/>
      <c r="Z5580" s="84"/>
      <c r="AA5580" s="84"/>
      <c r="AB5580" s="84"/>
      <c r="AC5580" s="84"/>
      <c r="AD5580" s="84"/>
      <c r="AE5580" s="84"/>
      <c r="AF5580" s="84"/>
      <c r="AG5580" s="84"/>
      <c r="AH5580" s="84"/>
      <c r="AI5580" s="84"/>
      <c r="AJ5580" s="84"/>
      <c r="AK5580" s="84"/>
    </row>
    <row r="5581" spans="1:37">
      <c r="A5581" s="84"/>
      <c r="B5581" s="84"/>
      <c r="C5581" s="84"/>
      <c r="D5581" s="84"/>
      <c r="E5581" s="84"/>
      <c r="F5581" s="84"/>
      <c r="G5581" s="84"/>
      <c r="H5581" s="84"/>
      <c r="I5581" s="84"/>
      <c r="J5581" s="84"/>
      <c r="K5581" s="84"/>
      <c r="L5581" s="84"/>
      <c r="M5581" s="84"/>
      <c r="N5581" s="84"/>
      <c r="O5581" s="84"/>
      <c r="P5581" s="84"/>
      <c r="Q5581" s="84"/>
      <c r="R5581" s="84"/>
      <c r="S5581" s="84"/>
      <c r="T5581" s="84"/>
      <c r="U5581" s="84"/>
      <c r="V5581" s="84"/>
      <c r="W5581" s="84"/>
      <c r="X5581" s="84"/>
      <c r="Y5581" s="84"/>
      <c r="Z5581" s="84"/>
      <c r="AA5581" s="84"/>
      <c r="AB5581" s="84"/>
      <c r="AC5581" s="84"/>
      <c r="AD5581" s="84"/>
      <c r="AE5581" s="84"/>
      <c r="AF5581" s="84"/>
      <c r="AG5581" s="84"/>
      <c r="AH5581" s="84"/>
      <c r="AI5581" s="84"/>
      <c r="AJ5581" s="84"/>
      <c r="AK5581" s="84"/>
    </row>
    <row r="5582" spans="1:37">
      <c r="A5582" s="84"/>
      <c r="B5582" s="84"/>
      <c r="C5582" s="84"/>
      <c r="D5582" s="84"/>
      <c r="E5582" s="84"/>
      <c r="F5582" s="84"/>
      <c r="G5582" s="84"/>
      <c r="H5582" s="84"/>
      <c r="I5582" s="84"/>
      <c r="J5582" s="84"/>
      <c r="K5582" s="84"/>
      <c r="L5582" s="84"/>
      <c r="M5582" s="84"/>
      <c r="N5582" s="84"/>
      <c r="O5582" s="84"/>
      <c r="P5582" s="84"/>
      <c r="Q5582" s="84"/>
      <c r="R5582" s="84"/>
      <c r="S5582" s="84"/>
      <c r="T5582" s="84"/>
      <c r="U5582" s="84"/>
      <c r="V5582" s="84"/>
      <c r="W5582" s="84"/>
      <c r="X5582" s="84"/>
      <c r="Y5582" s="84"/>
      <c r="Z5582" s="84"/>
      <c r="AA5582" s="84"/>
      <c r="AB5582" s="84"/>
      <c r="AC5582" s="84"/>
      <c r="AD5582" s="84"/>
      <c r="AE5582" s="84"/>
      <c r="AF5582" s="84"/>
      <c r="AG5582" s="84"/>
      <c r="AH5582" s="84"/>
      <c r="AI5582" s="84"/>
      <c r="AJ5582" s="84"/>
      <c r="AK5582" s="84"/>
    </row>
    <row r="5583" spans="1:37">
      <c r="A5583" s="84"/>
      <c r="B5583" s="84"/>
      <c r="C5583" s="84"/>
      <c r="D5583" s="84"/>
      <c r="E5583" s="84"/>
      <c r="F5583" s="84"/>
      <c r="G5583" s="84"/>
      <c r="H5583" s="84"/>
      <c r="I5583" s="84"/>
      <c r="J5583" s="84"/>
      <c r="K5583" s="84"/>
      <c r="L5583" s="84"/>
      <c r="M5583" s="84"/>
      <c r="N5583" s="84"/>
      <c r="O5583" s="84"/>
      <c r="P5583" s="84"/>
      <c r="Q5583" s="84"/>
      <c r="R5583" s="84"/>
      <c r="S5583" s="84"/>
      <c r="T5583" s="84"/>
      <c r="U5583" s="84"/>
      <c r="V5583" s="84"/>
      <c r="W5583" s="84"/>
      <c r="X5583" s="84"/>
      <c r="Y5583" s="84"/>
      <c r="Z5583" s="84"/>
      <c r="AA5583" s="84"/>
      <c r="AB5583" s="84"/>
      <c r="AC5583" s="84"/>
      <c r="AD5583" s="84"/>
      <c r="AE5583" s="84"/>
      <c r="AF5583" s="84"/>
      <c r="AG5583" s="84"/>
      <c r="AH5583" s="84"/>
      <c r="AI5583" s="84"/>
      <c r="AJ5583" s="84"/>
      <c r="AK5583" s="84"/>
    </row>
    <row r="5584" spans="1:37">
      <c r="A5584" s="84"/>
      <c r="B5584" s="84"/>
      <c r="C5584" s="84"/>
      <c r="D5584" s="84"/>
      <c r="E5584" s="84"/>
      <c r="F5584" s="84"/>
      <c r="G5584" s="84"/>
      <c r="H5584" s="84"/>
      <c r="I5584" s="84"/>
      <c r="J5584" s="84"/>
      <c r="K5584" s="84"/>
      <c r="L5584" s="84"/>
      <c r="M5584" s="84"/>
      <c r="N5584" s="84"/>
      <c r="O5584" s="84"/>
      <c r="P5584" s="84"/>
      <c r="Q5584" s="84"/>
      <c r="R5584" s="84"/>
      <c r="S5584" s="84"/>
      <c r="T5584" s="84"/>
      <c r="U5584" s="84"/>
      <c r="V5584" s="84"/>
      <c r="W5584" s="84"/>
      <c r="X5584" s="84"/>
      <c r="Y5584" s="84"/>
      <c r="Z5584" s="84"/>
      <c r="AA5584" s="84"/>
      <c r="AB5584" s="84"/>
      <c r="AC5584" s="84"/>
      <c r="AD5584" s="84"/>
      <c r="AE5584" s="84"/>
      <c r="AF5584" s="84"/>
      <c r="AG5584" s="84"/>
      <c r="AH5584" s="84"/>
      <c r="AI5584" s="84"/>
      <c r="AJ5584" s="84"/>
      <c r="AK5584" s="84"/>
    </row>
    <row r="5585" spans="1:37">
      <c r="A5585" s="84"/>
      <c r="B5585" s="84"/>
      <c r="C5585" s="84"/>
      <c r="D5585" s="84"/>
      <c r="E5585" s="84"/>
      <c r="F5585" s="84"/>
      <c r="G5585" s="84"/>
      <c r="H5585" s="84"/>
      <c r="I5585" s="84"/>
      <c r="J5585" s="84"/>
      <c r="K5585" s="84"/>
      <c r="L5585" s="84"/>
      <c r="M5585" s="84"/>
      <c r="N5585" s="84"/>
      <c r="O5585" s="84"/>
      <c r="P5585" s="84"/>
      <c r="Q5585" s="84"/>
      <c r="R5585" s="84"/>
      <c r="S5585" s="84"/>
      <c r="T5585" s="84"/>
      <c r="U5585" s="84"/>
      <c r="V5585" s="84"/>
      <c r="W5585" s="84"/>
      <c r="X5585" s="84"/>
      <c r="Y5585" s="84"/>
      <c r="Z5585" s="84"/>
      <c r="AA5585" s="84"/>
      <c r="AB5585" s="84"/>
      <c r="AC5585" s="84"/>
      <c r="AD5585" s="84"/>
      <c r="AE5585" s="84"/>
      <c r="AF5585" s="84"/>
      <c r="AG5585" s="84"/>
      <c r="AH5585" s="84"/>
      <c r="AI5585" s="84"/>
      <c r="AJ5585" s="84"/>
      <c r="AK5585" s="84"/>
    </row>
    <row r="5586" spans="1:37">
      <c r="A5586" s="84"/>
      <c r="B5586" s="84"/>
      <c r="C5586" s="84"/>
      <c r="D5586" s="84"/>
      <c r="E5586" s="84"/>
      <c r="F5586" s="84"/>
      <c r="G5586" s="84"/>
      <c r="H5586" s="84"/>
      <c r="I5586" s="84"/>
      <c r="J5586" s="84"/>
      <c r="K5586" s="84"/>
      <c r="L5586" s="84"/>
      <c r="M5586" s="84"/>
      <c r="N5586" s="84"/>
      <c r="O5586" s="84"/>
      <c r="P5586" s="84"/>
      <c r="Q5586" s="84"/>
      <c r="R5586" s="84"/>
      <c r="S5586" s="84"/>
      <c r="T5586" s="84"/>
      <c r="U5586" s="84"/>
      <c r="V5586" s="84"/>
      <c r="W5586" s="84"/>
      <c r="X5586" s="84"/>
      <c r="Y5586" s="84"/>
      <c r="Z5586" s="84"/>
      <c r="AA5586" s="84"/>
      <c r="AB5586" s="84"/>
      <c r="AC5586" s="84"/>
      <c r="AD5586" s="84"/>
      <c r="AE5586" s="84"/>
      <c r="AF5586" s="84"/>
      <c r="AG5586" s="84"/>
      <c r="AH5586" s="84"/>
      <c r="AI5586" s="84"/>
      <c r="AJ5586" s="84"/>
      <c r="AK5586" s="84"/>
    </row>
    <row r="5587" spans="1:37">
      <c r="A5587" s="84"/>
      <c r="B5587" s="84"/>
      <c r="C5587" s="84"/>
      <c r="D5587" s="84"/>
      <c r="E5587" s="84"/>
      <c r="F5587" s="84"/>
      <c r="G5587" s="84"/>
      <c r="H5587" s="84"/>
      <c r="I5587" s="84"/>
      <c r="J5587" s="84"/>
      <c r="K5587" s="84"/>
      <c r="L5587" s="84"/>
      <c r="M5587" s="84"/>
      <c r="N5587" s="84"/>
      <c r="O5587" s="84"/>
      <c r="P5587" s="84"/>
      <c r="Q5587" s="84"/>
      <c r="R5587" s="84"/>
      <c r="S5587" s="84"/>
      <c r="T5587" s="84"/>
      <c r="U5587" s="84"/>
      <c r="V5587" s="84"/>
      <c r="W5587" s="84"/>
      <c r="X5587" s="84"/>
      <c r="Y5587" s="84"/>
      <c r="Z5587" s="84"/>
      <c r="AA5587" s="84"/>
      <c r="AB5587" s="84"/>
      <c r="AC5587" s="84"/>
      <c r="AD5587" s="84"/>
      <c r="AE5587" s="84"/>
      <c r="AF5587" s="84"/>
      <c r="AG5587" s="84"/>
      <c r="AH5587" s="84"/>
      <c r="AI5587" s="84"/>
      <c r="AJ5587" s="84"/>
      <c r="AK5587" s="84"/>
    </row>
    <row r="5588" spans="1:37">
      <c r="A5588" s="84"/>
      <c r="B5588" s="84"/>
      <c r="C5588" s="84"/>
      <c r="D5588" s="84"/>
      <c r="E5588" s="84"/>
      <c r="F5588" s="84"/>
      <c r="G5588" s="84"/>
      <c r="H5588" s="84"/>
      <c r="I5588" s="84"/>
      <c r="J5588" s="84"/>
      <c r="K5588" s="84"/>
      <c r="L5588" s="84"/>
      <c r="M5588" s="84"/>
      <c r="N5588" s="84"/>
      <c r="O5588" s="84"/>
      <c r="P5588" s="84"/>
      <c r="Q5588" s="84"/>
      <c r="R5588" s="84"/>
      <c r="S5588" s="84"/>
      <c r="T5588" s="84"/>
      <c r="U5588" s="84"/>
      <c r="V5588" s="84"/>
      <c r="W5588" s="84"/>
      <c r="X5588" s="84"/>
      <c r="Y5588" s="84"/>
      <c r="Z5588" s="84"/>
      <c r="AA5588" s="84"/>
      <c r="AB5588" s="84"/>
      <c r="AC5588" s="84"/>
      <c r="AD5588" s="84"/>
      <c r="AE5588" s="84"/>
      <c r="AF5588" s="84"/>
      <c r="AG5588" s="84"/>
      <c r="AH5588" s="84"/>
      <c r="AI5588" s="84"/>
      <c r="AJ5588" s="84"/>
      <c r="AK5588" s="84"/>
    </row>
    <row r="5589" spans="1:37">
      <c r="A5589" s="84"/>
      <c r="B5589" s="84"/>
      <c r="C5589" s="84"/>
      <c r="D5589" s="84"/>
      <c r="E5589" s="84"/>
      <c r="F5589" s="84"/>
      <c r="G5589" s="84"/>
      <c r="H5589" s="84"/>
      <c r="I5589" s="84"/>
      <c r="J5589" s="84"/>
      <c r="K5589" s="84"/>
      <c r="L5589" s="84"/>
      <c r="M5589" s="84"/>
      <c r="N5589" s="84"/>
      <c r="O5589" s="84"/>
      <c r="P5589" s="84"/>
      <c r="Q5589" s="84"/>
      <c r="R5589" s="84"/>
      <c r="S5589" s="84"/>
      <c r="T5589" s="84"/>
      <c r="U5589" s="84"/>
      <c r="V5589" s="84"/>
      <c r="W5589" s="84"/>
      <c r="X5589" s="84"/>
      <c r="Y5589" s="84"/>
      <c r="Z5589" s="84"/>
      <c r="AA5589" s="84"/>
      <c r="AB5589" s="84"/>
      <c r="AC5589" s="84"/>
      <c r="AD5589" s="84"/>
      <c r="AE5589" s="84"/>
      <c r="AF5589" s="84"/>
      <c r="AG5589" s="84"/>
      <c r="AH5589" s="84"/>
      <c r="AI5589" s="84"/>
      <c r="AJ5589" s="84"/>
      <c r="AK5589" s="84"/>
    </row>
    <row r="5590" spans="1:37">
      <c r="A5590" s="84"/>
      <c r="B5590" s="84"/>
      <c r="C5590" s="84"/>
      <c r="D5590" s="84"/>
      <c r="E5590" s="84"/>
      <c r="F5590" s="84"/>
      <c r="G5590" s="84"/>
      <c r="H5590" s="84"/>
      <c r="I5590" s="84"/>
      <c r="J5590" s="84"/>
      <c r="K5590" s="84"/>
      <c r="L5590" s="84"/>
      <c r="M5590" s="84"/>
      <c r="N5590" s="84"/>
      <c r="O5590" s="84"/>
      <c r="P5590" s="84"/>
      <c r="Q5590" s="84"/>
      <c r="R5590" s="84"/>
      <c r="S5590" s="84"/>
      <c r="T5590" s="84"/>
      <c r="U5590" s="84"/>
      <c r="V5590" s="84"/>
      <c r="W5590" s="84"/>
      <c r="X5590" s="84"/>
      <c r="Y5590" s="84"/>
      <c r="Z5590" s="84"/>
      <c r="AA5590" s="84"/>
      <c r="AB5590" s="84"/>
      <c r="AC5590" s="84"/>
      <c r="AD5590" s="84"/>
      <c r="AE5590" s="84"/>
      <c r="AF5590" s="84"/>
      <c r="AG5590" s="84"/>
      <c r="AH5590" s="84"/>
      <c r="AI5590" s="84"/>
      <c r="AJ5590" s="84"/>
      <c r="AK5590" s="84"/>
    </row>
    <row r="5591" spans="1:37">
      <c r="A5591" s="84"/>
      <c r="B5591" s="84"/>
      <c r="C5591" s="84"/>
      <c r="D5591" s="84"/>
      <c r="E5591" s="84"/>
      <c r="F5591" s="84"/>
      <c r="G5591" s="84"/>
      <c r="H5591" s="84"/>
      <c r="I5591" s="84"/>
      <c r="J5591" s="84"/>
      <c r="K5591" s="84"/>
      <c r="L5591" s="84"/>
      <c r="M5591" s="84"/>
      <c r="N5591" s="84"/>
      <c r="O5591" s="84"/>
      <c r="P5591" s="84"/>
      <c r="Q5591" s="84"/>
      <c r="R5591" s="84"/>
      <c r="S5591" s="84"/>
      <c r="T5591" s="84"/>
      <c r="U5591" s="84"/>
      <c r="V5591" s="84"/>
      <c r="W5591" s="84"/>
      <c r="X5591" s="84"/>
      <c r="Y5591" s="84"/>
      <c r="Z5591" s="84"/>
      <c r="AA5591" s="84"/>
      <c r="AB5591" s="84"/>
      <c r="AC5591" s="84"/>
      <c r="AD5591" s="84"/>
      <c r="AE5591" s="84"/>
      <c r="AF5591" s="84"/>
      <c r="AG5591" s="84"/>
      <c r="AH5591" s="84"/>
      <c r="AI5591" s="84"/>
      <c r="AJ5591" s="84"/>
      <c r="AK5591" s="84"/>
    </row>
    <row r="5601" spans="1:50">
      <c r="A5601" s="84"/>
      <c r="B5601" s="83"/>
      <c r="C5601" s="83"/>
      <c r="D5601" s="83"/>
      <c r="E5601" s="83"/>
      <c r="F5601" s="84"/>
      <c r="G5601" s="158"/>
      <c r="H5601" s="83"/>
      <c r="I5601" s="83"/>
      <c r="J5601" s="83"/>
      <c r="K5601" s="83"/>
      <c r="L5601" s="83"/>
      <c r="M5601" s="83"/>
      <c r="N5601" s="83"/>
      <c r="O5601" s="83"/>
      <c r="P5601" s="83"/>
      <c r="Q5601" s="83"/>
      <c r="R5601" s="83"/>
      <c r="S5601" s="83"/>
      <c r="T5601" s="104"/>
      <c r="U5601" s="83"/>
      <c r="V5601" s="83"/>
      <c r="W5601" s="83"/>
      <c r="X5601" s="83"/>
      <c r="Y5601" s="83"/>
      <c r="Z5601" s="83"/>
      <c r="AA5601" s="83"/>
      <c r="AB5601" s="83"/>
      <c r="AC5601" s="83"/>
      <c r="AD5601" s="83"/>
      <c r="AE5601" s="83"/>
      <c r="AF5601" s="83"/>
      <c r="AG5601" s="83"/>
      <c r="AH5601" s="83"/>
      <c r="AI5601" s="83"/>
      <c r="AJ5601" s="83"/>
      <c r="AK5601" s="83"/>
    </row>
    <row r="5602" spans="1:50">
      <c r="A5602" s="83"/>
      <c r="B5602" s="84"/>
      <c r="C5602" s="83"/>
      <c r="D5602" s="83"/>
      <c r="E5602" s="83"/>
      <c r="F5602" s="83"/>
      <c r="G5602" s="83"/>
      <c r="H5602" s="83"/>
      <c r="I5602" s="83"/>
      <c r="J5602" s="83"/>
      <c r="K5602" s="83"/>
      <c r="L5602" s="83"/>
      <c r="M5602" s="83"/>
      <c r="N5602" s="83"/>
      <c r="O5602" s="83"/>
      <c r="P5602" s="83"/>
      <c r="Q5602" s="83"/>
      <c r="R5602" s="83"/>
      <c r="S5602" s="83"/>
      <c r="T5602" s="83"/>
      <c r="U5602" s="83"/>
      <c r="V5602" s="83"/>
      <c r="W5602" s="83"/>
      <c r="X5602" s="83"/>
      <c r="Y5602" s="83"/>
      <c r="Z5602" s="83"/>
      <c r="AA5602" s="83"/>
      <c r="AB5602" s="83"/>
      <c r="AC5602" s="83"/>
      <c r="AD5602" s="83"/>
      <c r="AE5602" s="83"/>
      <c r="AF5602" s="83"/>
      <c r="AG5602" s="83"/>
      <c r="AH5602" s="83"/>
      <c r="AI5602" s="83"/>
      <c r="AJ5602" s="83"/>
      <c r="AK5602" s="83"/>
    </row>
    <row r="5603" spans="1:50">
      <c r="A5603" s="84"/>
      <c r="B5603" s="84"/>
      <c r="C5603" s="84"/>
      <c r="D5603" s="84"/>
      <c r="E5603" s="84"/>
      <c r="F5603" s="84"/>
      <c r="G5603" s="84"/>
      <c r="H5603" s="84"/>
      <c r="I5603" s="84"/>
      <c r="J5603" s="84"/>
      <c r="K5603" s="84"/>
      <c r="L5603" s="84"/>
      <c r="M5603" s="84"/>
      <c r="N5603" s="84"/>
      <c r="O5603" s="84"/>
      <c r="P5603" s="84"/>
      <c r="Q5603" s="84"/>
      <c r="R5603" s="84"/>
      <c r="S5603" s="84"/>
      <c r="T5603" s="84"/>
      <c r="U5603" s="84"/>
      <c r="V5603" s="84"/>
      <c r="W5603" s="84"/>
      <c r="X5603" s="84"/>
      <c r="Y5603" s="84"/>
      <c r="Z5603" s="84"/>
      <c r="AA5603" s="84"/>
      <c r="AB5603" s="84"/>
      <c r="AC5603" s="84"/>
      <c r="AD5603" s="84"/>
      <c r="AE5603" s="84"/>
      <c r="AF5603" s="84"/>
      <c r="AG5603" s="84"/>
      <c r="AH5603" s="84"/>
      <c r="AI5603" s="84"/>
      <c r="AJ5603" s="84"/>
      <c r="AK5603" s="84"/>
    </row>
    <row r="5604" spans="1:50">
      <c r="A5604" s="83"/>
      <c r="B5604" s="84"/>
      <c r="C5604" s="83"/>
      <c r="D5604" s="83"/>
      <c r="E5604" s="84"/>
      <c r="F5604" s="83"/>
      <c r="G5604" s="83"/>
      <c r="H5604" s="84"/>
      <c r="I5604" s="83"/>
      <c r="J5604" s="83"/>
      <c r="K5604" s="84"/>
      <c r="L5604" s="83"/>
      <c r="M5604" s="83"/>
      <c r="N5604" s="84"/>
      <c r="O5604" s="83"/>
      <c r="P5604" s="83"/>
      <c r="Q5604" s="84"/>
      <c r="R5604" s="83"/>
      <c r="S5604" s="83"/>
      <c r="T5604" s="84"/>
      <c r="U5604" s="83"/>
      <c r="V5604" s="83"/>
      <c r="W5604" s="84"/>
      <c r="X5604" s="83"/>
      <c r="Y5604" s="83"/>
      <c r="Z5604" s="84"/>
      <c r="AA5604" s="83"/>
      <c r="AB5604" s="83"/>
      <c r="AC5604" s="84"/>
      <c r="AD5604" s="83"/>
      <c r="AE5604" s="83"/>
      <c r="AF5604" s="84"/>
      <c r="AG5604" s="83"/>
      <c r="AH5604" s="83"/>
      <c r="AI5604" s="84"/>
      <c r="AJ5604" s="83"/>
      <c r="AK5604" s="83"/>
    </row>
    <row r="5605" spans="1:50">
      <c r="A5605" s="84"/>
      <c r="B5605" s="84"/>
      <c r="C5605" s="84"/>
      <c r="D5605" s="84"/>
      <c r="E5605" s="84"/>
      <c r="F5605" s="84"/>
      <c r="G5605" s="84"/>
      <c r="H5605" s="84"/>
      <c r="I5605" s="84"/>
      <c r="J5605" s="84"/>
      <c r="K5605" s="84"/>
      <c r="L5605" s="84"/>
      <c r="M5605" s="84"/>
      <c r="N5605" s="84"/>
      <c r="O5605" s="84"/>
      <c r="P5605" s="84"/>
      <c r="Q5605" s="84"/>
      <c r="R5605" s="84"/>
      <c r="S5605" s="84"/>
      <c r="T5605" s="84"/>
      <c r="U5605" s="84"/>
      <c r="V5605" s="84"/>
      <c r="W5605" s="84"/>
      <c r="X5605" s="84"/>
      <c r="Y5605" s="84"/>
      <c r="Z5605" s="84"/>
      <c r="AA5605" s="84"/>
      <c r="AB5605" s="84"/>
      <c r="AC5605" s="84"/>
      <c r="AD5605" s="84"/>
      <c r="AE5605" s="84"/>
      <c r="AF5605" s="84"/>
      <c r="AG5605" s="84"/>
      <c r="AH5605" s="84"/>
      <c r="AI5605" s="84"/>
      <c r="AJ5605" s="84"/>
      <c r="AK5605" s="84"/>
    </row>
    <row r="5606" spans="1:50">
      <c r="A5606" s="83"/>
      <c r="B5606" s="162"/>
      <c r="C5606" s="163"/>
      <c r="D5606" s="163"/>
      <c r="E5606" s="162"/>
      <c r="F5606" s="163"/>
      <c r="G5606" s="163"/>
      <c r="H5606" s="162"/>
      <c r="I5606" s="163"/>
      <c r="J5606" s="163"/>
      <c r="K5606" s="162"/>
      <c r="L5606" s="163"/>
      <c r="M5606" s="163"/>
      <c r="N5606" s="162"/>
      <c r="O5606" s="163"/>
      <c r="P5606" s="163"/>
      <c r="Q5606" s="162"/>
      <c r="R5606" s="163"/>
      <c r="S5606" s="163"/>
      <c r="T5606" s="162"/>
      <c r="U5606" s="163"/>
      <c r="V5606" s="163"/>
      <c r="W5606" s="162"/>
      <c r="X5606" s="163"/>
      <c r="Y5606" s="163"/>
      <c r="Z5606" s="162"/>
      <c r="AA5606" s="163"/>
      <c r="AB5606" s="163"/>
      <c r="AC5606" s="162"/>
      <c r="AD5606" s="163"/>
      <c r="AE5606" s="163"/>
      <c r="AF5606" s="162"/>
      <c r="AG5606" s="163"/>
      <c r="AH5606" s="163"/>
      <c r="AI5606" s="162"/>
      <c r="AJ5606" s="163"/>
      <c r="AK5606" s="163"/>
      <c r="AM5606">
        <f>A5601</f>
        <v>0</v>
      </c>
      <c r="AN5606" s="159" t="e">
        <f>1/($B5606*(1/$B5604)*(1/(5/7+2/7*$D5606))*$B5616/SUM($B5608:$B5631))</f>
        <v>#DIV/0!</v>
      </c>
      <c r="AO5606" s="159" t="e">
        <f>1/(B5606*(1/B5604)*(1/(5/7+2/7*D5606)))</f>
        <v>#DIV/0!</v>
      </c>
      <c r="AP5606" s="159"/>
      <c r="AR5606" s="164">
        <f>CHOOSE(AV$3,C5606,F5606,I5606,L5606,O5606,R5606,U5606,X5606,AA5606,AD5606,AG5606,AJ5606)</f>
        <v>0</v>
      </c>
      <c r="AS5606" s="160"/>
      <c r="AT5606" s="160"/>
      <c r="AV5606" s="115" t="e">
        <f>AN5606/AR5606</f>
        <v>#DIV/0!</v>
      </c>
      <c r="AW5606" s="161" t="e">
        <f>AO5606/AR5606</f>
        <v>#DIV/0!</v>
      </c>
      <c r="AX5606" s="159"/>
    </row>
    <row r="5607" spans="1:50">
      <c r="A5607" s="84"/>
      <c r="B5607" s="84"/>
      <c r="C5607" s="84"/>
      <c r="D5607" s="84"/>
      <c r="E5607" s="84"/>
      <c r="F5607" s="84"/>
      <c r="G5607" s="84"/>
      <c r="H5607" s="84"/>
      <c r="I5607" s="84"/>
      <c r="J5607" s="84"/>
      <c r="K5607" s="84"/>
      <c r="L5607" s="84"/>
      <c r="M5607" s="84"/>
      <c r="N5607" s="84"/>
      <c r="O5607" s="84"/>
      <c r="P5607" s="84"/>
      <c r="Q5607" s="84"/>
      <c r="R5607" s="84"/>
      <c r="S5607" s="84"/>
      <c r="T5607" s="84"/>
      <c r="U5607" s="84"/>
      <c r="V5607" s="84"/>
      <c r="W5607" s="84"/>
      <c r="X5607" s="84"/>
      <c r="Y5607" s="84"/>
      <c r="Z5607" s="84"/>
      <c r="AA5607" s="84"/>
      <c r="AB5607" s="84"/>
      <c r="AC5607" s="84"/>
      <c r="AD5607" s="84"/>
      <c r="AE5607" s="84"/>
      <c r="AF5607" s="84"/>
      <c r="AG5607" s="84"/>
      <c r="AH5607" s="84"/>
      <c r="AI5607" s="84"/>
      <c r="AJ5607" s="84"/>
      <c r="AK5607" s="84"/>
    </row>
    <row r="5608" spans="1:50">
      <c r="A5608" s="84"/>
      <c r="B5608" s="84"/>
      <c r="C5608" s="84"/>
      <c r="D5608" s="84"/>
      <c r="E5608" s="84"/>
      <c r="F5608" s="84"/>
      <c r="G5608" s="84"/>
      <c r="H5608" s="84"/>
      <c r="I5608" s="84"/>
      <c r="J5608" s="84"/>
      <c r="K5608" s="84"/>
      <c r="L5608" s="84"/>
      <c r="M5608" s="84"/>
      <c r="N5608" s="84"/>
      <c r="O5608" s="84"/>
      <c r="P5608" s="84"/>
      <c r="Q5608" s="84"/>
      <c r="R5608" s="84"/>
      <c r="S5608" s="84"/>
      <c r="T5608" s="84"/>
      <c r="U5608" s="84"/>
      <c r="V5608" s="84"/>
      <c r="W5608" s="84"/>
      <c r="X5608" s="84"/>
      <c r="Y5608" s="84"/>
      <c r="Z5608" s="84"/>
      <c r="AA5608" s="84"/>
      <c r="AB5608" s="84"/>
      <c r="AC5608" s="84"/>
      <c r="AD5608" s="84"/>
      <c r="AE5608" s="84"/>
      <c r="AF5608" s="84"/>
      <c r="AG5608" s="84"/>
      <c r="AH5608" s="84"/>
      <c r="AI5608" s="84"/>
      <c r="AJ5608" s="84"/>
      <c r="AK5608" s="84"/>
    </row>
    <row r="5609" spans="1:50">
      <c r="A5609" s="84"/>
      <c r="B5609" s="84"/>
      <c r="C5609" s="84"/>
      <c r="D5609" s="84"/>
      <c r="E5609" s="84"/>
      <c r="F5609" s="84"/>
      <c r="G5609" s="84"/>
      <c r="H5609" s="84"/>
      <c r="I5609" s="84"/>
      <c r="J5609" s="84"/>
      <c r="K5609" s="84"/>
      <c r="L5609" s="84"/>
      <c r="M5609" s="84"/>
      <c r="N5609" s="84"/>
      <c r="O5609" s="84"/>
      <c r="P5609" s="84"/>
      <c r="Q5609" s="84"/>
      <c r="R5609" s="84"/>
      <c r="S5609" s="84"/>
      <c r="T5609" s="84"/>
      <c r="U5609" s="84"/>
      <c r="V5609" s="84"/>
      <c r="W5609" s="84"/>
      <c r="X5609" s="84"/>
      <c r="Y5609" s="84"/>
      <c r="Z5609" s="84"/>
      <c r="AA5609" s="84"/>
      <c r="AB5609" s="84"/>
      <c r="AC5609" s="84"/>
      <c r="AD5609" s="84"/>
      <c r="AE5609" s="84"/>
      <c r="AF5609" s="84"/>
      <c r="AG5609" s="84"/>
      <c r="AH5609" s="84"/>
      <c r="AI5609" s="84"/>
      <c r="AJ5609" s="84"/>
      <c r="AK5609" s="84"/>
    </row>
    <row r="5610" spans="1:50">
      <c r="A5610" s="84"/>
      <c r="B5610" s="84"/>
      <c r="C5610" s="84"/>
      <c r="D5610" s="84"/>
      <c r="E5610" s="84"/>
      <c r="F5610" s="84"/>
      <c r="G5610" s="84"/>
      <c r="H5610" s="84"/>
      <c r="I5610" s="84"/>
      <c r="J5610" s="84"/>
      <c r="K5610" s="84"/>
      <c r="L5610" s="84"/>
      <c r="M5610" s="84"/>
      <c r="N5610" s="84"/>
      <c r="O5610" s="84"/>
      <c r="P5610" s="84"/>
      <c r="Q5610" s="84"/>
      <c r="R5610" s="84"/>
      <c r="S5610" s="84"/>
      <c r="T5610" s="84"/>
      <c r="U5610" s="84"/>
      <c r="V5610" s="84"/>
      <c r="W5610" s="84"/>
      <c r="X5610" s="84"/>
      <c r="Y5610" s="84"/>
      <c r="Z5610" s="84"/>
      <c r="AA5610" s="84"/>
      <c r="AB5610" s="84"/>
      <c r="AC5610" s="84"/>
      <c r="AD5610" s="84"/>
      <c r="AE5610" s="84"/>
      <c r="AF5610" s="84"/>
      <c r="AG5610" s="84"/>
      <c r="AH5610" s="84"/>
      <c r="AI5610" s="84"/>
      <c r="AJ5610" s="84"/>
      <c r="AK5610" s="84"/>
    </row>
    <row r="5611" spans="1:50">
      <c r="A5611" s="84"/>
      <c r="B5611" s="84"/>
      <c r="C5611" s="84"/>
      <c r="D5611" s="84"/>
      <c r="E5611" s="84"/>
      <c r="F5611" s="84"/>
      <c r="G5611" s="84"/>
      <c r="H5611" s="84"/>
      <c r="I5611" s="84"/>
      <c r="J5611" s="84"/>
      <c r="K5611" s="84"/>
      <c r="L5611" s="84"/>
      <c r="M5611" s="84"/>
      <c r="N5611" s="84"/>
      <c r="O5611" s="84"/>
      <c r="P5611" s="84"/>
      <c r="Q5611" s="84"/>
      <c r="R5611" s="84"/>
      <c r="S5611" s="84"/>
      <c r="T5611" s="84"/>
      <c r="U5611" s="84"/>
      <c r="V5611" s="84"/>
      <c r="W5611" s="84"/>
      <c r="X5611" s="84"/>
      <c r="Y5611" s="84"/>
      <c r="Z5611" s="84"/>
      <c r="AA5611" s="84"/>
      <c r="AB5611" s="84"/>
      <c r="AC5611" s="84"/>
      <c r="AD5611" s="84"/>
      <c r="AE5611" s="84"/>
      <c r="AF5611" s="84"/>
      <c r="AG5611" s="84"/>
      <c r="AH5611" s="84"/>
      <c r="AI5611" s="84"/>
      <c r="AJ5611" s="84"/>
      <c r="AK5611" s="84"/>
    </row>
    <row r="5612" spans="1:50">
      <c r="A5612" s="84"/>
      <c r="B5612" s="84"/>
      <c r="C5612" s="84"/>
      <c r="D5612" s="84"/>
      <c r="E5612" s="84"/>
      <c r="F5612" s="84"/>
      <c r="G5612" s="84"/>
      <c r="H5612" s="84"/>
      <c r="I5612" s="84"/>
      <c r="J5612" s="84"/>
      <c r="K5612" s="84"/>
      <c r="L5612" s="84"/>
      <c r="M5612" s="84"/>
      <c r="N5612" s="84"/>
      <c r="O5612" s="84"/>
      <c r="P5612" s="84"/>
      <c r="Q5612" s="84"/>
      <c r="R5612" s="84"/>
      <c r="S5612" s="84"/>
      <c r="T5612" s="84"/>
      <c r="U5612" s="84"/>
      <c r="V5612" s="84"/>
      <c r="W5612" s="84"/>
      <c r="X5612" s="84"/>
      <c r="Y5612" s="84"/>
      <c r="Z5612" s="84"/>
      <c r="AA5612" s="84"/>
      <c r="AB5612" s="84"/>
      <c r="AC5612" s="84"/>
      <c r="AD5612" s="84"/>
      <c r="AE5612" s="84"/>
      <c r="AF5612" s="84"/>
      <c r="AG5612" s="84"/>
      <c r="AH5612" s="84"/>
      <c r="AI5612" s="84"/>
      <c r="AJ5612" s="84"/>
      <c r="AK5612" s="84"/>
    </row>
    <row r="5613" spans="1:50">
      <c r="A5613" s="84"/>
      <c r="B5613" s="84"/>
      <c r="C5613" s="84"/>
      <c r="D5613" s="84"/>
      <c r="E5613" s="84"/>
      <c r="F5613" s="84"/>
      <c r="G5613" s="84"/>
      <c r="H5613" s="84"/>
      <c r="I5613" s="84"/>
      <c r="J5613" s="84"/>
      <c r="K5613" s="84"/>
      <c r="L5613" s="84"/>
      <c r="M5613" s="84"/>
      <c r="N5613" s="84"/>
      <c r="O5613" s="84"/>
      <c r="P5613" s="84"/>
      <c r="Q5613" s="84"/>
      <c r="R5613" s="84"/>
      <c r="S5613" s="84"/>
      <c r="T5613" s="84"/>
      <c r="U5613" s="84"/>
      <c r="V5613" s="84"/>
      <c r="W5613" s="84"/>
      <c r="X5613" s="84"/>
      <c r="Y5613" s="84"/>
      <c r="Z5613" s="84"/>
      <c r="AA5613" s="84"/>
      <c r="AB5613" s="84"/>
      <c r="AC5613" s="84"/>
      <c r="AD5613" s="84"/>
      <c r="AE5613" s="84"/>
      <c r="AF5613" s="84"/>
      <c r="AG5613" s="84"/>
      <c r="AH5613" s="84"/>
      <c r="AI5613" s="84"/>
      <c r="AJ5613" s="84"/>
      <c r="AK5613" s="84"/>
    </row>
    <row r="5614" spans="1:50">
      <c r="A5614" s="84"/>
      <c r="B5614" s="84"/>
      <c r="C5614" s="84"/>
      <c r="D5614" s="84"/>
      <c r="E5614" s="84"/>
      <c r="F5614" s="84"/>
      <c r="G5614" s="84"/>
      <c r="H5614" s="84"/>
      <c r="I5614" s="84"/>
      <c r="J5614" s="84"/>
      <c r="K5614" s="84"/>
      <c r="L5614" s="84"/>
      <c r="M5614" s="84"/>
      <c r="N5614" s="84"/>
      <c r="O5614" s="84"/>
      <c r="P5614" s="84"/>
      <c r="Q5614" s="84"/>
      <c r="R5614" s="84"/>
      <c r="S5614" s="84"/>
      <c r="T5614" s="84"/>
      <c r="U5614" s="84"/>
      <c r="V5614" s="84"/>
      <c r="W5614" s="84"/>
      <c r="X5614" s="84"/>
      <c r="Y5614" s="84"/>
      <c r="Z5614" s="84"/>
      <c r="AA5614" s="84"/>
      <c r="AB5614" s="84"/>
      <c r="AC5614" s="84"/>
      <c r="AD5614" s="84"/>
      <c r="AE5614" s="84"/>
      <c r="AF5614" s="84"/>
      <c r="AG5614" s="84"/>
      <c r="AH5614" s="84"/>
      <c r="AI5614" s="84"/>
      <c r="AJ5614" s="84"/>
      <c r="AK5614" s="84"/>
    </row>
    <row r="5615" spans="1:50">
      <c r="A5615" s="84"/>
      <c r="B5615" s="84"/>
      <c r="C5615" s="84"/>
      <c r="D5615" s="84"/>
      <c r="E5615" s="84"/>
      <c r="F5615" s="84"/>
      <c r="G5615" s="84"/>
      <c r="H5615" s="84"/>
      <c r="I5615" s="84"/>
      <c r="J5615" s="84"/>
      <c r="K5615" s="84"/>
      <c r="L5615" s="84"/>
      <c r="M5615" s="84"/>
      <c r="N5615" s="84"/>
      <c r="O5615" s="84"/>
      <c r="P5615" s="84"/>
      <c r="Q5615" s="84"/>
      <c r="R5615" s="84"/>
      <c r="S5615" s="84"/>
      <c r="T5615" s="84"/>
      <c r="U5615" s="84"/>
      <c r="V5615" s="84"/>
      <c r="W5615" s="84"/>
      <c r="X5615" s="84"/>
      <c r="Y5615" s="84"/>
      <c r="Z5615" s="84"/>
      <c r="AA5615" s="84"/>
      <c r="AB5615" s="84"/>
      <c r="AC5615" s="84"/>
      <c r="AD5615" s="84"/>
      <c r="AE5615" s="84"/>
      <c r="AF5615" s="84"/>
      <c r="AG5615" s="84"/>
      <c r="AH5615" s="84"/>
      <c r="AI5615" s="84"/>
      <c r="AJ5615" s="84"/>
      <c r="AK5615" s="84"/>
    </row>
    <row r="5616" spans="1:50">
      <c r="A5616" s="84"/>
      <c r="B5616" s="84"/>
      <c r="C5616" s="84"/>
      <c r="D5616" s="84"/>
      <c r="E5616" s="84"/>
      <c r="F5616" s="84"/>
      <c r="G5616" s="84"/>
      <c r="H5616" s="84"/>
      <c r="I5616" s="84"/>
      <c r="J5616" s="84"/>
      <c r="K5616" s="84"/>
      <c r="L5616" s="84"/>
      <c r="M5616" s="84"/>
      <c r="N5616" s="84"/>
      <c r="O5616" s="84"/>
      <c r="P5616" s="84"/>
      <c r="Q5616" s="84"/>
      <c r="R5616" s="84"/>
      <c r="S5616" s="84"/>
      <c r="T5616" s="84"/>
      <c r="U5616" s="84"/>
      <c r="V5616" s="84"/>
      <c r="W5616" s="84"/>
      <c r="X5616" s="84"/>
      <c r="Y5616" s="84"/>
      <c r="Z5616" s="84"/>
      <c r="AA5616" s="84"/>
      <c r="AB5616" s="84"/>
      <c r="AC5616" s="84"/>
      <c r="AD5616" s="84"/>
      <c r="AE5616" s="84"/>
      <c r="AF5616" s="84"/>
      <c r="AG5616" s="84"/>
      <c r="AH5616" s="84"/>
      <c r="AI5616" s="84"/>
      <c r="AJ5616" s="84"/>
      <c r="AK5616" s="84"/>
    </row>
    <row r="5617" spans="1:37">
      <c r="A5617" s="84"/>
      <c r="B5617" s="84"/>
      <c r="C5617" s="84"/>
      <c r="D5617" s="84"/>
      <c r="E5617" s="84"/>
      <c r="F5617" s="84"/>
      <c r="G5617" s="84"/>
      <c r="H5617" s="84"/>
      <c r="I5617" s="84"/>
      <c r="J5617" s="84"/>
      <c r="K5617" s="84"/>
      <c r="L5617" s="84"/>
      <c r="M5617" s="84"/>
      <c r="N5617" s="84"/>
      <c r="O5617" s="84"/>
      <c r="P5617" s="84"/>
      <c r="Q5617" s="84"/>
      <c r="R5617" s="84"/>
      <c r="S5617" s="84"/>
      <c r="T5617" s="84"/>
      <c r="U5617" s="84"/>
      <c r="V5617" s="84"/>
      <c r="W5617" s="84"/>
      <c r="X5617" s="84"/>
      <c r="Y5617" s="84"/>
      <c r="Z5617" s="84"/>
      <c r="AA5617" s="84"/>
      <c r="AB5617" s="84"/>
      <c r="AC5617" s="84"/>
      <c r="AD5617" s="84"/>
      <c r="AE5617" s="84"/>
      <c r="AF5617" s="84"/>
      <c r="AG5617" s="84"/>
      <c r="AH5617" s="84"/>
      <c r="AI5617" s="84"/>
      <c r="AJ5617" s="84"/>
      <c r="AK5617" s="84"/>
    </row>
    <row r="5618" spans="1:37">
      <c r="A5618" s="84"/>
      <c r="B5618" s="84"/>
      <c r="C5618" s="84"/>
      <c r="D5618" s="84"/>
      <c r="E5618" s="84"/>
      <c r="F5618" s="84"/>
      <c r="G5618" s="84"/>
      <c r="H5618" s="84"/>
      <c r="I5618" s="84"/>
      <c r="J5618" s="84"/>
      <c r="K5618" s="84"/>
      <c r="L5618" s="84"/>
      <c r="M5618" s="84"/>
      <c r="N5618" s="84"/>
      <c r="O5618" s="84"/>
      <c r="P5618" s="84"/>
      <c r="Q5618" s="84"/>
      <c r="R5618" s="84"/>
      <c r="S5618" s="84"/>
      <c r="T5618" s="84"/>
      <c r="U5618" s="84"/>
      <c r="V5618" s="84"/>
      <c r="W5618" s="84"/>
      <c r="X5618" s="84"/>
      <c r="Y5618" s="84"/>
      <c r="Z5618" s="84"/>
      <c r="AA5618" s="84"/>
      <c r="AB5618" s="84"/>
      <c r="AC5618" s="84"/>
      <c r="AD5618" s="84"/>
      <c r="AE5618" s="84"/>
      <c r="AF5618" s="84"/>
      <c r="AG5618" s="84"/>
      <c r="AH5618" s="84"/>
      <c r="AI5618" s="84"/>
      <c r="AJ5618" s="84"/>
      <c r="AK5618" s="84"/>
    </row>
    <row r="5619" spans="1:37">
      <c r="A5619" s="84"/>
      <c r="B5619" s="84"/>
      <c r="C5619" s="84"/>
      <c r="D5619" s="84"/>
      <c r="E5619" s="84"/>
      <c r="F5619" s="84"/>
      <c r="G5619" s="84"/>
      <c r="H5619" s="84"/>
      <c r="I5619" s="84"/>
      <c r="J5619" s="84"/>
      <c r="K5619" s="84"/>
      <c r="L5619" s="84"/>
      <c r="M5619" s="84"/>
      <c r="N5619" s="84"/>
      <c r="O5619" s="84"/>
      <c r="P5619" s="84"/>
      <c r="Q5619" s="84"/>
      <c r="R5619" s="84"/>
      <c r="S5619" s="84"/>
      <c r="T5619" s="84"/>
      <c r="U5619" s="84"/>
      <c r="V5619" s="84"/>
      <c r="W5619" s="84"/>
      <c r="X5619" s="84"/>
      <c r="Y5619" s="84"/>
      <c r="Z5619" s="84"/>
      <c r="AA5619" s="84"/>
      <c r="AB5619" s="84"/>
      <c r="AC5619" s="84"/>
      <c r="AD5619" s="84"/>
      <c r="AE5619" s="84"/>
      <c r="AF5619" s="84"/>
      <c r="AG5619" s="84"/>
      <c r="AH5619" s="84"/>
      <c r="AI5619" s="84"/>
      <c r="AJ5619" s="84"/>
      <c r="AK5619" s="84"/>
    </row>
    <row r="5620" spans="1:37">
      <c r="A5620" s="84"/>
      <c r="B5620" s="84"/>
      <c r="C5620" s="84"/>
      <c r="D5620" s="84"/>
      <c r="E5620" s="84"/>
      <c r="F5620" s="84"/>
      <c r="G5620" s="84"/>
      <c r="H5620" s="84"/>
      <c r="I5620" s="84"/>
      <c r="J5620" s="84"/>
      <c r="K5620" s="84"/>
      <c r="L5620" s="84"/>
      <c r="M5620" s="84"/>
      <c r="N5620" s="84"/>
      <c r="O5620" s="84"/>
      <c r="P5620" s="84"/>
      <c r="Q5620" s="84"/>
      <c r="R5620" s="84"/>
      <c r="S5620" s="84"/>
      <c r="T5620" s="84"/>
      <c r="U5620" s="84"/>
      <c r="V5620" s="84"/>
      <c r="W5620" s="84"/>
      <c r="X5620" s="84"/>
      <c r="Y5620" s="84"/>
      <c r="Z5620" s="84"/>
      <c r="AA5620" s="84"/>
      <c r="AB5620" s="84"/>
      <c r="AC5620" s="84"/>
      <c r="AD5620" s="84"/>
      <c r="AE5620" s="84"/>
      <c r="AF5620" s="84"/>
      <c r="AG5620" s="84"/>
      <c r="AH5620" s="84"/>
      <c r="AI5620" s="84"/>
      <c r="AJ5620" s="84"/>
      <c r="AK5620" s="84"/>
    </row>
    <row r="5621" spans="1:37">
      <c r="A5621" s="84"/>
      <c r="B5621" s="84"/>
      <c r="C5621" s="84"/>
      <c r="D5621" s="84"/>
      <c r="E5621" s="84"/>
      <c r="F5621" s="84"/>
      <c r="G5621" s="84"/>
      <c r="H5621" s="84"/>
      <c r="I5621" s="84"/>
      <c r="J5621" s="84"/>
      <c r="K5621" s="84"/>
      <c r="L5621" s="84"/>
      <c r="M5621" s="84"/>
      <c r="N5621" s="84"/>
      <c r="O5621" s="84"/>
      <c r="P5621" s="84"/>
      <c r="Q5621" s="84"/>
      <c r="R5621" s="84"/>
      <c r="S5621" s="84"/>
      <c r="T5621" s="84"/>
      <c r="U5621" s="84"/>
      <c r="V5621" s="84"/>
      <c r="W5621" s="84"/>
      <c r="X5621" s="84"/>
      <c r="Y5621" s="84"/>
      <c r="Z5621" s="84"/>
      <c r="AA5621" s="84"/>
      <c r="AB5621" s="84"/>
      <c r="AC5621" s="84"/>
      <c r="AD5621" s="84"/>
      <c r="AE5621" s="84"/>
      <c r="AF5621" s="84"/>
      <c r="AG5621" s="84"/>
      <c r="AH5621" s="84"/>
      <c r="AI5621" s="84"/>
      <c r="AJ5621" s="84"/>
      <c r="AK5621" s="84"/>
    </row>
    <row r="5622" spans="1:37">
      <c r="A5622" s="84"/>
      <c r="B5622" s="84"/>
      <c r="C5622" s="84"/>
      <c r="D5622" s="84"/>
      <c r="E5622" s="84"/>
      <c r="F5622" s="84"/>
      <c r="G5622" s="84"/>
      <c r="H5622" s="84"/>
      <c r="I5622" s="84"/>
      <c r="J5622" s="84"/>
      <c r="K5622" s="84"/>
      <c r="L5622" s="84"/>
      <c r="M5622" s="84"/>
      <c r="N5622" s="84"/>
      <c r="O5622" s="84"/>
      <c r="P5622" s="84"/>
      <c r="Q5622" s="84"/>
      <c r="R5622" s="84"/>
      <c r="S5622" s="84"/>
      <c r="T5622" s="84"/>
      <c r="U5622" s="84"/>
      <c r="V5622" s="84"/>
      <c r="W5622" s="84"/>
      <c r="X5622" s="84"/>
      <c r="Y5622" s="84"/>
      <c r="Z5622" s="84"/>
      <c r="AA5622" s="84"/>
      <c r="AB5622" s="84"/>
      <c r="AC5622" s="84"/>
      <c r="AD5622" s="84"/>
      <c r="AE5622" s="84"/>
      <c r="AF5622" s="84"/>
      <c r="AG5622" s="84"/>
      <c r="AH5622" s="84"/>
      <c r="AI5622" s="84"/>
      <c r="AJ5622" s="84"/>
      <c r="AK5622" s="84"/>
    </row>
    <row r="5623" spans="1:37">
      <c r="A5623" s="84"/>
      <c r="B5623" s="84"/>
      <c r="C5623" s="84"/>
      <c r="D5623" s="84"/>
      <c r="E5623" s="84"/>
      <c r="F5623" s="84"/>
      <c r="G5623" s="84"/>
      <c r="H5623" s="84"/>
      <c r="I5623" s="84"/>
      <c r="J5623" s="84"/>
      <c r="K5623" s="84"/>
      <c r="L5623" s="84"/>
      <c r="M5623" s="84"/>
      <c r="N5623" s="84"/>
      <c r="O5623" s="84"/>
      <c r="P5623" s="84"/>
      <c r="Q5623" s="84"/>
      <c r="R5623" s="84"/>
      <c r="S5623" s="84"/>
      <c r="T5623" s="84"/>
      <c r="U5623" s="84"/>
      <c r="V5623" s="84"/>
      <c r="W5623" s="84"/>
      <c r="X5623" s="84"/>
      <c r="Y5623" s="84"/>
      <c r="Z5623" s="84"/>
      <c r="AA5623" s="84"/>
      <c r="AB5623" s="84"/>
      <c r="AC5623" s="84"/>
      <c r="AD5623" s="84"/>
      <c r="AE5623" s="84"/>
      <c r="AF5623" s="84"/>
      <c r="AG5623" s="84"/>
      <c r="AH5623" s="84"/>
      <c r="AI5623" s="84"/>
      <c r="AJ5623" s="84"/>
      <c r="AK5623" s="84"/>
    </row>
    <row r="5624" spans="1:37">
      <c r="A5624" s="84"/>
      <c r="B5624" s="84"/>
      <c r="C5624" s="84"/>
      <c r="D5624" s="84"/>
      <c r="E5624" s="84"/>
      <c r="F5624" s="84"/>
      <c r="G5624" s="84"/>
      <c r="H5624" s="84"/>
      <c r="I5624" s="84"/>
      <c r="J5624" s="84"/>
      <c r="K5624" s="84"/>
      <c r="L5624" s="84"/>
      <c r="M5624" s="84"/>
      <c r="N5624" s="84"/>
      <c r="O5624" s="84"/>
      <c r="P5624" s="84"/>
      <c r="Q5624" s="84"/>
      <c r="R5624" s="84"/>
      <c r="S5624" s="84"/>
      <c r="T5624" s="84"/>
      <c r="U5624" s="84"/>
      <c r="V5624" s="84"/>
      <c r="W5624" s="84"/>
      <c r="X5624" s="84"/>
      <c r="Y5624" s="84"/>
      <c r="Z5624" s="84"/>
      <c r="AA5624" s="84"/>
      <c r="AB5624" s="84"/>
      <c r="AC5624" s="84"/>
      <c r="AD5624" s="84"/>
      <c r="AE5624" s="84"/>
      <c r="AF5624" s="84"/>
      <c r="AG5624" s="84"/>
      <c r="AH5624" s="84"/>
      <c r="AI5624" s="84"/>
      <c r="AJ5624" s="84"/>
      <c r="AK5624" s="84"/>
    </row>
    <row r="5625" spans="1:37">
      <c r="A5625" s="84"/>
      <c r="B5625" s="84"/>
      <c r="C5625" s="84"/>
      <c r="D5625" s="84"/>
      <c r="E5625" s="84"/>
      <c r="F5625" s="84"/>
      <c r="G5625" s="84"/>
      <c r="H5625" s="84"/>
      <c r="I5625" s="84"/>
      <c r="J5625" s="84"/>
      <c r="K5625" s="84"/>
      <c r="L5625" s="84"/>
      <c r="M5625" s="84"/>
      <c r="N5625" s="84"/>
      <c r="O5625" s="84"/>
      <c r="P5625" s="84"/>
      <c r="Q5625" s="84"/>
      <c r="R5625" s="84"/>
      <c r="S5625" s="84"/>
      <c r="T5625" s="84"/>
      <c r="U5625" s="84"/>
      <c r="V5625" s="84"/>
      <c r="W5625" s="84"/>
      <c r="X5625" s="84"/>
      <c r="Y5625" s="84"/>
      <c r="Z5625" s="84"/>
      <c r="AA5625" s="84"/>
      <c r="AB5625" s="84"/>
      <c r="AC5625" s="84"/>
      <c r="AD5625" s="84"/>
      <c r="AE5625" s="84"/>
      <c r="AF5625" s="84"/>
      <c r="AG5625" s="84"/>
      <c r="AH5625" s="84"/>
      <c r="AI5625" s="84"/>
      <c r="AJ5625" s="84"/>
      <c r="AK5625" s="84"/>
    </row>
    <row r="5626" spans="1:37">
      <c r="A5626" s="84"/>
      <c r="B5626" s="84"/>
      <c r="C5626" s="84"/>
      <c r="D5626" s="84"/>
      <c r="E5626" s="84"/>
      <c r="F5626" s="84"/>
      <c r="G5626" s="84"/>
      <c r="H5626" s="84"/>
      <c r="I5626" s="84"/>
      <c r="J5626" s="84"/>
      <c r="K5626" s="84"/>
      <c r="L5626" s="84"/>
      <c r="M5626" s="84"/>
      <c r="N5626" s="84"/>
      <c r="O5626" s="84"/>
      <c r="P5626" s="84"/>
      <c r="Q5626" s="84"/>
      <c r="R5626" s="84"/>
      <c r="S5626" s="84"/>
      <c r="T5626" s="84"/>
      <c r="U5626" s="84"/>
      <c r="V5626" s="84"/>
      <c r="W5626" s="84"/>
      <c r="X5626" s="84"/>
      <c r="Y5626" s="84"/>
      <c r="Z5626" s="84"/>
      <c r="AA5626" s="84"/>
      <c r="AB5626" s="84"/>
      <c r="AC5626" s="84"/>
      <c r="AD5626" s="84"/>
      <c r="AE5626" s="84"/>
      <c r="AF5626" s="84"/>
      <c r="AG5626" s="84"/>
      <c r="AH5626" s="84"/>
      <c r="AI5626" s="84"/>
      <c r="AJ5626" s="84"/>
      <c r="AK5626" s="84"/>
    </row>
    <row r="5627" spans="1:37">
      <c r="A5627" s="84"/>
      <c r="B5627" s="84"/>
      <c r="C5627" s="84"/>
      <c r="D5627" s="84"/>
      <c r="E5627" s="84"/>
      <c r="F5627" s="84"/>
      <c r="G5627" s="84"/>
      <c r="H5627" s="84"/>
      <c r="I5627" s="84"/>
      <c r="J5627" s="84"/>
      <c r="K5627" s="84"/>
      <c r="L5627" s="84"/>
      <c r="M5627" s="84"/>
      <c r="N5627" s="84"/>
      <c r="O5627" s="84"/>
      <c r="P5627" s="84"/>
      <c r="Q5627" s="84"/>
      <c r="R5627" s="84"/>
      <c r="S5627" s="84"/>
      <c r="T5627" s="84"/>
      <c r="U5627" s="84"/>
      <c r="V5627" s="84"/>
      <c r="W5627" s="84"/>
      <c r="X5627" s="84"/>
      <c r="Y5627" s="84"/>
      <c r="Z5627" s="84"/>
      <c r="AA5627" s="84"/>
      <c r="AB5627" s="84"/>
      <c r="AC5627" s="84"/>
      <c r="AD5627" s="84"/>
      <c r="AE5627" s="84"/>
      <c r="AF5627" s="84"/>
      <c r="AG5627" s="84"/>
      <c r="AH5627" s="84"/>
      <c r="AI5627" s="84"/>
      <c r="AJ5627" s="84"/>
      <c r="AK5627" s="84"/>
    </row>
    <row r="5628" spans="1:37">
      <c r="A5628" s="84"/>
      <c r="B5628" s="84"/>
      <c r="C5628" s="84"/>
      <c r="D5628" s="84"/>
      <c r="E5628" s="84"/>
      <c r="F5628" s="84"/>
      <c r="G5628" s="84"/>
      <c r="H5628" s="84"/>
      <c r="I5628" s="84"/>
      <c r="J5628" s="84"/>
      <c r="K5628" s="84"/>
      <c r="L5628" s="84"/>
      <c r="M5628" s="84"/>
      <c r="N5628" s="84"/>
      <c r="O5628" s="84"/>
      <c r="P5628" s="84"/>
      <c r="Q5628" s="84"/>
      <c r="R5628" s="84"/>
      <c r="S5628" s="84"/>
      <c r="T5628" s="84"/>
      <c r="U5628" s="84"/>
      <c r="V5628" s="84"/>
      <c r="W5628" s="84"/>
      <c r="X5628" s="84"/>
      <c r="Y5628" s="84"/>
      <c r="Z5628" s="84"/>
      <c r="AA5628" s="84"/>
      <c r="AB5628" s="84"/>
      <c r="AC5628" s="84"/>
      <c r="AD5628" s="84"/>
      <c r="AE5628" s="84"/>
      <c r="AF5628" s="84"/>
      <c r="AG5628" s="84"/>
      <c r="AH5628" s="84"/>
      <c r="AI5628" s="84"/>
      <c r="AJ5628" s="84"/>
      <c r="AK5628" s="84"/>
    </row>
    <row r="5629" spans="1:37">
      <c r="A5629" s="84"/>
      <c r="B5629" s="84"/>
      <c r="C5629" s="84"/>
      <c r="D5629" s="84"/>
      <c r="E5629" s="84"/>
      <c r="F5629" s="84"/>
      <c r="G5629" s="84"/>
      <c r="H5629" s="84"/>
      <c r="I5629" s="84"/>
      <c r="J5629" s="84"/>
      <c r="K5629" s="84"/>
      <c r="L5629" s="84"/>
      <c r="M5629" s="84"/>
      <c r="N5629" s="84"/>
      <c r="O5629" s="84"/>
      <c r="P5629" s="84"/>
      <c r="Q5629" s="84"/>
      <c r="R5629" s="84"/>
      <c r="S5629" s="84"/>
      <c r="T5629" s="84"/>
      <c r="U5629" s="84"/>
      <c r="V5629" s="84"/>
      <c r="W5629" s="84"/>
      <c r="X5629" s="84"/>
      <c r="Y5629" s="84"/>
      <c r="Z5629" s="84"/>
      <c r="AA5629" s="84"/>
      <c r="AB5629" s="84"/>
      <c r="AC5629" s="84"/>
      <c r="AD5629" s="84"/>
      <c r="AE5629" s="84"/>
      <c r="AF5629" s="84"/>
      <c r="AG5629" s="84"/>
      <c r="AH5629" s="84"/>
      <c r="AI5629" s="84"/>
      <c r="AJ5629" s="84"/>
      <c r="AK5629" s="84"/>
    </row>
    <row r="5630" spans="1:37">
      <c r="A5630" s="84"/>
      <c r="B5630" s="84"/>
      <c r="C5630" s="84"/>
      <c r="D5630" s="84"/>
      <c r="E5630" s="84"/>
      <c r="F5630" s="84"/>
      <c r="G5630" s="84"/>
      <c r="H5630" s="84"/>
      <c r="I5630" s="84"/>
      <c r="J5630" s="84"/>
      <c r="K5630" s="84"/>
      <c r="L5630" s="84"/>
      <c r="M5630" s="84"/>
      <c r="N5630" s="84"/>
      <c r="O5630" s="84"/>
      <c r="P5630" s="84"/>
      <c r="Q5630" s="84"/>
      <c r="R5630" s="84"/>
      <c r="S5630" s="84"/>
      <c r="T5630" s="84"/>
      <c r="U5630" s="84"/>
      <c r="V5630" s="84"/>
      <c r="W5630" s="84"/>
      <c r="X5630" s="84"/>
      <c r="Y5630" s="84"/>
      <c r="Z5630" s="84"/>
      <c r="AA5630" s="84"/>
      <c r="AB5630" s="84"/>
      <c r="AC5630" s="84"/>
      <c r="AD5630" s="84"/>
      <c r="AE5630" s="84"/>
      <c r="AF5630" s="84"/>
      <c r="AG5630" s="84"/>
      <c r="AH5630" s="84"/>
      <c r="AI5630" s="84"/>
      <c r="AJ5630" s="84"/>
      <c r="AK5630" s="84"/>
    </row>
    <row r="5631" spans="1:37">
      <c r="A5631" s="84"/>
      <c r="B5631" s="84"/>
      <c r="C5631" s="84"/>
      <c r="D5631" s="84"/>
      <c r="E5631" s="84"/>
      <c r="F5631" s="84"/>
      <c r="G5631" s="84"/>
      <c r="H5631" s="84"/>
      <c r="I5631" s="84"/>
      <c r="J5631" s="84"/>
      <c r="K5631" s="84"/>
      <c r="L5631" s="84"/>
      <c r="M5631" s="84"/>
      <c r="N5631" s="84"/>
      <c r="O5631" s="84"/>
      <c r="P5631" s="84"/>
      <c r="Q5631" s="84"/>
      <c r="R5631" s="84"/>
      <c r="S5631" s="84"/>
      <c r="T5631" s="84"/>
      <c r="U5631" s="84"/>
      <c r="V5631" s="84"/>
      <c r="W5631" s="84"/>
      <c r="X5631" s="84"/>
      <c r="Y5631" s="84"/>
      <c r="Z5631" s="84"/>
      <c r="AA5631" s="84"/>
      <c r="AB5631" s="84"/>
      <c r="AC5631" s="84"/>
      <c r="AD5631" s="84"/>
      <c r="AE5631" s="84"/>
      <c r="AF5631" s="84"/>
      <c r="AG5631" s="84"/>
      <c r="AH5631" s="84"/>
      <c r="AI5631" s="84"/>
      <c r="AJ5631" s="84"/>
      <c r="AK5631" s="84"/>
    </row>
    <row r="5641" spans="1:50">
      <c r="A5641" s="84"/>
      <c r="B5641" s="83"/>
      <c r="C5641" s="83"/>
      <c r="D5641" s="83"/>
      <c r="E5641" s="83"/>
      <c r="F5641" s="84"/>
      <c r="G5641" s="158"/>
      <c r="H5641" s="83"/>
      <c r="I5641" s="83"/>
      <c r="J5641" s="83"/>
      <c r="K5641" s="83"/>
      <c r="L5641" s="83"/>
      <c r="M5641" s="83"/>
      <c r="N5641" s="83"/>
      <c r="O5641" s="83"/>
      <c r="P5641" s="83"/>
      <c r="Q5641" s="83"/>
      <c r="R5641" s="83"/>
      <c r="S5641" s="83"/>
      <c r="T5641" s="104"/>
      <c r="U5641" s="83"/>
      <c r="V5641" s="83"/>
      <c r="W5641" s="83"/>
      <c r="X5641" s="83"/>
      <c r="Y5641" s="83"/>
      <c r="Z5641" s="83"/>
      <c r="AA5641" s="83"/>
      <c r="AB5641" s="83"/>
      <c r="AC5641" s="83"/>
      <c r="AD5641" s="83"/>
      <c r="AE5641" s="83"/>
      <c r="AF5641" s="83"/>
      <c r="AG5641" s="83"/>
      <c r="AH5641" s="83"/>
      <c r="AI5641" s="83"/>
      <c r="AJ5641" s="83"/>
      <c r="AK5641" s="83"/>
    </row>
    <row r="5642" spans="1:50">
      <c r="A5642" s="83"/>
      <c r="B5642" s="84"/>
      <c r="C5642" s="83"/>
      <c r="D5642" s="83"/>
      <c r="E5642" s="83"/>
      <c r="F5642" s="83"/>
      <c r="G5642" s="83"/>
      <c r="H5642" s="83"/>
      <c r="I5642" s="83"/>
      <c r="J5642" s="83"/>
      <c r="K5642" s="83"/>
      <c r="L5642" s="83"/>
      <c r="M5642" s="83"/>
      <c r="N5642" s="83"/>
      <c r="O5642" s="83"/>
      <c r="P5642" s="83"/>
      <c r="Q5642" s="83"/>
      <c r="R5642" s="83"/>
      <c r="S5642" s="83"/>
      <c r="T5642" s="83"/>
      <c r="U5642" s="83"/>
      <c r="V5642" s="83"/>
      <c r="W5642" s="83"/>
      <c r="X5642" s="83"/>
      <c r="Y5642" s="83"/>
      <c r="Z5642" s="83"/>
      <c r="AA5642" s="83"/>
      <c r="AB5642" s="83"/>
      <c r="AC5642" s="83"/>
      <c r="AD5642" s="83"/>
      <c r="AE5642" s="83"/>
      <c r="AF5642" s="83"/>
      <c r="AG5642" s="83"/>
      <c r="AH5642" s="83"/>
      <c r="AI5642" s="83"/>
      <c r="AJ5642" s="83"/>
      <c r="AK5642" s="83"/>
    </row>
    <row r="5643" spans="1:50">
      <c r="A5643" s="84"/>
      <c r="B5643" s="84"/>
      <c r="C5643" s="84"/>
      <c r="D5643" s="84"/>
      <c r="E5643" s="84"/>
      <c r="F5643" s="84"/>
      <c r="G5643" s="84"/>
      <c r="H5643" s="84"/>
      <c r="I5643" s="84"/>
      <c r="J5643" s="84"/>
      <c r="K5643" s="84"/>
      <c r="L5643" s="84"/>
      <c r="M5643" s="84"/>
      <c r="N5643" s="84"/>
      <c r="O5643" s="84"/>
      <c r="P5643" s="84"/>
      <c r="Q5643" s="84"/>
      <c r="R5643" s="84"/>
      <c r="S5643" s="84"/>
      <c r="T5643" s="84"/>
      <c r="U5643" s="84"/>
      <c r="V5643" s="84"/>
      <c r="W5643" s="84"/>
      <c r="X5643" s="84"/>
      <c r="Y5643" s="84"/>
      <c r="Z5643" s="84"/>
      <c r="AA5643" s="84"/>
      <c r="AB5643" s="84"/>
      <c r="AC5643" s="84"/>
      <c r="AD5643" s="84"/>
      <c r="AE5643" s="84"/>
      <c r="AF5643" s="84"/>
      <c r="AG5643" s="84"/>
      <c r="AH5643" s="84"/>
      <c r="AI5643" s="84"/>
      <c r="AJ5643" s="84"/>
      <c r="AK5643" s="84"/>
    </row>
    <row r="5644" spans="1:50">
      <c r="A5644" s="83"/>
      <c r="B5644" s="84"/>
      <c r="C5644" s="83"/>
      <c r="D5644" s="83"/>
      <c r="E5644" s="84"/>
      <c r="F5644" s="83"/>
      <c r="G5644" s="83"/>
      <c r="H5644" s="84"/>
      <c r="I5644" s="83"/>
      <c r="J5644" s="83"/>
      <c r="K5644" s="84"/>
      <c r="L5644" s="83"/>
      <c r="M5644" s="83"/>
      <c r="N5644" s="84"/>
      <c r="O5644" s="83"/>
      <c r="P5644" s="83"/>
      <c r="Q5644" s="84"/>
      <c r="R5644" s="83"/>
      <c r="S5644" s="83"/>
      <c r="T5644" s="84"/>
      <c r="U5644" s="83"/>
      <c r="V5644" s="83"/>
      <c r="W5644" s="84"/>
      <c r="X5644" s="83"/>
      <c r="Y5644" s="83"/>
      <c r="Z5644" s="84"/>
      <c r="AA5644" s="83"/>
      <c r="AB5644" s="83"/>
      <c r="AC5644" s="84"/>
      <c r="AD5644" s="83"/>
      <c r="AE5644" s="83"/>
      <c r="AF5644" s="84"/>
      <c r="AG5644" s="83"/>
      <c r="AH5644" s="83"/>
      <c r="AI5644" s="84"/>
      <c r="AJ5644" s="83"/>
      <c r="AK5644" s="83"/>
    </row>
    <row r="5645" spans="1:50">
      <c r="A5645" s="84"/>
      <c r="B5645" s="84"/>
      <c r="C5645" s="84"/>
      <c r="D5645" s="84"/>
      <c r="E5645" s="84"/>
      <c r="F5645" s="84"/>
      <c r="G5645" s="84"/>
      <c r="H5645" s="84"/>
      <c r="I5645" s="84"/>
      <c r="J5645" s="84"/>
      <c r="K5645" s="84"/>
      <c r="L5645" s="84"/>
      <c r="M5645" s="84"/>
      <c r="N5645" s="84"/>
      <c r="O5645" s="84"/>
      <c r="P5645" s="84"/>
      <c r="Q5645" s="84"/>
      <c r="R5645" s="84"/>
      <c r="S5645" s="84"/>
      <c r="T5645" s="84"/>
      <c r="U5645" s="84"/>
      <c r="V5645" s="84"/>
      <c r="W5645" s="84"/>
      <c r="X5645" s="84"/>
      <c r="Y5645" s="84"/>
      <c r="Z5645" s="84"/>
      <c r="AA5645" s="84"/>
      <c r="AB5645" s="84"/>
      <c r="AC5645" s="84"/>
      <c r="AD5645" s="84"/>
      <c r="AE5645" s="84"/>
      <c r="AF5645" s="84"/>
      <c r="AG5645" s="84"/>
      <c r="AH5645" s="84"/>
      <c r="AI5645" s="84"/>
      <c r="AJ5645" s="84"/>
      <c r="AK5645" s="84"/>
    </row>
    <row r="5646" spans="1:50">
      <c r="A5646" s="83"/>
      <c r="B5646" s="162"/>
      <c r="C5646" s="163"/>
      <c r="D5646" s="163"/>
      <c r="E5646" s="162"/>
      <c r="F5646" s="163"/>
      <c r="G5646" s="163"/>
      <c r="H5646" s="162"/>
      <c r="I5646" s="163"/>
      <c r="J5646" s="163"/>
      <c r="K5646" s="162"/>
      <c r="L5646" s="163"/>
      <c r="M5646" s="163"/>
      <c r="N5646" s="162"/>
      <c r="O5646" s="163"/>
      <c r="P5646" s="163"/>
      <c r="Q5646" s="162"/>
      <c r="R5646" s="163"/>
      <c r="S5646" s="163"/>
      <c r="T5646" s="162"/>
      <c r="U5646" s="163"/>
      <c r="V5646" s="163"/>
      <c r="W5646" s="162"/>
      <c r="X5646" s="163"/>
      <c r="Y5646" s="163"/>
      <c r="Z5646" s="162"/>
      <c r="AA5646" s="163"/>
      <c r="AB5646" s="163"/>
      <c r="AC5646" s="162"/>
      <c r="AD5646" s="163"/>
      <c r="AE5646" s="163"/>
      <c r="AF5646" s="162"/>
      <c r="AG5646" s="163"/>
      <c r="AH5646" s="163"/>
      <c r="AI5646" s="162"/>
      <c r="AJ5646" s="163"/>
      <c r="AK5646" s="163"/>
      <c r="AM5646">
        <f>A5641</f>
        <v>0</v>
      </c>
      <c r="AN5646" s="159" t="e">
        <f>1/($B5646*(1/$B5644)*(1/(5/7+2/7*$D5646))*$B5656/SUM($B5648:$B5671))</f>
        <v>#DIV/0!</v>
      </c>
      <c r="AO5646" s="159" t="e">
        <f>1/(B5646*(1/B5644)*(1/(5/7+2/7*D5646)))</f>
        <v>#DIV/0!</v>
      </c>
      <c r="AP5646" s="159"/>
      <c r="AR5646" s="164">
        <f>CHOOSE(AV$3,C5646,F5646,I5646,L5646,O5646,R5646,U5646,X5646,AA5646,AD5646,AG5646,AJ5646)</f>
        <v>0</v>
      </c>
      <c r="AS5646" s="160"/>
      <c r="AT5646" s="160"/>
      <c r="AV5646" s="115" t="e">
        <f>AN5646/AR5646</f>
        <v>#DIV/0!</v>
      </c>
      <c r="AW5646" s="161" t="e">
        <f>AO5646/AR5646</f>
        <v>#DIV/0!</v>
      </c>
      <c r="AX5646" s="159"/>
    </row>
    <row r="5647" spans="1:50">
      <c r="A5647" s="84"/>
      <c r="B5647" s="84"/>
      <c r="C5647" s="84"/>
      <c r="D5647" s="84"/>
      <c r="E5647" s="84"/>
      <c r="F5647" s="84"/>
      <c r="G5647" s="84"/>
      <c r="H5647" s="84"/>
      <c r="I5647" s="84"/>
      <c r="J5647" s="84"/>
      <c r="K5647" s="84"/>
      <c r="L5647" s="84"/>
      <c r="M5647" s="84"/>
      <c r="N5647" s="84"/>
      <c r="O5647" s="84"/>
      <c r="P5647" s="84"/>
      <c r="Q5647" s="84"/>
      <c r="R5647" s="84"/>
      <c r="S5647" s="84"/>
      <c r="T5647" s="84"/>
      <c r="U5647" s="84"/>
      <c r="V5647" s="84"/>
      <c r="W5647" s="84"/>
      <c r="X5647" s="84"/>
      <c r="Y5647" s="84"/>
      <c r="Z5647" s="84"/>
      <c r="AA5647" s="84"/>
      <c r="AB5647" s="84"/>
      <c r="AC5647" s="84"/>
      <c r="AD5647" s="84"/>
      <c r="AE5647" s="84"/>
      <c r="AF5647" s="84"/>
      <c r="AG5647" s="84"/>
      <c r="AH5647" s="84"/>
      <c r="AI5647" s="84"/>
      <c r="AJ5647" s="84"/>
      <c r="AK5647" s="84"/>
    </row>
    <row r="5648" spans="1:50">
      <c r="A5648" s="84"/>
      <c r="B5648" s="84"/>
      <c r="C5648" s="84"/>
      <c r="D5648" s="84"/>
      <c r="E5648" s="84"/>
      <c r="F5648" s="84"/>
      <c r="G5648" s="84"/>
      <c r="H5648" s="84"/>
      <c r="I5648" s="84"/>
      <c r="J5648" s="84"/>
      <c r="K5648" s="84"/>
      <c r="L5648" s="84"/>
      <c r="M5648" s="84"/>
      <c r="N5648" s="84"/>
      <c r="O5648" s="84"/>
      <c r="P5648" s="84"/>
      <c r="Q5648" s="84"/>
      <c r="R5648" s="84"/>
      <c r="S5648" s="84"/>
      <c r="T5648" s="84"/>
      <c r="U5648" s="84"/>
      <c r="V5648" s="84"/>
      <c r="W5648" s="84"/>
      <c r="X5648" s="84"/>
      <c r="Y5648" s="84"/>
      <c r="Z5648" s="84"/>
      <c r="AA5648" s="84"/>
      <c r="AB5648" s="84"/>
      <c r="AC5648" s="84"/>
      <c r="AD5648" s="84"/>
      <c r="AE5648" s="84"/>
      <c r="AF5648" s="84"/>
      <c r="AG5648" s="84"/>
      <c r="AH5648" s="84"/>
      <c r="AI5648" s="84"/>
      <c r="AJ5648" s="84"/>
      <c r="AK5648" s="84"/>
    </row>
    <row r="5649" spans="1:37">
      <c r="A5649" s="84"/>
      <c r="B5649" s="84"/>
      <c r="C5649" s="84"/>
      <c r="D5649" s="84"/>
      <c r="E5649" s="84"/>
      <c r="F5649" s="84"/>
      <c r="G5649" s="84"/>
      <c r="H5649" s="84"/>
      <c r="I5649" s="84"/>
      <c r="J5649" s="84"/>
      <c r="K5649" s="84"/>
      <c r="L5649" s="84"/>
      <c r="M5649" s="84"/>
      <c r="N5649" s="84"/>
      <c r="O5649" s="84"/>
      <c r="P5649" s="84"/>
      <c r="Q5649" s="84"/>
      <c r="R5649" s="84"/>
      <c r="S5649" s="84"/>
      <c r="T5649" s="84"/>
      <c r="U5649" s="84"/>
      <c r="V5649" s="84"/>
      <c r="W5649" s="84"/>
      <c r="X5649" s="84"/>
      <c r="Y5649" s="84"/>
      <c r="Z5649" s="84"/>
      <c r="AA5649" s="84"/>
      <c r="AB5649" s="84"/>
      <c r="AC5649" s="84"/>
      <c r="AD5649" s="84"/>
      <c r="AE5649" s="84"/>
      <c r="AF5649" s="84"/>
      <c r="AG5649" s="84"/>
      <c r="AH5649" s="84"/>
      <c r="AI5649" s="84"/>
      <c r="AJ5649" s="84"/>
      <c r="AK5649" s="84"/>
    </row>
    <row r="5650" spans="1:37">
      <c r="A5650" s="84"/>
      <c r="B5650" s="84"/>
      <c r="C5650" s="84"/>
      <c r="D5650" s="84"/>
      <c r="E5650" s="84"/>
      <c r="F5650" s="84"/>
      <c r="G5650" s="84"/>
      <c r="H5650" s="84"/>
      <c r="I5650" s="84"/>
      <c r="J5650" s="84"/>
      <c r="K5650" s="84"/>
      <c r="L5650" s="84"/>
      <c r="M5650" s="84"/>
      <c r="N5650" s="84"/>
      <c r="O5650" s="84"/>
      <c r="P5650" s="84"/>
      <c r="Q5650" s="84"/>
      <c r="R5650" s="84"/>
      <c r="S5650" s="84"/>
      <c r="T5650" s="84"/>
      <c r="U5650" s="84"/>
      <c r="V5650" s="84"/>
      <c r="W5650" s="84"/>
      <c r="X5650" s="84"/>
      <c r="Y5650" s="84"/>
      <c r="Z5650" s="84"/>
      <c r="AA5650" s="84"/>
      <c r="AB5650" s="84"/>
      <c r="AC5650" s="84"/>
      <c r="AD5650" s="84"/>
      <c r="AE5650" s="84"/>
      <c r="AF5650" s="84"/>
      <c r="AG5650" s="84"/>
      <c r="AH5650" s="84"/>
      <c r="AI5650" s="84"/>
      <c r="AJ5650" s="84"/>
      <c r="AK5650" s="84"/>
    </row>
    <row r="5651" spans="1:37">
      <c r="A5651" s="84"/>
      <c r="B5651" s="84"/>
      <c r="C5651" s="84"/>
      <c r="D5651" s="84"/>
      <c r="E5651" s="84"/>
      <c r="F5651" s="84"/>
      <c r="G5651" s="84"/>
      <c r="H5651" s="84"/>
      <c r="I5651" s="84"/>
      <c r="J5651" s="84"/>
      <c r="K5651" s="84"/>
      <c r="L5651" s="84"/>
      <c r="M5651" s="84"/>
      <c r="N5651" s="84"/>
      <c r="O5651" s="84"/>
      <c r="P5651" s="84"/>
      <c r="Q5651" s="84"/>
      <c r="R5651" s="84"/>
      <c r="S5651" s="84"/>
      <c r="T5651" s="84"/>
      <c r="U5651" s="84"/>
      <c r="V5651" s="84"/>
      <c r="W5651" s="84"/>
      <c r="X5651" s="84"/>
      <c r="Y5651" s="84"/>
      <c r="Z5651" s="84"/>
      <c r="AA5651" s="84"/>
      <c r="AB5651" s="84"/>
      <c r="AC5651" s="84"/>
      <c r="AD5651" s="84"/>
      <c r="AE5651" s="84"/>
      <c r="AF5651" s="84"/>
      <c r="AG5651" s="84"/>
      <c r="AH5651" s="84"/>
      <c r="AI5651" s="84"/>
      <c r="AJ5651" s="84"/>
      <c r="AK5651" s="84"/>
    </row>
    <row r="5652" spans="1:37">
      <c r="A5652" s="84"/>
      <c r="B5652" s="84"/>
      <c r="C5652" s="84"/>
      <c r="D5652" s="84"/>
      <c r="E5652" s="84"/>
      <c r="F5652" s="84"/>
      <c r="G5652" s="84"/>
      <c r="H5652" s="84"/>
      <c r="I5652" s="84"/>
      <c r="J5652" s="84"/>
      <c r="K5652" s="84"/>
      <c r="L5652" s="84"/>
      <c r="M5652" s="84"/>
      <c r="N5652" s="84"/>
      <c r="O5652" s="84"/>
      <c r="P5652" s="84"/>
      <c r="Q5652" s="84"/>
      <c r="R5652" s="84"/>
      <c r="S5652" s="84"/>
      <c r="T5652" s="84"/>
      <c r="U5652" s="84"/>
      <c r="V5652" s="84"/>
      <c r="W5652" s="84"/>
      <c r="X5652" s="84"/>
      <c r="Y5652" s="84"/>
      <c r="Z5652" s="84"/>
      <c r="AA5652" s="84"/>
      <c r="AB5652" s="84"/>
      <c r="AC5652" s="84"/>
      <c r="AD5652" s="84"/>
      <c r="AE5652" s="84"/>
      <c r="AF5652" s="84"/>
      <c r="AG5652" s="84"/>
      <c r="AH5652" s="84"/>
      <c r="AI5652" s="84"/>
      <c r="AJ5652" s="84"/>
      <c r="AK5652" s="84"/>
    </row>
    <row r="5653" spans="1:37">
      <c r="A5653" s="84"/>
      <c r="B5653" s="84"/>
      <c r="C5653" s="84"/>
      <c r="D5653" s="84"/>
      <c r="E5653" s="84"/>
      <c r="F5653" s="84"/>
      <c r="G5653" s="84"/>
      <c r="H5653" s="84"/>
      <c r="I5653" s="84"/>
      <c r="J5653" s="84"/>
      <c r="K5653" s="84"/>
      <c r="L5653" s="84"/>
      <c r="M5653" s="84"/>
      <c r="N5653" s="84"/>
      <c r="O5653" s="84"/>
      <c r="P5653" s="84"/>
      <c r="Q5653" s="84"/>
      <c r="R5653" s="84"/>
      <c r="S5653" s="84"/>
      <c r="T5653" s="84"/>
      <c r="U5653" s="84"/>
      <c r="V5653" s="84"/>
      <c r="W5653" s="84"/>
      <c r="X5653" s="84"/>
      <c r="Y5653" s="84"/>
      <c r="Z5653" s="84"/>
      <c r="AA5653" s="84"/>
      <c r="AB5653" s="84"/>
      <c r="AC5653" s="84"/>
      <c r="AD5653" s="84"/>
      <c r="AE5653" s="84"/>
      <c r="AF5653" s="84"/>
      <c r="AG5653" s="84"/>
      <c r="AH5653" s="84"/>
      <c r="AI5653" s="84"/>
      <c r="AJ5653" s="84"/>
      <c r="AK5653" s="84"/>
    </row>
    <row r="5654" spans="1:37">
      <c r="A5654" s="84"/>
      <c r="B5654" s="84"/>
      <c r="C5654" s="84"/>
      <c r="D5654" s="84"/>
      <c r="E5654" s="84"/>
      <c r="F5654" s="84"/>
      <c r="G5654" s="84"/>
      <c r="H5654" s="84"/>
      <c r="I5654" s="84"/>
      <c r="J5654" s="84"/>
      <c r="K5654" s="84"/>
      <c r="L5654" s="84"/>
      <c r="M5654" s="84"/>
      <c r="N5654" s="84"/>
      <c r="O5654" s="84"/>
      <c r="P5654" s="84"/>
      <c r="Q5654" s="84"/>
      <c r="R5654" s="84"/>
      <c r="S5654" s="84"/>
      <c r="T5654" s="84"/>
      <c r="U5654" s="84"/>
      <c r="V5654" s="84"/>
      <c r="W5654" s="84"/>
      <c r="X5654" s="84"/>
      <c r="Y5654" s="84"/>
      <c r="Z5654" s="84"/>
      <c r="AA5654" s="84"/>
      <c r="AB5654" s="84"/>
      <c r="AC5654" s="84"/>
      <c r="AD5654" s="84"/>
      <c r="AE5654" s="84"/>
      <c r="AF5654" s="84"/>
      <c r="AG5654" s="84"/>
      <c r="AH5654" s="84"/>
      <c r="AI5654" s="84"/>
      <c r="AJ5654" s="84"/>
      <c r="AK5654" s="84"/>
    </row>
    <row r="5655" spans="1:37">
      <c r="A5655" s="84"/>
      <c r="B5655" s="84"/>
      <c r="C5655" s="84"/>
      <c r="D5655" s="84"/>
      <c r="E5655" s="84"/>
      <c r="F5655" s="84"/>
      <c r="G5655" s="84"/>
      <c r="H5655" s="84"/>
      <c r="I5655" s="84"/>
      <c r="J5655" s="84"/>
      <c r="K5655" s="84"/>
      <c r="L5655" s="84"/>
      <c r="M5655" s="84"/>
      <c r="N5655" s="84"/>
      <c r="O5655" s="84"/>
      <c r="P5655" s="84"/>
      <c r="Q5655" s="84"/>
      <c r="R5655" s="84"/>
      <c r="S5655" s="84"/>
      <c r="T5655" s="84"/>
      <c r="U5655" s="84"/>
      <c r="V5655" s="84"/>
      <c r="W5655" s="84"/>
      <c r="X5655" s="84"/>
      <c r="Y5655" s="84"/>
      <c r="Z5655" s="84"/>
      <c r="AA5655" s="84"/>
      <c r="AB5655" s="84"/>
      <c r="AC5655" s="84"/>
      <c r="AD5655" s="84"/>
      <c r="AE5655" s="84"/>
      <c r="AF5655" s="84"/>
      <c r="AG5655" s="84"/>
      <c r="AH5655" s="84"/>
      <c r="AI5655" s="84"/>
      <c r="AJ5655" s="84"/>
      <c r="AK5655" s="84"/>
    </row>
    <row r="5656" spans="1:37">
      <c r="A5656" s="84"/>
      <c r="B5656" s="84"/>
      <c r="C5656" s="84"/>
      <c r="D5656" s="84"/>
      <c r="E5656" s="84"/>
      <c r="F5656" s="84"/>
      <c r="G5656" s="84"/>
      <c r="H5656" s="84"/>
      <c r="I5656" s="84"/>
      <c r="J5656" s="84"/>
      <c r="K5656" s="84"/>
      <c r="L5656" s="84"/>
      <c r="M5656" s="84"/>
      <c r="N5656" s="84"/>
      <c r="O5656" s="84"/>
      <c r="P5656" s="84"/>
      <c r="Q5656" s="84"/>
      <c r="R5656" s="84"/>
      <c r="S5656" s="84"/>
      <c r="T5656" s="84"/>
      <c r="U5656" s="84"/>
      <c r="V5656" s="84"/>
      <c r="W5656" s="84"/>
      <c r="X5656" s="84"/>
      <c r="Y5656" s="84"/>
      <c r="Z5656" s="84"/>
      <c r="AA5656" s="84"/>
      <c r="AB5656" s="84"/>
      <c r="AC5656" s="84"/>
      <c r="AD5656" s="84"/>
      <c r="AE5656" s="84"/>
      <c r="AF5656" s="84"/>
      <c r="AG5656" s="84"/>
      <c r="AH5656" s="84"/>
      <c r="AI5656" s="84"/>
      <c r="AJ5656" s="84"/>
      <c r="AK5656" s="84"/>
    </row>
    <row r="5657" spans="1:37">
      <c r="A5657" s="84"/>
      <c r="B5657" s="84"/>
      <c r="C5657" s="84"/>
      <c r="D5657" s="84"/>
      <c r="E5657" s="84"/>
      <c r="F5657" s="84"/>
      <c r="G5657" s="84"/>
      <c r="H5657" s="84"/>
      <c r="I5657" s="84"/>
      <c r="J5657" s="84"/>
      <c r="K5657" s="84"/>
      <c r="L5657" s="84"/>
      <c r="M5657" s="84"/>
      <c r="N5657" s="84"/>
      <c r="O5657" s="84"/>
      <c r="P5657" s="84"/>
      <c r="Q5657" s="84"/>
      <c r="R5657" s="84"/>
      <c r="S5657" s="84"/>
      <c r="T5657" s="84"/>
      <c r="U5657" s="84"/>
      <c r="V5657" s="84"/>
      <c r="W5657" s="84"/>
      <c r="X5657" s="84"/>
      <c r="Y5657" s="84"/>
      <c r="Z5657" s="84"/>
      <c r="AA5657" s="84"/>
      <c r="AB5657" s="84"/>
      <c r="AC5657" s="84"/>
      <c r="AD5657" s="84"/>
      <c r="AE5657" s="84"/>
      <c r="AF5657" s="84"/>
      <c r="AG5657" s="84"/>
      <c r="AH5657" s="84"/>
      <c r="AI5657" s="84"/>
      <c r="AJ5657" s="84"/>
      <c r="AK5657" s="84"/>
    </row>
    <row r="5658" spans="1:37">
      <c r="A5658" s="84"/>
      <c r="B5658" s="84"/>
      <c r="C5658" s="84"/>
      <c r="D5658" s="84"/>
      <c r="E5658" s="84"/>
      <c r="F5658" s="84"/>
      <c r="G5658" s="84"/>
      <c r="H5658" s="84"/>
      <c r="I5658" s="84"/>
      <c r="J5658" s="84"/>
      <c r="K5658" s="84"/>
      <c r="L5658" s="84"/>
      <c r="M5658" s="84"/>
      <c r="N5658" s="84"/>
      <c r="O5658" s="84"/>
      <c r="P5658" s="84"/>
      <c r="Q5658" s="84"/>
      <c r="R5658" s="84"/>
      <c r="S5658" s="84"/>
      <c r="T5658" s="84"/>
      <c r="U5658" s="84"/>
      <c r="V5658" s="84"/>
      <c r="W5658" s="84"/>
      <c r="X5658" s="84"/>
      <c r="Y5658" s="84"/>
      <c r="Z5658" s="84"/>
      <c r="AA5658" s="84"/>
      <c r="AB5658" s="84"/>
      <c r="AC5658" s="84"/>
      <c r="AD5658" s="84"/>
      <c r="AE5658" s="84"/>
      <c r="AF5658" s="84"/>
      <c r="AG5658" s="84"/>
      <c r="AH5658" s="84"/>
      <c r="AI5658" s="84"/>
      <c r="AJ5658" s="84"/>
      <c r="AK5658" s="84"/>
    </row>
    <row r="5659" spans="1:37">
      <c r="A5659" s="84"/>
      <c r="B5659" s="84"/>
      <c r="C5659" s="84"/>
      <c r="D5659" s="84"/>
      <c r="E5659" s="84"/>
      <c r="F5659" s="84"/>
      <c r="G5659" s="84"/>
      <c r="H5659" s="84"/>
      <c r="I5659" s="84"/>
      <c r="J5659" s="84"/>
      <c r="K5659" s="84"/>
      <c r="L5659" s="84"/>
      <c r="M5659" s="84"/>
      <c r="N5659" s="84"/>
      <c r="O5659" s="84"/>
      <c r="P5659" s="84"/>
      <c r="Q5659" s="84"/>
      <c r="R5659" s="84"/>
      <c r="S5659" s="84"/>
      <c r="T5659" s="84"/>
      <c r="U5659" s="84"/>
      <c r="V5659" s="84"/>
      <c r="W5659" s="84"/>
      <c r="X5659" s="84"/>
      <c r="Y5659" s="84"/>
      <c r="Z5659" s="84"/>
      <c r="AA5659" s="84"/>
      <c r="AB5659" s="84"/>
      <c r="AC5659" s="84"/>
      <c r="AD5659" s="84"/>
      <c r="AE5659" s="84"/>
      <c r="AF5659" s="84"/>
      <c r="AG5659" s="84"/>
      <c r="AH5659" s="84"/>
      <c r="AI5659" s="84"/>
      <c r="AJ5659" s="84"/>
      <c r="AK5659" s="84"/>
    </row>
    <row r="5660" spans="1:37">
      <c r="A5660" s="84"/>
      <c r="B5660" s="84"/>
      <c r="C5660" s="84"/>
      <c r="D5660" s="84"/>
      <c r="E5660" s="84"/>
      <c r="F5660" s="84"/>
      <c r="G5660" s="84"/>
      <c r="H5660" s="84"/>
      <c r="I5660" s="84"/>
      <c r="J5660" s="84"/>
      <c r="K5660" s="84"/>
      <c r="L5660" s="84"/>
      <c r="M5660" s="84"/>
      <c r="N5660" s="84"/>
      <c r="O5660" s="84"/>
      <c r="P5660" s="84"/>
      <c r="Q5660" s="84"/>
      <c r="R5660" s="84"/>
      <c r="S5660" s="84"/>
      <c r="T5660" s="84"/>
      <c r="U5660" s="84"/>
      <c r="V5660" s="84"/>
      <c r="W5660" s="84"/>
      <c r="X5660" s="84"/>
      <c r="Y5660" s="84"/>
      <c r="Z5660" s="84"/>
      <c r="AA5660" s="84"/>
      <c r="AB5660" s="84"/>
      <c r="AC5660" s="84"/>
      <c r="AD5660" s="84"/>
      <c r="AE5660" s="84"/>
      <c r="AF5660" s="84"/>
      <c r="AG5660" s="84"/>
      <c r="AH5660" s="84"/>
      <c r="AI5660" s="84"/>
      <c r="AJ5660" s="84"/>
      <c r="AK5660" s="84"/>
    </row>
    <row r="5661" spans="1:37">
      <c r="A5661" s="84"/>
      <c r="B5661" s="84"/>
      <c r="C5661" s="84"/>
      <c r="D5661" s="84"/>
      <c r="E5661" s="84"/>
      <c r="F5661" s="84"/>
      <c r="G5661" s="84"/>
      <c r="H5661" s="84"/>
      <c r="I5661" s="84"/>
      <c r="J5661" s="84"/>
      <c r="K5661" s="84"/>
      <c r="L5661" s="84"/>
      <c r="M5661" s="84"/>
      <c r="N5661" s="84"/>
      <c r="O5661" s="84"/>
      <c r="P5661" s="84"/>
      <c r="Q5661" s="84"/>
      <c r="R5661" s="84"/>
      <c r="S5661" s="84"/>
      <c r="T5661" s="84"/>
      <c r="U5661" s="84"/>
      <c r="V5661" s="84"/>
      <c r="W5661" s="84"/>
      <c r="X5661" s="84"/>
      <c r="Y5661" s="84"/>
      <c r="Z5661" s="84"/>
      <c r="AA5661" s="84"/>
      <c r="AB5661" s="84"/>
      <c r="AC5661" s="84"/>
      <c r="AD5661" s="84"/>
      <c r="AE5661" s="84"/>
      <c r="AF5661" s="84"/>
      <c r="AG5661" s="84"/>
      <c r="AH5661" s="84"/>
      <c r="AI5661" s="84"/>
      <c r="AJ5661" s="84"/>
      <c r="AK5661" s="84"/>
    </row>
    <row r="5662" spans="1:37">
      <c r="A5662" s="84"/>
      <c r="B5662" s="84"/>
      <c r="C5662" s="84"/>
      <c r="D5662" s="84"/>
      <c r="E5662" s="84"/>
      <c r="F5662" s="84"/>
      <c r="G5662" s="84"/>
      <c r="H5662" s="84"/>
      <c r="I5662" s="84"/>
      <c r="J5662" s="84"/>
      <c r="K5662" s="84"/>
      <c r="L5662" s="84"/>
      <c r="M5662" s="84"/>
      <c r="N5662" s="84"/>
      <c r="O5662" s="84"/>
      <c r="P5662" s="84"/>
      <c r="Q5662" s="84"/>
      <c r="R5662" s="84"/>
      <c r="S5662" s="84"/>
      <c r="T5662" s="84"/>
      <c r="U5662" s="84"/>
      <c r="V5662" s="84"/>
      <c r="W5662" s="84"/>
      <c r="X5662" s="84"/>
      <c r="Y5662" s="84"/>
      <c r="Z5662" s="84"/>
      <c r="AA5662" s="84"/>
      <c r="AB5662" s="84"/>
      <c r="AC5662" s="84"/>
      <c r="AD5662" s="84"/>
      <c r="AE5662" s="84"/>
      <c r="AF5662" s="84"/>
      <c r="AG5662" s="84"/>
      <c r="AH5662" s="84"/>
      <c r="AI5662" s="84"/>
      <c r="AJ5662" s="84"/>
      <c r="AK5662" s="84"/>
    </row>
    <row r="5663" spans="1:37">
      <c r="A5663" s="84"/>
      <c r="B5663" s="84"/>
      <c r="C5663" s="84"/>
      <c r="D5663" s="84"/>
      <c r="E5663" s="84"/>
      <c r="F5663" s="84"/>
      <c r="G5663" s="84"/>
      <c r="H5663" s="84"/>
      <c r="I5663" s="84"/>
      <c r="J5663" s="84"/>
      <c r="K5663" s="84"/>
      <c r="L5663" s="84"/>
      <c r="M5663" s="84"/>
      <c r="N5663" s="84"/>
      <c r="O5663" s="84"/>
      <c r="P5663" s="84"/>
      <c r="Q5663" s="84"/>
      <c r="R5663" s="84"/>
      <c r="S5663" s="84"/>
      <c r="T5663" s="84"/>
      <c r="U5663" s="84"/>
      <c r="V5663" s="84"/>
      <c r="W5663" s="84"/>
      <c r="X5663" s="84"/>
      <c r="Y5663" s="84"/>
      <c r="Z5663" s="84"/>
      <c r="AA5663" s="84"/>
      <c r="AB5663" s="84"/>
      <c r="AC5663" s="84"/>
      <c r="AD5663" s="84"/>
      <c r="AE5663" s="84"/>
      <c r="AF5663" s="84"/>
      <c r="AG5663" s="84"/>
      <c r="AH5663" s="84"/>
      <c r="AI5663" s="84"/>
      <c r="AJ5663" s="84"/>
      <c r="AK5663" s="84"/>
    </row>
    <row r="5664" spans="1:37">
      <c r="A5664" s="84"/>
      <c r="B5664" s="84"/>
      <c r="C5664" s="84"/>
      <c r="D5664" s="84"/>
      <c r="E5664" s="84"/>
      <c r="F5664" s="84"/>
      <c r="G5664" s="84"/>
      <c r="H5664" s="84"/>
      <c r="I5664" s="84"/>
      <c r="J5664" s="84"/>
      <c r="K5664" s="84"/>
      <c r="L5664" s="84"/>
      <c r="M5664" s="84"/>
      <c r="N5664" s="84"/>
      <c r="O5664" s="84"/>
      <c r="P5664" s="84"/>
      <c r="Q5664" s="84"/>
      <c r="R5664" s="84"/>
      <c r="S5664" s="84"/>
      <c r="T5664" s="84"/>
      <c r="U5664" s="84"/>
      <c r="V5664" s="84"/>
      <c r="W5664" s="84"/>
      <c r="X5664" s="84"/>
      <c r="Y5664" s="84"/>
      <c r="Z5664" s="84"/>
      <c r="AA5664" s="84"/>
      <c r="AB5664" s="84"/>
      <c r="AC5664" s="84"/>
      <c r="AD5664" s="84"/>
      <c r="AE5664" s="84"/>
      <c r="AF5664" s="84"/>
      <c r="AG5664" s="84"/>
      <c r="AH5664" s="84"/>
      <c r="AI5664" s="84"/>
      <c r="AJ5664" s="84"/>
      <c r="AK5664" s="84"/>
    </row>
    <row r="5665" spans="1:37">
      <c r="A5665" s="84"/>
      <c r="B5665" s="84"/>
      <c r="C5665" s="84"/>
      <c r="D5665" s="84"/>
      <c r="E5665" s="84"/>
      <c r="F5665" s="84"/>
      <c r="G5665" s="84"/>
      <c r="H5665" s="84"/>
      <c r="I5665" s="84"/>
      <c r="J5665" s="84"/>
      <c r="K5665" s="84"/>
      <c r="L5665" s="84"/>
      <c r="M5665" s="84"/>
      <c r="N5665" s="84"/>
      <c r="O5665" s="84"/>
      <c r="P5665" s="84"/>
      <c r="Q5665" s="84"/>
      <c r="R5665" s="84"/>
      <c r="S5665" s="84"/>
      <c r="T5665" s="84"/>
      <c r="U5665" s="84"/>
      <c r="V5665" s="84"/>
      <c r="W5665" s="84"/>
      <c r="X5665" s="84"/>
      <c r="Y5665" s="84"/>
      <c r="Z5665" s="84"/>
      <c r="AA5665" s="84"/>
      <c r="AB5665" s="84"/>
      <c r="AC5665" s="84"/>
      <c r="AD5665" s="84"/>
      <c r="AE5665" s="84"/>
      <c r="AF5665" s="84"/>
      <c r="AG5665" s="84"/>
      <c r="AH5665" s="84"/>
      <c r="AI5665" s="84"/>
      <c r="AJ5665" s="84"/>
      <c r="AK5665" s="84"/>
    </row>
    <row r="5666" spans="1:37">
      <c r="A5666" s="84"/>
      <c r="B5666" s="84"/>
      <c r="C5666" s="84"/>
      <c r="D5666" s="84"/>
      <c r="E5666" s="84"/>
      <c r="F5666" s="84"/>
      <c r="G5666" s="84"/>
      <c r="H5666" s="84"/>
      <c r="I5666" s="84"/>
      <c r="J5666" s="84"/>
      <c r="K5666" s="84"/>
      <c r="L5666" s="84"/>
      <c r="M5666" s="84"/>
      <c r="N5666" s="84"/>
      <c r="O5666" s="84"/>
      <c r="P5666" s="84"/>
      <c r="Q5666" s="84"/>
      <c r="R5666" s="84"/>
      <c r="S5666" s="84"/>
      <c r="T5666" s="84"/>
      <c r="U5666" s="84"/>
      <c r="V5666" s="84"/>
      <c r="W5666" s="84"/>
      <c r="X5666" s="84"/>
      <c r="Y5666" s="84"/>
      <c r="Z5666" s="84"/>
      <c r="AA5666" s="84"/>
      <c r="AB5666" s="84"/>
      <c r="AC5666" s="84"/>
      <c r="AD5666" s="84"/>
      <c r="AE5666" s="84"/>
      <c r="AF5666" s="84"/>
      <c r="AG5666" s="84"/>
      <c r="AH5666" s="84"/>
      <c r="AI5666" s="84"/>
      <c r="AJ5666" s="84"/>
      <c r="AK5666" s="84"/>
    </row>
    <row r="5667" spans="1:37">
      <c r="A5667" s="84"/>
      <c r="B5667" s="84"/>
      <c r="C5667" s="84"/>
      <c r="D5667" s="84"/>
      <c r="E5667" s="84"/>
      <c r="F5667" s="84"/>
      <c r="G5667" s="84"/>
      <c r="H5667" s="84"/>
      <c r="I5667" s="84"/>
      <c r="J5667" s="84"/>
      <c r="K5667" s="84"/>
      <c r="L5667" s="84"/>
      <c r="M5667" s="84"/>
      <c r="N5667" s="84"/>
      <c r="O5667" s="84"/>
      <c r="P5667" s="84"/>
      <c r="Q5667" s="84"/>
      <c r="R5667" s="84"/>
      <c r="S5667" s="84"/>
      <c r="T5667" s="84"/>
      <c r="U5667" s="84"/>
      <c r="V5667" s="84"/>
      <c r="W5667" s="84"/>
      <c r="X5667" s="84"/>
      <c r="Y5667" s="84"/>
      <c r="Z5667" s="84"/>
      <c r="AA5667" s="84"/>
      <c r="AB5667" s="84"/>
      <c r="AC5667" s="84"/>
      <c r="AD5667" s="84"/>
      <c r="AE5667" s="84"/>
      <c r="AF5667" s="84"/>
      <c r="AG5667" s="84"/>
      <c r="AH5667" s="84"/>
      <c r="AI5667" s="84"/>
      <c r="AJ5667" s="84"/>
      <c r="AK5667" s="84"/>
    </row>
    <row r="5668" spans="1:37">
      <c r="A5668" s="84"/>
      <c r="B5668" s="84"/>
      <c r="C5668" s="84"/>
      <c r="D5668" s="84"/>
      <c r="E5668" s="84"/>
      <c r="F5668" s="84"/>
      <c r="G5668" s="84"/>
      <c r="H5668" s="84"/>
      <c r="I5668" s="84"/>
      <c r="J5668" s="84"/>
      <c r="K5668" s="84"/>
      <c r="L5668" s="84"/>
      <c r="M5668" s="84"/>
      <c r="N5668" s="84"/>
      <c r="O5668" s="84"/>
      <c r="P5668" s="84"/>
      <c r="Q5668" s="84"/>
      <c r="R5668" s="84"/>
      <c r="S5668" s="84"/>
      <c r="T5668" s="84"/>
      <c r="U5668" s="84"/>
      <c r="V5668" s="84"/>
      <c r="W5668" s="84"/>
      <c r="X5668" s="84"/>
      <c r="Y5668" s="84"/>
      <c r="Z5668" s="84"/>
      <c r="AA5668" s="84"/>
      <c r="AB5668" s="84"/>
      <c r="AC5668" s="84"/>
      <c r="AD5668" s="84"/>
      <c r="AE5668" s="84"/>
      <c r="AF5668" s="84"/>
      <c r="AG5668" s="84"/>
      <c r="AH5668" s="84"/>
      <c r="AI5668" s="84"/>
      <c r="AJ5668" s="84"/>
      <c r="AK5668" s="84"/>
    </row>
    <row r="5669" spans="1:37">
      <c r="A5669" s="84"/>
      <c r="B5669" s="84"/>
      <c r="C5669" s="84"/>
      <c r="D5669" s="84"/>
      <c r="E5669" s="84"/>
      <c r="F5669" s="84"/>
      <c r="G5669" s="84"/>
      <c r="H5669" s="84"/>
      <c r="I5669" s="84"/>
      <c r="J5669" s="84"/>
      <c r="K5669" s="84"/>
      <c r="L5669" s="84"/>
      <c r="M5669" s="84"/>
      <c r="N5669" s="84"/>
      <c r="O5669" s="84"/>
      <c r="P5669" s="84"/>
      <c r="Q5669" s="84"/>
      <c r="R5669" s="84"/>
      <c r="S5669" s="84"/>
      <c r="T5669" s="84"/>
      <c r="U5669" s="84"/>
      <c r="V5669" s="84"/>
      <c r="W5669" s="84"/>
      <c r="X5669" s="84"/>
      <c r="Y5669" s="84"/>
      <c r="Z5669" s="84"/>
      <c r="AA5669" s="84"/>
      <c r="AB5669" s="84"/>
      <c r="AC5669" s="84"/>
      <c r="AD5669" s="84"/>
      <c r="AE5669" s="84"/>
      <c r="AF5669" s="84"/>
      <c r="AG5669" s="84"/>
      <c r="AH5669" s="84"/>
      <c r="AI5669" s="84"/>
      <c r="AJ5669" s="84"/>
      <c r="AK5669" s="84"/>
    </row>
    <row r="5670" spans="1:37">
      <c r="A5670" s="84"/>
      <c r="B5670" s="84"/>
      <c r="C5670" s="84"/>
      <c r="D5670" s="84"/>
      <c r="E5670" s="84"/>
      <c r="F5670" s="84"/>
      <c r="G5670" s="84"/>
      <c r="H5670" s="84"/>
      <c r="I5670" s="84"/>
      <c r="J5670" s="84"/>
      <c r="K5670" s="84"/>
      <c r="L5670" s="84"/>
      <c r="M5670" s="84"/>
      <c r="N5670" s="84"/>
      <c r="O5670" s="84"/>
      <c r="P5670" s="84"/>
      <c r="Q5670" s="84"/>
      <c r="R5670" s="84"/>
      <c r="S5670" s="84"/>
      <c r="T5670" s="84"/>
      <c r="U5670" s="84"/>
      <c r="V5670" s="84"/>
      <c r="W5670" s="84"/>
      <c r="X5670" s="84"/>
      <c r="Y5670" s="84"/>
      <c r="Z5670" s="84"/>
      <c r="AA5670" s="84"/>
      <c r="AB5670" s="84"/>
      <c r="AC5670" s="84"/>
      <c r="AD5670" s="84"/>
      <c r="AE5670" s="84"/>
      <c r="AF5670" s="84"/>
      <c r="AG5670" s="84"/>
      <c r="AH5670" s="84"/>
      <c r="AI5670" s="84"/>
      <c r="AJ5670" s="84"/>
      <c r="AK5670" s="84"/>
    </row>
    <row r="5671" spans="1:37">
      <c r="A5671" s="84"/>
      <c r="B5671" s="84"/>
      <c r="C5671" s="84"/>
      <c r="D5671" s="84"/>
      <c r="E5671" s="84"/>
      <c r="F5671" s="84"/>
      <c r="G5671" s="84"/>
      <c r="H5671" s="84"/>
      <c r="I5671" s="84"/>
      <c r="J5671" s="84"/>
      <c r="K5671" s="84"/>
      <c r="L5671" s="84"/>
      <c r="M5671" s="84"/>
      <c r="N5671" s="84"/>
      <c r="O5671" s="84"/>
      <c r="P5671" s="84"/>
      <c r="Q5671" s="84"/>
      <c r="R5671" s="84"/>
      <c r="S5671" s="84"/>
      <c r="T5671" s="84"/>
      <c r="U5671" s="84"/>
      <c r="V5671" s="84"/>
      <c r="W5671" s="84"/>
      <c r="X5671" s="84"/>
      <c r="Y5671" s="84"/>
      <c r="Z5671" s="84"/>
      <c r="AA5671" s="84"/>
      <c r="AB5671" s="84"/>
      <c r="AC5671" s="84"/>
      <c r="AD5671" s="84"/>
      <c r="AE5671" s="84"/>
      <c r="AF5671" s="84"/>
      <c r="AG5671" s="84"/>
      <c r="AH5671" s="84"/>
      <c r="AI5671" s="84"/>
      <c r="AJ5671" s="84"/>
      <c r="AK5671" s="84"/>
    </row>
    <row r="5681" spans="1:50">
      <c r="A5681" s="84"/>
      <c r="B5681" s="83"/>
      <c r="C5681" s="83"/>
      <c r="D5681" s="83"/>
      <c r="E5681" s="83"/>
      <c r="F5681" s="84"/>
      <c r="G5681" s="158"/>
      <c r="H5681" s="83"/>
      <c r="I5681" s="83"/>
      <c r="J5681" s="83"/>
      <c r="K5681" s="83"/>
      <c r="L5681" s="83"/>
      <c r="M5681" s="83"/>
      <c r="N5681" s="83"/>
      <c r="O5681" s="83"/>
      <c r="P5681" s="83"/>
      <c r="Q5681" s="83"/>
      <c r="R5681" s="83"/>
      <c r="S5681" s="83"/>
      <c r="T5681" s="104"/>
      <c r="U5681" s="83"/>
      <c r="V5681" s="83"/>
      <c r="W5681" s="83"/>
      <c r="X5681" s="83"/>
      <c r="Y5681" s="83"/>
      <c r="Z5681" s="83"/>
      <c r="AA5681" s="83"/>
      <c r="AB5681" s="83"/>
      <c r="AC5681" s="83"/>
      <c r="AD5681" s="83"/>
      <c r="AE5681" s="83"/>
      <c r="AF5681" s="83"/>
      <c r="AG5681" s="83"/>
      <c r="AH5681" s="83"/>
      <c r="AI5681" s="83"/>
      <c r="AJ5681" s="83"/>
      <c r="AK5681" s="83"/>
    </row>
    <row r="5682" spans="1:50">
      <c r="A5682" s="83"/>
      <c r="B5682" s="84"/>
      <c r="C5682" s="83"/>
      <c r="D5682" s="83"/>
      <c r="E5682" s="83"/>
      <c r="F5682" s="83"/>
      <c r="G5682" s="83"/>
      <c r="H5682" s="83"/>
      <c r="I5682" s="83"/>
      <c r="J5682" s="83"/>
      <c r="K5682" s="83"/>
      <c r="L5682" s="83"/>
      <c r="M5682" s="83"/>
      <c r="N5682" s="83"/>
      <c r="O5682" s="83"/>
      <c r="P5682" s="83"/>
      <c r="Q5682" s="83"/>
      <c r="R5682" s="83"/>
      <c r="S5682" s="83"/>
      <c r="T5682" s="83"/>
      <c r="U5682" s="83"/>
      <c r="V5682" s="83"/>
      <c r="W5682" s="83"/>
      <c r="X5682" s="83"/>
      <c r="Y5682" s="83"/>
      <c r="Z5682" s="83"/>
      <c r="AA5682" s="83"/>
      <c r="AB5682" s="83"/>
      <c r="AC5682" s="83"/>
      <c r="AD5682" s="83"/>
      <c r="AE5682" s="83"/>
      <c r="AF5682" s="83"/>
      <c r="AG5682" s="83"/>
      <c r="AH5682" s="83"/>
      <c r="AI5682" s="83"/>
      <c r="AJ5682" s="83"/>
      <c r="AK5682" s="83"/>
    </row>
    <row r="5683" spans="1:50">
      <c r="A5683" s="84"/>
      <c r="B5683" s="84"/>
      <c r="C5683" s="84"/>
      <c r="D5683" s="84"/>
      <c r="E5683" s="84"/>
      <c r="F5683" s="84"/>
      <c r="G5683" s="84"/>
      <c r="H5683" s="84"/>
      <c r="I5683" s="84"/>
      <c r="J5683" s="84"/>
      <c r="K5683" s="84"/>
      <c r="L5683" s="84"/>
      <c r="M5683" s="84"/>
      <c r="N5683" s="84"/>
      <c r="O5683" s="84"/>
      <c r="P5683" s="84"/>
      <c r="Q5683" s="84"/>
      <c r="R5683" s="84"/>
      <c r="S5683" s="84"/>
      <c r="T5683" s="84"/>
      <c r="U5683" s="84"/>
      <c r="V5683" s="84"/>
      <c r="W5683" s="84"/>
      <c r="X5683" s="84"/>
      <c r="Y5683" s="84"/>
      <c r="Z5683" s="84"/>
      <c r="AA5683" s="84"/>
      <c r="AB5683" s="84"/>
      <c r="AC5683" s="84"/>
      <c r="AD5683" s="84"/>
      <c r="AE5683" s="84"/>
      <c r="AF5683" s="84"/>
      <c r="AG5683" s="84"/>
      <c r="AH5683" s="84"/>
      <c r="AI5683" s="84"/>
      <c r="AJ5683" s="84"/>
      <c r="AK5683" s="84"/>
    </row>
    <row r="5684" spans="1:50">
      <c r="A5684" s="83"/>
      <c r="B5684" s="84"/>
      <c r="C5684" s="83"/>
      <c r="D5684" s="83"/>
      <c r="E5684" s="84"/>
      <c r="F5684" s="83"/>
      <c r="G5684" s="83"/>
      <c r="H5684" s="84"/>
      <c r="I5684" s="83"/>
      <c r="J5684" s="83"/>
      <c r="K5684" s="84"/>
      <c r="L5684" s="83"/>
      <c r="M5684" s="83"/>
      <c r="N5684" s="84"/>
      <c r="O5684" s="83"/>
      <c r="P5684" s="83"/>
      <c r="Q5684" s="84"/>
      <c r="R5684" s="83"/>
      <c r="S5684" s="83"/>
      <c r="T5684" s="84"/>
      <c r="U5684" s="83"/>
      <c r="V5684" s="83"/>
      <c r="W5684" s="84"/>
      <c r="X5684" s="83"/>
      <c r="Y5684" s="83"/>
      <c r="Z5684" s="84"/>
      <c r="AA5684" s="83"/>
      <c r="AB5684" s="83"/>
      <c r="AC5684" s="84"/>
      <c r="AD5684" s="83"/>
      <c r="AE5684" s="83"/>
      <c r="AF5684" s="84"/>
      <c r="AG5684" s="83"/>
      <c r="AH5684" s="83"/>
      <c r="AI5684" s="84"/>
      <c r="AJ5684" s="83"/>
      <c r="AK5684" s="83"/>
    </row>
    <row r="5685" spans="1:50">
      <c r="A5685" s="84"/>
      <c r="B5685" s="84"/>
      <c r="C5685" s="84"/>
      <c r="D5685" s="84"/>
      <c r="E5685" s="84"/>
      <c r="F5685" s="84"/>
      <c r="G5685" s="84"/>
      <c r="H5685" s="84"/>
      <c r="I5685" s="84"/>
      <c r="J5685" s="84"/>
      <c r="K5685" s="84"/>
      <c r="L5685" s="84"/>
      <c r="M5685" s="84"/>
      <c r="N5685" s="84"/>
      <c r="O5685" s="84"/>
      <c r="P5685" s="84"/>
      <c r="Q5685" s="84"/>
      <c r="R5685" s="84"/>
      <c r="S5685" s="84"/>
      <c r="T5685" s="84"/>
      <c r="U5685" s="84"/>
      <c r="V5685" s="84"/>
      <c r="W5685" s="84"/>
      <c r="X5685" s="84"/>
      <c r="Y5685" s="84"/>
      <c r="Z5685" s="84"/>
      <c r="AA5685" s="84"/>
      <c r="AB5685" s="84"/>
      <c r="AC5685" s="84"/>
      <c r="AD5685" s="84"/>
      <c r="AE5685" s="84"/>
      <c r="AF5685" s="84"/>
      <c r="AG5685" s="84"/>
      <c r="AH5685" s="84"/>
      <c r="AI5685" s="84"/>
      <c r="AJ5685" s="84"/>
      <c r="AK5685" s="84"/>
    </row>
    <row r="5686" spans="1:50">
      <c r="A5686" s="83"/>
      <c r="B5686" s="162"/>
      <c r="C5686" s="163"/>
      <c r="D5686" s="163"/>
      <c r="E5686" s="162"/>
      <c r="F5686" s="163"/>
      <c r="G5686" s="163"/>
      <c r="H5686" s="162"/>
      <c r="I5686" s="163"/>
      <c r="J5686" s="163"/>
      <c r="K5686" s="162"/>
      <c r="L5686" s="163"/>
      <c r="M5686" s="163"/>
      <c r="N5686" s="162"/>
      <c r="O5686" s="163"/>
      <c r="P5686" s="163"/>
      <c r="Q5686" s="162"/>
      <c r="R5686" s="163"/>
      <c r="S5686" s="163"/>
      <c r="T5686" s="162"/>
      <c r="U5686" s="163"/>
      <c r="V5686" s="163"/>
      <c r="W5686" s="162"/>
      <c r="X5686" s="163"/>
      <c r="Y5686" s="163"/>
      <c r="Z5686" s="162"/>
      <c r="AA5686" s="163"/>
      <c r="AB5686" s="163"/>
      <c r="AC5686" s="162"/>
      <c r="AD5686" s="163"/>
      <c r="AE5686" s="163"/>
      <c r="AF5686" s="162"/>
      <c r="AG5686" s="163"/>
      <c r="AH5686" s="163"/>
      <c r="AI5686" s="162"/>
      <c r="AJ5686" s="163"/>
      <c r="AK5686" s="163"/>
      <c r="AM5686">
        <f>A5681</f>
        <v>0</v>
      </c>
      <c r="AN5686" s="159" t="e">
        <f>1/($B5686*(1/$B5684)*(1/(5/7+2/7*$D5686))*$B5696/SUM($B5688:$B5711))</f>
        <v>#DIV/0!</v>
      </c>
      <c r="AO5686" s="159" t="e">
        <f>1/(B5686*(1/B5684)*(1/(5/7+2/7*D5686)))</f>
        <v>#DIV/0!</v>
      </c>
      <c r="AP5686" s="159"/>
      <c r="AR5686" s="164">
        <f>CHOOSE(AV$3,C5686,F5686,I5686,L5686,O5686,R5686,U5686,X5686,AA5686,AD5686,AG5686,AJ5686)</f>
        <v>0</v>
      </c>
      <c r="AS5686" s="160"/>
      <c r="AT5686" s="160"/>
      <c r="AV5686" s="115" t="e">
        <f>AN5686/AR5686</f>
        <v>#DIV/0!</v>
      </c>
      <c r="AW5686" s="161" t="e">
        <f>AO5686/AR5686</f>
        <v>#DIV/0!</v>
      </c>
      <c r="AX5686" s="159"/>
    </row>
    <row r="5687" spans="1:50">
      <c r="A5687" s="84"/>
      <c r="B5687" s="84"/>
      <c r="C5687" s="84"/>
      <c r="D5687" s="84"/>
      <c r="E5687" s="84"/>
      <c r="F5687" s="84"/>
      <c r="G5687" s="84"/>
      <c r="H5687" s="84"/>
      <c r="I5687" s="84"/>
      <c r="J5687" s="84"/>
      <c r="K5687" s="84"/>
      <c r="L5687" s="84"/>
      <c r="M5687" s="84"/>
      <c r="N5687" s="84"/>
      <c r="O5687" s="84"/>
      <c r="P5687" s="84"/>
      <c r="Q5687" s="84"/>
      <c r="R5687" s="84"/>
      <c r="S5687" s="84"/>
      <c r="T5687" s="84"/>
      <c r="U5687" s="84"/>
      <c r="V5687" s="84"/>
      <c r="W5687" s="84"/>
      <c r="X5687" s="84"/>
      <c r="Y5687" s="84"/>
      <c r="Z5687" s="84"/>
      <c r="AA5687" s="84"/>
      <c r="AB5687" s="84"/>
      <c r="AC5687" s="84"/>
      <c r="AD5687" s="84"/>
      <c r="AE5687" s="84"/>
      <c r="AF5687" s="84"/>
      <c r="AG5687" s="84"/>
      <c r="AH5687" s="84"/>
      <c r="AI5687" s="84"/>
      <c r="AJ5687" s="84"/>
      <c r="AK5687" s="84"/>
    </row>
    <row r="5688" spans="1:50">
      <c r="A5688" s="84"/>
      <c r="B5688" s="84"/>
      <c r="C5688" s="84"/>
      <c r="D5688" s="84"/>
      <c r="E5688" s="84"/>
      <c r="F5688" s="84"/>
      <c r="G5688" s="84"/>
      <c r="H5688" s="84"/>
      <c r="I5688" s="84"/>
      <c r="J5688" s="84"/>
      <c r="K5688" s="84"/>
      <c r="L5688" s="84"/>
      <c r="M5688" s="84"/>
      <c r="N5688" s="84"/>
      <c r="O5688" s="84"/>
      <c r="P5688" s="84"/>
      <c r="Q5688" s="84"/>
      <c r="R5688" s="84"/>
      <c r="S5688" s="84"/>
      <c r="T5688" s="84"/>
      <c r="U5688" s="84"/>
      <c r="V5688" s="84"/>
      <c r="W5688" s="84"/>
      <c r="X5688" s="84"/>
      <c r="Y5688" s="84"/>
      <c r="Z5688" s="84"/>
      <c r="AA5688" s="84"/>
      <c r="AB5688" s="84"/>
      <c r="AC5688" s="84"/>
      <c r="AD5688" s="84"/>
      <c r="AE5688" s="84"/>
      <c r="AF5688" s="84"/>
      <c r="AG5688" s="84"/>
      <c r="AH5688" s="84"/>
      <c r="AI5688" s="84"/>
      <c r="AJ5688" s="84"/>
      <c r="AK5688" s="84"/>
    </row>
    <row r="5689" spans="1:50">
      <c r="A5689" s="84"/>
      <c r="B5689" s="84"/>
      <c r="C5689" s="84"/>
      <c r="D5689" s="84"/>
      <c r="E5689" s="84"/>
      <c r="F5689" s="84"/>
      <c r="G5689" s="84"/>
      <c r="H5689" s="84"/>
      <c r="I5689" s="84"/>
      <c r="J5689" s="84"/>
      <c r="K5689" s="84"/>
      <c r="L5689" s="84"/>
      <c r="M5689" s="84"/>
      <c r="N5689" s="84"/>
      <c r="O5689" s="84"/>
      <c r="P5689" s="84"/>
      <c r="Q5689" s="84"/>
      <c r="R5689" s="84"/>
      <c r="S5689" s="84"/>
      <c r="T5689" s="84"/>
      <c r="U5689" s="84"/>
      <c r="V5689" s="84"/>
      <c r="W5689" s="84"/>
      <c r="X5689" s="84"/>
      <c r="Y5689" s="84"/>
      <c r="Z5689" s="84"/>
      <c r="AA5689" s="84"/>
      <c r="AB5689" s="84"/>
      <c r="AC5689" s="84"/>
      <c r="AD5689" s="84"/>
      <c r="AE5689" s="84"/>
      <c r="AF5689" s="84"/>
      <c r="AG5689" s="84"/>
      <c r="AH5689" s="84"/>
      <c r="AI5689" s="84"/>
      <c r="AJ5689" s="84"/>
      <c r="AK5689" s="84"/>
    </row>
    <row r="5690" spans="1:50">
      <c r="A5690" s="84"/>
      <c r="B5690" s="84"/>
      <c r="C5690" s="84"/>
      <c r="D5690" s="84"/>
      <c r="E5690" s="84"/>
      <c r="F5690" s="84"/>
      <c r="G5690" s="84"/>
      <c r="H5690" s="84"/>
      <c r="I5690" s="84"/>
      <c r="J5690" s="84"/>
      <c r="K5690" s="84"/>
      <c r="L5690" s="84"/>
      <c r="M5690" s="84"/>
      <c r="N5690" s="84"/>
      <c r="O5690" s="84"/>
      <c r="P5690" s="84"/>
      <c r="Q5690" s="84"/>
      <c r="R5690" s="84"/>
      <c r="S5690" s="84"/>
      <c r="T5690" s="84"/>
      <c r="U5690" s="84"/>
      <c r="V5690" s="84"/>
      <c r="W5690" s="84"/>
      <c r="X5690" s="84"/>
      <c r="Y5690" s="84"/>
      <c r="Z5690" s="84"/>
      <c r="AA5690" s="84"/>
      <c r="AB5690" s="84"/>
      <c r="AC5690" s="84"/>
      <c r="AD5690" s="84"/>
      <c r="AE5690" s="84"/>
      <c r="AF5690" s="84"/>
      <c r="AG5690" s="84"/>
      <c r="AH5690" s="84"/>
      <c r="AI5690" s="84"/>
      <c r="AJ5690" s="84"/>
      <c r="AK5690" s="84"/>
    </row>
    <row r="5691" spans="1:50">
      <c r="A5691" s="84"/>
      <c r="B5691" s="84"/>
      <c r="C5691" s="84"/>
      <c r="D5691" s="84"/>
      <c r="E5691" s="84"/>
      <c r="F5691" s="84"/>
      <c r="G5691" s="84"/>
      <c r="H5691" s="84"/>
      <c r="I5691" s="84"/>
      <c r="J5691" s="84"/>
      <c r="K5691" s="84"/>
      <c r="L5691" s="84"/>
      <c r="M5691" s="84"/>
      <c r="N5691" s="84"/>
      <c r="O5691" s="84"/>
      <c r="P5691" s="84"/>
      <c r="Q5691" s="84"/>
      <c r="R5691" s="84"/>
      <c r="S5691" s="84"/>
      <c r="T5691" s="84"/>
      <c r="U5691" s="84"/>
      <c r="V5691" s="84"/>
      <c r="W5691" s="84"/>
      <c r="X5691" s="84"/>
      <c r="Y5691" s="84"/>
      <c r="Z5691" s="84"/>
      <c r="AA5691" s="84"/>
      <c r="AB5691" s="84"/>
      <c r="AC5691" s="84"/>
      <c r="AD5691" s="84"/>
      <c r="AE5691" s="84"/>
      <c r="AF5691" s="84"/>
      <c r="AG5691" s="84"/>
      <c r="AH5691" s="84"/>
      <c r="AI5691" s="84"/>
      <c r="AJ5691" s="84"/>
      <c r="AK5691" s="84"/>
    </row>
    <row r="5692" spans="1:50">
      <c r="A5692" s="84"/>
      <c r="B5692" s="84"/>
      <c r="C5692" s="84"/>
      <c r="D5692" s="84"/>
      <c r="E5692" s="84"/>
      <c r="F5692" s="84"/>
      <c r="G5692" s="84"/>
      <c r="H5692" s="84"/>
      <c r="I5692" s="84"/>
      <c r="J5692" s="84"/>
      <c r="K5692" s="84"/>
      <c r="L5692" s="84"/>
      <c r="M5692" s="84"/>
      <c r="N5692" s="84"/>
      <c r="O5692" s="84"/>
      <c r="P5692" s="84"/>
      <c r="Q5692" s="84"/>
      <c r="R5692" s="84"/>
      <c r="S5692" s="84"/>
      <c r="T5692" s="84"/>
      <c r="U5692" s="84"/>
      <c r="V5692" s="84"/>
      <c r="W5692" s="84"/>
      <c r="X5692" s="84"/>
      <c r="Y5692" s="84"/>
      <c r="Z5692" s="84"/>
      <c r="AA5692" s="84"/>
      <c r="AB5692" s="84"/>
      <c r="AC5692" s="84"/>
      <c r="AD5692" s="84"/>
      <c r="AE5692" s="84"/>
      <c r="AF5692" s="84"/>
      <c r="AG5692" s="84"/>
      <c r="AH5692" s="84"/>
      <c r="AI5692" s="84"/>
      <c r="AJ5692" s="84"/>
      <c r="AK5692" s="84"/>
    </row>
    <row r="5693" spans="1:50">
      <c r="A5693" s="84"/>
      <c r="B5693" s="84"/>
      <c r="C5693" s="84"/>
      <c r="D5693" s="84"/>
      <c r="E5693" s="84"/>
      <c r="F5693" s="84"/>
      <c r="G5693" s="84"/>
      <c r="H5693" s="84"/>
      <c r="I5693" s="84"/>
      <c r="J5693" s="84"/>
      <c r="K5693" s="84"/>
      <c r="L5693" s="84"/>
      <c r="M5693" s="84"/>
      <c r="N5693" s="84"/>
      <c r="O5693" s="84"/>
      <c r="P5693" s="84"/>
      <c r="Q5693" s="84"/>
      <c r="R5693" s="84"/>
      <c r="S5693" s="84"/>
      <c r="T5693" s="84"/>
      <c r="U5693" s="84"/>
      <c r="V5693" s="84"/>
      <c r="W5693" s="84"/>
      <c r="X5693" s="84"/>
      <c r="Y5693" s="84"/>
      <c r="Z5693" s="84"/>
      <c r="AA5693" s="84"/>
      <c r="AB5693" s="84"/>
      <c r="AC5693" s="84"/>
      <c r="AD5693" s="84"/>
      <c r="AE5693" s="84"/>
      <c r="AF5693" s="84"/>
      <c r="AG5693" s="84"/>
      <c r="AH5693" s="84"/>
      <c r="AI5693" s="84"/>
      <c r="AJ5693" s="84"/>
      <c r="AK5693" s="84"/>
    </row>
    <row r="5694" spans="1:50">
      <c r="A5694" s="84"/>
      <c r="B5694" s="84"/>
      <c r="C5694" s="84"/>
      <c r="D5694" s="84"/>
      <c r="E5694" s="84"/>
      <c r="F5694" s="84"/>
      <c r="G5694" s="84"/>
      <c r="H5694" s="84"/>
      <c r="I5694" s="84"/>
      <c r="J5694" s="84"/>
      <c r="K5694" s="84"/>
      <c r="L5694" s="84"/>
      <c r="M5694" s="84"/>
      <c r="N5694" s="84"/>
      <c r="O5694" s="84"/>
      <c r="P5694" s="84"/>
      <c r="Q5694" s="84"/>
      <c r="R5694" s="84"/>
      <c r="S5694" s="84"/>
      <c r="T5694" s="84"/>
      <c r="U5694" s="84"/>
      <c r="V5694" s="84"/>
      <c r="W5694" s="84"/>
      <c r="X5694" s="84"/>
      <c r="Y5694" s="84"/>
      <c r="Z5694" s="84"/>
      <c r="AA5694" s="84"/>
      <c r="AB5694" s="84"/>
      <c r="AC5694" s="84"/>
      <c r="AD5694" s="84"/>
      <c r="AE5694" s="84"/>
      <c r="AF5694" s="84"/>
      <c r="AG5694" s="84"/>
      <c r="AH5694" s="84"/>
      <c r="AI5694" s="84"/>
      <c r="AJ5694" s="84"/>
      <c r="AK5694" s="84"/>
    </row>
    <row r="5695" spans="1:50">
      <c r="A5695" s="84"/>
      <c r="B5695" s="84"/>
      <c r="C5695" s="84"/>
      <c r="D5695" s="84"/>
      <c r="E5695" s="84"/>
      <c r="F5695" s="84"/>
      <c r="G5695" s="84"/>
      <c r="H5695" s="84"/>
      <c r="I5695" s="84"/>
      <c r="J5695" s="84"/>
      <c r="K5695" s="84"/>
      <c r="L5695" s="84"/>
      <c r="M5695" s="84"/>
      <c r="N5695" s="84"/>
      <c r="O5695" s="84"/>
      <c r="P5695" s="84"/>
      <c r="Q5695" s="84"/>
      <c r="R5695" s="84"/>
      <c r="S5695" s="84"/>
      <c r="T5695" s="84"/>
      <c r="U5695" s="84"/>
      <c r="V5695" s="84"/>
      <c r="W5695" s="84"/>
      <c r="X5695" s="84"/>
      <c r="Y5695" s="84"/>
      <c r="Z5695" s="84"/>
      <c r="AA5695" s="84"/>
      <c r="AB5695" s="84"/>
      <c r="AC5695" s="84"/>
      <c r="AD5695" s="84"/>
      <c r="AE5695" s="84"/>
      <c r="AF5695" s="84"/>
      <c r="AG5695" s="84"/>
      <c r="AH5695" s="84"/>
      <c r="AI5695" s="84"/>
      <c r="AJ5695" s="84"/>
      <c r="AK5695" s="84"/>
    </row>
    <row r="5696" spans="1:50">
      <c r="A5696" s="84"/>
      <c r="B5696" s="84"/>
      <c r="C5696" s="84"/>
      <c r="D5696" s="84"/>
      <c r="E5696" s="84"/>
      <c r="F5696" s="84"/>
      <c r="G5696" s="84"/>
      <c r="H5696" s="84"/>
      <c r="I5696" s="84"/>
      <c r="J5696" s="84"/>
      <c r="K5696" s="84"/>
      <c r="L5696" s="84"/>
      <c r="M5696" s="84"/>
      <c r="N5696" s="84"/>
      <c r="O5696" s="84"/>
      <c r="P5696" s="84"/>
      <c r="Q5696" s="84"/>
      <c r="R5696" s="84"/>
      <c r="S5696" s="84"/>
      <c r="T5696" s="84"/>
      <c r="U5696" s="84"/>
      <c r="V5696" s="84"/>
      <c r="W5696" s="84"/>
      <c r="X5696" s="84"/>
      <c r="Y5696" s="84"/>
      <c r="Z5696" s="84"/>
      <c r="AA5696" s="84"/>
      <c r="AB5696" s="84"/>
      <c r="AC5696" s="84"/>
      <c r="AD5696" s="84"/>
      <c r="AE5696" s="84"/>
      <c r="AF5696" s="84"/>
      <c r="AG5696" s="84"/>
      <c r="AH5696" s="84"/>
      <c r="AI5696" s="84"/>
      <c r="AJ5696" s="84"/>
      <c r="AK5696" s="84"/>
    </row>
    <row r="5697" spans="1:37">
      <c r="A5697" s="84"/>
      <c r="B5697" s="84"/>
      <c r="C5697" s="84"/>
      <c r="D5697" s="84"/>
      <c r="E5697" s="84"/>
      <c r="F5697" s="84"/>
      <c r="G5697" s="84"/>
      <c r="H5697" s="84"/>
      <c r="I5697" s="84"/>
      <c r="J5697" s="84"/>
      <c r="K5697" s="84"/>
      <c r="L5697" s="84"/>
      <c r="M5697" s="84"/>
      <c r="N5697" s="84"/>
      <c r="O5697" s="84"/>
      <c r="P5697" s="84"/>
      <c r="Q5697" s="84"/>
      <c r="R5697" s="84"/>
      <c r="S5697" s="84"/>
      <c r="T5697" s="84"/>
      <c r="U5697" s="84"/>
      <c r="V5697" s="84"/>
      <c r="W5697" s="84"/>
      <c r="X5697" s="84"/>
      <c r="Y5697" s="84"/>
      <c r="Z5697" s="84"/>
      <c r="AA5697" s="84"/>
      <c r="AB5697" s="84"/>
      <c r="AC5697" s="84"/>
      <c r="AD5697" s="84"/>
      <c r="AE5697" s="84"/>
      <c r="AF5697" s="84"/>
      <c r="AG5697" s="84"/>
      <c r="AH5697" s="84"/>
      <c r="AI5697" s="84"/>
      <c r="AJ5697" s="84"/>
      <c r="AK5697" s="84"/>
    </row>
    <row r="5698" spans="1:37">
      <c r="A5698" s="84"/>
      <c r="B5698" s="84"/>
      <c r="C5698" s="84"/>
      <c r="D5698" s="84"/>
      <c r="E5698" s="84"/>
      <c r="F5698" s="84"/>
      <c r="G5698" s="84"/>
      <c r="H5698" s="84"/>
      <c r="I5698" s="84"/>
      <c r="J5698" s="84"/>
      <c r="K5698" s="84"/>
      <c r="L5698" s="84"/>
      <c r="M5698" s="84"/>
      <c r="N5698" s="84"/>
      <c r="O5698" s="84"/>
      <c r="P5698" s="84"/>
      <c r="Q5698" s="84"/>
      <c r="R5698" s="84"/>
      <c r="S5698" s="84"/>
      <c r="T5698" s="84"/>
      <c r="U5698" s="84"/>
      <c r="V5698" s="84"/>
      <c r="W5698" s="84"/>
      <c r="X5698" s="84"/>
      <c r="Y5698" s="84"/>
      <c r="Z5698" s="84"/>
      <c r="AA5698" s="84"/>
      <c r="AB5698" s="84"/>
      <c r="AC5698" s="84"/>
      <c r="AD5698" s="84"/>
      <c r="AE5698" s="84"/>
      <c r="AF5698" s="84"/>
      <c r="AG5698" s="84"/>
      <c r="AH5698" s="84"/>
      <c r="AI5698" s="84"/>
      <c r="AJ5698" s="84"/>
      <c r="AK5698" s="84"/>
    </row>
    <row r="5699" spans="1:37">
      <c r="A5699" s="84"/>
      <c r="B5699" s="84"/>
      <c r="C5699" s="84"/>
      <c r="D5699" s="84"/>
      <c r="E5699" s="84"/>
      <c r="F5699" s="84"/>
      <c r="G5699" s="84"/>
      <c r="H5699" s="84"/>
      <c r="I5699" s="84"/>
      <c r="J5699" s="84"/>
      <c r="K5699" s="84"/>
      <c r="L5699" s="84"/>
      <c r="M5699" s="84"/>
      <c r="N5699" s="84"/>
      <c r="O5699" s="84"/>
      <c r="P5699" s="84"/>
      <c r="Q5699" s="84"/>
      <c r="R5699" s="84"/>
      <c r="S5699" s="84"/>
      <c r="T5699" s="84"/>
      <c r="U5699" s="84"/>
      <c r="V5699" s="84"/>
      <c r="W5699" s="84"/>
      <c r="X5699" s="84"/>
      <c r="Y5699" s="84"/>
      <c r="Z5699" s="84"/>
      <c r="AA5699" s="84"/>
      <c r="AB5699" s="84"/>
      <c r="AC5699" s="84"/>
      <c r="AD5699" s="84"/>
      <c r="AE5699" s="84"/>
      <c r="AF5699" s="84"/>
      <c r="AG5699" s="84"/>
      <c r="AH5699" s="84"/>
      <c r="AI5699" s="84"/>
      <c r="AJ5699" s="84"/>
      <c r="AK5699" s="84"/>
    </row>
    <row r="5700" spans="1:37">
      <c r="A5700" s="84"/>
      <c r="B5700" s="84"/>
      <c r="C5700" s="84"/>
      <c r="D5700" s="84"/>
      <c r="E5700" s="84"/>
      <c r="F5700" s="84"/>
      <c r="G5700" s="84"/>
      <c r="H5700" s="84"/>
      <c r="I5700" s="84"/>
      <c r="J5700" s="84"/>
      <c r="K5700" s="84"/>
      <c r="L5700" s="84"/>
      <c r="M5700" s="84"/>
      <c r="N5700" s="84"/>
      <c r="O5700" s="84"/>
      <c r="P5700" s="84"/>
      <c r="Q5700" s="84"/>
      <c r="R5700" s="84"/>
      <c r="S5700" s="84"/>
      <c r="T5700" s="84"/>
      <c r="U5700" s="84"/>
      <c r="V5700" s="84"/>
      <c r="W5700" s="84"/>
      <c r="X5700" s="84"/>
      <c r="Y5700" s="84"/>
      <c r="Z5700" s="84"/>
      <c r="AA5700" s="84"/>
      <c r="AB5700" s="84"/>
      <c r="AC5700" s="84"/>
      <c r="AD5700" s="84"/>
      <c r="AE5700" s="84"/>
      <c r="AF5700" s="84"/>
      <c r="AG5700" s="84"/>
      <c r="AH5700" s="84"/>
      <c r="AI5700" s="84"/>
      <c r="AJ5700" s="84"/>
      <c r="AK5700" s="84"/>
    </row>
    <row r="5701" spans="1:37">
      <c r="A5701" s="84"/>
      <c r="B5701" s="84"/>
      <c r="C5701" s="84"/>
      <c r="D5701" s="84"/>
      <c r="E5701" s="84"/>
      <c r="F5701" s="84"/>
      <c r="G5701" s="84"/>
      <c r="H5701" s="84"/>
      <c r="I5701" s="84"/>
      <c r="J5701" s="84"/>
      <c r="K5701" s="84"/>
      <c r="L5701" s="84"/>
      <c r="M5701" s="84"/>
      <c r="N5701" s="84"/>
      <c r="O5701" s="84"/>
      <c r="P5701" s="84"/>
      <c r="Q5701" s="84"/>
      <c r="R5701" s="84"/>
      <c r="S5701" s="84"/>
      <c r="T5701" s="84"/>
      <c r="U5701" s="84"/>
      <c r="V5701" s="84"/>
      <c r="W5701" s="84"/>
      <c r="X5701" s="84"/>
      <c r="Y5701" s="84"/>
      <c r="Z5701" s="84"/>
      <c r="AA5701" s="84"/>
      <c r="AB5701" s="84"/>
      <c r="AC5701" s="84"/>
      <c r="AD5701" s="84"/>
      <c r="AE5701" s="84"/>
      <c r="AF5701" s="84"/>
      <c r="AG5701" s="84"/>
      <c r="AH5701" s="84"/>
      <c r="AI5701" s="84"/>
      <c r="AJ5701" s="84"/>
      <c r="AK5701" s="84"/>
    </row>
    <row r="5702" spans="1:37">
      <c r="A5702" s="84"/>
      <c r="B5702" s="84"/>
      <c r="C5702" s="84"/>
      <c r="D5702" s="84"/>
      <c r="E5702" s="84"/>
      <c r="F5702" s="84"/>
      <c r="G5702" s="84"/>
      <c r="H5702" s="84"/>
      <c r="I5702" s="84"/>
      <c r="J5702" s="84"/>
      <c r="K5702" s="84"/>
      <c r="L5702" s="84"/>
      <c r="M5702" s="84"/>
      <c r="N5702" s="84"/>
      <c r="O5702" s="84"/>
      <c r="P5702" s="84"/>
      <c r="Q5702" s="84"/>
      <c r="R5702" s="84"/>
      <c r="S5702" s="84"/>
      <c r="T5702" s="84"/>
      <c r="U5702" s="84"/>
      <c r="V5702" s="84"/>
      <c r="W5702" s="84"/>
      <c r="X5702" s="84"/>
      <c r="Y5702" s="84"/>
      <c r="Z5702" s="84"/>
      <c r="AA5702" s="84"/>
      <c r="AB5702" s="84"/>
      <c r="AC5702" s="84"/>
      <c r="AD5702" s="84"/>
      <c r="AE5702" s="84"/>
      <c r="AF5702" s="84"/>
      <c r="AG5702" s="84"/>
      <c r="AH5702" s="84"/>
      <c r="AI5702" s="84"/>
      <c r="AJ5702" s="84"/>
      <c r="AK5702" s="84"/>
    </row>
    <row r="5703" spans="1:37">
      <c r="A5703" s="84"/>
      <c r="B5703" s="84"/>
      <c r="C5703" s="84"/>
      <c r="D5703" s="84"/>
      <c r="E5703" s="84"/>
      <c r="F5703" s="84"/>
      <c r="G5703" s="84"/>
      <c r="H5703" s="84"/>
      <c r="I5703" s="84"/>
      <c r="J5703" s="84"/>
      <c r="K5703" s="84"/>
      <c r="L5703" s="84"/>
      <c r="M5703" s="84"/>
      <c r="N5703" s="84"/>
      <c r="O5703" s="84"/>
      <c r="P5703" s="84"/>
      <c r="Q5703" s="84"/>
      <c r="R5703" s="84"/>
      <c r="S5703" s="84"/>
      <c r="T5703" s="84"/>
      <c r="U5703" s="84"/>
      <c r="V5703" s="84"/>
      <c r="W5703" s="84"/>
      <c r="X5703" s="84"/>
      <c r="Y5703" s="84"/>
      <c r="Z5703" s="84"/>
      <c r="AA5703" s="84"/>
      <c r="AB5703" s="84"/>
      <c r="AC5703" s="84"/>
      <c r="AD5703" s="84"/>
      <c r="AE5703" s="84"/>
      <c r="AF5703" s="84"/>
      <c r="AG5703" s="84"/>
      <c r="AH5703" s="84"/>
      <c r="AI5703" s="84"/>
      <c r="AJ5703" s="84"/>
      <c r="AK5703" s="84"/>
    </row>
    <row r="5704" spans="1:37">
      <c r="A5704" s="84"/>
      <c r="B5704" s="84"/>
      <c r="C5704" s="84"/>
      <c r="D5704" s="84"/>
      <c r="E5704" s="84"/>
      <c r="F5704" s="84"/>
      <c r="G5704" s="84"/>
      <c r="H5704" s="84"/>
      <c r="I5704" s="84"/>
      <c r="J5704" s="84"/>
      <c r="K5704" s="84"/>
      <c r="L5704" s="84"/>
      <c r="M5704" s="84"/>
      <c r="N5704" s="84"/>
      <c r="O5704" s="84"/>
      <c r="P5704" s="84"/>
      <c r="Q5704" s="84"/>
      <c r="R5704" s="84"/>
      <c r="S5704" s="84"/>
      <c r="T5704" s="84"/>
      <c r="U5704" s="84"/>
      <c r="V5704" s="84"/>
      <c r="W5704" s="84"/>
      <c r="X5704" s="84"/>
      <c r="Y5704" s="84"/>
      <c r="Z5704" s="84"/>
      <c r="AA5704" s="84"/>
      <c r="AB5704" s="84"/>
      <c r="AC5704" s="84"/>
      <c r="AD5704" s="84"/>
      <c r="AE5704" s="84"/>
      <c r="AF5704" s="84"/>
      <c r="AG5704" s="84"/>
      <c r="AH5704" s="84"/>
      <c r="AI5704" s="84"/>
      <c r="AJ5704" s="84"/>
      <c r="AK5704" s="84"/>
    </row>
    <row r="5705" spans="1:37">
      <c r="A5705" s="84"/>
      <c r="B5705" s="84"/>
      <c r="C5705" s="84"/>
      <c r="D5705" s="84"/>
      <c r="E5705" s="84"/>
      <c r="F5705" s="84"/>
      <c r="G5705" s="84"/>
      <c r="H5705" s="84"/>
      <c r="I5705" s="84"/>
      <c r="J5705" s="84"/>
      <c r="K5705" s="84"/>
      <c r="L5705" s="84"/>
      <c r="M5705" s="84"/>
      <c r="N5705" s="84"/>
      <c r="O5705" s="84"/>
      <c r="P5705" s="84"/>
      <c r="Q5705" s="84"/>
      <c r="R5705" s="84"/>
      <c r="S5705" s="84"/>
      <c r="T5705" s="84"/>
      <c r="U5705" s="84"/>
      <c r="V5705" s="84"/>
      <c r="W5705" s="84"/>
      <c r="X5705" s="84"/>
      <c r="Y5705" s="84"/>
      <c r="Z5705" s="84"/>
      <c r="AA5705" s="84"/>
      <c r="AB5705" s="84"/>
      <c r="AC5705" s="84"/>
      <c r="AD5705" s="84"/>
      <c r="AE5705" s="84"/>
      <c r="AF5705" s="84"/>
      <c r="AG5705" s="84"/>
      <c r="AH5705" s="84"/>
      <c r="AI5705" s="84"/>
      <c r="AJ5705" s="84"/>
      <c r="AK5705" s="84"/>
    </row>
    <row r="5706" spans="1:37">
      <c r="A5706" s="84"/>
      <c r="B5706" s="84"/>
      <c r="C5706" s="84"/>
      <c r="D5706" s="84"/>
      <c r="E5706" s="84"/>
      <c r="F5706" s="84"/>
      <c r="G5706" s="84"/>
      <c r="H5706" s="84"/>
      <c r="I5706" s="84"/>
      <c r="J5706" s="84"/>
      <c r="K5706" s="84"/>
      <c r="L5706" s="84"/>
      <c r="M5706" s="84"/>
      <c r="N5706" s="84"/>
      <c r="O5706" s="84"/>
      <c r="P5706" s="84"/>
      <c r="Q5706" s="84"/>
      <c r="R5706" s="84"/>
      <c r="S5706" s="84"/>
      <c r="T5706" s="84"/>
      <c r="U5706" s="84"/>
      <c r="V5706" s="84"/>
      <c r="W5706" s="84"/>
      <c r="X5706" s="84"/>
      <c r="Y5706" s="84"/>
      <c r="Z5706" s="84"/>
      <c r="AA5706" s="84"/>
      <c r="AB5706" s="84"/>
      <c r="AC5706" s="84"/>
      <c r="AD5706" s="84"/>
      <c r="AE5706" s="84"/>
      <c r="AF5706" s="84"/>
      <c r="AG5706" s="84"/>
      <c r="AH5706" s="84"/>
      <c r="AI5706" s="84"/>
      <c r="AJ5706" s="84"/>
      <c r="AK5706" s="84"/>
    </row>
    <row r="5707" spans="1:37">
      <c r="A5707" s="84"/>
      <c r="B5707" s="84"/>
      <c r="C5707" s="84"/>
      <c r="D5707" s="84"/>
      <c r="E5707" s="84"/>
      <c r="F5707" s="84"/>
      <c r="G5707" s="84"/>
      <c r="H5707" s="84"/>
      <c r="I5707" s="84"/>
      <c r="J5707" s="84"/>
      <c r="K5707" s="84"/>
      <c r="L5707" s="84"/>
      <c r="M5707" s="84"/>
      <c r="N5707" s="84"/>
      <c r="O5707" s="84"/>
      <c r="P5707" s="84"/>
      <c r="Q5707" s="84"/>
      <c r="R5707" s="84"/>
      <c r="S5707" s="84"/>
      <c r="T5707" s="84"/>
      <c r="U5707" s="84"/>
      <c r="V5707" s="84"/>
      <c r="W5707" s="84"/>
      <c r="X5707" s="84"/>
      <c r="Y5707" s="84"/>
      <c r="Z5707" s="84"/>
      <c r="AA5707" s="84"/>
      <c r="AB5707" s="84"/>
      <c r="AC5707" s="84"/>
      <c r="AD5707" s="84"/>
      <c r="AE5707" s="84"/>
      <c r="AF5707" s="84"/>
      <c r="AG5707" s="84"/>
      <c r="AH5707" s="84"/>
      <c r="AI5707" s="84"/>
      <c r="AJ5707" s="84"/>
      <c r="AK5707" s="84"/>
    </row>
    <row r="5708" spans="1:37">
      <c r="A5708" s="84"/>
      <c r="B5708" s="84"/>
      <c r="C5708" s="84"/>
      <c r="D5708" s="84"/>
      <c r="E5708" s="84"/>
      <c r="F5708" s="84"/>
      <c r="G5708" s="84"/>
      <c r="H5708" s="84"/>
      <c r="I5708" s="84"/>
      <c r="J5708" s="84"/>
      <c r="K5708" s="84"/>
      <c r="L5708" s="84"/>
      <c r="M5708" s="84"/>
      <c r="N5708" s="84"/>
      <c r="O5708" s="84"/>
      <c r="P5708" s="84"/>
      <c r="Q5708" s="84"/>
      <c r="R5708" s="84"/>
      <c r="S5708" s="84"/>
      <c r="T5708" s="84"/>
      <c r="U5708" s="84"/>
      <c r="V5708" s="84"/>
      <c r="W5708" s="84"/>
      <c r="X5708" s="84"/>
      <c r="Y5708" s="84"/>
      <c r="Z5708" s="84"/>
      <c r="AA5708" s="84"/>
      <c r="AB5708" s="84"/>
      <c r="AC5708" s="84"/>
      <c r="AD5708" s="84"/>
      <c r="AE5708" s="84"/>
      <c r="AF5708" s="84"/>
      <c r="AG5708" s="84"/>
      <c r="AH5708" s="84"/>
      <c r="AI5708" s="84"/>
      <c r="AJ5708" s="84"/>
      <c r="AK5708" s="84"/>
    </row>
    <row r="5709" spans="1:37">
      <c r="A5709" s="84"/>
      <c r="B5709" s="84"/>
      <c r="C5709" s="84"/>
      <c r="D5709" s="84"/>
      <c r="E5709" s="84"/>
      <c r="F5709" s="84"/>
      <c r="G5709" s="84"/>
      <c r="H5709" s="84"/>
      <c r="I5709" s="84"/>
      <c r="J5709" s="84"/>
      <c r="K5709" s="84"/>
      <c r="L5709" s="84"/>
      <c r="M5709" s="84"/>
      <c r="N5709" s="84"/>
      <c r="O5709" s="84"/>
      <c r="P5709" s="84"/>
      <c r="Q5709" s="84"/>
      <c r="R5709" s="84"/>
      <c r="S5709" s="84"/>
      <c r="T5709" s="84"/>
      <c r="U5709" s="84"/>
      <c r="V5709" s="84"/>
      <c r="W5709" s="84"/>
      <c r="X5709" s="84"/>
      <c r="Y5709" s="84"/>
      <c r="Z5709" s="84"/>
      <c r="AA5709" s="84"/>
      <c r="AB5709" s="84"/>
      <c r="AC5709" s="84"/>
      <c r="AD5709" s="84"/>
      <c r="AE5709" s="84"/>
      <c r="AF5709" s="84"/>
      <c r="AG5709" s="84"/>
      <c r="AH5709" s="84"/>
      <c r="AI5709" s="84"/>
      <c r="AJ5709" s="84"/>
      <c r="AK5709" s="84"/>
    </row>
    <row r="5710" spans="1:37">
      <c r="A5710" s="84"/>
      <c r="B5710" s="84"/>
      <c r="C5710" s="84"/>
      <c r="D5710" s="84"/>
      <c r="E5710" s="84"/>
      <c r="F5710" s="84"/>
      <c r="G5710" s="84"/>
      <c r="H5710" s="84"/>
      <c r="I5710" s="84"/>
      <c r="J5710" s="84"/>
      <c r="K5710" s="84"/>
      <c r="L5710" s="84"/>
      <c r="M5710" s="84"/>
      <c r="N5710" s="84"/>
      <c r="O5710" s="84"/>
      <c r="P5710" s="84"/>
      <c r="Q5710" s="84"/>
      <c r="R5710" s="84"/>
      <c r="S5710" s="84"/>
      <c r="T5710" s="84"/>
      <c r="U5710" s="84"/>
      <c r="V5710" s="84"/>
      <c r="W5710" s="84"/>
      <c r="X5710" s="84"/>
      <c r="Y5710" s="84"/>
      <c r="Z5710" s="84"/>
      <c r="AA5710" s="84"/>
      <c r="AB5710" s="84"/>
      <c r="AC5710" s="84"/>
      <c r="AD5710" s="84"/>
      <c r="AE5710" s="84"/>
      <c r="AF5710" s="84"/>
      <c r="AG5710" s="84"/>
      <c r="AH5710" s="84"/>
      <c r="AI5710" s="84"/>
      <c r="AJ5710" s="84"/>
      <c r="AK5710" s="84"/>
    </row>
    <row r="5711" spans="1:37">
      <c r="A5711" s="84"/>
      <c r="B5711" s="84"/>
      <c r="C5711" s="84"/>
      <c r="D5711" s="84"/>
      <c r="E5711" s="84"/>
      <c r="F5711" s="84"/>
      <c r="G5711" s="84"/>
      <c r="H5711" s="84"/>
      <c r="I5711" s="84"/>
      <c r="J5711" s="84"/>
      <c r="K5711" s="84"/>
      <c r="L5711" s="84"/>
      <c r="M5711" s="84"/>
      <c r="N5711" s="84"/>
      <c r="O5711" s="84"/>
      <c r="P5711" s="84"/>
      <c r="Q5711" s="84"/>
      <c r="R5711" s="84"/>
      <c r="S5711" s="84"/>
      <c r="T5711" s="84"/>
      <c r="U5711" s="84"/>
      <c r="V5711" s="84"/>
      <c r="W5711" s="84"/>
      <c r="X5711" s="84"/>
      <c r="Y5711" s="84"/>
      <c r="Z5711" s="84"/>
      <c r="AA5711" s="84"/>
      <c r="AB5711" s="84"/>
      <c r="AC5711" s="84"/>
      <c r="AD5711" s="84"/>
      <c r="AE5711" s="84"/>
      <c r="AF5711" s="84"/>
      <c r="AG5711" s="84"/>
      <c r="AH5711" s="84"/>
      <c r="AI5711" s="84"/>
      <c r="AJ5711" s="84"/>
      <c r="AK5711" s="84"/>
    </row>
    <row r="5721" spans="1:50">
      <c r="A5721" s="84"/>
      <c r="B5721" s="83"/>
      <c r="C5721" s="83"/>
      <c r="D5721" s="83"/>
      <c r="E5721" s="83"/>
      <c r="F5721" s="84"/>
      <c r="G5721" s="158"/>
      <c r="H5721" s="83"/>
      <c r="I5721" s="83"/>
      <c r="J5721" s="83"/>
      <c r="K5721" s="83"/>
      <c r="L5721" s="83"/>
      <c r="M5721" s="83"/>
      <c r="N5721" s="83"/>
      <c r="O5721" s="83"/>
      <c r="P5721" s="83"/>
      <c r="Q5721" s="83"/>
      <c r="R5721" s="83"/>
      <c r="S5721" s="83"/>
      <c r="T5721" s="104"/>
      <c r="U5721" s="83"/>
      <c r="V5721" s="83"/>
      <c r="W5721" s="83"/>
      <c r="X5721" s="83"/>
      <c r="Y5721" s="83"/>
      <c r="Z5721" s="83"/>
      <c r="AA5721" s="83"/>
      <c r="AB5721" s="83"/>
      <c r="AC5721" s="83"/>
      <c r="AD5721" s="83"/>
      <c r="AE5721" s="83"/>
      <c r="AF5721" s="83"/>
      <c r="AG5721" s="83"/>
      <c r="AH5721" s="83"/>
      <c r="AI5721" s="83"/>
      <c r="AJ5721" s="83"/>
      <c r="AK5721" s="83"/>
    </row>
    <row r="5722" spans="1:50">
      <c r="A5722" s="83"/>
      <c r="B5722" s="84"/>
      <c r="C5722" s="83"/>
      <c r="D5722" s="83"/>
      <c r="E5722" s="83"/>
      <c r="F5722" s="83"/>
      <c r="G5722" s="83"/>
      <c r="H5722" s="83"/>
      <c r="I5722" s="83"/>
      <c r="J5722" s="83"/>
      <c r="K5722" s="83"/>
      <c r="L5722" s="83"/>
      <c r="M5722" s="83"/>
      <c r="N5722" s="83"/>
      <c r="O5722" s="83"/>
      <c r="P5722" s="83"/>
      <c r="Q5722" s="83"/>
      <c r="R5722" s="83"/>
      <c r="S5722" s="83"/>
      <c r="T5722" s="83"/>
      <c r="U5722" s="83"/>
      <c r="V5722" s="83"/>
      <c r="W5722" s="83"/>
      <c r="X5722" s="83"/>
      <c r="Y5722" s="83"/>
      <c r="Z5722" s="83"/>
      <c r="AA5722" s="83"/>
      <c r="AB5722" s="83"/>
      <c r="AC5722" s="83"/>
      <c r="AD5722" s="83"/>
      <c r="AE5722" s="83"/>
      <c r="AF5722" s="83"/>
      <c r="AG5722" s="83"/>
      <c r="AH5722" s="83"/>
      <c r="AI5722" s="83"/>
      <c r="AJ5722" s="83"/>
      <c r="AK5722" s="83"/>
    </row>
    <row r="5723" spans="1:50">
      <c r="A5723" s="84"/>
      <c r="B5723" s="84"/>
      <c r="C5723" s="84"/>
      <c r="D5723" s="84"/>
      <c r="E5723" s="84"/>
      <c r="F5723" s="84"/>
      <c r="G5723" s="84"/>
      <c r="H5723" s="84"/>
      <c r="I5723" s="84"/>
      <c r="J5723" s="84"/>
      <c r="K5723" s="84"/>
      <c r="L5723" s="84"/>
      <c r="M5723" s="84"/>
      <c r="N5723" s="84"/>
      <c r="O5723" s="84"/>
      <c r="P5723" s="84"/>
      <c r="Q5723" s="84"/>
      <c r="R5723" s="84"/>
      <c r="S5723" s="84"/>
      <c r="T5723" s="84"/>
      <c r="U5723" s="84"/>
      <c r="V5723" s="84"/>
      <c r="W5723" s="84"/>
      <c r="X5723" s="84"/>
      <c r="Y5723" s="84"/>
      <c r="Z5723" s="84"/>
      <c r="AA5723" s="84"/>
      <c r="AB5723" s="84"/>
      <c r="AC5723" s="84"/>
      <c r="AD5723" s="84"/>
      <c r="AE5723" s="84"/>
      <c r="AF5723" s="84"/>
      <c r="AG5723" s="84"/>
      <c r="AH5723" s="84"/>
      <c r="AI5723" s="84"/>
      <c r="AJ5723" s="84"/>
      <c r="AK5723" s="84"/>
    </row>
    <row r="5724" spans="1:50">
      <c r="A5724" s="83"/>
      <c r="B5724" s="84"/>
      <c r="C5724" s="83"/>
      <c r="D5724" s="83"/>
      <c r="E5724" s="84"/>
      <c r="F5724" s="83"/>
      <c r="G5724" s="83"/>
      <c r="H5724" s="84"/>
      <c r="I5724" s="83"/>
      <c r="J5724" s="83"/>
      <c r="K5724" s="84"/>
      <c r="L5724" s="83"/>
      <c r="M5724" s="83"/>
      <c r="N5724" s="84"/>
      <c r="O5724" s="83"/>
      <c r="P5724" s="83"/>
      <c r="Q5724" s="84"/>
      <c r="R5724" s="83"/>
      <c r="S5724" s="83"/>
      <c r="T5724" s="84"/>
      <c r="U5724" s="83"/>
      <c r="V5724" s="83"/>
      <c r="W5724" s="84"/>
      <c r="X5724" s="83"/>
      <c r="Y5724" s="83"/>
      <c r="Z5724" s="84"/>
      <c r="AA5724" s="83"/>
      <c r="AB5724" s="83"/>
      <c r="AC5724" s="84"/>
      <c r="AD5724" s="83"/>
      <c r="AE5724" s="83"/>
      <c r="AF5724" s="84"/>
      <c r="AG5724" s="83"/>
      <c r="AH5724" s="83"/>
      <c r="AI5724" s="84"/>
      <c r="AJ5724" s="83"/>
      <c r="AK5724" s="83"/>
    </row>
    <row r="5725" spans="1:50">
      <c r="A5725" s="84"/>
      <c r="B5725" s="84"/>
      <c r="C5725" s="84"/>
      <c r="D5725" s="84"/>
      <c r="E5725" s="84"/>
      <c r="F5725" s="84"/>
      <c r="G5725" s="84"/>
      <c r="H5725" s="84"/>
      <c r="I5725" s="84"/>
      <c r="J5725" s="84"/>
      <c r="K5725" s="84"/>
      <c r="L5725" s="84"/>
      <c r="M5725" s="84"/>
      <c r="N5725" s="84"/>
      <c r="O5725" s="84"/>
      <c r="P5725" s="84"/>
      <c r="Q5725" s="84"/>
      <c r="R5725" s="84"/>
      <c r="S5725" s="84"/>
      <c r="T5725" s="84"/>
      <c r="U5725" s="84"/>
      <c r="V5725" s="84"/>
      <c r="W5725" s="84"/>
      <c r="X5725" s="84"/>
      <c r="Y5725" s="84"/>
      <c r="Z5725" s="84"/>
      <c r="AA5725" s="84"/>
      <c r="AB5725" s="84"/>
      <c r="AC5725" s="84"/>
      <c r="AD5725" s="84"/>
      <c r="AE5725" s="84"/>
      <c r="AF5725" s="84"/>
      <c r="AG5725" s="84"/>
      <c r="AH5725" s="84"/>
      <c r="AI5725" s="84"/>
      <c r="AJ5725" s="84"/>
      <c r="AK5725" s="84"/>
    </row>
    <row r="5726" spans="1:50">
      <c r="A5726" s="83"/>
      <c r="B5726" s="162"/>
      <c r="C5726" s="163"/>
      <c r="D5726" s="163"/>
      <c r="E5726" s="162"/>
      <c r="F5726" s="163"/>
      <c r="G5726" s="163"/>
      <c r="H5726" s="162"/>
      <c r="I5726" s="163"/>
      <c r="J5726" s="163"/>
      <c r="K5726" s="162"/>
      <c r="L5726" s="163"/>
      <c r="M5726" s="163"/>
      <c r="N5726" s="162"/>
      <c r="O5726" s="163"/>
      <c r="P5726" s="163"/>
      <c r="Q5726" s="162"/>
      <c r="R5726" s="163"/>
      <c r="S5726" s="163"/>
      <c r="T5726" s="162"/>
      <c r="U5726" s="163"/>
      <c r="V5726" s="163"/>
      <c r="W5726" s="162"/>
      <c r="X5726" s="163"/>
      <c r="Y5726" s="163"/>
      <c r="Z5726" s="162"/>
      <c r="AA5726" s="163"/>
      <c r="AB5726" s="163"/>
      <c r="AC5726" s="162"/>
      <c r="AD5726" s="163"/>
      <c r="AE5726" s="163"/>
      <c r="AF5726" s="162"/>
      <c r="AG5726" s="163"/>
      <c r="AH5726" s="163"/>
      <c r="AI5726" s="162"/>
      <c r="AJ5726" s="163"/>
      <c r="AK5726" s="163"/>
      <c r="AM5726">
        <f>A5721</f>
        <v>0</v>
      </c>
      <c r="AN5726" s="159" t="e">
        <f>1/($B5726*(1/$B5724)*(1/(5/7+2/7*$D5726))*$B5736/SUM($B5728:$B5751))</f>
        <v>#DIV/0!</v>
      </c>
      <c r="AO5726" s="159" t="e">
        <f>1/(B5726*(1/B5724)*(1/(5/7+2/7*D5726)))</f>
        <v>#DIV/0!</v>
      </c>
      <c r="AP5726" s="159"/>
      <c r="AR5726" s="164">
        <f>CHOOSE(AV$3,C5726,F5726,I5726,L5726,O5726,R5726,U5726,X5726,AA5726,AD5726,AG5726,AJ5726)</f>
        <v>0</v>
      </c>
      <c r="AS5726" s="160"/>
      <c r="AT5726" s="160"/>
      <c r="AV5726" s="115" t="e">
        <f>AN5726/AR5726</f>
        <v>#DIV/0!</v>
      </c>
      <c r="AW5726" s="161" t="e">
        <f>AO5726/AR5726</f>
        <v>#DIV/0!</v>
      </c>
      <c r="AX5726" s="159"/>
    </row>
    <row r="5727" spans="1:50">
      <c r="A5727" s="84"/>
      <c r="B5727" s="84"/>
      <c r="C5727" s="84"/>
      <c r="D5727" s="84"/>
      <c r="E5727" s="84"/>
      <c r="F5727" s="84"/>
      <c r="G5727" s="84"/>
      <c r="H5727" s="84"/>
      <c r="I5727" s="84"/>
      <c r="J5727" s="84"/>
      <c r="K5727" s="84"/>
      <c r="L5727" s="84"/>
      <c r="M5727" s="84"/>
      <c r="N5727" s="84"/>
      <c r="O5727" s="84"/>
      <c r="P5727" s="84"/>
      <c r="Q5727" s="84"/>
      <c r="R5727" s="84"/>
      <c r="S5727" s="84"/>
      <c r="T5727" s="84"/>
      <c r="U5727" s="84"/>
      <c r="V5727" s="84"/>
      <c r="W5727" s="84"/>
      <c r="X5727" s="84"/>
      <c r="Y5727" s="84"/>
      <c r="Z5727" s="84"/>
      <c r="AA5727" s="84"/>
      <c r="AB5727" s="84"/>
      <c r="AC5727" s="84"/>
      <c r="AD5727" s="84"/>
      <c r="AE5727" s="84"/>
      <c r="AF5727" s="84"/>
      <c r="AG5727" s="84"/>
      <c r="AH5727" s="84"/>
      <c r="AI5727" s="84"/>
      <c r="AJ5727" s="84"/>
      <c r="AK5727" s="84"/>
    </row>
    <row r="5728" spans="1:50">
      <c r="A5728" s="84"/>
      <c r="B5728" s="84"/>
      <c r="C5728" s="84"/>
      <c r="D5728" s="84"/>
      <c r="E5728" s="84"/>
      <c r="F5728" s="84"/>
      <c r="G5728" s="84"/>
      <c r="H5728" s="84"/>
      <c r="I5728" s="84"/>
      <c r="J5728" s="84"/>
      <c r="K5728" s="84"/>
      <c r="L5728" s="84"/>
      <c r="M5728" s="84"/>
      <c r="N5728" s="84"/>
      <c r="O5728" s="84"/>
      <c r="P5728" s="84"/>
      <c r="Q5728" s="84"/>
      <c r="R5728" s="84"/>
      <c r="S5728" s="84"/>
      <c r="T5728" s="84"/>
      <c r="U5728" s="84"/>
      <c r="V5728" s="84"/>
      <c r="W5728" s="84"/>
      <c r="X5728" s="84"/>
      <c r="Y5728" s="84"/>
      <c r="Z5728" s="84"/>
      <c r="AA5728" s="84"/>
      <c r="AB5728" s="84"/>
      <c r="AC5728" s="84"/>
      <c r="AD5728" s="84"/>
      <c r="AE5728" s="84"/>
      <c r="AF5728" s="84"/>
      <c r="AG5728" s="84"/>
      <c r="AH5728" s="84"/>
      <c r="AI5728" s="84"/>
      <c r="AJ5728" s="84"/>
      <c r="AK5728" s="84"/>
    </row>
    <row r="5729" spans="1:37">
      <c r="A5729" s="84"/>
      <c r="B5729" s="84"/>
      <c r="C5729" s="84"/>
      <c r="D5729" s="84"/>
      <c r="E5729" s="84"/>
      <c r="F5729" s="84"/>
      <c r="G5729" s="84"/>
      <c r="H5729" s="84"/>
      <c r="I5729" s="84"/>
      <c r="J5729" s="84"/>
      <c r="K5729" s="84"/>
      <c r="L5729" s="84"/>
      <c r="M5729" s="84"/>
      <c r="N5729" s="84"/>
      <c r="O5729" s="84"/>
      <c r="P5729" s="84"/>
      <c r="Q5729" s="84"/>
      <c r="R5729" s="84"/>
      <c r="S5729" s="84"/>
      <c r="T5729" s="84"/>
      <c r="U5729" s="84"/>
      <c r="V5729" s="84"/>
      <c r="W5729" s="84"/>
      <c r="X5729" s="84"/>
      <c r="Y5729" s="84"/>
      <c r="Z5729" s="84"/>
      <c r="AA5729" s="84"/>
      <c r="AB5729" s="84"/>
      <c r="AC5729" s="84"/>
      <c r="AD5729" s="84"/>
      <c r="AE5729" s="84"/>
      <c r="AF5729" s="84"/>
      <c r="AG5729" s="84"/>
      <c r="AH5729" s="84"/>
      <c r="AI5729" s="84"/>
      <c r="AJ5729" s="84"/>
      <c r="AK5729" s="84"/>
    </row>
    <row r="5730" spans="1:37">
      <c r="A5730" s="84"/>
      <c r="B5730" s="84"/>
      <c r="C5730" s="84"/>
      <c r="D5730" s="84"/>
      <c r="E5730" s="84"/>
      <c r="F5730" s="84"/>
      <c r="G5730" s="84"/>
      <c r="H5730" s="84"/>
      <c r="I5730" s="84"/>
      <c r="J5730" s="84"/>
      <c r="K5730" s="84"/>
      <c r="L5730" s="84"/>
      <c r="M5730" s="84"/>
      <c r="N5730" s="84"/>
      <c r="O5730" s="84"/>
      <c r="P5730" s="84"/>
      <c r="Q5730" s="84"/>
      <c r="R5730" s="84"/>
      <c r="S5730" s="84"/>
      <c r="T5730" s="84"/>
      <c r="U5730" s="84"/>
      <c r="V5730" s="84"/>
      <c r="W5730" s="84"/>
      <c r="X5730" s="84"/>
      <c r="Y5730" s="84"/>
      <c r="Z5730" s="84"/>
      <c r="AA5730" s="84"/>
      <c r="AB5730" s="84"/>
      <c r="AC5730" s="84"/>
      <c r="AD5730" s="84"/>
      <c r="AE5730" s="84"/>
      <c r="AF5730" s="84"/>
      <c r="AG5730" s="84"/>
      <c r="AH5730" s="84"/>
      <c r="AI5730" s="84"/>
      <c r="AJ5730" s="84"/>
      <c r="AK5730" s="84"/>
    </row>
    <row r="5731" spans="1:37">
      <c r="A5731" s="84"/>
      <c r="B5731" s="84"/>
      <c r="C5731" s="84"/>
      <c r="D5731" s="84"/>
      <c r="E5731" s="84"/>
      <c r="F5731" s="84"/>
      <c r="G5731" s="84"/>
      <c r="H5731" s="84"/>
      <c r="I5731" s="84"/>
      <c r="J5731" s="84"/>
      <c r="K5731" s="84"/>
      <c r="L5731" s="84"/>
      <c r="M5731" s="84"/>
      <c r="N5731" s="84"/>
      <c r="O5731" s="84"/>
      <c r="P5731" s="84"/>
      <c r="Q5731" s="84"/>
      <c r="R5731" s="84"/>
      <c r="S5731" s="84"/>
      <c r="T5731" s="84"/>
      <c r="U5731" s="84"/>
      <c r="V5731" s="84"/>
      <c r="W5731" s="84"/>
      <c r="X5731" s="84"/>
      <c r="Y5731" s="84"/>
      <c r="Z5731" s="84"/>
      <c r="AA5731" s="84"/>
      <c r="AB5731" s="84"/>
      <c r="AC5731" s="84"/>
      <c r="AD5731" s="84"/>
      <c r="AE5731" s="84"/>
      <c r="AF5731" s="84"/>
      <c r="AG5731" s="84"/>
      <c r="AH5731" s="84"/>
      <c r="AI5731" s="84"/>
      <c r="AJ5731" s="84"/>
      <c r="AK5731" s="84"/>
    </row>
    <row r="5732" spans="1:37">
      <c r="A5732" s="84"/>
      <c r="B5732" s="84"/>
      <c r="C5732" s="84"/>
      <c r="D5732" s="84"/>
      <c r="E5732" s="84"/>
      <c r="F5732" s="84"/>
      <c r="G5732" s="84"/>
      <c r="H5732" s="84"/>
      <c r="I5732" s="84"/>
      <c r="J5732" s="84"/>
      <c r="K5732" s="84"/>
      <c r="L5732" s="84"/>
      <c r="M5732" s="84"/>
      <c r="N5732" s="84"/>
      <c r="O5732" s="84"/>
      <c r="P5732" s="84"/>
      <c r="Q5732" s="84"/>
      <c r="R5732" s="84"/>
      <c r="S5732" s="84"/>
      <c r="T5732" s="84"/>
      <c r="U5732" s="84"/>
      <c r="V5732" s="84"/>
      <c r="W5732" s="84"/>
      <c r="X5732" s="84"/>
      <c r="Y5732" s="84"/>
      <c r="Z5732" s="84"/>
      <c r="AA5732" s="84"/>
      <c r="AB5732" s="84"/>
      <c r="AC5732" s="84"/>
      <c r="AD5732" s="84"/>
      <c r="AE5732" s="84"/>
      <c r="AF5732" s="84"/>
      <c r="AG5732" s="84"/>
      <c r="AH5732" s="84"/>
      <c r="AI5732" s="84"/>
      <c r="AJ5732" s="84"/>
      <c r="AK5732" s="84"/>
    </row>
    <row r="5733" spans="1:37">
      <c r="A5733" s="84"/>
      <c r="B5733" s="84"/>
      <c r="C5733" s="84"/>
      <c r="D5733" s="84"/>
      <c r="E5733" s="84"/>
      <c r="F5733" s="84"/>
      <c r="G5733" s="84"/>
      <c r="H5733" s="84"/>
      <c r="I5733" s="84"/>
      <c r="J5733" s="84"/>
      <c r="K5733" s="84"/>
      <c r="L5733" s="84"/>
      <c r="M5733" s="84"/>
      <c r="N5733" s="84"/>
      <c r="O5733" s="84"/>
      <c r="P5733" s="84"/>
      <c r="Q5733" s="84"/>
      <c r="R5733" s="84"/>
      <c r="S5733" s="84"/>
      <c r="T5733" s="84"/>
      <c r="U5733" s="84"/>
      <c r="V5733" s="84"/>
      <c r="W5733" s="84"/>
      <c r="X5733" s="84"/>
      <c r="Y5733" s="84"/>
      <c r="Z5733" s="84"/>
      <c r="AA5733" s="84"/>
      <c r="AB5733" s="84"/>
      <c r="AC5733" s="84"/>
      <c r="AD5733" s="84"/>
      <c r="AE5733" s="84"/>
      <c r="AF5733" s="84"/>
      <c r="AG5733" s="84"/>
      <c r="AH5733" s="84"/>
      <c r="AI5733" s="84"/>
      <c r="AJ5733" s="84"/>
      <c r="AK5733" s="84"/>
    </row>
    <row r="5734" spans="1:37">
      <c r="A5734" s="84"/>
      <c r="B5734" s="84"/>
      <c r="C5734" s="84"/>
      <c r="D5734" s="84"/>
      <c r="E5734" s="84"/>
      <c r="F5734" s="84"/>
      <c r="G5734" s="84"/>
      <c r="H5734" s="84"/>
      <c r="I5734" s="84"/>
      <c r="J5734" s="84"/>
      <c r="K5734" s="84"/>
      <c r="L5734" s="84"/>
      <c r="M5734" s="84"/>
      <c r="N5734" s="84"/>
      <c r="O5734" s="84"/>
      <c r="P5734" s="84"/>
      <c r="Q5734" s="84"/>
      <c r="R5734" s="84"/>
      <c r="S5734" s="84"/>
      <c r="T5734" s="84"/>
      <c r="U5734" s="84"/>
      <c r="V5734" s="84"/>
      <c r="W5734" s="84"/>
      <c r="X5734" s="84"/>
      <c r="Y5734" s="84"/>
      <c r="Z5734" s="84"/>
      <c r="AA5734" s="84"/>
      <c r="AB5734" s="84"/>
      <c r="AC5734" s="84"/>
      <c r="AD5734" s="84"/>
      <c r="AE5734" s="84"/>
      <c r="AF5734" s="84"/>
      <c r="AG5734" s="84"/>
      <c r="AH5734" s="84"/>
      <c r="AI5734" s="84"/>
      <c r="AJ5734" s="84"/>
      <c r="AK5734" s="84"/>
    </row>
    <row r="5735" spans="1:37">
      <c r="A5735" s="84"/>
      <c r="B5735" s="84"/>
      <c r="C5735" s="84"/>
      <c r="D5735" s="84"/>
      <c r="E5735" s="84"/>
      <c r="F5735" s="84"/>
      <c r="G5735" s="84"/>
      <c r="H5735" s="84"/>
      <c r="I5735" s="84"/>
      <c r="J5735" s="84"/>
      <c r="K5735" s="84"/>
      <c r="L5735" s="84"/>
      <c r="M5735" s="84"/>
      <c r="N5735" s="84"/>
      <c r="O5735" s="84"/>
      <c r="P5735" s="84"/>
      <c r="Q5735" s="84"/>
      <c r="R5735" s="84"/>
      <c r="S5735" s="84"/>
      <c r="T5735" s="84"/>
      <c r="U5735" s="84"/>
      <c r="V5735" s="84"/>
      <c r="W5735" s="84"/>
      <c r="X5735" s="84"/>
      <c r="Y5735" s="84"/>
      <c r="Z5735" s="84"/>
      <c r="AA5735" s="84"/>
      <c r="AB5735" s="84"/>
      <c r="AC5735" s="84"/>
      <c r="AD5735" s="84"/>
      <c r="AE5735" s="84"/>
      <c r="AF5735" s="84"/>
      <c r="AG5735" s="84"/>
      <c r="AH5735" s="84"/>
      <c r="AI5735" s="84"/>
      <c r="AJ5735" s="84"/>
      <c r="AK5735" s="84"/>
    </row>
    <row r="5736" spans="1:37">
      <c r="A5736" s="84"/>
      <c r="B5736" s="84"/>
      <c r="C5736" s="84"/>
      <c r="D5736" s="84"/>
      <c r="E5736" s="84"/>
      <c r="F5736" s="84"/>
      <c r="G5736" s="84"/>
      <c r="H5736" s="84"/>
      <c r="I5736" s="84"/>
      <c r="J5736" s="84"/>
      <c r="K5736" s="84"/>
      <c r="L5736" s="84"/>
      <c r="M5736" s="84"/>
      <c r="N5736" s="84"/>
      <c r="O5736" s="84"/>
      <c r="P5736" s="84"/>
      <c r="Q5736" s="84"/>
      <c r="R5736" s="84"/>
      <c r="S5736" s="84"/>
      <c r="T5736" s="84"/>
      <c r="U5736" s="84"/>
      <c r="V5736" s="84"/>
      <c r="W5736" s="84"/>
      <c r="X5736" s="84"/>
      <c r="Y5736" s="84"/>
      <c r="Z5736" s="84"/>
      <c r="AA5736" s="84"/>
      <c r="AB5736" s="84"/>
      <c r="AC5736" s="84"/>
      <c r="AD5736" s="84"/>
      <c r="AE5736" s="84"/>
      <c r="AF5736" s="84"/>
      <c r="AG5736" s="84"/>
      <c r="AH5736" s="84"/>
      <c r="AI5736" s="84"/>
      <c r="AJ5736" s="84"/>
      <c r="AK5736" s="84"/>
    </row>
    <row r="5737" spans="1:37">
      <c r="A5737" s="84"/>
      <c r="B5737" s="84"/>
      <c r="C5737" s="84"/>
      <c r="D5737" s="84"/>
      <c r="E5737" s="84"/>
      <c r="F5737" s="84"/>
      <c r="G5737" s="84"/>
      <c r="H5737" s="84"/>
      <c r="I5737" s="84"/>
      <c r="J5737" s="84"/>
      <c r="K5737" s="84"/>
      <c r="L5737" s="84"/>
      <c r="M5737" s="84"/>
      <c r="N5737" s="84"/>
      <c r="O5737" s="84"/>
      <c r="P5737" s="84"/>
      <c r="Q5737" s="84"/>
      <c r="R5737" s="84"/>
      <c r="S5737" s="84"/>
      <c r="T5737" s="84"/>
      <c r="U5737" s="84"/>
      <c r="V5737" s="84"/>
      <c r="W5737" s="84"/>
      <c r="X5737" s="84"/>
      <c r="Y5737" s="84"/>
      <c r="Z5737" s="84"/>
      <c r="AA5737" s="84"/>
      <c r="AB5737" s="84"/>
      <c r="AC5737" s="84"/>
      <c r="AD5737" s="84"/>
      <c r="AE5737" s="84"/>
      <c r="AF5737" s="84"/>
      <c r="AG5737" s="84"/>
      <c r="AH5737" s="84"/>
      <c r="AI5737" s="84"/>
      <c r="AJ5737" s="84"/>
      <c r="AK5737" s="84"/>
    </row>
    <row r="5738" spans="1:37">
      <c r="A5738" s="84"/>
      <c r="B5738" s="84"/>
      <c r="C5738" s="84"/>
      <c r="D5738" s="84"/>
      <c r="E5738" s="84"/>
      <c r="F5738" s="84"/>
      <c r="G5738" s="84"/>
      <c r="H5738" s="84"/>
      <c r="I5738" s="84"/>
      <c r="J5738" s="84"/>
      <c r="K5738" s="84"/>
      <c r="L5738" s="84"/>
      <c r="M5738" s="84"/>
      <c r="N5738" s="84"/>
      <c r="O5738" s="84"/>
      <c r="P5738" s="84"/>
      <c r="Q5738" s="84"/>
      <c r="R5738" s="84"/>
      <c r="S5738" s="84"/>
      <c r="T5738" s="84"/>
      <c r="U5738" s="84"/>
      <c r="V5738" s="84"/>
      <c r="W5738" s="84"/>
      <c r="X5738" s="84"/>
      <c r="Y5738" s="84"/>
      <c r="Z5738" s="84"/>
      <c r="AA5738" s="84"/>
      <c r="AB5738" s="84"/>
      <c r="AC5738" s="84"/>
      <c r="AD5738" s="84"/>
      <c r="AE5738" s="84"/>
      <c r="AF5738" s="84"/>
      <c r="AG5738" s="84"/>
      <c r="AH5738" s="84"/>
      <c r="AI5738" s="84"/>
      <c r="AJ5738" s="84"/>
      <c r="AK5738" s="84"/>
    </row>
    <row r="5739" spans="1:37">
      <c r="A5739" s="84"/>
      <c r="B5739" s="84"/>
      <c r="C5739" s="84"/>
      <c r="D5739" s="84"/>
      <c r="E5739" s="84"/>
      <c r="F5739" s="84"/>
      <c r="G5739" s="84"/>
      <c r="H5739" s="84"/>
      <c r="I5739" s="84"/>
      <c r="J5739" s="84"/>
      <c r="K5739" s="84"/>
      <c r="L5739" s="84"/>
      <c r="M5739" s="84"/>
      <c r="N5739" s="84"/>
      <c r="O5739" s="84"/>
      <c r="P5739" s="84"/>
      <c r="Q5739" s="84"/>
      <c r="R5739" s="84"/>
      <c r="S5739" s="84"/>
      <c r="T5739" s="84"/>
      <c r="U5739" s="84"/>
      <c r="V5739" s="84"/>
      <c r="W5739" s="84"/>
      <c r="X5739" s="84"/>
      <c r="Y5739" s="84"/>
      <c r="Z5739" s="84"/>
      <c r="AA5739" s="84"/>
      <c r="AB5739" s="84"/>
      <c r="AC5739" s="84"/>
      <c r="AD5739" s="84"/>
      <c r="AE5739" s="84"/>
      <c r="AF5739" s="84"/>
      <c r="AG5739" s="84"/>
      <c r="AH5739" s="84"/>
      <c r="AI5739" s="84"/>
      <c r="AJ5739" s="84"/>
      <c r="AK5739" s="84"/>
    </row>
    <row r="5740" spans="1:37">
      <c r="A5740" s="84"/>
      <c r="B5740" s="84"/>
      <c r="C5740" s="84"/>
      <c r="D5740" s="84"/>
      <c r="E5740" s="84"/>
      <c r="F5740" s="84"/>
      <c r="G5740" s="84"/>
      <c r="H5740" s="84"/>
      <c r="I5740" s="84"/>
      <c r="J5740" s="84"/>
      <c r="K5740" s="84"/>
      <c r="L5740" s="84"/>
      <c r="M5740" s="84"/>
      <c r="N5740" s="84"/>
      <c r="O5740" s="84"/>
      <c r="P5740" s="84"/>
      <c r="Q5740" s="84"/>
      <c r="R5740" s="84"/>
      <c r="S5740" s="84"/>
      <c r="T5740" s="84"/>
      <c r="U5740" s="84"/>
      <c r="V5740" s="84"/>
      <c r="W5740" s="84"/>
      <c r="X5740" s="84"/>
      <c r="Y5740" s="84"/>
      <c r="Z5740" s="84"/>
      <c r="AA5740" s="84"/>
      <c r="AB5740" s="84"/>
      <c r="AC5740" s="84"/>
      <c r="AD5740" s="84"/>
      <c r="AE5740" s="84"/>
      <c r="AF5740" s="84"/>
      <c r="AG5740" s="84"/>
      <c r="AH5740" s="84"/>
      <c r="AI5740" s="84"/>
      <c r="AJ5740" s="84"/>
      <c r="AK5740" s="84"/>
    </row>
    <row r="5741" spans="1:37">
      <c r="A5741" s="84"/>
      <c r="B5741" s="84"/>
      <c r="C5741" s="84"/>
      <c r="D5741" s="84"/>
      <c r="E5741" s="84"/>
      <c r="F5741" s="84"/>
      <c r="G5741" s="84"/>
      <c r="H5741" s="84"/>
      <c r="I5741" s="84"/>
      <c r="J5741" s="84"/>
      <c r="K5741" s="84"/>
      <c r="L5741" s="84"/>
      <c r="M5741" s="84"/>
      <c r="N5741" s="84"/>
      <c r="O5741" s="84"/>
      <c r="P5741" s="84"/>
      <c r="Q5741" s="84"/>
      <c r="R5741" s="84"/>
      <c r="S5741" s="84"/>
      <c r="T5741" s="84"/>
      <c r="U5741" s="84"/>
      <c r="V5741" s="84"/>
      <c r="W5741" s="84"/>
      <c r="X5741" s="84"/>
      <c r="Y5741" s="84"/>
      <c r="Z5741" s="84"/>
      <c r="AA5741" s="84"/>
      <c r="AB5741" s="84"/>
      <c r="AC5741" s="84"/>
      <c r="AD5741" s="84"/>
      <c r="AE5741" s="84"/>
      <c r="AF5741" s="84"/>
      <c r="AG5741" s="84"/>
      <c r="AH5741" s="84"/>
      <c r="AI5741" s="84"/>
      <c r="AJ5741" s="84"/>
      <c r="AK5741" s="84"/>
    </row>
    <row r="5742" spans="1:37">
      <c r="A5742" s="84"/>
      <c r="B5742" s="84"/>
      <c r="C5742" s="84"/>
      <c r="D5742" s="84"/>
      <c r="E5742" s="84"/>
      <c r="F5742" s="84"/>
      <c r="G5742" s="84"/>
      <c r="H5742" s="84"/>
      <c r="I5742" s="84"/>
      <c r="J5742" s="84"/>
      <c r="K5742" s="84"/>
      <c r="L5742" s="84"/>
      <c r="M5742" s="84"/>
      <c r="N5742" s="84"/>
      <c r="O5742" s="84"/>
      <c r="P5742" s="84"/>
      <c r="Q5742" s="84"/>
      <c r="R5742" s="84"/>
      <c r="S5742" s="84"/>
      <c r="T5742" s="84"/>
      <c r="U5742" s="84"/>
      <c r="V5742" s="84"/>
      <c r="W5742" s="84"/>
      <c r="X5742" s="84"/>
      <c r="Y5742" s="84"/>
      <c r="Z5742" s="84"/>
      <c r="AA5742" s="84"/>
      <c r="AB5742" s="84"/>
      <c r="AC5742" s="84"/>
      <c r="AD5742" s="84"/>
      <c r="AE5742" s="84"/>
      <c r="AF5742" s="84"/>
      <c r="AG5742" s="84"/>
      <c r="AH5742" s="84"/>
      <c r="AI5742" s="84"/>
      <c r="AJ5742" s="84"/>
      <c r="AK5742" s="84"/>
    </row>
    <row r="5743" spans="1:37">
      <c r="A5743" s="84"/>
      <c r="B5743" s="84"/>
      <c r="C5743" s="84"/>
      <c r="D5743" s="84"/>
      <c r="E5743" s="84"/>
      <c r="F5743" s="84"/>
      <c r="G5743" s="84"/>
      <c r="H5743" s="84"/>
      <c r="I5743" s="84"/>
      <c r="J5743" s="84"/>
      <c r="K5743" s="84"/>
      <c r="L5743" s="84"/>
      <c r="M5743" s="84"/>
      <c r="N5743" s="84"/>
      <c r="O5743" s="84"/>
      <c r="P5743" s="84"/>
      <c r="Q5743" s="84"/>
      <c r="R5743" s="84"/>
      <c r="S5743" s="84"/>
      <c r="T5743" s="84"/>
      <c r="U5743" s="84"/>
      <c r="V5743" s="84"/>
      <c r="W5743" s="84"/>
      <c r="X5743" s="84"/>
      <c r="Y5743" s="84"/>
      <c r="Z5743" s="84"/>
      <c r="AA5743" s="84"/>
      <c r="AB5743" s="84"/>
      <c r="AC5743" s="84"/>
      <c r="AD5743" s="84"/>
      <c r="AE5743" s="84"/>
      <c r="AF5743" s="84"/>
      <c r="AG5743" s="84"/>
      <c r="AH5743" s="84"/>
      <c r="AI5743" s="84"/>
      <c r="AJ5743" s="84"/>
      <c r="AK5743" s="84"/>
    </row>
    <row r="5744" spans="1:37">
      <c r="A5744" s="84"/>
      <c r="B5744" s="84"/>
      <c r="C5744" s="84"/>
      <c r="D5744" s="84"/>
      <c r="E5744" s="84"/>
      <c r="F5744" s="84"/>
      <c r="G5744" s="84"/>
      <c r="H5744" s="84"/>
      <c r="I5744" s="84"/>
      <c r="J5744" s="84"/>
      <c r="K5744" s="84"/>
      <c r="L5744" s="84"/>
      <c r="M5744" s="84"/>
      <c r="N5744" s="84"/>
      <c r="O5744" s="84"/>
      <c r="P5744" s="84"/>
      <c r="Q5744" s="84"/>
      <c r="R5744" s="84"/>
      <c r="S5744" s="84"/>
      <c r="T5744" s="84"/>
      <c r="U5744" s="84"/>
      <c r="V5744" s="84"/>
      <c r="W5744" s="84"/>
      <c r="X5744" s="84"/>
      <c r="Y5744" s="84"/>
      <c r="Z5744" s="84"/>
      <c r="AA5744" s="84"/>
      <c r="AB5744" s="84"/>
      <c r="AC5744" s="84"/>
      <c r="AD5744" s="84"/>
      <c r="AE5744" s="84"/>
      <c r="AF5744" s="84"/>
      <c r="AG5744" s="84"/>
      <c r="AH5744" s="84"/>
      <c r="AI5744" s="84"/>
      <c r="AJ5744" s="84"/>
      <c r="AK5744" s="84"/>
    </row>
    <row r="5745" spans="1:37">
      <c r="A5745" s="84"/>
      <c r="B5745" s="84"/>
      <c r="C5745" s="84"/>
      <c r="D5745" s="84"/>
      <c r="E5745" s="84"/>
      <c r="F5745" s="84"/>
      <c r="G5745" s="84"/>
      <c r="H5745" s="84"/>
      <c r="I5745" s="84"/>
      <c r="J5745" s="84"/>
      <c r="K5745" s="84"/>
      <c r="L5745" s="84"/>
      <c r="M5745" s="84"/>
      <c r="N5745" s="84"/>
      <c r="O5745" s="84"/>
      <c r="P5745" s="84"/>
      <c r="Q5745" s="84"/>
      <c r="R5745" s="84"/>
      <c r="S5745" s="84"/>
      <c r="T5745" s="84"/>
      <c r="U5745" s="84"/>
      <c r="V5745" s="84"/>
      <c r="W5745" s="84"/>
      <c r="X5745" s="84"/>
      <c r="Y5745" s="84"/>
      <c r="Z5745" s="84"/>
      <c r="AA5745" s="84"/>
      <c r="AB5745" s="84"/>
      <c r="AC5745" s="84"/>
      <c r="AD5745" s="84"/>
      <c r="AE5745" s="84"/>
      <c r="AF5745" s="84"/>
      <c r="AG5745" s="84"/>
      <c r="AH5745" s="84"/>
      <c r="AI5745" s="84"/>
      <c r="AJ5745" s="84"/>
      <c r="AK5745" s="84"/>
    </row>
    <row r="5746" spans="1:37">
      <c r="A5746" s="84"/>
      <c r="B5746" s="84"/>
      <c r="C5746" s="84"/>
      <c r="D5746" s="84"/>
      <c r="E5746" s="84"/>
      <c r="F5746" s="84"/>
      <c r="G5746" s="84"/>
      <c r="H5746" s="84"/>
      <c r="I5746" s="84"/>
      <c r="J5746" s="84"/>
      <c r="K5746" s="84"/>
      <c r="L5746" s="84"/>
      <c r="M5746" s="84"/>
      <c r="N5746" s="84"/>
      <c r="O5746" s="84"/>
      <c r="P5746" s="84"/>
      <c r="Q5746" s="84"/>
      <c r="R5746" s="84"/>
      <c r="S5746" s="84"/>
      <c r="T5746" s="84"/>
      <c r="U5746" s="84"/>
      <c r="V5746" s="84"/>
      <c r="W5746" s="84"/>
      <c r="X5746" s="84"/>
      <c r="Y5746" s="84"/>
      <c r="Z5746" s="84"/>
      <c r="AA5746" s="84"/>
      <c r="AB5746" s="84"/>
      <c r="AC5746" s="84"/>
      <c r="AD5746" s="84"/>
      <c r="AE5746" s="84"/>
      <c r="AF5746" s="84"/>
      <c r="AG5746" s="84"/>
      <c r="AH5746" s="84"/>
      <c r="AI5746" s="84"/>
      <c r="AJ5746" s="84"/>
      <c r="AK5746" s="84"/>
    </row>
    <row r="5747" spans="1:37">
      <c r="A5747" s="84"/>
      <c r="B5747" s="84"/>
      <c r="C5747" s="84"/>
      <c r="D5747" s="84"/>
      <c r="E5747" s="84"/>
      <c r="F5747" s="84"/>
      <c r="G5747" s="84"/>
      <c r="H5747" s="84"/>
      <c r="I5747" s="84"/>
      <c r="J5747" s="84"/>
      <c r="K5747" s="84"/>
      <c r="L5747" s="84"/>
      <c r="M5747" s="84"/>
      <c r="N5747" s="84"/>
      <c r="O5747" s="84"/>
      <c r="P5747" s="84"/>
      <c r="Q5747" s="84"/>
      <c r="R5747" s="84"/>
      <c r="S5747" s="84"/>
      <c r="T5747" s="84"/>
      <c r="U5747" s="84"/>
      <c r="V5747" s="84"/>
      <c r="W5747" s="84"/>
      <c r="X5747" s="84"/>
      <c r="Y5747" s="84"/>
      <c r="Z5747" s="84"/>
      <c r="AA5747" s="84"/>
      <c r="AB5747" s="84"/>
      <c r="AC5747" s="84"/>
      <c r="AD5747" s="84"/>
      <c r="AE5747" s="84"/>
      <c r="AF5747" s="84"/>
      <c r="AG5747" s="84"/>
      <c r="AH5747" s="84"/>
      <c r="AI5747" s="84"/>
      <c r="AJ5747" s="84"/>
      <c r="AK5747" s="84"/>
    </row>
    <row r="5748" spans="1:37">
      <c r="A5748" s="84"/>
      <c r="B5748" s="84"/>
      <c r="C5748" s="84"/>
      <c r="D5748" s="84"/>
      <c r="E5748" s="84"/>
      <c r="F5748" s="84"/>
      <c r="G5748" s="84"/>
      <c r="H5748" s="84"/>
      <c r="I5748" s="84"/>
      <c r="J5748" s="84"/>
      <c r="K5748" s="84"/>
      <c r="L5748" s="84"/>
      <c r="M5748" s="84"/>
      <c r="N5748" s="84"/>
      <c r="O5748" s="84"/>
      <c r="P5748" s="84"/>
      <c r="Q5748" s="84"/>
      <c r="R5748" s="84"/>
      <c r="S5748" s="84"/>
      <c r="T5748" s="84"/>
      <c r="U5748" s="84"/>
      <c r="V5748" s="84"/>
      <c r="W5748" s="84"/>
      <c r="X5748" s="84"/>
      <c r="Y5748" s="84"/>
      <c r="Z5748" s="84"/>
      <c r="AA5748" s="84"/>
      <c r="AB5748" s="84"/>
      <c r="AC5748" s="84"/>
      <c r="AD5748" s="84"/>
      <c r="AE5748" s="84"/>
      <c r="AF5748" s="84"/>
      <c r="AG5748" s="84"/>
      <c r="AH5748" s="84"/>
      <c r="AI5748" s="84"/>
      <c r="AJ5748" s="84"/>
      <c r="AK5748" s="84"/>
    </row>
    <row r="5749" spans="1:37">
      <c r="A5749" s="84"/>
      <c r="B5749" s="84"/>
      <c r="C5749" s="84"/>
      <c r="D5749" s="84"/>
      <c r="E5749" s="84"/>
      <c r="F5749" s="84"/>
      <c r="G5749" s="84"/>
      <c r="H5749" s="84"/>
      <c r="I5749" s="84"/>
      <c r="J5749" s="84"/>
      <c r="K5749" s="84"/>
      <c r="L5749" s="84"/>
      <c r="M5749" s="84"/>
      <c r="N5749" s="84"/>
      <c r="O5749" s="84"/>
      <c r="P5749" s="84"/>
      <c r="Q5749" s="84"/>
      <c r="R5749" s="84"/>
      <c r="S5749" s="84"/>
      <c r="T5749" s="84"/>
      <c r="U5749" s="84"/>
      <c r="V5749" s="84"/>
      <c r="W5749" s="84"/>
      <c r="X5749" s="84"/>
      <c r="Y5749" s="84"/>
      <c r="Z5749" s="84"/>
      <c r="AA5749" s="84"/>
      <c r="AB5749" s="84"/>
      <c r="AC5749" s="84"/>
      <c r="AD5749" s="84"/>
      <c r="AE5749" s="84"/>
      <c r="AF5749" s="84"/>
      <c r="AG5749" s="84"/>
      <c r="AH5749" s="84"/>
      <c r="AI5749" s="84"/>
      <c r="AJ5749" s="84"/>
      <c r="AK5749" s="84"/>
    </row>
    <row r="5750" spans="1:37">
      <c r="A5750" s="84"/>
      <c r="B5750" s="84"/>
      <c r="C5750" s="84"/>
      <c r="D5750" s="84"/>
      <c r="E5750" s="84"/>
      <c r="F5750" s="84"/>
      <c r="G5750" s="84"/>
      <c r="H5750" s="84"/>
      <c r="I5750" s="84"/>
      <c r="J5750" s="84"/>
      <c r="K5750" s="84"/>
      <c r="L5750" s="84"/>
      <c r="M5750" s="84"/>
      <c r="N5750" s="84"/>
      <c r="O5750" s="84"/>
      <c r="P5750" s="84"/>
      <c r="Q5750" s="84"/>
      <c r="R5750" s="84"/>
      <c r="S5750" s="84"/>
      <c r="T5750" s="84"/>
      <c r="U5750" s="84"/>
      <c r="V5750" s="84"/>
      <c r="W5750" s="84"/>
      <c r="X5750" s="84"/>
      <c r="Y5750" s="84"/>
      <c r="Z5750" s="84"/>
      <c r="AA5750" s="84"/>
      <c r="AB5750" s="84"/>
      <c r="AC5750" s="84"/>
      <c r="AD5750" s="84"/>
      <c r="AE5750" s="84"/>
      <c r="AF5750" s="84"/>
      <c r="AG5750" s="84"/>
      <c r="AH5750" s="84"/>
      <c r="AI5750" s="84"/>
      <c r="AJ5750" s="84"/>
      <c r="AK5750" s="84"/>
    </row>
    <row r="5751" spans="1:37">
      <c r="A5751" s="84"/>
      <c r="B5751" s="84"/>
      <c r="C5751" s="84"/>
      <c r="D5751" s="84"/>
      <c r="E5751" s="84"/>
      <c r="F5751" s="84"/>
      <c r="G5751" s="84"/>
      <c r="H5751" s="84"/>
      <c r="I5751" s="84"/>
      <c r="J5751" s="84"/>
      <c r="K5751" s="84"/>
      <c r="L5751" s="84"/>
      <c r="M5751" s="84"/>
      <c r="N5751" s="84"/>
      <c r="O5751" s="84"/>
      <c r="P5751" s="84"/>
      <c r="Q5751" s="84"/>
      <c r="R5751" s="84"/>
      <c r="S5751" s="84"/>
      <c r="T5751" s="84"/>
      <c r="U5751" s="84"/>
      <c r="V5751" s="84"/>
      <c r="W5751" s="84"/>
      <c r="X5751" s="84"/>
      <c r="Y5751" s="84"/>
      <c r="Z5751" s="84"/>
      <c r="AA5751" s="84"/>
      <c r="AB5751" s="84"/>
      <c r="AC5751" s="84"/>
      <c r="AD5751" s="84"/>
      <c r="AE5751" s="84"/>
      <c r="AF5751" s="84"/>
      <c r="AG5751" s="84"/>
      <c r="AH5751" s="84"/>
      <c r="AI5751" s="84"/>
      <c r="AJ5751" s="84"/>
      <c r="AK5751" s="84"/>
    </row>
    <row r="5761" spans="1:50">
      <c r="A5761" s="84"/>
      <c r="B5761" s="83"/>
      <c r="C5761" s="83"/>
      <c r="D5761" s="83"/>
      <c r="E5761" s="83"/>
      <c r="F5761" s="84"/>
      <c r="G5761" s="158"/>
      <c r="H5761" s="83"/>
      <c r="I5761" s="83"/>
      <c r="J5761" s="83"/>
      <c r="K5761" s="83"/>
      <c r="L5761" s="83"/>
      <c r="M5761" s="83"/>
      <c r="N5761" s="83"/>
      <c r="O5761" s="83"/>
      <c r="P5761" s="83"/>
      <c r="Q5761" s="83"/>
      <c r="R5761" s="83"/>
      <c r="S5761" s="83"/>
      <c r="T5761" s="104"/>
      <c r="U5761" s="83"/>
      <c r="V5761" s="83"/>
      <c r="W5761" s="83"/>
      <c r="X5761" s="83"/>
      <c r="Y5761" s="83"/>
      <c r="Z5761" s="83"/>
      <c r="AA5761" s="83"/>
      <c r="AB5761" s="83"/>
      <c r="AC5761" s="83"/>
      <c r="AD5761" s="83"/>
      <c r="AE5761" s="83"/>
      <c r="AF5761" s="83"/>
      <c r="AG5761" s="83"/>
      <c r="AH5761" s="83"/>
      <c r="AI5761" s="83"/>
      <c r="AJ5761" s="83"/>
      <c r="AK5761" s="83"/>
    </row>
    <row r="5762" spans="1:50">
      <c r="A5762" s="83"/>
      <c r="B5762" s="84"/>
      <c r="C5762" s="83"/>
      <c r="D5762" s="83"/>
      <c r="E5762" s="83"/>
      <c r="F5762" s="83"/>
      <c r="G5762" s="83"/>
      <c r="H5762" s="83"/>
      <c r="I5762" s="83"/>
      <c r="J5762" s="83"/>
      <c r="K5762" s="83"/>
      <c r="L5762" s="83"/>
      <c r="M5762" s="83"/>
      <c r="N5762" s="83"/>
      <c r="O5762" s="83"/>
      <c r="P5762" s="83"/>
      <c r="Q5762" s="83"/>
      <c r="R5762" s="83"/>
      <c r="S5762" s="83"/>
      <c r="T5762" s="83"/>
      <c r="U5762" s="83"/>
      <c r="V5762" s="83"/>
      <c r="W5762" s="83"/>
      <c r="X5762" s="83"/>
      <c r="Y5762" s="83"/>
      <c r="Z5762" s="83"/>
      <c r="AA5762" s="83"/>
      <c r="AB5762" s="83"/>
      <c r="AC5762" s="83"/>
      <c r="AD5762" s="83"/>
      <c r="AE5762" s="83"/>
      <c r="AF5762" s="83"/>
      <c r="AG5762" s="83"/>
      <c r="AH5762" s="83"/>
      <c r="AI5762" s="83"/>
      <c r="AJ5762" s="83"/>
      <c r="AK5762" s="83"/>
    </row>
    <row r="5763" spans="1:50">
      <c r="A5763" s="84"/>
      <c r="B5763" s="84"/>
      <c r="C5763" s="84"/>
      <c r="D5763" s="84"/>
      <c r="E5763" s="84"/>
      <c r="F5763" s="84"/>
      <c r="G5763" s="84"/>
      <c r="H5763" s="84"/>
      <c r="I5763" s="84"/>
      <c r="J5763" s="84"/>
      <c r="K5763" s="84"/>
      <c r="L5763" s="84"/>
      <c r="M5763" s="84"/>
      <c r="N5763" s="84"/>
      <c r="O5763" s="84"/>
      <c r="P5763" s="84"/>
      <c r="Q5763" s="84"/>
      <c r="R5763" s="84"/>
      <c r="S5763" s="84"/>
      <c r="T5763" s="84"/>
      <c r="U5763" s="84"/>
      <c r="V5763" s="84"/>
      <c r="W5763" s="84"/>
      <c r="X5763" s="84"/>
      <c r="Y5763" s="84"/>
      <c r="Z5763" s="84"/>
      <c r="AA5763" s="84"/>
      <c r="AB5763" s="84"/>
      <c r="AC5763" s="84"/>
      <c r="AD5763" s="84"/>
      <c r="AE5763" s="84"/>
      <c r="AF5763" s="84"/>
      <c r="AG5763" s="84"/>
      <c r="AH5763" s="84"/>
      <c r="AI5763" s="84"/>
      <c r="AJ5763" s="84"/>
      <c r="AK5763" s="84"/>
    </row>
    <row r="5764" spans="1:50">
      <c r="A5764" s="83"/>
      <c r="B5764" s="84"/>
      <c r="C5764" s="83"/>
      <c r="D5764" s="83"/>
      <c r="E5764" s="84"/>
      <c r="F5764" s="83"/>
      <c r="G5764" s="83"/>
      <c r="H5764" s="84"/>
      <c r="I5764" s="83"/>
      <c r="J5764" s="83"/>
      <c r="K5764" s="84"/>
      <c r="L5764" s="83"/>
      <c r="M5764" s="83"/>
      <c r="N5764" s="84"/>
      <c r="O5764" s="83"/>
      <c r="P5764" s="83"/>
      <c r="Q5764" s="84"/>
      <c r="R5764" s="83"/>
      <c r="S5764" s="83"/>
      <c r="T5764" s="84"/>
      <c r="U5764" s="83"/>
      <c r="V5764" s="83"/>
      <c r="W5764" s="84"/>
      <c r="X5764" s="83"/>
      <c r="Y5764" s="83"/>
      <c r="Z5764" s="84"/>
      <c r="AA5764" s="83"/>
      <c r="AB5764" s="83"/>
      <c r="AC5764" s="84"/>
      <c r="AD5764" s="83"/>
      <c r="AE5764" s="83"/>
      <c r="AF5764" s="84"/>
      <c r="AG5764" s="83"/>
      <c r="AH5764" s="83"/>
      <c r="AI5764" s="84"/>
      <c r="AJ5764" s="83"/>
      <c r="AK5764" s="83"/>
    </row>
    <row r="5765" spans="1:50">
      <c r="A5765" s="84"/>
      <c r="B5765" s="84"/>
      <c r="C5765" s="84"/>
      <c r="D5765" s="84"/>
      <c r="E5765" s="84"/>
      <c r="F5765" s="84"/>
      <c r="G5765" s="84"/>
      <c r="H5765" s="84"/>
      <c r="I5765" s="84"/>
      <c r="J5765" s="84"/>
      <c r="K5765" s="84"/>
      <c r="L5765" s="84"/>
      <c r="M5765" s="84"/>
      <c r="N5765" s="84"/>
      <c r="O5765" s="84"/>
      <c r="P5765" s="84"/>
      <c r="Q5765" s="84"/>
      <c r="R5765" s="84"/>
      <c r="S5765" s="84"/>
      <c r="T5765" s="84"/>
      <c r="U5765" s="84"/>
      <c r="V5765" s="84"/>
      <c r="W5765" s="84"/>
      <c r="X5765" s="84"/>
      <c r="Y5765" s="84"/>
      <c r="Z5765" s="84"/>
      <c r="AA5765" s="84"/>
      <c r="AB5765" s="84"/>
      <c r="AC5765" s="84"/>
      <c r="AD5765" s="84"/>
      <c r="AE5765" s="84"/>
      <c r="AF5765" s="84"/>
      <c r="AG5765" s="84"/>
      <c r="AH5765" s="84"/>
      <c r="AI5765" s="84"/>
      <c r="AJ5765" s="84"/>
      <c r="AK5765" s="84"/>
    </row>
    <row r="5766" spans="1:50">
      <c r="A5766" s="83"/>
      <c r="B5766" s="162"/>
      <c r="C5766" s="163"/>
      <c r="D5766" s="163"/>
      <c r="E5766" s="162"/>
      <c r="F5766" s="163"/>
      <c r="G5766" s="163"/>
      <c r="H5766" s="162"/>
      <c r="I5766" s="163"/>
      <c r="J5766" s="163"/>
      <c r="K5766" s="162"/>
      <c r="L5766" s="163"/>
      <c r="M5766" s="163"/>
      <c r="N5766" s="162"/>
      <c r="O5766" s="163"/>
      <c r="P5766" s="163"/>
      <c r="Q5766" s="162"/>
      <c r="R5766" s="163"/>
      <c r="S5766" s="163"/>
      <c r="T5766" s="162"/>
      <c r="U5766" s="163"/>
      <c r="V5766" s="163"/>
      <c r="W5766" s="162"/>
      <c r="X5766" s="163"/>
      <c r="Y5766" s="163"/>
      <c r="Z5766" s="162"/>
      <c r="AA5766" s="163"/>
      <c r="AB5766" s="163"/>
      <c r="AC5766" s="162"/>
      <c r="AD5766" s="163"/>
      <c r="AE5766" s="163"/>
      <c r="AF5766" s="162"/>
      <c r="AG5766" s="163"/>
      <c r="AH5766" s="163"/>
      <c r="AI5766" s="162"/>
      <c r="AJ5766" s="163"/>
      <c r="AK5766" s="163"/>
      <c r="AM5766">
        <f>A5761</f>
        <v>0</v>
      </c>
      <c r="AN5766" s="159" t="e">
        <f>1/($B5766*(1/$B5764)*(1/(5/7+2/7*$D5766))*$B5776/SUM($B5768:$B5791))</f>
        <v>#DIV/0!</v>
      </c>
      <c r="AO5766" s="159" t="e">
        <f>1/(B5766*(1/B5764)*(1/(5/7+2/7*D5766)))</f>
        <v>#DIV/0!</v>
      </c>
      <c r="AP5766" s="159"/>
      <c r="AR5766" s="164">
        <f>CHOOSE(AV$3,C5766,F5766,I5766,L5766,O5766,R5766,U5766,X5766,AA5766,AD5766,AG5766,AJ5766)</f>
        <v>0</v>
      </c>
      <c r="AS5766" s="160"/>
      <c r="AT5766" s="160"/>
      <c r="AV5766" s="115" t="e">
        <f>AN5766/AR5766</f>
        <v>#DIV/0!</v>
      </c>
      <c r="AW5766" s="161" t="e">
        <f>AO5766/AR5766</f>
        <v>#DIV/0!</v>
      </c>
      <c r="AX5766" s="159"/>
    </row>
    <row r="5767" spans="1:50">
      <c r="A5767" s="84"/>
      <c r="B5767" s="84"/>
      <c r="C5767" s="84"/>
      <c r="D5767" s="84"/>
      <c r="E5767" s="84"/>
      <c r="F5767" s="84"/>
      <c r="G5767" s="84"/>
      <c r="H5767" s="84"/>
      <c r="I5767" s="84"/>
      <c r="J5767" s="84"/>
      <c r="K5767" s="84"/>
      <c r="L5767" s="84"/>
      <c r="M5767" s="84"/>
      <c r="N5767" s="84"/>
      <c r="O5767" s="84"/>
      <c r="P5767" s="84"/>
      <c r="Q5767" s="84"/>
      <c r="R5767" s="84"/>
      <c r="S5767" s="84"/>
      <c r="T5767" s="84"/>
      <c r="U5767" s="84"/>
      <c r="V5767" s="84"/>
      <c r="W5767" s="84"/>
      <c r="X5767" s="84"/>
      <c r="Y5767" s="84"/>
      <c r="Z5767" s="84"/>
      <c r="AA5767" s="84"/>
      <c r="AB5767" s="84"/>
      <c r="AC5767" s="84"/>
      <c r="AD5767" s="84"/>
      <c r="AE5767" s="84"/>
      <c r="AF5767" s="84"/>
      <c r="AG5767" s="84"/>
      <c r="AH5767" s="84"/>
      <c r="AI5767" s="84"/>
      <c r="AJ5767" s="84"/>
      <c r="AK5767" s="84"/>
    </row>
    <row r="5768" spans="1:50">
      <c r="A5768" s="84"/>
      <c r="B5768" s="84"/>
      <c r="C5768" s="84"/>
      <c r="D5768" s="84"/>
      <c r="E5768" s="84"/>
      <c r="F5768" s="84"/>
      <c r="G5768" s="84"/>
      <c r="H5768" s="84"/>
      <c r="I5768" s="84"/>
      <c r="J5768" s="84"/>
      <c r="K5768" s="84"/>
      <c r="L5768" s="84"/>
      <c r="M5768" s="84"/>
      <c r="N5768" s="84"/>
      <c r="O5768" s="84"/>
      <c r="P5768" s="84"/>
      <c r="Q5768" s="84"/>
      <c r="R5768" s="84"/>
      <c r="S5768" s="84"/>
      <c r="T5768" s="84"/>
      <c r="U5768" s="84"/>
      <c r="V5768" s="84"/>
      <c r="W5768" s="84"/>
      <c r="X5768" s="84"/>
      <c r="Y5768" s="84"/>
      <c r="Z5768" s="84"/>
      <c r="AA5768" s="84"/>
      <c r="AB5768" s="84"/>
      <c r="AC5768" s="84"/>
      <c r="AD5768" s="84"/>
      <c r="AE5768" s="84"/>
      <c r="AF5768" s="84"/>
      <c r="AG5768" s="84"/>
      <c r="AH5768" s="84"/>
      <c r="AI5768" s="84"/>
      <c r="AJ5768" s="84"/>
      <c r="AK5768" s="84"/>
    </row>
    <row r="5769" spans="1:50">
      <c r="A5769" s="84"/>
      <c r="B5769" s="84"/>
      <c r="C5769" s="84"/>
      <c r="D5769" s="84"/>
      <c r="E5769" s="84"/>
      <c r="F5769" s="84"/>
      <c r="G5769" s="84"/>
      <c r="H5769" s="84"/>
      <c r="I5769" s="84"/>
      <c r="J5769" s="84"/>
      <c r="K5769" s="84"/>
      <c r="L5769" s="84"/>
      <c r="M5769" s="84"/>
      <c r="N5769" s="84"/>
      <c r="O5769" s="84"/>
      <c r="P5769" s="84"/>
      <c r="Q5769" s="84"/>
      <c r="R5769" s="84"/>
      <c r="S5769" s="84"/>
      <c r="T5769" s="84"/>
      <c r="U5769" s="84"/>
      <c r="V5769" s="84"/>
      <c r="W5769" s="84"/>
      <c r="X5769" s="84"/>
      <c r="Y5769" s="84"/>
      <c r="Z5769" s="84"/>
      <c r="AA5769" s="84"/>
      <c r="AB5769" s="84"/>
      <c r="AC5769" s="84"/>
      <c r="AD5769" s="84"/>
      <c r="AE5769" s="84"/>
      <c r="AF5769" s="84"/>
      <c r="AG5769" s="84"/>
      <c r="AH5769" s="84"/>
      <c r="AI5769" s="84"/>
      <c r="AJ5769" s="84"/>
      <c r="AK5769" s="84"/>
    </row>
    <row r="5770" spans="1:50">
      <c r="A5770" s="84"/>
      <c r="B5770" s="84"/>
      <c r="C5770" s="84"/>
      <c r="D5770" s="84"/>
      <c r="E5770" s="84"/>
      <c r="F5770" s="84"/>
      <c r="G5770" s="84"/>
      <c r="H5770" s="84"/>
      <c r="I5770" s="84"/>
      <c r="J5770" s="84"/>
      <c r="K5770" s="84"/>
      <c r="L5770" s="84"/>
      <c r="M5770" s="84"/>
      <c r="N5770" s="84"/>
      <c r="O5770" s="84"/>
      <c r="P5770" s="84"/>
      <c r="Q5770" s="84"/>
      <c r="R5770" s="84"/>
      <c r="S5770" s="84"/>
      <c r="T5770" s="84"/>
      <c r="U5770" s="84"/>
      <c r="V5770" s="84"/>
      <c r="W5770" s="84"/>
      <c r="X5770" s="84"/>
      <c r="Y5770" s="84"/>
      <c r="Z5770" s="84"/>
      <c r="AA5770" s="84"/>
      <c r="AB5770" s="84"/>
      <c r="AC5770" s="84"/>
      <c r="AD5770" s="84"/>
      <c r="AE5770" s="84"/>
      <c r="AF5770" s="84"/>
      <c r="AG5770" s="84"/>
      <c r="AH5770" s="84"/>
      <c r="AI5770" s="84"/>
      <c r="AJ5770" s="84"/>
      <c r="AK5770" s="84"/>
    </row>
    <row r="5771" spans="1:50">
      <c r="A5771" s="84"/>
      <c r="B5771" s="84"/>
      <c r="C5771" s="84"/>
      <c r="D5771" s="84"/>
      <c r="E5771" s="84"/>
      <c r="F5771" s="84"/>
      <c r="G5771" s="84"/>
      <c r="H5771" s="84"/>
      <c r="I5771" s="84"/>
      <c r="J5771" s="84"/>
      <c r="K5771" s="84"/>
      <c r="L5771" s="84"/>
      <c r="M5771" s="84"/>
      <c r="N5771" s="84"/>
      <c r="O5771" s="84"/>
      <c r="P5771" s="84"/>
      <c r="Q5771" s="84"/>
      <c r="R5771" s="84"/>
      <c r="S5771" s="84"/>
      <c r="T5771" s="84"/>
      <c r="U5771" s="84"/>
      <c r="V5771" s="84"/>
      <c r="W5771" s="84"/>
      <c r="X5771" s="84"/>
      <c r="Y5771" s="84"/>
      <c r="Z5771" s="84"/>
      <c r="AA5771" s="84"/>
      <c r="AB5771" s="84"/>
      <c r="AC5771" s="84"/>
      <c r="AD5771" s="84"/>
      <c r="AE5771" s="84"/>
      <c r="AF5771" s="84"/>
      <c r="AG5771" s="84"/>
      <c r="AH5771" s="84"/>
      <c r="AI5771" s="84"/>
      <c r="AJ5771" s="84"/>
      <c r="AK5771" s="84"/>
    </row>
    <row r="5772" spans="1:50">
      <c r="A5772" s="84"/>
      <c r="B5772" s="84"/>
      <c r="C5772" s="84"/>
      <c r="D5772" s="84"/>
      <c r="E5772" s="84"/>
      <c r="F5772" s="84"/>
      <c r="G5772" s="84"/>
      <c r="H5772" s="84"/>
      <c r="I5772" s="84"/>
      <c r="J5772" s="84"/>
      <c r="K5772" s="84"/>
      <c r="L5772" s="84"/>
      <c r="M5772" s="84"/>
      <c r="N5772" s="84"/>
      <c r="O5772" s="84"/>
      <c r="P5772" s="84"/>
      <c r="Q5772" s="84"/>
      <c r="R5772" s="84"/>
      <c r="S5772" s="84"/>
      <c r="T5772" s="84"/>
      <c r="U5772" s="84"/>
      <c r="V5772" s="84"/>
      <c r="W5772" s="84"/>
      <c r="X5772" s="84"/>
      <c r="Y5772" s="84"/>
      <c r="Z5772" s="84"/>
      <c r="AA5772" s="84"/>
      <c r="AB5772" s="84"/>
      <c r="AC5772" s="84"/>
      <c r="AD5772" s="84"/>
      <c r="AE5772" s="84"/>
      <c r="AF5772" s="84"/>
      <c r="AG5772" s="84"/>
      <c r="AH5772" s="84"/>
      <c r="AI5772" s="84"/>
      <c r="AJ5772" s="84"/>
      <c r="AK5772" s="84"/>
    </row>
    <row r="5773" spans="1:50">
      <c r="A5773" s="84"/>
      <c r="B5773" s="84"/>
      <c r="C5773" s="84"/>
      <c r="D5773" s="84"/>
      <c r="E5773" s="84"/>
      <c r="F5773" s="84"/>
      <c r="G5773" s="84"/>
      <c r="H5773" s="84"/>
      <c r="I5773" s="84"/>
      <c r="J5773" s="84"/>
      <c r="K5773" s="84"/>
      <c r="L5773" s="84"/>
      <c r="M5773" s="84"/>
      <c r="N5773" s="84"/>
      <c r="O5773" s="84"/>
      <c r="P5773" s="84"/>
      <c r="Q5773" s="84"/>
      <c r="R5773" s="84"/>
      <c r="S5773" s="84"/>
      <c r="T5773" s="84"/>
      <c r="U5773" s="84"/>
      <c r="V5773" s="84"/>
      <c r="W5773" s="84"/>
      <c r="X5773" s="84"/>
      <c r="Y5773" s="84"/>
      <c r="Z5773" s="84"/>
      <c r="AA5773" s="84"/>
      <c r="AB5773" s="84"/>
      <c r="AC5773" s="84"/>
      <c r="AD5773" s="84"/>
      <c r="AE5773" s="84"/>
      <c r="AF5773" s="84"/>
      <c r="AG5773" s="84"/>
      <c r="AH5773" s="84"/>
      <c r="AI5773" s="84"/>
      <c r="AJ5773" s="84"/>
      <c r="AK5773" s="84"/>
    </row>
    <row r="5774" spans="1:50">
      <c r="A5774" s="84"/>
      <c r="B5774" s="84"/>
      <c r="C5774" s="84"/>
      <c r="D5774" s="84"/>
      <c r="E5774" s="84"/>
      <c r="F5774" s="84"/>
      <c r="G5774" s="84"/>
      <c r="H5774" s="84"/>
      <c r="I5774" s="84"/>
      <c r="J5774" s="84"/>
      <c r="K5774" s="84"/>
      <c r="L5774" s="84"/>
      <c r="M5774" s="84"/>
      <c r="N5774" s="84"/>
      <c r="O5774" s="84"/>
      <c r="P5774" s="84"/>
      <c r="Q5774" s="84"/>
      <c r="R5774" s="84"/>
      <c r="S5774" s="84"/>
      <c r="T5774" s="84"/>
      <c r="U5774" s="84"/>
      <c r="V5774" s="84"/>
      <c r="W5774" s="84"/>
      <c r="X5774" s="84"/>
      <c r="Y5774" s="84"/>
      <c r="Z5774" s="84"/>
      <c r="AA5774" s="84"/>
      <c r="AB5774" s="84"/>
      <c r="AC5774" s="84"/>
      <c r="AD5774" s="84"/>
      <c r="AE5774" s="84"/>
      <c r="AF5774" s="84"/>
      <c r="AG5774" s="84"/>
      <c r="AH5774" s="84"/>
      <c r="AI5774" s="84"/>
      <c r="AJ5774" s="84"/>
      <c r="AK5774" s="84"/>
    </row>
    <row r="5775" spans="1:50">
      <c r="A5775" s="84"/>
      <c r="B5775" s="84"/>
      <c r="C5775" s="84"/>
      <c r="D5775" s="84"/>
      <c r="E5775" s="84"/>
      <c r="F5775" s="84"/>
      <c r="G5775" s="84"/>
      <c r="H5775" s="84"/>
      <c r="I5775" s="84"/>
      <c r="J5775" s="84"/>
      <c r="K5775" s="84"/>
      <c r="L5775" s="84"/>
      <c r="M5775" s="84"/>
      <c r="N5775" s="84"/>
      <c r="O5775" s="84"/>
      <c r="P5775" s="84"/>
      <c r="Q5775" s="84"/>
      <c r="R5775" s="84"/>
      <c r="S5775" s="84"/>
      <c r="T5775" s="84"/>
      <c r="U5775" s="84"/>
      <c r="V5775" s="84"/>
      <c r="W5775" s="84"/>
      <c r="X5775" s="84"/>
      <c r="Y5775" s="84"/>
      <c r="Z5775" s="84"/>
      <c r="AA5775" s="84"/>
      <c r="AB5775" s="84"/>
      <c r="AC5775" s="84"/>
      <c r="AD5775" s="84"/>
      <c r="AE5775" s="84"/>
      <c r="AF5775" s="84"/>
      <c r="AG5775" s="84"/>
      <c r="AH5775" s="84"/>
      <c r="AI5775" s="84"/>
      <c r="AJ5775" s="84"/>
      <c r="AK5775" s="84"/>
    </row>
    <row r="5776" spans="1:50">
      <c r="A5776" s="84"/>
      <c r="B5776" s="84"/>
      <c r="C5776" s="84"/>
      <c r="D5776" s="84"/>
      <c r="E5776" s="84"/>
      <c r="F5776" s="84"/>
      <c r="G5776" s="84"/>
      <c r="H5776" s="84"/>
      <c r="I5776" s="84"/>
      <c r="J5776" s="84"/>
      <c r="K5776" s="84"/>
      <c r="L5776" s="84"/>
      <c r="M5776" s="84"/>
      <c r="N5776" s="84"/>
      <c r="O5776" s="84"/>
      <c r="P5776" s="84"/>
      <c r="Q5776" s="84"/>
      <c r="R5776" s="84"/>
      <c r="S5776" s="84"/>
      <c r="T5776" s="84"/>
      <c r="U5776" s="84"/>
      <c r="V5776" s="84"/>
      <c r="W5776" s="84"/>
      <c r="X5776" s="84"/>
      <c r="Y5776" s="84"/>
      <c r="Z5776" s="84"/>
      <c r="AA5776" s="84"/>
      <c r="AB5776" s="84"/>
      <c r="AC5776" s="84"/>
      <c r="AD5776" s="84"/>
      <c r="AE5776" s="84"/>
      <c r="AF5776" s="84"/>
      <c r="AG5776" s="84"/>
      <c r="AH5776" s="84"/>
      <c r="AI5776" s="84"/>
      <c r="AJ5776" s="84"/>
      <c r="AK5776" s="84"/>
    </row>
    <row r="5777" spans="1:37">
      <c r="A5777" s="84"/>
      <c r="B5777" s="84"/>
      <c r="C5777" s="84"/>
      <c r="D5777" s="84"/>
      <c r="E5777" s="84"/>
      <c r="F5777" s="84"/>
      <c r="G5777" s="84"/>
      <c r="H5777" s="84"/>
      <c r="I5777" s="84"/>
      <c r="J5777" s="84"/>
      <c r="K5777" s="84"/>
      <c r="L5777" s="84"/>
      <c r="M5777" s="84"/>
      <c r="N5777" s="84"/>
      <c r="O5777" s="84"/>
      <c r="P5777" s="84"/>
      <c r="Q5777" s="84"/>
      <c r="R5777" s="84"/>
      <c r="S5777" s="84"/>
      <c r="T5777" s="84"/>
      <c r="U5777" s="84"/>
      <c r="V5777" s="84"/>
      <c r="W5777" s="84"/>
      <c r="X5777" s="84"/>
      <c r="Y5777" s="84"/>
      <c r="Z5777" s="84"/>
      <c r="AA5777" s="84"/>
      <c r="AB5777" s="84"/>
      <c r="AC5777" s="84"/>
      <c r="AD5777" s="84"/>
      <c r="AE5777" s="84"/>
      <c r="AF5777" s="84"/>
      <c r="AG5777" s="84"/>
      <c r="AH5777" s="84"/>
      <c r="AI5777" s="84"/>
      <c r="AJ5777" s="84"/>
      <c r="AK5777" s="84"/>
    </row>
    <row r="5778" spans="1:37">
      <c r="A5778" s="84"/>
      <c r="B5778" s="84"/>
      <c r="C5778" s="84"/>
      <c r="D5778" s="84"/>
      <c r="E5778" s="84"/>
      <c r="F5778" s="84"/>
      <c r="G5778" s="84"/>
      <c r="H5778" s="84"/>
      <c r="I5778" s="84"/>
      <c r="J5778" s="84"/>
      <c r="K5778" s="84"/>
      <c r="L5778" s="84"/>
      <c r="M5778" s="84"/>
      <c r="N5778" s="84"/>
      <c r="O5778" s="84"/>
      <c r="P5778" s="84"/>
      <c r="Q5778" s="84"/>
      <c r="R5778" s="84"/>
      <c r="S5778" s="84"/>
      <c r="T5778" s="84"/>
      <c r="U5778" s="84"/>
      <c r="V5778" s="84"/>
      <c r="W5778" s="84"/>
      <c r="X5778" s="84"/>
      <c r="Y5778" s="84"/>
      <c r="Z5778" s="84"/>
      <c r="AA5778" s="84"/>
      <c r="AB5778" s="84"/>
      <c r="AC5778" s="84"/>
      <c r="AD5778" s="84"/>
      <c r="AE5778" s="84"/>
      <c r="AF5778" s="84"/>
      <c r="AG5778" s="84"/>
      <c r="AH5778" s="84"/>
      <c r="AI5778" s="84"/>
      <c r="AJ5778" s="84"/>
      <c r="AK5778" s="84"/>
    </row>
    <row r="5779" spans="1:37">
      <c r="A5779" s="84"/>
      <c r="B5779" s="84"/>
      <c r="C5779" s="84"/>
      <c r="D5779" s="84"/>
      <c r="E5779" s="84"/>
      <c r="F5779" s="84"/>
      <c r="G5779" s="84"/>
      <c r="H5779" s="84"/>
      <c r="I5779" s="84"/>
      <c r="J5779" s="84"/>
      <c r="K5779" s="84"/>
      <c r="L5779" s="84"/>
      <c r="M5779" s="84"/>
      <c r="N5779" s="84"/>
      <c r="O5779" s="84"/>
      <c r="P5779" s="84"/>
      <c r="Q5779" s="84"/>
      <c r="R5779" s="84"/>
      <c r="S5779" s="84"/>
      <c r="T5779" s="84"/>
      <c r="U5779" s="84"/>
      <c r="V5779" s="84"/>
      <c r="W5779" s="84"/>
      <c r="X5779" s="84"/>
      <c r="Y5779" s="84"/>
      <c r="Z5779" s="84"/>
      <c r="AA5779" s="84"/>
      <c r="AB5779" s="84"/>
      <c r="AC5779" s="84"/>
      <c r="AD5779" s="84"/>
      <c r="AE5779" s="84"/>
      <c r="AF5779" s="84"/>
      <c r="AG5779" s="84"/>
      <c r="AH5779" s="84"/>
      <c r="AI5779" s="84"/>
      <c r="AJ5779" s="84"/>
      <c r="AK5779" s="84"/>
    </row>
    <row r="5780" spans="1:37">
      <c r="A5780" s="84"/>
      <c r="B5780" s="84"/>
      <c r="C5780" s="84"/>
      <c r="D5780" s="84"/>
      <c r="E5780" s="84"/>
      <c r="F5780" s="84"/>
      <c r="G5780" s="84"/>
      <c r="H5780" s="84"/>
      <c r="I5780" s="84"/>
      <c r="J5780" s="84"/>
      <c r="K5780" s="84"/>
      <c r="L5780" s="84"/>
      <c r="M5780" s="84"/>
      <c r="N5780" s="84"/>
      <c r="O5780" s="84"/>
      <c r="P5780" s="84"/>
      <c r="Q5780" s="84"/>
      <c r="R5780" s="84"/>
      <c r="S5780" s="84"/>
      <c r="T5780" s="84"/>
      <c r="U5780" s="84"/>
      <c r="V5780" s="84"/>
      <c r="W5780" s="84"/>
      <c r="X5780" s="84"/>
      <c r="Y5780" s="84"/>
      <c r="Z5780" s="84"/>
      <c r="AA5780" s="84"/>
      <c r="AB5780" s="84"/>
      <c r="AC5780" s="84"/>
      <c r="AD5780" s="84"/>
      <c r="AE5780" s="84"/>
      <c r="AF5780" s="84"/>
      <c r="AG5780" s="84"/>
      <c r="AH5780" s="84"/>
      <c r="AI5780" s="84"/>
      <c r="AJ5780" s="84"/>
      <c r="AK5780" s="84"/>
    </row>
    <row r="5781" spans="1:37">
      <c r="A5781" s="84"/>
      <c r="B5781" s="84"/>
      <c r="C5781" s="84"/>
      <c r="D5781" s="84"/>
      <c r="E5781" s="84"/>
      <c r="F5781" s="84"/>
      <c r="G5781" s="84"/>
      <c r="H5781" s="84"/>
      <c r="I5781" s="84"/>
      <c r="J5781" s="84"/>
      <c r="K5781" s="84"/>
      <c r="L5781" s="84"/>
      <c r="M5781" s="84"/>
      <c r="N5781" s="84"/>
      <c r="O5781" s="84"/>
      <c r="P5781" s="84"/>
      <c r="Q5781" s="84"/>
      <c r="R5781" s="84"/>
      <c r="S5781" s="84"/>
      <c r="T5781" s="84"/>
      <c r="U5781" s="84"/>
      <c r="V5781" s="84"/>
      <c r="W5781" s="84"/>
      <c r="X5781" s="84"/>
      <c r="Y5781" s="84"/>
      <c r="Z5781" s="84"/>
      <c r="AA5781" s="84"/>
      <c r="AB5781" s="84"/>
      <c r="AC5781" s="84"/>
      <c r="AD5781" s="84"/>
      <c r="AE5781" s="84"/>
      <c r="AF5781" s="84"/>
      <c r="AG5781" s="84"/>
      <c r="AH5781" s="84"/>
      <c r="AI5781" s="84"/>
      <c r="AJ5781" s="84"/>
      <c r="AK5781" s="84"/>
    </row>
    <row r="5782" spans="1:37">
      <c r="A5782" s="84"/>
      <c r="B5782" s="84"/>
      <c r="C5782" s="84"/>
      <c r="D5782" s="84"/>
      <c r="E5782" s="84"/>
      <c r="F5782" s="84"/>
      <c r="G5782" s="84"/>
      <c r="H5782" s="84"/>
      <c r="I5782" s="84"/>
      <c r="J5782" s="84"/>
      <c r="K5782" s="84"/>
      <c r="L5782" s="84"/>
      <c r="M5782" s="84"/>
      <c r="N5782" s="84"/>
      <c r="O5782" s="84"/>
      <c r="P5782" s="84"/>
      <c r="Q5782" s="84"/>
      <c r="R5782" s="84"/>
      <c r="S5782" s="84"/>
      <c r="T5782" s="84"/>
      <c r="U5782" s="84"/>
      <c r="V5782" s="84"/>
      <c r="W5782" s="84"/>
      <c r="X5782" s="84"/>
      <c r="Y5782" s="84"/>
      <c r="Z5782" s="84"/>
      <c r="AA5782" s="84"/>
      <c r="AB5782" s="84"/>
      <c r="AC5782" s="84"/>
      <c r="AD5782" s="84"/>
      <c r="AE5782" s="84"/>
      <c r="AF5782" s="84"/>
      <c r="AG5782" s="84"/>
      <c r="AH5782" s="84"/>
      <c r="AI5782" s="84"/>
      <c r="AJ5782" s="84"/>
      <c r="AK5782" s="84"/>
    </row>
    <row r="5783" spans="1:37">
      <c r="A5783" s="84"/>
      <c r="B5783" s="84"/>
      <c r="C5783" s="84"/>
      <c r="D5783" s="84"/>
      <c r="E5783" s="84"/>
      <c r="F5783" s="84"/>
      <c r="G5783" s="84"/>
      <c r="H5783" s="84"/>
      <c r="I5783" s="84"/>
      <c r="J5783" s="84"/>
      <c r="K5783" s="84"/>
      <c r="L5783" s="84"/>
      <c r="M5783" s="84"/>
      <c r="N5783" s="84"/>
      <c r="O5783" s="84"/>
      <c r="P5783" s="84"/>
      <c r="Q5783" s="84"/>
      <c r="R5783" s="84"/>
      <c r="S5783" s="84"/>
      <c r="T5783" s="84"/>
      <c r="U5783" s="84"/>
      <c r="V5783" s="84"/>
      <c r="W5783" s="84"/>
      <c r="X5783" s="84"/>
      <c r="Y5783" s="84"/>
      <c r="Z5783" s="84"/>
      <c r="AA5783" s="84"/>
      <c r="AB5783" s="84"/>
      <c r="AC5783" s="84"/>
      <c r="AD5783" s="84"/>
      <c r="AE5783" s="84"/>
      <c r="AF5783" s="84"/>
      <c r="AG5783" s="84"/>
      <c r="AH5783" s="84"/>
      <c r="AI5783" s="84"/>
      <c r="AJ5783" s="84"/>
      <c r="AK5783" s="84"/>
    </row>
    <row r="5784" spans="1:37">
      <c r="A5784" s="84"/>
      <c r="B5784" s="84"/>
      <c r="C5784" s="84"/>
      <c r="D5784" s="84"/>
      <c r="E5784" s="84"/>
      <c r="F5784" s="84"/>
      <c r="G5784" s="84"/>
      <c r="H5784" s="84"/>
      <c r="I5784" s="84"/>
      <c r="J5784" s="84"/>
      <c r="K5784" s="84"/>
      <c r="L5784" s="84"/>
      <c r="M5784" s="84"/>
      <c r="N5784" s="84"/>
      <c r="O5784" s="84"/>
      <c r="P5784" s="84"/>
      <c r="Q5784" s="84"/>
      <c r="R5784" s="84"/>
      <c r="S5784" s="84"/>
      <c r="T5784" s="84"/>
      <c r="U5784" s="84"/>
      <c r="V5784" s="84"/>
      <c r="W5784" s="84"/>
      <c r="X5784" s="84"/>
      <c r="Y5784" s="84"/>
      <c r="Z5784" s="84"/>
      <c r="AA5784" s="84"/>
      <c r="AB5784" s="84"/>
      <c r="AC5784" s="84"/>
      <c r="AD5784" s="84"/>
      <c r="AE5784" s="84"/>
      <c r="AF5784" s="84"/>
      <c r="AG5784" s="84"/>
      <c r="AH5784" s="84"/>
      <c r="AI5784" s="84"/>
      <c r="AJ5784" s="84"/>
      <c r="AK5784" s="84"/>
    </row>
    <row r="5785" spans="1:37">
      <c r="A5785" s="84"/>
      <c r="B5785" s="84"/>
      <c r="C5785" s="84"/>
      <c r="D5785" s="84"/>
      <c r="E5785" s="84"/>
      <c r="F5785" s="84"/>
      <c r="G5785" s="84"/>
      <c r="H5785" s="84"/>
      <c r="I5785" s="84"/>
      <c r="J5785" s="84"/>
      <c r="K5785" s="84"/>
      <c r="L5785" s="84"/>
      <c r="M5785" s="84"/>
      <c r="N5785" s="84"/>
      <c r="O5785" s="84"/>
      <c r="P5785" s="84"/>
      <c r="Q5785" s="84"/>
      <c r="R5785" s="84"/>
      <c r="S5785" s="84"/>
      <c r="T5785" s="84"/>
      <c r="U5785" s="84"/>
      <c r="V5785" s="84"/>
      <c r="W5785" s="84"/>
      <c r="X5785" s="84"/>
      <c r="Y5785" s="84"/>
      <c r="Z5785" s="84"/>
      <c r="AA5785" s="84"/>
      <c r="AB5785" s="84"/>
      <c r="AC5785" s="84"/>
      <c r="AD5785" s="84"/>
      <c r="AE5785" s="84"/>
      <c r="AF5785" s="84"/>
      <c r="AG5785" s="84"/>
      <c r="AH5785" s="84"/>
      <c r="AI5785" s="84"/>
      <c r="AJ5785" s="84"/>
      <c r="AK5785" s="84"/>
    </row>
    <row r="5786" spans="1:37">
      <c r="A5786" s="84"/>
      <c r="B5786" s="84"/>
      <c r="C5786" s="84"/>
      <c r="D5786" s="84"/>
      <c r="E5786" s="84"/>
      <c r="F5786" s="84"/>
      <c r="G5786" s="84"/>
      <c r="H5786" s="84"/>
      <c r="I5786" s="84"/>
      <c r="J5786" s="84"/>
      <c r="K5786" s="84"/>
      <c r="L5786" s="84"/>
      <c r="M5786" s="84"/>
      <c r="N5786" s="84"/>
      <c r="O5786" s="84"/>
      <c r="P5786" s="84"/>
      <c r="Q5786" s="84"/>
      <c r="R5786" s="84"/>
      <c r="S5786" s="84"/>
      <c r="T5786" s="84"/>
      <c r="U5786" s="84"/>
      <c r="V5786" s="84"/>
      <c r="W5786" s="84"/>
      <c r="X5786" s="84"/>
      <c r="Y5786" s="84"/>
      <c r="Z5786" s="84"/>
      <c r="AA5786" s="84"/>
      <c r="AB5786" s="84"/>
      <c r="AC5786" s="84"/>
      <c r="AD5786" s="84"/>
      <c r="AE5786" s="84"/>
      <c r="AF5786" s="84"/>
      <c r="AG5786" s="84"/>
      <c r="AH5786" s="84"/>
      <c r="AI5786" s="84"/>
      <c r="AJ5786" s="84"/>
      <c r="AK5786" s="84"/>
    </row>
    <row r="5787" spans="1:37">
      <c r="A5787" s="84"/>
      <c r="B5787" s="84"/>
      <c r="C5787" s="84"/>
      <c r="D5787" s="84"/>
      <c r="E5787" s="84"/>
      <c r="F5787" s="84"/>
      <c r="G5787" s="84"/>
      <c r="H5787" s="84"/>
      <c r="I5787" s="84"/>
      <c r="J5787" s="84"/>
      <c r="K5787" s="84"/>
      <c r="L5787" s="84"/>
      <c r="M5787" s="84"/>
      <c r="N5787" s="84"/>
      <c r="O5787" s="84"/>
      <c r="P5787" s="84"/>
      <c r="Q5787" s="84"/>
      <c r="R5787" s="84"/>
      <c r="S5787" s="84"/>
      <c r="T5787" s="84"/>
      <c r="U5787" s="84"/>
      <c r="V5787" s="84"/>
      <c r="W5787" s="84"/>
      <c r="X5787" s="84"/>
      <c r="Y5787" s="84"/>
      <c r="Z5787" s="84"/>
      <c r="AA5787" s="84"/>
      <c r="AB5787" s="84"/>
      <c r="AC5787" s="84"/>
      <c r="AD5787" s="84"/>
      <c r="AE5787" s="84"/>
      <c r="AF5787" s="84"/>
      <c r="AG5787" s="84"/>
      <c r="AH5787" s="84"/>
      <c r="AI5787" s="84"/>
      <c r="AJ5787" s="84"/>
      <c r="AK5787" s="84"/>
    </row>
    <row r="5788" spans="1:37">
      <c r="A5788" s="84"/>
      <c r="B5788" s="84"/>
      <c r="C5788" s="84"/>
      <c r="D5788" s="84"/>
      <c r="E5788" s="84"/>
      <c r="F5788" s="84"/>
      <c r="G5788" s="84"/>
      <c r="H5788" s="84"/>
      <c r="I5788" s="84"/>
      <c r="J5788" s="84"/>
      <c r="K5788" s="84"/>
      <c r="L5788" s="84"/>
      <c r="M5788" s="84"/>
      <c r="N5788" s="84"/>
      <c r="O5788" s="84"/>
      <c r="P5788" s="84"/>
      <c r="Q5788" s="84"/>
      <c r="R5788" s="84"/>
      <c r="S5788" s="84"/>
      <c r="T5788" s="84"/>
      <c r="U5788" s="84"/>
      <c r="V5788" s="84"/>
      <c r="W5788" s="84"/>
      <c r="X5788" s="84"/>
      <c r="Y5788" s="84"/>
      <c r="Z5788" s="84"/>
      <c r="AA5788" s="84"/>
      <c r="AB5788" s="84"/>
      <c r="AC5788" s="84"/>
      <c r="AD5788" s="84"/>
      <c r="AE5788" s="84"/>
      <c r="AF5788" s="84"/>
      <c r="AG5788" s="84"/>
      <c r="AH5788" s="84"/>
      <c r="AI5788" s="84"/>
      <c r="AJ5788" s="84"/>
      <c r="AK5788" s="84"/>
    </row>
    <row r="5789" spans="1:37">
      <c r="A5789" s="84"/>
      <c r="B5789" s="84"/>
      <c r="C5789" s="84"/>
      <c r="D5789" s="84"/>
      <c r="E5789" s="84"/>
      <c r="F5789" s="84"/>
      <c r="G5789" s="84"/>
      <c r="H5789" s="84"/>
      <c r="I5789" s="84"/>
      <c r="J5789" s="84"/>
      <c r="K5789" s="84"/>
      <c r="L5789" s="84"/>
      <c r="M5789" s="84"/>
      <c r="N5789" s="84"/>
      <c r="O5789" s="84"/>
      <c r="P5789" s="84"/>
      <c r="Q5789" s="84"/>
      <c r="R5789" s="84"/>
      <c r="S5789" s="84"/>
      <c r="T5789" s="84"/>
      <c r="U5789" s="84"/>
      <c r="V5789" s="84"/>
      <c r="W5789" s="84"/>
      <c r="X5789" s="84"/>
      <c r="Y5789" s="84"/>
      <c r="Z5789" s="84"/>
      <c r="AA5789" s="84"/>
      <c r="AB5789" s="84"/>
      <c r="AC5789" s="84"/>
      <c r="AD5789" s="84"/>
      <c r="AE5789" s="84"/>
      <c r="AF5789" s="84"/>
      <c r="AG5789" s="84"/>
      <c r="AH5789" s="84"/>
      <c r="AI5789" s="84"/>
      <c r="AJ5789" s="84"/>
      <c r="AK5789" s="84"/>
    </row>
    <row r="5790" spans="1:37">
      <c r="A5790" s="84"/>
      <c r="B5790" s="84"/>
      <c r="C5790" s="84"/>
      <c r="D5790" s="84"/>
      <c r="E5790" s="84"/>
      <c r="F5790" s="84"/>
      <c r="G5790" s="84"/>
      <c r="H5790" s="84"/>
      <c r="I5790" s="84"/>
      <c r="J5790" s="84"/>
      <c r="K5790" s="84"/>
      <c r="L5790" s="84"/>
      <c r="M5790" s="84"/>
      <c r="N5790" s="84"/>
      <c r="O5790" s="84"/>
      <c r="P5790" s="84"/>
      <c r="Q5790" s="84"/>
      <c r="R5790" s="84"/>
      <c r="S5790" s="84"/>
      <c r="T5790" s="84"/>
      <c r="U5790" s="84"/>
      <c r="V5790" s="84"/>
      <c r="W5790" s="84"/>
      <c r="X5790" s="84"/>
      <c r="Y5790" s="84"/>
      <c r="Z5790" s="84"/>
      <c r="AA5790" s="84"/>
      <c r="AB5790" s="84"/>
      <c r="AC5790" s="84"/>
      <c r="AD5790" s="84"/>
      <c r="AE5790" s="84"/>
      <c r="AF5790" s="84"/>
      <c r="AG5790" s="84"/>
      <c r="AH5790" s="84"/>
      <c r="AI5790" s="84"/>
      <c r="AJ5790" s="84"/>
      <c r="AK5790" s="84"/>
    </row>
    <row r="5791" spans="1:37">
      <c r="A5791" s="84"/>
      <c r="B5791" s="84"/>
      <c r="C5791" s="84"/>
      <c r="D5791" s="84"/>
      <c r="E5791" s="84"/>
      <c r="F5791" s="84"/>
      <c r="G5791" s="84"/>
      <c r="H5791" s="84"/>
      <c r="I5791" s="84"/>
      <c r="J5791" s="84"/>
      <c r="K5791" s="84"/>
      <c r="L5791" s="84"/>
      <c r="M5791" s="84"/>
      <c r="N5791" s="84"/>
      <c r="O5791" s="84"/>
      <c r="P5791" s="84"/>
      <c r="Q5791" s="84"/>
      <c r="R5791" s="84"/>
      <c r="S5791" s="84"/>
      <c r="T5791" s="84"/>
      <c r="U5791" s="84"/>
      <c r="V5791" s="84"/>
      <c r="W5791" s="84"/>
      <c r="X5791" s="84"/>
      <c r="Y5791" s="84"/>
      <c r="Z5791" s="84"/>
      <c r="AA5791" s="84"/>
      <c r="AB5791" s="84"/>
      <c r="AC5791" s="84"/>
      <c r="AD5791" s="84"/>
      <c r="AE5791" s="84"/>
      <c r="AF5791" s="84"/>
      <c r="AG5791" s="84"/>
      <c r="AH5791" s="84"/>
      <c r="AI5791" s="84"/>
      <c r="AJ5791" s="84"/>
      <c r="AK5791" s="84"/>
    </row>
    <row r="5801" spans="1:50">
      <c r="A5801" s="84"/>
      <c r="B5801" s="83"/>
      <c r="C5801" s="83"/>
      <c r="D5801" s="83"/>
      <c r="E5801" s="83"/>
      <c r="F5801" s="84"/>
      <c r="G5801" s="158"/>
      <c r="H5801" s="83"/>
      <c r="I5801" s="83"/>
      <c r="J5801" s="83"/>
      <c r="K5801" s="83"/>
      <c r="L5801" s="83"/>
      <c r="M5801" s="83"/>
      <c r="N5801" s="83"/>
      <c r="O5801" s="83"/>
      <c r="P5801" s="83"/>
      <c r="Q5801" s="83"/>
      <c r="R5801" s="83"/>
      <c r="S5801" s="83"/>
      <c r="T5801" s="104"/>
      <c r="U5801" s="83"/>
      <c r="V5801" s="83"/>
      <c r="W5801" s="83"/>
      <c r="X5801" s="83"/>
      <c r="Y5801" s="83"/>
      <c r="Z5801" s="83"/>
      <c r="AA5801" s="83"/>
      <c r="AB5801" s="83"/>
      <c r="AC5801" s="83"/>
      <c r="AD5801" s="83"/>
      <c r="AE5801" s="83"/>
      <c r="AF5801" s="83"/>
      <c r="AG5801" s="83"/>
      <c r="AH5801" s="83"/>
      <c r="AI5801" s="83"/>
      <c r="AJ5801" s="83"/>
      <c r="AK5801" s="83"/>
    </row>
    <row r="5802" spans="1:50">
      <c r="A5802" s="83"/>
      <c r="B5802" s="84"/>
      <c r="C5802" s="83"/>
      <c r="D5802" s="83"/>
      <c r="E5802" s="83"/>
      <c r="F5802" s="83"/>
      <c r="G5802" s="83"/>
      <c r="H5802" s="83"/>
      <c r="I5802" s="83"/>
      <c r="J5802" s="83"/>
      <c r="K5802" s="83"/>
      <c r="L5802" s="83"/>
      <c r="M5802" s="83"/>
      <c r="N5802" s="83"/>
      <c r="O5802" s="83"/>
      <c r="P5802" s="83"/>
      <c r="Q5802" s="83"/>
      <c r="R5802" s="83"/>
      <c r="S5802" s="83"/>
      <c r="T5802" s="83"/>
      <c r="U5802" s="83"/>
      <c r="V5802" s="83"/>
      <c r="W5802" s="83"/>
      <c r="X5802" s="83"/>
      <c r="Y5802" s="83"/>
      <c r="Z5802" s="83"/>
      <c r="AA5802" s="83"/>
      <c r="AB5802" s="83"/>
      <c r="AC5802" s="83"/>
      <c r="AD5802" s="83"/>
      <c r="AE5802" s="83"/>
      <c r="AF5802" s="83"/>
      <c r="AG5802" s="83"/>
      <c r="AH5802" s="83"/>
      <c r="AI5802" s="83"/>
      <c r="AJ5802" s="83"/>
      <c r="AK5802" s="83"/>
    </row>
    <row r="5803" spans="1:50">
      <c r="A5803" s="84"/>
      <c r="B5803" s="84"/>
      <c r="C5803" s="84"/>
      <c r="D5803" s="84"/>
      <c r="E5803" s="84"/>
      <c r="F5803" s="84"/>
      <c r="G5803" s="84"/>
      <c r="H5803" s="84"/>
      <c r="I5803" s="84"/>
      <c r="J5803" s="84"/>
      <c r="K5803" s="84"/>
      <c r="L5803" s="84"/>
      <c r="M5803" s="84"/>
      <c r="N5803" s="84"/>
      <c r="O5803" s="84"/>
      <c r="P5803" s="84"/>
      <c r="Q5803" s="84"/>
      <c r="R5803" s="84"/>
      <c r="S5803" s="84"/>
      <c r="T5803" s="84"/>
      <c r="U5803" s="84"/>
      <c r="V5803" s="84"/>
      <c r="W5803" s="84"/>
      <c r="X5803" s="84"/>
      <c r="Y5803" s="84"/>
      <c r="Z5803" s="84"/>
      <c r="AA5803" s="84"/>
      <c r="AB5803" s="84"/>
      <c r="AC5803" s="84"/>
      <c r="AD5803" s="84"/>
      <c r="AE5803" s="84"/>
      <c r="AF5803" s="84"/>
      <c r="AG5803" s="84"/>
      <c r="AH5803" s="84"/>
      <c r="AI5803" s="84"/>
      <c r="AJ5803" s="84"/>
      <c r="AK5803" s="84"/>
    </row>
    <row r="5804" spans="1:50">
      <c r="A5804" s="83"/>
      <c r="B5804" s="84"/>
      <c r="C5804" s="83"/>
      <c r="D5804" s="83"/>
      <c r="E5804" s="84"/>
      <c r="F5804" s="83"/>
      <c r="G5804" s="83"/>
      <c r="H5804" s="84"/>
      <c r="I5804" s="83"/>
      <c r="J5804" s="83"/>
      <c r="K5804" s="84"/>
      <c r="L5804" s="83"/>
      <c r="M5804" s="83"/>
      <c r="N5804" s="84"/>
      <c r="O5804" s="83"/>
      <c r="P5804" s="83"/>
      <c r="Q5804" s="84"/>
      <c r="R5804" s="83"/>
      <c r="S5804" s="83"/>
      <c r="T5804" s="84"/>
      <c r="U5804" s="83"/>
      <c r="V5804" s="83"/>
      <c r="W5804" s="84"/>
      <c r="X5804" s="83"/>
      <c r="Y5804" s="83"/>
      <c r="Z5804" s="84"/>
      <c r="AA5804" s="83"/>
      <c r="AB5804" s="83"/>
      <c r="AC5804" s="84"/>
      <c r="AD5804" s="83"/>
      <c r="AE5804" s="83"/>
      <c r="AF5804" s="84"/>
      <c r="AG5804" s="83"/>
      <c r="AH5804" s="83"/>
      <c r="AI5804" s="84"/>
      <c r="AJ5804" s="83"/>
      <c r="AK5804" s="83"/>
    </row>
    <row r="5805" spans="1:50">
      <c r="A5805" s="84"/>
      <c r="B5805" s="84"/>
      <c r="C5805" s="84"/>
      <c r="D5805" s="84"/>
      <c r="E5805" s="84"/>
      <c r="F5805" s="84"/>
      <c r="G5805" s="84"/>
      <c r="H5805" s="84"/>
      <c r="I5805" s="84"/>
      <c r="J5805" s="84"/>
      <c r="K5805" s="84"/>
      <c r="L5805" s="84"/>
      <c r="M5805" s="84"/>
      <c r="N5805" s="84"/>
      <c r="O5805" s="84"/>
      <c r="P5805" s="84"/>
      <c r="Q5805" s="84"/>
      <c r="R5805" s="84"/>
      <c r="S5805" s="84"/>
      <c r="T5805" s="84"/>
      <c r="U5805" s="84"/>
      <c r="V5805" s="84"/>
      <c r="W5805" s="84"/>
      <c r="X5805" s="84"/>
      <c r="Y5805" s="84"/>
      <c r="Z5805" s="84"/>
      <c r="AA5805" s="84"/>
      <c r="AB5805" s="84"/>
      <c r="AC5805" s="84"/>
      <c r="AD5805" s="84"/>
      <c r="AE5805" s="84"/>
      <c r="AF5805" s="84"/>
      <c r="AG5805" s="84"/>
      <c r="AH5805" s="84"/>
      <c r="AI5805" s="84"/>
      <c r="AJ5805" s="84"/>
      <c r="AK5805" s="84"/>
    </row>
    <row r="5806" spans="1:50">
      <c r="A5806" s="83"/>
      <c r="B5806" s="162"/>
      <c r="C5806" s="163"/>
      <c r="D5806" s="163"/>
      <c r="E5806" s="162"/>
      <c r="F5806" s="163"/>
      <c r="G5806" s="163"/>
      <c r="H5806" s="162"/>
      <c r="I5806" s="163"/>
      <c r="J5806" s="163"/>
      <c r="K5806" s="162"/>
      <c r="L5806" s="163"/>
      <c r="M5806" s="163"/>
      <c r="N5806" s="162"/>
      <c r="O5806" s="163"/>
      <c r="P5806" s="163"/>
      <c r="Q5806" s="162"/>
      <c r="R5806" s="163"/>
      <c r="S5806" s="163"/>
      <c r="T5806" s="162"/>
      <c r="U5806" s="163"/>
      <c r="V5806" s="163"/>
      <c r="W5806" s="162"/>
      <c r="X5806" s="163"/>
      <c r="Y5806" s="163"/>
      <c r="Z5806" s="162"/>
      <c r="AA5806" s="163"/>
      <c r="AB5806" s="163"/>
      <c r="AC5806" s="162"/>
      <c r="AD5806" s="163"/>
      <c r="AE5806" s="163"/>
      <c r="AF5806" s="162"/>
      <c r="AG5806" s="163"/>
      <c r="AH5806" s="163"/>
      <c r="AI5806" s="162"/>
      <c r="AJ5806" s="163"/>
      <c r="AK5806" s="163"/>
      <c r="AM5806">
        <f>A5801</f>
        <v>0</v>
      </c>
      <c r="AN5806" s="159" t="e">
        <f>1/($B5806*(1/$B5804)*(1/(5/7+2/7*$D5806))*$B5816/SUM($B5808:$B5831))</f>
        <v>#DIV/0!</v>
      </c>
      <c r="AO5806" s="159" t="e">
        <f>1/(B5806*(1/B5804)*(1/(5/7+2/7*D5806)))</f>
        <v>#DIV/0!</v>
      </c>
      <c r="AP5806" s="159"/>
      <c r="AR5806" s="164">
        <f>CHOOSE(AV$3,C5806,F5806,I5806,L5806,O5806,R5806,U5806,X5806,AA5806,AD5806,AG5806,AJ5806)</f>
        <v>0</v>
      </c>
      <c r="AS5806" s="160"/>
      <c r="AT5806" s="160"/>
      <c r="AV5806" s="115" t="e">
        <f>AN5806/AR5806</f>
        <v>#DIV/0!</v>
      </c>
      <c r="AW5806" s="161" t="e">
        <f>AO5806/AR5806</f>
        <v>#DIV/0!</v>
      </c>
      <c r="AX5806" s="159"/>
    </row>
    <row r="5807" spans="1:50">
      <c r="A5807" s="84"/>
      <c r="B5807" s="84"/>
      <c r="C5807" s="84"/>
      <c r="D5807" s="84"/>
      <c r="E5807" s="84"/>
      <c r="F5807" s="84"/>
      <c r="G5807" s="84"/>
      <c r="H5807" s="84"/>
      <c r="I5807" s="84"/>
      <c r="J5807" s="84"/>
      <c r="K5807" s="84"/>
      <c r="L5807" s="84"/>
      <c r="M5807" s="84"/>
      <c r="N5807" s="84"/>
      <c r="O5807" s="84"/>
      <c r="P5807" s="84"/>
      <c r="Q5807" s="84"/>
      <c r="R5807" s="84"/>
      <c r="S5807" s="84"/>
      <c r="T5807" s="84"/>
      <c r="U5807" s="84"/>
      <c r="V5807" s="84"/>
      <c r="W5807" s="84"/>
      <c r="X5807" s="84"/>
      <c r="Y5807" s="84"/>
      <c r="Z5807" s="84"/>
      <c r="AA5807" s="84"/>
      <c r="AB5807" s="84"/>
      <c r="AC5807" s="84"/>
      <c r="AD5807" s="84"/>
      <c r="AE5807" s="84"/>
      <c r="AF5807" s="84"/>
      <c r="AG5807" s="84"/>
      <c r="AH5807" s="84"/>
      <c r="AI5807" s="84"/>
      <c r="AJ5807" s="84"/>
      <c r="AK5807" s="84"/>
    </row>
    <row r="5808" spans="1:50">
      <c r="A5808" s="84"/>
      <c r="B5808" s="84"/>
      <c r="C5808" s="84"/>
      <c r="D5808" s="84"/>
      <c r="E5808" s="84"/>
      <c r="F5808" s="84"/>
      <c r="G5808" s="84"/>
      <c r="H5808" s="84"/>
      <c r="I5808" s="84"/>
      <c r="J5808" s="84"/>
      <c r="K5808" s="84"/>
      <c r="L5808" s="84"/>
      <c r="M5808" s="84"/>
      <c r="N5808" s="84"/>
      <c r="O5808" s="84"/>
      <c r="P5808" s="84"/>
      <c r="Q5808" s="84"/>
      <c r="R5808" s="84"/>
      <c r="S5808" s="84"/>
      <c r="T5808" s="84"/>
      <c r="U5808" s="84"/>
      <c r="V5808" s="84"/>
      <c r="W5808" s="84"/>
      <c r="X5808" s="84"/>
      <c r="Y5808" s="84"/>
      <c r="Z5808" s="84"/>
      <c r="AA5808" s="84"/>
      <c r="AB5808" s="84"/>
      <c r="AC5808" s="84"/>
      <c r="AD5808" s="84"/>
      <c r="AE5808" s="84"/>
      <c r="AF5808" s="84"/>
      <c r="AG5808" s="84"/>
      <c r="AH5808" s="84"/>
      <c r="AI5808" s="84"/>
      <c r="AJ5808" s="84"/>
      <c r="AK5808" s="84"/>
    </row>
    <row r="5809" spans="1:37">
      <c r="A5809" s="84"/>
      <c r="B5809" s="84"/>
      <c r="C5809" s="84"/>
      <c r="D5809" s="84"/>
      <c r="E5809" s="84"/>
      <c r="F5809" s="84"/>
      <c r="G5809" s="84"/>
      <c r="H5809" s="84"/>
      <c r="I5809" s="84"/>
      <c r="J5809" s="84"/>
      <c r="K5809" s="84"/>
      <c r="L5809" s="84"/>
      <c r="M5809" s="84"/>
      <c r="N5809" s="84"/>
      <c r="O5809" s="84"/>
      <c r="P5809" s="84"/>
      <c r="Q5809" s="84"/>
      <c r="R5809" s="84"/>
      <c r="S5809" s="84"/>
      <c r="T5809" s="84"/>
      <c r="U5809" s="84"/>
      <c r="V5809" s="84"/>
      <c r="W5809" s="84"/>
      <c r="X5809" s="84"/>
      <c r="Y5809" s="84"/>
      <c r="Z5809" s="84"/>
      <c r="AA5809" s="84"/>
      <c r="AB5809" s="84"/>
      <c r="AC5809" s="84"/>
      <c r="AD5809" s="84"/>
      <c r="AE5809" s="84"/>
      <c r="AF5809" s="84"/>
      <c r="AG5809" s="84"/>
      <c r="AH5809" s="84"/>
      <c r="AI5809" s="84"/>
      <c r="AJ5809" s="84"/>
      <c r="AK5809" s="84"/>
    </row>
    <row r="5810" spans="1:37">
      <c r="A5810" s="84"/>
      <c r="B5810" s="84"/>
      <c r="C5810" s="84"/>
      <c r="D5810" s="84"/>
      <c r="E5810" s="84"/>
      <c r="F5810" s="84"/>
      <c r="G5810" s="84"/>
      <c r="H5810" s="84"/>
      <c r="I5810" s="84"/>
      <c r="J5810" s="84"/>
      <c r="K5810" s="84"/>
      <c r="L5810" s="84"/>
      <c r="M5810" s="84"/>
      <c r="N5810" s="84"/>
      <c r="O5810" s="84"/>
      <c r="P5810" s="84"/>
      <c r="Q5810" s="84"/>
      <c r="R5810" s="84"/>
      <c r="S5810" s="84"/>
      <c r="T5810" s="84"/>
      <c r="U5810" s="84"/>
      <c r="V5810" s="84"/>
      <c r="W5810" s="84"/>
      <c r="X5810" s="84"/>
      <c r="Y5810" s="84"/>
      <c r="Z5810" s="84"/>
      <c r="AA5810" s="84"/>
      <c r="AB5810" s="84"/>
      <c r="AC5810" s="84"/>
      <c r="AD5810" s="84"/>
      <c r="AE5810" s="84"/>
      <c r="AF5810" s="84"/>
      <c r="AG5810" s="84"/>
      <c r="AH5810" s="84"/>
      <c r="AI5810" s="84"/>
      <c r="AJ5810" s="84"/>
      <c r="AK5810" s="84"/>
    </row>
    <row r="5811" spans="1:37">
      <c r="A5811" s="84"/>
      <c r="B5811" s="84"/>
      <c r="C5811" s="84"/>
      <c r="D5811" s="84"/>
      <c r="E5811" s="84"/>
      <c r="F5811" s="84"/>
      <c r="G5811" s="84"/>
      <c r="H5811" s="84"/>
      <c r="I5811" s="84"/>
      <c r="J5811" s="84"/>
      <c r="K5811" s="84"/>
      <c r="L5811" s="84"/>
      <c r="M5811" s="84"/>
      <c r="N5811" s="84"/>
      <c r="O5811" s="84"/>
      <c r="P5811" s="84"/>
      <c r="Q5811" s="84"/>
      <c r="R5811" s="84"/>
      <c r="S5811" s="84"/>
      <c r="T5811" s="84"/>
      <c r="U5811" s="84"/>
      <c r="V5811" s="84"/>
      <c r="W5811" s="84"/>
      <c r="X5811" s="84"/>
      <c r="Y5811" s="84"/>
      <c r="Z5811" s="84"/>
      <c r="AA5811" s="84"/>
      <c r="AB5811" s="84"/>
      <c r="AC5811" s="84"/>
      <c r="AD5811" s="84"/>
      <c r="AE5811" s="84"/>
      <c r="AF5811" s="84"/>
      <c r="AG5811" s="84"/>
      <c r="AH5811" s="84"/>
      <c r="AI5811" s="84"/>
      <c r="AJ5811" s="84"/>
      <c r="AK5811" s="84"/>
    </row>
    <row r="5812" spans="1:37">
      <c r="A5812" s="84"/>
      <c r="B5812" s="84"/>
      <c r="C5812" s="84"/>
      <c r="D5812" s="84"/>
      <c r="E5812" s="84"/>
      <c r="F5812" s="84"/>
      <c r="G5812" s="84"/>
      <c r="H5812" s="84"/>
      <c r="I5812" s="84"/>
      <c r="J5812" s="84"/>
      <c r="K5812" s="84"/>
      <c r="L5812" s="84"/>
      <c r="M5812" s="84"/>
      <c r="N5812" s="84"/>
      <c r="O5812" s="84"/>
      <c r="P5812" s="84"/>
      <c r="Q5812" s="84"/>
      <c r="R5812" s="84"/>
      <c r="S5812" s="84"/>
      <c r="T5812" s="84"/>
      <c r="U5812" s="84"/>
      <c r="V5812" s="84"/>
      <c r="W5812" s="84"/>
      <c r="X5812" s="84"/>
      <c r="Y5812" s="84"/>
      <c r="Z5812" s="84"/>
      <c r="AA5812" s="84"/>
      <c r="AB5812" s="84"/>
      <c r="AC5812" s="84"/>
      <c r="AD5812" s="84"/>
      <c r="AE5812" s="84"/>
      <c r="AF5812" s="84"/>
      <c r="AG5812" s="84"/>
      <c r="AH5812" s="84"/>
      <c r="AI5812" s="84"/>
      <c r="AJ5812" s="84"/>
      <c r="AK5812" s="84"/>
    </row>
    <row r="5813" spans="1:37">
      <c r="A5813" s="84"/>
      <c r="B5813" s="84"/>
      <c r="C5813" s="84"/>
      <c r="D5813" s="84"/>
      <c r="E5813" s="84"/>
      <c r="F5813" s="84"/>
      <c r="G5813" s="84"/>
      <c r="H5813" s="84"/>
      <c r="I5813" s="84"/>
      <c r="J5813" s="84"/>
      <c r="K5813" s="84"/>
      <c r="L5813" s="84"/>
      <c r="M5813" s="84"/>
      <c r="N5813" s="84"/>
      <c r="O5813" s="84"/>
      <c r="P5813" s="84"/>
      <c r="Q5813" s="84"/>
      <c r="R5813" s="84"/>
      <c r="S5813" s="84"/>
      <c r="T5813" s="84"/>
      <c r="U5813" s="84"/>
      <c r="V5813" s="84"/>
      <c r="W5813" s="84"/>
      <c r="X5813" s="84"/>
      <c r="Y5813" s="84"/>
      <c r="Z5813" s="84"/>
      <c r="AA5813" s="84"/>
      <c r="AB5813" s="84"/>
      <c r="AC5813" s="84"/>
      <c r="AD5813" s="84"/>
      <c r="AE5813" s="84"/>
      <c r="AF5813" s="84"/>
      <c r="AG5813" s="84"/>
      <c r="AH5813" s="84"/>
      <c r="AI5813" s="84"/>
      <c r="AJ5813" s="84"/>
      <c r="AK5813" s="84"/>
    </row>
    <row r="5814" spans="1:37">
      <c r="A5814" s="84"/>
      <c r="B5814" s="84"/>
      <c r="C5814" s="84"/>
      <c r="D5814" s="84"/>
      <c r="E5814" s="84"/>
      <c r="F5814" s="84"/>
      <c r="G5814" s="84"/>
      <c r="H5814" s="84"/>
      <c r="I5814" s="84"/>
      <c r="J5814" s="84"/>
      <c r="K5814" s="84"/>
      <c r="L5814" s="84"/>
      <c r="M5814" s="84"/>
      <c r="N5814" s="84"/>
      <c r="O5814" s="84"/>
      <c r="P5814" s="84"/>
      <c r="Q5814" s="84"/>
      <c r="R5814" s="84"/>
      <c r="S5814" s="84"/>
      <c r="T5814" s="84"/>
      <c r="U5814" s="84"/>
      <c r="V5814" s="84"/>
      <c r="W5814" s="84"/>
      <c r="X5814" s="84"/>
      <c r="Y5814" s="84"/>
      <c r="Z5814" s="84"/>
      <c r="AA5814" s="84"/>
      <c r="AB5814" s="84"/>
      <c r="AC5814" s="84"/>
      <c r="AD5814" s="84"/>
      <c r="AE5814" s="84"/>
      <c r="AF5814" s="84"/>
      <c r="AG5814" s="84"/>
      <c r="AH5814" s="84"/>
      <c r="AI5814" s="84"/>
      <c r="AJ5814" s="84"/>
      <c r="AK5814" s="84"/>
    </row>
    <row r="5815" spans="1:37">
      <c r="A5815" s="84"/>
      <c r="B5815" s="84"/>
      <c r="C5815" s="84"/>
      <c r="D5815" s="84"/>
      <c r="E5815" s="84"/>
      <c r="F5815" s="84"/>
      <c r="G5815" s="84"/>
      <c r="H5815" s="84"/>
      <c r="I5815" s="84"/>
      <c r="J5815" s="84"/>
      <c r="K5815" s="84"/>
      <c r="L5815" s="84"/>
      <c r="M5815" s="84"/>
      <c r="N5815" s="84"/>
      <c r="O5815" s="84"/>
      <c r="P5815" s="84"/>
      <c r="Q5815" s="84"/>
      <c r="R5815" s="84"/>
      <c r="S5815" s="84"/>
      <c r="T5815" s="84"/>
      <c r="U5815" s="84"/>
      <c r="V5815" s="84"/>
      <c r="W5815" s="84"/>
      <c r="X5815" s="84"/>
      <c r="Y5815" s="84"/>
      <c r="Z5815" s="84"/>
      <c r="AA5815" s="84"/>
      <c r="AB5815" s="84"/>
      <c r="AC5815" s="84"/>
      <c r="AD5815" s="84"/>
      <c r="AE5815" s="84"/>
      <c r="AF5815" s="84"/>
      <c r="AG5815" s="84"/>
      <c r="AH5815" s="84"/>
      <c r="AI5815" s="84"/>
      <c r="AJ5815" s="84"/>
      <c r="AK5815" s="84"/>
    </row>
    <row r="5816" spans="1:37">
      <c r="A5816" s="84"/>
      <c r="B5816" s="84"/>
      <c r="C5816" s="84"/>
      <c r="D5816" s="84"/>
      <c r="E5816" s="84"/>
      <c r="F5816" s="84"/>
      <c r="G5816" s="84"/>
      <c r="H5816" s="84"/>
      <c r="I5816" s="84"/>
      <c r="J5816" s="84"/>
      <c r="K5816" s="84"/>
      <c r="L5816" s="84"/>
      <c r="M5816" s="84"/>
      <c r="N5816" s="84"/>
      <c r="O5816" s="84"/>
      <c r="P5816" s="84"/>
      <c r="Q5816" s="84"/>
      <c r="R5816" s="84"/>
      <c r="S5816" s="84"/>
      <c r="T5816" s="84"/>
      <c r="U5816" s="84"/>
      <c r="V5816" s="84"/>
      <c r="W5816" s="84"/>
      <c r="X5816" s="84"/>
      <c r="Y5816" s="84"/>
      <c r="Z5816" s="84"/>
      <c r="AA5816" s="84"/>
      <c r="AB5816" s="84"/>
      <c r="AC5816" s="84"/>
      <c r="AD5816" s="84"/>
      <c r="AE5816" s="84"/>
      <c r="AF5816" s="84"/>
      <c r="AG5816" s="84"/>
      <c r="AH5816" s="84"/>
      <c r="AI5816" s="84"/>
      <c r="AJ5816" s="84"/>
      <c r="AK5816" s="84"/>
    </row>
    <row r="5817" spans="1:37">
      <c r="A5817" s="84"/>
      <c r="B5817" s="84"/>
      <c r="C5817" s="84"/>
      <c r="D5817" s="84"/>
      <c r="E5817" s="84"/>
      <c r="F5817" s="84"/>
      <c r="G5817" s="84"/>
      <c r="H5817" s="84"/>
      <c r="I5817" s="84"/>
      <c r="J5817" s="84"/>
      <c r="K5817" s="84"/>
      <c r="L5817" s="84"/>
      <c r="M5817" s="84"/>
      <c r="N5817" s="84"/>
      <c r="O5817" s="84"/>
      <c r="P5817" s="84"/>
      <c r="Q5817" s="84"/>
      <c r="R5817" s="84"/>
      <c r="S5817" s="84"/>
      <c r="T5817" s="84"/>
      <c r="U5817" s="84"/>
      <c r="V5817" s="84"/>
      <c r="W5817" s="84"/>
      <c r="X5817" s="84"/>
      <c r="Y5817" s="84"/>
      <c r="Z5817" s="84"/>
      <c r="AA5817" s="84"/>
      <c r="AB5817" s="84"/>
      <c r="AC5817" s="84"/>
      <c r="AD5817" s="84"/>
      <c r="AE5817" s="84"/>
      <c r="AF5817" s="84"/>
      <c r="AG5817" s="84"/>
      <c r="AH5817" s="84"/>
      <c r="AI5817" s="84"/>
      <c r="AJ5817" s="84"/>
      <c r="AK5817" s="84"/>
    </row>
    <row r="5818" spans="1:37">
      <c r="A5818" s="84"/>
      <c r="B5818" s="84"/>
      <c r="C5818" s="84"/>
      <c r="D5818" s="84"/>
      <c r="E5818" s="84"/>
      <c r="F5818" s="84"/>
      <c r="G5818" s="84"/>
      <c r="H5818" s="84"/>
      <c r="I5818" s="84"/>
      <c r="J5818" s="84"/>
      <c r="K5818" s="84"/>
      <c r="L5818" s="84"/>
      <c r="M5818" s="84"/>
      <c r="N5818" s="84"/>
      <c r="O5818" s="84"/>
      <c r="P5818" s="84"/>
      <c r="Q5818" s="84"/>
      <c r="R5818" s="84"/>
      <c r="S5818" s="84"/>
      <c r="T5818" s="84"/>
      <c r="U5818" s="84"/>
      <c r="V5818" s="84"/>
      <c r="W5818" s="84"/>
      <c r="X5818" s="84"/>
      <c r="Y5818" s="84"/>
      <c r="Z5818" s="84"/>
      <c r="AA5818" s="84"/>
      <c r="AB5818" s="84"/>
      <c r="AC5818" s="84"/>
      <c r="AD5818" s="84"/>
      <c r="AE5818" s="84"/>
      <c r="AF5818" s="84"/>
      <c r="AG5818" s="84"/>
      <c r="AH5818" s="84"/>
      <c r="AI5818" s="84"/>
      <c r="AJ5818" s="84"/>
      <c r="AK5818" s="84"/>
    </row>
    <row r="5819" spans="1:37">
      <c r="A5819" s="84"/>
      <c r="B5819" s="84"/>
      <c r="C5819" s="84"/>
      <c r="D5819" s="84"/>
      <c r="E5819" s="84"/>
      <c r="F5819" s="84"/>
      <c r="G5819" s="84"/>
      <c r="H5819" s="84"/>
      <c r="I5819" s="84"/>
      <c r="J5819" s="84"/>
      <c r="K5819" s="84"/>
      <c r="L5819" s="84"/>
      <c r="M5819" s="84"/>
      <c r="N5819" s="84"/>
      <c r="O5819" s="84"/>
      <c r="P5819" s="84"/>
      <c r="Q5819" s="84"/>
      <c r="R5819" s="84"/>
      <c r="S5819" s="84"/>
      <c r="T5819" s="84"/>
      <c r="U5819" s="84"/>
      <c r="V5819" s="84"/>
      <c r="W5819" s="84"/>
      <c r="X5819" s="84"/>
      <c r="Y5819" s="84"/>
      <c r="Z5819" s="84"/>
      <c r="AA5819" s="84"/>
      <c r="AB5819" s="84"/>
      <c r="AC5819" s="84"/>
      <c r="AD5819" s="84"/>
      <c r="AE5819" s="84"/>
      <c r="AF5819" s="84"/>
      <c r="AG5819" s="84"/>
      <c r="AH5819" s="84"/>
      <c r="AI5819" s="84"/>
      <c r="AJ5819" s="84"/>
      <c r="AK5819" s="84"/>
    </row>
    <row r="5820" spans="1:37">
      <c r="A5820" s="84"/>
      <c r="B5820" s="84"/>
      <c r="C5820" s="84"/>
      <c r="D5820" s="84"/>
      <c r="E5820" s="84"/>
      <c r="F5820" s="84"/>
      <c r="G5820" s="84"/>
      <c r="H5820" s="84"/>
      <c r="I5820" s="84"/>
      <c r="J5820" s="84"/>
      <c r="K5820" s="84"/>
      <c r="L5820" s="84"/>
      <c r="M5820" s="84"/>
      <c r="N5820" s="84"/>
      <c r="O5820" s="84"/>
      <c r="P5820" s="84"/>
      <c r="Q5820" s="84"/>
      <c r="R5820" s="84"/>
      <c r="S5820" s="84"/>
      <c r="T5820" s="84"/>
      <c r="U5820" s="84"/>
      <c r="V5820" s="84"/>
      <c r="W5820" s="84"/>
      <c r="X5820" s="84"/>
      <c r="Y5820" s="84"/>
      <c r="Z5820" s="84"/>
      <c r="AA5820" s="84"/>
      <c r="AB5820" s="84"/>
      <c r="AC5820" s="84"/>
      <c r="AD5820" s="84"/>
      <c r="AE5820" s="84"/>
      <c r="AF5820" s="84"/>
      <c r="AG5820" s="84"/>
      <c r="AH5820" s="84"/>
      <c r="AI5820" s="84"/>
      <c r="AJ5820" s="84"/>
      <c r="AK5820" s="84"/>
    </row>
    <row r="5821" spans="1:37">
      <c r="A5821" s="84"/>
      <c r="B5821" s="84"/>
      <c r="C5821" s="84"/>
      <c r="D5821" s="84"/>
      <c r="E5821" s="84"/>
      <c r="F5821" s="84"/>
      <c r="G5821" s="84"/>
      <c r="H5821" s="84"/>
      <c r="I5821" s="84"/>
      <c r="J5821" s="84"/>
      <c r="K5821" s="84"/>
      <c r="L5821" s="84"/>
      <c r="M5821" s="84"/>
      <c r="N5821" s="84"/>
      <c r="O5821" s="84"/>
      <c r="P5821" s="84"/>
      <c r="Q5821" s="84"/>
      <c r="R5821" s="84"/>
      <c r="S5821" s="84"/>
      <c r="T5821" s="84"/>
      <c r="U5821" s="84"/>
      <c r="V5821" s="84"/>
      <c r="W5821" s="84"/>
      <c r="X5821" s="84"/>
      <c r="Y5821" s="84"/>
      <c r="Z5821" s="84"/>
      <c r="AA5821" s="84"/>
      <c r="AB5821" s="84"/>
      <c r="AC5821" s="84"/>
      <c r="AD5821" s="84"/>
      <c r="AE5821" s="84"/>
      <c r="AF5821" s="84"/>
      <c r="AG5821" s="84"/>
      <c r="AH5821" s="84"/>
      <c r="AI5821" s="84"/>
      <c r="AJ5821" s="84"/>
      <c r="AK5821" s="84"/>
    </row>
    <row r="5822" spans="1:37">
      <c r="A5822" s="84"/>
      <c r="B5822" s="84"/>
      <c r="C5822" s="84"/>
      <c r="D5822" s="84"/>
      <c r="E5822" s="84"/>
      <c r="F5822" s="84"/>
      <c r="G5822" s="84"/>
      <c r="H5822" s="84"/>
      <c r="I5822" s="84"/>
      <c r="J5822" s="84"/>
      <c r="K5822" s="84"/>
      <c r="L5822" s="84"/>
      <c r="M5822" s="84"/>
      <c r="N5822" s="84"/>
      <c r="O5822" s="84"/>
      <c r="P5822" s="84"/>
      <c r="Q5822" s="84"/>
      <c r="R5822" s="84"/>
      <c r="S5822" s="84"/>
      <c r="T5822" s="84"/>
      <c r="U5822" s="84"/>
      <c r="V5822" s="84"/>
      <c r="W5822" s="84"/>
      <c r="X5822" s="84"/>
      <c r="Y5822" s="84"/>
      <c r="Z5822" s="84"/>
      <c r="AA5822" s="84"/>
      <c r="AB5822" s="84"/>
      <c r="AC5822" s="84"/>
      <c r="AD5822" s="84"/>
      <c r="AE5822" s="84"/>
      <c r="AF5822" s="84"/>
      <c r="AG5822" s="84"/>
      <c r="AH5822" s="84"/>
      <c r="AI5822" s="84"/>
      <c r="AJ5822" s="84"/>
      <c r="AK5822" s="84"/>
    </row>
    <row r="5823" spans="1:37">
      <c r="A5823" s="84"/>
      <c r="B5823" s="84"/>
      <c r="C5823" s="84"/>
      <c r="D5823" s="84"/>
      <c r="E5823" s="84"/>
      <c r="F5823" s="84"/>
      <c r="G5823" s="84"/>
      <c r="H5823" s="84"/>
      <c r="I5823" s="84"/>
      <c r="J5823" s="84"/>
      <c r="K5823" s="84"/>
      <c r="L5823" s="84"/>
      <c r="M5823" s="84"/>
      <c r="N5823" s="84"/>
      <c r="O5823" s="84"/>
      <c r="P5823" s="84"/>
      <c r="Q5823" s="84"/>
      <c r="R5823" s="84"/>
      <c r="S5823" s="84"/>
      <c r="T5823" s="84"/>
      <c r="U5823" s="84"/>
      <c r="V5823" s="84"/>
      <c r="W5823" s="84"/>
      <c r="X5823" s="84"/>
      <c r="Y5823" s="84"/>
      <c r="Z5823" s="84"/>
      <c r="AA5823" s="84"/>
      <c r="AB5823" s="84"/>
      <c r="AC5823" s="84"/>
      <c r="AD5823" s="84"/>
      <c r="AE5823" s="84"/>
      <c r="AF5823" s="84"/>
      <c r="AG5823" s="84"/>
      <c r="AH5823" s="84"/>
      <c r="AI5823" s="84"/>
      <c r="AJ5823" s="84"/>
      <c r="AK5823" s="84"/>
    </row>
    <row r="5824" spans="1:37">
      <c r="A5824" s="84"/>
      <c r="B5824" s="84"/>
      <c r="C5824" s="84"/>
      <c r="D5824" s="84"/>
      <c r="E5824" s="84"/>
      <c r="F5824" s="84"/>
      <c r="G5824" s="84"/>
      <c r="H5824" s="84"/>
      <c r="I5824" s="84"/>
      <c r="J5824" s="84"/>
      <c r="K5824" s="84"/>
      <c r="L5824" s="84"/>
      <c r="M5824" s="84"/>
      <c r="N5824" s="84"/>
      <c r="O5824" s="84"/>
      <c r="P5824" s="84"/>
      <c r="Q5824" s="84"/>
      <c r="R5824" s="84"/>
      <c r="S5824" s="84"/>
      <c r="T5824" s="84"/>
      <c r="U5824" s="84"/>
      <c r="V5824" s="84"/>
      <c r="W5824" s="84"/>
      <c r="X5824" s="84"/>
      <c r="Y5824" s="84"/>
      <c r="Z5824" s="84"/>
      <c r="AA5824" s="84"/>
      <c r="AB5824" s="84"/>
      <c r="AC5824" s="84"/>
      <c r="AD5824" s="84"/>
      <c r="AE5824" s="84"/>
      <c r="AF5824" s="84"/>
      <c r="AG5824" s="84"/>
      <c r="AH5824" s="84"/>
      <c r="AI5824" s="84"/>
      <c r="AJ5824" s="84"/>
      <c r="AK5824" s="84"/>
    </row>
    <row r="5825" spans="1:37">
      <c r="A5825" s="84"/>
      <c r="B5825" s="84"/>
      <c r="C5825" s="84"/>
      <c r="D5825" s="84"/>
      <c r="E5825" s="84"/>
      <c r="F5825" s="84"/>
      <c r="G5825" s="84"/>
      <c r="H5825" s="84"/>
      <c r="I5825" s="84"/>
      <c r="J5825" s="84"/>
      <c r="K5825" s="84"/>
      <c r="L5825" s="84"/>
      <c r="M5825" s="84"/>
      <c r="N5825" s="84"/>
      <c r="O5825" s="84"/>
      <c r="P5825" s="84"/>
      <c r="Q5825" s="84"/>
      <c r="R5825" s="84"/>
      <c r="S5825" s="84"/>
      <c r="T5825" s="84"/>
      <c r="U5825" s="84"/>
      <c r="V5825" s="84"/>
      <c r="W5825" s="84"/>
      <c r="X5825" s="84"/>
      <c r="Y5825" s="84"/>
      <c r="Z5825" s="84"/>
      <c r="AA5825" s="84"/>
      <c r="AB5825" s="84"/>
      <c r="AC5825" s="84"/>
      <c r="AD5825" s="84"/>
      <c r="AE5825" s="84"/>
      <c r="AF5825" s="84"/>
      <c r="AG5825" s="84"/>
      <c r="AH5825" s="84"/>
      <c r="AI5825" s="84"/>
      <c r="AJ5825" s="84"/>
      <c r="AK5825" s="84"/>
    </row>
    <row r="5826" spans="1:37">
      <c r="A5826" s="84"/>
      <c r="B5826" s="84"/>
      <c r="C5826" s="84"/>
      <c r="D5826" s="84"/>
      <c r="E5826" s="84"/>
      <c r="F5826" s="84"/>
      <c r="G5826" s="84"/>
      <c r="H5826" s="84"/>
      <c r="I5826" s="84"/>
      <c r="J5826" s="84"/>
      <c r="K5826" s="84"/>
      <c r="L5826" s="84"/>
      <c r="M5826" s="84"/>
      <c r="N5826" s="84"/>
      <c r="O5826" s="84"/>
      <c r="P5826" s="84"/>
      <c r="Q5826" s="84"/>
      <c r="R5826" s="84"/>
      <c r="S5826" s="84"/>
      <c r="T5826" s="84"/>
      <c r="U5826" s="84"/>
      <c r="V5826" s="84"/>
      <c r="W5826" s="84"/>
      <c r="X5826" s="84"/>
      <c r="Y5826" s="84"/>
      <c r="Z5826" s="84"/>
      <c r="AA5826" s="84"/>
      <c r="AB5826" s="84"/>
      <c r="AC5826" s="84"/>
      <c r="AD5826" s="84"/>
      <c r="AE5826" s="84"/>
      <c r="AF5826" s="84"/>
      <c r="AG5826" s="84"/>
      <c r="AH5826" s="84"/>
      <c r="AI5826" s="84"/>
      <c r="AJ5826" s="84"/>
      <c r="AK5826" s="84"/>
    </row>
    <row r="5827" spans="1:37">
      <c r="A5827" s="84"/>
      <c r="B5827" s="84"/>
      <c r="C5827" s="84"/>
      <c r="D5827" s="84"/>
      <c r="E5827" s="84"/>
      <c r="F5827" s="84"/>
      <c r="G5827" s="84"/>
      <c r="H5827" s="84"/>
      <c r="I5827" s="84"/>
      <c r="J5827" s="84"/>
      <c r="K5827" s="84"/>
      <c r="L5827" s="84"/>
      <c r="M5827" s="84"/>
      <c r="N5827" s="84"/>
      <c r="O5827" s="84"/>
      <c r="P5827" s="84"/>
      <c r="Q5827" s="84"/>
      <c r="R5827" s="84"/>
      <c r="S5827" s="84"/>
      <c r="T5827" s="84"/>
      <c r="U5827" s="84"/>
      <c r="V5827" s="84"/>
      <c r="W5827" s="84"/>
      <c r="X5827" s="84"/>
      <c r="Y5827" s="84"/>
      <c r="Z5827" s="84"/>
      <c r="AA5827" s="84"/>
      <c r="AB5827" s="84"/>
      <c r="AC5827" s="84"/>
      <c r="AD5827" s="84"/>
      <c r="AE5827" s="84"/>
      <c r="AF5827" s="84"/>
      <c r="AG5827" s="84"/>
      <c r="AH5827" s="84"/>
      <c r="AI5827" s="84"/>
      <c r="AJ5827" s="84"/>
      <c r="AK5827" s="84"/>
    </row>
    <row r="5828" spans="1:37">
      <c r="A5828" s="84"/>
      <c r="B5828" s="84"/>
      <c r="C5828" s="84"/>
      <c r="D5828" s="84"/>
      <c r="E5828" s="84"/>
      <c r="F5828" s="84"/>
      <c r="G5828" s="84"/>
      <c r="H5828" s="84"/>
      <c r="I5828" s="84"/>
      <c r="J5828" s="84"/>
      <c r="K5828" s="84"/>
      <c r="L5828" s="84"/>
      <c r="M5828" s="84"/>
      <c r="N5828" s="84"/>
      <c r="O5828" s="84"/>
      <c r="P5828" s="84"/>
      <c r="Q5828" s="84"/>
      <c r="R5828" s="84"/>
      <c r="S5828" s="84"/>
      <c r="T5828" s="84"/>
      <c r="U5828" s="84"/>
      <c r="V5828" s="84"/>
      <c r="W5828" s="84"/>
      <c r="X5828" s="84"/>
      <c r="Y5828" s="84"/>
      <c r="Z5828" s="84"/>
      <c r="AA5828" s="84"/>
      <c r="AB5828" s="84"/>
      <c r="AC5828" s="84"/>
      <c r="AD5828" s="84"/>
      <c r="AE5828" s="84"/>
      <c r="AF5828" s="84"/>
      <c r="AG5828" s="84"/>
      <c r="AH5828" s="84"/>
      <c r="AI5828" s="84"/>
      <c r="AJ5828" s="84"/>
      <c r="AK5828" s="84"/>
    </row>
    <row r="5829" spans="1:37">
      <c r="A5829" s="84"/>
      <c r="B5829" s="84"/>
      <c r="C5829" s="84"/>
      <c r="D5829" s="84"/>
      <c r="E5829" s="84"/>
      <c r="F5829" s="84"/>
      <c r="G5829" s="84"/>
      <c r="H5829" s="84"/>
      <c r="I5829" s="84"/>
      <c r="J5829" s="84"/>
      <c r="K5829" s="84"/>
      <c r="L5829" s="84"/>
      <c r="M5829" s="84"/>
      <c r="N5829" s="84"/>
      <c r="O5829" s="84"/>
      <c r="P5829" s="84"/>
      <c r="Q5829" s="84"/>
      <c r="R5829" s="84"/>
      <c r="S5829" s="84"/>
      <c r="T5829" s="84"/>
      <c r="U5829" s="84"/>
      <c r="V5829" s="84"/>
      <c r="W5829" s="84"/>
      <c r="X5829" s="84"/>
      <c r="Y5829" s="84"/>
      <c r="Z5829" s="84"/>
      <c r="AA5829" s="84"/>
      <c r="AB5829" s="84"/>
      <c r="AC5829" s="84"/>
      <c r="AD5829" s="84"/>
      <c r="AE5829" s="84"/>
      <c r="AF5829" s="84"/>
      <c r="AG5829" s="84"/>
      <c r="AH5829" s="84"/>
      <c r="AI5829" s="84"/>
      <c r="AJ5829" s="84"/>
      <c r="AK5829" s="84"/>
    </row>
    <row r="5830" spans="1:37">
      <c r="A5830" s="84"/>
      <c r="B5830" s="84"/>
      <c r="C5830" s="84"/>
      <c r="D5830" s="84"/>
      <c r="E5830" s="84"/>
      <c r="F5830" s="84"/>
      <c r="G5830" s="84"/>
      <c r="H5830" s="84"/>
      <c r="I5830" s="84"/>
      <c r="J5830" s="84"/>
      <c r="K5830" s="84"/>
      <c r="L5830" s="84"/>
      <c r="M5830" s="84"/>
      <c r="N5830" s="84"/>
      <c r="O5830" s="84"/>
      <c r="P5830" s="84"/>
      <c r="Q5830" s="84"/>
      <c r="R5830" s="84"/>
      <c r="S5830" s="84"/>
      <c r="T5830" s="84"/>
      <c r="U5830" s="84"/>
      <c r="V5830" s="84"/>
      <c r="W5830" s="84"/>
      <c r="X5830" s="84"/>
      <c r="Y5830" s="84"/>
      <c r="Z5830" s="84"/>
      <c r="AA5830" s="84"/>
      <c r="AB5830" s="84"/>
      <c r="AC5830" s="84"/>
      <c r="AD5830" s="84"/>
      <c r="AE5830" s="84"/>
      <c r="AF5830" s="84"/>
      <c r="AG5830" s="84"/>
      <c r="AH5830" s="84"/>
      <c r="AI5830" s="84"/>
      <c r="AJ5830" s="84"/>
      <c r="AK5830" s="84"/>
    </row>
    <row r="5831" spans="1:37">
      <c r="A5831" s="84"/>
      <c r="B5831" s="84"/>
      <c r="C5831" s="84"/>
      <c r="D5831" s="84"/>
      <c r="E5831" s="84"/>
      <c r="F5831" s="84"/>
      <c r="G5831" s="84"/>
      <c r="H5831" s="84"/>
      <c r="I5831" s="84"/>
      <c r="J5831" s="84"/>
      <c r="K5831" s="84"/>
      <c r="L5831" s="84"/>
      <c r="M5831" s="84"/>
      <c r="N5831" s="84"/>
      <c r="O5831" s="84"/>
      <c r="P5831" s="84"/>
      <c r="Q5831" s="84"/>
      <c r="R5831" s="84"/>
      <c r="S5831" s="84"/>
      <c r="T5831" s="84"/>
      <c r="U5831" s="84"/>
      <c r="V5831" s="84"/>
      <c r="W5831" s="84"/>
      <c r="X5831" s="84"/>
      <c r="Y5831" s="84"/>
      <c r="Z5831" s="84"/>
      <c r="AA5831" s="84"/>
      <c r="AB5831" s="84"/>
      <c r="AC5831" s="84"/>
      <c r="AD5831" s="84"/>
      <c r="AE5831" s="84"/>
      <c r="AF5831" s="84"/>
      <c r="AG5831" s="84"/>
      <c r="AH5831" s="84"/>
      <c r="AI5831" s="84"/>
      <c r="AJ5831" s="84"/>
      <c r="AK5831" s="84"/>
    </row>
    <row r="5841" spans="1:50">
      <c r="A5841" s="84"/>
      <c r="B5841" s="83"/>
      <c r="C5841" s="83"/>
      <c r="D5841" s="83"/>
      <c r="E5841" s="83"/>
      <c r="F5841" s="84"/>
      <c r="G5841" s="158"/>
      <c r="H5841" s="83"/>
      <c r="I5841" s="83"/>
      <c r="J5841" s="83"/>
      <c r="K5841" s="83"/>
      <c r="L5841" s="83"/>
      <c r="M5841" s="83"/>
      <c r="N5841" s="83"/>
      <c r="O5841" s="83"/>
      <c r="P5841" s="83"/>
      <c r="Q5841" s="83"/>
      <c r="R5841" s="83"/>
      <c r="S5841" s="83"/>
      <c r="T5841" s="104"/>
      <c r="U5841" s="83"/>
      <c r="V5841" s="83"/>
      <c r="W5841" s="83"/>
      <c r="X5841" s="83"/>
      <c r="Y5841" s="83"/>
      <c r="Z5841" s="83"/>
      <c r="AA5841" s="83"/>
      <c r="AB5841" s="83"/>
      <c r="AC5841" s="83"/>
      <c r="AD5841" s="83"/>
      <c r="AE5841" s="83"/>
      <c r="AF5841" s="83"/>
      <c r="AG5841" s="83"/>
      <c r="AH5841" s="83"/>
      <c r="AI5841" s="83"/>
      <c r="AJ5841" s="83"/>
      <c r="AK5841" s="83"/>
    </row>
    <row r="5842" spans="1:50">
      <c r="A5842" s="83"/>
      <c r="B5842" s="84"/>
      <c r="C5842" s="83"/>
      <c r="D5842" s="83"/>
      <c r="E5842" s="83"/>
      <c r="F5842" s="83"/>
      <c r="G5842" s="83"/>
      <c r="H5842" s="83"/>
      <c r="I5842" s="83"/>
      <c r="J5842" s="83"/>
      <c r="K5842" s="83"/>
      <c r="L5842" s="83"/>
      <c r="M5842" s="83"/>
      <c r="N5842" s="83"/>
      <c r="O5842" s="83"/>
      <c r="P5842" s="83"/>
      <c r="Q5842" s="83"/>
      <c r="R5842" s="83"/>
      <c r="S5842" s="83"/>
      <c r="T5842" s="83"/>
      <c r="U5842" s="83"/>
      <c r="V5842" s="83"/>
      <c r="W5842" s="83"/>
      <c r="X5842" s="83"/>
      <c r="Y5842" s="83"/>
      <c r="Z5842" s="83"/>
      <c r="AA5842" s="83"/>
      <c r="AB5842" s="83"/>
      <c r="AC5842" s="83"/>
      <c r="AD5842" s="83"/>
      <c r="AE5842" s="83"/>
      <c r="AF5842" s="83"/>
      <c r="AG5842" s="83"/>
      <c r="AH5842" s="83"/>
      <c r="AI5842" s="83"/>
      <c r="AJ5842" s="83"/>
      <c r="AK5842" s="83"/>
    </row>
    <row r="5843" spans="1:50">
      <c r="A5843" s="84"/>
      <c r="B5843" s="84"/>
      <c r="C5843" s="84"/>
      <c r="D5843" s="84"/>
      <c r="E5843" s="84"/>
      <c r="F5843" s="84"/>
      <c r="G5843" s="84"/>
      <c r="H5843" s="84"/>
      <c r="I5843" s="84"/>
      <c r="J5843" s="84"/>
      <c r="K5843" s="84"/>
      <c r="L5843" s="84"/>
      <c r="M5843" s="84"/>
      <c r="N5843" s="84"/>
      <c r="O5843" s="84"/>
      <c r="P5843" s="84"/>
      <c r="Q5843" s="84"/>
      <c r="R5843" s="84"/>
      <c r="S5843" s="84"/>
      <c r="T5843" s="84"/>
      <c r="U5843" s="84"/>
      <c r="V5843" s="84"/>
      <c r="W5843" s="84"/>
      <c r="X5843" s="84"/>
      <c r="Y5843" s="84"/>
      <c r="Z5843" s="84"/>
      <c r="AA5843" s="84"/>
      <c r="AB5843" s="84"/>
      <c r="AC5843" s="84"/>
      <c r="AD5843" s="84"/>
      <c r="AE5843" s="84"/>
      <c r="AF5843" s="84"/>
      <c r="AG5843" s="84"/>
      <c r="AH5843" s="84"/>
      <c r="AI5843" s="84"/>
      <c r="AJ5843" s="84"/>
      <c r="AK5843" s="84"/>
    </row>
    <row r="5844" spans="1:50">
      <c r="A5844" s="83"/>
      <c r="B5844" s="84"/>
      <c r="C5844" s="83"/>
      <c r="D5844" s="83"/>
      <c r="E5844" s="84"/>
      <c r="F5844" s="83"/>
      <c r="G5844" s="83"/>
      <c r="H5844" s="84"/>
      <c r="I5844" s="83"/>
      <c r="J5844" s="83"/>
      <c r="K5844" s="84"/>
      <c r="L5844" s="83"/>
      <c r="M5844" s="83"/>
      <c r="N5844" s="84"/>
      <c r="O5844" s="83"/>
      <c r="P5844" s="83"/>
      <c r="Q5844" s="84"/>
      <c r="R5844" s="83"/>
      <c r="S5844" s="83"/>
      <c r="T5844" s="84"/>
      <c r="U5844" s="83"/>
      <c r="V5844" s="83"/>
      <c r="W5844" s="84"/>
      <c r="X5844" s="83"/>
      <c r="Y5844" s="83"/>
      <c r="Z5844" s="84"/>
      <c r="AA5844" s="83"/>
      <c r="AB5844" s="83"/>
      <c r="AC5844" s="84"/>
      <c r="AD5844" s="83"/>
      <c r="AE5844" s="83"/>
      <c r="AF5844" s="84"/>
      <c r="AG5844" s="83"/>
      <c r="AH5844" s="83"/>
      <c r="AI5844" s="84"/>
      <c r="AJ5844" s="83"/>
      <c r="AK5844" s="83"/>
    </row>
    <row r="5845" spans="1:50">
      <c r="A5845" s="84"/>
      <c r="B5845" s="84"/>
      <c r="C5845" s="84"/>
      <c r="D5845" s="84"/>
      <c r="E5845" s="84"/>
      <c r="F5845" s="84"/>
      <c r="G5845" s="84"/>
      <c r="H5845" s="84"/>
      <c r="I5845" s="84"/>
      <c r="J5845" s="84"/>
      <c r="K5845" s="84"/>
      <c r="L5845" s="84"/>
      <c r="M5845" s="84"/>
      <c r="N5845" s="84"/>
      <c r="O5845" s="84"/>
      <c r="P5845" s="84"/>
      <c r="Q5845" s="84"/>
      <c r="R5845" s="84"/>
      <c r="S5845" s="84"/>
      <c r="T5845" s="84"/>
      <c r="U5845" s="84"/>
      <c r="V5845" s="84"/>
      <c r="W5845" s="84"/>
      <c r="X5845" s="84"/>
      <c r="Y5845" s="84"/>
      <c r="Z5845" s="84"/>
      <c r="AA5845" s="84"/>
      <c r="AB5845" s="84"/>
      <c r="AC5845" s="84"/>
      <c r="AD5845" s="84"/>
      <c r="AE5845" s="84"/>
      <c r="AF5845" s="84"/>
      <c r="AG5845" s="84"/>
      <c r="AH5845" s="84"/>
      <c r="AI5845" s="84"/>
      <c r="AJ5845" s="84"/>
      <c r="AK5845" s="84"/>
    </row>
    <row r="5846" spans="1:50">
      <c r="A5846" s="83"/>
      <c r="B5846" s="162"/>
      <c r="C5846" s="163"/>
      <c r="D5846" s="163"/>
      <c r="E5846" s="162"/>
      <c r="F5846" s="163"/>
      <c r="G5846" s="163"/>
      <c r="H5846" s="162"/>
      <c r="I5846" s="163"/>
      <c r="J5846" s="163"/>
      <c r="K5846" s="162"/>
      <c r="L5846" s="163"/>
      <c r="M5846" s="163"/>
      <c r="N5846" s="162"/>
      <c r="O5846" s="163"/>
      <c r="P5846" s="163"/>
      <c r="Q5846" s="162"/>
      <c r="R5846" s="163"/>
      <c r="S5846" s="163"/>
      <c r="T5846" s="162"/>
      <c r="U5846" s="163"/>
      <c r="V5846" s="163"/>
      <c r="W5846" s="162"/>
      <c r="X5846" s="163"/>
      <c r="Y5846" s="163"/>
      <c r="Z5846" s="162"/>
      <c r="AA5846" s="163"/>
      <c r="AB5846" s="163"/>
      <c r="AC5846" s="162"/>
      <c r="AD5846" s="163"/>
      <c r="AE5846" s="163"/>
      <c r="AF5846" s="162"/>
      <c r="AG5846" s="163"/>
      <c r="AH5846" s="163"/>
      <c r="AI5846" s="162"/>
      <c r="AJ5846" s="163"/>
      <c r="AK5846" s="163"/>
      <c r="AM5846">
        <f>A5841</f>
        <v>0</v>
      </c>
      <c r="AN5846" s="159" t="e">
        <f>1/($B5846*(1/$B5844)*(1/(5/7+2/7*$D5846))*$B5856/SUM($B5848:$B5871))</f>
        <v>#DIV/0!</v>
      </c>
      <c r="AO5846" s="159" t="e">
        <f>1/(B5846*(1/B5844)*(1/(5/7+2/7*D5846)))</f>
        <v>#DIV/0!</v>
      </c>
      <c r="AP5846" s="159"/>
      <c r="AR5846" s="164">
        <f>CHOOSE(AV$3,C5846,F5846,I5846,L5846,O5846,R5846,U5846,X5846,AA5846,AD5846,AG5846,AJ5846)</f>
        <v>0</v>
      </c>
      <c r="AS5846" s="160"/>
      <c r="AT5846" s="160"/>
      <c r="AV5846" s="115" t="e">
        <f>AN5846/AR5846</f>
        <v>#DIV/0!</v>
      </c>
      <c r="AW5846" s="161" t="e">
        <f>AO5846/AR5846</f>
        <v>#DIV/0!</v>
      </c>
      <c r="AX5846" s="159"/>
    </row>
    <row r="5847" spans="1:50">
      <c r="A5847" s="84"/>
      <c r="B5847" s="84"/>
      <c r="C5847" s="84"/>
      <c r="D5847" s="84"/>
      <c r="E5847" s="84"/>
      <c r="F5847" s="84"/>
      <c r="G5847" s="84"/>
      <c r="H5847" s="84"/>
      <c r="I5847" s="84"/>
      <c r="J5847" s="84"/>
      <c r="K5847" s="84"/>
      <c r="L5847" s="84"/>
      <c r="M5847" s="84"/>
      <c r="N5847" s="84"/>
      <c r="O5847" s="84"/>
      <c r="P5847" s="84"/>
      <c r="Q5847" s="84"/>
      <c r="R5847" s="84"/>
      <c r="S5847" s="84"/>
      <c r="T5847" s="84"/>
      <c r="U5847" s="84"/>
      <c r="V5847" s="84"/>
      <c r="W5847" s="84"/>
      <c r="X5847" s="84"/>
      <c r="Y5847" s="84"/>
      <c r="Z5847" s="84"/>
      <c r="AA5847" s="84"/>
      <c r="AB5847" s="84"/>
      <c r="AC5847" s="84"/>
      <c r="AD5847" s="84"/>
      <c r="AE5847" s="84"/>
      <c r="AF5847" s="84"/>
      <c r="AG5847" s="84"/>
      <c r="AH5847" s="84"/>
      <c r="AI5847" s="84"/>
      <c r="AJ5847" s="84"/>
      <c r="AK5847" s="84"/>
    </row>
    <row r="5848" spans="1:50">
      <c r="A5848" s="84"/>
      <c r="B5848" s="84"/>
      <c r="C5848" s="84"/>
      <c r="D5848" s="84"/>
      <c r="E5848" s="84"/>
      <c r="F5848" s="84"/>
      <c r="G5848" s="84"/>
      <c r="H5848" s="84"/>
      <c r="I5848" s="84"/>
      <c r="J5848" s="84"/>
      <c r="K5848" s="84"/>
      <c r="L5848" s="84"/>
      <c r="M5848" s="84"/>
      <c r="N5848" s="84"/>
      <c r="O5848" s="84"/>
      <c r="P5848" s="84"/>
      <c r="Q5848" s="84"/>
      <c r="R5848" s="84"/>
      <c r="S5848" s="84"/>
      <c r="T5848" s="84"/>
      <c r="U5848" s="84"/>
      <c r="V5848" s="84"/>
      <c r="W5848" s="84"/>
      <c r="X5848" s="84"/>
      <c r="Y5848" s="84"/>
      <c r="Z5848" s="84"/>
      <c r="AA5848" s="84"/>
      <c r="AB5848" s="84"/>
      <c r="AC5848" s="84"/>
      <c r="AD5848" s="84"/>
      <c r="AE5848" s="84"/>
      <c r="AF5848" s="84"/>
      <c r="AG5848" s="84"/>
      <c r="AH5848" s="84"/>
      <c r="AI5848" s="84"/>
      <c r="AJ5848" s="84"/>
      <c r="AK5848" s="84"/>
    </row>
    <row r="5849" spans="1:50">
      <c r="A5849" s="84"/>
      <c r="B5849" s="84"/>
      <c r="C5849" s="84"/>
      <c r="D5849" s="84"/>
      <c r="E5849" s="84"/>
      <c r="F5849" s="84"/>
      <c r="G5849" s="84"/>
      <c r="H5849" s="84"/>
      <c r="I5849" s="84"/>
      <c r="J5849" s="84"/>
      <c r="K5849" s="84"/>
      <c r="L5849" s="84"/>
      <c r="M5849" s="84"/>
      <c r="N5849" s="84"/>
      <c r="O5849" s="84"/>
      <c r="P5849" s="84"/>
      <c r="Q5849" s="84"/>
      <c r="R5849" s="84"/>
      <c r="S5849" s="84"/>
      <c r="T5849" s="84"/>
      <c r="U5849" s="84"/>
      <c r="V5849" s="84"/>
      <c r="W5849" s="84"/>
      <c r="X5849" s="84"/>
      <c r="Y5849" s="84"/>
      <c r="Z5849" s="84"/>
      <c r="AA5849" s="84"/>
      <c r="AB5849" s="84"/>
      <c r="AC5849" s="84"/>
      <c r="AD5849" s="84"/>
      <c r="AE5849" s="84"/>
      <c r="AF5849" s="84"/>
      <c r="AG5849" s="84"/>
      <c r="AH5849" s="84"/>
      <c r="AI5849" s="84"/>
      <c r="AJ5849" s="84"/>
      <c r="AK5849" s="84"/>
    </row>
    <row r="5850" spans="1:50">
      <c r="A5850" s="84"/>
      <c r="B5850" s="84"/>
      <c r="C5850" s="84"/>
      <c r="D5850" s="84"/>
      <c r="E5850" s="84"/>
      <c r="F5850" s="84"/>
      <c r="G5850" s="84"/>
      <c r="H5850" s="84"/>
      <c r="I5850" s="84"/>
      <c r="J5850" s="84"/>
      <c r="K5850" s="84"/>
      <c r="L5850" s="84"/>
      <c r="M5850" s="84"/>
      <c r="N5850" s="84"/>
      <c r="O5850" s="84"/>
      <c r="P5850" s="84"/>
      <c r="Q5850" s="84"/>
      <c r="R5850" s="84"/>
      <c r="S5850" s="84"/>
      <c r="T5850" s="84"/>
      <c r="U5850" s="84"/>
      <c r="V5850" s="84"/>
      <c r="W5850" s="84"/>
      <c r="X5850" s="84"/>
      <c r="Y5850" s="84"/>
      <c r="Z5850" s="84"/>
      <c r="AA5850" s="84"/>
      <c r="AB5850" s="84"/>
      <c r="AC5850" s="84"/>
      <c r="AD5850" s="84"/>
      <c r="AE5850" s="84"/>
      <c r="AF5850" s="84"/>
      <c r="AG5850" s="84"/>
      <c r="AH5850" s="84"/>
      <c r="AI5850" s="84"/>
      <c r="AJ5850" s="84"/>
      <c r="AK5850" s="84"/>
    </row>
    <row r="5851" spans="1:50">
      <c r="A5851" s="84"/>
      <c r="B5851" s="84"/>
      <c r="C5851" s="84"/>
      <c r="D5851" s="84"/>
      <c r="E5851" s="84"/>
      <c r="F5851" s="84"/>
      <c r="G5851" s="84"/>
      <c r="H5851" s="84"/>
      <c r="I5851" s="84"/>
      <c r="J5851" s="84"/>
      <c r="K5851" s="84"/>
      <c r="L5851" s="84"/>
      <c r="M5851" s="84"/>
      <c r="N5851" s="84"/>
      <c r="O5851" s="84"/>
      <c r="P5851" s="84"/>
      <c r="Q5851" s="84"/>
      <c r="R5851" s="84"/>
      <c r="S5851" s="84"/>
      <c r="T5851" s="84"/>
      <c r="U5851" s="84"/>
      <c r="V5851" s="84"/>
      <c r="W5851" s="84"/>
      <c r="X5851" s="84"/>
      <c r="Y5851" s="84"/>
      <c r="Z5851" s="84"/>
      <c r="AA5851" s="84"/>
      <c r="AB5851" s="84"/>
      <c r="AC5851" s="84"/>
      <c r="AD5851" s="84"/>
      <c r="AE5851" s="84"/>
      <c r="AF5851" s="84"/>
      <c r="AG5851" s="84"/>
      <c r="AH5851" s="84"/>
      <c r="AI5851" s="84"/>
      <c r="AJ5851" s="84"/>
      <c r="AK5851" s="84"/>
    </row>
    <row r="5852" spans="1:50">
      <c r="A5852" s="84"/>
      <c r="B5852" s="84"/>
      <c r="C5852" s="84"/>
      <c r="D5852" s="84"/>
      <c r="E5852" s="84"/>
      <c r="F5852" s="84"/>
      <c r="G5852" s="84"/>
      <c r="H5852" s="84"/>
      <c r="I5852" s="84"/>
      <c r="J5852" s="84"/>
      <c r="K5852" s="84"/>
      <c r="L5852" s="84"/>
      <c r="M5852" s="84"/>
      <c r="N5852" s="84"/>
      <c r="O5852" s="84"/>
      <c r="P5852" s="84"/>
      <c r="Q5852" s="84"/>
      <c r="R5852" s="84"/>
      <c r="S5852" s="84"/>
      <c r="T5852" s="84"/>
      <c r="U5852" s="84"/>
      <c r="V5852" s="84"/>
      <c r="W5852" s="84"/>
      <c r="X5852" s="84"/>
      <c r="Y5852" s="84"/>
      <c r="Z5852" s="84"/>
      <c r="AA5852" s="84"/>
      <c r="AB5852" s="84"/>
      <c r="AC5852" s="84"/>
      <c r="AD5852" s="84"/>
      <c r="AE5852" s="84"/>
      <c r="AF5852" s="84"/>
      <c r="AG5852" s="84"/>
      <c r="AH5852" s="84"/>
      <c r="AI5852" s="84"/>
      <c r="AJ5852" s="84"/>
      <c r="AK5852" s="84"/>
    </row>
    <row r="5853" spans="1:50">
      <c r="A5853" s="84"/>
      <c r="B5853" s="84"/>
      <c r="C5853" s="84"/>
      <c r="D5853" s="84"/>
      <c r="E5853" s="84"/>
      <c r="F5853" s="84"/>
      <c r="G5853" s="84"/>
      <c r="H5853" s="84"/>
      <c r="I5853" s="84"/>
      <c r="J5853" s="84"/>
      <c r="K5853" s="84"/>
      <c r="L5853" s="84"/>
      <c r="M5853" s="84"/>
      <c r="N5853" s="84"/>
      <c r="O5853" s="84"/>
      <c r="P5853" s="84"/>
      <c r="Q5853" s="84"/>
      <c r="R5853" s="84"/>
      <c r="S5853" s="84"/>
      <c r="T5853" s="84"/>
      <c r="U5853" s="84"/>
      <c r="V5853" s="84"/>
      <c r="W5853" s="84"/>
      <c r="X5853" s="84"/>
      <c r="Y5853" s="84"/>
      <c r="Z5853" s="84"/>
      <c r="AA5853" s="84"/>
      <c r="AB5853" s="84"/>
      <c r="AC5853" s="84"/>
      <c r="AD5853" s="84"/>
      <c r="AE5853" s="84"/>
      <c r="AF5853" s="84"/>
      <c r="AG5853" s="84"/>
      <c r="AH5853" s="84"/>
      <c r="AI5853" s="84"/>
      <c r="AJ5853" s="84"/>
      <c r="AK5853" s="84"/>
    </row>
    <row r="5854" spans="1:50">
      <c r="A5854" s="84"/>
      <c r="B5854" s="84"/>
      <c r="C5854" s="84"/>
      <c r="D5854" s="84"/>
      <c r="E5854" s="84"/>
      <c r="F5854" s="84"/>
      <c r="G5854" s="84"/>
      <c r="H5854" s="84"/>
      <c r="I5854" s="84"/>
      <c r="J5854" s="84"/>
      <c r="K5854" s="84"/>
      <c r="L5854" s="84"/>
      <c r="M5854" s="84"/>
      <c r="N5854" s="84"/>
      <c r="O5854" s="84"/>
      <c r="P5854" s="84"/>
      <c r="Q5854" s="84"/>
      <c r="R5854" s="84"/>
      <c r="S5854" s="84"/>
      <c r="T5854" s="84"/>
      <c r="U5854" s="84"/>
      <c r="V5854" s="84"/>
      <c r="W5854" s="84"/>
      <c r="X5854" s="84"/>
      <c r="Y5854" s="84"/>
      <c r="Z5854" s="84"/>
      <c r="AA5854" s="84"/>
      <c r="AB5854" s="84"/>
      <c r="AC5854" s="84"/>
      <c r="AD5854" s="84"/>
      <c r="AE5854" s="84"/>
      <c r="AF5854" s="84"/>
      <c r="AG5854" s="84"/>
      <c r="AH5854" s="84"/>
      <c r="AI5854" s="84"/>
      <c r="AJ5854" s="84"/>
      <c r="AK5854" s="84"/>
    </row>
    <row r="5855" spans="1:50">
      <c r="A5855" s="84"/>
      <c r="B5855" s="84"/>
      <c r="C5855" s="84"/>
      <c r="D5855" s="84"/>
      <c r="E5855" s="84"/>
      <c r="F5855" s="84"/>
      <c r="G5855" s="84"/>
      <c r="H5855" s="84"/>
      <c r="I5855" s="84"/>
      <c r="J5855" s="84"/>
      <c r="K5855" s="84"/>
      <c r="L5855" s="84"/>
      <c r="M5855" s="84"/>
      <c r="N5855" s="84"/>
      <c r="O5855" s="84"/>
      <c r="P5855" s="84"/>
      <c r="Q5855" s="84"/>
      <c r="R5855" s="84"/>
      <c r="S5855" s="84"/>
      <c r="T5855" s="84"/>
      <c r="U5855" s="84"/>
      <c r="V5855" s="84"/>
      <c r="W5855" s="84"/>
      <c r="X5855" s="84"/>
      <c r="Y5855" s="84"/>
      <c r="Z5855" s="84"/>
      <c r="AA5855" s="84"/>
      <c r="AB5855" s="84"/>
      <c r="AC5855" s="84"/>
      <c r="AD5855" s="84"/>
      <c r="AE5855" s="84"/>
      <c r="AF5855" s="84"/>
      <c r="AG5855" s="84"/>
      <c r="AH5855" s="84"/>
      <c r="AI5855" s="84"/>
      <c r="AJ5855" s="84"/>
      <c r="AK5855" s="84"/>
    </row>
    <row r="5856" spans="1:50">
      <c r="A5856" s="84"/>
      <c r="B5856" s="84"/>
      <c r="C5856" s="84"/>
      <c r="D5856" s="84"/>
      <c r="E5856" s="84"/>
      <c r="F5856" s="84"/>
      <c r="G5856" s="84"/>
      <c r="H5856" s="84"/>
      <c r="I5856" s="84"/>
      <c r="J5856" s="84"/>
      <c r="K5856" s="84"/>
      <c r="L5856" s="84"/>
      <c r="M5856" s="84"/>
      <c r="N5856" s="84"/>
      <c r="O5856" s="84"/>
      <c r="P5856" s="84"/>
      <c r="Q5856" s="84"/>
      <c r="R5856" s="84"/>
      <c r="S5856" s="84"/>
      <c r="T5856" s="84"/>
      <c r="U5856" s="84"/>
      <c r="V5856" s="84"/>
      <c r="W5856" s="84"/>
      <c r="X5856" s="84"/>
      <c r="Y5856" s="84"/>
      <c r="Z5856" s="84"/>
      <c r="AA5856" s="84"/>
      <c r="AB5856" s="84"/>
      <c r="AC5856" s="84"/>
      <c r="AD5856" s="84"/>
      <c r="AE5856" s="84"/>
      <c r="AF5856" s="84"/>
      <c r="AG5856" s="84"/>
      <c r="AH5856" s="84"/>
      <c r="AI5856" s="84"/>
      <c r="AJ5856" s="84"/>
      <c r="AK5856" s="84"/>
    </row>
    <row r="5857" spans="1:37">
      <c r="A5857" s="84"/>
      <c r="B5857" s="84"/>
      <c r="C5857" s="84"/>
      <c r="D5857" s="84"/>
      <c r="E5857" s="84"/>
      <c r="F5857" s="84"/>
      <c r="G5857" s="84"/>
      <c r="H5857" s="84"/>
      <c r="I5857" s="84"/>
      <c r="J5857" s="84"/>
      <c r="K5857" s="84"/>
      <c r="L5857" s="84"/>
      <c r="M5857" s="84"/>
      <c r="N5857" s="84"/>
      <c r="O5857" s="84"/>
      <c r="P5857" s="84"/>
      <c r="Q5857" s="84"/>
      <c r="R5857" s="84"/>
      <c r="S5857" s="84"/>
      <c r="T5857" s="84"/>
      <c r="U5857" s="84"/>
      <c r="V5857" s="84"/>
      <c r="W5857" s="84"/>
      <c r="X5857" s="84"/>
      <c r="Y5857" s="84"/>
      <c r="Z5857" s="84"/>
      <c r="AA5857" s="84"/>
      <c r="AB5857" s="84"/>
      <c r="AC5857" s="84"/>
      <c r="AD5857" s="84"/>
      <c r="AE5857" s="84"/>
      <c r="AF5857" s="84"/>
      <c r="AG5857" s="84"/>
      <c r="AH5857" s="84"/>
      <c r="AI5857" s="84"/>
      <c r="AJ5857" s="84"/>
      <c r="AK5857" s="84"/>
    </row>
    <row r="5858" spans="1:37">
      <c r="A5858" s="84"/>
      <c r="B5858" s="84"/>
      <c r="C5858" s="84"/>
      <c r="D5858" s="84"/>
      <c r="E5858" s="84"/>
      <c r="F5858" s="84"/>
      <c r="G5858" s="84"/>
      <c r="H5858" s="84"/>
      <c r="I5858" s="84"/>
      <c r="J5858" s="84"/>
      <c r="K5858" s="84"/>
      <c r="L5858" s="84"/>
      <c r="M5858" s="84"/>
      <c r="N5858" s="84"/>
      <c r="O5858" s="84"/>
      <c r="P5858" s="84"/>
      <c r="Q5858" s="84"/>
      <c r="R5858" s="84"/>
      <c r="S5858" s="84"/>
      <c r="T5858" s="84"/>
      <c r="U5858" s="84"/>
      <c r="V5858" s="84"/>
      <c r="W5858" s="84"/>
      <c r="X5858" s="84"/>
      <c r="Y5858" s="84"/>
      <c r="Z5858" s="84"/>
      <c r="AA5858" s="84"/>
      <c r="AB5858" s="84"/>
      <c r="AC5858" s="84"/>
      <c r="AD5858" s="84"/>
      <c r="AE5858" s="84"/>
      <c r="AF5858" s="84"/>
      <c r="AG5858" s="84"/>
      <c r="AH5858" s="84"/>
      <c r="AI5858" s="84"/>
      <c r="AJ5858" s="84"/>
      <c r="AK5858" s="84"/>
    </row>
    <row r="5859" spans="1:37">
      <c r="A5859" s="84"/>
      <c r="B5859" s="84"/>
      <c r="C5859" s="84"/>
      <c r="D5859" s="84"/>
      <c r="E5859" s="84"/>
      <c r="F5859" s="84"/>
      <c r="G5859" s="84"/>
      <c r="H5859" s="84"/>
      <c r="I5859" s="84"/>
      <c r="J5859" s="84"/>
      <c r="K5859" s="84"/>
      <c r="L5859" s="84"/>
      <c r="M5859" s="84"/>
      <c r="N5859" s="84"/>
      <c r="O5859" s="84"/>
      <c r="P5859" s="84"/>
      <c r="Q5859" s="84"/>
      <c r="R5859" s="84"/>
      <c r="S5859" s="84"/>
      <c r="T5859" s="84"/>
      <c r="U5859" s="84"/>
      <c r="V5859" s="84"/>
      <c r="W5859" s="84"/>
      <c r="X5859" s="84"/>
      <c r="Y5859" s="84"/>
      <c r="Z5859" s="84"/>
      <c r="AA5859" s="84"/>
      <c r="AB5859" s="84"/>
      <c r="AC5859" s="84"/>
      <c r="AD5859" s="84"/>
      <c r="AE5859" s="84"/>
      <c r="AF5859" s="84"/>
      <c r="AG5859" s="84"/>
      <c r="AH5859" s="84"/>
      <c r="AI5859" s="84"/>
      <c r="AJ5859" s="84"/>
      <c r="AK5859" s="84"/>
    </row>
    <row r="5860" spans="1:37">
      <c r="A5860" s="84"/>
      <c r="B5860" s="84"/>
      <c r="C5860" s="84"/>
      <c r="D5860" s="84"/>
      <c r="E5860" s="84"/>
      <c r="F5860" s="84"/>
      <c r="G5860" s="84"/>
      <c r="H5860" s="84"/>
      <c r="I5860" s="84"/>
      <c r="J5860" s="84"/>
      <c r="K5860" s="84"/>
      <c r="L5860" s="84"/>
      <c r="M5860" s="84"/>
      <c r="N5860" s="84"/>
      <c r="O5860" s="84"/>
      <c r="P5860" s="84"/>
      <c r="Q5860" s="84"/>
      <c r="R5860" s="84"/>
      <c r="S5860" s="84"/>
      <c r="T5860" s="84"/>
      <c r="U5860" s="84"/>
      <c r="V5860" s="84"/>
      <c r="W5860" s="84"/>
      <c r="X5860" s="84"/>
      <c r="Y5860" s="84"/>
      <c r="Z5860" s="84"/>
      <c r="AA5860" s="84"/>
      <c r="AB5860" s="84"/>
      <c r="AC5860" s="84"/>
      <c r="AD5860" s="84"/>
      <c r="AE5860" s="84"/>
      <c r="AF5860" s="84"/>
      <c r="AG5860" s="84"/>
      <c r="AH5860" s="84"/>
      <c r="AI5860" s="84"/>
      <c r="AJ5860" s="84"/>
      <c r="AK5860" s="84"/>
    </row>
    <row r="5861" spans="1:37">
      <c r="A5861" s="84"/>
      <c r="B5861" s="84"/>
      <c r="C5861" s="84"/>
      <c r="D5861" s="84"/>
      <c r="E5861" s="84"/>
      <c r="F5861" s="84"/>
      <c r="G5861" s="84"/>
      <c r="H5861" s="84"/>
      <c r="I5861" s="84"/>
      <c r="J5861" s="84"/>
      <c r="K5861" s="84"/>
      <c r="L5861" s="84"/>
      <c r="M5861" s="84"/>
      <c r="N5861" s="84"/>
      <c r="O5861" s="84"/>
      <c r="P5861" s="84"/>
      <c r="Q5861" s="84"/>
      <c r="R5861" s="84"/>
      <c r="S5861" s="84"/>
      <c r="T5861" s="84"/>
      <c r="U5861" s="84"/>
      <c r="V5861" s="84"/>
      <c r="W5861" s="84"/>
      <c r="X5861" s="84"/>
      <c r="Y5861" s="84"/>
      <c r="Z5861" s="84"/>
      <c r="AA5861" s="84"/>
      <c r="AB5861" s="84"/>
      <c r="AC5861" s="84"/>
      <c r="AD5861" s="84"/>
      <c r="AE5861" s="84"/>
      <c r="AF5861" s="84"/>
      <c r="AG5861" s="84"/>
      <c r="AH5861" s="84"/>
      <c r="AI5861" s="84"/>
      <c r="AJ5861" s="84"/>
      <c r="AK5861" s="84"/>
    </row>
    <row r="5862" spans="1:37">
      <c r="A5862" s="84"/>
      <c r="B5862" s="84"/>
      <c r="C5862" s="84"/>
      <c r="D5862" s="84"/>
      <c r="E5862" s="84"/>
      <c r="F5862" s="84"/>
      <c r="G5862" s="84"/>
      <c r="H5862" s="84"/>
      <c r="I5862" s="84"/>
      <c r="J5862" s="84"/>
      <c r="K5862" s="84"/>
      <c r="L5862" s="84"/>
      <c r="M5862" s="84"/>
      <c r="N5862" s="84"/>
      <c r="O5862" s="84"/>
      <c r="P5862" s="84"/>
      <c r="Q5862" s="84"/>
      <c r="R5862" s="84"/>
      <c r="S5862" s="84"/>
      <c r="T5862" s="84"/>
      <c r="U5862" s="84"/>
      <c r="V5862" s="84"/>
      <c r="W5862" s="84"/>
      <c r="X5862" s="84"/>
      <c r="Y5862" s="84"/>
      <c r="Z5862" s="84"/>
      <c r="AA5862" s="84"/>
      <c r="AB5862" s="84"/>
      <c r="AC5862" s="84"/>
      <c r="AD5862" s="84"/>
      <c r="AE5862" s="84"/>
      <c r="AF5862" s="84"/>
      <c r="AG5862" s="84"/>
      <c r="AH5862" s="84"/>
      <c r="AI5862" s="84"/>
      <c r="AJ5862" s="84"/>
      <c r="AK5862" s="84"/>
    </row>
    <row r="5863" spans="1:37">
      <c r="A5863" s="84"/>
      <c r="B5863" s="84"/>
      <c r="C5863" s="84"/>
      <c r="D5863" s="84"/>
      <c r="E5863" s="84"/>
      <c r="F5863" s="84"/>
      <c r="G5863" s="84"/>
      <c r="H5863" s="84"/>
      <c r="I5863" s="84"/>
      <c r="J5863" s="84"/>
      <c r="K5863" s="84"/>
      <c r="L5863" s="84"/>
      <c r="M5863" s="84"/>
      <c r="N5863" s="84"/>
      <c r="O5863" s="84"/>
      <c r="P5863" s="84"/>
      <c r="Q5863" s="84"/>
      <c r="R5863" s="84"/>
      <c r="S5863" s="84"/>
      <c r="T5863" s="84"/>
      <c r="U5863" s="84"/>
      <c r="V5863" s="84"/>
      <c r="W5863" s="84"/>
      <c r="X5863" s="84"/>
      <c r="Y5863" s="84"/>
      <c r="Z5863" s="84"/>
      <c r="AA5863" s="84"/>
      <c r="AB5863" s="84"/>
      <c r="AC5863" s="84"/>
      <c r="AD5863" s="84"/>
      <c r="AE5863" s="84"/>
      <c r="AF5863" s="84"/>
      <c r="AG5863" s="84"/>
      <c r="AH5863" s="84"/>
      <c r="AI5863" s="84"/>
      <c r="AJ5863" s="84"/>
      <c r="AK5863" s="84"/>
    </row>
    <row r="5864" spans="1:37">
      <c r="A5864" s="84"/>
      <c r="B5864" s="84"/>
      <c r="C5864" s="84"/>
      <c r="D5864" s="84"/>
      <c r="E5864" s="84"/>
      <c r="F5864" s="84"/>
      <c r="G5864" s="84"/>
      <c r="H5864" s="84"/>
      <c r="I5864" s="84"/>
      <c r="J5864" s="84"/>
      <c r="K5864" s="84"/>
      <c r="L5864" s="84"/>
      <c r="M5864" s="84"/>
      <c r="N5864" s="84"/>
      <c r="O5864" s="84"/>
      <c r="P5864" s="84"/>
      <c r="Q5864" s="84"/>
      <c r="R5864" s="84"/>
      <c r="S5864" s="84"/>
      <c r="T5864" s="84"/>
      <c r="U5864" s="84"/>
      <c r="V5864" s="84"/>
      <c r="W5864" s="84"/>
      <c r="X5864" s="84"/>
      <c r="Y5864" s="84"/>
      <c r="Z5864" s="84"/>
      <c r="AA5864" s="84"/>
      <c r="AB5864" s="84"/>
      <c r="AC5864" s="84"/>
      <c r="AD5864" s="84"/>
      <c r="AE5864" s="84"/>
      <c r="AF5864" s="84"/>
      <c r="AG5864" s="84"/>
      <c r="AH5864" s="84"/>
      <c r="AI5864" s="84"/>
      <c r="AJ5864" s="84"/>
      <c r="AK5864" s="84"/>
    </row>
    <row r="5865" spans="1:37">
      <c r="A5865" s="84"/>
      <c r="B5865" s="84"/>
      <c r="C5865" s="84"/>
      <c r="D5865" s="84"/>
      <c r="E5865" s="84"/>
      <c r="F5865" s="84"/>
      <c r="G5865" s="84"/>
      <c r="H5865" s="84"/>
      <c r="I5865" s="84"/>
      <c r="J5865" s="84"/>
      <c r="K5865" s="84"/>
      <c r="L5865" s="84"/>
      <c r="M5865" s="84"/>
      <c r="N5865" s="84"/>
      <c r="O5865" s="84"/>
      <c r="P5865" s="84"/>
      <c r="Q5865" s="84"/>
      <c r="R5865" s="84"/>
      <c r="S5865" s="84"/>
      <c r="T5865" s="84"/>
      <c r="U5865" s="84"/>
      <c r="V5865" s="84"/>
      <c r="W5865" s="84"/>
      <c r="X5865" s="84"/>
      <c r="Y5865" s="84"/>
      <c r="Z5865" s="84"/>
      <c r="AA5865" s="84"/>
      <c r="AB5865" s="84"/>
      <c r="AC5865" s="84"/>
      <c r="AD5865" s="84"/>
      <c r="AE5865" s="84"/>
      <c r="AF5865" s="84"/>
      <c r="AG5865" s="84"/>
      <c r="AH5865" s="84"/>
      <c r="AI5865" s="84"/>
      <c r="AJ5865" s="84"/>
      <c r="AK5865" s="84"/>
    </row>
    <row r="5866" spans="1:37">
      <c r="A5866" s="84"/>
      <c r="B5866" s="84"/>
      <c r="C5866" s="84"/>
      <c r="D5866" s="84"/>
      <c r="E5866" s="84"/>
      <c r="F5866" s="84"/>
      <c r="G5866" s="84"/>
      <c r="H5866" s="84"/>
      <c r="I5866" s="84"/>
      <c r="J5866" s="84"/>
      <c r="K5866" s="84"/>
      <c r="L5866" s="84"/>
      <c r="M5866" s="84"/>
      <c r="N5866" s="84"/>
      <c r="O5866" s="84"/>
      <c r="P5866" s="84"/>
      <c r="Q5866" s="84"/>
      <c r="R5866" s="84"/>
      <c r="S5866" s="84"/>
      <c r="T5866" s="84"/>
      <c r="U5866" s="84"/>
      <c r="V5866" s="84"/>
      <c r="W5866" s="84"/>
      <c r="X5866" s="84"/>
      <c r="Y5866" s="84"/>
      <c r="Z5866" s="84"/>
      <c r="AA5866" s="84"/>
      <c r="AB5866" s="84"/>
      <c r="AC5866" s="84"/>
      <c r="AD5866" s="84"/>
      <c r="AE5866" s="84"/>
      <c r="AF5866" s="84"/>
      <c r="AG5866" s="84"/>
      <c r="AH5866" s="84"/>
      <c r="AI5866" s="84"/>
      <c r="AJ5866" s="84"/>
      <c r="AK5866" s="84"/>
    </row>
    <row r="5867" spans="1:37">
      <c r="A5867" s="84"/>
      <c r="B5867" s="84"/>
      <c r="C5867" s="84"/>
      <c r="D5867" s="84"/>
      <c r="E5867" s="84"/>
      <c r="F5867" s="84"/>
      <c r="G5867" s="84"/>
      <c r="H5867" s="84"/>
      <c r="I5867" s="84"/>
      <c r="J5867" s="84"/>
      <c r="K5867" s="84"/>
      <c r="L5867" s="84"/>
      <c r="M5867" s="84"/>
      <c r="N5867" s="84"/>
      <c r="O5867" s="84"/>
      <c r="P5867" s="84"/>
      <c r="Q5867" s="84"/>
      <c r="R5867" s="84"/>
      <c r="S5867" s="84"/>
      <c r="T5867" s="84"/>
      <c r="U5867" s="84"/>
      <c r="V5867" s="84"/>
      <c r="W5867" s="84"/>
      <c r="X5867" s="84"/>
      <c r="Y5867" s="84"/>
      <c r="Z5867" s="84"/>
      <c r="AA5867" s="84"/>
      <c r="AB5867" s="84"/>
      <c r="AC5867" s="84"/>
      <c r="AD5867" s="84"/>
      <c r="AE5867" s="84"/>
      <c r="AF5867" s="84"/>
      <c r="AG5867" s="84"/>
      <c r="AH5867" s="84"/>
      <c r="AI5867" s="84"/>
      <c r="AJ5867" s="84"/>
      <c r="AK5867" s="84"/>
    </row>
    <row r="5868" spans="1:37">
      <c r="A5868" s="84"/>
      <c r="B5868" s="84"/>
      <c r="C5868" s="84"/>
      <c r="D5868" s="84"/>
      <c r="E5868" s="84"/>
      <c r="F5868" s="84"/>
      <c r="G5868" s="84"/>
      <c r="H5868" s="84"/>
      <c r="I5868" s="84"/>
      <c r="J5868" s="84"/>
      <c r="K5868" s="84"/>
      <c r="L5868" s="84"/>
      <c r="M5868" s="84"/>
      <c r="N5868" s="84"/>
      <c r="O5868" s="84"/>
      <c r="P5868" s="84"/>
      <c r="Q5868" s="84"/>
      <c r="R5868" s="84"/>
      <c r="S5868" s="84"/>
      <c r="T5868" s="84"/>
      <c r="U5868" s="84"/>
      <c r="V5868" s="84"/>
      <c r="W5868" s="84"/>
      <c r="X5868" s="84"/>
      <c r="Y5868" s="84"/>
      <c r="Z5868" s="84"/>
      <c r="AA5868" s="84"/>
      <c r="AB5868" s="84"/>
      <c r="AC5868" s="84"/>
      <c r="AD5868" s="84"/>
      <c r="AE5868" s="84"/>
      <c r="AF5868" s="84"/>
      <c r="AG5868" s="84"/>
      <c r="AH5868" s="84"/>
      <c r="AI5868" s="84"/>
      <c r="AJ5868" s="84"/>
      <c r="AK5868" s="84"/>
    </row>
    <row r="5869" spans="1:37">
      <c r="A5869" s="84"/>
      <c r="B5869" s="84"/>
      <c r="C5869" s="84"/>
      <c r="D5869" s="84"/>
      <c r="E5869" s="84"/>
      <c r="F5869" s="84"/>
      <c r="G5869" s="84"/>
      <c r="H5869" s="84"/>
      <c r="I5869" s="84"/>
      <c r="J5869" s="84"/>
      <c r="K5869" s="84"/>
      <c r="L5869" s="84"/>
      <c r="M5869" s="84"/>
      <c r="N5869" s="84"/>
      <c r="O5869" s="84"/>
      <c r="P5869" s="84"/>
      <c r="Q5869" s="84"/>
      <c r="R5869" s="84"/>
      <c r="S5869" s="84"/>
      <c r="T5869" s="84"/>
      <c r="U5869" s="84"/>
      <c r="V5869" s="84"/>
      <c r="W5869" s="84"/>
      <c r="X5869" s="84"/>
      <c r="Y5869" s="84"/>
      <c r="Z5869" s="84"/>
      <c r="AA5869" s="84"/>
      <c r="AB5869" s="84"/>
      <c r="AC5869" s="84"/>
      <c r="AD5869" s="84"/>
      <c r="AE5869" s="84"/>
      <c r="AF5869" s="84"/>
      <c r="AG5869" s="84"/>
      <c r="AH5869" s="84"/>
      <c r="AI5869" s="84"/>
      <c r="AJ5869" s="84"/>
      <c r="AK5869" s="84"/>
    </row>
    <row r="5870" spans="1:37">
      <c r="A5870" s="84"/>
      <c r="B5870" s="84"/>
      <c r="C5870" s="84"/>
      <c r="D5870" s="84"/>
      <c r="E5870" s="84"/>
      <c r="F5870" s="84"/>
      <c r="G5870" s="84"/>
      <c r="H5870" s="84"/>
      <c r="I5870" s="84"/>
      <c r="J5870" s="84"/>
      <c r="K5870" s="84"/>
      <c r="L5870" s="84"/>
      <c r="M5870" s="84"/>
      <c r="N5870" s="84"/>
      <c r="O5870" s="84"/>
      <c r="P5870" s="84"/>
      <c r="Q5870" s="84"/>
      <c r="R5870" s="84"/>
      <c r="S5870" s="84"/>
      <c r="T5870" s="84"/>
      <c r="U5870" s="84"/>
      <c r="V5870" s="84"/>
      <c r="W5870" s="84"/>
      <c r="X5870" s="84"/>
      <c r="Y5870" s="84"/>
      <c r="Z5870" s="84"/>
      <c r="AA5870" s="84"/>
      <c r="AB5870" s="84"/>
      <c r="AC5870" s="84"/>
      <c r="AD5870" s="84"/>
      <c r="AE5870" s="84"/>
      <c r="AF5870" s="84"/>
      <c r="AG5870" s="84"/>
      <c r="AH5870" s="84"/>
      <c r="AI5870" s="84"/>
      <c r="AJ5870" s="84"/>
      <c r="AK5870" s="84"/>
    </row>
    <row r="5871" spans="1:37">
      <c r="A5871" s="84"/>
      <c r="B5871" s="84"/>
      <c r="C5871" s="84"/>
      <c r="D5871" s="84"/>
      <c r="E5871" s="84"/>
      <c r="F5871" s="84"/>
      <c r="G5871" s="84"/>
      <c r="H5871" s="84"/>
      <c r="I5871" s="84"/>
      <c r="J5871" s="84"/>
      <c r="K5871" s="84"/>
      <c r="L5871" s="84"/>
      <c r="M5871" s="84"/>
      <c r="N5871" s="84"/>
      <c r="O5871" s="84"/>
      <c r="P5871" s="84"/>
      <c r="Q5871" s="84"/>
      <c r="R5871" s="84"/>
      <c r="S5871" s="84"/>
      <c r="T5871" s="84"/>
      <c r="U5871" s="84"/>
      <c r="V5871" s="84"/>
      <c r="W5871" s="84"/>
      <c r="X5871" s="84"/>
      <c r="Y5871" s="84"/>
      <c r="Z5871" s="84"/>
      <c r="AA5871" s="84"/>
      <c r="AB5871" s="84"/>
      <c r="AC5871" s="84"/>
      <c r="AD5871" s="84"/>
      <c r="AE5871" s="84"/>
      <c r="AF5871" s="84"/>
      <c r="AG5871" s="84"/>
      <c r="AH5871" s="84"/>
      <c r="AI5871" s="84"/>
      <c r="AJ5871" s="84"/>
      <c r="AK5871" s="84"/>
    </row>
    <row r="5881" spans="1:50">
      <c r="A5881" s="84"/>
      <c r="B5881" s="83"/>
      <c r="C5881" s="83"/>
      <c r="D5881" s="83"/>
      <c r="E5881" s="83"/>
      <c r="F5881" s="84"/>
      <c r="G5881" s="158"/>
      <c r="H5881" s="83"/>
      <c r="I5881" s="83"/>
      <c r="J5881" s="83"/>
      <c r="K5881" s="83"/>
      <c r="L5881" s="83"/>
      <c r="M5881" s="83"/>
      <c r="N5881" s="83"/>
      <c r="O5881" s="83"/>
      <c r="P5881" s="83"/>
      <c r="Q5881" s="83"/>
      <c r="R5881" s="83"/>
      <c r="S5881" s="83"/>
      <c r="T5881" s="104"/>
      <c r="U5881" s="83"/>
      <c r="V5881" s="83"/>
      <c r="W5881" s="83"/>
      <c r="X5881" s="83"/>
      <c r="Y5881" s="83"/>
      <c r="Z5881" s="83"/>
      <c r="AA5881" s="83"/>
      <c r="AB5881" s="83"/>
      <c r="AC5881" s="83"/>
      <c r="AD5881" s="83"/>
      <c r="AE5881" s="83"/>
      <c r="AF5881" s="83"/>
      <c r="AG5881" s="83"/>
      <c r="AH5881" s="83"/>
      <c r="AI5881" s="83"/>
      <c r="AJ5881" s="83"/>
      <c r="AK5881" s="83"/>
    </row>
    <row r="5882" spans="1:50">
      <c r="A5882" s="83"/>
      <c r="B5882" s="84"/>
      <c r="C5882" s="83"/>
      <c r="D5882" s="83"/>
      <c r="E5882" s="83"/>
      <c r="F5882" s="83"/>
      <c r="G5882" s="83"/>
      <c r="H5882" s="83"/>
      <c r="I5882" s="83"/>
      <c r="J5882" s="83"/>
      <c r="K5882" s="83"/>
      <c r="L5882" s="83"/>
      <c r="M5882" s="83"/>
      <c r="N5882" s="83"/>
      <c r="O5882" s="83"/>
      <c r="P5882" s="83"/>
      <c r="Q5882" s="83"/>
      <c r="R5882" s="83"/>
      <c r="S5882" s="83"/>
      <c r="T5882" s="83"/>
      <c r="U5882" s="83"/>
      <c r="V5882" s="83"/>
      <c r="W5882" s="83"/>
      <c r="X5882" s="83"/>
      <c r="Y5882" s="83"/>
      <c r="Z5882" s="83"/>
      <c r="AA5882" s="83"/>
      <c r="AB5882" s="83"/>
      <c r="AC5882" s="83"/>
      <c r="AD5882" s="83"/>
      <c r="AE5882" s="83"/>
      <c r="AF5882" s="83"/>
      <c r="AG5882" s="83"/>
      <c r="AH5882" s="83"/>
      <c r="AI5882" s="83"/>
      <c r="AJ5882" s="83"/>
      <c r="AK5882" s="83"/>
    </row>
    <row r="5883" spans="1:50">
      <c r="A5883" s="84"/>
      <c r="B5883" s="84"/>
      <c r="C5883" s="84"/>
      <c r="D5883" s="84"/>
      <c r="E5883" s="84"/>
      <c r="F5883" s="84"/>
      <c r="G5883" s="84"/>
      <c r="H5883" s="84"/>
      <c r="I5883" s="84"/>
      <c r="J5883" s="84"/>
      <c r="K5883" s="84"/>
      <c r="L5883" s="84"/>
      <c r="M5883" s="84"/>
      <c r="N5883" s="84"/>
      <c r="O5883" s="84"/>
      <c r="P5883" s="84"/>
      <c r="Q5883" s="84"/>
      <c r="R5883" s="84"/>
      <c r="S5883" s="84"/>
      <c r="T5883" s="84"/>
      <c r="U5883" s="84"/>
      <c r="V5883" s="84"/>
      <c r="W5883" s="84"/>
      <c r="X5883" s="84"/>
      <c r="Y5883" s="84"/>
      <c r="Z5883" s="84"/>
      <c r="AA5883" s="84"/>
      <c r="AB5883" s="84"/>
      <c r="AC5883" s="84"/>
      <c r="AD5883" s="84"/>
      <c r="AE5883" s="84"/>
      <c r="AF5883" s="84"/>
      <c r="AG5883" s="84"/>
      <c r="AH5883" s="84"/>
      <c r="AI5883" s="84"/>
      <c r="AJ5883" s="84"/>
      <c r="AK5883" s="84"/>
    </row>
    <row r="5884" spans="1:50">
      <c r="A5884" s="83"/>
      <c r="B5884" s="84"/>
      <c r="C5884" s="83"/>
      <c r="D5884" s="83"/>
      <c r="E5884" s="84"/>
      <c r="F5884" s="83"/>
      <c r="G5884" s="83"/>
      <c r="H5884" s="84"/>
      <c r="I5884" s="83"/>
      <c r="J5884" s="83"/>
      <c r="K5884" s="84"/>
      <c r="L5884" s="83"/>
      <c r="M5884" s="83"/>
      <c r="N5884" s="84"/>
      <c r="O5884" s="83"/>
      <c r="P5884" s="83"/>
      <c r="Q5884" s="84"/>
      <c r="R5884" s="83"/>
      <c r="S5884" s="83"/>
      <c r="T5884" s="84"/>
      <c r="U5884" s="83"/>
      <c r="V5884" s="83"/>
      <c r="W5884" s="84"/>
      <c r="X5884" s="83"/>
      <c r="Y5884" s="83"/>
      <c r="Z5884" s="84"/>
      <c r="AA5884" s="83"/>
      <c r="AB5884" s="83"/>
      <c r="AC5884" s="84"/>
      <c r="AD5884" s="83"/>
      <c r="AE5884" s="83"/>
      <c r="AF5884" s="84"/>
      <c r="AG5884" s="83"/>
      <c r="AH5884" s="83"/>
      <c r="AI5884" s="84"/>
      <c r="AJ5884" s="83"/>
      <c r="AK5884" s="83"/>
    </row>
    <row r="5885" spans="1:50">
      <c r="A5885" s="84"/>
      <c r="B5885" s="84"/>
      <c r="C5885" s="84"/>
      <c r="D5885" s="84"/>
      <c r="E5885" s="84"/>
      <c r="F5885" s="84"/>
      <c r="G5885" s="84"/>
      <c r="H5885" s="84"/>
      <c r="I5885" s="84"/>
      <c r="J5885" s="84"/>
      <c r="K5885" s="84"/>
      <c r="L5885" s="84"/>
      <c r="M5885" s="84"/>
      <c r="N5885" s="84"/>
      <c r="O5885" s="84"/>
      <c r="P5885" s="84"/>
      <c r="Q5885" s="84"/>
      <c r="R5885" s="84"/>
      <c r="S5885" s="84"/>
      <c r="T5885" s="84"/>
      <c r="U5885" s="84"/>
      <c r="V5885" s="84"/>
      <c r="W5885" s="84"/>
      <c r="X5885" s="84"/>
      <c r="Y5885" s="84"/>
      <c r="Z5885" s="84"/>
      <c r="AA5885" s="84"/>
      <c r="AB5885" s="84"/>
      <c r="AC5885" s="84"/>
      <c r="AD5885" s="84"/>
      <c r="AE5885" s="84"/>
      <c r="AF5885" s="84"/>
      <c r="AG5885" s="84"/>
      <c r="AH5885" s="84"/>
      <c r="AI5885" s="84"/>
      <c r="AJ5885" s="84"/>
      <c r="AK5885" s="84"/>
    </row>
    <row r="5886" spans="1:50">
      <c r="A5886" s="83"/>
      <c r="B5886" s="162"/>
      <c r="C5886" s="163"/>
      <c r="D5886" s="163"/>
      <c r="E5886" s="162"/>
      <c r="F5886" s="163"/>
      <c r="G5886" s="163"/>
      <c r="H5886" s="162"/>
      <c r="I5886" s="163"/>
      <c r="J5886" s="163"/>
      <c r="K5886" s="162"/>
      <c r="L5886" s="163"/>
      <c r="M5886" s="163"/>
      <c r="N5886" s="162"/>
      <c r="O5886" s="163"/>
      <c r="P5886" s="163"/>
      <c r="Q5886" s="162"/>
      <c r="R5886" s="163"/>
      <c r="S5886" s="163"/>
      <c r="T5886" s="162"/>
      <c r="U5886" s="163"/>
      <c r="V5886" s="163"/>
      <c r="W5886" s="162"/>
      <c r="X5886" s="163"/>
      <c r="Y5886" s="163"/>
      <c r="Z5886" s="162"/>
      <c r="AA5886" s="163"/>
      <c r="AB5886" s="163"/>
      <c r="AC5886" s="162"/>
      <c r="AD5886" s="163"/>
      <c r="AE5886" s="163"/>
      <c r="AF5886" s="162"/>
      <c r="AG5886" s="163"/>
      <c r="AH5886" s="163"/>
      <c r="AI5886" s="162"/>
      <c r="AJ5886" s="163"/>
      <c r="AK5886" s="163"/>
      <c r="AM5886">
        <f>A5881</f>
        <v>0</v>
      </c>
      <c r="AN5886" s="159" t="e">
        <f>1/($B5886*(1/$B5884)*(1/(5/7+2/7*$D5886))*$B5896/SUM($B5888:$B5911))</f>
        <v>#DIV/0!</v>
      </c>
      <c r="AO5886" s="159" t="e">
        <f>1/(B5886*(1/B5884)*(1/(5/7+2/7*D5886)))</f>
        <v>#DIV/0!</v>
      </c>
      <c r="AP5886" s="159"/>
      <c r="AR5886" s="164">
        <f>CHOOSE(AV$3,C5886,F5886,I5886,L5886,O5886,R5886,U5886,X5886,AA5886,AD5886,AG5886,AJ5886)</f>
        <v>0</v>
      </c>
      <c r="AS5886" s="160"/>
      <c r="AT5886" s="160"/>
      <c r="AV5886" s="115" t="e">
        <f>AN5886/AR5886</f>
        <v>#DIV/0!</v>
      </c>
      <c r="AW5886" s="161" t="e">
        <f>AO5886/AR5886</f>
        <v>#DIV/0!</v>
      </c>
      <c r="AX5886" s="159"/>
    </row>
    <row r="5887" spans="1:50">
      <c r="A5887" s="84"/>
      <c r="B5887" s="84"/>
      <c r="C5887" s="84"/>
      <c r="D5887" s="84"/>
      <c r="E5887" s="84"/>
      <c r="F5887" s="84"/>
      <c r="G5887" s="84"/>
      <c r="H5887" s="84"/>
      <c r="I5887" s="84"/>
      <c r="J5887" s="84"/>
      <c r="K5887" s="84"/>
      <c r="L5887" s="84"/>
      <c r="M5887" s="84"/>
      <c r="N5887" s="84"/>
      <c r="O5887" s="84"/>
      <c r="P5887" s="84"/>
      <c r="Q5887" s="84"/>
      <c r="R5887" s="84"/>
      <c r="S5887" s="84"/>
      <c r="T5887" s="84"/>
      <c r="U5887" s="84"/>
      <c r="V5887" s="84"/>
      <c r="W5887" s="84"/>
      <c r="X5887" s="84"/>
      <c r="Y5887" s="84"/>
      <c r="Z5887" s="84"/>
      <c r="AA5887" s="84"/>
      <c r="AB5887" s="84"/>
      <c r="AC5887" s="84"/>
      <c r="AD5887" s="84"/>
      <c r="AE5887" s="84"/>
      <c r="AF5887" s="84"/>
      <c r="AG5887" s="84"/>
      <c r="AH5887" s="84"/>
      <c r="AI5887" s="84"/>
      <c r="AJ5887" s="84"/>
      <c r="AK5887" s="84"/>
    </row>
    <row r="5888" spans="1:50">
      <c r="A5888" s="84"/>
      <c r="B5888" s="84"/>
      <c r="C5888" s="84"/>
      <c r="D5888" s="84"/>
      <c r="E5888" s="84"/>
      <c r="F5888" s="84"/>
      <c r="G5888" s="84"/>
      <c r="H5888" s="84"/>
      <c r="I5888" s="84"/>
      <c r="J5888" s="84"/>
      <c r="K5888" s="84"/>
      <c r="L5888" s="84"/>
      <c r="M5888" s="84"/>
      <c r="N5888" s="84"/>
      <c r="O5888" s="84"/>
      <c r="P5888" s="84"/>
      <c r="Q5888" s="84"/>
      <c r="R5888" s="84"/>
      <c r="S5888" s="84"/>
      <c r="T5888" s="84"/>
      <c r="U5888" s="84"/>
      <c r="V5888" s="84"/>
      <c r="W5888" s="84"/>
      <c r="X5888" s="84"/>
      <c r="Y5888" s="84"/>
      <c r="Z5888" s="84"/>
      <c r="AA5888" s="84"/>
      <c r="AB5888" s="84"/>
      <c r="AC5888" s="84"/>
      <c r="AD5888" s="84"/>
      <c r="AE5888" s="84"/>
      <c r="AF5888" s="84"/>
      <c r="AG5888" s="84"/>
      <c r="AH5888" s="84"/>
      <c r="AI5888" s="84"/>
      <c r="AJ5888" s="84"/>
      <c r="AK5888" s="84"/>
    </row>
    <row r="5889" spans="1:37">
      <c r="A5889" s="84"/>
      <c r="B5889" s="84"/>
      <c r="C5889" s="84"/>
      <c r="D5889" s="84"/>
      <c r="E5889" s="84"/>
      <c r="F5889" s="84"/>
      <c r="G5889" s="84"/>
      <c r="H5889" s="84"/>
      <c r="I5889" s="84"/>
      <c r="J5889" s="84"/>
      <c r="K5889" s="84"/>
      <c r="L5889" s="84"/>
      <c r="M5889" s="84"/>
      <c r="N5889" s="84"/>
      <c r="O5889" s="84"/>
      <c r="P5889" s="84"/>
      <c r="Q5889" s="84"/>
      <c r="R5889" s="84"/>
      <c r="S5889" s="84"/>
      <c r="T5889" s="84"/>
      <c r="U5889" s="84"/>
      <c r="V5889" s="84"/>
      <c r="W5889" s="84"/>
      <c r="X5889" s="84"/>
      <c r="Y5889" s="84"/>
      <c r="Z5889" s="84"/>
      <c r="AA5889" s="84"/>
      <c r="AB5889" s="84"/>
      <c r="AC5889" s="84"/>
      <c r="AD5889" s="84"/>
      <c r="AE5889" s="84"/>
      <c r="AF5889" s="84"/>
      <c r="AG5889" s="84"/>
      <c r="AH5889" s="84"/>
      <c r="AI5889" s="84"/>
      <c r="AJ5889" s="84"/>
      <c r="AK5889" s="84"/>
    </row>
    <row r="5890" spans="1:37">
      <c r="A5890" s="84"/>
      <c r="B5890" s="84"/>
      <c r="C5890" s="84"/>
      <c r="D5890" s="84"/>
      <c r="E5890" s="84"/>
      <c r="F5890" s="84"/>
      <c r="G5890" s="84"/>
      <c r="H5890" s="84"/>
      <c r="I5890" s="84"/>
      <c r="J5890" s="84"/>
      <c r="K5890" s="84"/>
      <c r="L5890" s="84"/>
      <c r="M5890" s="84"/>
      <c r="N5890" s="84"/>
      <c r="O5890" s="84"/>
      <c r="P5890" s="84"/>
      <c r="Q5890" s="84"/>
      <c r="R5890" s="84"/>
      <c r="S5890" s="84"/>
      <c r="T5890" s="84"/>
      <c r="U5890" s="84"/>
      <c r="V5890" s="84"/>
      <c r="W5890" s="84"/>
      <c r="X5890" s="84"/>
      <c r="Y5890" s="84"/>
      <c r="Z5890" s="84"/>
      <c r="AA5890" s="84"/>
      <c r="AB5890" s="84"/>
      <c r="AC5890" s="84"/>
      <c r="AD5890" s="84"/>
      <c r="AE5890" s="84"/>
      <c r="AF5890" s="84"/>
      <c r="AG5890" s="84"/>
      <c r="AH5890" s="84"/>
      <c r="AI5890" s="84"/>
      <c r="AJ5890" s="84"/>
      <c r="AK5890" s="84"/>
    </row>
    <row r="5891" spans="1:37">
      <c r="A5891" s="84"/>
      <c r="B5891" s="84"/>
      <c r="C5891" s="84"/>
      <c r="D5891" s="84"/>
      <c r="E5891" s="84"/>
      <c r="F5891" s="84"/>
      <c r="G5891" s="84"/>
      <c r="H5891" s="84"/>
      <c r="I5891" s="84"/>
      <c r="J5891" s="84"/>
      <c r="K5891" s="84"/>
      <c r="L5891" s="84"/>
      <c r="M5891" s="84"/>
      <c r="N5891" s="84"/>
      <c r="O5891" s="84"/>
      <c r="P5891" s="84"/>
      <c r="Q5891" s="84"/>
      <c r="R5891" s="84"/>
      <c r="S5891" s="84"/>
      <c r="T5891" s="84"/>
      <c r="U5891" s="84"/>
      <c r="V5891" s="84"/>
      <c r="W5891" s="84"/>
      <c r="X5891" s="84"/>
      <c r="Y5891" s="84"/>
      <c r="Z5891" s="84"/>
      <c r="AA5891" s="84"/>
      <c r="AB5891" s="84"/>
      <c r="AC5891" s="84"/>
      <c r="AD5891" s="84"/>
      <c r="AE5891" s="84"/>
      <c r="AF5891" s="84"/>
      <c r="AG5891" s="84"/>
      <c r="AH5891" s="84"/>
      <c r="AI5891" s="84"/>
      <c r="AJ5891" s="84"/>
      <c r="AK5891" s="84"/>
    </row>
    <row r="5892" spans="1:37">
      <c r="A5892" s="84"/>
      <c r="B5892" s="84"/>
      <c r="C5892" s="84"/>
      <c r="D5892" s="84"/>
      <c r="E5892" s="84"/>
      <c r="F5892" s="84"/>
      <c r="G5892" s="84"/>
      <c r="H5892" s="84"/>
      <c r="I5892" s="84"/>
      <c r="J5892" s="84"/>
      <c r="K5892" s="84"/>
      <c r="L5892" s="84"/>
      <c r="M5892" s="84"/>
      <c r="N5892" s="84"/>
      <c r="O5892" s="84"/>
      <c r="P5892" s="84"/>
      <c r="Q5892" s="84"/>
      <c r="R5892" s="84"/>
      <c r="S5892" s="84"/>
      <c r="T5892" s="84"/>
      <c r="U5892" s="84"/>
      <c r="V5892" s="84"/>
      <c r="W5892" s="84"/>
      <c r="X5892" s="84"/>
      <c r="Y5892" s="84"/>
      <c r="Z5892" s="84"/>
      <c r="AA5892" s="84"/>
      <c r="AB5892" s="84"/>
      <c r="AC5892" s="84"/>
      <c r="AD5892" s="84"/>
      <c r="AE5892" s="84"/>
      <c r="AF5892" s="84"/>
      <c r="AG5892" s="84"/>
      <c r="AH5892" s="84"/>
      <c r="AI5892" s="84"/>
      <c r="AJ5892" s="84"/>
      <c r="AK5892" s="84"/>
    </row>
    <row r="5893" spans="1:37">
      <c r="A5893" s="84"/>
      <c r="B5893" s="84"/>
      <c r="C5893" s="84"/>
      <c r="D5893" s="84"/>
      <c r="E5893" s="84"/>
      <c r="F5893" s="84"/>
      <c r="G5893" s="84"/>
      <c r="H5893" s="84"/>
      <c r="I5893" s="84"/>
      <c r="J5893" s="84"/>
      <c r="K5893" s="84"/>
      <c r="L5893" s="84"/>
      <c r="M5893" s="84"/>
      <c r="N5893" s="84"/>
      <c r="O5893" s="84"/>
      <c r="P5893" s="84"/>
      <c r="Q5893" s="84"/>
      <c r="R5893" s="84"/>
      <c r="S5893" s="84"/>
      <c r="T5893" s="84"/>
      <c r="U5893" s="84"/>
      <c r="V5893" s="84"/>
      <c r="W5893" s="84"/>
      <c r="X5893" s="84"/>
      <c r="Y5893" s="84"/>
      <c r="Z5893" s="84"/>
      <c r="AA5893" s="84"/>
      <c r="AB5893" s="84"/>
      <c r="AC5893" s="84"/>
      <c r="AD5893" s="84"/>
      <c r="AE5893" s="84"/>
      <c r="AF5893" s="84"/>
      <c r="AG5893" s="84"/>
      <c r="AH5893" s="84"/>
      <c r="AI5893" s="84"/>
      <c r="AJ5893" s="84"/>
      <c r="AK5893" s="84"/>
    </row>
    <row r="5894" spans="1:37">
      <c r="A5894" s="84"/>
      <c r="B5894" s="84"/>
      <c r="C5894" s="84"/>
      <c r="D5894" s="84"/>
      <c r="E5894" s="84"/>
      <c r="F5894" s="84"/>
      <c r="G5894" s="84"/>
      <c r="H5894" s="84"/>
      <c r="I5894" s="84"/>
      <c r="J5894" s="84"/>
      <c r="K5894" s="84"/>
      <c r="L5894" s="84"/>
      <c r="M5894" s="84"/>
      <c r="N5894" s="84"/>
      <c r="O5894" s="84"/>
      <c r="P5894" s="84"/>
      <c r="Q5894" s="84"/>
      <c r="R5894" s="84"/>
      <c r="S5894" s="84"/>
      <c r="T5894" s="84"/>
      <c r="U5894" s="84"/>
      <c r="V5894" s="84"/>
      <c r="W5894" s="84"/>
      <c r="X5894" s="84"/>
      <c r="Y5894" s="84"/>
      <c r="Z5894" s="84"/>
      <c r="AA5894" s="84"/>
      <c r="AB5894" s="84"/>
      <c r="AC5894" s="84"/>
      <c r="AD5894" s="84"/>
      <c r="AE5894" s="84"/>
      <c r="AF5894" s="84"/>
      <c r="AG5894" s="84"/>
      <c r="AH5894" s="84"/>
      <c r="AI5894" s="84"/>
      <c r="AJ5894" s="84"/>
      <c r="AK5894" s="84"/>
    </row>
    <row r="5895" spans="1:37">
      <c r="A5895" s="84"/>
      <c r="B5895" s="84"/>
      <c r="C5895" s="84"/>
      <c r="D5895" s="84"/>
      <c r="E5895" s="84"/>
      <c r="F5895" s="84"/>
      <c r="G5895" s="84"/>
      <c r="H5895" s="84"/>
      <c r="I5895" s="84"/>
      <c r="J5895" s="84"/>
      <c r="K5895" s="84"/>
      <c r="L5895" s="84"/>
      <c r="M5895" s="84"/>
      <c r="N5895" s="84"/>
      <c r="O5895" s="84"/>
      <c r="P5895" s="84"/>
      <c r="Q5895" s="84"/>
      <c r="R5895" s="84"/>
      <c r="S5895" s="84"/>
      <c r="T5895" s="84"/>
      <c r="U5895" s="84"/>
      <c r="V5895" s="84"/>
      <c r="W5895" s="84"/>
      <c r="X5895" s="84"/>
      <c r="Y5895" s="84"/>
      <c r="Z5895" s="84"/>
      <c r="AA5895" s="84"/>
      <c r="AB5895" s="84"/>
      <c r="AC5895" s="84"/>
      <c r="AD5895" s="84"/>
      <c r="AE5895" s="84"/>
      <c r="AF5895" s="84"/>
      <c r="AG5895" s="84"/>
      <c r="AH5895" s="84"/>
      <c r="AI5895" s="84"/>
      <c r="AJ5895" s="84"/>
      <c r="AK5895" s="84"/>
    </row>
    <row r="5896" spans="1:37">
      <c r="A5896" s="84"/>
      <c r="B5896" s="84"/>
      <c r="C5896" s="84"/>
      <c r="D5896" s="84"/>
      <c r="E5896" s="84"/>
      <c r="F5896" s="84"/>
      <c r="G5896" s="84"/>
      <c r="H5896" s="84"/>
      <c r="I5896" s="84"/>
      <c r="J5896" s="84"/>
      <c r="K5896" s="84"/>
      <c r="L5896" s="84"/>
      <c r="M5896" s="84"/>
      <c r="N5896" s="84"/>
      <c r="O5896" s="84"/>
      <c r="P5896" s="84"/>
      <c r="Q5896" s="84"/>
      <c r="R5896" s="84"/>
      <c r="S5896" s="84"/>
      <c r="T5896" s="84"/>
      <c r="U5896" s="84"/>
      <c r="V5896" s="84"/>
      <c r="W5896" s="84"/>
      <c r="X5896" s="84"/>
      <c r="Y5896" s="84"/>
      <c r="Z5896" s="84"/>
      <c r="AA5896" s="84"/>
      <c r="AB5896" s="84"/>
      <c r="AC5896" s="84"/>
      <c r="AD5896" s="84"/>
      <c r="AE5896" s="84"/>
      <c r="AF5896" s="84"/>
      <c r="AG5896" s="84"/>
      <c r="AH5896" s="84"/>
      <c r="AI5896" s="84"/>
      <c r="AJ5896" s="84"/>
      <c r="AK5896" s="84"/>
    </row>
    <row r="5897" spans="1:37">
      <c r="A5897" s="84"/>
      <c r="B5897" s="84"/>
      <c r="C5897" s="84"/>
      <c r="D5897" s="84"/>
      <c r="E5897" s="84"/>
      <c r="F5897" s="84"/>
      <c r="G5897" s="84"/>
      <c r="H5897" s="84"/>
      <c r="I5897" s="84"/>
      <c r="J5897" s="84"/>
      <c r="K5897" s="84"/>
      <c r="L5897" s="84"/>
      <c r="M5897" s="84"/>
      <c r="N5897" s="84"/>
      <c r="O5897" s="84"/>
      <c r="P5897" s="84"/>
      <c r="Q5897" s="84"/>
      <c r="R5897" s="84"/>
      <c r="S5897" s="84"/>
      <c r="T5897" s="84"/>
      <c r="U5897" s="84"/>
      <c r="V5897" s="84"/>
      <c r="W5897" s="84"/>
      <c r="X5897" s="84"/>
      <c r="Y5897" s="84"/>
      <c r="Z5897" s="84"/>
      <c r="AA5897" s="84"/>
      <c r="AB5897" s="84"/>
      <c r="AC5897" s="84"/>
      <c r="AD5897" s="84"/>
      <c r="AE5897" s="84"/>
      <c r="AF5897" s="84"/>
      <c r="AG5897" s="84"/>
      <c r="AH5897" s="84"/>
      <c r="AI5897" s="84"/>
      <c r="AJ5897" s="84"/>
      <c r="AK5897" s="84"/>
    </row>
    <row r="5898" spans="1:37">
      <c r="A5898" s="84"/>
      <c r="B5898" s="84"/>
      <c r="C5898" s="84"/>
      <c r="D5898" s="84"/>
      <c r="E5898" s="84"/>
      <c r="F5898" s="84"/>
      <c r="G5898" s="84"/>
      <c r="H5898" s="84"/>
      <c r="I5898" s="84"/>
      <c r="J5898" s="84"/>
      <c r="K5898" s="84"/>
      <c r="L5898" s="84"/>
      <c r="M5898" s="84"/>
      <c r="N5898" s="84"/>
      <c r="O5898" s="84"/>
      <c r="P5898" s="84"/>
      <c r="Q5898" s="84"/>
      <c r="R5898" s="84"/>
      <c r="S5898" s="84"/>
      <c r="T5898" s="84"/>
      <c r="U5898" s="84"/>
      <c r="V5898" s="84"/>
      <c r="W5898" s="84"/>
      <c r="X5898" s="84"/>
      <c r="Y5898" s="84"/>
      <c r="Z5898" s="84"/>
      <c r="AA5898" s="84"/>
      <c r="AB5898" s="84"/>
      <c r="AC5898" s="84"/>
      <c r="AD5898" s="84"/>
      <c r="AE5898" s="84"/>
      <c r="AF5898" s="84"/>
      <c r="AG5898" s="84"/>
      <c r="AH5898" s="84"/>
      <c r="AI5898" s="84"/>
      <c r="AJ5898" s="84"/>
      <c r="AK5898" s="84"/>
    </row>
    <row r="5899" spans="1:37">
      <c r="A5899" s="84"/>
      <c r="B5899" s="84"/>
      <c r="C5899" s="84"/>
      <c r="D5899" s="84"/>
      <c r="E5899" s="84"/>
      <c r="F5899" s="84"/>
      <c r="G5899" s="84"/>
      <c r="H5899" s="84"/>
      <c r="I5899" s="84"/>
      <c r="J5899" s="84"/>
      <c r="K5899" s="84"/>
      <c r="L5899" s="84"/>
      <c r="M5899" s="84"/>
      <c r="N5899" s="84"/>
      <c r="O5899" s="84"/>
      <c r="P5899" s="84"/>
      <c r="Q5899" s="84"/>
      <c r="R5899" s="84"/>
      <c r="S5899" s="84"/>
      <c r="T5899" s="84"/>
      <c r="U5899" s="84"/>
      <c r="V5899" s="84"/>
      <c r="W5899" s="84"/>
      <c r="X5899" s="84"/>
      <c r="Y5899" s="84"/>
      <c r="Z5899" s="84"/>
      <c r="AA5899" s="84"/>
      <c r="AB5899" s="84"/>
      <c r="AC5899" s="84"/>
      <c r="AD5899" s="84"/>
      <c r="AE5899" s="84"/>
      <c r="AF5899" s="84"/>
      <c r="AG5899" s="84"/>
      <c r="AH5899" s="84"/>
      <c r="AI5899" s="84"/>
      <c r="AJ5899" s="84"/>
      <c r="AK5899" s="84"/>
    </row>
    <row r="5900" spans="1:37">
      <c r="A5900" s="84"/>
      <c r="B5900" s="84"/>
      <c r="C5900" s="84"/>
      <c r="D5900" s="84"/>
      <c r="E5900" s="84"/>
      <c r="F5900" s="84"/>
      <c r="G5900" s="84"/>
      <c r="H5900" s="84"/>
      <c r="I5900" s="84"/>
      <c r="J5900" s="84"/>
      <c r="K5900" s="84"/>
      <c r="L5900" s="84"/>
      <c r="M5900" s="84"/>
      <c r="N5900" s="84"/>
      <c r="O5900" s="84"/>
      <c r="P5900" s="84"/>
      <c r="Q5900" s="84"/>
      <c r="R5900" s="84"/>
      <c r="S5900" s="84"/>
      <c r="T5900" s="84"/>
      <c r="U5900" s="84"/>
      <c r="V5900" s="84"/>
      <c r="W5900" s="84"/>
      <c r="X5900" s="84"/>
      <c r="Y5900" s="84"/>
      <c r="Z5900" s="84"/>
      <c r="AA5900" s="84"/>
      <c r="AB5900" s="84"/>
      <c r="AC5900" s="84"/>
      <c r="AD5900" s="84"/>
      <c r="AE5900" s="84"/>
      <c r="AF5900" s="84"/>
      <c r="AG5900" s="84"/>
      <c r="AH5900" s="84"/>
      <c r="AI5900" s="84"/>
      <c r="AJ5900" s="84"/>
      <c r="AK5900" s="84"/>
    </row>
    <row r="5901" spans="1:37">
      <c r="A5901" s="84"/>
      <c r="B5901" s="84"/>
      <c r="C5901" s="84"/>
      <c r="D5901" s="84"/>
      <c r="E5901" s="84"/>
      <c r="F5901" s="84"/>
      <c r="G5901" s="84"/>
      <c r="H5901" s="84"/>
      <c r="I5901" s="84"/>
      <c r="J5901" s="84"/>
      <c r="K5901" s="84"/>
      <c r="L5901" s="84"/>
      <c r="M5901" s="84"/>
      <c r="N5901" s="84"/>
      <c r="O5901" s="84"/>
      <c r="P5901" s="84"/>
      <c r="Q5901" s="84"/>
      <c r="R5901" s="84"/>
      <c r="S5901" s="84"/>
      <c r="T5901" s="84"/>
      <c r="U5901" s="84"/>
      <c r="V5901" s="84"/>
      <c r="W5901" s="84"/>
      <c r="X5901" s="84"/>
      <c r="Y5901" s="84"/>
      <c r="Z5901" s="84"/>
      <c r="AA5901" s="84"/>
      <c r="AB5901" s="84"/>
      <c r="AC5901" s="84"/>
      <c r="AD5901" s="84"/>
      <c r="AE5901" s="84"/>
      <c r="AF5901" s="84"/>
      <c r="AG5901" s="84"/>
      <c r="AH5901" s="84"/>
      <c r="AI5901" s="84"/>
      <c r="AJ5901" s="84"/>
      <c r="AK5901" s="84"/>
    </row>
    <row r="5902" spans="1:37">
      <c r="A5902" s="84"/>
      <c r="B5902" s="84"/>
      <c r="C5902" s="84"/>
      <c r="D5902" s="84"/>
      <c r="E5902" s="84"/>
      <c r="F5902" s="84"/>
      <c r="G5902" s="84"/>
      <c r="H5902" s="84"/>
      <c r="I5902" s="84"/>
      <c r="J5902" s="84"/>
      <c r="K5902" s="84"/>
      <c r="L5902" s="84"/>
      <c r="M5902" s="84"/>
      <c r="N5902" s="84"/>
      <c r="O5902" s="84"/>
      <c r="P5902" s="84"/>
      <c r="Q5902" s="84"/>
      <c r="R5902" s="84"/>
      <c r="S5902" s="84"/>
      <c r="T5902" s="84"/>
      <c r="U5902" s="84"/>
      <c r="V5902" s="84"/>
      <c r="W5902" s="84"/>
      <c r="X5902" s="84"/>
      <c r="Y5902" s="84"/>
      <c r="Z5902" s="84"/>
      <c r="AA5902" s="84"/>
      <c r="AB5902" s="84"/>
      <c r="AC5902" s="84"/>
      <c r="AD5902" s="84"/>
      <c r="AE5902" s="84"/>
      <c r="AF5902" s="84"/>
      <c r="AG5902" s="84"/>
      <c r="AH5902" s="84"/>
      <c r="AI5902" s="84"/>
      <c r="AJ5902" s="84"/>
      <c r="AK5902" s="84"/>
    </row>
    <row r="5903" spans="1:37">
      <c r="A5903" s="84"/>
      <c r="B5903" s="84"/>
      <c r="C5903" s="84"/>
      <c r="D5903" s="84"/>
      <c r="E5903" s="84"/>
      <c r="F5903" s="84"/>
      <c r="G5903" s="84"/>
      <c r="H5903" s="84"/>
      <c r="I5903" s="84"/>
      <c r="J5903" s="84"/>
      <c r="K5903" s="84"/>
      <c r="L5903" s="84"/>
      <c r="M5903" s="84"/>
      <c r="N5903" s="84"/>
      <c r="O5903" s="84"/>
      <c r="P5903" s="84"/>
      <c r="Q5903" s="84"/>
      <c r="R5903" s="84"/>
      <c r="S5903" s="84"/>
      <c r="T5903" s="84"/>
      <c r="U5903" s="84"/>
      <c r="V5903" s="84"/>
      <c r="W5903" s="84"/>
      <c r="X5903" s="84"/>
      <c r="Y5903" s="84"/>
      <c r="Z5903" s="84"/>
      <c r="AA5903" s="84"/>
      <c r="AB5903" s="84"/>
      <c r="AC5903" s="84"/>
      <c r="AD5903" s="84"/>
      <c r="AE5903" s="84"/>
      <c r="AF5903" s="84"/>
      <c r="AG5903" s="84"/>
      <c r="AH5903" s="84"/>
      <c r="AI5903" s="84"/>
      <c r="AJ5903" s="84"/>
      <c r="AK5903" s="84"/>
    </row>
    <row r="5904" spans="1:37">
      <c r="A5904" s="84"/>
      <c r="B5904" s="84"/>
      <c r="C5904" s="84"/>
      <c r="D5904" s="84"/>
      <c r="E5904" s="84"/>
      <c r="F5904" s="84"/>
      <c r="G5904" s="84"/>
      <c r="H5904" s="84"/>
      <c r="I5904" s="84"/>
      <c r="J5904" s="84"/>
      <c r="K5904" s="84"/>
      <c r="L5904" s="84"/>
      <c r="M5904" s="84"/>
      <c r="N5904" s="84"/>
      <c r="O5904" s="84"/>
      <c r="P5904" s="84"/>
      <c r="Q5904" s="84"/>
      <c r="R5904" s="84"/>
      <c r="S5904" s="84"/>
      <c r="T5904" s="84"/>
      <c r="U5904" s="84"/>
      <c r="V5904" s="84"/>
      <c r="W5904" s="84"/>
      <c r="X5904" s="84"/>
      <c r="Y5904" s="84"/>
      <c r="Z5904" s="84"/>
      <c r="AA5904" s="84"/>
      <c r="AB5904" s="84"/>
      <c r="AC5904" s="84"/>
      <c r="AD5904" s="84"/>
      <c r="AE5904" s="84"/>
      <c r="AF5904" s="84"/>
      <c r="AG5904" s="84"/>
      <c r="AH5904" s="84"/>
      <c r="AI5904" s="84"/>
      <c r="AJ5904" s="84"/>
      <c r="AK5904" s="84"/>
    </row>
    <row r="5905" spans="1:37">
      <c r="A5905" s="84"/>
      <c r="B5905" s="84"/>
      <c r="C5905" s="84"/>
      <c r="D5905" s="84"/>
      <c r="E5905" s="84"/>
      <c r="F5905" s="84"/>
      <c r="G5905" s="84"/>
      <c r="H5905" s="84"/>
      <c r="I5905" s="84"/>
      <c r="J5905" s="84"/>
      <c r="K5905" s="84"/>
      <c r="L5905" s="84"/>
      <c r="M5905" s="84"/>
      <c r="N5905" s="84"/>
      <c r="O5905" s="84"/>
      <c r="P5905" s="84"/>
      <c r="Q5905" s="84"/>
      <c r="R5905" s="84"/>
      <c r="S5905" s="84"/>
      <c r="T5905" s="84"/>
      <c r="U5905" s="84"/>
      <c r="V5905" s="84"/>
      <c r="W5905" s="84"/>
      <c r="X5905" s="84"/>
      <c r="Y5905" s="84"/>
      <c r="Z5905" s="84"/>
      <c r="AA5905" s="84"/>
      <c r="AB5905" s="84"/>
      <c r="AC5905" s="84"/>
      <c r="AD5905" s="84"/>
      <c r="AE5905" s="84"/>
      <c r="AF5905" s="84"/>
      <c r="AG5905" s="84"/>
      <c r="AH5905" s="84"/>
      <c r="AI5905" s="84"/>
      <c r="AJ5905" s="84"/>
      <c r="AK5905" s="84"/>
    </row>
    <row r="5906" spans="1:37">
      <c r="A5906" s="84"/>
      <c r="B5906" s="84"/>
      <c r="C5906" s="84"/>
      <c r="D5906" s="84"/>
      <c r="E5906" s="84"/>
      <c r="F5906" s="84"/>
      <c r="G5906" s="84"/>
      <c r="H5906" s="84"/>
      <c r="I5906" s="84"/>
      <c r="J5906" s="84"/>
      <c r="K5906" s="84"/>
      <c r="L5906" s="84"/>
      <c r="M5906" s="84"/>
      <c r="N5906" s="84"/>
      <c r="O5906" s="84"/>
      <c r="P5906" s="84"/>
      <c r="Q5906" s="84"/>
      <c r="R5906" s="84"/>
      <c r="S5906" s="84"/>
      <c r="T5906" s="84"/>
      <c r="U5906" s="84"/>
      <c r="V5906" s="84"/>
      <c r="W5906" s="84"/>
      <c r="X5906" s="84"/>
      <c r="Y5906" s="84"/>
      <c r="Z5906" s="84"/>
      <c r="AA5906" s="84"/>
      <c r="AB5906" s="84"/>
      <c r="AC5906" s="84"/>
      <c r="AD5906" s="84"/>
      <c r="AE5906" s="84"/>
      <c r="AF5906" s="84"/>
      <c r="AG5906" s="84"/>
      <c r="AH5906" s="84"/>
      <c r="AI5906" s="84"/>
      <c r="AJ5906" s="84"/>
      <c r="AK5906" s="84"/>
    </row>
    <row r="5907" spans="1:37">
      <c r="A5907" s="84"/>
      <c r="B5907" s="84"/>
      <c r="C5907" s="84"/>
      <c r="D5907" s="84"/>
      <c r="E5907" s="84"/>
      <c r="F5907" s="84"/>
      <c r="G5907" s="84"/>
      <c r="H5907" s="84"/>
      <c r="I5907" s="84"/>
      <c r="J5907" s="84"/>
      <c r="K5907" s="84"/>
      <c r="L5907" s="84"/>
      <c r="M5907" s="84"/>
      <c r="N5907" s="84"/>
      <c r="O5907" s="84"/>
      <c r="P5907" s="84"/>
      <c r="Q5907" s="84"/>
      <c r="R5907" s="84"/>
      <c r="S5907" s="84"/>
      <c r="T5907" s="84"/>
      <c r="U5907" s="84"/>
      <c r="V5907" s="84"/>
      <c r="W5907" s="84"/>
      <c r="X5907" s="84"/>
      <c r="Y5907" s="84"/>
      <c r="Z5907" s="84"/>
      <c r="AA5907" s="84"/>
      <c r="AB5907" s="84"/>
      <c r="AC5907" s="84"/>
      <c r="AD5907" s="84"/>
      <c r="AE5907" s="84"/>
      <c r="AF5907" s="84"/>
      <c r="AG5907" s="84"/>
      <c r="AH5907" s="84"/>
      <c r="AI5907" s="84"/>
      <c r="AJ5907" s="84"/>
      <c r="AK5907" s="84"/>
    </row>
    <row r="5908" spans="1:37">
      <c r="A5908" s="84"/>
      <c r="B5908" s="84"/>
      <c r="C5908" s="84"/>
      <c r="D5908" s="84"/>
      <c r="E5908" s="84"/>
      <c r="F5908" s="84"/>
      <c r="G5908" s="84"/>
      <c r="H5908" s="84"/>
      <c r="I5908" s="84"/>
      <c r="J5908" s="84"/>
      <c r="K5908" s="84"/>
      <c r="L5908" s="84"/>
      <c r="M5908" s="84"/>
      <c r="N5908" s="84"/>
      <c r="O5908" s="84"/>
      <c r="P5908" s="84"/>
      <c r="Q5908" s="84"/>
      <c r="R5908" s="84"/>
      <c r="S5908" s="84"/>
      <c r="T5908" s="84"/>
      <c r="U5908" s="84"/>
      <c r="V5908" s="84"/>
      <c r="W5908" s="84"/>
      <c r="X5908" s="84"/>
      <c r="Y5908" s="84"/>
      <c r="Z5908" s="84"/>
      <c r="AA5908" s="84"/>
      <c r="AB5908" s="84"/>
      <c r="AC5908" s="84"/>
      <c r="AD5908" s="84"/>
      <c r="AE5908" s="84"/>
      <c r="AF5908" s="84"/>
      <c r="AG5908" s="84"/>
      <c r="AH5908" s="84"/>
      <c r="AI5908" s="84"/>
      <c r="AJ5908" s="84"/>
      <c r="AK5908" s="84"/>
    </row>
    <row r="5909" spans="1:37">
      <c r="A5909" s="84"/>
      <c r="B5909" s="84"/>
      <c r="C5909" s="84"/>
      <c r="D5909" s="84"/>
      <c r="E5909" s="84"/>
      <c r="F5909" s="84"/>
      <c r="G5909" s="84"/>
      <c r="H5909" s="84"/>
      <c r="I5909" s="84"/>
      <c r="J5909" s="84"/>
      <c r="K5909" s="84"/>
      <c r="L5909" s="84"/>
      <c r="M5909" s="84"/>
      <c r="N5909" s="84"/>
      <c r="O5909" s="84"/>
      <c r="P5909" s="84"/>
      <c r="Q5909" s="84"/>
      <c r="R5909" s="84"/>
      <c r="S5909" s="84"/>
      <c r="T5909" s="84"/>
      <c r="U5909" s="84"/>
      <c r="V5909" s="84"/>
      <c r="W5909" s="84"/>
      <c r="X5909" s="84"/>
      <c r="Y5909" s="84"/>
      <c r="Z5909" s="84"/>
      <c r="AA5909" s="84"/>
      <c r="AB5909" s="84"/>
      <c r="AC5909" s="84"/>
      <c r="AD5909" s="84"/>
      <c r="AE5909" s="84"/>
      <c r="AF5909" s="84"/>
      <c r="AG5909" s="84"/>
      <c r="AH5909" s="84"/>
      <c r="AI5909" s="84"/>
      <c r="AJ5909" s="84"/>
      <c r="AK5909" s="84"/>
    </row>
    <row r="5910" spans="1:37">
      <c r="A5910" s="84"/>
      <c r="B5910" s="84"/>
      <c r="C5910" s="84"/>
      <c r="D5910" s="84"/>
      <c r="E5910" s="84"/>
      <c r="F5910" s="84"/>
      <c r="G5910" s="84"/>
      <c r="H5910" s="84"/>
      <c r="I5910" s="84"/>
      <c r="J5910" s="84"/>
      <c r="K5910" s="84"/>
      <c r="L5910" s="84"/>
      <c r="M5910" s="84"/>
      <c r="N5910" s="84"/>
      <c r="O5910" s="84"/>
      <c r="P5910" s="84"/>
      <c r="Q5910" s="84"/>
      <c r="R5910" s="84"/>
      <c r="S5910" s="84"/>
      <c r="T5910" s="84"/>
      <c r="U5910" s="84"/>
      <c r="V5910" s="84"/>
      <c r="W5910" s="84"/>
      <c r="X5910" s="84"/>
      <c r="Y5910" s="84"/>
      <c r="Z5910" s="84"/>
      <c r="AA5910" s="84"/>
      <c r="AB5910" s="84"/>
      <c r="AC5910" s="84"/>
      <c r="AD5910" s="84"/>
      <c r="AE5910" s="84"/>
      <c r="AF5910" s="84"/>
      <c r="AG5910" s="84"/>
      <c r="AH5910" s="84"/>
      <c r="AI5910" s="84"/>
      <c r="AJ5910" s="84"/>
      <c r="AK5910" s="84"/>
    </row>
    <row r="5911" spans="1:37">
      <c r="A5911" s="84"/>
      <c r="B5911" s="84"/>
      <c r="C5911" s="84"/>
      <c r="D5911" s="84"/>
      <c r="E5911" s="84"/>
      <c r="F5911" s="84"/>
      <c r="G5911" s="84"/>
      <c r="H5911" s="84"/>
      <c r="I5911" s="84"/>
      <c r="J5911" s="84"/>
      <c r="K5911" s="84"/>
      <c r="L5911" s="84"/>
      <c r="M5911" s="84"/>
      <c r="N5911" s="84"/>
      <c r="O5911" s="84"/>
      <c r="P5911" s="84"/>
      <c r="Q5911" s="84"/>
      <c r="R5911" s="84"/>
      <c r="S5911" s="84"/>
      <c r="T5911" s="84"/>
      <c r="U5911" s="84"/>
      <c r="V5911" s="84"/>
      <c r="W5911" s="84"/>
      <c r="X5911" s="84"/>
      <c r="Y5911" s="84"/>
      <c r="Z5911" s="84"/>
      <c r="AA5911" s="84"/>
      <c r="AB5911" s="84"/>
      <c r="AC5911" s="84"/>
      <c r="AD5911" s="84"/>
      <c r="AE5911" s="84"/>
      <c r="AF5911" s="84"/>
      <c r="AG5911" s="84"/>
      <c r="AH5911" s="84"/>
      <c r="AI5911" s="84"/>
      <c r="AJ5911" s="84"/>
      <c r="AK5911" s="84"/>
    </row>
    <row r="5921" spans="1:50">
      <c r="A5921" s="84"/>
      <c r="B5921" s="83"/>
      <c r="C5921" s="83"/>
      <c r="D5921" s="83"/>
      <c r="E5921" s="83"/>
      <c r="F5921" s="84"/>
      <c r="G5921" s="158"/>
      <c r="H5921" s="83"/>
      <c r="I5921" s="83"/>
      <c r="J5921" s="83"/>
      <c r="K5921" s="83"/>
      <c r="L5921" s="83"/>
      <c r="M5921" s="83"/>
      <c r="N5921" s="83"/>
      <c r="O5921" s="83"/>
      <c r="P5921" s="83"/>
      <c r="Q5921" s="83"/>
      <c r="R5921" s="83"/>
      <c r="S5921" s="83"/>
      <c r="T5921" s="104"/>
      <c r="U5921" s="83"/>
      <c r="V5921" s="83"/>
      <c r="W5921" s="83"/>
      <c r="X5921" s="83"/>
      <c r="Y5921" s="83"/>
      <c r="Z5921" s="83"/>
      <c r="AA5921" s="83"/>
      <c r="AB5921" s="83"/>
      <c r="AC5921" s="83"/>
      <c r="AD5921" s="83"/>
      <c r="AE5921" s="83"/>
      <c r="AF5921" s="83"/>
      <c r="AG5921" s="83"/>
      <c r="AH5921" s="83"/>
      <c r="AI5921" s="83"/>
      <c r="AJ5921" s="83"/>
      <c r="AK5921" s="83"/>
    </row>
    <row r="5922" spans="1:50">
      <c r="A5922" s="83"/>
      <c r="B5922" s="84"/>
      <c r="C5922" s="83"/>
      <c r="D5922" s="83"/>
      <c r="E5922" s="83"/>
      <c r="F5922" s="83"/>
      <c r="G5922" s="83"/>
      <c r="H5922" s="83"/>
      <c r="I5922" s="83"/>
      <c r="J5922" s="83"/>
      <c r="K5922" s="83"/>
      <c r="L5922" s="83"/>
      <c r="M5922" s="83"/>
      <c r="N5922" s="83"/>
      <c r="O5922" s="83"/>
      <c r="P5922" s="83"/>
      <c r="Q5922" s="83"/>
      <c r="R5922" s="83"/>
      <c r="S5922" s="83"/>
      <c r="T5922" s="83"/>
      <c r="U5922" s="83"/>
      <c r="V5922" s="83"/>
      <c r="W5922" s="83"/>
      <c r="X5922" s="83"/>
      <c r="Y5922" s="83"/>
      <c r="Z5922" s="83"/>
      <c r="AA5922" s="83"/>
      <c r="AB5922" s="83"/>
      <c r="AC5922" s="83"/>
      <c r="AD5922" s="83"/>
      <c r="AE5922" s="83"/>
      <c r="AF5922" s="83"/>
      <c r="AG5922" s="83"/>
      <c r="AH5922" s="83"/>
      <c r="AI5922" s="83"/>
      <c r="AJ5922" s="83"/>
      <c r="AK5922" s="83"/>
    </row>
    <row r="5923" spans="1:50">
      <c r="A5923" s="84"/>
      <c r="B5923" s="84"/>
      <c r="C5923" s="84"/>
      <c r="D5923" s="84"/>
      <c r="E5923" s="84"/>
      <c r="F5923" s="84"/>
      <c r="G5923" s="84"/>
      <c r="H5923" s="84"/>
      <c r="I5923" s="84"/>
      <c r="J5923" s="84"/>
      <c r="K5923" s="84"/>
      <c r="L5923" s="84"/>
      <c r="M5923" s="84"/>
      <c r="N5923" s="84"/>
      <c r="O5923" s="84"/>
      <c r="P5923" s="84"/>
      <c r="Q5923" s="84"/>
      <c r="R5923" s="84"/>
      <c r="S5923" s="84"/>
      <c r="T5923" s="84"/>
      <c r="U5923" s="84"/>
      <c r="V5923" s="84"/>
      <c r="W5923" s="84"/>
      <c r="X5923" s="84"/>
      <c r="Y5923" s="84"/>
      <c r="Z5923" s="84"/>
      <c r="AA5923" s="84"/>
      <c r="AB5923" s="84"/>
      <c r="AC5923" s="84"/>
      <c r="AD5923" s="84"/>
      <c r="AE5923" s="84"/>
      <c r="AF5923" s="84"/>
      <c r="AG5923" s="84"/>
      <c r="AH5923" s="84"/>
      <c r="AI5923" s="84"/>
      <c r="AJ5923" s="84"/>
      <c r="AK5923" s="84"/>
    </row>
    <row r="5924" spans="1:50">
      <c r="A5924" s="83"/>
      <c r="B5924" s="84"/>
      <c r="C5924" s="83"/>
      <c r="D5924" s="83"/>
      <c r="E5924" s="84"/>
      <c r="F5924" s="83"/>
      <c r="G5924" s="83"/>
      <c r="H5924" s="84"/>
      <c r="I5924" s="83"/>
      <c r="J5924" s="83"/>
      <c r="K5924" s="84"/>
      <c r="L5924" s="83"/>
      <c r="M5924" s="83"/>
      <c r="N5924" s="84"/>
      <c r="O5924" s="83"/>
      <c r="P5924" s="83"/>
      <c r="Q5924" s="84"/>
      <c r="R5924" s="83"/>
      <c r="S5924" s="83"/>
      <c r="T5924" s="84"/>
      <c r="U5924" s="83"/>
      <c r="V5924" s="83"/>
      <c r="W5924" s="84"/>
      <c r="X5924" s="83"/>
      <c r="Y5924" s="83"/>
      <c r="Z5924" s="84"/>
      <c r="AA5924" s="83"/>
      <c r="AB5924" s="83"/>
      <c r="AC5924" s="84"/>
      <c r="AD5924" s="83"/>
      <c r="AE5924" s="83"/>
      <c r="AF5924" s="84"/>
      <c r="AG5924" s="83"/>
      <c r="AH5924" s="83"/>
      <c r="AI5924" s="84"/>
      <c r="AJ5924" s="83"/>
      <c r="AK5924" s="83"/>
    </row>
    <row r="5925" spans="1:50">
      <c r="A5925" s="84"/>
      <c r="B5925" s="84"/>
      <c r="C5925" s="84"/>
      <c r="D5925" s="84"/>
      <c r="E5925" s="84"/>
      <c r="F5925" s="84"/>
      <c r="G5925" s="84"/>
      <c r="H5925" s="84"/>
      <c r="I5925" s="84"/>
      <c r="J5925" s="84"/>
      <c r="K5925" s="84"/>
      <c r="L5925" s="84"/>
      <c r="M5925" s="84"/>
      <c r="N5925" s="84"/>
      <c r="O5925" s="84"/>
      <c r="P5925" s="84"/>
      <c r="Q5925" s="84"/>
      <c r="R5925" s="84"/>
      <c r="S5925" s="84"/>
      <c r="T5925" s="84"/>
      <c r="U5925" s="84"/>
      <c r="V5925" s="84"/>
      <c r="W5925" s="84"/>
      <c r="X5925" s="84"/>
      <c r="Y5925" s="84"/>
      <c r="Z5925" s="84"/>
      <c r="AA5925" s="84"/>
      <c r="AB5925" s="84"/>
      <c r="AC5925" s="84"/>
      <c r="AD5925" s="84"/>
      <c r="AE5925" s="84"/>
      <c r="AF5925" s="84"/>
      <c r="AG5925" s="84"/>
      <c r="AH5925" s="84"/>
      <c r="AI5925" s="84"/>
      <c r="AJ5925" s="84"/>
      <c r="AK5925" s="84"/>
    </row>
    <row r="5926" spans="1:50">
      <c r="A5926" s="83"/>
      <c r="B5926" s="162"/>
      <c r="C5926" s="163"/>
      <c r="D5926" s="163"/>
      <c r="E5926" s="162"/>
      <c r="F5926" s="163"/>
      <c r="G5926" s="163"/>
      <c r="H5926" s="162"/>
      <c r="I5926" s="163"/>
      <c r="J5926" s="163"/>
      <c r="K5926" s="162"/>
      <c r="L5926" s="163"/>
      <c r="M5926" s="163"/>
      <c r="N5926" s="162"/>
      <c r="O5926" s="163"/>
      <c r="P5926" s="163"/>
      <c r="Q5926" s="162"/>
      <c r="R5926" s="163"/>
      <c r="S5926" s="163"/>
      <c r="T5926" s="162"/>
      <c r="U5926" s="163"/>
      <c r="V5926" s="163"/>
      <c r="W5926" s="162"/>
      <c r="X5926" s="163"/>
      <c r="Y5926" s="163"/>
      <c r="Z5926" s="162"/>
      <c r="AA5926" s="163"/>
      <c r="AB5926" s="163"/>
      <c r="AC5926" s="162"/>
      <c r="AD5926" s="163"/>
      <c r="AE5926" s="163"/>
      <c r="AF5926" s="162"/>
      <c r="AG5926" s="163"/>
      <c r="AH5926" s="163"/>
      <c r="AI5926" s="162"/>
      <c r="AJ5926" s="163"/>
      <c r="AK5926" s="163"/>
      <c r="AM5926">
        <f>A5921</f>
        <v>0</v>
      </c>
      <c r="AN5926" s="159" t="e">
        <f>1/($B5926*(1/$B5924)*(1/(5/7+2/7*$D5926))*$B5936/SUM($B5928:$B5951))</f>
        <v>#DIV/0!</v>
      </c>
      <c r="AO5926" s="159" t="e">
        <f>1/(B5926*(1/B5924)*(1/(5/7+2/7*D5926)))</f>
        <v>#DIV/0!</v>
      </c>
      <c r="AP5926" s="159"/>
      <c r="AR5926" s="164">
        <f>CHOOSE(AV$3,C5926,F5926,I5926,L5926,O5926,R5926,U5926,X5926,AA5926,AD5926,AG5926,AJ5926)</f>
        <v>0</v>
      </c>
      <c r="AS5926" s="160"/>
      <c r="AT5926" s="160"/>
      <c r="AV5926" s="115" t="e">
        <f>AN5926/AR5926</f>
        <v>#DIV/0!</v>
      </c>
      <c r="AW5926" s="161" t="e">
        <f>AO5926/AR5926</f>
        <v>#DIV/0!</v>
      </c>
      <c r="AX5926" s="159"/>
    </row>
    <row r="5927" spans="1:50">
      <c r="A5927" s="84"/>
      <c r="B5927" s="84"/>
      <c r="C5927" s="84"/>
      <c r="D5927" s="84"/>
      <c r="E5927" s="84"/>
      <c r="F5927" s="84"/>
      <c r="G5927" s="84"/>
      <c r="H5927" s="84"/>
      <c r="I5927" s="84"/>
      <c r="J5927" s="84"/>
      <c r="K5927" s="84"/>
      <c r="L5927" s="84"/>
      <c r="M5927" s="84"/>
      <c r="N5927" s="84"/>
      <c r="O5927" s="84"/>
      <c r="P5927" s="84"/>
      <c r="Q5927" s="84"/>
      <c r="R5927" s="84"/>
      <c r="S5927" s="84"/>
      <c r="T5927" s="84"/>
      <c r="U5927" s="84"/>
      <c r="V5927" s="84"/>
      <c r="W5927" s="84"/>
      <c r="X5927" s="84"/>
      <c r="Y5927" s="84"/>
      <c r="Z5927" s="84"/>
      <c r="AA5927" s="84"/>
      <c r="AB5927" s="84"/>
      <c r="AC5927" s="84"/>
      <c r="AD5927" s="84"/>
      <c r="AE5927" s="84"/>
      <c r="AF5927" s="84"/>
      <c r="AG5927" s="84"/>
      <c r="AH5927" s="84"/>
      <c r="AI5927" s="84"/>
      <c r="AJ5927" s="84"/>
      <c r="AK5927" s="84"/>
    </row>
    <row r="5928" spans="1:50">
      <c r="A5928" s="84"/>
      <c r="B5928" s="84"/>
      <c r="C5928" s="84"/>
      <c r="D5928" s="84"/>
      <c r="E5928" s="84"/>
      <c r="F5928" s="84"/>
      <c r="G5928" s="84"/>
      <c r="H5928" s="84"/>
      <c r="I5928" s="84"/>
      <c r="J5928" s="84"/>
      <c r="K5928" s="84"/>
      <c r="L5928" s="84"/>
      <c r="M5928" s="84"/>
      <c r="N5928" s="84"/>
      <c r="O5928" s="84"/>
      <c r="P5928" s="84"/>
      <c r="Q5928" s="84"/>
      <c r="R5928" s="84"/>
      <c r="S5928" s="84"/>
      <c r="T5928" s="84"/>
      <c r="U5928" s="84"/>
      <c r="V5928" s="84"/>
      <c r="W5928" s="84"/>
      <c r="X5928" s="84"/>
      <c r="Y5928" s="84"/>
      <c r="Z5928" s="84"/>
      <c r="AA5928" s="84"/>
      <c r="AB5928" s="84"/>
      <c r="AC5928" s="84"/>
      <c r="AD5928" s="84"/>
      <c r="AE5928" s="84"/>
      <c r="AF5928" s="84"/>
      <c r="AG5928" s="84"/>
      <c r="AH5928" s="84"/>
      <c r="AI5928" s="84"/>
      <c r="AJ5928" s="84"/>
      <c r="AK5928" s="84"/>
    </row>
    <row r="5929" spans="1:50">
      <c r="A5929" s="84"/>
      <c r="B5929" s="84"/>
      <c r="C5929" s="84"/>
      <c r="D5929" s="84"/>
      <c r="E5929" s="84"/>
      <c r="F5929" s="84"/>
      <c r="G5929" s="84"/>
      <c r="H5929" s="84"/>
      <c r="I5929" s="84"/>
      <c r="J5929" s="84"/>
      <c r="K5929" s="84"/>
      <c r="L5929" s="84"/>
      <c r="M5929" s="84"/>
      <c r="N5929" s="84"/>
      <c r="O5929" s="84"/>
      <c r="P5929" s="84"/>
      <c r="Q5929" s="84"/>
      <c r="R5929" s="84"/>
      <c r="S5929" s="84"/>
      <c r="T5929" s="84"/>
      <c r="U5929" s="84"/>
      <c r="V5929" s="84"/>
      <c r="W5929" s="84"/>
      <c r="X5929" s="84"/>
      <c r="Y5929" s="84"/>
      <c r="Z5929" s="84"/>
      <c r="AA5929" s="84"/>
      <c r="AB5929" s="84"/>
      <c r="AC5929" s="84"/>
      <c r="AD5929" s="84"/>
      <c r="AE5929" s="84"/>
      <c r="AF5929" s="84"/>
      <c r="AG5929" s="84"/>
      <c r="AH5929" s="84"/>
      <c r="AI5929" s="84"/>
      <c r="AJ5929" s="84"/>
      <c r="AK5929" s="84"/>
    </row>
    <row r="5930" spans="1:50">
      <c r="A5930" s="84"/>
      <c r="B5930" s="84"/>
      <c r="C5930" s="84"/>
      <c r="D5930" s="84"/>
      <c r="E5930" s="84"/>
      <c r="F5930" s="84"/>
      <c r="G5930" s="84"/>
      <c r="H5930" s="84"/>
      <c r="I5930" s="84"/>
      <c r="J5930" s="84"/>
      <c r="K5930" s="84"/>
      <c r="L5930" s="84"/>
      <c r="M5930" s="84"/>
      <c r="N5930" s="84"/>
      <c r="O5930" s="84"/>
      <c r="P5930" s="84"/>
      <c r="Q5930" s="84"/>
      <c r="R5930" s="84"/>
      <c r="S5930" s="84"/>
      <c r="T5930" s="84"/>
      <c r="U5930" s="84"/>
      <c r="V5930" s="84"/>
      <c r="W5930" s="84"/>
      <c r="X5930" s="84"/>
      <c r="Y5930" s="84"/>
      <c r="Z5930" s="84"/>
      <c r="AA5930" s="84"/>
      <c r="AB5930" s="84"/>
      <c r="AC5930" s="84"/>
      <c r="AD5930" s="84"/>
      <c r="AE5930" s="84"/>
      <c r="AF5930" s="84"/>
      <c r="AG5930" s="84"/>
      <c r="AH5930" s="84"/>
      <c r="AI5930" s="84"/>
      <c r="AJ5930" s="84"/>
      <c r="AK5930" s="84"/>
    </row>
    <row r="5931" spans="1:50">
      <c r="A5931" s="84"/>
      <c r="B5931" s="84"/>
      <c r="C5931" s="84"/>
      <c r="D5931" s="84"/>
      <c r="E5931" s="84"/>
      <c r="F5931" s="84"/>
      <c r="G5931" s="84"/>
      <c r="H5931" s="84"/>
      <c r="I5931" s="84"/>
      <c r="J5931" s="84"/>
      <c r="K5931" s="84"/>
      <c r="L5931" s="84"/>
      <c r="M5931" s="84"/>
      <c r="N5931" s="84"/>
      <c r="O5931" s="84"/>
      <c r="P5931" s="84"/>
      <c r="Q5931" s="84"/>
      <c r="R5931" s="84"/>
      <c r="S5931" s="84"/>
      <c r="T5931" s="84"/>
      <c r="U5931" s="84"/>
      <c r="V5931" s="84"/>
      <c r="W5931" s="84"/>
      <c r="X5931" s="84"/>
      <c r="Y5931" s="84"/>
      <c r="Z5931" s="84"/>
      <c r="AA5931" s="84"/>
      <c r="AB5931" s="84"/>
      <c r="AC5931" s="84"/>
      <c r="AD5931" s="84"/>
      <c r="AE5931" s="84"/>
      <c r="AF5931" s="84"/>
      <c r="AG5931" s="84"/>
      <c r="AH5931" s="84"/>
      <c r="AI5931" s="84"/>
      <c r="AJ5931" s="84"/>
      <c r="AK5931" s="84"/>
    </row>
    <row r="5932" spans="1:50">
      <c r="A5932" s="84"/>
      <c r="B5932" s="84"/>
      <c r="C5932" s="84"/>
      <c r="D5932" s="84"/>
      <c r="E5932" s="84"/>
      <c r="F5932" s="84"/>
      <c r="G5932" s="84"/>
      <c r="H5932" s="84"/>
      <c r="I5932" s="84"/>
      <c r="J5932" s="84"/>
      <c r="K5932" s="84"/>
      <c r="L5932" s="84"/>
      <c r="M5932" s="84"/>
      <c r="N5932" s="84"/>
      <c r="O5932" s="84"/>
      <c r="P5932" s="84"/>
      <c r="Q5932" s="84"/>
      <c r="R5932" s="84"/>
      <c r="S5932" s="84"/>
      <c r="T5932" s="84"/>
      <c r="U5932" s="84"/>
      <c r="V5932" s="84"/>
      <c r="W5932" s="84"/>
      <c r="X5932" s="84"/>
      <c r="Y5932" s="84"/>
      <c r="Z5932" s="84"/>
      <c r="AA5932" s="84"/>
      <c r="AB5932" s="84"/>
      <c r="AC5932" s="84"/>
      <c r="AD5932" s="84"/>
      <c r="AE5932" s="84"/>
      <c r="AF5932" s="84"/>
      <c r="AG5932" s="84"/>
      <c r="AH5932" s="84"/>
      <c r="AI5932" s="84"/>
      <c r="AJ5932" s="84"/>
      <c r="AK5932" s="84"/>
    </row>
    <row r="5933" spans="1:50">
      <c r="A5933" s="84"/>
      <c r="B5933" s="84"/>
      <c r="C5933" s="84"/>
      <c r="D5933" s="84"/>
      <c r="E5933" s="84"/>
      <c r="F5933" s="84"/>
      <c r="G5933" s="84"/>
      <c r="H5933" s="84"/>
      <c r="I5933" s="84"/>
      <c r="J5933" s="84"/>
      <c r="K5933" s="84"/>
      <c r="L5933" s="84"/>
      <c r="M5933" s="84"/>
      <c r="N5933" s="84"/>
      <c r="O5933" s="84"/>
      <c r="P5933" s="84"/>
      <c r="Q5933" s="84"/>
      <c r="R5933" s="84"/>
      <c r="S5933" s="84"/>
      <c r="T5933" s="84"/>
      <c r="U5933" s="84"/>
      <c r="V5933" s="84"/>
      <c r="W5933" s="84"/>
      <c r="X5933" s="84"/>
      <c r="Y5933" s="84"/>
      <c r="Z5933" s="84"/>
      <c r="AA5933" s="84"/>
      <c r="AB5933" s="84"/>
      <c r="AC5933" s="84"/>
      <c r="AD5933" s="84"/>
      <c r="AE5933" s="84"/>
      <c r="AF5933" s="84"/>
      <c r="AG5933" s="84"/>
      <c r="AH5933" s="84"/>
      <c r="AI5933" s="84"/>
      <c r="AJ5933" s="84"/>
      <c r="AK5933" s="84"/>
    </row>
    <row r="5934" spans="1:50">
      <c r="A5934" s="84"/>
      <c r="B5934" s="84"/>
      <c r="C5934" s="84"/>
      <c r="D5934" s="84"/>
      <c r="E5934" s="84"/>
      <c r="F5934" s="84"/>
      <c r="G5934" s="84"/>
      <c r="H5934" s="84"/>
      <c r="I5934" s="84"/>
      <c r="J5934" s="84"/>
      <c r="K5934" s="84"/>
      <c r="L5934" s="84"/>
      <c r="M5934" s="84"/>
      <c r="N5934" s="84"/>
      <c r="O5934" s="84"/>
      <c r="P5934" s="84"/>
      <c r="Q5934" s="84"/>
      <c r="R5934" s="84"/>
      <c r="S5934" s="84"/>
      <c r="T5934" s="84"/>
      <c r="U5934" s="84"/>
      <c r="V5934" s="84"/>
      <c r="W5934" s="84"/>
      <c r="X5934" s="84"/>
      <c r="Y5934" s="84"/>
      <c r="Z5934" s="84"/>
      <c r="AA5934" s="84"/>
      <c r="AB5934" s="84"/>
      <c r="AC5934" s="84"/>
      <c r="AD5934" s="84"/>
      <c r="AE5934" s="84"/>
      <c r="AF5934" s="84"/>
      <c r="AG5934" s="84"/>
      <c r="AH5934" s="84"/>
      <c r="AI5934" s="84"/>
      <c r="AJ5934" s="84"/>
      <c r="AK5934" s="84"/>
    </row>
    <row r="5935" spans="1:50">
      <c r="A5935" s="84"/>
      <c r="B5935" s="84"/>
      <c r="C5935" s="84"/>
      <c r="D5935" s="84"/>
      <c r="E5935" s="84"/>
      <c r="F5935" s="84"/>
      <c r="G5935" s="84"/>
      <c r="H5935" s="84"/>
      <c r="I5935" s="84"/>
      <c r="J5935" s="84"/>
      <c r="K5935" s="84"/>
      <c r="L5935" s="84"/>
      <c r="M5935" s="84"/>
      <c r="N5935" s="84"/>
      <c r="O5935" s="84"/>
      <c r="P5935" s="84"/>
      <c r="Q5935" s="84"/>
      <c r="R5935" s="84"/>
      <c r="S5935" s="84"/>
      <c r="T5935" s="84"/>
      <c r="U5935" s="84"/>
      <c r="V5935" s="84"/>
      <c r="W5935" s="84"/>
      <c r="X5935" s="84"/>
      <c r="Y5935" s="84"/>
      <c r="Z5935" s="84"/>
      <c r="AA5935" s="84"/>
      <c r="AB5935" s="84"/>
      <c r="AC5935" s="84"/>
      <c r="AD5935" s="84"/>
      <c r="AE5935" s="84"/>
      <c r="AF5935" s="84"/>
      <c r="AG5935" s="84"/>
      <c r="AH5935" s="84"/>
      <c r="AI5935" s="84"/>
      <c r="AJ5935" s="84"/>
      <c r="AK5935" s="84"/>
    </row>
    <row r="5936" spans="1:50">
      <c r="A5936" s="84"/>
      <c r="B5936" s="84"/>
      <c r="C5936" s="84"/>
      <c r="D5936" s="84"/>
      <c r="E5936" s="84"/>
      <c r="F5936" s="84"/>
      <c r="G5936" s="84"/>
      <c r="H5936" s="84"/>
      <c r="I5936" s="84"/>
      <c r="J5936" s="84"/>
      <c r="K5936" s="84"/>
      <c r="L5936" s="84"/>
      <c r="M5936" s="84"/>
      <c r="N5936" s="84"/>
      <c r="O5936" s="84"/>
      <c r="P5936" s="84"/>
      <c r="Q5936" s="84"/>
      <c r="R5936" s="84"/>
      <c r="S5936" s="84"/>
      <c r="T5936" s="84"/>
      <c r="U5936" s="84"/>
      <c r="V5936" s="84"/>
      <c r="W5936" s="84"/>
      <c r="X5936" s="84"/>
      <c r="Y5936" s="84"/>
      <c r="Z5936" s="84"/>
      <c r="AA5936" s="84"/>
      <c r="AB5936" s="84"/>
      <c r="AC5936" s="84"/>
      <c r="AD5936" s="84"/>
      <c r="AE5936" s="84"/>
      <c r="AF5936" s="84"/>
      <c r="AG5936" s="84"/>
      <c r="AH5936" s="84"/>
      <c r="AI5936" s="84"/>
      <c r="AJ5936" s="84"/>
      <c r="AK5936" s="84"/>
    </row>
    <row r="5937" spans="1:37">
      <c r="A5937" s="84"/>
      <c r="B5937" s="84"/>
      <c r="C5937" s="84"/>
      <c r="D5937" s="84"/>
      <c r="E5937" s="84"/>
      <c r="F5937" s="84"/>
      <c r="G5937" s="84"/>
      <c r="H5937" s="84"/>
      <c r="I5937" s="84"/>
      <c r="J5937" s="84"/>
      <c r="K5937" s="84"/>
      <c r="L5937" s="84"/>
      <c r="M5937" s="84"/>
      <c r="N5937" s="84"/>
      <c r="O5937" s="84"/>
      <c r="P5937" s="84"/>
      <c r="Q5937" s="84"/>
      <c r="R5937" s="84"/>
      <c r="S5937" s="84"/>
      <c r="T5937" s="84"/>
      <c r="U5937" s="84"/>
      <c r="V5937" s="84"/>
      <c r="W5937" s="84"/>
      <c r="X5937" s="84"/>
      <c r="Y5937" s="84"/>
      <c r="Z5937" s="84"/>
      <c r="AA5937" s="84"/>
      <c r="AB5937" s="84"/>
      <c r="AC5937" s="84"/>
      <c r="AD5937" s="84"/>
      <c r="AE5937" s="84"/>
      <c r="AF5937" s="84"/>
      <c r="AG5937" s="84"/>
      <c r="AH5937" s="84"/>
      <c r="AI5937" s="84"/>
      <c r="AJ5937" s="84"/>
      <c r="AK5937" s="84"/>
    </row>
    <row r="5938" spans="1:37">
      <c r="A5938" s="84"/>
      <c r="B5938" s="84"/>
      <c r="C5938" s="84"/>
      <c r="D5938" s="84"/>
      <c r="E5938" s="84"/>
      <c r="F5938" s="84"/>
      <c r="G5938" s="84"/>
      <c r="H5938" s="84"/>
      <c r="I5938" s="84"/>
      <c r="J5938" s="84"/>
      <c r="K5938" s="84"/>
      <c r="L5938" s="84"/>
      <c r="M5938" s="84"/>
      <c r="N5938" s="84"/>
      <c r="O5938" s="84"/>
      <c r="P5938" s="84"/>
      <c r="Q5938" s="84"/>
      <c r="R5938" s="84"/>
      <c r="S5938" s="84"/>
      <c r="T5938" s="84"/>
      <c r="U5938" s="84"/>
      <c r="V5938" s="84"/>
      <c r="W5938" s="84"/>
      <c r="X5938" s="84"/>
      <c r="Y5938" s="84"/>
      <c r="Z5938" s="84"/>
      <c r="AA5938" s="84"/>
      <c r="AB5938" s="84"/>
      <c r="AC5938" s="84"/>
      <c r="AD5938" s="84"/>
      <c r="AE5938" s="84"/>
      <c r="AF5938" s="84"/>
      <c r="AG5938" s="84"/>
      <c r="AH5938" s="84"/>
      <c r="AI5938" s="84"/>
      <c r="AJ5938" s="84"/>
      <c r="AK5938" s="84"/>
    </row>
    <row r="5939" spans="1:37">
      <c r="A5939" s="84"/>
      <c r="B5939" s="84"/>
      <c r="C5939" s="84"/>
      <c r="D5939" s="84"/>
      <c r="E5939" s="84"/>
      <c r="F5939" s="84"/>
      <c r="G5939" s="84"/>
      <c r="H5939" s="84"/>
      <c r="I5939" s="84"/>
      <c r="J5939" s="84"/>
      <c r="K5939" s="84"/>
      <c r="L5939" s="84"/>
      <c r="M5939" s="84"/>
      <c r="N5939" s="84"/>
      <c r="O5939" s="84"/>
      <c r="P5939" s="84"/>
      <c r="Q5939" s="84"/>
      <c r="R5939" s="84"/>
      <c r="S5939" s="84"/>
      <c r="T5939" s="84"/>
      <c r="U5939" s="84"/>
      <c r="V5939" s="84"/>
      <c r="W5939" s="84"/>
      <c r="X5939" s="84"/>
      <c r="Y5939" s="84"/>
      <c r="Z5939" s="84"/>
      <c r="AA5939" s="84"/>
      <c r="AB5939" s="84"/>
      <c r="AC5939" s="84"/>
      <c r="AD5939" s="84"/>
      <c r="AE5939" s="84"/>
      <c r="AF5939" s="84"/>
      <c r="AG5939" s="84"/>
      <c r="AH5939" s="84"/>
      <c r="AI5939" s="84"/>
      <c r="AJ5939" s="84"/>
      <c r="AK5939" s="84"/>
    </row>
    <row r="5940" spans="1:37">
      <c r="A5940" s="84"/>
      <c r="B5940" s="84"/>
      <c r="C5940" s="84"/>
      <c r="D5940" s="84"/>
      <c r="E5940" s="84"/>
      <c r="F5940" s="84"/>
      <c r="G5940" s="84"/>
      <c r="H5940" s="84"/>
      <c r="I5940" s="84"/>
      <c r="J5940" s="84"/>
      <c r="K5940" s="84"/>
      <c r="L5940" s="84"/>
      <c r="M5940" s="84"/>
      <c r="N5940" s="84"/>
      <c r="O5940" s="84"/>
      <c r="P5940" s="84"/>
      <c r="Q5940" s="84"/>
      <c r="R5940" s="84"/>
      <c r="S5940" s="84"/>
      <c r="T5940" s="84"/>
      <c r="U5940" s="84"/>
      <c r="V5940" s="84"/>
      <c r="W5940" s="84"/>
      <c r="X5940" s="84"/>
      <c r="Y5940" s="84"/>
      <c r="Z5940" s="84"/>
      <c r="AA5940" s="84"/>
      <c r="AB5940" s="84"/>
      <c r="AC5940" s="84"/>
      <c r="AD5940" s="84"/>
      <c r="AE5940" s="84"/>
      <c r="AF5940" s="84"/>
      <c r="AG5940" s="84"/>
      <c r="AH5940" s="84"/>
      <c r="AI5940" s="84"/>
      <c r="AJ5940" s="84"/>
      <c r="AK5940" s="84"/>
    </row>
    <row r="5941" spans="1:37">
      <c r="A5941" s="84"/>
      <c r="B5941" s="84"/>
      <c r="C5941" s="84"/>
      <c r="D5941" s="84"/>
      <c r="E5941" s="84"/>
      <c r="F5941" s="84"/>
      <c r="G5941" s="84"/>
      <c r="H5941" s="84"/>
      <c r="I5941" s="84"/>
      <c r="J5941" s="84"/>
      <c r="K5941" s="84"/>
      <c r="L5941" s="84"/>
      <c r="M5941" s="84"/>
      <c r="N5941" s="84"/>
      <c r="O5941" s="84"/>
      <c r="P5941" s="84"/>
      <c r="Q5941" s="84"/>
      <c r="R5941" s="84"/>
      <c r="S5941" s="84"/>
      <c r="T5941" s="84"/>
      <c r="U5941" s="84"/>
      <c r="V5941" s="84"/>
      <c r="W5941" s="84"/>
      <c r="X5941" s="84"/>
      <c r="Y5941" s="84"/>
      <c r="Z5941" s="84"/>
      <c r="AA5941" s="84"/>
      <c r="AB5941" s="84"/>
      <c r="AC5941" s="84"/>
      <c r="AD5941" s="84"/>
      <c r="AE5941" s="84"/>
      <c r="AF5941" s="84"/>
      <c r="AG5941" s="84"/>
      <c r="AH5941" s="84"/>
      <c r="AI5941" s="84"/>
      <c r="AJ5941" s="84"/>
      <c r="AK5941" s="84"/>
    </row>
    <row r="5942" spans="1:37">
      <c r="A5942" s="84"/>
      <c r="B5942" s="84"/>
      <c r="C5942" s="84"/>
      <c r="D5942" s="84"/>
      <c r="E5942" s="84"/>
      <c r="F5942" s="84"/>
      <c r="G5942" s="84"/>
      <c r="H5942" s="84"/>
      <c r="I5942" s="84"/>
      <c r="J5942" s="84"/>
      <c r="K5942" s="84"/>
      <c r="L5942" s="84"/>
      <c r="M5942" s="84"/>
      <c r="N5942" s="84"/>
      <c r="O5942" s="84"/>
      <c r="P5942" s="84"/>
      <c r="Q5942" s="84"/>
      <c r="R5942" s="84"/>
      <c r="S5942" s="84"/>
      <c r="T5942" s="84"/>
      <c r="U5942" s="84"/>
      <c r="V5942" s="84"/>
      <c r="W5942" s="84"/>
      <c r="X5942" s="84"/>
      <c r="Y5942" s="84"/>
      <c r="Z5942" s="84"/>
      <c r="AA5942" s="84"/>
      <c r="AB5942" s="84"/>
      <c r="AC5942" s="84"/>
      <c r="AD5942" s="84"/>
      <c r="AE5942" s="84"/>
      <c r="AF5942" s="84"/>
      <c r="AG5942" s="84"/>
      <c r="AH5942" s="84"/>
      <c r="AI5942" s="84"/>
      <c r="AJ5942" s="84"/>
      <c r="AK5942" s="84"/>
    </row>
    <row r="5943" spans="1:37">
      <c r="A5943" s="84"/>
      <c r="B5943" s="84"/>
      <c r="C5943" s="84"/>
      <c r="D5943" s="84"/>
      <c r="E5943" s="84"/>
      <c r="F5943" s="84"/>
      <c r="G5943" s="84"/>
      <c r="H5943" s="84"/>
      <c r="I5943" s="84"/>
      <c r="J5943" s="84"/>
      <c r="K5943" s="84"/>
      <c r="L5943" s="84"/>
      <c r="M5943" s="84"/>
      <c r="N5943" s="84"/>
      <c r="O5943" s="84"/>
      <c r="P5943" s="84"/>
      <c r="Q5943" s="84"/>
      <c r="R5943" s="84"/>
      <c r="S5943" s="84"/>
      <c r="T5943" s="84"/>
      <c r="U5943" s="84"/>
      <c r="V5943" s="84"/>
      <c r="W5943" s="84"/>
      <c r="X5943" s="84"/>
      <c r="Y5943" s="84"/>
      <c r="Z5943" s="84"/>
      <c r="AA5943" s="84"/>
      <c r="AB5943" s="84"/>
      <c r="AC5943" s="84"/>
      <c r="AD5943" s="84"/>
      <c r="AE5943" s="84"/>
      <c r="AF5943" s="84"/>
      <c r="AG5943" s="84"/>
      <c r="AH5943" s="84"/>
      <c r="AI5943" s="84"/>
      <c r="AJ5943" s="84"/>
      <c r="AK5943" s="84"/>
    </row>
    <row r="5944" spans="1:37">
      <c r="A5944" s="84"/>
      <c r="B5944" s="84"/>
      <c r="C5944" s="84"/>
      <c r="D5944" s="84"/>
      <c r="E5944" s="84"/>
      <c r="F5944" s="84"/>
      <c r="G5944" s="84"/>
      <c r="H5944" s="84"/>
      <c r="I5944" s="84"/>
      <c r="J5944" s="84"/>
      <c r="K5944" s="84"/>
      <c r="L5944" s="84"/>
      <c r="M5944" s="84"/>
      <c r="N5944" s="84"/>
      <c r="O5944" s="84"/>
      <c r="P5944" s="84"/>
      <c r="Q5944" s="84"/>
      <c r="R5944" s="84"/>
      <c r="S5944" s="84"/>
      <c r="T5944" s="84"/>
      <c r="U5944" s="84"/>
      <c r="V5944" s="84"/>
      <c r="W5944" s="84"/>
      <c r="X5944" s="84"/>
      <c r="Y5944" s="84"/>
      <c r="Z5944" s="84"/>
      <c r="AA5944" s="84"/>
      <c r="AB5944" s="84"/>
      <c r="AC5944" s="84"/>
      <c r="AD5944" s="84"/>
      <c r="AE5944" s="84"/>
      <c r="AF5944" s="84"/>
      <c r="AG5944" s="84"/>
      <c r="AH5944" s="84"/>
      <c r="AI5944" s="84"/>
      <c r="AJ5944" s="84"/>
      <c r="AK5944" s="84"/>
    </row>
    <row r="5945" spans="1:37">
      <c r="A5945" s="84"/>
      <c r="B5945" s="84"/>
      <c r="C5945" s="84"/>
      <c r="D5945" s="84"/>
      <c r="E5945" s="84"/>
      <c r="F5945" s="84"/>
      <c r="G5945" s="84"/>
      <c r="H5945" s="84"/>
      <c r="I5945" s="84"/>
      <c r="J5945" s="84"/>
      <c r="K5945" s="84"/>
      <c r="L5945" s="84"/>
      <c r="M5945" s="84"/>
      <c r="N5945" s="84"/>
      <c r="O5945" s="84"/>
      <c r="P5945" s="84"/>
      <c r="Q5945" s="84"/>
      <c r="R5945" s="84"/>
      <c r="S5945" s="84"/>
      <c r="T5945" s="84"/>
      <c r="U5945" s="84"/>
      <c r="V5945" s="84"/>
      <c r="W5945" s="84"/>
      <c r="X5945" s="84"/>
      <c r="Y5945" s="84"/>
      <c r="Z5945" s="84"/>
      <c r="AA5945" s="84"/>
      <c r="AB5945" s="84"/>
      <c r="AC5945" s="84"/>
      <c r="AD5945" s="84"/>
      <c r="AE5945" s="84"/>
      <c r="AF5945" s="84"/>
      <c r="AG5945" s="84"/>
      <c r="AH5945" s="84"/>
      <c r="AI5945" s="84"/>
      <c r="AJ5945" s="84"/>
      <c r="AK5945" s="84"/>
    </row>
    <row r="5946" spans="1:37">
      <c r="A5946" s="84"/>
      <c r="B5946" s="84"/>
      <c r="C5946" s="84"/>
      <c r="D5946" s="84"/>
      <c r="E5946" s="84"/>
      <c r="F5946" s="84"/>
      <c r="G5946" s="84"/>
      <c r="H5946" s="84"/>
      <c r="I5946" s="84"/>
      <c r="J5946" s="84"/>
      <c r="K5946" s="84"/>
      <c r="L5946" s="84"/>
      <c r="M5946" s="84"/>
      <c r="N5946" s="84"/>
      <c r="O5946" s="84"/>
      <c r="P5946" s="84"/>
      <c r="Q5946" s="84"/>
      <c r="R5946" s="84"/>
      <c r="S5946" s="84"/>
      <c r="T5946" s="84"/>
      <c r="U5946" s="84"/>
      <c r="V5946" s="84"/>
      <c r="W5946" s="84"/>
      <c r="X5946" s="84"/>
      <c r="Y5946" s="84"/>
      <c r="Z5946" s="84"/>
      <c r="AA5946" s="84"/>
      <c r="AB5946" s="84"/>
      <c r="AC5946" s="84"/>
      <c r="AD5946" s="84"/>
      <c r="AE5946" s="84"/>
      <c r="AF5946" s="84"/>
      <c r="AG5946" s="84"/>
      <c r="AH5946" s="84"/>
      <c r="AI5946" s="84"/>
      <c r="AJ5946" s="84"/>
      <c r="AK5946" s="84"/>
    </row>
    <row r="5947" spans="1:37">
      <c r="A5947" s="84"/>
      <c r="B5947" s="84"/>
      <c r="C5947" s="84"/>
      <c r="D5947" s="84"/>
      <c r="E5947" s="84"/>
      <c r="F5947" s="84"/>
      <c r="G5947" s="84"/>
      <c r="H5947" s="84"/>
      <c r="I5947" s="84"/>
      <c r="J5947" s="84"/>
      <c r="K5947" s="84"/>
      <c r="L5947" s="84"/>
      <c r="M5947" s="84"/>
      <c r="N5947" s="84"/>
      <c r="O5947" s="84"/>
      <c r="P5947" s="84"/>
      <c r="Q5947" s="84"/>
      <c r="R5947" s="84"/>
      <c r="S5947" s="84"/>
      <c r="T5947" s="84"/>
      <c r="U5947" s="84"/>
      <c r="V5947" s="84"/>
      <c r="W5947" s="84"/>
      <c r="X5947" s="84"/>
      <c r="Y5947" s="84"/>
      <c r="Z5947" s="84"/>
      <c r="AA5947" s="84"/>
      <c r="AB5947" s="84"/>
      <c r="AC5947" s="84"/>
      <c r="AD5947" s="84"/>
      <c r="AE5947" s="84"/>
      <c r="AF5947" s="84"/>
      <c r="AG5947" s="84"/>
      <c r="AH5947" s="84"/>
      <c r="AI5947" s="84"/>
      <c r="AJ5947" s="84"/>
      <c r="AK5947" s="84"/>
    </row>
    <row r="5948" spans="1:37">
      <c r="A5948" s="84"/>
      <c r="B5948" s="84"/>
      <c r="C5948" s="84"/>
      <c r="D5948" s="84"/>
      <c r="E5948" s="84"/>
      <c r="F5948" s="84"/>
      <c r="G5948" s="84"/>
      <c r="H5948" s="84"/>
      <c r="I5948" s="84"/>
      <c r="J5948" s="84"/>
      <c r="K5948" s="84"/>
      <c r="L5948" s="84"/>
      <c r="M5948" s="84"/>
      <c r="N5948" s="84"/>
      <c r="O5948" s="84"/>
      <c r="P5948" s="84"/>
      <c r="Q5948" s="84"/>
      <c r="R5948" s="84"/>
      <c r="S5948" s="84"/>
      <c r="T5948" s="84"/>
      <c r="U5948" s="84"/>
      <c r="V5948" s="84"/>
      <c r="W5948" s="84"/>
      <c r="X5948" s="84"/>
      <c r="Y5948" s="84"/>
      <c r="Z5948" s="84"/>
      <c r="AA5948" s="84"/>
      <c r="AB5948" s="84"/>
      <c r="AC5948" s="84"/>
      <c r="AD5948" s="84"/>
      <c r="AE5948" s="84"/>
      <c r="AF5948" s="84"/>
      <c r="AG5948" s="84"/>
      <c r="AH5948" s="84"/>
      <c r="AI5948" s="84"/>
      <c r="AJ5948" s="84"/>
      <c r="AK5948" s="84"/>
    </row>
    <row r="5949" spans="1:37">
      <c r="A5949" s="84"/>
      <c r="B5949" s="84"/>
      <c r="C5949" s="84"/>
      <c r="D5949" s="84"/>
      <c r="E5949" s="84"/>
      <c r="F5949" s="84"/>
      <c r="G5949" s="84"/>
      <c r="H5949" s="84"/>
      <c r="I5949" s="84"/>
      <c r="J5949" s="84"/>
      <c r="K5949" s="84"/>
      <c r="L5949" s="84"/>
      <c r="M5949" s="84"/>
      <c r="N5949" s="84"/>
      <c r="O5949" s="84"/>
      <c r="P5949" s="84"/>
      <c r="Q5949" s="84"/>
      <c r="R5949" s="84"/>
      <c r="S5949" s="84"/>
      <c r="T5949" s="84"/>
      <c r="U5949" s="84"/>
      <c r="V5949" s="84"/>
      <c r="W5949" s="84"/>
      <c r="X5949" s="84"/>
      <c r="Y5949" s="84"/>
      <c r="Z5949" s="84"/>
      <c r="AA5949" s="84"/>
      <c r="AB5949" s="84"/>
      <c r="AC5949" s="84"/>
      <c r="AD5949" s="84"/>
      <c r="AE5949" s="84"/>
      <c r="AF5949" s="84"/>
      <c r="AG5949" s="84"/>
      <c r="AH5949" s="84"/>
      <c r="AI5949" s="84"/>
      <c r="AJ5949" s="84"/>
      <c r="AK5949" s="84"/>
    </row>
    <row r="5950" spans="1:37">
      <c r="A5950" s="84"/>
      <c r="B5950" s="84"/>
      <c r="C5950" s="84"/>
      <c r="D5950" s="84"/>
      <c r="E5950" s="84"/>
      <c r="F5950" s="84"/>
      <c r="G5950" s="84"/>
      <c r="H5950" s="84"/>
      <c r="I5950" s="84"/>
      <c r="J5950" s="84"/>
      <c r="K5950" s="84"/>
      <c r="L5950" s="84"/>
      <c r="M5950" s="84"/>
      <c r="N5950" s="84"/>
      <c r="O5950" s="84"/>
      <c r="P5950" s="84"/>
      <c r="Q5950" s="84"/>
      <c r="R5950" s="84"/>
      <c r="S5950" s="84"/>
      <c r="T5950" s="84"/>
      <c r="U5950" s="84"/>
      <c r="V5950" s="84"/>
      <c r="W5950" s="84"/>
      <c r="X5950" s="84"/>
      <c r="Y5950" s="84"/>
      <c r="Z5950" s="84"/>
      <c r="AA5950" s="84"/>
      <c r="AB5950" s="84"/>
      <c r="AC5950" s="84"/>
      <c r="AD5950" s="84"/>
      <c r="AE5950" s="84"/>
      <c r="AF5950" s="84"/>
      <c r="AG5950" s="84"/>
      <c r="AH5950" s="84"/>
      <c r="AI5950" s="84"/>
      <c r="AJ5950" s="84"/>
      <c r="AK5950" s="84"/>
    </row>
    <row r="5951" spans="1:37">
      <c r="A5951" s="84"/>
      <c r="B5951" s="84"/>
      <c r="C5951" s="84"/>
      <c r="D5951" s="84"/>
      <c r="E5951" s="84"/>
      <c r="F5951" s="84"/>
      <c r="G5951" s="84"/>
      <c r="H5951" s="84"/>
      <c r="I5951" s="84"/>
      <c r="J5951" s="84"/>
      <c r="K5951" s="84"/>
      <c r="L5951" s="84"/>
      <c r="M5951" s="84"/>
      <c r="N5951" s="84"/>
      <c r="O5951" s="84"/>
      <c r="P5951" s="84"/>
      <c r="Q5951" s="84"/>
      <c r="R5951" s="84"/>
      <c r="S5951" s="84"/>
      <c r="T5951" s="84"/>
      <c r="U5951" s="84"/>
      <c r="V5951" s="84"/>
      <c r="W5951" s="84"/>
      <c r="X5951" s="84"/>
      <c r="Y5951" s="84"/>
      <c r="Z5951" s="84"/>
      <c r="AA5951" s="84"/>
      <c r="AB5951" s="84"/>
      <c r="AC5951" s="84"/>
      <c r="AD5951" s="84"/>
      <c r="AE5951" s="84"/>
      <c r="AF5951" s="84"/>
      <c r="AG5951" s="84"/>
      <c r="AH5951" s="84"/>
      <c r="AI5951" s="84"/>
      <c r="AJ5951" s="84"/>
      <c r="AK5951" s="84"/>
    </row>
    <row r="5961" spans="1:50">
      <c r="A5961" s="84"/>
      <c r="B5961" s="83"/>
      <c r="C5961" s="83"/>
      <c r="D5961" s="83"/>
      <c r="E5961" s="83"/>
      <c r="F5961" s="84"/>
      <c r="G5961" s="158"/>
      <c r="H5961" s="83"/>
      <c r="I5961" s="83"/>
      <c r="J5961" s="83"/>
      <c r="K5961" s="83"/>
      <c r="L5961" s="83"/>
      <c r="M5961" s="83"/>
      <c r="N5961" s="83"/>
      <c r="O5961" s="83"/>
      <c r="P5961" s="83"/>
      <c r="Q5961" s="83"/>
      <c r="R5961" s="83"/>
      <c r="S5961" s="83"/>
      <c r="T5961" s="104"/>
      <c r="U5961" s="83"/>
      <c r="V5961" s="83"/>
      <c r="W5961" s="83"/>
      <c r="X5961" s="83"/>
      <c r="Y5961" s="83"/>
      <c r="Z5961" s="83"/>
      <c r="AA5961" s="83"/>
      <c r="AB5961" s="83"/>
      <c r="AC5961" s="83"/>
      <c r="AD5961" s="83"/>
      <c r="AE5961" s="83"/>
      <c r="AF5961" s="83"/>
      <c r="AG5961" s="83"/>
      <c r="AH5961" s="83"/>
      <c r="AI5961" s="83"/>
      <c r="AJ5961" s="83"/>
      <c r="AK5961" s="83"/>
    </row>
    <row r="5962" spans="1:50">
      <c r="A5962" s="83"/>
      <c r="B5962" s="84"/>
      <c r="C5962" s="83"/>
      <c r="D5962" s="83"/>
      <c r="E5962" s="83"/>
      <c r="F5962" s="83"/>
      <c r="G5962" s="83"/>
      <c r="H5962" s="83"/>
      <c r="I5962" s="83"/>
      <c r="J5962" s="83"/>
      <c r="K5962" s="83"/>
      <c r="L5962" s="83"/>
      <c r="M5962" s="83"/>
      <c r="N5962" s="83"/>
      <c r="O5962" s="83"/>
      <c r="P5962" s="83"/>
      <c r="Q5962" s="83"/>
      <c r="R5962" s="83"/>
      <c r="S5962" s="83"/>
      <c r="T5962" s="83"/>
      <c r="U5962" s="83"/>
      <c r="V5962" s="83"/>
      <c r="W5962" s="83"/>
      <c r="X5962" s="83"/>
      <c r="Y5962" s="83"/>
      <c r="Z5962" s="83"/>
      <c r="AA5962" s="83"/>
      <c r="AB5962" s="83"/>
      <c r="AC5962" s="83"/>
      <c r="AD5962" s="83"/>
      <c r="AE5962" s="83"/>
      <c r="AF5962" s="83"/>
      <c r="AG5962" s="83"/>
      <c r="AH5962" s="83"/>
      <c r="AI5962" s="83"/>
      <c r="AJ5962" s="83"/>
      <c r="AK5962" s="83"/>
    </row>
    <row r="5963" spans="1:50">
      <c r="A5963" s="84"/>
      <c r="B5963" s="84"/>
      <c r="C5963" s="84"/>
      <c r="D5963" s="84"/>
      <c r="E5963" s="84"/>
      <c r="F5963" s="84"/>
      <c r="G5963" s="84"/>
      <c r="H5963" s="84"/>
      <c r="I5963" s="84"/>
      <c r="J5963" s="84"/>
      <c r="K5963" s="84"/>
      <c r="L5963" s="84"/>
      <c r="M5963" s="84"/>
      <c r="N5963" s="84"/>
      <c r="O5963" s="84"/>
      <c r="P5963" s="84"/>
      <c r="Q5963" s="84"/>
      <c r="R5963" s="84"/>
      <c r="S5963" s="84"/>
      <c r="T5963" s="84"/>
      <c r="U5963" s="84"/>
      <c r="V5963" s="84"/>
      <c r="W5963" s="84"/>
      <c r="X5963" s="84"/>
      <c r="Y5963" s="84"/>
      <c r="Z5963" s="84"/>
      <c r="AA5963" s="84"/>
      <c r="AB5963" s="84"/>
      <c r="AC5963" s="84"/>
      <c r="AD5963" s="84"/>
      <c r="AE5963" s="84"/>
      <c r="AF5963" s="84"/>
      <c r="AG5963" s="84"/>
      <c r="AH5963" s="84"/>
      <c r="AI5963" s="84"/>
      <c r="AJ5963" s="84"/>
      <c r="AK5963" s="84"/>
    </row>
    <row r="5964" spans="1:50">
      <c r="A5964" s="83"/>
      <c r="B5964" s="84"/>
      <c r="C5964" s="83"/>
      <c r="D5964" s="83"/>
      <c r="E5964" s="84"/>
      <c r="F5964" s="83"/>
      <c r="G5964" s="83"/>
      <c r="H5964" s="84"/>
      <c r="I5964" s="83"/>
      <c r="J5964" s="83"/>
      <c r="K5964" s="84"/>
      <c r="L5964" s="83"/>
      <c r="M5964" s="83"/>
      <c r="N5964" s="84"/>
      <c r="O5964" s="83"/>
      <c r="P5964" s="83"/>
      <c r="Q5964" s="84"/>
      <c r="R5964" s="83"/>
      <c r="S5964" s="83"/>
      <c r="T5964" s="84"/>
      <c r="U5964" s="83"/>
      <c r="V5964" s="83"/>
      <c r="W5964" s="84"/>
      <c r="X5964" s="83"/>
      <c r="Y5964" s="83"/>
      <c r="Z5964" s="84"/>
      <c r="AA5964" s="83"/>
      <c r="AB5964" s="83"/>
      <c r="AC5964" s="84"/>
      <c r="AD5964" s="83"/>
      <c r="AE5964" s="83"/>
      <c r="AF5964" s="84"/>
      <c r="AG5964" s="83"/>
      <c r="AH5964" s="83"/>
      <c r="AI5964" s="84"/>
      <c r="AJ5964" s="83"/>
      <c r="AK5964" s="83"/>
    </row>
    <row r="5965" spans="1:50">
      <c r="A5965" s="84"/>
      <c r="B5965" s="84"/>
      <c r="C5965" s="84"/>
      <c r="D5965" s="84"/>
      <c r="E5965" s="84"/>
      <c r="F5965" s="84"/>
      <c r="G5965" s="84"/>
      <c r="H5965" s="84"/>
      <c r="I5965" s="84"/>
      <c r="J5965" s="84"/>
      <c r="K5965" s="84"/>
      <c r="L5965" s="84"/>
      <c r="M5965" s="84"/>
      <c r="N5965" s="84"/>
      <c r="O5965" s="84"/>
      <c r="P5965" s="84"/>
      <c r="Q5965" s="84"/>
      <c r="R5965" s="84"/>
      <c r="S5965" s="84"/>
      <c r="T5965" s="84"/>
      <c r="U5965" s="84"/>
      <c r="V5965" s="84"/>
      <c r="W5965" s="84"/>
      <c r="X5965" s="84"/>
      <c r="Y5965" s="84"/>
      <c r="Z5965" s="84"/>
      <c r="AA5965" s="84"/>
      <c r="AB5965" s="84"/>
      <c r="AC5965" s="84"/>
      <c r="AD5965" s="84"/>
      <c r="AE5965" s="84"/>
      <c r="AF5965" s="84"/>
      <c r="AG5965" s="84"/>
      <c r="AH5965" s="84"/>
      <c r="AI5965" s="84"/>
      <c r="AJ5965" s="84"/>
      <c r="AK5965" s="84"/>
    </row>
    <row r="5966" spans="1:50">
      <c r="A5966" s="83"/>
      <c r="B5966" s="162"/>
      <c r="C5966" s="163"/>
      <c r="D5966" s="163"/>
      <c r="E5966" s="162"/>
      <c r="F5966" s="163"/>
      <c r="G5966" s="163"/>
      <c r="H5966" s="162"/>
      <c r="I5966" s="163"/>
      <c r="J5966" s="163"/>
      <c r="K5966" s="162"/>
      <c r="L5966" s="163"/>
      <c r="M5966" s="163"/>
      <c r="N5966" s="162"/>
      <c r="O5966" s="163"/>
      <c r="P5966" s="163"/>
      <c r="Q5966" s="162"/>
      <c r="R5966" s="163"/>
      <c r="S5966" s="163"/>
      <c r="T5966" s="162"/>
      <c r="U5966" s="163"/>
      <c r="V5966" s="163"/>
      <c r="W5966" s="162"/>
      <c r="X5966" s="163"/>
      <c r="Y5966" s="163"/>
      <c r="Z5966" s="162"/>
      <c r="AA5966" s="163"/>
      <c r="AB5966" s="163"/>
      <c r="AC5966" s="162"/>
      <c r="AD5966" s="163"/>
      <c r="AE5966" s="163"/>
      <c r="AF5966" s="162"/>
      <c r="AG5966" s="163"/>
      <c r="AH5966" s="163"/>
      <c r="AI5966" s="162"/>
      <c r="AJ5966" s="163"/>
      <c r="AK5966" s="163"/>
      <c r="AM5966">
        <f>A5961</f>
        <v>0</v>
      </c>
      <c r="AN5966" s="159" t="e">
        <f>1/($B5966*(1/$B5964)*(1/(5/7+2/7*$D5966))*$B5976/SUM($B5968:$B5991))</f>
        <v>#DIV/0!</v>
      </c>
      <c r="AO5966" s="159" t="e">
        <f>1/(B5966*(1/B5964)*(1/(5/7+2/7*D5966)))</f>
        <v>#DIV/0!</v>
      </c>
      <c r="AP5966" s="159"/>
      <c r="AR5966" s="164">
        <f>CHOOSE(AV$3,C5966,F5966,I5966,L5966,O5966,R5966,U5966,X5966,AA5966,AD5966,AG5966,AJ5966)</f>
        <v>0</v>
      </c>
      <c r="AS5966" s="160"/>
      <c r="AT5966" s="160"/>
      <c r="AV5966" s="115" t="e">
        <f>AN5966/AR5966</f>
        <v>#DIV/0!</v>
      </c>
      <c r="AW5966" s="161" t="e">
        <f>AO5966/AR5966</f>
        <v>#DIV/0!</v>
      </c>
      <c r="AX5966" s="159"/>
    </row>
    <row r="5967" spans="1:50">
      <c r="A5967" s="84"/>
      <c r="B5967" s="84"/>
      <c r="C5967" s="84"/>
      <c r="D5967" s="84"/>
      <c r="E5967" s="84"/>
      <c r="F5967" s="84"/>
      <c r="G5967" s="84"/>
      <c r="H5967" s="84"/>
      <c r="I5967" s="84"/>
      <c r="J5967" s="84"/>
      <c r="K5967" s="84"/>
      <c r="L5967" s="84"/>
      <c r="M5967" s="84"/>
      <c r="N5967" s="84"/>
      <c r="O5967" s="84"/>
      <c r="P5967" s="84"/>
      <c r="Q5967" s="84"/>
      <c r="R5967" s="84"/>
      <c r="S5967" s="84"/>
      <c r="T5967" s="84"/>
      <c r="U5967" s="84"/>
      <c r="V5967" s="84"/>
      <c r="W5967" s="84"/>
      <c r="X5967" s="84"/>
      <c r="Y5967" s="84"/>
      <c r="Z5967" s="84"/>
      <c r="AA5967" s="84"/>
      <c r="AB5967" s="84"/>
      <c r="AC5967" s="84"/>
      <c r="AD5967" s="84"/>
      <c r="AE5967" s="84"/>
      <c r="AF5967" s="84"/>
      <c r="AG5967" s="84"/>
      <c r="AH5967" s="84"/>
      <c r="AI5967" s="84"/>
      <c r="AJ5967" s="84"/>
      <c r="AK5967" s="84"/>
    </row>
    <row r="5968" spans="1:50">
      <c r="A5968" s="84"/>
      <c r="B5968" s="84"/>
      <c r="C5968" s="84"/>
      <c r="D5968" s="84"/>
      <c r="E5968" s="84"/>
      <c r="F5968" s="84"/>
      <c r="G5968" s="84"/>
      <c r="H5968" s="84"/>
      <c r="I5968" s="84"/>
      <c r="J5968" s="84"/>
      <c r="K5968" s="84"/>
      <c r="L5968" s="84"/>
      <c r="M5968" s="84"/>
      <c r="N5968" s="84"/>
      <c r="O5968" s="84"/>
      <c r="P5968" s="84"/>
      <c r="Q5968" s="84"/>
      <c r="R5968" s="84"/>
      <c r="S5968" s="84"/>
      <c r="T5968" s="84"/>
      <c r="U5968" s="84"/>
      <c r="V5968" s="84"/>
      <c r="W5968" s="84"/>
      <c r="X5968" s="84"/>
      <c r="Y5968" s="84"/>
      <c r="Z5968" s="84"/>
      <c r="AA5968" s="84"/>
      <c r="AB5968" s="84"/>
      <c r="AC5968" s="84"/>
      <c r="AD5968" s="84"/>
      <c r="AE5968" s="84"/>
      <c r="AF5968" s="84"/>
      <c r="AG5968" s="84"/>
      <c r="AH5968" s="84"/>
      <c r="AI5968" s="84"/>
      <c r="AJ5968" s="84"/>
      <c r="AK5968" s="84"/>
    </row>
    <row r="5969" spans="1:37">
      <c r="A5969" s="84"/>
      <c r="B5969" s="84"/>
      <c r="C5969" s="84"/>
      <c r="D5969" s="84"/>
      <c r="E5969" s="84"/>
      <c r="F5969" s="84"/>
      <c r="G5969" s="84"/>
      <c r="H5969" s="84"/>
      <c r="I5969" s="84"/>
      <c r="J5969" s="84"/>
      <c r="K5969" s="84"/>
      <c r="L5969" s="84"/>
      <c r="M5969" s="84"/>
      <c r="N5969" s="84"/>
      <c r="O5969" s="84"/>
      <c r="P5969" s="84"/>
      <c r="Q5969" s="84"/>
      <c r="R5969" s="84"/>
      <c r="S5969" s="84"/>
      <c r="T5969" s="84"/>
      <c r="U5969" s="84"/>
      <c r="V5969" s="84"/>
      <c r="W5969" s="84"/>
      <c r="X5969" s="84"/>
      <c r="Y5969" s="84"/>
      <c r="Z5969" s="84"/>
      <c r="AA5969" s="84"/>
      <c r="AB5969" s="84"/>
      <c r="AC5969" s="84"/>
      <c r="AD5969" s="84"/>
      <c r="AE5969" s="84"/>
      <c r="AF5969" s="84"/>
      <c r="AG5969" s="84"/>
      <c r="AH5969" s="84"/>
      <c r="AI5969" s="84"/>
      <c r="AJ5969" s="84"/>
      <c r="AK5969" s="84"/>
    </row>
    <row r="5970" spans="1:37">
      <c r="A5970" s="84"/>
      <c r="B5970" s="84"/>
      <c r="C5970" s="84"/>
      <c r="D5970" s="84"/>
      <c r="E5970" s="84"/>
      <c r="F5970" s="84"/>
      <c r="G5970" s="84"/>
      <c r="H5970" s="84"/>
      <c r="I5970" s="84"/>
      <c r="J5970" s="84"/>
      <c r="K5970" s="84"/>
      <c r="L5970" s="84"/>
      <c r="M5970" s="84"/>
      <c r="N5970" s="84"/>
      <c r="O5970" s="84"/>
      <c r="P5970" s="84"/>
      <c r="Q5970" s="84"/>
      <c r="R5970" s="84"/>
      <c r="S5970" s="84"/>
      <c r="T5970" s="84"/>
      <c r="U5970" s="84"/>
      <c r="V5970" s="84"/>
      <c r="W5970" s="84"/>
      <c r="X5970" s="84"/>
      <c r="Y5970" s="84"/>
      <c r="Z5970" s="84"/>
      <c r="AA5970" s="84"/>
      <c r="AB5970" s="84"/>
      <c r="AC5970" s="84"/>
      <c r="AD5970" s="84"/>
      <c r="AE5970" s="84"/>
      <c r="AF5970" s="84"/>
      <c r="AG5970" s="84"/>
      <c r="AH5970" s="84"/>
      <c r="AI5970" s="84"/>
      <c r="AJ5970" s="84"/>
      <c r="AK5970" s="84"/>
    </row>
    <row r="5971" spans="1:37">
      <c r="A5971" s="84"/>
      <c r="B5971" s="84"/>
      <c r="C5971" s="84"/>
      <c r="D5971" s="84"/>
      <c r="E5971" s="84"/>
      <c r="F5971" s="84"/>
      <c r="G5971" s="84"/>
      <c r="H5971" s="84"/>
      <c r="I5971" s="84"/>
      <c r="J5971" s="84"/>
      <c r="K5971" s="84"/>
      <c r="L5971" s="84"/>
      <c r="M5971" s="84"/>
      <c r="N5971" s="84"/>
      <c r="O5971" s="84"/>
      <c r="P5971" s="84"/>
      <c r="Q5971" s="84"/>
      <c r="R5971" s="84"/>
      <c r="S5971" s="84"/>
      <c r="T5971" s="84"/>
      <c r="U5971" s="84"/>
      <c r="V5971" s="84"/>
      <c r="W5971" s="84"/>
      <c r="X5971" s="84"/>
      <c r="Y5971" s="84"/>
      <c r="Z5971" s="84"/>
      <c r="AA5971" s="84"/>
      <c r="AB5971" s="84"/>
      <c r="AC5971" s="84"/>
      <c r="AD5971" s="84"/>
      <c r="AE5971" s="84"/>
      <c r="AF5971" s="84"/>
      <c r="AG5971" s="84"/>
      <c r="AH5971" s="84"/>
      <c r="AI5971" s="84"/>
      <c r="AJ5971" s="84"/>
      <c r="AK5971" s="84"/>
    </row>
    <row r="5972" spans="1:37">
      <c r="A5972" s="84"/>
      <c r="B5972" s="84"/>
      <c r="C5972" s="84"/>
      <c r="D5972" s="84"/>
      <c r="E5972" s="84"/>
      <c r="F5972" s="84"/>
      <c r="G5972" s="84"/>
      <c r="H5972" s="84"/>
      <c r="I5972" s="84"/>
      <c r="J5972" s="84"/>
      <c r="K5972" s="84"/>
      <c r="L5972" s="84"/>
      <c r="M5972" s="84"/>
      <c r="N5972" s="84"/>
      <c r="O5972" s="84"/>
      <c r="P5972" s="84"/>
      <c r="Q5972" s="84"/>
      <c r="R5972" s="84"/>
      <c r="S5972" s="84"/>
      <c r="T5972" s="84"/>
      <c r="U5972" s="84"/>
      <c r="V5972" s="84"/>
      <c r="W5972" s="84"/>
      <c r="X5972" s="84"/>
      <c r="Y5972" s="84"/>
      <c r="Z5972" s="84"/>
      <c r="AA5972" s="84"/>
      <c r="AB5972" s="84"/>
      <c r="AC5972" s="84"/>
      <c r="AD5972" s="84"/>
      <c r="AE5972" s="84"/>
      <c r="AF5972" s="84"/>
      <c r="AG5972" s="84"/>
      <c r="AH5972" s="84"/>
      <c r="AI5972" s="84"/>
      <c r="AJ5972" s="84"/>
      <c r="AK5972" s="84"/>
    </row>
    <row r="5973" spans="1:37">
      <c r="A5973" s="84"/>
      <c r="B5973" s="84"/>
      <c r="C5973" s="84"/>
      <c r="D5973" s="84"/>
      <c r="E5973" s="84"/>
      <c r="F5973" s="84"/>
      <c r="G5973" s="84"/>
      <c r="H5973" s="84"/>
      <c r="I5973" s="84"/>
      <c r="J5973" s="84"/>
      <c r="K5973" s="84"/>
      <c r="L5973" s="84"/>
      <c r="M5973" s="84"/>
      <c r="N5973" s="84"/>
      <c r="O5973" s="84"/>
      <c r="P5973" s="84"/>
      <c r="Q5973" s="84"/>
      <c r="R5973" s="84"/>
      <c r="S5973" s="84"/>
      <c r="T5973" s="84"/>
      <c r="U5973" s="84"/>
      <c r="V5973" s="84"/>
      <c r="W5973" s="84"/>
      <c r="X5973" s="84"/>
      <c r="Y5973" s="84"/>
      <c r="Z5973" s="84"/>
      <c r="AA5973" s="84"/>
      <c r="AB5973" s="84"/>
      <c r="AC5973" s="84"/>
      <c r="AD5973" s="84"/>
      <c r="AE5973" s="84"/>
      <c r="AF5973" s="84"/>
      <c r="AG5973" s="84"/>
      <c r="AH5973" s="84"/>
      <c r="AI5973" s="84"/>
      <c r="AJ5973" s="84"/>
      <c r="AK5973" s="84"/>
    </row>
    <row r="5974" spans="1:37">
      <c r="A5974" s="84"/>
      <c r="B5974" s="84"/>
      <c r="C5974" s="84"/>
      <c r="D5974" s="84"/>
      <c r="E5974" s="84"/>
      <c r="F5974" s="84"/>
      <c r="G5974" s="84"/>
      <c r="H5974" s="84"/>
      <c r="I5974" s="84"/>
      <c r="J5974" s="84"/>
      <c r="K5974" s="84"/>
      <c r="L5974" s="84"/>
      <c r="M5974" s="84"/>
      <c r="N5974" s="84"/>
      <c r="O5974" s="84"/>
      <c r="P5974" s="84"/>
      <c r="Q5974" s="84"/>
      <c r="R5974" s="84"/>
      <c r="S5974" s="84"/>
      <c r="T5974" s="84"/>
      <c r="U5974" s="84"/>
      <c r="V5974" s="84"/>
      <c r="W5974" s="84"/>
      <c r="X5974" s="84"/>
      <c r="Y5974" s="84"/>
      <c r="Z5974" s="84"/>
      <c r="AA5974" s="84"/>
      <c r="AB5974" s="84"/>
      <c r="AC5974" s="84"/>
      <c r="AD5974" s="84"/>
      <c r="AE5974" s="84"/>
      <c r="AF5974" s="84"/>
      <c r="AG5974" s="84"/>
      <c r="AH5974" s="84"/>
      <c r="AI5974" s="84"/>
      <c r="AJ5974" s="84"/>
      <c r="AK5974" s="84"/>
    </row>
    <row r="5975" spans="1:37">
      <c r="A5975" s="84"/>
      <c r="B5975" s="84"/>
      <c r="C5975" s="84"/>
      <c r="D5975" s="84"/>
      <c r="E5975" s="84"/>
      <c r="F5975" s="84"/>
      <c r="G5975" s="84"/>
      <c r="H5975" s="84"/>
      <c r="I5975" s="84"/>
      <c r="J5975" s="84"/>
      <c r="K5975" s="84"/>
      <c r="L5975" s="84"/>
      <c r="M5975" s="84"/>
      <c r="N5975" s="84"/>
      <c r="O5975" s="84"/>
      <c r="P5975" s="84"/>
      <c r="Q5975" s="84"/>
      <c r="R5975" s="84"/>
      <c r="S5975" s="84"/>
      <c r="T5975" s="84"/>
      <c r="U5975" s="84"/>
      <c r="V5975" s="84"/>
      <c r="W5975" s="84"/>
      <c r="X5975" s="84"/>
      <c r="Y5975" s="84"/>
      <c r="Z5975" s="84"/>
      <c r="AA5975" s="84"/>
      <c r="AB5975" s="84"/>
      <c r="AC5975" s="84"/>
      <c r="AD5975" s="84"/>
      <c r="AE5975" s="84"/>
      <c r="AF5975" s="84"/>
      <c r="AG5975" s="84"/>
      <c r="AH5975" s="84"/>
      <c r="AI5975" s="84"/>
      <c r="AJ5975" s="84"/>
      <c r="AK5975" s="84"/>
    </row>
    <row r="5976" spans="1:37">
      <c r="A5976" s="84"/>
      <c r="B5976" s="84"/>
      <c r="C5976" s="84"/>
      <c r="D5976" s="84"/>
      <c r="E5976" s="84"/>
      <c r="F5976" s="84"/>
      <c r="G5976" s="84"/>
      <c r="H5976" s="84"/>
      <c r="I5976" s="84"/>
      <c r="J5976" s="84"/>
      <c r="K5976" s="84"/>
      <c r="L5976" s="84"/>
      <c r="M5976" s="84"/>
      <c r="N5976" s="84"/>
      <c r="O5976" s="84"/>
      <c r="P5976" s="84"/>
      <c r="Q5976" s="84"/>
      <c r="R5976" s="84"/>
      <c r="S5976" s="84"/>
      <c r="T5976" s="84"/>
      <c r="U5976" s="84"/>
      <c r="V5976" s="84"/>
      <c r="W5976" s="84"/>
      <c r="X5976" s="84"/>
      <c r="Y5976" s="84"/>
      <c r="Z5976" s="84"/>
      <c r="AA5976" s="84"/>
      <c r="AB5976" s="84"/>
      <c r="AC5976" s="84"/>
      <c r="AD5976" s="84"/>
      <c r="AE5976" s="84"/>
      <c r="AF5976" s="84"/>
      <c r="AG5976" s="84"/>
      <c r="AH5976" s="84"/>
      <c r="AI5976" s="84"/>
      <c r="AJ5976" s="84"/>
      <c r="AK5976" s="84"/>
    </row>
    <row r="5977" spans="1:37">
      <c r="A5977" s="84"/>
      <c r="B5977" s="84"/>
      <c r="C5977" s="84"/>
      <c r="D5977" s="84"/>
      <c r="E5977" s="84"/>
      <c r="F5977" s="84"/>
      <c r="G5977" s="84"/>
      <c r="H5977" s="84"/>
      <c r="I5977" s="84"/>
      <c r="J5977" s="84"/>
      <c r="K5977" s="84"/>
      <c r="L5977" s="84"/>
      <c r="M5977" s="84"/>
      <c r="N5977" s="84"/>
      <c r="O5977" s="84"/>
      <c r="P5977" s="84"/>
      <c r="Q5977" s="84"/>
      <c r="R5977" s="84"/>
      <c r="S5977" s="84"/>
      <c r="T5977" s="84"/>
      <c r="U5977" s="84"/>
      <c r="V5977" s="84"/>
      <c r="W5977" s="84"/>
      <c r="X5977" s="84"/>
      <c r="Y5977" s="84"/>
      <c r="Z5977" s="84"/>
      <c r="AA5977" s="84"/>
      <c r="AB5977" s="84"/>
      <c r="AC5977" s="84"/>
      <c r="AD5977" s="84"/>
      <c r="AE5977" s="84"/>
      <c r="AF5977" s="84"/>
      <c r="AG5977" s="84"/>
      <c r="AH5977" s="84"/>
      <c r="AI5977" s="84"/>
      <c r="AJ5977" s="84"/>
      <c r="AK5977" s="84"/>
    </row>
    <row r="5978" spans="1:37">
      <c r="A5978" s="84"/>
      <c r="B5978" s="84"/>
      <c r="C5978" s="84"/>
      <c r="D5978" s="84"/>
      <c r="E5978" s="84"/>
      <c r="F5978" s="84"/>
      <c r="G5978" s="84"/>
      <c r="H5978" s="84"/>
      <c r="I5978" s="84"/>
      <c r="J5978" s="84"/>
      <c r="K5978" s="84"/>
      <c r="L5978" s="84"/>
      <c r="M5978" s="84"/>
      <c r="N5978" s="84"/>
      <c r="O5978" s="84"/>
      <c r="P5978" s="84"/>
      <c r="Q5978" s="84"/>
      <c r="R5978" s="84"/>
      <c r="S5978" s="84"/>
      <c r="T5978" s="84"/>
      <c r="U5978" s="84"/>
      <c r="V5978" s="84"/>
      <c r="W5978" s="84"/>
      <c r="X5978" s="84"/>
      <c r="Y5978" s="84"/>
      <c r="Z5978" s="84"/>
      <c r="AA5978" s="84"/>
      <c r="AB5978" s="84"/>
      <c r="AC5978" s="84"/>
      <c r="AD5978" s="84"/>
      <c r="AE5978" s="84"/>
      <c r="AF5978" s="84"/>
      <c r="AG5978" s="84"/>
      <c r="AH5978" s="84"/>
      <c r="AI5978" s="84"/>
      <c r="AJ5978" s="84"/>
      <c r="AK5978" s="84"/>
    </row>
    <row r="5979" spans="1:37">
      <c r="A5979" s="84"/>
      <c r="B5979" s="84"/>
      <c r="C5979" s="84"/>
      <c r="D5979" s="84"/>
      <c r="E5979" s="84"/>
      <c r="F5979" s="84"/>
      <c r="G5979" s="84"/>
      <c r="H5979" s="84"/>
      <c r="I5979" s="84"/>
      <c r="J5979" s="84"/>
      <c r="K5979" s="84"/>
      <c r="L5979" s="84"/>
      <c r="M5979" s="84"/>
      <c r="N5979" s="84"/>
      <c r="O5979" s="84"/>
      <c r="P5979" s="84"/>
      <c r="Q5979" s="84"/>
      <c r="R5979" s="84"/>
      <c r="S5979" s="84"/>
      <c r="T5979" s="84"/>
      <c r="U5979" s="84"/>
      <c r="V5979" s="84"/>
      <c r="W5979" s="84"/>
      <c r="X5979" s="84"/>
      <c r="Y5979" s="84"/>
      <c r="Z5979" s="84"/>
      <c r="AA5979" s="84"/>
      <c r="AB5979" s="84"/>
      <c r="AC5979" s="84"/>
      <c r="AD5979" s="84"/>
      <c r="AE5979" s="84"/>
      <c r="AF5979" s="84"/>
      <c r="AG5979" s="84"/>
      <c r="AH5979" s="84"/>
      <c r="AI5979" s="84"/>
      <c r="AJ5979" s="84"/>
      <c r="AK5979" s="84"/>
    </row>
    <row r="5980" spans="1:37">
      <c r="A5980" s="84"/>
      <c r="B5980" s="84"/>
      <c r="C5980" s="84"/>
      <c r="D5980" s="84"/>
      <c r="E5980" s="84"/>
      <c r="F5980" s="84"/>
      <c r="G5980" s="84"/>
      <c r="H5980" s="84"/>
      <c r="I5980" s="84"/>
      <c r="J5980" s="84"/>
      <c r="K5980" s="84"/>
      <c r="L5980" s="84"/>
      <c r="M5980" s="84"/>
      <c r="N5980" s="84"/>
      <c r="O5980" s="84"/>
      <c r="P5980" s="84"/>
      <c r="Q5980" s="84"/>
      <c r="R5980" s="84"/>
      <c r="S5980" s="84"/>
      <c r="T5980" s="84"/>
      <c r="U5980" s="84"/>
      <c r="V5980" s="84"/>
      <c r="W5980" s="84"/>
      <c r="X5980" s="84"/>
      <c r="Y5980" s="84"/>
      <c r="Z5980" s="84"/>
      <c r="AA5980" s="84"/>
      <c r="AB5980" s="84"/>
      <c r="AC5980" s="84"/>
      <c r="AD5980" s="84"/>
      <c r="AE5980" s="84"/>
      <c r="AF5980" s="84"/>
      <c r="AG5980" s="84"/>
      <c r="AH5980" s="84"/>
      <c r="AI5980" s="84"/>
      <c r="AJ5980" s="84"/>
      <c r="AK5980" s="84"/>
    </row>
    <row r="5981" spans="1:37">
      <c r="A5981" s="84"/>
      <c r="B5981" s="84"/>
      <c r="C5981" s="84"/>
      <c r="D5981" s="84"/>
      <c r="E5981" s="84"/>
      <c r="F5981" s="84"/>
      <c r="G5981" s="84"/>
      <c r="H5981" s="84"/>
      <c r="I5981" s="84"/>
      <c r="J5981" s="84"/>
      <c r="K5981" s="84"/>
      <c r="L5981" s="84"/>
      <c r="M5981" s="84"/>
      <c r="N5981" s="84"/>
      <c r="O5981" s="84"/>
      <c r="P5981" s="84"/>
      <c r="Q5981" s="84"/>
      <c r="R5981" s="84"/>
      <c r="S5981" s="84"/>
      <c r="T5981" s="84"/>
      <c r="U5981" s="84"/>
      <c r="V5981" s="84"/>
      <c r="W5981" s="84"/>
      <c r="X5981" s="84"/>
      <c r="Y5981" s="84"/>
      <c r="Z5981" s="84"/>
      <c r="AA5981" s="84"/>
      <c r="AB5981" s="84"/>
      <c r="AC5981" s="84"/>
      <c r="AD5981" s="84"/>
      <c r="AE5981" s="84"/>
      <c r="AF5981" s="84"/>
      <c r="AG5981" s="84"/>
      <c r="AH5981" s="84"/>
      <c r="AI5981" s="84"/>
      <c r="AJ5981" s="84"/>
      <c r="AK5981" s="84"/>
    </row>
    <row r="5982" spans="1:37">
      <c r="A5982" s="84"/>
      <c r="B5982" s="84"/>
      <c r="C5982" s="84"/>
      <c r="D5982" s="84"/>
      <c r="E5982" s="84"/>
      <c r="F5982" s="84"/>
      <c r="G5982" s="84"/>
      <c r="H5982" s="84"/>
      <c r="I5982" s="84"/>
      <c r="J5982" s="84"/>
      <c r="K5982" s="84"/>
      <c r="L5982" s="84"/>
      <c r="M5982" s="84"/>
      <c r="N5982" s="84"/>
      <c r="O5982" s="84"/>
      <c r="P5982" s="84"/>
      <c r="Q5982" s="84"/>
      <c r="R5982" s="84"/>
      <c r="S5982" s="84"/>
      <c r="T5982" s="84"/>
      <c r="U5982" s="84"/>
      <c r="V5982" s="84"/>
      <c r="W5982" s="84"/>
      <c r="X5982" s="84"/>
      <c r="Y5982" s="84"/>
      <c r="Z5982" s="84"/>
      <c r="AA5982" s="84"/>
      <c r="AB5982" s="84"/>
      <c r="AC5982" s="84"/>
      <c r="AD5982" s="84"/>
      <c r="AE5982" s="84"/>
      <c r="AF5982" s="84"/>
      <c r="AG5982" s="84"/>
      <c r="AH5982" s="84"/>
      <c r="AI5982" s="84"/>
      <c r="AJ5982" s="84"/>
      <c r="AK5982" s="84"/>
    </row>
    <row r="5983" spans="1:37">
      <c r="A5983" s="84"/>
      <c r="B5983" s="84"/>
      <c r="C5983" s="84"/>
      <c r="D5983" s="84"/>
      <c r="E5983" s="84"/>
      <c r="F5983" s="84"/>
      <c r="G5983" s="84"/>
      <c r="H5983" s="84"/>
      <c r="I5983" s="84"/>
      <c r="J5983" s="84"/>
      <c r="K5983" s="84"/>
      <c r="L5983" s="84"/>
      <c r="M5983" s="84"/>
      <c r="N5983" s="84"/>
      <c r="O5983" s="84"/>
      <c r="P5983" s="84"/>
      <c r="Q5983" s="84"/>
      <c r="R5983" s="84"/>
      <c r="S5983" s="84"/>
      <c r="T5983" s="84"/>
      <c r="U5983" s="84"/>
      <c r="V5983" s="84"/>
      <c r="W5983" s="84"/>
      <c r="X5983" s="84"/>
      <c r="Y5983" s="84"/>
      <c r="Z5983" s="84"/>
      <c r="AA5983" s="84"/>
      <c r="AB5983" s="84"/>
      <c r="AC5983" s="84"/>
      <c r="AD5983" s="84"/>
      <c r="AE5983" s="84"/>
      <c r="AF5983" s="84"/>
      <c r="AG5983" s="84"/>
      <c r="AH5983" s="84"/>
      <c r="AI5983" s="84"/>
      <c r="AJ5983" s="84"/>
      <c r="AK5983" s="84"/>
    </row>
    <row r="5984" spans="1:37">
      <c r="A5984" s="84"/>
      <c r="B5984" s="84"/>
      <c r="C5984" s="84"/>
      <c r="D5984" s="84"/>
      <c r="E5984" s="84"/>
      <c r="F5984" s="84"/>
      <c r="G5984" s="84"/>
      <c r="H5984" s="84"/>
      <c r="I5984" s="84"/>
      <c r="J5984" s="84"/>
      <c r="K5984" s="84"/>
      <c r="L5984" s="84"/>
      <c r="M5984" s="84"/>
      <c r="N5984" s="84"/>
      <c r="O5984" s="84"/>
      <c r="P5984" s="84"/>
      <c r="Q5984" s="84"/>
      <c r="R5984" s="84"/>
      <c r="S5984" s="84"/>
      <c r="T5984" s="84"/>
      <c r="U5984" s="84"/>
      <c r="V5984" s="84"/>
      <c r="W5984" s="84"/>
      <c r="X5984" s="84"/>
      <c r="Y5984" s="84"/>
      <c r="Z5984" s="84"/>
      <c r="AA5984" s="84"/>
      <c r="AB5984" s="84"/>
      <c r="AC5984" s="84"/>
      <c r="AD5984" s="84"/>
      <c r="AE5984" s="84"/>
      <c r="AF5984" s="84"/>
      <c r="AG5984" s="84"/>
      <c r="AH5984" s="84"/>
      <c r="AI5984" s="84"/>
      <c r="AJ5984" s="84"/>
      <c r="AK5984" s="84"/>
    </row>
    <row r="5985" spans="1:37">
      <c r="A5985" s="84"/>
      <c r="B5985" s="84"/>
      <c r="C5985" s="84"/>
      <c r="D5985" s="84"/>
      <c r="E5985" s="84"/>
      <c r="F5985" s="84"/>
      <c r="G5985" s="84"/>
      <c r="H5985" s="84"/>
      <c r="I5985" s="84"/>
      <c r="J5985" s="84"/>
      <c r="K5985" s="84"/>
      <c r="L5985" s="84"/>
      <c r="M5985" s="84"/>
      <c r="N5985" s="84"/>
      <c r="O5985" s="84"/>
      <c r="P5985" s="84"/>
      <c r="Q5985" s="84"/>
      <c r="R5985" s="84"/>
      <c r="S5985" s="84"/>
      <c r="T5985" s="84"/>
      <c r="U5985" s="84"/>
      <c r="V5985" s="84"/>
      <c r="W5985" s="84"/>
      <c r="X5985" s="84"/>
      <c r="Y5985" s="84"/>
      <c r="Z5985" s="84"/>
      <c r="AA5985" s="84"/>
      <c r="AB5985" s="84"/>
      <c r="AC5985" s="84"/>
      <c r="AD5985" s="84"/>
      <c r="AE5985" s="84"/>
      <c r="AF5985" s="84"/>
      <c r="AG5985" s="84"/>
      <c r="AH5985" s="84"/>
      <c r="AI5985" s="84"/>
      <c r="AJ5985" s="84"/>
      <c r="AK5985" s="84"/>
    </row>
    <row r="5986" spans="1:37">
      <c r="A5986" s="84"/>
      <c r="B5986" s="84"/>
      <c r="C5986" s="84"/>
      <c r="D5986" s="84"/>
      <c r="E5986" s="84"/>
      <c r="F5986" s="84"/>
      <c r="G5986" s="84"/>
      <c r="H5986" s="84"/>
      <c r="I5986" s="84"/>
      <c r="J5986" s="84"/>
      <c r="K5986" s="84"/>
      <c r="L5986" s="84"/>
      <c r="M5986" s="84"/>
      <c r="N5986" s="84"/>
      <c r="O5986" s="84"/>
      <c r="P5986" s="84"/>
      <c r="Q5986" s="84"/>
      <c r="R5986" s="84"/>
      <c r="S5986" s="84"/>
      <c r="T5986" s="84"/>
      <c r="U5986" s="84"/>
      <c r="V5986" s="84"/>
      <c r="W5986" s="84"/>
      <c r="X5986" s="84"/>
      <c r="Y5986" s="84"/>
      <c r="Z5986" s="84"/>
      <c r="AA5986" s="84"/>
      <c r="AB5986" s="84"/>
      <c r="AC5986" s="84"/>
      <c r="AD5986" s="84"/>
      <c r="AE5986" s="84"/>
      <c r="AF5986" s="84"/>
      <c r="AG5986" s="84"/>
      <c r="AH5986" s="84"/>
      <c r="AI5986" s="84"/>
      <c r="AJ5986" s="84"/>
      <c r="AK5986" s="84"/>
    </row>
    <row r="5987" spans="1:37">
      <c r="A5987" s="84"/>
      <c r="B5987" s="84"/>
      <c r="C5987" s="84"/>
      <c r="D5987" s="84"/>
      <c r="E5987" s="84"/>
      <c r="F5987" s="84"/>
      <c r="G5987" s="84"/>
      <c r="H5987" s="84"/>
      <c r="I5987" s="84"/>
      <c r="J5987" s="84"/>
      <c r="K5987" s="84"/>
      <c r="L5987" s="84"/>
      <c r="M5987" s="84"/>
      <c r="N5987" s="84"/>
      <c r="O5987" s="84"/>
      <c r="P5987" s="84"/>
      <c r="Q5987" s="84"/>
      <c r="R5987" s="84"/>
      <c r="S5987" s="84"/>
      <c r="T5987" s="84"/>
      <c r="U5987" s="84"/>
      <c r="V5987" s="84"/>
      <c r="W5987" s="84"/>
      <c r="X5987" s="84"/>
      <c r="Y5987" s="84"/>
      <c r="Z5987" s="84"/>
      <c r="AA5987" s="84"/>
      <c r="AB5987" s="84"/>
      <c r="AC5987" s="84"/>
      <c r="AD5987" s="84"/>
      <c r="AE5987" s="84"/>
      <c r="AF5987" s="84"/>
      <c r="AG5987" s="84"/>
      <c r="AH5987" s="84"/>
      <c r="AI5987" s="84"/>
      <c r="AJ5987" s="84"/>
      <c r="AK5987" s="84"/>
    </row>
    <row r="5988" spans="1:37">
      <c r="A5988" s="84"/>
      <c r="B5988" s="84"/>
      <c r="C5988" s="84"/>
      <c r="D5988" s="84"/>
      <c r="E5988" s="84"/>
      <c r="F5988" s="84"/>
      <c r="G5988" s="84"/>
      <c r="H5988" s="84"/>
      <c r="I5988" s="84"/>
      <c r="J5988" s="84"/>
      <c r="K5988" s="84"/>
      <c r="L5988" s="84"/>
      <c r="M5988" s="84"/>
      <c r="N5988" s="84"/>
      <c r="O5988" s="84"/>
      <c r="P5988" s="84"/>
      <c r="Q5988" s="84"/>
      <c r="R5988" s="84"/>
      <c r="S5988" s="84"/>
      <c r="T5988" s="84"/>
      <c r="U5988" s="84"/>
      <c r="V5988" s="84"/>
      <c r="W5988" s="84"/>
      <c r="X5988" s="84"/>
      <c r="Y5988" s="84"/>
      <c r="Z5988" s="84"/>
      <c r="AA5988" s="84"/>
      <c r="AB5988" s="84"/>
      <c r="AC5988" s="84"/>
      <c r="AD5988" s="84"/>
      <c r="AE5988" s="84"/>
      <c r="AF5988" s="84"/>
      <c r="AG5988" s="84"/>
      <c r="AH5988" s="84"/>
      <c r="AI5988" s="84"/>
      <c r="AJ5988" s="84"/>
      <c r="AK5988" s="84"/>
    </row>
    <row r="5989" spans="1:37">
      <c r="A5989" s="84"/>
      <c r="B5989" s="84"/>
      <c r="C5989" s="84"/>
      <c r="D5989" s="84"/>
      <c r="E5989" s="84"/>
      <c r="F5989" s="84"/>
      <c r="G5989" s="84"/>
      <c r="H5989" s="84"/>
      <c r="I5989" s="84"/>
      <c r="J5989" s="84"/>
      <c r="K5989" s="84"/>
      <c r="L5989" s="84"/>
      <c r="M5989" s="84"/>
      <c r="N5989" s="84"/>
      <c r="O5989" s="84"/>
      <c r="P5989" s="84"/>
      <c r="Q5989" s="84"/>
      <c r="R5989" s="84"/>
      <c r="S5989" s="84"/>
      <c r="T5989" s="84"/>
      <c r="U5989" s="84"/>
      <c r="V5989" s="84"/>
      <c r="W5989" s="84"/>
      <c r="X5989" s="84"/>
      <c r="Y5989" s="84"/>
      <c r="Z5989" s="84"/>
      <c r="AA5989" s="84"/>
      <c r="AB5989" s="84"/>
      <c r="AC5989" s="84"/>
      <c r="AD5989" s="84"/>
      <c r="AE5989" s="84"/>
      <c r="AF5989" s="84"/>
      <c r="AG5989" s="84"/>
      <c r="AH5989" s="84"/>
      <c r="AI5989" s="84"/>
      <c r="AJ5989" s="84"/>
      <c r="AK5989" s="84"/>
    </row>
    <row r="5990" spans="1:37">
      <c r="A5990" s="84"/>
      <c r="B5990" s="84"/>
      <c r="C5990" s="84"/>
      <c r="D5990" s="84"/>
      <c r="E5990" s="84"/>
      <c r="F5990" s="84"/>
      <c r="G5990" s="84"/>
      <c r="H5990" s="84"/>
      <c r="I5990" s="84"/>
      <c r="J5990" s="84"/>
      <c r="K5990" s="84"/>
      <c r="L5990" s="84"/>
      <c r="M5990" s="84"/>
      <c r="N5990" s="84"/>
      <c r="O5990" s="84"/>
      <c r="P5990" s="84"/>
      <c r="Q5990" s="84"/>
      <c r="R5990" s="84"/>
      <c r="S5990" s="84"/>
      <c r="T5990" s="84"/>
      <c r="U5990" s="84"/>
      <c r="V5990" s="84"/>
      <c r="W5990" s="84"/>
      <c r="X5990" s="84"/>
      <c r="Y5990" s="84"/>
      <c r="Z5990" s="84"/>
      <c r="AA5990" s="84"/>
      <c r="AB5990" s="84"/>
      <c r="AC5990" s="84"/>
      <c r="AD5990" s="84"/>
      <c r="AE5990" s="84"/>
      <c r="AF5990" s="84"/>
      <c r="AG5990" s="84"/>
      <c r="AH5990" s="84"/>
      <c r="AI5990" s="84"/>
      <c r="AJ5990" s="84"/>
      <c r="AK5990" s="84"/>
    </row>
    <row r="5991" spans="1:37">
      <c r="A5991" s="84"/>
      <c r="B5991" s="84"/>
      <c r="C5991" s="84"/>
      <c r="D5991" s="84"/>
      <c r="E5991" s="84"/>
      <c r="F5991" s="84"/>
      <c r="G5991" s="84"/>
      <c r="H5991" s="84"/>
      <c r="I5991" s="84"/>
      <c r="J5991" s="84"/>
      <c r="K5991" s="84"/>
      <c r="L5991" s="84"/>
      <c r="M5991" s="84"/>
      <c r="N5991" s="84"/>
      <c r="O5991" s="84"/>
      <c r="P5991" s="84"/>
      <c r="Q5991" s="84"/>
      <c r="R5991" s="84"/>
      <c r="S5991" s="84"/>
      <c r="T5991" s="84"/>
      <c r="U5991" s="84"/>
      <c r="V5991" s="84"/>
      <c r="W5991" s="84"/>
      <c r="X5991" s="84"/>
      <c r="Y5991" s="84"/>
      <c r="Z5991" s="84"/>
      <c r="AA5991" s="84"/>
      <c r="AB5991" s="84"/>
      <c r="AC5991" s="84"/>
      <c r="AD5991" s="84"/>
      <c r="AE5991" s="84"/>
      <c r="AF5991" s="84"/>
      <c r="AG5991" s="84"/>
      <c r="AH5991" s="84"/>
      <c r="AI5991" s="84"/>
      <c r="AJ5991" s="84"/>
      <c r="AK5991" s="84"/>
    </row>
    <row r="6001" spans="1:50">
      <c r="A6001" s="84"/>
      <c r="B6001" s="83"/>
      <c r="C6001" s="83"/>
      <c r="D6001" s="83"/>
      <c r="E6001" s="83"/>
      <c r="F6001" s="84"/>
      <c r="G6001" s="158"/>
      <c r="H6001" s="83"/>
      <c r="I6001" s="83"/>
      <c r="J6001" s="83"/>
      <c r="K6001" s="83"/>
      <c r="L6001" s="83"/>
      <c r="M6001" s="83"/>
      <c r="N6001" s="83"/>
      <c r="O6001" s="83"/>
      <c r="P6001" s="83"/>
      <c r="Q6001" s="83"/>
      <c r="R6001" s="83"/>
      <c r="S6001" s="83"/>
      <c r="T6001" s="104"/>
      <c r="U6001" s="83"/>
      <c r="V6001" s="83"/>
      <c r="W6001" s="83"/>
      <c r="X6001" s="83"/>
      <c r="Y6001" s="83"/>
      <c r="Z6001" s="83"/>
      <c r="AA6001" s="83"/>
      <c r="AB6001" s="83"/>
      <c r="AC6001" s="83"/>
      <c r="AD6001" s="83"/>
      <c r="AE6001" s="83"/>
      <c r="AF6001" s="83"/>
      <c r="AG6001" s="83"/>
      <c r="AH6001" s="83"/>
      <c r="AI6001" s="83"/>
      <c r="AJ6001" s="83"/>
      <c r="AK6001" s="83"/>
    </row>
    <row r="6002" spans="1:50">
      <c r="A6002" s="83"/>
      <c r="B6002" s="84"/>
      <c r="C6002" s="83"/>
      <c r="D6002" s="83"/>
      <c r="E6002" s="83"/>
      <c r="F6002" s="83"/>
      <c r="G6002" s="83"/>
      <c r="H6002" s="83"/>
      <c r="I6002" s="83"/>
      <c r="J6002" s="83"/>
      <c r="K6002" s="83"/>
      <c r="L6002" s="83"/>
      <c r="M6002" s="83"/>
      <c r="N6002" s="83"/>
      <c r="O6002" s="83"/>
      <c r="P6002" s="83"/>
      <c r="Q6002" s="83"/>
      <c r="R6002" s="83"/>
      <c r="S6002" s="83"/>
      <c r="T6002" s="83"/>
      <c r="U6002" s="83"/>
      <c r="V6002" s="83"/>
      <c r="W6002" s="83"/>
      <c r="X6002" s="83"/>
      <c r="Y6002" s="83"/>
      <c r="Z6002" s="83"/>
      <c r="AA6002" s="83"/>
      <c r="AB6002" s="83"/>
      <c r="AC6002" s="83"/>
      <c r="AD6002" s="83"/>
      <c r="AE6002" s="83"/>
      <c r="AF6002" s="83"/>
      <c r="AG6002" s="83"/>
      <c r="AH6002" s="83"/>
      <c r="AI6002" s="83"/>
      <c r="AJ6002" s="83"/>
      <c r="AK6002" s="83"/>
    </row>
    <row r="6003" spans="1:50">
      <c r="A6003" s="84"/>
      <c r="B6003" s="84"/>
      <c r="C6003" s="84"/>
      <c r="D6003" s="84"/>
      <c r="E6003" s="84"/>
      <c r="F6003" s="84"/>
      <c r="G6003" s="84"/>
      <c r="H6003" s="84"/>
      <c r="I6003" s="84"/>
      <c r="J6003" s="84"/>
      <c r="K6003" s="84"/>
      <c r="L6003" s="84"/>
      <c r="M6003" s="84"/>
      <c r="N6003" s="84"/>
      <c r="O6003" s="84"/>
      <c r="P6003" s="84"/>
      <c r="Q6003" s="84"/>
      <c r="R6003" s="84"/>
      <c r="S6003" s="84"/>
      <c r="T6003" s="84"/>
      <c r="U6003" s="84"/>
      <c r="V6003" s="84"/>
      <c r="W6003" s="84"/>
      <c r="X6003" s="84"/>
      <c r="Y6003" s="84"/>
      <c r="Z6003" s="84"/>
      <c r="AA6003" s="84"/>
      <c r="AB6003" s="84"/>
      <c r="AC6003" s="84"/>
      <c r="AD6003" s="84"/>
      <c r="AE6003" s="84"/>
      <c r="AF6003" s="84"/>
      <c r="AG6003" s="84"/>
      <c r="AH6003" s="84"/>
      <c r="AI6003" s="84"/>
      <c r="AJ6003" s="84"/>
      <c r="AK6003" s="84"/>
    </row>
    <row r="6004" spans="1:50">
      <c r="A6004" s="83"/>
      <c r="B6004" s="84"/>
      <c r="C6004" s="83"/>
      <c r="D6004" s="83"/>
      <c r="E6004" s="84"/>
      <c r="F6004" s="83"/>
      <c r="G6004" s="83"/>
      <c r="H6004" s="84"/>
      <c r="I6004" s="83"/>
      <c r="J6004" s="83"/>
      <c r="K6004" s="84"/>
      <c r="L6004" s="83"/>
      <c r="M6004" s="83"/>
      <c r="N6004" s="84"/>
      <c r="O6004" s="83"/>
      <c r="P6004" s="83"/>
      <c r="Q6004" s="84"/>
      <c r="R6004" s="83"/>
      <c r="S6004" s="83"/>
      <c r="T6004" s="84"/>
      <c r="U6004" s="83"/>
      <c r="V6004" s="83"/>
      <c r="W6004" s="84"/>
      <c r="X6004" s="83"/>
      <c r="Y6004" s="83"/>
      <c r="Z6004" s="84"/>
      <c r="AA6004" s="83"/>
      <c r="AB6004" s="83"/>
      <c r="AC6004" s="84"/>
      <c r="AD6004" s="83"/>
      <c r="AE6004" s="83"/>
      <c r="AF6004" s="84"/>
      <c r="AG6004" s="83"/>
      <c r="AH6004" s="83"/>
      <c r="AI6004" s="84"/>
      <c r="AJ6004" s="83"/>
      <c r="AK6004" s="83"/>
    </row>
    <row r="6005" spans="1:50">
      <c r="A6005" s="84"/>
      <c r="B6005" s="84"/>
      <c r="C6005" s="84"/>
      <c r="D6005" s="84"/>
      <c r="E6005" s="84"/>
      <c r="F6005" s="84"/>
      <c r="G6005" s="84"/>
      <c r="H6005" s="84"/>
      <c r="I6005" s="84"/>
      <c r="J6005" s="84"/>
      <c r="K6005" s="84"/>
      <c r="L6005" s="84"/>
      <c r="M6005" s="84"/>
      <c r="N6005" s="84"/>
      <c r="O6005" s="84"/>
      <c r="P6005" s="84"/>
      <c r="Q6005" s="84"/>
      <c r="R6005" s="84"/>
      <c r="S6005" s="84"/>
      <c r="T6005" s="84"/>
      <c r="U6005" s="84"/>
      <c r="V6005" s="84"/>
      <c r="W6005" s="84"/>
      <c r="X6005" s="84"/>
      <c r="Y6005" s="84"/>
      <c r="Z6005" s="84"/>
      <c r="AA6005" s="84"/>
      <c r="AB6005" s="84"/>
      <c r="AC6005" s="84"/>
      <c r="AD6005" s="84"/>
      <c r="AE6005" s="84"/>
      <c r="AF6005" s="84"/>
      <c r="AG6005" s="84"/>
      <c r="AH6005" s="84"/>
      <c r="AI6005" s="84"/>
      <c r="AJ6005" s="84"/>
      <c r="AK6005" s="84"/>
    </row>
    <row r="6006" spans="1:50">
      <c r="A6006" s="83"/>
      <c r="B6006" s="162"/>
      <c r="C6006" s="163"/>
      <c r="D6006" s="163"/>
      <c r="E6006" s="162"/>
      <c r="F6006" s="163"/>
      <c r="G6006" s="163"/>
      <c r="H6006" s="162"/>
      <c r="I6006" s="163"/>
      <c r="J6006" s="163"/>
      <c r="K6006" s="162"/>
      <c r="L6006" s="163"/>
      <c r="M6006" s="163"/>
      <c r="N6006" s="162"/>
      <c r="O6006" s="163"/>
      <c r="P6006" s="163"/>
      <c r="Q6006" s="162"/>
      <c r="R6006" s="163"/>
      <c r="S6006" s="163"/>
      <c r="T6006" s="162"/>
      <c r="U6006" s="163"/>
      <c r="V6006" s="163"/>
      <c r="W6006" s="162"/>
      <c r="X6006" s="163"/>
      <c r="Y6006" s="163"/>
      <c r="Z6006" s="162"/>
      <c r="AA6006" s="163"/>
      <c r="AB6006" s="163"/>
      <c r="AC6006" s="162"/>
      <c r="AD6006" s="163"/>
      <c r="AE6006" s="163"/>
      <c r="AF6006" s="162"/>
      <c r="AG6006" s="163"/>
      <c r="AH6006" s="163"/>
      <c r="AI6006" s="162"/>
      <c r="AJ6006" s="163"/>
      <c r="AK6006" s="163"/>
      <c r="AM6006">
        <f>A6001</f>
        <v>0</v>
      </c>
      <c r="AN6006" s="159" t="e">
        <f>1/($B6006*(1/$B6004)*(1/(5/7+2/7*$D6006))*$B6016/SUM($B6008:$B6031))</f>
        <v>#DIV/0!</v>
      </c>
      <c r="AO6006" s="159" t="e">
        <f>1/(B6006*(1/B6004)*(1/(5/7+2/7*D6006)))</f>
        <v>#DIV/0!</v>
      </c>
      <c r="AP6006" s="159"/>
      <c r="AR6006" s="164">
        <f>CHOOSE(AV$3,C6006,F6006,I6006,L6006,O6006,R6006,U6006,X6006,AA6006,AD6006,AG6006,AJ6006)</f>
        <v>0</v>
      </c>
      <c r="AS6006" s="160"/>
      <c r="AT6006" s="160"/>
      <c r="AV6006" s="115" t="e">
        <f>AN6006/AR6006</f>
        <v>#DIV/0!</v>
      </c>
      <c r="AW6006" s="161" t="e">
        <f>AO6006/AR6006</f>
        <v>#DIV/0!</v>
      </c>
      <c r="AX6006" s="159"/>
    </row>
    <row r="6007" spans="1:50">
      <c r="A6007" s="84"/>
      <c r="B6007" s="84"/>
      <c r="C6007" s="84"/>
      <c r="D6007" s="84"/>
      <c r="E6007" s="84"/>
      <c r="F6007" s="84"/>
      <c r="G6007" s="84"/>
      <c r="H6007" s="84"/>
      <c r="I6007" s="84"/>
      <c r="J6007" s="84"/>
      <c r="K6007" s="84"/>
      <c r="L6007" s="84"/>
      <c r="M6007" s="84"/>
      <c r="N6007" s="84"/>
      <c r="O6007" s="84"/>
      <c r="P6007" s="84"/>
      <c r="Q6007" s="84"/>
      <c r="R6007" s="84"/>
      <c r="S6007" s="84"/>
      <c r="T6007" s="84"/>
      <c r="U6007" s="84"/>
      <c r="V6007" s="84"/>
      <c r="W6007" s="84"/>
      <c r="X6007" s="84"/>
      <c r="Y6007" s="84"/>
      <c r="Z6007" s="84"/>
      <c r="AA6007" s="84"/>
      <c r="AB6007" s="84"/>
      <c r="AC6007" s="84"/>
      <c r="AD6007" s="84"/>
      <c r="AE6007" s="84"/>
      <c r="AF6007" s="84"/>
      <c r="AG6007" s="84"/>
      <c r="AH6007" s="84"/>
      <c r="AI6007" s="84"/>
      <c r="AJ6007" s="84"/>
      <c r="AK6007" s="84"/>
    </row>
    <row r="6008" spans="1:50">
      <c r="A6008" s="84"/>
      <c r="B6008" s="84"/>
      <c r="C6008" s="84"/>
      <c r="D6008" s="84"/>
      <c r="E6008" s="84"/>
      <c r="F6008" s="84"/>
      <c r="G6008" s="84"/>
      <c r="H6008" s="84"/>
      <c r="I6008" s="84"/>
      <c r="J6008" s="84"/>
      <c r="K6008" s="84"/>
      <c r="L6008" s="84"/>
      <c r="M6008" s="84"/>
      <c r="N6008" s="84"/>
      <c r="O6008" s="84"/>
      <c r="P6008" s="84"/>
      <c r="Q6008" s="84"/>
      <c r="R6008" s="84"/>
      <c r="S6008" s="84"/>
      <c r="T6008" s="84"/>
      <c r="U6008" s="84"/>
      <c r="V6008" s="84"/>
      <c r="W6008" s="84"/>
      <c r="X6008" s="84"/>
      <c r="Y6008" s="84"/>
      <c r="Z6008" s="84"/>
      <c r="AA6008" s="84"/>
      <c r="AB6008" s="84"/>
      <c r="AC6008" s="84"/>
      <c r="AD6008" s="84"/>
      <c r="AE6008" s="84"/>
      <c r="AF6008" s="84"/>
      <c r="AG6008" s="84"/>
      <c r="AH6008" s="84"/>
      <c r="AI6008" s="84"/>
      <c r="AJ6008" s="84"/>
      <c r="AK6008" s="84"/>
    </row>
    <row r="6009" spans="1:50">
      <c r="A6009" s="84"/>
      <c r="B6009" s="84"/>
      <c r="C6009" s="84"/>
      <c r="D6009" s="84"/>
      <c r="E6009" s="84"/>
      <c r="F6009" s="84"/>
      <c r="G6009" s="84"/>
      <c r="H6009" s="84"/>
      <c r="I6009" s="84"/>
      <c r="J6009" s="84"/>
      <c r="K6009" s="84"/>
      <c r="L6009" s="84"/>
      <c r="M6009" s="84"/>
      <c r="N6009" s="84"/>
      <c r="O6009" s="84"/>
      <c r="P6009" s="84"/>
      <c r="Q6009" s="84"/>
      <c r="R6009" s="84"/>
      <c r="S6009" s="84"/>
      <c r="T6009" s="84"/>
      <c r="U6009" s="84"/>
      <c r="V6009" s="84"/>
      <c r="W6009" s="84"/>
      <c r="X6009" s="84"/>
      <c r="Y6009" s="84"/>
      <c r="Z6009" s="84"/>
      <c r="AA6009" s="84"/>
      <c r="AB6009" s="84"/>
      <c r="AC6009" s="84"/>
      <c r="AD6009" s="84"/>
      <c r="AE6009" s="84"/>
      <c r="AF6009" s="84"/>
      <c r="AG6009" s="84"/>
      <c r="AH6009" s="84"/>
      <c r="AI6009" s="84"/>
      <c r="AJ6009" s="84"/>
      <c r="AK6009" s="84"/>
    </row>
    <row r="6010" spans="1:50">
      <c r="A6010" s="84"/>
      <c r="B6010" s="84"/>
      <c r="C6010" s="84"/>
      <c r="D6010" s="84"/>
      <c r="E6010" s="84"/>
      <c r="F6010" s="84"/>
      <c r="G6010" s="84"/>
      <c r="H6010" s="84"/>
      <c r="I6010" s="84"/>
      <c r="J6010" s="84"/>
      <c r="K6010" s="84"/>
      <c r="L6010" s="84"/>
      <c r="M6010" s="84"/>
      <c r="N6010" s="84"/>
      <c r="O6010" s="84"/>
      <c r="P6010" s="84"/>
      <c r="Q6010" s="84"/>
      <c r="R6010" s="84"/>
      <c r="S6010" s="84"/>
      <c r="T6010" s="84"/>
      <c r="U6010" s="84"/>
      <c r="V6010" s="84"/>
      <c r="W6010" s="84"/>
      <c r="X6010" s="84"/>
      <c r="Y6010" s="84"/>
      <c r="Z6010" s="84"/>
      <c r="AA6010" s="84"/>
      <c r="AB6010" s="84"/>
      <c r="AC6010" s="84"/>
      <c r="AD6010" s="84"/>
      <c r="AE6010" s="84"/>
      <c r="AF6010" s="84"/>
      <c r="AG6010" s="84"/>
      <c r="AH6010" s="84"/>
      <c r="AI6010" s="84"/>
      <c r="AJ6010" s="84"/>
      <c r="AK6010" s="84"/>
    </row>
    <row r="6011" spans="1:50">
      <c r="A6011" s="84"/>
      <c r="B6011" s="84"/>
      <c r="C6011" s="84"/>
      <c r="D6011" s="84"/>
      <c r="E6011" s="84"/>
      <c r="F6011" s="84"/>
      <c r="G6011" s="84"/>
      <c r="H6011" s="84"/>
      <c r="I6011" s="84"/>
      <c r="J6011" s="84"/>
      <c r="K6011" s="84"/>
      <c r="L6011" s="84"/>
      <c r="M6011" s="84"/>
      <c r="N6011" s="84"/>
      <c r="O6011" s="84"/>
      <c r="P6011" s="84"/>
      <c r="Q6011" s="84"/>
      <c r="R6011" s="84"/>
      <c r="S6011" s="84"/>
      <c r="T6011" s="84"/>
      <c r="U6011" s="84"/>
      <c r="V6011" s="84"/>
      <c r="W6011" s="84"/>
      <c r="X6011" s="84"/>
      <c r="Y6011" s="84"/>
      <c r="Z6011" s="84"/>
      <c r="AA6011" s="84"/>
      <c r="AB6011" s="84"/>
      <c r="AC6011" s="84"/>
      <c r="AD6011" s="84"/>
      <c r="AE6011" s="84"/>
      <c r="AF6011" s="84"/>
      <c r="AG6011" s="84"/>
      <c r="AH6011" s="84"/>
      <c r="AI6011" s="84"/>
      <c r="AJ6011" s="84"/>
      <c r="AK6011" s="84"/>
    </row>
    <row r="6012" spans="1:50">
      <c r="A6012" s="84"/>
      <c r="B6012" s="84"/>
      <c r="C6012" s="84"/>
      <c r="D6012" s="84"/>
      <c r="E6012" s="84"/>
      <c r="F6012" s="84"/>
      <c r="G6012" s="84"/>
      <c r="H6012" s="84"/>
      <c r="I6012" s="84"/>
      <c r="J6012" s="84"/>
      <c r="K6012" s="84"/>
      <c r="L6012" s="84"/>
      <c r="M6012" s="84"/>
      <c r="N6012" s="84"/>
      <c r="O6012" s="84"/>
      <c r="P6012" s="84"/>
      <c r="Q6012" s="84"/>
      <c r="R6012" s="84"/>
      <c r="S6012" s="84"/>
      <c r="T6012" s="84"/>
      <c r="U6012" s="84"/>
      <c r="V6012" s="84"/>
      <c r="W6012" s="84"/>
      <c r="X6012" s="84"/>
      <c r="Y6012" s="84"/>
      <c r="Z6012" s="84"/>
      <c r="AA6012" s="84"/>
      <c r="AB6012" s="84"/>
      <c r="AC6012" s="84"/>
      <c r="AD6012" s="84"/>
      <c r="AE6012" s="84"/>
      <c r="AF6012" s="84"/>
      <c r="AG6012" s="84"/>
      <c r="AH6012" s="84"/>
      <c r="AI6012" s="84"/>
      <c r="AJ6012" s="84"/>
      <c r="AK6012" s="84"/>
    </row>
    <row r="6013" spans="1:50">
      <c r="A6013" s="84"/>
      <c r="B6013" s="84"/>
      <c r="C6013" s="84"/>
      <c r="D6013" s="84"/>
      <c r="E6013" s="84"/>
      <c r="F6013" s="84"/>
      <c r="G6013" s="84"/>
      <c r="H6013" s="84"/>
      <c r="I6013" s="84"/>
      <c r="J6013" s="84"/>
      <c r="K6013" s="84"/>
      <c r="L6013" s="84"/>
      <c r="M6013" s="84"/>
      <c r="N6013" s="84"/>
      <c r="O6013" s="84"/>
      <c r="P6013" s="84"/>
      <c r="Q6013" s="84"/>
      <c r="R6013" s="84"/>
      <c r="S6013" s="84"/>
      <c r="T6013" s="84"/>
      <c r="U6013" s="84"/>
      <c r="V6013" s="84"/>
      <c r="W6013" s="84"/>
      <c r="X6013" s="84"/>
      <c r="Y6013" s="84"/>
      <c r="Z6013" s="84"/>
      <c r="AA6013" s="84"/>
      <c r="AB6013" s="84"/>
      <c r="AC6013" s="84"/>
      <c r="AD6013" s="84"/>
      <c r="AE6013" s="84"/>
      <c r="AF6013" s="84"/>
      <c r="AG6013" s="84"/>
      <c r="AH6013" s="84"/>
      <c r="AI6013" s="84"/>
      <c r="AJ6013" s="84"/>
      <c r="AK6013" s="84"/>
    </row>
    <row r="6014" spans="1:50">
      <c r="A6014" s="84"/>
      <c r="B6014" s="84"/>
      <c r="C6014" s="84"/>
      <c r="D6014" s="84"/>
      <c r="E6014" s="84"/>
      <c r="F6014" s="84"/>
      <c r="G6014" s="84"/>
      <c r="H6014" s="84"/>
      <c r="I6014" s="84"/>
      <c r="J6014" s="84"/>
      <c r="K6014" s="84"/>
      <c r="L6014" s="84"/>
      <c r="M6014" s="84"/>
      <c r="N6014" s="84"/>
      <c r="O6014" s="84"/>
      <c r="P6014" s="84"/>
      <c r="Q6014" s="84"/>
      <c r="R6014" s="84"/>
      <c r="S6014" s="84"/>
      <c r="T6014" s="84"/>
      <c r="U6014" s="84"/>
      <c r="V6014" s="84"/>
      <c r="W6014" s="84"/>
      <c r="X6014" s="84"/>
      <c r="Y6014" s="84"/>
      <c r="Z6014" s="84"/>
      <c r="AA6014" s="84"/>
      <c r="AB6014" s="84"/>
      <c r="AC6014" s="84"/>
      <c r="AD6014" s="84"/>
      <c r="AE6014" s="84"/>
      <c r="AF6014" s="84"/>
      <c r="AG6014" s="84"/>
      <c r="AH6014" s="84"/>
      <c r="AI6014" s="84"/>
      <c r="AJ6014" s="84"/>
      <c r="AK6014" s="84"/>
    </row>
    <row r="6015" spans="1:50">
      <c r="A6015" s="84"/>
      <c r="B6015" s="84"/>
      <c r="C6015" s="84"/>
      <c r="D6015" s="84"/>
      <c r="E6015" s="84"/>
      <c r="F6015" s="84"/>
      <c r="G6015" s="84"/>
      <c r="H6015" s="84"/>
      <c r="I6015" s="84"/>
      <c r="J6015" s="84"/>
      <c r="K6015" s="84"/>
      <c r="L6015" s="84"/>
      <c r="M6015" s="84"/>
      <c r="N6015" s="84"/>
      <c r="O6015" s="84"/>
      <c r="P6015" s="84"/>
      <c r="Q6015" s="84"/>
      <c r="R6015" s="84"/>
      <c r="S6015" s="84"/>
      <c r="T6015" s="84"/>
      <c r="U6015" s="84"/>
      <c r="V6015" s="84"/>
      <c r="W6015" s="84"/>
      <c r="X6015" s="84"/>
      <c r="Y6015" s="84"/>
      <c r="Z6015" s="84"/>
      <c r="AA6015" s="84"/>
      <c r="AB6015" s="84"/>
      <c r="AC6015" s="84"/>
      <c r="AD6015" s="84"/>
      <c r="AE6015" s="84"/>
      <c r="AF6015" s="84"/>
      <c r="AG6015" s="84"/>
      <c r="AH6015" s="84"/>
      <c r="AI6015" s="84"/>
      <c r="AJ6015" s="84"/>
      <c r="AK6015" s="84"/>
    </row>
    <row r="6016" spans="1:50">
      <c r="A6016" s="84"/>
      <c r="B6016" s="84"/>
      <c r="C6016" s="84"/>
      <c r="D6016" s="84"/>
      <c r="E6016" s="84"/>
      <c r="F6016" s="84"/>
      <c r="G6016" s="84"/>
      <c r="H6016" s="84"/>
      <c r="I6016" s="84"/>
      <c r="J6016" s="84"/>
      <c r="K6016" s="84"/>
      <c r="L6016" s="84"/>
      <c r="M6016" s="84"/>
      <c r="N6016" s="84"/>
      <c r="O6016" s="84"/>
      <c r="P6016" s="84"/>
      <c r="Q6016" s="84"/>
      <c r="R6016" s="84"/>
      <c r="S6016" s="84"/>
      <c r="T6016" s="84"/>
      <c r="U6016" s="84"/>
      <c r="V6016" s="84"/>
      <c r="W6016" s="84"/>
      <c r="X6016" s="84"/>
      <c r="Y6016" s="84"/>
      <c r="Z6016" s="84"/>
      <c r="AA6016" s="84"/>
      <c r="AB6016" s="84"/>
      <c r="AC6016" s="84"/>
      <c r="AD6016" s="84"/>
      <c r="AE6016" s="84"/>
      <c r="AF6016" s="84"/>
      <c r="AG6016" s="84"/>
      <c r="AH6016" s="84"/>
      <c r="AI6016" s="84"/>
      <c r="AJ6016" s="84"/>
      <c r="AK6016" s="84"/>
    </row>
    <row r="6017" spans="1:37">
      <c r="A6017" s="84"/>
      <c r="B6017" s="84"/>
      <c r="C6017" s="84"/>
      <c r="D6017" s="84"/>
      <c r="E6017" s="84"/>
      <c r="F6017" s="84"/>
      <c r="G6017" s="84"/>
      <c r="H6017" s="84"/>
      <c r="I6017" s="84"/>
      <c r="J6017" s="84"/>
      <c r="K6017" s="84"/>
      <c r="L6017" s="84"/>
      <c r="M6017" s="84"/>
      <c r="N6017" s="84"/>
      <c r="O6017" s="84"/>
      <c r="P6017" s="84"/>
      <c r="Q6017" s="84"/>
      <c r="R6017" s="84"/>
      <c r="S6017" s="84"/>
      <c r="T6017" s="84"/>
      <c r="U6017" s="84"/>
      <c r="V6017" s="84"/>
      <c r="W6017" s="84"/>
      <c r="X6017" s="84"/>
      <c r="Y6017" s="84"/>
      <c r="Z6017" s="84"/>
      <c r="AA6017" s="84"/>
      <c r="AB6017" s="84"/>
      <c r="AC6017" s="84"/>
      <c r="AD6017" s="84"/>
      <c r="AE6017" s="84"/>
      <c r="AF6017" s="84"/>
      <c r="AG6017" s="84"/>
      <c r="AH6017" s="84"/>
      <c r="AI6017" s="84"/>
      <c r="AJ6017" s="84"/>
      <c r="AK6017" s="84"/>
    </row>
    <row r="6018" spans="1:37">
      <c r="A6018" s="84"/>
      <c r="B6018" s="84"/>
      <c r="C6018" s="84"/>
      <c r="D6018" s="84"/>
      <c r="E6018" s="84"/>
      <c r="F6018" s="84"/>
      <c r="G6018" s="84"/>
      <c r="H6018" s="84"/>
      <c r="I6018" s="84"/>
      <c r="J6018" s="84"/>
      <c r="K6018" s="84"/>
      <c r="L6018" s="84"/>
      <c r="M6018" s="84"/>
      <c r="N6018" s="84"/>
      <c r="O6018" s="84"/>
      <c r="P6018" s="84"/>
      <c r="Q6018" s="84"/>
      <c r="R6018" s="84"/>
      <c r="S6018" s="84"/>
      <c r="T6018" s="84"/>
      <c r="U6018" s="84"/>
      <c r="V6018" s="84"/>
      <c r="W6018" s="84"/>
      <c r="X6018" s="84"/>
      <c r="Y6018" s="84"/>
      <c r="Z6018" s="84"/>
      <c r="AA6018" s="84"/>
      <c r="AB6018" s="84"/>
      <c r="AC6018" s="84"/>
      <c r="AD6018" s="84"/>
      <c r="AE6018" s="84"/>
      <c r="AF6018" s="84"/>
      <c r="AG6018" s="84"/>
      <c r="AH6018" s="84"/>
      <c r="AI6018" s="84"/>
      <c r="AJ6018" s="84"/>
      <c r="AK6018" s="84"/>
    </row>
    <row r="6019" spans="1:37">
      <c r="A6019" s="84"/>
      <c r="B6019" s="84"/>
      <c r="C6019" s="84"/>
      <c r="D6019" s="84"/>
      <c r="E6019" s="84"/>
      <c r="F6019" s="84"/>
      <c r="G6019" s="84"/>
      <c r="H6019" s="84"/>
      <c r="I6019" s="84"/>
      <c r="J6019" s="84"/>
      <c r="K6019" s="84"/>
      <c r="L6019" s="84"/>
      <c r="M6019" s="84"/>
      <c r="N6019" s="84"/>
      <c r="O6019" s="84"/>
      <c r="P6019" s="84"/>
      <c r="Q6019" s="84"/>
      <c r="R6019" s="84"/>
      <c r="S6019" s="84"/>
      <c r="T6019" s="84"/>
      <c r="U6019" s="84"/>
      <c r="V6019" s="84"/>
      <c r="W6019" s="84"/>
      <c r="X6019" s="84"/>
      <c r="Y6019" s="84"/>
      <c r="Z6019" s="84"/>
      <c r="AA6019" s="84"/>
      <c r="AB6019" s="84"/>
      <c r="AC6019" s="84"/>
      <c r="AD6019" s="84"/>
      <c r="AE6019" s="84"/>
      <c r="AF6019" s="84"/>
      <c r="AG6019" s="84"/>
      <c r="AH6019" s="84"/>
      <c r="AI6019" s="84"/>
      <c r="AJ6019" s="84"/>
      <c r="AK6019" s="84"/>
    </row>
    <row r="6020" spans="1:37">
      <c r="A6020" s="84"/>
      <c r="B6020" s="84"/>
      <c r="C6020" s="84"/>
      <c r="D6020" s="84"/>
      <c r="E6020" s="84"/>
      <c r="F6020" s="84"/>
      <c r="G6020" s="84"/>
      <c r="H6020" s="84"/>
      <c r="I6020" s="84"/>
      <c r="J6020" s="84"/>
      <c r="K6020" s="84"/>
      <c r="L6020" s="84"/>
      <c r="M6020" s="84"/>
      <c r="N6020" s="84"/>
      <c r="O6020" s="84"/>
      <c r="P6020" s="84"/>
      <c r="Q6020" s="84"/>
      <c r="R6020" s="84"/>
      <c r="S6020" s="84"/>
      <c r="T6020" s="84"/>
      <c r="U6020" s="84"/>
      <c r="V6020" s="84"/>
      <c r="W6020" s="84"/>
      <c r="X6020" s="84"/>
      <c r="Y6020" s="84"/>
      <c r="Z6020" s="84"/>
      <c r="AA6020" s="84"/>
      <c r="AB6020" s="84"/>
      <c r="AC6020" s="84"/>
      <c r="AD6020" s="84"/>
      <c r="AE6020" s="84"/>
      <c r="AF6020" s="84"/>
      <c r="AG6020" s="84"/>
      <c r="AH6020" s="84"/>
      <c r="AI6020" s="84"/>
      <c r="AJ6020" s="84"/>
      <c r="AK6020" s="84"/>
    </row>
    <row r="6021" spans="1:37">
      <c r="A6021" s="84"/>
      <c r="B6021" s="84"/>
      <c r="C6021" s="84"/>
      <c r="D6021" s="84"/>
      <c r="E6021" s="84"/>
      <c r="F6021" s="84"/>
      <c r="G6021" s="84"/>
      <c r="H6021" s="84"/>
      <c r="I6021" s="84"/>
      <c r="J6021" s="84"/>
      <c r="K6021" s="84"/>
      <c r="L6021" s="84"/>
      <c r="M6021" s="84"/>
      <c r="N6021" s="84"/>
      <c r="O6021" s="84"/>
      <c r="P6021" s="84"/>
      <c r="Q6021" s="84"/>
      <c r="R6021" s="84"/>
      <c r="S6021" s="84"/>
      <c r="T6021" s="84"/>
      <c r="U6021" s="84"/>
      <c r="V6021" s="84"/>
      <c r="W6021" s="84"/>
      <c r="X6021" s="84"/>
      <c r="Y6021" s="84"/>
      <c r="Z6021" s="84"/>
      <c r="AA6021" s="84"/>
      <c r="AB6021" s="84"/>
      <c r="AC6021" s="84"/>
      <c r="AD6021" s="84"/>
      <c r="AE6021" s="84"/>
      <c r="AF6021" s="84"/>
      <c r="AG6021" s="84"/>
      <c r="AH6021" s="84"/>
      <c r="AI6021" s="84"/>
      <c r="AJ6021" s="84"/>
      <c r="AK6021" s="84"/>
    </row>
    <row r="6022" spans="1:37">
      <c r="A6022" s="84"/>
      <c r="B6022" s="84"/>
      <c r="C6022" s="84"/>
      <c r="D6022" s="84"/>
      <c r="E6022" s="84"/>
      <c r="F6022" s="84"/>
      <c r="G6022" s="84"/>
      <c r="H6022" s="84"/>
      <c r="I6022" s="84"/>
      <c r="J6022" s="84"/>
      <c r="K6022" s="84"/>
      <c r="L6022" s="84"/>
      <c r="M6022" s="84"/>
      <c r="N6022" s="84"/>
      <c r="O6022" s="84"/>
      <c r="P6022" s="84"/>
      <c r="Q6022" s="84"/>
      <c r="R6022" s="84"/>
      <c r="S6022" s="84"/>
      <c r="T6022" s="84"/>
      <c r="U6022" s="84"/>
      <c r="V6022" s="84"/>
      <c r="W6022" s="84"/>
      <c r="X6022" s="84"/>
      <c r="Y6022" s="84"/>
      <c r="Z6022" s="84"/>
      <c r="AA6022" s="84"/>
      <c r="AB6022" s="84"/>
      <c r="AC6022" s="84"/>
      <c r="AD6022" s="84"/>
      <c r="AE6022" s="84"/>
      <c r="AF6022" s="84"/>
      <c r="AG6022" s="84"/>
      <c r="AH6022" s="84"/>
      <c r="AI6022" s="84"/>
      <c r="AJ6022" s="84"/>
      <c r="AK6022" s="84"/>
    </row>
    <row r="6023" spans="1:37">
      <c r="A6023" s="84"/>
      <c r="B6023" s="84"/>
      <c r="C6023" s="84"/>
      <c r="D6023" s="84"/>
      <c r="E6023" s="84"/>
      <c r="F6023" s="84"/>
      <c r="G6023" s="84"/>
      <c r="H6023" s="84"/>
      <c r="I6023" s="84"/>
      <c r="J6023" s="84"/>
      <c r="K6023" s="84"/>
      <c r="L6023" s="84"/>
      <c r="M6023" s="84"/>
      <c r="N6023" s="84"/>
      <c r="O6023" s="84"/>
      <c r="P6023" s="84"/>
      <c r="Q6023" s="84"/>
      <c r="R6023" s="84"/>
      <c r="S6023" s="84"/>
      <c r="T6023" s="84"/>
      <c r="U6023" s="84"/>
      <c r="V6023" s="84"/>
      <c r="W6023" s="84"/>
      <c r="X6023" s="84"/>
      <c r="Y6023" s="84"/>
      <c r="Z6023" s="84"/>
      <c r="AA6023" s="84"/>
      <c r="AB6023" s="84"/>
      <c r="AC6023" s="84"/>
      <c r="AD6023" s="84"/>
      <c r="AE6023" s="84"/>
      <c r="AF6023" s="84"/>
      <c r="AG6023" s="84"/>
      <c r="AH6023" s="84"/>
      <c r="AI6023" s="84"/>
      <c r="AJ6023" s="84"/>
      <c r="AK6023" s="84"/>
    </row>
    <row r="6024" spans="1:37">
      <c r="A6024" s="84"/>
      <c r="B6024" s="84"/>
      <c r="C6024" s="84"/>
      <c r="D6024" s="84"/>
      <c r="E6024" s="84"/>
      <c r="F6024" s="84"/>
      <c r="G6024" s="84"/>
      <c r="H6024" s="84"/>
      <c r="I6024" s="84"/>
      <c r="J6024" s="84"/>
      <c r="K6024" s="84"/>
      <c r="L6024" s="84"/>
      <c r="M6024" s="84"/>
      <c r="N6024" s="84"/>
      <c r="O6024" s="84"/>
      <c r="P6024" s="84"/>
      <c r="Q6024" s="84"/>
      <c r="R6024" s="84"/>
      <c r="S6024" s="84"/>
      <c r="T6024" s="84"/>
      <c r="U6024" s="84"/>
      <c r="V6024" s="84"/>
      <c r="W6024" s="84"/>
      <c r="X6024" s="84"/>
      <c r="Y6024" s="84"/>
      <c r="Z6024" s="84"/>
      <c r="AA6024" s="84"/>
      <c r="AB6024" s="84"/>
      <c r="AC6024" s="84"/>
      <c r="AD6024" s="84"/>
      <c r="AE6024" s="84"/>
      <c r="AF6024" s="84"/>
      <c r="AG6024" s="84"/>
      <c r="AH6024" s="84"/>
      <c r="AI6024" s="84"/>
      <c r="AJ6024" s="84"/>
      <c r="AK6024" s="84"/>
    </row>
    <row r="6025" spans="1:37">
      <c r="A6025" s="84"/>
      <c r="B6025" s="84"/>
      <c r="C6025" s="84"/>
      <c r="D6025" s="84"/>
      <c r="E6025" s="84"/>
      <c r="F6025" s="84"/>
      <c r="G6025" s="84"/>
      <c r="H6025" s="84"/>
      <c r="I6025" s="84"/>
      <c r="J6025" s="84"/>
      <c r="K6025" s="84"/>
      <c r="L6025" s="84"/>
      <c r="M6025" s="84"/>
      <c r="N6025" s="84"/>
      <c r="O6025" s="84"/>
      <c r="P6025" s="84"/>
      <c r="Q6025" s="84"/>
      <c r="R6025" s="84"/>
      <c r="S6025" s="84"/>
      <c r="T6025" s="84"/>
      <c r="U6025" s="84"/>
      <c r="V6025" s="84"/>
      <c r="W6025" s="84"/>
      <c r="X6025" s="84"/>
      <c r="Y6025" s="84"/>
      <c r="Z6025" s="84"/>
      <c r="AA6025" s="84"/>
      <c r="AB6025" s="84"/>
      <c r="AC6025" s="84"/>
      <c r="AD6025" s="84"/>
      <c r="AE6025" s="84"/>
      <c r="AF6025" s="84"/>
      <c r="AG6025" s="84"/>
      <c r="AH6025" s="84"/>
      <c r="AI6025" s="84"/>
      <c r="AJ6025" s="84"/>
      <c r="AK6025" s="84"/>
    </row>
    <row r="6026" spans="1:37">
      <c r="A6026" s="84"/>
      <c r="B6026" s="84"/>
      <c r="C6026" s="84"/>
      <c r="D6026" s="84"/>
      <c r="E6026" s="84"/>
      <c r="F6026" s="84"/>
      <c r="G6026" s="84"/>
      <c r="H6026" s="84"/>
      <c r="I6026" s="84"/>
      <c r="J6026" s="84"/>
      <c r="K6026" s="84"/>
      <c r="L6026" s="84"/>
      <c r="M6026" s="84"/>
      <c r="N6026" s="84"/>
      <c r="O6026" s="84"/>
      <c r="P6026" s="84"/>
      <c r="Q6026" s="84"/>
      <c r="R6026" s="84"/>
      <c r="S6026" s="84"/>
      <c r="T6026" s="84"/>
      <c r="U6026" s="84"/>
      <c r="V6026" s="84"/>
      <c r="W6026" s="84"/>
      <c r="X6026" s="84"/>
      <c r="Y6026" s="84"/>
      <c r="Z6026" s="84"/>
      <c r="AA6026" s="84"/>
      <c r="AB6026" s="84"/>
      <c r="AC6026" s="84"/>
      <c r="AD6026" s="84"/>
      <c r="AE6026" s="84"/>
      <c r="AF6026" s="84"/>
      <c r="AG6026" s="84"/>
      <c r="AH6026" s="84"/>
      <c r="AI6026" s="84"/>
      <c r="AJ6026" s="84"/>
      <c r="AK6026" s="84"/>
    </row>
    <row r="6027" spans="1:37">
      <c r="A6027" s="84"/>
      <c r="B6027" s="84"/>
      <c r="C6027" s="84"/>
      <c r="D6027" s="84"/>
      <c r="E6027" s="84"/>
      <c r="F6027" s="84"/>
      <c r="G6027" s="84"/>
      <c r="H6027" s="84"/>
      <c r="I6027" s="84"/>
      <c r="J6027" s="84"/>
      <c r="K6027" s="84"/>
      <c r="L6027" s="84"/>
      <c r="M6027" s="84"/>
      <c r="N6027" s="84"/>
      <c r="O6027" s="84"/>
      <c r="P6027" s="84"/>
      <c r="Q6027" s="84"/>
      <c r="R6027" s="84"/>
      <c r="S6027" s="84"/>
      <c r="T6027" s="84"/>
      <c r="U6027" s="84"/>
      <c r="V6027" s="84"/>
      <c r="W6027" s="84"/>
      <c r="X6027" s="84"/>
      <c r="Y6027" s="84"/>
      <c r="Z6027" s="84"/>
      <c r="AA6027" s="84"/>
      <c r="AB6027" s="84"/>
      <c r="AC6027" s="84"/>
      <c r="AD6027" s="84"/>
      <c r="AE6027" s="84"/>
      <c r="AF6027" s="84"/>
      <c r="AG6027" s="84"/>
      <c r="AH6027" s="84"/>
      <c r="AI6027" s="84"/>
      <c r="AJ6027" s="84"/>
      <c r="AK6027" s="84"/>
    </row>
    <row r="6028" spans="1:37">
      <c r="A6028" s="84"/>
      <c r="B6028" s="84"/>
      <c r="C6028" s="84"/>
      <c r="D6028" s="84"/>
      <c r="E6028" s="84"/>
      <c r="F6028" s="84"/>
      <c r="G6028" s="84"/>
      <c r="H6028" s="84"/>
      <c r="I6028" s="84"/>
      <c r="J6028" s="84"/>
      <c r="K6028" s="84"/>
      <c r="L6028" s="84"/>
      <c r="M6028" s="84"/>
      <c r="N6028" s="84"/>
      <c r="O6028" s="84"/>
      <c r="P6028" s="84"/>
      <c r="Q6028" s="84"/>
      <c r="R6028" s="84"/>
      <c r="S6028" s="84"/>
      <c r="T6028" s="84"/>
      <c r="U6028" s="84"/>
      <c r="V6028" s="84"/>
      <c r="W6028" s="84"/>
      <c r="X6028" s="84"/>
      <c r="Y6028" s="84"/>
      <c r="Z6028" s="84"/>
      <c r="AA6028" s="84"/>
      <c r="AB6028" s="84"/>
      <c r="AC6028" s="84"/>
      <c r="AD6028" s="84"/>
      <c r="AE6028" s="84"/>
      <c r="AF6028" s="84"/>
      <c r="AG6028" s="84"/>
      <c r="AH6028" s="84"/>
      <c r="AI6028" s="84"/>
      <c r="AJ6028" s="84"/>
      <c r="AK6028" s="84"/>
    </row>
    <row r="6029" spans="1:37">
      <c r="A6029" s="84"/>
      <c r="B6029" s="84"/>
      <c r="C6029" s="84"/>
      <c r="D6029" s="84"/>
      <c r="E6029" s="84"/>
      <c r="F6029" s="84"/>
      <c r="G6029" s="84"/>
      <c r="H6029" s="84"/>
      <c r="I6029" s="84"/>
      <c r="J6029" s="84"/>
      <c r="K6029" s="84"/>
      <c r="L6029" s="84"/>
      <c r="M6029" s="84"/>
      <c r="N6029" s="84"/>
      <c r="O6029" s="84"/>
      <c r="P6029" s="84"/>
      <c r="Q6029" s="84"/>
      <c r="R6029" s="84"/>
      <c r="S6029" s="84"/>
      <c r="T6029" s="84"/>
      <c r="U6029" s="84"/>
      <c r="V6029" s="84"/>
      <c r="W6029" s="84"/>
      <c r="X6029" s="84"/>
      <c r="Y6029" s="84"/>
      <c r="Z6029" s="84"/>
      <c r="AA6029" s="84"/>
      <c r="AB6029" s="84"/>
      <c r="AC6029" s="84"/>
      <c r="AD6029" s="84"/>
      <c r="AE6029" s="84"/>
      <c r="AF6029" s="84"/>
      <c r="AG6029" s="84"/>
      <c r="AH6029" s="84"/>
      <c r="AI6029" s="84"/>
      <c r="AJ6029" s="84"/>
      <c r="AK6029" s="84"/>
    </row>
    <row r="6030" spans="1:37">
      <c r="A6030" s="84"/>
      <c r="B6030" s="84"/>
      <c r="C6030" s="84"/>
      <c r="D6030" s="84"/>
      <c r="E6030" s="84"/>
      <c r="F6030" s="84"/>
      <c r="G6030" s="84"/>
      <c r="H6030" s="84"/>
      <c r="I6030" s="84"/>
      <c r="J6030" s="84"/>
      <c r="K6030" s="84"/>
      <c r="L6030" s="84"/>
      <c r="M6030" s="84"/>
      <c r="N6030" s="84"/>
      <c r="O6030" s="84"/>
      <c r="P6030" s="84"/>
      <c r="Q6030" s="84"/>
      <c r="R6030" s="84"/>
      <c r="S6030" s="84"/>
      <c r="T6030" s="84"/>
      <c r="U6030" s="84"/>
      <c r="V6030" s="84"/>
      <c r="W6030" s="84"/>
      <c r="X6030" s="84"/>
      <c r="Y6030" s="84"/>
      <c r="Z6030" s="84"/>
      <c r="AA6030" s="84"/>
      <c r="AB6030" s="84"/>
      <c r="AC6030" s="84"/>
      <c r="AD6030" s="84"/>
      <c r="AE6030" s="84"/>
      <c r="AF6030" s="84"/>
      <c r="AG6030" s="84"/>
      <c r="AH6030" s="84"/>
      <c r="AI6030" s="84"/>
      <c r="AJ6030" s="84"/>
      <c r="AK6030" s="84"/>
    </row>
    <row r="6031" spans="1:37">
      <c r="A6031" s="84"/>
      <c r="B6031" s="84"/>
      <c r="C6031" s="84"/>
      <c r="D6031" s="84"/>
      <c r="E6031" s="84"/>
      <c r="F6031" s="84"/>
      <c r="G6031" s="84"/>
      <c r="H6031" s="84"/>
      <c r="I6031" s="84"/>
      <c r="J6031" s="84"/>
      <c r="K6031" s="84"/>
      <c r="L6031" s="84"/>
      <c r="M6031" s="84"/>
      <c r="N6031" s="84"/>
      <c r="O6031" s="84"/>
      <c r="P6031" s="84"/>
      <c r="Q6031" s="84"/>
      <c r="R6031" s="84"/>
      <c r="S6031" s="84"/>
      <c r="T6031" s="84"/>
      <c r="U6031" s="84"/>
      <c r="V6031" s="84"/>
      <c r="W6031" s="84"/>
      <c r="X6031" s="84"/>
      <c r="Y6031" s="84"/>
      <c r="Z6031" s="84"/>
      <c r="AA6031" s="84"/>
      <c r="AB6031" s="84"/>
      <c r="AC6031" s="84"/>
      <c r="AD6031" s="84"/>
      <c r="AE6031" s="84"/>
      <c r="AF6031" s="84"/>
      <c r="AG6031" s="84"/>
      <c r="AH6031" s="84"/>
      <c r="AI6031" s="84"/>
      <c r="AJ6031" s="84"/>
      <c r="AK6031" s="84"/>
    </row>
    <row r="6041" spans="1:50">
      <c r="A6041" s="84"/>
      <c r="B6041" s="83"/>
      <c r="C6041" s="83"/>
      <c r="D6041" s="83"/>
      <c r="E6041" s="83"/>
      <c r="F6041" s="84"/>
      <c r="G6041" s="158"/>
      <c r="H6041" s="83"/>
      <c r="I6041" s="83"/>
      <c r="J6041" s="83"/>
      <c r="K6041" s="83"/>
      <c r="L6041" s="83"/>
      <c r="M6041" s="83"/>
      <c r="N6041" s="83"/>
      <c r="O6041" s="83"/>
      <c r="P6041" s="83"/>
      <c r="Q6041" s="83"/>
      <c r="R6041" s="83"/>
      <c r="S6041" s="83"/>
      <c r="T6041" s="104"/>
      <c r="U6041" s="83"/>
      <c r="V6041" s="83"/>
      <c r="W6041" s="83"/>
      <c r="X6041" s="83"/>
      <c r="Y6041" s="83"/>
      <c r="Z6041" s="83"/>
      <c r="AA6041" s="83"/>
      <c r="AB6041" s="83"/>
      <c r="AC6041" s="83"/>
      <c r="AD6041" s="83"/>
      <c r="AE6041" s="83"/>
      <c r="AF6041" s="83"/>
      <c r="AG6041" s="83"/>
      <c r="AH6041" s="83"/>
      <c r="AI6041" s="83"/>
      <c r="AJ6041" s="83"/>
      <c r="AK6041" s="83"/>
    </row>
    <row r="6042" spans="1:50">
      <c r="A6042" s="83"/>
      <c r="B6042" s="84"/>
      <c r="C6042" s="83"/>
      <c r="D6042" s="83"/>
      <c r="E6042" s="83"/>
      <c r="F6042" s="83"/>
      <c r="G6042" s="83"/>
      <c r="H6042" s="83"/>
      <c r="I6042" s="83"/>
      <c r="J6042" s="83"/>
      <c r="K6042" s="83"/>
      <c r="L6042" s="83"/>
      <c r="M6042" s="83"/>
      <c r="N6042" s="83"/>
      <c r="O6042" s="83"/>
      <c r="P6042" s="83"/>
      <c r="Q6042" s="83"/>
      <c r="R6042" s="83"/>
      <c r="S6042" s="83"/>
      <c r="T6042" s="83"/>
      <c r="U6042" s="83"/>
      <c r="V6042" s="83"/>
      <c r="W6042" s="83"/>
      <c r="X6042" s="83"/>
      <c r="Y6042" s="83"/>
      <c r="Z6042" s="83"/>
      <c r="AA6042" s="83"/>
      <c r="AB6042" s="83"/>
      <c r="AC6042" s="83"/>
      <c r="AD6042" s="83"/>
      <c r="AE6042" s="83"/>
      <c r="AF6042" s="83"/>
      <c r="AG6042" s="83"/>
      <c r="AH6042" s="83"/>
      <c r="AI6042" s="83"/>
      <c r="AJ6042" s="83"/>
      <c r="AK6042" s="83"/>
    </row>
    <row r="6043" spans="1:50">
      <c r="A6043" s="84"/>
      <c r="B6043" s="84"/>
      <c r="C6043" s="84"/>
      <c r="D6043" s="84"/>
      <c r="E6043" s="84"/>
      <c r="F6043" s="84"/>
      <c r="G6043" s="84"/>
      <c r="H6043" s="84"/>
      <c r="I6043" s="84"/>
      <c r="J6043" s="84"/>
      <c r="K6043" s="84"/>
      <c r="L6043" s="84"/>
      <c r="M6043" s="84"/>
      <c r="N6043" s="84"/>
      <c r="O6043" s="84"/>
      <c r="P6043" s="84"/>
      <c r="Q6043" s="84"/>
      <c r="R6043" s="84"/>
      <c r="S6043" s="84"/>
      <c r="T6043" s="84"/>
      <c r="U6043" s="84"/>
      <c r="V6043" s="84"/>
      <c r="W6043" s="84"/>
      <c r="X6043" s="84"/>
      <c r="Y6043" s="84"/>
      <c r="Z6043" s="84"/>
      <c r="AA6043" s="84"/>
      <c r="AB6043" s="84"/>
      <c r="AC6043" s="84"/>
      <c r="AD6043" s="84"/>
      <c r="AE6043" s="84"/>
      <c r="AF6043" s="84"/>
      <c r="AG6043" s="84"/>
      <c r="AH6043" s="84"/>
      <c r="AI6043" s="84"/>
      <c r="AJ6043" s="84"/>
      <c r="AK6043" s="84"/>
    </row>
    <row r="6044" spans="1:50">
      <c r="A6044" s="83"/>
      <c r="B6044" s="84"/>
      <c r="C6044" s="83"/>
      <c r="D6044" s="83"/>
      <c r="E6044" s="84"/>
      <c r="F6044" s="83"/>
      <c r="G6044" s="83"/>
      <c r="H6044" s="84"/>
      <c r="I6044" s="83"/>
      <c r="J6044" s="83"/>
      <c r="K6044" s="84"/>
      <c r="L6044" s="83"/>
      <c r="M6044" s="83"/>
      <c r="N6044" s="84"/>
      <c r="O6044" s="83"/>
      <c r="P6044" s="83"/>
      <c r="Q6044" s="84"/>
      <c r="R6044" s="83"/>
      <c r="S6044" s="83"/>
      <c r="T6044" s="84"/>
      <c r="U6044" s="83"/>
      <c r="V6044" s="83"/>
      <c r="W6044" s="84"/>
      <c r="X6044" s="83"/>
      <c r="Y6044" s="83"/>
      <c r="Z6044" s="84"/>
      <c r="AA6044" s="83"/>
      <c r="AB6044" s="83"/>
      <c r="AC6044" s="84"/>
      <c r="AD6044" s="83"/>
      <c r="AE6044" s="83"/>
      <c r="AF6044" s="84"/>
      <c r="AG6044" s="83"/>
      <c r="AH6044" s="83"/>
      <c r="AI6044" s="84"/>
      <c r="AJ6044" s="83"/>
      <c r="AK6044" s="83"/>
    </row>
    <row r="6045" spans="1:50">
      <c r="A6045" s="84"/>
      <c r="B6045" s="84"/>
      <c r="C6045" s="84"/>
      <c r="D6045" s="84"/>
      <c r="E6045" s="84"/>
      <c r="F6045" s="84"/>
      <c r="G6045" s="84"/>
      <c r="H6045" s="84"/>
      <c r="I6045" s="84"/>
      <c r="J6045" s="84"/>
      <c r="K6045" s="84"/>
      <c r="L6045" s="84"/>
      <c r="M6045" s="84"/>
      <c r="N6045" s="84"/>
      <c r="O6045" s="84"/>
      <c r="P6045" s="84"/>
      <c r="Q6045" s="84"/>
      <c r="R6045" s="84"/>
      <c r="S6045" s="84"/>
      <c r="T6045" s="84"/>
      <c r="U6045" s="84"/>
      <c r="V6045" s="84"/>
      <c r="W6045" s="84"/>
      <c r="X6045" s="84"/>
      <c r="Y6045" s="84"/>
      <c r="Z6045" s="84"/>
      <c r="AA6045" s="84"/>
      <c r="AB6045" s="84"/>
      <c r="AC6045" s="84"/>
      <c r="AD6045" s="84"/>
      <c r="AE6045" s="84"/>
      <c r="AF6045" s="84"/>
      <c r="AG6045" s="84"/>
      <c r="AH6045" s="84"/>
      <c r="AI6045" s="84"/>
      <c r="AJ6045" s="84"/>
      <c r="AK6045" s="84"/>
    </row>
    <row r="6046" spans="1:50">
      <c r="A6046" s="83"/>
      <c r="B6046" s="162"/>
      <c r="C6046" s="163"/>
      <c r="D6046" s="163"/>
      <c r="E6046" s="162"/>
      <c r="F6046" s="163"/>
      <c r="G6046" s="163"/>
      <c r="H6046" s="162"/>
      <c r="I6046" s="163"/>
      <c r="J6046" s="163"/>
      <c r="K6046" s="162"/>
      <c r="L6046" s="163"/>
      <c r="M6046" s="163"/>
      <c r="N6046" s="162"/>
      <c r="O6046" s="163"/>
      <c r="P6046" s="163"/>
      <c r="Q6046" s="162"/>
      <c r="R6046" s="163"/>
      <c r="S6046" s="163"/>
      <c r="T6046" s="162"/>
      <c r="U6046" s="163"/>
      <c r="V6046" s="163"/>
      <c r="W6046" s="162"/>
      <c r="X6046" s="163"/>
      <c r="Y6046" s="163"/>
      <c r="Z6046" s="162"/>
      <c r="AA6046" s="163"/>
      <c r="AB6046" s="163"/>
      <c r="AC6046" s="162"/>
      <c r="AD6046" s="163"/>
      <c r="AE6046" s="163"/>
      <c r="AF6046" s="162"/>
      <c r="AG6046" s="163"/>
      <c r="AH6046" s="163"/>
      <c r="AI6046" s="162"/>
      <c r="AJ6046" s="163"/>
      <c r="AK6046" s="163"/>
      <c r="AM6046">
        <f>A6041</f>
        <v>0</v>
      </c>
      <c r="AN6046" s="159" t="e">
        <f>1/($B6046*(1/$B6044)*(1/(5/7+2/7*$D6046))*$B6056/SUM($B6048:$B6071))</f>
        <v>#DIV/0!</v>
      </c>
      <c r="AO6046" s="159" t="e">
        <f>1/(B6046*(1/B6044)*(1/(5/7+2/7*D6046)))</f>
        <v>#DIV/0!</v>
      </c>
      <c r="AP6046" s="159"/>
      <c r="AR6046" s="164">
        <f>CHOOSE(AV$3,C6046,F6046,I6046,L6046,O6046,R6046,U6046,X6046,AA6046,AD6046,AG6046,AJ6046)</f>
        <v>0</v>
      </c>
      <c r="AS6046" s="160"/>
      <c r="AT6046" s="160"/>
      <c r="AV6046" s="115" t="e">
        <f>AN6046/AR6046</f>
        <v>#DIV/0!</v>
      </c>
      <c r="AW6046" s="161" t="e">
        <f>AO6046/AR6046</f>
        <v>#DIV/0!</v>
      </c>
      <c r="AX6046" s="159"/>
    </row>
    <row r="6047" spans="1:50">
      <c r="A6047" s="84"/>
      <c r="B6047" s="84"/>
      <c r="C6047" s="84"/>
      <c r="D6047" s="84"/>
      <c r="E6047" s="84"/>
      <c r="F6047" s="84"/>
      <c r="G6047" s="84"/>
      <c r="H6047" s="84"/>
      <c r="I6047" s="84"/>
      <c r="J6047" s="84"/>
      <c r="K6047" s="84"/>
      <c r="L6047" s="84"/>
      <c r="M6047" s="84"/>
      <c r="N6047" s="84"/>
      <c r="O6047" s="84"/>
      <c r="P6047" s="84"/>
      <c r="Q6047" s="84"/>
      <c r="R6047" s="84"/>
      <c r="S6047" s="84"/>
      <c r="T6047" s="84"/>
      <c r="U6047" s="84"/>
      <c r="V6047" s="84"/>
      <c r="W6047" s="84"/>
      <c r="X6047" s="84"/>
      <c r="Y6047" s="84"/>
      <c r="Z6047" s="84"/>
      <c r="AA6047" s="84"/>
      <c r="AB6047" s="84"/>
      <c r="AC6047" s="84"/>
      <c r="AD6047" s="84"/>
      <c r="AE6047" s="84"/>
      <c r="AF6047" s="84"/>
      <c r="AG6047" s="84"/>
      <c r="AH6047" s="84"/>
      <c r="AI6047" s="84"/>
      <c r="AJ6047" s="84"/>
      <c r="AK6047" s="84"/>
    </row>
    <row r="6048" spans="1:50">
      <c r="A6048" s="84"/>
      <c r="B6048" s="84"/>
      <c r="C6048" s="84"/>
      <c r="D6048" s="84"/>
      <c r="E6048" s="84"/>
      <c r="F6048" s="84"/>
      <c r="G6048" s="84"/>
      <c r="H6048" s="84"/>
      <c r="I6048" s="84"/>
      <c r="J6048" s="84"/>
      <c r="K6048" s="84"/>
      <c r="L6048" s="84"/>
      <c r="M6048" s="84"/>
      <c r="N6048" s="84"/>
      <c r="O6048" s="84"/>
      <c r="P6048" s="84"/>
      <c r="Q6048" s="84"/>
      <c r="R6048" s="84"/>
      <c r="S6048" s="84"/>
      <c r="T6048" s="84"/>
      <c r="U6048" s="84"/>
      <c r="V6048" s="84"/>
      <c r="W6048" s="84"/>
      <c r="X6048" s="84"/>
      <c r="Y6048" s="84"/>
      <c r="Z6048" s="84"/>
      <c r="AA6048" s="84"/>
      <c r="AB6048" s="84"/>
      <c r="AC6048" s="84"/>
      <c r="AD6048" s="84"/>
      <c r="AE6048" s="84"/>
      <c r="AF6048" s="84"/>
      <c r="AG6048" s="84"/>
      <c r="AH6048" s="84"/>
      <c r="AI6048" s="84"/>
      <c r="AJ6048" s="84"/>
      <c r="AK6048" s="84"/>
    </row>
    <row r="6049" spans="1:37">
      <c r="A6049" s="84"/>
      <c r="B6049" s="84"/>
      <c r="C6049" s="84"/>
      <c r="D6049" s="84"/>
      <c r="E6049" s="84"/>
      <c r="F6049" s="84"/>
      <c r="G6049" s="84"/>
      <c r="H6049" s="84"/>
      <c r="I6049" s="84"/>
      <c r="J6049" s="84"/>
      <c r="K6049" s="84"/>
      <c r="L6049" s="84"/>
      <c r="M6049" s="84"/>
      <c r="N6049" s="84"/>
      <c r="O6049" s="84"/>
      <c r="P6049" s="84"/>
      <c r="Q6049" s="84"/>
      <c r="R6049" s="84"/>
      <c r="S6049" s="84"/>
      <c r="T6049" s="84"/>
      <c r="U6049" s="84"/>
      <c r="V6049" s="84"/>
      <c r="W6049" s="84"/>
      <c r="X6049" s="84"/>
      <c r="Y6049" s="84"/>
      <c r="Z6049" s="84"/>
      <c r="AA6049" s="84"/>
      <c r="AB6049" s="84"/>
      <c r="AC6049" s="84"/>
      <c r="AD6049" s="84"/>
      <c r="AE6049" s="84"/>
      <c r="AF6049" s="84"/>
      <c r="AG6049" s="84"/>
      <c r="AH6049" s="84"/>
      <c r="AI6049" s="84"/>
      <c r="AJ6049" s="84"/>
      <c r="AK6049" s="84"/>
    </row>
    <row r="6050" spans="1:37">
      <c r="A6050" s="84"/>
      <c r="B6050" s="84"/>
      <c r="C6050" s="84"/>
      <c r="D6050" s="84"/>
      <c r="E6050" s="84"/>
      <c r="F6050" s="84"/>
      <c r="G6050" s="84"/>
      <c r="H6050" s="84"/>
      <c r="I6050" s="84"/>
      <c r="J6050" s="84"/>
      <c r="K6050" s="84"/>
      <c r="L6050" s="84"/>
      <c r="M6050" s="84"/>
      <c r="N6050" s="84"/>
      <c r="O6050" s="84"/>
      <c r="P6050" s="84"/>
      <c r="Q6050" s="84"/>
      <c r="R6050" s="84"/>
      <c r="S6050" s="84"/>
      <c r="T6050" s="84"/>
      <c r="U6050" s="84"/>
      <c r="V6050" s="84"/>
      <c r="W6050" s="84"/>
      <c r="X6050" s="84"/>
      <c r="Y6050" s="84"/>
      <c r="Z6050" s="84"/>
      <c r="AA6050" s="84"/>
      <c r="AB6050" s="84"/>
      <c r="AC6050" s="84"/>
      <c r="AD6050" s="84"/>
      <c r="AE6050" s="84"/>
      <c r="AF6050" s="84"/>
      <c r="AG6050" s="84"/>
      <c r="AH6050" s="84"/>
      <c r="AI6050" s="84"/>
      <c r="AJ6050" s="84"/>
      <c r="AK6050" s="84"/>
    </row>
    <row r="6051" spans="1:37">
      <c r="A6051" s="84"/>
      <c r="B6051" s="84"/>
      <c r="C6051" s="84"/>
      <c r="D6051" s="84"/>
      <c r="E6051" s="84"/>
      <c r="F6051" s="84"/>
      <c r="G6051" s="84"/>
      <c r="H6051" s="84"/>
      <c r="I6051" s="84"/>
      <c r="J6051" s="84"/>
      <c r="K6051" s="84"/>
      <c r="L6051" s="84"/>
      <c r="M6051" s="84"/>
      <c r="N6051" s="84"/>
      <c r="O6051" s="84"/>
      <c r="P6051" s="84"/>
      <c r="Q6051" s="84"/>
      <c r="R6051" s="84"/>
      <c r="S6051" s="84"/>
      <c r="T6051" s="84"/>
      <c r="U6051" s="84"/>
      <c r="V6051" s="84"/>
      <c r="W6051" s="84"/>
      <c r="X6051" s="84"/>
      <c r="Y6051" s="84"/>
      <c r="Z6051" s="84"/>
      <c r="AA6051" s="84"/>
      <c r="AB6051" s="84"/>
      <c r="AC6051" s="84"/>
      <c r="AD6051" s="84"/>
      <c r="AE6051" s="84"/>
      <c r="AF6051" s="84"/>
      <c r="AG6051" s="84"/>
      <c r="AH6051" s="84"/>
      <c r="AI6051" s="84"/>
      <c r="AJ6051" s="84"/>
      <c r="AK6051" s="84"/>
    </row>
    <row r="6052" spans="1:37">
      <c r="A6052" s="84"/>
      <c r="B6052" s="84"/>
      <c r="C6052" s="84"/>
      <c r="D6052" s="84"/>
      <c r="E6052" s="84"/>
      <c r="F6052" s="84"/>
      <c r="G6052" s="84"/>
      <c r="H6052" s="84"/>
      <c r="I6052" s="84"/>
      <c r="J6052" s="84"/>
      <c r="K6052" s="84"/>
      <c r="L6052" s="84"/>
      <c r="M6052" s="84"/>
      <c r="N6052" s="84"/>
      <c r="O6052" s="84"/>
      <c r="P6052" s="84"/>
      <c r="Q6052" s="84"/>
      <c r="R6052" s="84"/>
      <c r="S6052" s="84"/>
      <c r="T6052" s="84"/>
      <c r="U6052" s="84"/>
      <c r="V6052" s="84"/>
      <c r="W6052" s="84"/>
      <c r="X6052" s="84"/>
      <c r="Y6052" s="84"/>
      <c r="Z6052" s="84"/>
      <c r="AA6052" s="84"/>
      <c r="AB6052" s="84"/>
      <c r="AC6052" s="84"/>
      <c r="AD6052" s="84"/>
      <c r="AE6052" s="84"/>
      <c r="AF6052" s="84"/>
      <c r="AG6052" s="84"/>
      <c r="AH6052" s="84"/>
      <c r="AI6052" s="84"/>
      <c r="AJ6052" s="84"/>
      <c r="AK6052" s="84"/>
    </row>
    <row r="6053" spans="1:37">
      <c r="A6053" s="84"/>
      <c r="B6053" s="84"/>
      <c r="C6053" s="84"/>
      <c r="D6053" s="84"/>
      <c r="E6053" s="84"/>
      <c r="F6053" s="84"/>
      <c r="G6053" s="84"/>
      <c r="H6053" s="84"/>
      <c r="I6053" s="84"/>
      <c r="J6053" s="84"/>
      <c r="K6053" s="84"/>
      <c r="L6053" s="84"/>
      <c r="M6053" s="84"/>
      <c r="N6053" s="84"/>
      <c r="O6053" s="84"/>
      <c r="P6053" s="84"/>
      <c r="Q6053" s="84"/>
      <c r="R6053" s="84"/>
      <c r="S6053" s="84"/>
      <c r="T6053" s="84"/>
      <c r="U6053" s="84"/>
      <c r="V6053" s="84"/>
      <c r="W6053" s="84"/>
      <c r="X6053" s="84"/>
      <c r="Y6053" s="84"/>
      <c r="Z6053" s="84"/>
      <c r="AA6053" s="84"/>
      <c r="AB6053" s="84"/>
      <c r="AC6053" s="84"/>
      <c r="AD6053" s="84"/>
      <c r="AE6053" s="84"/>
      <c r="AF6053" s="84"/>
      <c r="AG6053" s="84"/>
      <c r="AH6053" s="84"/>
      <c r="AI6053" s="84"/>
      <c r="AJ6053" s="84"/>
      <c r="AK6053" s="84"/>
    </row>
    <row r="6054" spans="1:37">
      <c r="A6054" s="84"/>
      <c r="B6054" s="84"/>
      <c r="C6054" s="84"/>
      <c r="D6054" s="84"/>
      <c r="E6054" s="84"/>
      <c r="F6054" s="84"/>
      <c r="G6054" s="84"/>
      <c r="H6054" s="84"/>
      <c r="I6054" s="84"/>
      <c r="J6054" s="84"/>
      <c r="K6054" s="84"/>
      <c r="L6054" s="84"/>
      <c r="M6054" s="84"/>
      <c r="N6054" s="84"/>
      <c r="O6054" s="84"/>
      <c r="P6054" s="84"/>
      <c r="Q6054" s="84"/>
      <c r="R6054" s="84"/>
      <c r="S6054" s="84"/>
      <c r="T6054" s="84"/>
      <c r="U6054" s="84"/>
      <c r="V6054" s="84"/>
      <c r="W6054" s="84"/>
      <c r="X6054" s="84"/>
      <c r="Y6054" s="84"/>
      <c r="Z6054" s="84"/>
      <c r="AA6054" s="84"/>
      <c r="AB6054" s="84"/>
      <c r="AC6054" s="84"/>
      <c r="AD6054" s="84"/>
      <c r="AE6054" s="84"/>
      <c r="AF6054" s="84"/>
      <c r="AG6054" s="84"/>
      <c r="AH6054" s="84"/>
      <c r="AI6054" s="84"/>
      <c r="AJ6054" s="84"/>
      <c r="AK6054" s="84"/>
    </row>
    <row r="6055" spans="1:37">
      <c r="A6055" s="84"/>
      <c r="B6055" s="84"/>
      <c r="C6055" s="84"/>
      <c r="D6055" s="84"/>
      <c r="E6055" s="84"/>
      <c r="F6055" s="84"/>
      <c r="G6055" s="84"/>
      <c r="H6055" s="84"/>
      <c r="I6055" s="84"/>
      <c r="J6055" s="84"/>
      <c r="K6055" s="84"/>
      <c r="L6055" s="84"/>
      <c r="M6055" s="84"/>
      <c r="N6055" s="84"/>
      <c r="O6055" s="84"/>
      <c r="P6055" s="84"/>
      <c r="Q6055" s="84"/>
      <c r="R6055" s="84"/>
      <c r="S6055" s="84"/>
      <c r="T6055" s="84"/>
      <c r="U6055" s="84"/>
      <c r="V6055" s="84"/>
      <c r="W6055" s="84"/>
      <c r="X6055" s="84"/>
      <c r="Y6055" s="84"/>
      <c r="Z6055" s="84"/>
      <c r="AA6055" s="84"/>
      <c r="AB6055" s="84"/>
      <c r="AC6055" s="84"/>
      <c r="AD6055" s="84"/>
      <c r="AE6055" s="84"/>
      <c r="AF6055" s="84"/>
      <c r="AG6055" s="84"/>
      <c r="AH6055" s="84"/>
      <c r="AI6055" s="84"/>
      <c r="AJ6055" s="84"/>
      <c r="AK6055" s="84"/>
    </row>
    <row r="6056" spans="1:37">
      <c r="A6056" s="84"/>
      <c r="B6056" s="84"/>
      <c r="C6056" s="84"/>
      <c r="D6056" s="84"/>
      <c r="E6056" s="84"/>
      <c r="F6056" s="84"/>
      <c r="G6056" s="84"/>
      <c r="H6056" s="84"/>
      <c r="I6056" s="84"/>
      <c r="J6056" s="84"/>
      <c r="K6056" s="84"/>
      <c r="L6056" s="84"/>
      <c r="M6056" s="84"/>
      <c r="N6056" s="84"/>
      <c r="O6056" s="84"/>
      <c r="P6056" s="84"/>
      <c r="Q6056" s="84"/>
      <c r="R6056" s="84"/>
      <c r="S6056" s="84"/>
      <c r="T6056" s="84"/>
      <c r="U6056" s="84"/>
      <c r="V6056" s="84"/>
      <c r="W6056" s="84"/>
      <c r="X6056" s="84"/>
      <c r="Y6056" s="84"/>
      <c r="Z6056" s="84"/>
      <c r="AA6056" s="84"/>
      <c r="AB6056" s="84"/>
      <c r="AC6056" s="84"/>
      <c r="AD6056" s="84"/>
      <c r="AE6056" s="84"/>
      <c r="AF6056" s="84"/>
      <c r="AG6056" s="84"/>
      <c r="AH6056" s="84"/>
      <c r="AI6056" s="84"/>
      <c r="AJ6056" s="84"/>
      <c r="AK6056" s="84"/>
    </row>
    <row r="6057" spans="1:37">
      <c r="A6057" s="84"/>
      <c r="B6057" s="84"/>
      <c r="C6057" s="84"/>
      <c r="D6057" s="84"/>
      <c r="E6057" s="84"/>
      <c r="F6057" s="84"/>
      <c r="G6057" s="84"/>
      <c r="H6057" s="84"/>
      <c r="I6057" s="84"/>
      <c r="J6057" s="84"/>
      <c r="K6057" s="84"/>
      <c r="L6057" s="84"/>
      <c r="M6057" s="84"/>
      <c r="N6057" s="84"/>
      <c r="O6057" s="84"/>
      <c r="P6057" s="84"/>
      <c r="Q6057" s="84"/>
      <c r="R6057" s="84"/>
      <c r="S6057" s="84"/>
      <c r="T6057" s="84"/>
      <c r="U6057" s="84"/>
      <c r="V6057" s="84"/>
      <c r="W6057" s="84"/>
      <c r="X6057" s="84"/>
      <c r="Y6057" s="84"/>
      <c r="Z6057" s="84"/>
      <c r="AA6057" s="84"/>
      <c r="AB6057" s="84"/>
      <c r="AC6057" s="84"/>
      <c r="AD6057" s="84"/>
      <c r="AE6057" s="84"/>
      <c r="AF6057" s="84"/>
      <c r="AG6057" s="84"/>
      <c r="AH6057" s="84"/>
      <c r="AI6057" s="84"/>
      <c r="AJ6057" s="84"/>
      <c r="AK6057" s="84"/>
    </row>
    <row r="6058" spans="1:37">
      <c r="A6058" s="84"/>
      <c r="B6058" s="84"/>
      <c r="C6058" s="84"/>
      <c r="D6058" s="84"/>
      <c r="E6058" s="84"/>
      <c r="F6058" s="84"/>
      <c r="G6058" s="84"/>
      <c r="H6058" s="84"/>
      <c r="I6058" s="84"/>
      <c r="J6058" s="84"/>
      <c r="K6058" s="84"/>
      <c r="L6058" s="84"/>
      <c r="M6058" s="84"/>
      <c r="N6058" s="84"/>
      <c r="O6058" s="84"/>
      <c r="P6058" s="84"/>
      <c r="Q6058" s="84"/>
      <c r="R6058" s="84"/>
      <c r="S6058" s="84"/>
      <c r="T6058" s="84"/>
      <c r="U6058" s="84"/>
      <c r="V6058" s="84"/>
      <c r="W6058" s="84"/>
      <c r="X6058" s="84"/>
      <c r="Y6058" s="84"/>
      <c r="Z6058" s="84"/>
      <c r="AA6058" s="84"/>
      <c r="AB6058" s="84"/>
      <c r="AC6058" s="84"/>
      <c r="AD6058" s="84"/>
      <c r="AE6058" s="84"/>
      <c r="AF6058" s="84"/>
      <c r="AG6058" s="84"/>
      <c r="AH6058" s="84"/>
      <c r="AI6058" s="84"/>
      <c r="AJ6058" s="84"/>
      <c r="AK6058" s="84"/>
    </row>
    <row r="6059" spans="1:37">
      <c r="A6059" s="84"/>
      <c r="B6059" s="84"/>
      <c r="C6059" s="84"/>
      <c r="D6059" s="84"/>
      <c r="E6059" s="84"/>
      <c r="F6059" s="84"/>
      <c r="G6059" s="84"/>
      <c r="H6059" s="84"/>
      <c r="I6059" s="84"/>
      <c r="J6059" s="84"/>
      <c r="K6059" s="84"/>
      <c r="L6059" s="84"/>
      <c r="M6059" s="84"/>
      <c r="N6059" s="84"/>
      <c r="O6059" s="84"/>
      <c r="P6059" s="84"/>
      <c r="Q6059" s="84"/>
      <c r="R6059" s="84"/>
      <c r="S6059" s="84"/>
      <c r="T6059" s="84"/>
      <c r="U6059" s="84"/>
      <c r="V6059" s="84"/>
      <c r="W6059" s="84"/>
      <c r="X6059" s="84"/>
      <c r="Y6059" s="84"/>
      <c r="Z6059" s="84"/>
      <c r="AA6059" s="84"/>
      <c r="AB6059" s="84"/>
      <c r="AC6059" s="84"/>
      <c r="AD6059" s="84"/>
      <c r="AE6059" s="84"/>
      <c r="AF6059" s="84"/>
      <c r="AG6059" s="84"/>
      <c r="AH6059" s="84"/>
      <c r="AI6059" s="84"/>
      <c r="AJ6059" s="84"/>
      <c r="AK6059" s="84"/>
    </row>
    <row r="6060" spans="1:37">
      <c r="A6060" s="84"/>
      <c r="B6060" s="84"/>
      <c r="C6060" s="84"/>
      <c r="D6060" s="84"/>
      <c r="E6060" s="84"/>
      <c r="F6060" s="84"/>
      <c r="G6060" s="84"/>
      <c r="H6060" s="84"/>
      <c r="I6060" s="84"/>
      <c r="J6060" s="84"/>
      <c r="K6060" s="84"/>
      <c r="L6060" s="84"/>
      <c r="M6060" s="84"/>
      <c r="N6060" s="84"/>
      <c r="O6060" s="84"/>
      <c r="P6060" s="84"/>
      <c r="Q6060" s="84"/>
      <c r="R6060" s="84"/>
      <c r="S6060" s="84"/>
      <c r="T6060" s="84"/>
      <c r="U6060" s="84"/>
      <c r="V6060" s="84"/>
      <c r="W6060" s="84"/>
      <c r="X6060" s="84"/>
      <c r="Y6060" s="84"/>
      <c r="Z6060" s="84"/>
      <c r="AA6060" s="84"/>
      <c r="AB6060" s="84"/>
      <c r="AC6060" s="84"/>
      <c r="AD6060" s="84"/>
      <c r="AE6060" s="84"/>
      <c r="AF6060" s="84"/>
      <c r="AG6060" s="84"/>
      <c r="AH6060" s="84"/>
      <c r="AI6060" s="84"/>
      <c r="AJ6060" s="84"/>
      <c r="AK6060" s="84"/>
    </row>
    <row r="6061" spans="1:37">
      <c r="A6061" s="84"/>
      <c r="B6061" s="84"/>
      <c r="C6061" s="84"/>
      <c r="D6061" s="84"/>
      <c r="E6061" s="84"/>
      <c r="F6061" s="84"/>
      <c r="G6061" s="84"/>
      <c r="H6061" s="84"/>
      <c r="I6061" s="84"/>
      <c r="J6061" s="84"/>
      <c r="K6061" s="84"/>
      <c r="L6061" s="84"/>
      <c r="M6061" s="84"/>
      <c r="N6061" s="84"/>
      <c r="O6061" s="84"/>
      <c r="P6061" s="84"/>
      <c r="Q6061" s="84"/>
      <c r="R6061" s="84"/>
      <c r="S6061" s="84"/>
      <c r="T6061" s="84"/>
      <c r="U6061" s="84"/>
      <c r="V6061" s="84"/>
      <c r="W6061" s="84"/>
      <c r="X6061" s="84"/>
      <c r="Y6061" s="84"/>
      <c r="Z6061" s="84"/>
      <c r="AA6061" s="84"/>
      <c r="AB6061" s="84"/>
      <c r="AC6061" s="84"/>
      <c r="AD6061" s="84"/>
      <c r="AE6061" s="84"/>
      <c r="AF6061" s="84"/>
      <c r="AG6061" s="84"/>
      <c r="AH6061" s="84"/>
      <c r="AI6061" s="84"/>
      <c r="AJ6061" s="84"/>
      <c r="AK6061" s="84"/>
    </row>
    <row r="6062" spans="1:37">
      <c r="A6062" s="84"/>
      <c r="B6062" s="84"/>
      <c r="C6062" s="84"/>
      <c r="D6062" s="84"/>
      <c r="E6062" s="84"/>
      <c r="F6062" s="84"/>
      <c r="G6062" s="84"/>
      <c r="H6062" s="84"/>
      <c r="I6062" s="84"/>
      <c r="J6062" s="84"/>
      <c r="K6062" s="84"/>
      <c r="L6062" s="84"/>
      <c r="M6062" s="84"/>
      <c r="N6062" s="84"/>
      <c r="O6062" s="84"/>
      <c r="P6062" s="84"/>
      <c r="Q6062" s="84"/>
      <c r="R6062" s="84"/>
      <c r="S6062" s="84"/>
      <c r="T6062" s="84"/>
      <c r="U6062" s="84"/>
      <c r="V6062" s="84"/>
      <c r="W6062" s="84"/>
      <c r="X6062" s="84"/>
      <c r="Y6062" s="84"/>
      <c r="Z6062" s="84"/>
      <c r="AA6062" s="84"/>
      <c r="AB6062" s="84"/>
      <c r="AC6062" s="84"/>
      <c r="AD6062" s="84"/>
      <c r="AE6062" s="84"/>
      <c r="AF6062" s="84"/>
      <c r="AG6062" s="84"/>
      <c r="AH6062" s="84"/>
      <c r="AI6062" s="84"/>
      <c r="AJ6062" s="84"/>
      <c r="AK6062" s="84"/>
    </row>
    <row r="6063" spans="1:37">
      <c r="A6063" s="84"/>
      <c r="B6063" s="84"/>
      <c r="C6063" s="84"/>
      <c r="D6063" s="84"/>
      <c r="E6063" s="84"/>
      <c r="F6063" s="84"/>
      <c r="G6063" s="84"/>
      <c r="H6063" s="84"/>
      <c r="I6063" s="84"/>
      <c r="J6063" s="84"/>
      <c r="K6063" s="84"/>
      <c r="L6063" s="84"/>
      <c r="M6063" s="84"/>
      <c r="N6063" s="84"/>
      <c r="O6063" s="84"/>
      <c r="P6063" s="84"/>
      <c r="Q6063" s="84"/>
      <c r="R6063" s="84"/>
      <c r="S6063" s="84"/>
      <c r="T6063" s="84"/>
      <c r="U6063" s="84"/>
      <c r="V6063" s="84"/>
      <c r="W6063" s="84"/>
      <c r="X6063" s="84"/>
      <c r="Y6063" s="84"/>
      <c r="Z6063" s="84"/>
      <c r="AA6063" s="84"/>
      <c r="AB6063" s="84"/>
      <c r="AC6063" s="84"/>
      <c r="AD6063" s="84"/>
      <c r="AE6063" s="84"/>
      <c r="AF6063" s="84"/>
      <c r="AG6063" s="84"/>
      <c r="AH6063" s="84"/>
      <c r="AI6063" s="84"/>
      <c r="AJ6063" s="84"/>
      <c r="AK6063" s="84"/>
    </row>
    <row r="6064" spans="1:37">
      <c r="A6064" s="84"/>
      <c r="B6064" s="84"/>
      <c r="C6064" s="84"/>
      <c r="D6064" s="84"/>
      <c r="E6064" s="84"/>
      <c r="F6064" s="84"/>
      <c r="G6064" s="84"/>
      <c r="H6064" s="84"/>
      <c r="I6064" s="84"/>
      <c r="J6064" s="84"/>
      <c r="K6064" s="84"/>
      <c r="L6064" s="84"/>
      <c r="M6064" s="84"/>
      <c r="N6064" s="84"/>
      <c r="O6064" s="84"/>
      <c r="P6064" s="84"/>
      <c r="Q6064" s="84"/>
      <c r="R6064" s="84"/>
      <c r="S6064" s="84"/>
      <c r="T6064" s="84"/>
      <c r="U6064" s="84"/>
      <c r="V6064" s="84"/>
      <c r="W6064" s="84"/>
      <c r="X6064" s="84"/>
      <c r="Y6064" s="84"/>
      <c r="Z6064" s="84"/>
      <c r="AA6064" s="84"/>
      <c r="AB6064" s="84"/>
      <c r="AC6064" s="84"/>
      <c r="AD6064" s="84"/>
      <c r="AE6064" s="84"/>
      <c r="AF6064" s="84"/>
      <c r="AG6064" s="84"/>
      <c r="AH6064" s="84"/>
      <c r="AI6064" s="84"/>
      <c r="AJ6064" s="84"/>
      <c r="AK6064" s="84"/>
    </row>
    <row r="6065" spans="1:37">
      <c r="A6065" s="84"/>
      <c r="B6065" s="84"/>
      <c r="C6065" s="84"/>
      <c r="D6065" s="84"/>
      <c r="E6065" s="84"/>
      <c r="F6065" s="84"/>
      <c r="G6065" s="84"/>
      <c r="H6065" s="84"/>
      <c r="I6065" s="84"/>
      <c r="J6065" s="84"/>
      <c r="K6065" s="84"/>
      <c r="L6065" s="84"/>
      <c r="M6065" s="84"/>
      <c r="N6065" s="84"/>
      <c r="O6065" s="84"/>
      <c r="P6065" s="84"/>
      <c r="Q6065" s="84"/>
      <c r="R6065" s="84"/>
      <c r="S6065" s="84"/>
      <c r="T6065" s="84"/>
      <c r="U6065" s="84"/>
      <c r="V6065" s="84"/>
      <c r="W6065" s="84"/>
      <c r="X6065" s="84"/>
      <c r="Y6065" s="84"/>
      <c r="Z6065" s="84"/>
      <c r="AA6065" s="84"/>
      <c r="AB6065" s="84"/>
      <c r="AC6065" s="84"/>
      <c r="AD6065" s="84"/>
      <c r="AE6065" s="84"/>
      <c r="AF6065" s="84"/>
      <c r="AG6065" s="84"/>
      <c r="AH6065" s="84"/>
      <c r="AI6065" s="84"/>
      <c r="AJ6065" s="84"/>
      <c r="AK6065" s="84"/>
    </row>
    <row r="6066" spans="1:37">
      <c r="A6066" s="84"/>
      <c r="B6066" s="84"/>
      <c r="C6066" s="84"/>
      <c r="D6066" s="84"/>
      <c r="E6066" s="84"/>
      <c r="F6066" s="84"/>
      <c r="G6066" s="84"/>
      <c r="H6066" s="84"/>
      <c r="I6066" s="84"/>
      <c r="J6066" s="84"/>
      <c r="K6066" s="84"/>
      <c r="L6066" s="84"/>
      <c r="M6066" s="84"/>
      <c r="N6066" s="84"/>
      <c r="O6066" s="84"/>
      <c r="P6066" s="84"/>
      <c r="Q6066" s="84"/>
      <c r="R6066" s="84"/>
      <c r="S6066" s="84"/>
      <c r="T6066" s="84"/>
      <c r="U6066" s="84"/>
      <c r="V6066" s="84"/>
      <c r="W6066" s="84"/>
      <c r="X6066" s="84"/>
      <c r="Y6066" s="84"/>
      <c r="Z6066" s="84"/>
      <c r="AA6066" s="84"/>
      <c r="AB6066" s="84"/>
      <c r="AC6066" s="84"/>
      <c r="AD6066" s="84"/>
      <c r="AE6066" s="84"/>
      <c r="AF6066" s="84"/>
      <c r="AG6066" s="84"/>
      <c r="AH6066" s="84"/>
      <c r="AI6066" s="84"/>
      <c r="AJ6066" s="84"/>
      <c r="AK6066" s="84"/>
    </row>
    <row r="6067" spans="1:37">
      <c r="A6067" s="84"/>
      <c r="B6067" s="84"/>
      <c r="C6067" s="84"/>
      <c r="D6067" s="84"/>
      <c r="E6067" s="84"/>
      <c r="F6067" s="84"/>
      <c r="G6067" s="84"/>
      <c r="H6067" s="84"/>
      <c r="I6067" s="84"/>
      <c r="J6067" s="84"/>
      <c r="K6067" s="84"/>
      <c r="L6067" s="84"/>
      <c r="M6067" s="84"/>
      <c r="N6067" s="84"/>
      <c r="O6067" s="84"/>
      <c r="P6067" s="84"/>
      <c r="Q6067" s="84"/>
      <c r="R6067" s="84"/>
      <c r="S6067" s="84"/>
      <c r="T6067" s="84"/>
      <c r="U6067" s="84"/>
      <c r="V6067" s="84"/>
      <c r="W6067" s="84"/>
      <c r="X6067" s="84"/>
      <c r="Y6067" s="84"/>
      <c r="Z6067" s="84"/>
      <c r="AA6067" s="84"/>
      <c r="AB6067" s="84"/>
      <c r="AC6067" s="84"/>
      <c r="AD6067" s="84"/>
      <c r="AE6067" s="84"/>
      <c r="AF6067" s="84"/>
      <c r="AG6067" s="84"/>
      <c r="AH6067" s="84"/>
      <c r="AI6067" s="84"/>
      <c r="AJ6067" s="84"/>
      <c r="AK6067" s="84"/>
    </row>
    <row r="6068" spans="1:37">
      <c r="A6068" s="84"/>
      <c r="B6068" s="84"/>
      <c r="C6068" s="84"/>
      <c r="D6068" s="84"/>
      <c r="E6068" s="84"/>
      <c r="F6068" s="84"/>
      <c r="G6068" s="84"/>
      <c r="H6068" s="84"/>
      <c r="I6068" s="84"/>
      <c r="J6068" s="84"/>
      <c r="K6068" s="84"/>
      <c r="L6068" s="84"/>
      <c r="M6068" s="84"/>
      <c r="N6068" s="84"/>
      <c r="O6068" s="84"/>
      <c r="P6068" s="84"/>
      <c r="Q6068" s="84"/>
      <c r="R6068" s="84"/>
      <c r="S6068" s="84"/>
      <c r="T6068" s="84"/>
      <c r="U6068" s="84"/>
      <c r="V6068" s="84"/>
      <c r="W6068" s="84"/>
      <c r="X6068" s="84"/>
      <c r="Y6068" s="84"/>
      <c r="Z6068" s="84"/>
      <c r="AA6068" s="84"/>
      <c r="AB6068" s="84"/>
      <c r="AC6068" s="84"/>
      <c r="AD6068" s="84"/>
      <c r="AE6068" s="84"/>
      <c r="AF6068" s="84"/>
      <c r="AG6068" s="84"/>
      <c r="AH6068" s="84"/>
      <c r="AI6068" s="84"/>
      <c r="AJ6068" s="84"/>
      <c r="AK6068" s="84"/>
    </row>
    <row r="6069" spans="1:37">
      <c r="A6069" s="84"/>
      <c r="B6069" s="84"/>
      <c r="C6069" s="84"/>
      <c r="D6069" s="84"/>
      <c r="E6069" s="84"/>
      <c r="F6069" s="84"/>
      <c r="G6069" s="84"/>
      <c r="H6069" s="84"/>
      <c r="I6069" s="84"/>
      <c r="J6069" s="84"/>
      <c r="K6069" s="84"/>
      <c r="L6069" s="84"/>
      <c r="M6069" s="84"/>
      <c r="N6069" s="84"/>
      <c r="O6069" s="84"/>
      <c r="P6069" s="84"/>
      <c r="Q6069" s="84"/>
      <c r="R6069" s="84"/>
      <c r="S6069" s="84"/>
      <c r="T6069" s="84"/>
      <c r="U6069" s="84"/>
      <c r="V6069" s="84"/>
      <c r="W6069" s="84"/>
      <c r="X6069" s="84"/>
      <c r="Y6069" s="84"/>
      <c r="Z6069" s="84"/>
      <c r="AA6069" s="84"/>
      <c r="AB6069" s="84"/>
      <c r="AC6069" s="84"/>
      <c r="AD6069" s="84"/>
      <c r="AE6069" s="84"/>
      <c r="AF6069" s="84"/>
      <c r="AG6069" s="84"/>
      <c r="AH6069" s="84"/>
      <c r="AI6069" s="84"/>
      <c r="AJ6069" s="84"/>
      <c r="AK6069" s="84"/>
    </row>
    <row r="6070" spans="1:37">
      <c r="A6070" s="84"/>
      <c r="B6070" s="84"/>
      <c r="C6070" s="84"/>
      <c r="D6070" s="84"/>
      <c r="E6070" s="84"/>
      <c r="F6070" s="84"/>
      <c r="G6070" s="84"/>
      <c r="H6070" s="84"/>
      <c r="I6070" s="84"/>
      <c r="J6070" s="84"/>
      <c r="K6070" s="84"/>
      <c r="L6070" s="84"/>
      <c r="M6070" s="84"/>
      <c r="N6070" s="84"/>
      <c r="O6070" s="84"/>
      <c r="P6070" s="84"/>
      <c r="Q6070" s="84"/>
      <c r="R6070" s="84"/>
      <c r="S6070" s="84"/>
      <c r="T6070" s="84"/>
      <c r="U6070" s="84"/>
      <c r="V6070" s="84"/>
      <c r="W6070" s="84"/>
      <c r="X6070" s="84"/>
      <c r="Y6070" s="84"/>
      <c r="Z6070" s="84"/>
      <c r="AA6070" s="84"/>
      <c r="AB6070" s="84"/>
      <c r="AC6070" s="84"/>
      <c r="AD6070" s="84"/>
      <c r="AE6070" s="84"/>
      <c r="AF6070" s="84"/>
      <c r="AG6070" s="84"/>
      <c r="AH6070" s="84"/>
      <c r="AI6070" s="84"/>
      <c r="AJ6070" s="84"/>
      <c r="AK6070" s="84"/>
    </row>
    <row r="6071" spans="1:37">
      <c r="A6071" s="84"/>
      <c r="B6071" s="84"/>
      <c r="C6071" s="84"/>
      <c r="D6071" s="84"/>
      <c r="E6071" s="84"/>
      <c r="F6071" s="84"/>
      <c r="G6071" s="84"/>
      <c r="H6071" s="84"/>
      <c r="I6071" s="84"/>
      <c r="J6071" s="84"/>
      <c r="K6071" s="84"/>
      <c r="L6071" s="84"/>
      <c r="M6071" s="84"/>
      <c r="N6071" s="84"/>
      <c r="O6071" s="84"/>
      <c r="P6071" s="84"/>
      <c r="Q6071" s="84"/>
      <c r="R6071" s="84"/>
      <c r="S6071" s="84"/>
      <c r="T6071" s="84"/>
      <c r="U6071" s="84"/>
      <c r="V6071" s="84"/>
      <c r="W6071" s="84"/>
      <c r="X6071" s="84"/>
      <c r="Y6071" s="84"/>
      <c r="Z6071" s="84"/>
      <c r="AA6071" s="84"/>
      <c r="AB6071" s="84"/>
      <c r="AC6071" s="84"/>
      <c r="AD6071" s="84"/>
      <c r="AE6071" s="84"/>
      <c r="AF6071" s="84"/>
      <c r="AG6071" s="84"/>
      <c r="AH6071" s="84"/>
      <c r="AI6071" s="84"/>
      <c r="AJ6071" s="84"/>
      <c r="AK6071" s="84"/>
    </row>
    <row r="6081" spans="1:50">
      <c r="A6081" s="84"/>
      <c r="B6081" s="83"/>
      <c r="C6081" s="83"/>
      <c r="D6081" s="83"/>
      <c r="E6081" s="83"/>
      <c r="F6081" s="84"/>
      <c r="G6081" s="158"/>
      <c r="H6081" s="83"/>
      <c r="I6081" s="83"/>
      <c r="J6081" s="83"/>
      <c r="K6081" s="83"/>
      <c r="L6081" s="83"/>
      <c r="M6081" s="83"/>
      <c r="N6081" s="83"/>
      <c r="O6081" s="83"/>
      <c r="P6081" s="83"/>
      <c r="Q6081" s="83"/>
      <c r="R6081" s="83"/>
      <c r="S6081" s="83"/>
      <c r="T6081" s="104"/>
      <c r="U6081" s="83"/>
      <c r="V6081" s="83"/>
      <c r="W6081" s="83"/>
      <c r="X6081" s="83"/>
      <c r="Y6081" s="83"/>
      <c r="Z6081" s="83"/>
      <c r="AA6081" s="83"/>
      <c r="AB6081" s="83"/>
      <c r="AC6081" s="83"/>
      <c r="AD6081" s="83"/>
      <c r="AE6081" s="83"/>
      <c r="AF6081" s="83"/>
      <c r="AG6081" s="83"/>
      <c r="AH6081" s="83"/>
      <c r="AI6081" s="83"/>
      <c r="AJ6081" s="83"/>
      <c r="AK6081" s="83"/>
    </row>
    <row r="6082" spans="1:50">
      <c r="A6082" s="83"/>
      <c r="B6082" s="84"/>
      <c r="C6082" s="83"/>
      <c r="D6082" s="83"/>
      <c r="E6082" s="83"/>
      <c r="F6082" s="83"/>
      <c r="G6082" s="83"/>
      <c r="H6082" s="83"/>
      <c r="I6082" s="83"/>
      <c r="J6082" s="83"/>
      <c r="K6082" s="83"/>
      <c r="L6082" s="83"/>
      <c r="M6082" s="83"/>
      <c r="N6082" s="83"/>
      <c r="O6082" s="83"/>
      <c r="P6082" s="83"/>
      <c r="Q6082" s="83"/>
      <c r="R6082" s="83"/>
      <c r="S6082" s="83"/>
      <c r="T6082" s="83"/>
      <c r="U6082" s="83"/>
      <c r="V6082" s="83"/>
      <c r="W6082" s="83"/>
      <c r="X6082" s="83"/>
      <c r="Y6082" s="83"/>
      <c r="Z6082" s="83"/>
      <c r="AA6082" s="83"/>
      <c r="AB6082" s="83"/>
      <c r="AC6082" s="83"/>
      <c r="AD6082" s="83"/>
      <c r="AE6082" s="83"/>
      <c r="AF6082" s="83"/>
      <c r="AG6082" s="83"/>
      <c r="AH6082" s="83"/>
      <c r="AI6082" s="83"/>
      <c r="AJ6082" s="83"/>
      <c r="AK6082" s="83"/>
    </row>
    <row r="6083" spans="1:50">
      <c r="A6083" s="84"/>
      <c r="B6083" s="84"/>
      <c r="C6083" s="84"/>
      <c r="D6083" s="84"/>
      <c r="E6083" s="84"/>
      <c r="F6083" s="84"/>
      <c r="G6083" s="84"/>
      <c r="H6083" s="84"/>
      <c r="I6083" s="84"/>
      <c r="J6083" s="84"/>
      <c r="K6083" s="84"/>
      <c r="L6083" s="84"/>
      <c r="M6083" s="84"/>
      <c r="N6083" s="84"/>
      <c r="O6083" s="84"/>
      <c r="P6083" s="84"/>
      <c r="Q6083" s="84"/>
      <c r="R6083" s="84"/>
      <c r="S6083" s="84"/>
      <c r="T6083" s="84"/>
      <c r="U6083" s="84"/>
      <c r="V6083" s="84"/>
      <c r="W6083" s="84"/>
      <c r="X6083" s="84"/>
      <c r="Y6083" s="84"/>
      <c r="Z6083" s="84"/>
      <c r="AA6083" s="84"/>
      <c r="AB6083" s="84"/>
      <c r="AC6083" s="84"/>
      <c r="AD6083" s="84"/>
      <c r="AE6083" s="84"/>
      <c r="AF6083" s="84"/>
      <c r="AG6083" s="84"/>
      <c r="AH6083" s="84"/>
      <c r="AI6083" s="84"/>
      <c r="AJ6083" s="84"/>
      <c r="AK6083" s="84"/>
    </row>
    <row r="6084" spans="1:50">
      <c r="A6084" s="83"/>
      <c r="B6084" s="84"/>
      <c r="C6084" s="83"/>
      <c r="D6084" s="83"/>
      <c r="E6084" s="84"/>
      <c r="F6084" s="83"/>
      <c r="G6084" s="83"/>
      <c r="H6084" s="84"/>
      <c r="I6084" s="83"/>
      <c r="J6084" s="83"/>
      <c r="K6084" s="84"/>
      <c r="L6084" s="83"/>
      <c r="M6084" s="83"/>
      <c r="N6084" s="84"/>
      <c r="O6084" s="83"/>
      <c r="P6084" s="83"/>
      <c r="Q6084" s="84"/>
      <c r="R6084" s="83"/>
      <c r="S6084" s="83"/>
      <c r="T6084" s="84"/>
      <c r="U6084" s="83"/>
      <c r="V6084" s="83"/>
      <c r="W6084" s="84"/>
      <c r="X6084" s="83"/>
      <c r="Y6084" s="83"/>
      <c r="Z6084" s="84"/>
      <c r="AA6084" s="83"/>
      <c r="AB6084" s="83"/>
      <c r="AC6084" s="84"/>
      <c r="AD6084" s="83"/>
      <c r="AE6084" s="83"/>
      <c r="AF6084" s="84"/>
      <c r="AG6084" s="83"/>
      <c r="AH6084" s="83"/>
      <c r="AI6084" s="84"/>
      <c r="AJ6084" s="83"/>
      <c r="AK6084" s="83"/>
    </row>
    <row r="6085" spans="1:50">
      <c r="A6085" s="84"/>
      <c r="B6085" s="84"/>
      <c r="C6085" s="84"/>
      <c r="D6085" s="84"/>
      <c r="E6085" s="84"/>
      <c r="F6085" s="84"/>
      <c r="G6085" s="84"/>
      <c r="H6085" s="84"/>
      <c r="I6085" s="84"/>
      <c r="J6085" s="84"/>
      <c r="K6085" s="84"/>
      <c r="L6085" s="84"/>
      <c r="M6085" s="84"/>
      <c r="N6085" s="84"/>
      <c r="O6085" s="84"/>
      <c r="P6085" s="84"/>
      <c r="Q6085" s="84"/>
      <c r="R6085" s="84"/>
      <c r="S6085" s="84"/>
      <c r="T6085" s="84"/>
      <c r="U6085" s="84"/>
      <c r="V6085" s="84"/>
      <c r="W6085" s="84"/>
      <c r="X6085" s="84"/>
      <c r="Y6085" s="84"/>
      <c r="Z6085" s="84"/>
      <c r="AA6085" s="84"/>
      <c r="AB6085" s="84"/>
      <c r="AC6085" s="84"/>
      <c r="AD6085" s="84"/>
      <c r="AE6085" s="84"/>
      <c r="AF6085" s="84"/>
      <c r="AG6085" s="84"/>
      <c r="AH6085" s="84"/>
      <c r="AI6085" s="84"/>
      <c r="AJ6085" s="84"/>
      <c r="AK6085" s="84"/>
    </row>
    <row r="6086" spans="1:50">
      <c r="A6086" s="83"/>
      <c r="B6086" s="162"/>
      <c r="C6086" s="163"/>
      <c r="D6086" s="163"/>
      <c r="E6086" s="162"/>
      <c r="F6086" s="163"/>
      <c r="G6086" s="163"/>
      <c r="H6086" s="162"/>
      <c r="I6086" s="163"/>
      <c r="J6086" s="163"/>
      <c r="K6086" s="162"/>
      <c r="L6086" s="163"/>
      <c r="M6086" s="163"/>
      <c r="N6086" s="162"/>
      <c r="O6086" s="163"/>
      <c r="P6086" s="163"/>
      <c r="Q6086" s="162"/>
      <c r="R6086" s="163"/>
      <c r="S6086" s="163"/>
      <c r="T6086" s="162"/>
      <c r="U6086" s="163"/>
      <c r="V6086" s="163"/>
      <c r="W6086" s="162"/>
      <c r="X6086" s="163"/>
      <c r="Y6086" s="163"/>
      <c r="Z6086" s="162"/>
      <c r="AA6086" s="163"/>
      <c r="AB6086" s="163"/>
      <c r="AC6086" s="162"/>
      <c r="AD6086" s="163"/>
      <c r="AE6086" s="163"/>
      <c r="AF6086" s="162"/>
      <c r="AG6086" s="163"/>
      <c r="AH6086" s="163"/>
      <c r="AI6086" s="162"/>
      <c r="AJ6086" s="163"/>
      <c r="AK6086" s="163"/>
      <c r="AM6086">
        <f>A6081</f>
        <v>0</v>
      </c>
      <c r="AN6086" s="159" t="e">
        <f>1/($B6086*(1/$B6084)*(1/(5/7+2/7*$D6086))*$B6096/SUM($B6088:$B6111))</f>
        <v>#DIV/0!</v>
      </c>
      <c r="AO6086" s="159" t="e">
        <f>1/(B6086*(1/B6084)*(1/(5/7+2/7*D6086)))</f>
        <v>#DIV/0!</v>
      </c>
      <c r="AP6086" s="159"/>
      <c r="AR6086" s="164">
        <f>CHOOSE(AV$3,C6086,F6086,I6086,L6086,O6086,R6086,U6086,X6086,AA6086,AD6086,AG6086,AJ6086)</f>
        <v>0</v>
      </c>
      <c r="AS6086" s="160"/>
      <c r="AT6086" s="160"/>
      <c r="AV6086" s="115" t="e">
        <f>AN6086/AR6086</f>
        <v>#DIV/0!</v>
      </c>
      <c r="AW6086" s="161" t="e">
        <f>AO6086/AR6086</f>
        <v>#DIV/0!</v>
      </c>
      <c r="AX6086" s="159"/>
    </row>
    <row r="6087" spans="1:50">
      <c r="A6087" s="84"/>
      <c r="B6087" s="84"/>
      <c r="C6087" s="84"/>
      <c r="D6087" s="84"/>
      <c r="E6087" s="84"/>
      <c r="F6087" s="84"/>
      <c r="G6087" s="84"/>
      <c r="H6087" s="84"/>
      <c r="I6087" s="84"/>
      <c r="J6087" s="84"/>
      <c r="K6087" s="84"/>
      <c r="L6087" s="84"/>
      <c r="M6087" s="84"/>
      <c r="N6087" s="84"/>
      <c r="O6087" s="84"/>
      <c r="P6087" s="84"/>
      <c r="Q6087" s="84"/>
      <c r="R6087" s="84"/>
      <c r="S6087" s="84"/>
      <c r="T6087" s="84"/>
      <c r="U6087" s="84"/>
      <c r="V6087" s="84"/>
      <c r="W6087" s="84"/>
      <c r="X6087" s="84"/>
      <c r="Y6087" s="84"/>
      <c r="Z6087" s="84"/>
      <c r="AA6087" s="84"/>
      <c r="AB6087" s="84"/>
      <c r="AC6087" s="84"/>
      <c r="AD6087" s="84"/>
      <c r="AE6087" s="84"/>
      <c r="AF6087" s="84"/>
      <c r="AG6087" s="84"/>
      <c r="AH6087" s="84"/>
      <c r="AI6087" s="84"/>
      <c r="AJ6087" s="84"/>
      <c r="AK6087" s="84"/>
    </row>
    <row r="6088" spans="1:50">
      <c r="A6088" s="84"/>
      <c r="B6088" s="84"/>
      <c r="C6088" s="84"/>
      <c r="D6088" s="84"/>
      <c r="E6088" s="84"/>
      <c r="F6088" s="84"/>
      <c r="G6088" s="84"/>
      <c r="H6088" s="84"/>
      <c r="I6088" s="84"/>
      <c r="J6088" s="84"/>
      <c r="K6088" s="84"/>
      <c r="L6088" s="84"/>
      <c r="M6088" s="84"/>
      <c r="N6088" s="84"/>
      <c r="O6088" s="84"/>
      <c r="P6088" s="84"/>
      <c r="Q6088" s="84"/>
      <c r="R6088" s="84"/>
      <c r="S6088" s="84"/>
      <c r="T6088" s="84"/>
      <c r="U6088" s="84"/>
      <c r="V6088" s="84"/>
      <c r="W6088" s="84"/>
      <c r="X6088" s="84"/>
      <c r="Y6088" s="84"/>
      <c r="Z6088" s="84"/>
      <c r="AA6088" s="84"/>
      <c r="AB6088" s="84"/>
      <c r="AC6088" s="84"/>
      <c r="AD6088" s="84"/>
      <c r="AE6088" s="84"/>
      <c r="AF6088" s="84"/>
      <c r="AG6088" s="84"/>
      <c r="AH6088" s="84"/>
      <c r="AI6088" s="84"/>
      <c r="AJ6088" s="84"/>
      <c r="AK6088" s="84"/>
    </row>
    <row r="6089" spans="1:50">
      <c r="A6089" s="84"/>
      <c r="B6089" s="84"/>
      <c r="C6089" s="84"/>
      <c r="D6089" s="84"/>
      <c r="E6089" s="84"/>
      <c r="F6089" s="84"/>
      <c r="G6089" s="84"/>
      <c r="H6089" s="84"/>
      <c r="I6089" s="84"/>
      <c r="J6089" s="84"/>
      <c r="K6089" s="84"/>
      <c r="L6089" s="84"/>
      <c r="M6089" s="84"/>
      <c r="N6089" s="84"/>
      <c r="O6089" s="84"/>
      <c r="P6089" s="84"/>
      <c r="Q6089" s="84"/>
      <c r="R6089" s="84"/>
      <c r="S6089" s="84"/>
      <c r="T6089" s="84"/>
      <c r="U6089" s="84"/>
      <c r="V6089" s="84"/>
      <c r="W6089" s="84"/>
      <c r="X6089" s="84"/>
      <c r="Y6089" s="84"/>
      <c r="Z6089" s="84"/>
      <c r="AA6089" s="84"/>
      <c r="AB6089" s="84"/>
      <c r="AC6089" s="84"/>
      <c r="AD6089" s="84"/>
      <c r="AE6089" s="84"/>
      <c r="AF6089" s="84"/>
      <c r="AG6089" s="84"/>
      <c r="AH6089" s="84"/>
      <c r="AI6089" s="84"/>
      <c r="AJ6089" s="84"/>
      <c r="AK6089" s="84"/>
    </row>
    <row r="6090" spans="1:50">
      <c r="A6090" s="84"/>
      <c r="B6090" s="84"/>
      <c r="C6090" s="84"/>
      <c r="D6090" s="84"/>
      <c r="E6090" s="84"/>
      <c r="F6090" s="84"/>
      <c r="G6090" s="84"/>
      <c r="H6090" s="84"/>
      <c r="I6090" s="84"/>
      <c r="J6090" s="84"/>
      <c r="K6090" s="84"/>
      <c r="L6090" s="84"/>
      <c r="M6090" s="84"/>
      <c r="N6090" s="84"/>
      <c r="O6090" s="84"/>
      <c r="P6090" s="84"/>
      <c r="Q6090" s="84"/>
      <c r="R6090" s="84"/>
      <c r="S6090" s="84"/>
      <c r="T6090" s="84"/>
      <c r="U6090" s="84"/>
      <c r="V6090" s="84"/>
      <c r="W6090" s="84"/>
      <c r="X6090" s="84"/>
      <c r="Y6090" s="84"/>
      <c r="Z6090" s="84"/>
      <c r="AA6090" s="84"/>
      <c r="AB6090" s="84"/>
      <c r="AC6090" s="84"/>
      <c r="AD6090" s="84"/>
      <c r="AE6090" s="84"/>
      <c r="AF6090" s="84"/>
      <c r="AG6090" s="84"/>
      <c r="AH6090" s="84"/>
      <c r="AI6090" s="84"/>
      <c r="AJ6090" s="84"/>
      <c r="AK6090" s="84"/>
    </row>
    <row r="6091" spans="1:50">
      <c r="A6091" s="84"/>
      <c r="B6091" s="84"/>
      <c r="C6091" s="84"/>
      <c r="D6091" s="84"/>
      <c r="E6091" s="84"/>
      <c r="F6091" s="84"/>
      <c r="G6091" s="84"/>
      <c r="H6091" s="84"/>
      <c r="I6091" s="84"/>
      <c r="J6091" s="84"/>
      <c r="K6091" s="84"/>
      <c r="L6091" s="84"/>
      <c r="M6091" s="84"/>
      <c r="N6091" s="84"/>
      <c r="O6091" s="84"/>
      <c r="P6091" s="84"/>
      <c r="Q6091" s="84"/>
      <c r="R6091" s="84"/>
      <c r="S6091" s="84"/>
      <c r="T6091" s="84"/>
      <c r="U6091" s="84"/>
      <c r="V6091" s="84"/>
      <c r="W6091" s="84"/>
      <c r="X6091" s="84"/>
      <c r="Y6091" s="84"/>
      <c r="Z6091" s="84"/>
      <c r="AA6091" s="84"/>
      <c r="AB6091" s="84"/>
      <c r="AC6091" s="84"/>
      <c r="AD6091" s="84"/>
      <c r="AE6091" s="84"/>
      <c r="AF6091" s="84"/>
      <c r="AG6091" s="84"/>
      <c r="AH6091" s="84"/>
      <c r="AI6091" s="84"/>
      <c r="AJ6091" s="84"/>
      <c r="AK6091" s="84"/>
    </row>
    <row r="6092" spans="1:50">
      <c r="A6092" s="84"/>
      <c r="B6092" s="84"/>
      <c r="C6092" s="84"/>
      <c r="D6092" s="84"/>
      <c r="E6092" s="84"/>
      <c r="F6092" s="84"/>
      <c r="G6092" s="84"/>
      <c r="H6092" s="84"/>
      <c r="I6092" s="84"/>
      <c r="J6092" s="84"/>
      <c r="K6092" s="84"/>
      <c r="L6092" s="84"/>
      <c r="M6092" s="84"/>
      <c r="N6092" s="84"/>
      <c r="O6092" s="84"/>
      <c r="P6092" s="84"/>
      <c r="Q6092" s="84"/>
      <c r="R6092" s="84"/>
      <c r="S6092" s="84"/>
      <c r="T6092" s="84"/>
      <c r="U6092" s="84"/>
      <c r="V6092" s="84"/>
      <c r="W6092" s="84"/>
      <c r="X6092" s="84"/>
      <c r="Y6092" s="84"/>
      <c r="Z6092" s="84"/>
      <c r="AA6092" s="84"/>
      <c r="AB6092" s="84"/>
      <c r="AC6092" s="84"/>
      <c r="AD6092" s="84"/>
      <c r="AE6092" s="84"/>
      <c r="AF6092" s="84"/>
      <c r="AG6092" s="84"/>
      <c r="AH6092" s="84"/>
      <c r="AI6092" s="84"/>
      <c r="AJ6092" s="84"/>
      <c r="AK6092" s="84"/>
    </row>
    <row r="6093" spans="1:50">
      <c r="A6093" s="84"/>
      <c r="B6093" s="84"/>
      <c r="C6093" s="84"/>
      <c r="D6093" s="84"/>
      <c r="E6093" s="84"/>
      <c r="F6093" s="84"/>
      <c r="G6093" s="84"/>
      <c r="H6093" s="84"/>
      <c r="I6093" s="84"/>
      <c r="J6093" s="84"/>
      <c r="K6093" s="84"/>
      <c r="L6093" s="84"/>
      <c r="M6093" s="84"/>
      <c r="N6093" s="84"/>
      <c r="O6093" s="84"/>
      <c r="P6093" s="84"/>
      <c r="Q6093" s="84"/>
      <c r="R6093" s="84"/>
      <c r="S6093" s="84"/>
      <c r="T6093" s="84"/>
      <c r="U6093" s="84"/>
      <c r="V6093" s="84"/>
      <c r="W6093" s="84"/>
      <c r="X6093" s="84"/>
      <c r="Y6093" s="84"/>
      <c r="Z6093" s="84"/>
      <c r="AA6093" s="84"/>
      <c r="AB6093" s="84"/>
      <c r="AC6093" s="84"/>
      <c r="AD6093" s="84"/>
      <c r="AE6093" s="84"/>
      <c r="AF6093" s="84"/>
      <c r="AG6093" s="84"/>
      <c r="AH6093" s="84"/>
      <c r="AI6093" s="84"/>
      <c r="AJ6093" s="84"/>
      <c r="AK6093" s="84"/>
    </row>
    <row r="6094" spans="1:50">
      <c r="A6094" s="84"/>
      <c r="B6094" s="84"/>
      <c r="C6094" s="84"/>
      <c r="D6094" s="84"/>
      <c r="E6094" s="84"/>
      <c r="F6094" s="84"/>
      <c r="G6094" s="84"/>
      <c r="H6094" s="84"/>
      <c r="I6094" s="84"/>
      <c r="J6094" s="84"/>
      <c r="K6094" s="84"/>
      <c r="L6094" s="84"/>
      <c r="M6094" s="84"/>
      <c r="N6094" s="84"/>
      <c r="O6094" s="84"/>
      <c r="P6094" s="84"/>
      <c r="Q6094" s="84"/>
      <c r="R6094" s="84"/>
      <c r="S6094" s="84"/>
      <c r="T6094" s="84"/>
      <c r="U6094" s="84"/>
      <c r="V6094" s="84"/>
      <c r="W6094" s="84"/>
      <c r="X6094" s="84"/>
      <c r="Y6094" s="84"/>
      <c r="Z6094" s="84"/>
      <c r="AA6094" s="84"/>
      <c r="AB6094" s="84"/>
      <c r="AC6094" s="84"/>
      <c r="AD6094" s="84"/>
      <c r="AE6094" s="84"/>
      <c r="AF6094" s="84"/>
      <c r="AG6094" s="84"/>
      <c r="AH6094" s="84"/>
      <c r="AI6094" s="84"/>
      <c r="AJ6094" s="84"/>
      <c r="AK6094" s="84"/>
    </row>
    <row r="6095" spans="1:50">
      <c r="A6095" s="84"/>
      <c r="B6095" s="84"/>
      <c r="C6095" s="84"/>
      <c r="D6095" s="84"/>
      <c r="E6095" s="84"/>
      <c r="F6095" s="84"/>
      <c r="G6095" s="84"/>
      <c r="H6095" s="84"/>
      <c r="I6095" s="84"/>
      <c r="J6095" s="84"/>
      <c r="K6095" s="84"/>
      <c r="L6095" s="84"/>
      <c r="M6095" s="84"/>
      <c r="N6095" s="84"/>
      <c r="O6095" s="84"/>
      <c r="P6095" s="84"/>
      <c r="Q6095" s="84"/>
      <c r="R6095" s="84"/>
      <c r="S6095" s="84"/>
      <c r="T6095" s="84"/>
      <c r="U6095" s="84"/>
      <c r="V6095" s="84"/>
      <c r="W6095" s="84"/>
      <c r="X6095" s="84"/>
      <c r="Y6095" s="84"/>
      <c r="Z6095" s="84"/>
      <c r="AA6095" s="84"/>
      <c r="AB6095" s="84"/>
      <c r="AC6095" s="84"/>
      <c r="AD6095" s="84"/>
      <c r="AE6095" s="84"/>
      <c r="AF6095" s="84"/>
      <c r="AG6095" s="84"/>
      <c r="AH6095" s="84"/>
      <c r="AI6095" s="84"/>
      <c r="AJ6095" s="84"/>
      <c r="AK6095" s="84"/>
    </row>
    <row r="6096" spans="1:50">
      <c r="A6096" s="84"/>
      <c r="B6096" s="84"/>
      <c r="C6096" s="84"/>
      <c r="D6096" s="84"/>
      <c r="E6096" s="84"/>
      <c r="F6096" s="84"/>
      <c r="G6096" s="84"/>
      <c r="H6096" s="84"/>
      <c r="I6096" s="84"/>
      <c r="J6096" s="84"/>
      <c r="K6096" s="84"/>
      <c r="L6096" s="84"/>
      <c r="M6096" s="84"/>
      <c r="N6096" s="84"/>
      <c r="O6096" s="84"/>
      <c r="P6096" s="84"/>
      <c r="Q6096" s="84"/>
      <c r="R6096" s="84"/>
      <c r="S6096" s="84"/>
      <c r="T6096" s="84"/>
      <c r="U6096" s="84"/>
      <c r="V6096" s="84"/>
      <c r="W6096" s="84"/>
      <c r="X6096" s="84"/>
      <c r="Y6096" s="84"/>
      <c r="Z6096" s="84"/>
      <c r="AA6096" s="84"/>
      <c r="AB6096" s="84"/>
      <c r="AC6096" s="84"/>
      <c r="AD6096" s="84"/>
      <c r="AE6096" s="84"/>
      <c r="AF6096" s="84"/>
      <c r="AG6096" s="84"/>
      <c r="AH6096" s="84"/>
      <c r="AI6096" s="84"/>
      <c r="AJ6096" s="84"/>
      <c r="AK6096" s="84"/>
    </row>
    <row r="6097" spans="1:37">
      <c r="A6097" s="84"/>
      <c r="B6097" s="84"/>
      <c r="C6097" s="84"/>
      <c r="D6097" s="84"/>
      <c r="E6097" s="84"/>
      <c r="F6097" s="84"/>
      <c r="G6097" s="84"/>
      <c r="H6097" s="84"/>
      <c r="I6097" s="84"/>
      <c r="J6097" s="84"/>
      <c r="K6097" s="84"/>
      <c r="L6097" s="84"/>
      <c r="M6097" s="84"/>
      <c r="N6097" s="84"/>
      <c r="O6097" s="84"/>
      <c r="P6097" s="84"/>
      <c r="Q6097" s="84"/>
      <c r="R6097" s="84"/>
      <c r="S6097" s="84"/>
      <c r="T6097" s="84"/>
      <c r="U6097" s="84"/>
      <c r="V6097" s="84"/>
      <c r="W6097" s="84"/>
      <c r="X6097" s="84"/>
      <c r="Y6097" s="84"/>
      <c r="Z6097" s="84"/>
      <c r="AA6097" s="84"/>
      <c r="AB6097" s="84"/>
      <c r="AC6097" s="84"/>
      <c r="AD6097" s="84"/>
      <c r="AE6097" s="84"/>
      <c r="AF6097" s="84"/>
      <c r="AG6097" s="84"/>
      <c r="AH6097" s="84"/>
      <c r="AI6097" s="84"/>
      <c r="AJ6097" s="84"/>
      <c r="AK6097" s="84"/>
    </row>
    <row r="6098" spans="1:37">
      <c r="A6098" s="84"/>
      <c r="B6098" s="84"/>
      <c r="C6098" s="84"/>
      <c r="D6098" s="84"/>
      <c r="E6098" s="84"/>
      <c r="F6098" s="84"/>
      <c r="G6098" s="84"/>
      <c r="H6098" s="84"/>
      <c r="I6098" s="84"/>
      <c r="J6098" s="84"/>
      <c r="K6098" s="84"/>
      <c r="L6098" s="84"/>
      <c r="M6098" s="84"/>
      <c r="N6098" s="84"/>
      <c r="O6098" s="84"/>
      <c r="P6098" s="84"/>
      <c r="Q6098" s="84"/>
      <c r="R6098" s="84"/>
      <c r="S6098" s="84"/>
      <c r="T6098" s="84"/>
      <c r="U6098" s="84"/>
      <c r="V6098" s="84"/>
      <c r="W6098" s="84"/>
      <c r="X6098" s="84"/>
      <c r="Y6098" s="84"/>
      <c r="Z6098" s="84"/>
      <c r="AA6098" s="84"/>
      <c r="AB6098" s="84"/>
      <c r="AC6098" s="84"/>
      <c r="AD6098" s="84"/>
      <c r="AE6098" s="84"/>
      <c r="AF6098" s="84"/>
      <c r="AG6098" s="84"/>
      <c r="AH6098" s="84"/>
      <c r="AI6098" s="84"/>
      <c r="AJ6098" s="84"/>
      <c r="AK6098" s="84"/>
    </row>
    <row r="6099" spans="1:37">
      <c r="A6099" s="84"/>
      <c r="B6099" s="84"/>
      <c r="C6099" s="84"/>
      <c r="D6099" s="84"/>
      <c r="E6099" s="84"/>
      <c r="F6099" s="84"/>
      <c r="G6099" s="84"/>
      <c r="H6099" s="84"/>
      <c r="I6099" s="84"/>
      <c r="J6099" s="84"/>
      <c r="K6099" s="84"/>
      <c r="L6099" s="84"/>
      <c r="M6099" s="84"/>
      <c r="N6099" s="84"/>
      <c r="O6099" s="84"/>
      <c r="P6099" s="84"/>
      <c r="Q6099" s="84"/>
      <c r="R6099" s="84"/>
      <c r="S6099" s="84"/>
      <c r="T6099" s="84"/>
      <c r="U6099" s="84"/>
      <c r="V6099" s="84"/>
      <c r="W6099" s="84"/>
      <c r="X6099" s="84"/>
      <c r="Y6099" s="84"/>
      <c r="Z6099" s="84"/>
      <c r="AA6099" s="84"/>
      <c r="AB6099" s="84"/>
      <c r="AC6099" s="84"/>
      <c r="AD6099" s="84"/>
      <c r="AE6099" s="84"/>
      <c r="AF6099" s="84"/>
      <c r="AG6099" s="84"/>
      <c r="AH6099" s="84"/>
      <c r="AI6099" s="84"/>
      <c r="AJ6099" s="84"/>
      <c r="AK6099" s="84"/>
    </row>
    <row r="6100" spans="1:37">
      <c r="A6100" s="84"/>
      <c r="B6100" s="84"/>
      <c r="C6100" s="84"/>
      <c r="D6100" s="84"/>
      <c r="E6100" s="84"/>
      <c r="F6100" s="84"/>
      <c r="G6100" s="84"/>
      <c r="H6100" s="84"/>
      <c r="I6100" s="84"/>
      <c r="J6100" s="84"/>
      <c r="K6100" s="84"/>
      <c r="L6100" s="84"/>
      <c r="M6100" s="84"/>
      <c r="N6100" s="84"/>
      <c r="O6100" s="84"/>
      <c r="P6100" s="84"/>
      <c r="Q6100" s="84"/>
      <c r="R6100" s="84"/>
      <c r="S6100" s="84"/>
      <c r="T6100" s="84"/>
      <c r="U6100" s="84"/>
      <c r="V6100" s="84"/>
      <c r="W6100" s="84"/>
      <c r="X6100" s="84"/>
      <c r="Y6100" s="84"/>
      <c r="Z6100" s="84"/>
      <c r="AA6100" s="84"/>
      <c r="AB6100" s="84"/>
      <c r="AC6100" s="84"/>
      <c r="AD6100" s="84"/>
      <c r="AE6100" s="84"/>
      <c r="AF6100" s="84"/>
      <c r="AG6100" s="84"/>
      <c r="AH6100" s="84"/>
      <c r="AI6100" s="84"/>
      <c r="AJ6100" s="84"/>
      <c r="AK6100" s="84"/>
    </row>
    <row r="6101" spans="1:37">
      <c r="A6101" s="84"/>
      <c r="B6101" s="84"/>
      <c r="C6101" s="84"/>
      <c r="D6101" s="84"/>
      <c r="E6101" s="84"/>
      <c r="F6101" s="84"/>
      <c r="G6101" s="84"/>
      <c r="H6101" s="84"/>
      <c r="I6101" s="84"/>
      <c r="J6101" s="84"/>
      <c r="K6101" s="84"/>
      <c r="L6101" s="84"/>
      <c r="M6101" s="84"/>
      <c r="N6101" s="84"/>
      <c r="O6101" s="84"/>
      <c r="P6101" s="84"/>
      <c r="Q6101" s="84"/>
      <c r="R6101" s="84"/>
      <c r="S6101" s="84"/>
      <c r="T6101" s="84"/>
      <c r="U6101" s="84"/>
      <c r="V6101" s="84"/>
      <c r="W6101" s="84"/>
      <c r="X6101" s="84"/>
      <c r="Y6101" s="84"/>
      <c r="Z6101" s="84"/>
      <c r="AA6101" s="84"/>
      <c r="AB6101" s="84"/>
      <c r="AC6101" s="84"/>
      <c r="AD6101" s="84"/>
      <c r="AE6101" s="84"/>
      <c r="AF6101" s="84"/>
      <c r="AG6101" s="84"/>
      <c r="AH6101" s="84"/>
      <c r="AI6101" s="84"/>
      <c r="AJ6101" s="84"/>
      <c r="AK6101" s="84"/>
    </row>
    <row r="6102" spans="1:37">
      <c r="A6102" s="84"/>
      <c r="B6102" s="84"/>
      <c r="C6102" s="84"/>
      <c r="D6102" s="84"/>
      <c r="E6102" s="84"/>
      <c r="F6102" s="84"/>
      <c r="G6102" s="84"/>
      <c r="H6102" s="84"/>
      <c r="I6102" s="84"/>
      <c r="J6102" s="84"/>
      <c r="K6102" s="84"/>
      <c r="L6102" s="84"/>
      <c r="M6102" s="84"/>
      <c r="N6102" s="84"/>
      <c r="O6102" s="84"/>
      <c r="P6102" s="84"/>
      <c r="Q6102" s="84"/>
      <c r="R6102" s="84"/>
      <c r="S6102" s="84"/>
      <c r="T6102" s="84"/>
      <c r="U6102" s="84"/>
      <c r="V6102" s="84"/>
      <c r="W6102" s="84"/>
      <c r="X6102" s="84"/>
      <c r="Y6102" s="84"/>
      <c r="Z6102" s="84"/>
      <c r="AA6102" s="84"/>
      <c r="AB6102" s="84"/>
      <c r="AC6102" s="84"/>
      <c r="AD6102" s="84"/>
      <c r="AE6102" s="84"/>
      <c r="AF6102" s="84"/>
      <c r="AG6102" s="84"/>
      <c r="AH6102" s="84"/>
      <c r="AI6102" s="84"/>
      <c r="AJ6102" s="84"/>
      <c r="AK6102" s="84"/>
    </row>
    <row r="6103" spans="1:37">
      <c r="A6103" s="84"/>
      <c r="B6103" s="84"/>
      <c r="C6103" s="84"/>
      <c r="D6103" s="84"/>
      <c r="E6103" s="84"/>
      <c r="F6103" s="84"/>
      <c r="G6103" s="84"/>
      <c r="H6103" s="84"/>
      <c r="I6103" s="84"/>
      <c r="J6103" s="84"/>
      <c r="K6103" s="84"/>
      <c r="L6103" s="84"/>
      <c r="M6103" s="84"/>
      <c r="N6103" s="84"/>
      <c r="O6103" s="84"/>
      <c r="P6103" s="84"/>
      <c r="Q6103" s="84"/>
      <c r="R6103" s="84"/>
      <c r="S6103" s="84"/>
      <c r="T6103" s="84"/>
      <c r="U6103" s="84"/>
      <c r="V6103" s="84"/>
      <c r="W6103" s="84"/>
      <c r="X6103" s="84"/>
      <c r="Y6103" s="84"/>
      <c r="Z6103" s="84"/>
      <c r="AA6103" s="84"/>
      <c r="AB6103" s="84"/>
      <c r="AC6103" s="84"/>
      <c r="AD6103" s="84"/>
      <c r="AE6103" s="84"/>
      <c r="AF6103" s="84"/>
      <c r="AG6103" s="84"/>
      <c r="AH6103" s="84"/>
      <c r="AI6103" s="84"/>
      <c r="AJ6103" s="84"/>
      <c r="AK6103" s="84"/>
    </row>
    <row r="6104" spans="1:37">
      <c r="A6104" s="84"/>
      <c r="B6104" s="84"/>
      <c r="C6104" s="84"/>
      <c r="D6104" s="84"/>
      <c r="E6104" s="84"/>
      <c r="F6104" s="84"/>
      <c r="G6104" s="84"/>
      <c r="H6104" s="84"/>
      <c r="I6104" s="84"/>
      <c r="J6104" s="84"/>
      <c r="K6104" s="84"/>
      <c r="L6104" s="84"/>
      <c r="M6104" s="84"/>
      <c r="N6104" s="84"/>
      <c r="O6104" s="84"/>
      <c r="P6104" s="84"/>
      <c r="Q6104" s="84"/>
      <c r="R6104" s="84"/>
      <c r="S6104" s="84"/>
      <c r="T6104" s="84"/>
      <c r="U6104" s="84"/>
      <c r="V6104" s="84"/>
      <c r="W6104" s="84"/>
      <c r="X6104" s="84"/>
      <c r="Y6104" s="84"/>
      <c r="Z6104" s="84"/>
      <c r="AA6104" s="84"/>
      <c r="AB6104" s="84"/>
      <c r="AC6104" s="84"/>
      <c r="AD6104" s="84"/>
      <c r="AE6104" s="84"/>
      <c r="AF6104" s="84"/>
      <c r="AG6104" s="84"/>
      <c r="AH6104" s="84"/>
      <c r="AI6104" s="84"/>
      <c r="AJ6104" s="84"/>
      <c r="AK6104" s="84"/>
    </row>
    <row r="6105" spans="1:37">
      <c r="A6105" s="84"/>
      <c r="B6105" s="84"/>
      <c r="C6105" s="84"/>
      <c r="D6105" s="84"/>
      <c r="E6105" s="84"/>
      <c r="F6105" s="84"/>
      <c r="G6105" s="84"/>
      <c r="H6105" s="84"/>
      <c r="I6105" s="84"/>
      <c r="J6105" s="84"/>
      <c r="K6105" s="84"/>
      <c r="L6105" s="84"/>
      <c r="M6105" s="84"/>
      <c r="N6105" s="84"/>
      <c r="O6105" s="84"/>
      <c r="P6105" s="84"/>
      <c r="Q6105" s="84"/>
      <c r="R6105" s="84"/>
      <c r="S6105" s="84"/>
      <c r="T6105" s="84"/>
      <c r="U6105" s="84"/>
      <c r="V6105" s="84"/>
      <c r="W6105" s="84"/>
      <c r="X6105" s="84"/>
      <c r="Y6105" s="84"/>
      <c r="Z6105" s="84"/>
      <c r="AA6105" s="84"/>
      <c r="AB6105" s="84"/>
      <c r="AC6105" s="84"/>
      <c r="AD6105" s="84"/>
      <c r="AE6105" s="84"/>
      <c r="AF6105" s="84"/>
      <c r="AG6105" s="84"/>
      <c r="AH6105" s="84"/>
      <c r="AI6105" s="84"/>
      <c r="AJ6105" s="84"/>
      <c r="AK6105" s="84"/>
    </row>
    <row r="6106" spans="1:37">
      <c r="A6106" s="84"/>
      <c r="B6106" s="84"/>
      <c r="C6106" s="84"/>
      <c r="D6106" s="84"/>
      <c r="E6106" s="84"/>
      <c r="F6106" s="84"/>
      <c r="G6106" s="84"/>
      <c r="H6106" s="84"/>
      <c r="I6106" s="84"/>
      <c r="J6106" s="84"/>
      <c r="K6106" s="84"/>
      <c r="L6106" s="84"/>
      <c r="M6106" s="84"/>
      <c r="N6106" s="84"/>
      <c r="O6106" s="84"/>
      <c r="P6106" s="84"/>
      <c r="Q6106" s="84"/>
      <c r="R6106" s="84"/>
      <c r="S6106" s="84"/>
      <c r="T6106" s="84"/>
      <c r="U6106" s="84"/>
      <c r="V6106" s="84"/>
      <c r="W6106" s="84"/>
      <c r="X6106" s="84"/>
      <c r="Y6106" s="84"/>
      <c r="Z6106" s="84"/>
      <c r="AA6106" s="84"/>
      <c r="AB6106" s="84"/>
      <c r="AC6106" s="84"/>
      <c r="AD6106" s="84"/>
      <c r="AE6106" s="84"/>
      <c r="AF6106" s="84"/>
      <c r="AG6106" s="84"/>
      <c r="AH6106" s="84"/>
      <c r="AI6106" s="84"/>
      <c r="AJ6106" s="84"/>
      <c r="AK6106" s="84"/>
    </row>
    <row r="6107" spans="1:37">
      <c r="A6107" s="84"/>
      <c r="B6107" s="84"/>
      <c r="C6107" s="84"/>
      <c r="D6107" s="84"/>
      <c r="E6107" s="84"/>
      <c r="F6107" s="84"/>
      <c r="G6107" s="84"/>
      <c r="H6107" s="84"/>
      <c r="I6107" s="84"/>
      <c r="J6107" s="84"/>
      <c r="K6107" s="84"/>
      <c r="L6107" s="84"/>
      <c r="M6107" s="84"/>
      <c r="N6107" s="84"/>
      <c r="O6107" s="84"/>
      <c r="P6107" s="84"/>
      <c r="Q6107" s="84"/>
      <c r="R6107" s="84"/>
      <c r="S6107" s="84"/>
      <c r="T6107" s="84"/>
      <c r="U6107" s="84"/>
      <c r="V6107" s="84"/>
      <c r="W6107" s="84"/>
      <c r="X6107" s="84"/>
      <c r="Y6107" s="84"/>
      <c r="Z6107" s="84"/>
      <c r="AA6107" s="84"/>
      <c r="AB6107" s="84"/>
      <c r="AC6107" s="84"/>
      <c r="AD6107" s="84"/>
      <c r="AE6107" s="84"/>
      <c r="AF6107" s="84"/>
      <c r="AG6107" s="84"/>
      <c r="AH6107" s="84"/>
      <c r="AI6107" s="84"/>
      <c r="AJ6107" s="84"/>
      <c r="AK6107" s="84"/>
    </row>
    <row r="6108" spans="1:37">
      <c r="A6108" s="84"/>
      <c r="B6108" s="84"/>
      <c r="C6108" s="84"/>
      <c r="D6108" s="84"/>
      <c r="E6108" s="84"/>
      <c r="F6108" s="84"/>
      <c r="G6108" s="84"/>
      <c r="H6108" s="84"/>
      <c r="I6108" s="84"/>
      <c r="J6108" s="84"/>
      <c r="K6108" s="84"/>
      <c r="L6108" s="84"/>
      <c r="M6108" s="84"/>
      <c r="N6108" s="84"/>
      <c r="O6108" s="84"/>
      <c r="P6108" s="84"/>
      <c r="Q6108" s="84"/>
      <c r="R6108" s="84"/>
      <c r="S6108" s="84"/>
      <c r="T6108" s="84"/>
      <c r="U6108" s="84"/>
      <c r="V6108" s="84"/>
      <c r="W6108" s="84"/>
      <c r="X6108" s="84"/>
      <c r="Y6108" s="84"/>
      <c r="Z6108" s="84"/>
      <c r="AA6108" s="84"/>
      <c r="AB6108" s="84"/>
      <c r="AC6108" s="84"/>
      <c r="AD6108" s="84"/>
      <c r="AE6108" s="84"/>
      <c r="AF6108" s="84"/>
      <c r="AG6108" s="84"/>
      <c r="AH6108" s="84"/>
      <c r="AI6108" s="84"/>
      <c r="AJ6108" s="84"/>
      <c r="AK6108" s="84"/>
    </row>
    <row r="6109" spans="1:37">
      <c r="A6109" s="84"/>
      <c r="B6109" s="84"/>
      <c r="C6109" s="84"/>
      <c r="D6109" s="84"/>
      <c r="E6109" s="84"/>
      <c r="F6109" s="84"/>
      <c r="G6109" s="84"/>
      <c r="H6109" s="84"/>
      <c r="I6109" s="84"/>
      <c r="J6109" s="84"/>
      <c r="K6109" s="84"/>
      <c r="L6109" s="84"/>
      <c r="M6109" s="84"/>
      <c r="N6109" s="84"/>
      <c r="O6109" s="84"/>
      <c r="P6109" s="84"/>
      <c r="Q6109" s="84"/>
      <c r="R6109" s="84"/>
      <c r="S6109" s="84"/>
      <c r="T6109" s="84"/>
      <c r="U6109" s="84"/>
      <c r="V6109" s="84"/>
      <c r="W6109" s="84"/>
      <c r="X6109" s="84"/>
      <c r="Y6109" s="84"/>
      <c r="Z6109" s="84"/>
      <c r="AA6109" s="84"/>
      <c r="AB6109" s="84"/>
      <c r="AC6109" s="84"/>
      <c r="AD6109" s="84"/>
      <c r="AE6109" s="84"/>
      <c r="AF6109" s="84"/>
      <c r="AG6109" s="84"/>
      <c r="AH6109" s="84"/>
      <c r="AI6109" s="84"/>
      <c r="AJ6109" s="84"/>
      <c r="AK6109" s="84"/>
    </row>
    <row r="6110" spans="1:37">
      <c r="A6110" s="84"/>
      <c r="B6110" s="84"/>
      <c r="C6110" s="84"/>
      <c r="D6110" s="84"/>
      <c r="E6110" s="84"/>
      <c r="F6110" s="84"/>
      <c r="G6110" s="84"/>
      <c r="H6110" s="84"/>
      <c r="I6110" s="84"/>
      <c r="J6110" s="84"/>
      <c r="K6110" s="84"/>
      <c r="L6110" s="84"/>
      <c r="M6110" s="84"/>
      <c r="N6110" s="84"/>
      <c r="O6110" s="84"/>
      <c r="P6110" s="84"/>
      <c r="Q6110" s="84"/>
      <c r="R6110" s="84"/>
      <c r="S6110" s="84"/>
      <c r="T6110" s="84"/>
      <c r="U6110" s="84"/>
      <c r="V6110" s="84"/>
      <c r="W6110" s="84"/>
      <c r="X6110" s="84"/>
      <c r="Y6110" s="84"/>
      <c r="Z6110" s="84"/>
      <c r="AA6110" s="84"/>
      <c r="AB6110" s="84"/>
      <c r="AC6110" s="84"/>
      <c r="AD6110" s="84"/>
      <c r="AE6110" s="84"/>
      <c r="AF6110" s="84"/>
      <c r="AG6110" s="84"/>
      <c r="AH6110" s="84"/>
      <c r="AI6110" s="84"/>
      <c r="AJ6110" s="84"/>
      <c r="AK6110" s="84"/>
    </row>
    <row r="6111" spans="1:37">
      <c r="A6111" s="84"/>
      <c r="B6111" s="84"/>
      <c r="C6111" s="84"/>
      <c r="D6111" s="84"/>
      <c r="E6111" s="84"/>
      <c r="F6111" s="84"/>
      <c r="G6111" s="84"/>
      <c r="H6111" s="84"/>
      <c r="I6111" s="84"/>
      <c r="J6111" s="84"/>
      <c r="K6111" s="84"/>
      <c r="L6111" s="84"/>
      <c r="M6111" s="84"/>
      <c r="N6111" s="84"/>
      <c r="O6111" s="84"/>
      <c r="P6111" s="84"/>
      <c r="Q6111" s="84"/>
      <c r="R6111" s="84"/>
      <c r="S6111" s="84"/>
      <c r="T6111" s="84"/>
      <c r="U6111" s="84"/>
      <c r="V6111" s="84"/>
      <c r="W6111" s="84"/>
      <c r="X6111" s="84"/>
      <c r="Y6111" s="84"/>
      <c r="Z6111" s="84"/>
      <c r="AA6111" s="84"/>
      <c r="AB6111" s="84"/>
      <c r="AC6111" s="84"/>
      <c r="AD6111" s="84"/>
      <c r="AE6111" s="84"/>
      <c r="AF6111" s="84"/>
      <c r="AG6111" s="84"/>
      <c r="AH6111" s="84"/>
      <c r="AI6111" s="84"/>
      <c r="AJ6111" s="84"/>
      <c r="AK6111" s="84"/>
    </row>
    <row r="6121" spans="1:50">
      <c r="A6121" s="84"/>
      <c r="B6121" s="83"/>
      <c r="C6121" s="83"/>
      <c r="D6121" s="83"/>
      <c r="E6121" s="83"/>
      <c r="F6121" s="84"/>
      <c r="G6121" s="158"/>
      <c r="H6121" s="83"/>
      <c r="I6121" s="83"/>
      <c r="J6121" s="83"/>
      <c r="K6121" s="83"/>
      <c r="L6121" s="83"/>
      <c r="M6121" s="83"/>
      <c r="N6121" s="83"/>
      <c r="O6121" s="83"/>
      <c r="P6121" s="83"/>
      <c r="Q6121" s="83"/>
      <c r="R6121" s="83"/>
      <c r="S6121" s="83"/>
      <c r="T6121" s="104"/>
      <c r="U6121" s="83"/>
      <c r="V6121" s="83"/>
      <c r="W6121" s="83"/>
      <c r="X6121" s="83"/>
      <c r="Y6121" s="83"/>
      <c r="Z6121" s="83"/>
      <c r="AA6121" s="83"/>
      <c r="AB6121" s="83"/>
      <c r="AC6121" s="83"/>
      <c r="AD6121" s="83"/>
      <c r="AE6121" s="83"/>
      <c r="AF6121" s="83"/>
      <c r="AG6121" s="83"/>
      <c r="AH6121" s="83"/>
      <c r="AI6121" s="83"/>
      <c r="AJ6121" s="83"/>
      <c r="AK6121" s="83"/>
    </row>
    <row r="6122" spans="1:50">
      <c r="A6122" s="83"/>
      <c r="B6122" s="84"/>
      <c r="C6122" s="83"/>
      <c r="D6122" s="83"/>
      <c r="E6122" s="83"/>
      <c r="F6122" s="83"/>
      <c r="G6122" s="83"/>
      <c r="H6122" s="83"/>
      <c r="I6122" s="83"/>
      <c r="J6122" s="83"/>
      <c r="K6122" s="83"/>
      <c r="L6122" s="83"/>
      <c r="M6122" s="83"/>
      <c r="N6122" s="83"/>
      <c r="O6122" s="83"/>
      <c r="P6122" s="83"/>
      <c r="Q6122" s="83"/>
      <c r="R6122" s="83"/>
      <c r="S6122" s="83"/>
      <c r="T6122" s="83"/>
      <c r="U6122" s="83"/>
      <c r="V6122" s="83"/>
      <c r="W6122" s="83"/>
      <c r="X6122" s="83"/>
      <c r="Y6122" s="83"/>
      <c r="Z6122" s="83"/>
      <c r="AA6122" s="83"/>
      <c r="AB6122" s="83"/>
      <c r="AC6122" s="83"/>
      <c r="AD6122" s="83"/>
      <c r="AE6122" s="83"/>
      <c r="AF6122" s="83"/>
      <c r="AG6122" s="83"/>
      <c r="AH6122" s="83"/>
      <c r="AI6122" s="83"/>
      <c r="AJ6122" s="83"/>
      <c r="AK6122" s="83"/>
    </row>
    <row r="6123" spans="1:50">
      <c r="A6123" s="84"/>
      <c r="B6123" s="84"/>
      <c r="C6123" s="84"/>
      <c r="D6123" s="84"/>
      <c r="E6123" s="84"/>
      <c r="F6123" s="84"/>
      <c r="G6123" s="84"/>
      <c r="H6123" s="84"/>
      <c r="I6123" s="84"/>
      <c r="J6123" s="84"/>
      <c r="K6123" s="84"/>
      <c r="L6123" s="84"/>
      <c r="M6123" s="84"/>
      <c r="N6123" s="84"/>
      <c r="O6123" s="84"/>
      <c r="P6123" s="84"/>
      <c r="Q6123" s="84"/>
      <c r="R6123" s="84"/>
      <c r="S6123" s="84"/>
      <c r="T6123" s="84"/>
      <c r="U6123" s="84"/>
      <c r="V6123" s="84"/>
      <c r="W6123" s="84"/>
      <c r="X6123" s="84"/>
      <c r="Y6123" s="84"/>
      <c r="Z6123" s="84"/>
      <c r="AA6123" s="84"/>
      <c r="AB6123" s="84"/>
      <c r="AC6123" s="84"/>
      <c r="AD6123" s="84"/>
      <c r="AE6123" s="84"/>
      <c r="AF6123" s="84"/>
      <c r="AG6123" s="84"/>
      <c r="AH6123" s="84"/>
      <c r="AI6123" s="84"/>
      <c r="AJ6123" s="84"/>
      <c r="AK6123" s="84"/>
    </row>
    <row r="6124" spans="1:50">
      <c r="A6124" s="83"/>
      <c r="B6124" s="84"/>
      <c r="C6124" s="83"/>
      <c r="D6124" s="83"/>
      <c r="E6124" s="84"/>
      <c r="F6124" s="83"/>
      <c r="G6124" s="83"/>
      <c r="H6124" s="84"/>
      <c r="I6124" s="83"/>
      <c r="J6124" s="83"/>
      <c r="K6124" s="84"/>
      <c r="L6124" s="83"/>
      <c r="M6124" s="83"/>
      <c r="N6124" s="84"/>
      <c r="O6124" s="83"/>
      <c r="P6124" s="83"/>
      <c r="Q6124" s="84"/>
      <c r="R6124" s="83"/>
      <c r="S6124" s="83"/>
      <c r="T6124" s="84"/>
      <c r="U6124" s="83"/>
      <c r="V6124" s="83"/>
      <c r="W6124" s="84"/>
      <c r="X6124" s="83"/>
      <c r="Y6124" s="83"/>
      <c r="Z6124" s="84"/>
      <c r="AA6124" s="83"/>
      <c r="AB6124" s="83"/>
      <c r="AC6124" s="84"/>
      <c r="AD6124" s="83"/>
      <c r="AE6124" s="83"/>
      <c r="AF6124" s="84"/>
      <c r="AG6124" s="83"/>
      <c r="AH6124" s="83"/>
      <c r="AI6124" s="84"/>
      <c r="AJ6124" s="83"/>
      <c r="AK6124" s="83"/>
    </row>
    <row r="6125" spans="1:50">
      <c r="A6125" s="84"/>
      <c r="B6125" s="84"/>
      <c r="C6125" s="84"/>
      <c r="D6125" s="84"/>
      <c r="E6125" s="84"/>
      <c r="F6125" s="84"/>
      <c r="G6125" s="84"/>
      <c r="H6125" s="84"/>
      <c r="I6125" s="84"/>
      <c r="J6125" s="84"/>
      <c r="K6125" s="84"/>
      <c r="L6125" s="84"/>
      <c r="M6125" s="84"/>
      <c r="N6125" s="84"/>
      <c r="O6125" s="84"/>
      <c r="P6125" s="84"/>
      <c r="Q6125" s="84"/>
      <c r="R6125" s="84"/>
      <c r="S6125" s="84"/>
      <c r="T6125" s="84"/>
      <c r="U6125" s="84"/>
      <c r="V6125" s="84"/>
      <c r="W6125" s="84"/>
      <c r="X6125" s="84"/>
      <c r="Y6125" s="84"/>
      <c r="Z6125" s="84"/>
      <c r="AA6125" s="84"/>
      <c r="AB6125" s="84"/>
      <c r="AC6125" s="84"/>
      <c r="AD6125" s="84"/>
      <c r="AE6125" s="84"/>
      <c r="AF6125" s="84"/>
      <c r="AG6125" s="84"/>
      <c r="AH6125" s="84"/>
      <c r="AI6125" s="84"/>
      <c r="AJ6125" s="84"/>
      <c r="AK6125" s="84"/>
    </row>
    <row r="6126" spans="1:50">
      <c r="A6126" s="83"/>
      <c r="B6126" s="162"/>
      <c r="C6126" s="163"/>
      <c r="D6126" s="163"/>
      <c r="E6126" s="162"/>
      <c r="F6126" s="163"/>
      <c r="G6126" s="163"/>
      <c r="H6126" s="162"/>
      <c r="I6126" s="163"/>
      <c r="J6126" s="163"/>
      <c r="K6126" s="162"/>
      <c r="L6126" s="163"/>
      <c r="M6126" s="163"/>
      <c r="N6126" s="162"/>
      <c r="O6126" s="163"/>
      <c r="P6126" s="163"/>
      <c r="Q6126" s="162"/>
      <c r="R6126" s="163"/>
      <c r="S6126" s="163"/>
      <c r="T6126" s="162"/>
      <c r="U6126" s="163"/>
      <c r="V6126" s="163"/>
      <c r="W6126" s="162"/>
      <c r="X6126" s="163"/>
      <c r="Y6126" s="163"/>
      <c r="Z6126" s="162"/>
      <c r="AA6126" s="163"/>
      <c r="AB6126" s="163"/>
      <c r="AC6126" s="162"/>
      <c r="AD6126" s="163"/>
      <c r="AE6126" s="163"/>
      <c r="AF6126" s="162"/>
      <c r="AG6126" s="163"/>
      <c r="AH6126" s="163"/>
      <c r="AI6126" s="162"/>
      <c r="AJ6126" s="163"/>
      <c r="AK6126" s="163"/>
      <c r="AM6126">
        <f>A6121</f>
        <v>0</v>
      </c>
      <c r="AN6126" s="159" t="e">
        <f>1/($B6126*(1/$B6124)*(1/(5/7+2/7*$D6126))*$B6136/SUM($B6128:$B6151))</f>
        <v>#DIV/0!</v>
      </c>
      <c r="AO6126" s="159" t="e">
        <f>1/(B6126*(1/B6124)*(1/(5/7+2/7*D6126)))</f>
        <v>#DIV/0!</v>
      </c>
      <c r="AP6126" s="159"/>
      <c r="AR6126" s="164">
        <f>CHOOSE(AV$3,C6126,F6126,I6126,L6126,O6126,R6126,U6126,X6126,AA6126,AD6126,AG6126,AJ6126)</f>
        <v>0</v>
      </c>
      <c r="AS6126" s="160"/>
      <c r="AT6126" s="160"/>
      <c r="AV6126" s="115" t="e">
        <f>AN6126/AR6126</f>
        <v>#DIV/0!</v>
      </c>
      <c r="AW6126" s="161" t="e">
        <f>AO6126/AR6126</f>
        <v>#DIV/0!</v>
      </c>
      <c r="AX6126" s="159"/>
    </row>
    <row r="6127" spans="1:50">
      <c r="A6127" s="84"/>
      <c r="B6127" s="84"/>
      <c r="C6127" s="84"/>
      <c r="D6127" s="84"/>
      <c r="E6127" s="84"/>
      <c r="F6127" s="84"/>
      <c r="G6127" s="84"/>
      <c r="H6127" s="84"/>
      <c r="I6127" s="84"/>
      <c r="J6127" s="84"/>
      <c r="K6127" s="84"/>
      <c r="L6127" s="84"/>
      <c r="M6127" s="84"/>
      <c r="N6127" s="84"/>
      <c r="O6127" s="84"/>
      <c r="P6127" s="84"/>
      <c r="Q6127" s="84"/>
      <c r="R6127" s="84"/>
      <c r="S6127" s="84"/>
      <c r="T6127" s="84"/>
      <c r="U6127" s="84"/>
      <c r="V6127" s="84"/>
      <c r="W6127" s="84"/>
      <c r="X6127" s="84"/>
      <c r="Y6127" s="84"/>
      <c r="Z6127" s="84"/>
      <c r="AA6127" s="84"/>
      <c r="AB6127" s="84"/>
      <c r="AC6127" s="84"/>
      <c r="AD6127" s="84"/>
      <c r="AE6127" s="84"/>
      <c r="AF6127" s="84"/>
      <c r="AG6127" s="84"/>
      <c r="AH6127" s="84"/>
      <c r="AI6127" s="84"/>
      <c r="AJ6127" s="84"/>
      <c r="AK6127" s="84"/>
    </row>
    <row r="6128" spans="1:50">
      <c r="A6128" s="84"/>
      <c r="B6128" s="84"/>
      <c r="C6128" s="84"/>
      <c r="D6128" s="84"/>
      <c r="E6128" s="84"/>
      <c r="F6128" s="84"/>
      <c r="G6128" s="84"/>
      <c r="H6128" s="84"/>
      <c r="I6128" s="84"/>
      <c r="J6128" s="84"/>
      <c r="K6128" s="84"/>
      <c r="L6128" s="84"/>
      <c r="M6128" s="84"/>
      <c r="N6128" s="84"/>
      <c r="O6128" s="84"/>
      <c r="P6128" s="84"/>
      <c r="Q6128" s="84"/>
      <c r="R6128" s="84"/>
      <c r="S6128" s="84"/>
      <c r="T6128" s="84"/>
      <c r="U6128" s="84"/>
      <c r="V6128" s="84"/>
      <c r="W6128" s="84"/>
      <c r="X6128" s="84"/>
      <c r="Y6128" s="84"/>
      <c r="Z6128" s="84"/>
      <c r="AA6128" s="84"/>
      <c r="AB6128" s="84"/>
      <c r="AC6128" s="84"/>
      <c r="AD6128" s="84"/>
      <c r="AE6128" s="84"/>
      <c r="AF6128" s="84"/>
      <c r="AG6128" s="84"/>
      <c r="AH6128" s="84"/>
      <c r="AI6128" s="84"/>
      <c r="AJ6128" s="84"/>
      <c r="AK6128" s="84"/>
    </row>
    <row r="6129" spans="1:37">
      <c r="A6129" s="84"/>
      <c r="B6129" s="84"/>
      <c r="C6129" s="84"/>
      <c r="D6129" s="84"/>
      <c r="E6129" s="84"/>
      <c r="F6129" s="84"/>
      <c r="G6129" s="84"/>
      <c r="H6129" s="84"/>
      <c r="I6129" s="84"/>
      <c r="J6129" s="84"/>
      <c r="K6129" s="84"/>
      <c r="L6129" s="84"/>
      <c r="M6129" s="84"/>
      <c r="N6129" s="84"/>
      <c r="O6129" s="84"/>
      <c r="P6129" s="84"/>
      <c r="Q6129" s="84"/>
      <c r="R6129" s="84"/>
      <c r="S6129" s="84"/>
      <c r="T6129" s="84"/>
      <c r="U6129" s="84"/>
      <c r="V6129" s="84"/>
      <c r="W6129" s="84"/>
      <c r="X6129" s="84"/>
      <c r="Y6129" s="84"/>
      <c r="Z6129" s="84"/>
      <c r="AA6129" s="84"/>
      <c r="AB6129" s="84"/>
      <c r="AC6129" s="84"/>
      <c r="AD6129" s="84"/>
      <c r="AE6129" s="84"/>
      <c r="AF6129" s="84"/>
      <c r="AG6129" s="84"/>
      <c r="AH6129" s="84"/>
      <c r="AI6129" s="84"/>
      <c r="AJ6129" s="84"/>
      <c r="AK6129" s="84"/>
    </row>
    <row r="6130" spans="1:37">
      <c r="A6130" s="84"/>
      <c r="B6130" s="84"/>
      <c r="C6130" s="84"/>
      <c r="D6130" s="84"/>
      <c r="E6130" s="84"/>
      <c r="F6130" s="84"/>
      <c r="G6130" s="84"/>
      <c r="H6130" s="84"/>
      <c r="I6130" s="84"/>
      <c r="J6130" s="84"/>
      <c r="K6130" s="84"/>
      <c r="L6130" s="84"/>
      <c r="M6130" s="84"/>
      <c r="N6130" s="84"/>
      <c r="O6130" s="84"/>
      <c r="P6130" s="84"/>
      <c r="Q6130" s="84"/>
      <c r="R6130" s="84"/>
      <c r="S6130" s="84"/>
      <c r="T6130" s="84"/>
      <c r="U6130" s="84"/>
      <c r="V6130" s="84"/>
      <c r="W6130" s="84"/>
      <c r="X6130" s="84"/>
      <c r="Y6130" s="84"/>
      <c r="Z6130" s="84"/>
      <c r="AA6130" s="84"/>
      <c r="AB6130" s="84"/>
      <c r="AC6130" s="84"/>
      <c r="AD6130" s="84"/>
      <c r="AE6130" s="84"/>
      <c r="AF6130" s="84"/>
      <c r="AG6130" s="84"/>
      <c r="AH6130" s="84"/>
      <c r="AI6130" s="84"/>
      <c r="AJ6130" s="84"/>
      <c r="AK6130" s="84"/>
    </row>
    <row r="6131" spans="1:37">
      <c r="A6131" s="84"/>
      <c r="B6131" s="84"/>
      <c r="C6131" s="84"/>
      <c r="D6131" s="84"/>
      <c r="E6131" s="84"/>
      <c r="F6131" s="84"/>
      <c r="G6131" s="84"/>
      <c r="H6131" s="84"/>
      <c r="I6131" s="84"/>
      <c r="J6131" s="84"/>
      <c r="K6131" s="84"/>
      <c r="L6131" s="84"/>
      <c r="M6131" s="84"/>
      <c r="N6131" s="84"/>
      <c r="O6131" s="84"/>
      <c r="P6131" s="84"/>
      <c r="Q6131" s="84"/>
      <c r="R6131" s="84"/>
      <c r="S6131" s="84"/>
      <c r="T6131" s="84"/>
      <c r="U6131" s="84"/>
      <c r="V6131" s="84"/>
      <c r="W6131" s="84"/>
      <c r="X6131" s="84"/>
      <c r="Y6131" s="84"/>
      <c r="Z6131" s="84"/>
      <c r="AA6131" s="84"/>
      <c r="AB6131" s="84"/>
      <c r="AC6131" s="84"/>
      <c r="AD6131" s="84"/>
      <c r="AE6131" s="84"/>
      <c r="AF6131" s="84"/>
      <c r="AG6131" s="84"/>
      <c r="AH6131" s="84"/>
      <c r="AI6131" s="84"/>
      <c r="AJ6131" s="84"/>
      <c r="AK6131" s="84"/>
    </row>
    <row r="6132" spans="1:37">
      <c r="A6132" s="84"/>
      <c r="B6132" s="84"/>
      <c r="C6132" s="84"/>
      <c r="D6132" s="84"/>
      <c r="E6132" s="84"/>
      <c r="F6132" s="84"/>
      <c r="G6132" s="84"/>
      <c r="H6132" s="84"/>
      <c r="I6132" s="84"/>
      <c r="J6132" s="84"/>
      <c r="K6132" s="84"/>
      <c r="L6132" s="84"/>
      <c r="M6132" s="84"/>
      <c r="N6132" s="84"/>
      <c r="O6132" s="84"/>
      <c r="P6132" s="84"/>
      <c r="Q6132" s="84"/>
      <c r="R6132" s="84"/>
      <c r="S6132" s="84"/>
      <c r="T6132" s="84"/>
      <c r="U6132" s="84"/>
      <c r="V6132" s="84"/>
      <c r="W6132" s="84"/>
      <c r="X6132" s="84"/>
      <c r="Y6132" s="84"/>
      <c r="Z6132" s="84"/>
      <c r="AA6132" s="84"/>
      <c r="AB6132" s="84"/>
      <c r="AC6132" s="84"/>
      <c r="AD6132" s="84"/>
      <c r="AE6132" s="84"/>
      <c r="AF6132" s="84"/>
      <c r="AG6132" s="84"/>
      <c r="AH6132" s="84"/>
      <c r="AI6132" s="84"/>
      <c r="AJ6132" s="84"/>
      <c r="AK6132" s="84"/>
    </row>
    <row r="6133" spans="1:37">
      <c r="A6133" s="84"/>
      <c r="B6133" s="84"/>
      <c r="C6133" s="84"/>
      <c r="D6133" s="84"/>
      <c r="E6133" s="84"/>
      <c r="F6133" s="84"/>
      <c r="G6133" s="84"/>
      <c r="H6133" s="84"/>
      <c r="I6133" s="84"/>
      <c r="J6133" s="84"/>
      <c r="K6133" s="84"/>
      <c r="L6133" s="84"/>
      <c r="M6133" s="84"/>
      <c r="N6133" s="84"/>
      <c r="O6133" s="84"/>
      <c r="P6133" s="84"/>
      <c r="Q6133" s="84"/>
      <c r="R6133" s="84"/>
      <c r="S6133" s="84"/>
      <c r="T6133" s="84"/>
      <c r="U6133" s="84"/>
      <c r="V6133" s="84"/>
      <c r="W6133" s="84"/>
      <c r="X6133" s="84"/>
      <c r="Y6133" s="84"/>
      <c r="Z6133" s="84"/>
      <c r="AA6133" s="84"/>
      <c r="AB6133" s="84"/>
      <c r="AC6133" s="84"/>
      <c r="AD6133" s="84"/>
      <c r="AE6133" s="84"/>
      <c r="AF6133" s="84"/>
      <c r="AG6133" s="84"/>
      <c r="AH6133" s="84"/>
      <c r="AI6133" s="84"/>
      <c r="AJ6133" s="84"/>
      <c r="AK6133" s="84"/>
    </row>
    <row r="6134" spans="1:37">
      <c r="A6134" s="84"/>
      <c r="B6134" s="84"/>
      <c r="C6134" s="84"/>
      <c r="D6134" s="84"/>
      <c r="E6134" s="84"/>
      <c r="F6134" s="84"/>
      <c r="G6134" s="84"/>
      <c r="H6134" s="84"/>
      <c r="I6134" s="84"/>
      <c r="J6134" s="84"/>
      <c r="K6134" s="84"/>
      <c r="L6134" s="84"/>
      <c r="M6134" s="84"/>
      <c r="N6134" s="84"/>
      <c r="O6134" s="84"/>
      <c r="P6134" s="84"/>
      <c r="Q6134" s="84"/>
      <c r="R6134" s="84"/>
      <c r="S6134" s="84"/>
      <c r="T6134" s="84"/>
      <c r="U6134" s="84"/>
      <c r="V6134" s="84"/>
      <c r="W6134" s="84"/>
      <c r="X6134" s="84"/>
      <c r="Y6134" s="84"/>
      <c r="Z6134" s="84"/>
      <c r="AA6134" s="84"/>
      <c r="AB6134" s="84"/>
      <c r="AC6134" s="84"/>
      <c r="AD6134" s="84"/>
      <c r="AE6134" s="84"/>
      <c r="AF6134" s="84"/>
      <c r="AG6134" s="84"/>
      <c r="AH6134" s="84"/>
      <c r="AI6134" s="84"/>
      <c r="AJ6134" s="84"/>
      <c r="AK6134" s="84"/>
    </row>
    <row r="6135" spans="1:37">
      <c r="A6135" s="84"/>
      <c r="B6135" s="84"/>
      <c r="C6135" s="84"/>
      <c r="D6135" s="84"/>
      <c r="E6135" s="84"/>
      <c r="F6135" s="84"/>
      <c r="G6135" s="84"/>
      <c r="H6135" s="84"/>
      <c r="I6135" s="84"/>
      <c r="J6135" s="84"/>
      <c r="K6135" s="84"/>
      <c r="L6135" s="84"/>
      <c r="M6135" s="84"/>
      <c r="N6135" s="84"/>
      <c r="O6135" s="84"/>
      <c r="P6135" s="84"/>
      <c r="Q6135" s="84"/>
      <c r="R6135" s="84"/>
      <c r="S6135" s="84"/>
      <c r="T6135" s="84"/>
      <c r="U6135" s="84"/>
      <c r="V6135" s="84"/>
      <c r="W6135" s="84"/>
      <c r="X6135" s="84"/>
      <c r="Y6135" s="84"/>
      <c r="Z6135" s="84"/>
      <c r="AA6135" s="84"/>
      <c r="AB6135" s="84"/>
      <c r="AC6135" s="84"/>
      <c r="AD6135" s="84"/>
      <c r="AE6135" s="84"/>
      <c r="AF6135" s="84"/>
      <c r="AG6135" s="84"/>
      <c r="AH6135" s="84"/>
      <c r="AI6135" s="84"/>
      <c r="AJ6135" s="84"/>
      <c r="AK6135" s="84"/>
    </row>
    <row r="6136" spans="1:37">
      <c r="A6136" s="84"/>
      <c r="B6136" s="84"/>
      <c r="C6136" s="84"/>
      <c r="D6136" s="84"/>
      <c r="E6136" s="84"/>
      <c r="F6136" s="84"/>
      <c r="G6136" s="84"/>
      <c r="H6136" s="84"/>
      <c r="I6136" s="84"/>
      <c r="J6136" s="84"/>
      <c r="K6136" s="84"/>
      <c r="L6136" s="84"/>
      <c r="M6136" s="84"/>
      <c r="N6136" s="84"/>
      <c r="O6136" s="84"/>
      <c r="P6136" s="84"/>
      <c r="Q6136" s="84"/>
      <c r="R6136" s="84"/>
      <c r="S6136" s="84"/>
      <c r="T6136" s="84"/>
      <c r="U6136" s="84"/>
      <c r="V6136" s="84"/>
      <c r="W6136" s="84"/>
      <c r="X6136" s="84"/>
      <c r="Y6136" s="84"/>
      <c r="Z6136" s="84"/>
      <c r="AA6136" s="84"/>
      <c r="AB6136" s="84"/>
      <c r="AC6136" s="84"/>
      <c r="AD6136" s="84"/>
      <c r="AE6136" s="84"/>
      <c r="AF6136" s="84"/>
      <c r="AG6136" s="84"/>
      <c r="AH6136" s="84"/>
      <c r="AI6136" s="84"/>
      <c r="AJ6136" s="84"/>
      <c r="AK6136" s="84"/>
    </row>
    <row r="6137" spans="1:37">
      <c r="A6137" s="84"/>
      <c r="B6137" s="84"/>
      <c r="C6137" s="84"/>
      <c r="D6137" s="84"/>
      <c r="E6137" s="84"/>
      <c r="F6137" s="84"/>
      <c r="G6137" s="84"/>
      <c r="H6137" s="84"/>
      <c r="I6137" s="84"/>
      <c r="J6137" s="84"/>
      <c r="K6137" s="84"/>
      <c r="L6137" s="84"/>
      <c r="M6137" s="84"/>
      <c r="N6137" s="84"/>
      <c r="O6137" s="84"/>
      <c r="P6137" s="84"/>
      <c r="Q6137" s="84"/>
      <c r="R6137" s="84"/>
      <c r="S6137" s="84"/>
      <c r="T6137" s="84"/>
      <c r="U6137" s="84"/>
      <c r="V6137" s="84"/>
      <c r="W6137" s="84"/>
      <c r="X6137" s="84"/>
      <c r="Y6137" s="84"/>
      <c r="Z6137" s="84"/>
      <c r="AA6137" s="84"/>
      <c r="AB6137" s="84"/>
      <c r="AC6137" s="84"/>
      <c r="AD6137" s="84"/>
      <c r="AE6137" s="84"/>
      <c r="AF6137" s="84"/>
      <c r="AG6137" s="84"/>
      <c r="AH6137" s="84"/>
      <c r="AI6137" s="84"/>
      <c r="AJ6137" s="84"/>
      <c r="AK6137" s="84"/>
    </row>
    <row r="6138" spans="1:37">
      <c r="A6138" s="84"/>
      <c r="B6138" s="84"/>
      <c r="C6138" s="84"/>
      <c r="D6138" s="84"/>
      <c r="E6138" s="84"/>
      <c r="F6138" s="84"/>
      <c r="G6138" s="84"/>
      <c r="H6138" s="84"/>
      <c r="I6138" s="84"/>
      <c r="J6138" s="84"/>
      <c r="K6138" s="84"/>
      <c r="L6138" s="84"/>
      <c r="M6138" s="84"/>
      <c r="N6138" s="84"/>
      <c r="O6138" s="84"/>
      <c r="P6138" s="84"/>
      <c r="Q6138" s="84"/>
      <c r="R6138" s="84"/>
      <c r="S6138" s="84"/>
      <c r="T6138" s="84"/>
      <c r="U6138" s="84"/>
      <c r="V6138" s="84"/>
      <c r="W6138" s="84"/>
      <c r="X6138" s="84"/>
      <c r="Y6138" s="84"/>
      <c r="Z6138" s="84"/>
      <c r="AA6138" s="84"/>
      <c r="AB6138" s="84"/>
      <c r="AC6138" s="84"/>
      <c r="AD6138" s="84"/>
      <c r="AE6138" s="84"/>
      <c r="AF6138" s="84"/>
      <c r="AG6138" s="84"/>
      <c r="AH6138" s="84"/>
      <c r="AI6138" s="84"/>
      <c r="AJ6138" s="84"/>
      <c r="AK6138" s="84"/>
    </row>
    <row r="6139" spans="1:37">
      <c r="A6139" s="84"/>
      <c r="B6139" s="84"/>
      <c r="C6139" s="84"/>
      <c r="D6139" s="84"/>
      <c r="E6139" s="84"/>
      <c r="F6139" s="84"/>
      <c r="G6139" s="84"/>
      <c r="H6139" s="84"/>
      <c r="I6139" s="84"/>
      <c r="J6139" s="84"/>
      <c r="K6139" s="84"/>
      <c r="L6139" s="84"/>
      <c r="M6139" s="84"/>
      <c r="N6139" s="84"/>
      <c r="O6139" s="84"/>
      <c r="P6139" s="84"/>
      <c r="Q6139" s="84"/>
      <c r="R6139" s="84"/>
      <c r="S6139" s="84"/>
      <c r="T6139" s="84"/>
      <c r="U6139" s="84"/>
      <c r="V6139" s="84"/>
      <c r="W6139" s="84"/>
      <c r="X6139" s="84"/>
      <c r="Y6139" s="84"/>
      <c r="Z6139" s="84"/>
      <c r="AA6139" s="84"/>
      <c r="AB6139" s="84"/>
      <c r="AC6139" s="84"/>
      <c r="AD6139" s="84"/>
      <c r="AE6139" s="84"/>
      <c r="AF6139" s="84"/>
      <c r="AG6139" s="84"/>
      <c r="AH6139" s="84"/>
      <c r="AI6139" s="84"/>
      <c r="AJ6139" s="84"/>
      <c r="AK6139" s="84"/>
    </row>
    <row r="6140" spans="1:37">
      <c r="A6140" s="84"/>
      <c r="B6140" s="84"/>
      <c r="C6140" s="84"/>
      <c r="D6140" s="84"/>
      <c r="E6140" s="84"/>
      <c r="F6140" s="84"/>
      <c r="G6140" s="84"/>
      <c r="H6140" s="84"/>
      <c r="I6140" s="84"/>
      <c r="J6140" s="84"/>
      <c r="K6140" s="84"/>
      <c r="L6140" s="84"/>
      <c r="M6140" s="84"/>
      <c r="N6140" s="84"/>
      <c r="O6140" s="84"/>
      <c r="P6140" s="84"/>
      <c r="Q6140" s="84"/>
      <c r="R6140" s="84"/>
      <c r="S6140" s="84"/>
      <c r="T6140" s="84"/>
      <c r="U6140" s="84"/>
      <c r="V6140" s="84"/>
      <c r="W6140" s="84"/>
      <c r="X6140" s="84"/>
      <c r="Y6140" s="84"/>
      <c r="Z6140" s="84"/>
      <c r="AA6140" s="84"/>
      <c r="AB6140" s="84"/>
      <c r="AC6140" s="84"/>
      <c r="AD6140" s="84"/>
      <c r="AE6140" s="84"/>
      <c r="AF6140" s="84"/>
      <c r="AG6140" s="84"/>
      <c r="AH6140" s="84"/>
      <c r="AI6140" s="84"/>
      <c r="AJ6140" s="84"/>
      <c r="AK6140" s="84"/>
    </row>
    <row r="6141" spans="1:37">
      <c r="A6141" s="84"/>
      <c r="B6141" s="84"/>
      <c r="C6141" s="84"/>
      <c r="D6141" s="84"/>
      <c r="E6141" s="84"/>
      <c r="F6141" s="84"/>
      <c r="G6141" s="84"/>
      <c r="H6141" s="84"/>
      <c r="I6141" s="84"/>
      <c r="J6141" s="84"/>
      <c r="K6141" s="84"/>
      <c r="L6141" s="84"/>
      <c r="M6141" s="84"/>
      <c r="N6141" s="84"/>
      <c r="O6141" s="84"/>
      <c r="P6141" s="84"/>
      <c r="Q6141" s="84"/>
      <c r="R6141" s="84"/>
      <c r="S6141" s="84"/>
      <c r="T6141" s="84"/>
      <c r="U6141" s="84"/>
      <c r="V6141" s="84"/>
      <c r="W6141" s="84"/>
      <c r="X6141" s="84"/>
      <c r="Y6141" s="84"/>
      <c r="Z6141" s="84"/>
      <c r="AA6141" s="84"/>
      <c r="AB6141" s="84"/>
      <c r="AC6141" s="84"/>
      <c r="AD6141" s="84"/>
      <c r="AE6141" s="84"/>
      <c r="AF6141" s="84"/>
      <c r="AG6141" s="84"/>
      <c r="AH6141" s="84"/>
      <c r="AI6141" s="84"/>
      <c r="AJ6141" s="84"/>
      <c r="AK6141" s="84"/>
    </row>
    <row r="6142" spans="1:37">
      <c r="A6142" s="84"/>
      <c r="B6142" s="84"/>
      <c r="C6142" s="84"/>
      <c r="D6142" s="84"/>
      <c r="E6142" s="84"/>
      <c r="F6142" s="84"/>
      <c r="G6142" s="84"/>
      <c r="H6142" s="84"/>
      <c r="I6142" s="84"/>
      <c r="J6142" s="84"/>
      <c r="K6142" s="84"/>
      <c r="L6142" s="84"/>
      <c r="M6142" s="84"/>
      <c r="N6142" s="84"/>
      <c r="O6142" s="84"/>
      <c r="P6142" s="84"/>
      <c r="Q6142" s="84"/>
      <c r="R6142" s="84"/>
      <c r="S6142" s="84"/>
      <c r="T6142" s="84"/>
      <c r="U6142" s="84"/>
      <c r="V6142" s="84"/>
      <c r="W6142" s="84"/>
      <c r="X6142" s="84"/>
      <c r="Y6142" s="84"/>
      <c r="Z6142" s="84"/>
      <c r="AA6142" s="84"/>
      <c r="AB6142" s="84"/>
      <c r="AC6142" s="84"/>
      <c r="AD6142" s="84"/>
      <c r="AE6142" s="84"/>
      <c r="AF6142" s="84"/>
      <c r="AG6142" s="84"/>
      <c r="AH6142" s="84"/>
      <c r="AI6142" s="84"/>
      <c r="AJ6142" s="84"/>
      <c r="AK6142" s="84"/>
    </row>
    <row r="6143" spans="1:37">
      <c r="A6143" s="84"/>
      <c r="B6143" s="84"/>
      <c r="C6143" s="84"/>
      <c r="D6143" s="84"/>
      <c r="E6143" s="84"/>
      <c r="F6143" s="84"/>
      <c r="G6143" s="84"/>
      <c r="H6143" s="84"/>
      <c r="I6143" s="84"/>
      <c r="J6143" s="84"/>
      <c r="K6143" s="84"/>
      <c r="L6143" s="84"/>
      <c r="M6143" s="84"/>
      <c r="N6143" s="84"/>
      <c r="O6143" s="84"/>
      <c r="P6143" s="84"/>
      <c r="Q6143" s="84"/>
      <c r="R6143" s="84"/>
      <c r="S6143" s="84"/>
      <c r="T6143" s="84"/>
      <c r="U6143" s="84"/>
      <c r="V6143" s="84"/>
      <c r="W6143" s="84"/>
      <c r="X6143" s="84"/>
      <c r="Y6143" s="84"/>
      <c r="Z6143" s="84"/>
      <c r="AA6143" s="84"/>
      <c r="AB6143" s="84"/>
      <c r="AC6143" s="84"/>
      <c r="AD6143" s="84"/>
      <c r="AE6143" s="84"/>
      <c r="AF6143" s="84"/>
      <c r="AG6143" s="84"/>
      <c r="AH6143" s="84"/>
      <c r="AI6143" s="84"/>
      <c r="AJ6143" s="84"/>
      <c r="AK6143" s="84"/>
    </row>
    <row r="6144" spans="1:37">
      <c r="A6144" s="84"/>
      <c r="B6144" s="84"/>
      <c r="C6144" s="84"/>
      <c r="D6144" s="84"/>
      <c r="E6144" s="84"/>
      <c r="F6144" s="84"/>
      <c r="G6144" s="84"/>
      <c r="H6144" s="84"/>
      <c r="I6144" s="84"/>
      <c r="J6144" s="84"/>
      <c r="K6144" s="84"/>
      <c r="L6144" s="84"/>
      <c r="M6144" s="84"/>
      <c r="N6144" s="84"/>
      <c r="O6144" s="84"/>
      <c r="P6144" s="84"/>
      <c r="Q6144" s="84"/>
      <c r="R6144" s="84"/>
      <c r="S6144" s="84"/>
      <c r="T6144" s="84"/>
      <c r="U6144" s="84"/>
      <c r="V6144" s="84"/>
      <c r="W6144" s="84"/>
      <c r="X6144" s="84"/>
      <c r="Y6144" s="84"/>
      <c r="Z6144" s="84"/>
      <c r="AA6144" s="84"/>
      <c r="AB6144" s="84"/>
      <c r="AC6144" s="84"/>
      <c r="AD6144" s="84"/>
      <c r="AE6144" s="84"/>
      <c r="AF6144" s="84"/>
      <c r="AG6144" s="84"/>
      <c r="AH6144" s="84"/>
      <c r="AI6144" s="84"/>
      <c r="AJ6144" s="84"/>
      <c r="AK6144" s="84"/>
    </row>
    <row r="6145" spans="1:37">
      <c r="A6145" s="84"/>
      <c r="B6145" s="84"/>
      <c r="C6145" s="84"/>
      <c r="D6145" s="84"/>
      <c r="E6145" s="84"/>
      <c r="F6145" s="84"/>
      <c r="G6145" s="84"/>
      <c r="H6145" s="84"/>
      <c r="I6145" s="84"/>
      <c r="J6145" s="84"/>
      <c r="K6145" s="84"/>
      <c r="L6145" s="84"/>
      <c r="M6145" s="84"/>
      <c r="N6145" s="84"/>
      <c r="O6145" s="84"/>
      <c r="P6145" s="84"/>
      <c r="Q6145" s="84"/>
      <c r="R6145" s="84"/>
      <c r="S6145" s="84"/>
      <c r="T6145" s="84"/>
      <c r="U6145" s="84"/>
      <c r="V6145" s="84"/>
      <c r="W6145" s="84"/>
      <c r="X6145" s="84"/>
      <c r="Y6145" s="84"/>
      <c r="Z6145" s="84"/>
      <c r="AA6145" s="84"/>
      <c r="AB6145" s="84"/>
      <c r="AC6145" s="84"/>
      <c r="AD6145" s="84"/>
      <c r="AE6145" s="84"/>
      <c r="AF6145" s="84"/>
      <c r="AG6145" s="84"/>
      <c r="AH6145" s="84"/>
      <c r="AI6145" s="84"/>
      <c r="AJ6145" s="84"/>
      <c r="AK6145" s="84"/>
    </row>
    <row r="6146" spans="1:37">
      <c r="A6146" s="84"/>
      <c r="B6146" s="84"/>
      <c r="C6146" s="84"/>
      <c r="D6146" s="84"/>
      <c r="E6146" s="84"/>
      <c r="F6146" s="84"/>
      <c r="G6146" s="84"/>
      <c r="H6146" s="84"/>
      <c r="I6146" s="84"/>
      <c r="J6146" s="84"/>
      <c r="K6146" s="84"/>
      <c r="L6146" s="84"/>
      <c r="M6146" s="84"/>
      <c r="N6146" s="84"/>
      <c r="O6146" s="84"/>
      <c r="P6146" s="84"/>
      <c r="Q6146" s="84"/>
      <c r="R6146" s="84"/>
      <c r="S6146" s="84"/>
      <c r="T6146" s="84"/>
      <c r="U6146" s="84"/>
      <c r="V6146" s="84"/>
      <c r="W6146" s="84"/>
      <c r="X6146" s="84"/>
      <c r="Y6146" s="84"/>
      <c r="Z6146" s="84"/>
      <c r="AA6146" s="84"/>
      <c r="AB6146" s="84"/>
      <c r="AC6146" s="84"/>
      <c r="AD6146" s="84"/>
      <c r="AE6146" s="84"/>
      <c r="AF6146" s="84"/>
      <c r="AG6146" s="84"/>
      <c r="AH6146" s="84"/>
      <c r="AI6146" s="84"/>
      <c r="AJ6146" s="84"/>
      <c r="AK6146" s="84"/>
    </row>
    <row r="6147" spans="1:37">
      <c r="A6147" s="84"/>
      <c r="B6147" s="84"/>
      <c r="C6147" s="84"/>
      <c r="D6147" s="84"/>
      <c r="E6147" s="84"/>
      <c r="F6147" s="84"/>
      <c r="G6147" s="84"/>
      <c r="H6147" s="84"/>
      <c r="I6147" s="84"/>
      <c r="J6147" s="84"/>
      <c r="K6147" s="84"/>
      <c r="L6147" s="84"/>
      <c r="M6147" s="84"/>
      <c r="N6147" s="84"/>
      <c r="O6147" s="84"/>
      <c r="P6147" s="84"/>
      <c r="Q6147" s="84"/>
      <c r="R6147" s="84"/>
      <c r="S6147" s="84"/>
      <c r="T6147" s="84"/>
      <c r="U6147" s="84"/>
      <c r="V6147" s="84"/>
      <c r="W6147" s="84"/>
      <c r="X6147" s="84"/>
      <c r="Y6147" s="84"/>
      <c r="Z6147" s="84"/>
      <c r="AA6147" s="84"/>
      <c r="AB6147" s="84"/>
      <c r="AC6147" s="84"/>
      <c r="AD6147" s="84"/>
      <c r="AE6147" s="84"/>
      <c r="AF6147" s="84"/>
      <c r="AG6147" s="84"/>
      <c r="AH6147" s="84"/>
      <c r="AI6147" s="84"/>
      <c r="AJ6147" s="84"/>
      <c r="AK6147" s="84"/>
    </row>
    <row r="6148" spans="1:37">
      <c r="A6148" s="84"/>
      <c r="B6148" s="84"/>
      <c r="C6148" s="84"/>
      <c r="D6148" s="84"/>
      <c r="E6148" s="84"/>
      <c r="F6148" s="84"/>
      <c r="G6148" s="84"/>
      <c r="H6148" s="84"/>
      <c r="I6148" s="84"/>
      <c r="J6148" s="84"/>
      <c r="K6148" s="84"/>
      <c r="L6148" s="84"/>
      <c r="M6148" s="84"/>
      <c r="N6148" s="84"/>
      <c r="O6148" s="84"/>
      <c r="P6148" s="84"/>
      <c r="Q6148" s="84"/>
      <c r="R6148" s="84"/>
      <c r="S6148" s="84"/>
      <c r="T6148" s="84"/>
      <c r="U6148" s="84"/>
      <c r="V6148" s="84"/>
      <c r="W6148" s="84"/>
      <c r="X6148" s="84"/>
      <c r="Y6148" s="84"/>
      <c r="Z6148" s="84"/>
      <c r="AA6148" s="84"/>
      <c r="AB6148" s="84"/>
      <c r="AC6148" s="84"/>
      <c r="AD6148" s="84"/>
      <c r="AE6148" s="84"/>
      <c r="AF6148" s="84"/>
      <c r="AG6148" s="84"/>
      <c r="AH6148" s="84"/>
      <c r="AI6148" s="84"/>
      <c r="AJ6148" s="84"/>
      <c r="AK6148" s="84"/>
    </row>
    <row r="6149" spans="1:37">
      <c r="A6149" s="84"/>
      <c r="B6149" s="84"/>
      <c r="C6149" s="84"/>
      <c r="D6149" s="84"/>
      <c r="E6149" s="84"/>
      <c r="F6149" s="84"/>
      <c r="G6149" s="84"/>
      <c r="H6149" s="84"/>
      <c r="I6149" s="84"/>
      <c r="J6149" s="84"/>
      <c r="K6149" s="84"/>
      <c r="L6149" s="84"/>
      <c r="M6149" s="84"/>
      <c r="N6149" s="84"/>
      <c r="O6149" s="84"/>
      <c r="P6149" s="84"/>
      <c r="Q6149" s="84"/>
      <c r="R6149" s="84"/>
      <c r="S6149" s="84"/>
      <c r="T6149" s="84"/>
      <c r="U6149" s="84"/>
      <c r="V6149" s="84"/>
      <c r="W6149" s="84"/>
      <c r="X6149" s="84"/>
      <c r="Y6149" s="84"/>
      <c r="Z6149" s="84"/>
      <c r="AA6149" s="84"/>
      <c r="AB6149" s="84"/>
      <c r="AC6149" s="84"/>
      <c r="AD6149" s="84"/>
      <c r="AE6149" s="84"/>
      <c r="AF6149" s="84"/>
      <c r="AG6149" s="84"/>
      <c r="AH6149" s="84"/>
      <c r="AI6149" s="84"/>
      <c r="AJ6149" s="84"/>
      <c r="AK6149" s="84"/>
    </row>
    <row r="6150" spans="1:37">
      <c r="A6150" s="84"/>
      <c r="B6150" s="84"/>
      <c r="C6150" s="84"/>
      <c r="D6150" s="84"/>
      <c r="E6150" s="84"/>
      <c r="F6150" s="84"/>
      <c r="G6150" s="84"/>
      <c r="H6150" s="84"/>
      <c r="I6150" s="84"/>
      <c r="J6150" s="84"/>
      <c r="K6150" s="84"/>
      <c r="L6150" s="84"/>
      <c r="M6150" s="84"/>
      <c r="N6150" s="84"/>
      <c r="O6150" s="84"/>
      <c r="P6150" s="84"/>
      <c r="Q6150" s="84"/>
      <c r="R6150" s="84"/>
      <c r="S6150" s="84"/>
      <c r="T6150" s="84"/>
      <c r="U6150" s="84"/>
      <c r="V6150" s="84"/>
      <c r="W6150" s="84"/>
      <c r="X6150" s="84"/>
      <c r="Y6150" s="84"/>
      <c r="Z6150" s="84"/>
      <c r="AA6150" s="84"/>
      <c r="AB6150" s="84"/>
      <c r="AC6150" s="84"/>
      <c r="AD6150" s="84"/>
      <c r="AE6150" s="84"/>
      <c r="AF6150" s="84"/>
      <c r="AG6150" s="84"/>
      <c r="AH6150" s="84"/>
      <c r="AI6150" s="84"/>
      <c r="AJ6150" s="84"/>
      <c r="AK6150" s="84"/>
    </row>
    <row r="6151" spans="1:37">
      <c r="A6151" s="84"/>
      <c r="B6151" s="84"/>
      <c r="C6151" s="84"/>
      <c r="D6151" s="84"/>
      <c r="E6151" s="84"/>
      <c r="F6151" s="84"/>
      <c r="G6151" s="84"/>
      <c r="H6151" s="84"/>
      <c r="I6151" s="84"/>
      <c r="J6151" s="84"/>
      <c r="K6151" s="84"/>
      <c r="L6151" s="84"/>
      <c r="M6151" s="84"/>
      <c r="N6151" s="84"/>
      <c r="O6151" s="84"/>
      <c r="P6151" s="84"/>
      <c r="Q6151" s="84"/>
      <c r="R6151" s="84"/>
      <c r="S6151" s="84"/>
      <c r="T6151" s="84"/>
      <c r="U6151" s="84"/>
      <c r="V6151" s="84"/>
      <c r="W6151" s="84"/>
      <c r="X6151" s="84"/>
      <c r="Y6151" s="84"/>
      <c r="Z6151" s="84"/>
      <c r="AA6151" s="84"/>
      <c r="AB6151" s="84"/>
      <c r="AC6151" s="84"/>
      <c r="AD6151" s="84"/>
      <c r="AE6151" s="84"/>
      <c r="AF6151" s="84"/>
      <c r="AG6151" s="84"/>
      <c r="AH6151" s="84"/>
      <c r="AI6151" s="84"/>
      <c r="AJ6151" s="84"/>
      <c r="AK6151" s="84"/>
    </row>
    <row r="6161" spans="1:50">
      <c r="A6161" s="84"/>
      <c r="B6161" s="83"/>
      <c r="C6161" s="83"/>
      <c r="D6161" s="83"/>
      <c r="E6161" s="83"/>
      <c r="F6161" s="84"/>
      <c r="G6161" s="158"/>
      <c r="H6161" s="83"/>
      <c r="I6161" s="83"/>
      <c r="J6161" s="83"/>
      <c r="K6161" s="83"/>
      <c r="L6161" s="83"/>
      <c r="M6161" s="83"/>
      <c r="N6161" s="83"/>
      <c r="O6161" s="83"/>
      <c r="P6161" s="83"/>
      <c r="Q6161" s="83"/>
      <c r="R6161" s="83"/>
      <c r="S6161" s="83"/>
      <c r="T6161" s="104"/>
      <c r="U6161" s="83"/>
      <c r="V6161" s="83"/>
      <c r="W6161" s="83"/>
      <c r="X6161" s="83"/>
      <c r="Y6161" s="83"/>
      <c r="Z6161" s="83"/>
      <c r="AA6161" s="83"/>
      <c r="AB6161" s="83"/>
      <c r="AC6161" s="83"/>
      <c r="AD6161" s="83"/>
      <c r="AE6161" s="83"/>
      <c r="AF6161" s="83"/>
      <c r="AG6161" s="83"/>
      <c r="AH6161" s="83"/>
      <c r="AI6161" s="83"/>
      <c r="AJ6161" s="83"/>
      <c r="AK6161" s="83"/>
    </row>
    <row r="6162" spans="1:50">
      <c r="A6162" s="83"/>
      <c r="B6162" s="84"/>
      <c r="C6162" s="83"/>
      <c r="D6162" s="83"/>
      <c r="E6162" s="83"/>
      <c r="F6162" s="83"/>
      <c r="G6162" s="83"/>
      <c r="H6162" s="83"/>
      <c r="I6162" s="83"/>
      <c r="J6162" s="83"/>
      <c r="K6162" s="83"/>
      <c r="L6162" s="83"/>
      <c r="M6162" s="83"/>
      <c r="N6162" s="83"/>
      <c r="O6162" s="83"/>
      <c r="P6162" s="83"/>
      <c r="Q6162" s="83"/>
      <c r="R6162" s="83"/>
      <c r="S6162" s="83"/>
      <c r="T6162" s="83"/>
      <c r="U6162" s="83"/>
      <c r="V6162" s="83"/>
      <c r="W6162" s="83"/>
      <c r="X6162" s="83"/>
      <c r="Y6162" s="83"/>
      <c r="Z6162" s="83"/>
      <c r="AA6162" s="83"/>
      <c r="AB6162" s="83"/>
      <c r="AC6162" s="83"/>
      <c r="AD6162" s="83"/>
      <c r="AE6162" s="83"/>
      <c r="AF6162" s="83"/>
      <c r="AG6162" s="83"/>
      <c r="AH6162" s="83"/>
      <c r="AI6162" s="83"/>
      <c r="AJ6162" s="83"/>
      <c r="AK6162" s="83"/>
    </row>
    <row r="6163" spans="1:50">
      <c r="A6163" s="84"/>
      <c r="B6163" s="84"/>
      <c r="C6163" s="84"/>
      <c r="D6163" s="84"/>
      <c r="E6163" s="84"/>
      <c r="F6163" s="84"/>
      <c r="G6163" s="84"/>
      <c r="H6163" s="84"/>
      <c r="I6163" s="84"/>
      <c r="J6163" s="84"/>
      <c r="K6163" s="84"/>
      <c r="L6163" s="84"/>
      <c r="M6163" s="84"/>
      <c r="N6163" s="84"/>
      <c r="O6163" s="84"/>
      <c r="P6163" s="84"/>
      <c r="Q6163" s="84"/>
      <c r="R6163" s="84"/>
      <c r="S6163" s="84"/>
      <c r="T6163" s="84"/>
      <c r="U6163" s="84"/>
      <c r="V6163" s="84"/>
      <c r="W6163" s="84"/>
      <c r="X6163" s="84"/>
      <c r="Y6163" s="84"/>
      <c r="Z6163" s="84"/>
      <c r="AA6163" s="84"/>
      <c r="AB6163" s="84"/>
      <c r="AC6163" s="84"/>
      <c r="AD6163" s="84"/>
      <c r="AE6163" s="84"/>
      <c r="AF6163" s="84"/>
      <c r="AG6163" s="84"/>
      <c r="AH6163" s="84"/>
      <c r="AI6163" s="84"/>
      <c r="AJ6163" s="84"/>
      <c r="AK6163" s="84"/>
    </row>
    <row r="6164" spans="1:50">
      <c r="A6164" s="83"/>
      <c r="B6164" s="84"/>
      <c r="C6164" s="83"/>
      <c r="D6164" s="83"/>
      <c r="E6164" s="84"/>
      <c r="F6164" s="83"/>
      <c r="G6164" s="83"/>
      <c r="H6164" s="84"/>
      <c r="I6164" s="83"/>
      <c r="J6164" s="83"/>
      <c r="K6164" s="84"/>
      <c r="L6164" s="83"/>
      <c r="M6164" s="83"/>
      <c r="N6164" s="84"/>
      <c r="O6164" s="83"/>
      <c r="P6164" s="83"/>
      <c r="Q6164" s="84"/>
      <c r="R6164" s="83"/>
      <c r="S6164" s="83"/>
      <c r="T6164" s="84"/>
      <c r="U6164" s="83"/>
      <c r="V6164" s="83"/>
      <c r="W6164" s="84"/>
      <c r="X6164" s="83"/>
      <c r="Y6164" s="83"/>
      <c r="Z6164" s="84"/>
      <c r="AA6164" s="83"/>
      <c r="AB6164" s="83"/>
      <c r="AC6164" s="84"/>
      <c r="AD6164" s="83"/>
      <c r="AE6164" s="83"/>
      <c r="AF6164" s="84"/>
      <c r="AG6164" s="83"/>
      <c r="AH6164" s="83"/>
      <c r="AI6164" s="84"/>
      <c r="AJ6164" s="83"/>
      <c r="AK6164" s="83"/>
    </row>
    <row r="6165" spans="1:50">
      <c r="A6165" s="84"/>
      <c r="B6165" s="84"/>
      <c r="C6165" s="84"/>
      <c r="D6165" s="84"/>
      <c r="E6165" s="84"/>
      <c r="F6165" s="84"/>
      <c r="G6165" s="84"/>
      <c r="H6165" s="84"/>
      <c r="I6165" s="84"/>
      <c r="J6165" s="84"/>
      <c r="K6165" s="84"/>
      <c r="L6165" s="84"/>
      <c r="M6165" s="84"/>
      <c r="N6165" s="84"/>
      <c r="O6165" s="84"/>
      <c r="P6165" s="84"/>
      <c r="Q6165" s="84"/>
      <c r="R6165" s="84"/>
      <c r="S6165" s="84"/>
      <c r="T6165" s="84"/>
      <c r="U6165" s="84"/>
      <c r="V6165" s="84"/>
      <c r="W6165" s="84"/>
      <c r="X6165" s="84"/>
      <c r="Y6165" s="84"/>
      <c r="Z6165" s="84"/>
      <c r="AA6165" s="84"/>
      <c r="AB6165" s="84"/>
      <c r="AC6165" s="84"/>
      <c r="AD6165" s="84"/>
      <c r="AE6165" s="84"/>
      <c r="AF6165" s="84"/>
      <c r="AG6165" s="84"/>
      <c r="AH6165" s="84"/>
      <c r="AI6165" s="84"/>
      <c r="AJ6165" s="84"/>
      <c r="AK6165" s="84"/>
    </row>
    <row r="6166" spans="1:50">
      <c r="A6166" s="83"/>
      <c r="B6166" s="162"/>
      <c r="C6166" s="163"/>
      <c r="D6166" s="163"/>
      <c r="E6166" s="162"/>
      <c r="F6166" s="163"/>
      <c r="G6166" s="163"/>
      <c r="H6166" s="162"/>
      <c r="I6166" s="163"/>
      <c r="J6166" s="163"/>
      <c r="K6166" s="162"/>
      <c r="L6166" s="163"/>
      <c r="M6166" s="163"/>
      <c r="N6166" s="162"/>
      <c r="O6166" s="163"/>
      <c r="P6166" s="163"/>
      <c r="Q6166" s="162"/>
      <c r="R6166" s="163"/>
      <c r="S6166" s="163"/>
      <c r="T6166" s="162"/>
      <c r="U6166" s="163"/>
      <c r="V6166" s="163"/>
      <c r="W6166" s="162"/>
      <c r="X6166" s="163"/>
      <c r="Y6166" s="163"/>
      <c r="Z6166" s="162"/>
      <c r="AA6166" s="163"/>
      <c r="AB6166" s="163"/>
      <c r="AC6166" s="162"/>
      <c r="AD6166" s="163"/>
      <c r="AE6166" s="163"/>
      <c r="AF6166" s="162"/>
      <c r="AG6166" s="163"/>
      <c r="AH6166" s="163"/>
      <c r="AI6166" s="162"/>
      <c r="AJ6166" s="163"/>
      <c r="AK6166" s="163"/>
      <c r="AM6166">
        <f>A6161</f>
        <v>0</v>
      </c>
      <c r="AN6166" s="159" t="e">
        <f>1/($B6166*(1/$B6164)*(1/(5/7+2/7*$D6166))*$B6176/SUM($B6168:$B6191))</f>
        <v>#DIV/0!</v>
      </c>
      <c r="AO6166" s="159" t="e">
        <f>1/(B6166*(1/B6164)*(1/(5/7+2/7*D6166)))</f>
        <v>#DIV/0!</v>
      </c>
      <c r="AP6166" s="159"/>
      <c r="AR6166" s="164">
        <f>CHOOSE(AV$3,C6166,F6166,I6166,L6166,O6166,R6166,U6166,X6166,AA6166,AD6166,AG6166,AJ6166)</f>
        <v>0</v>
      </c>
      <c r="AS6166" s="160"/>
      <c r="AT6166" s="160"/>
      <c r="AV6166" s="115" t="e">
        <f>AN6166/AR6166</f>
        <v>#DIV/0!</v>
      </c>
      <c r="AW6166" s="161" t="e">
        <f>AO6166/AR6166</f>
        <v>#DIV/0!</v>
      </c>
      <c r="AX6166" s="159"/>
    </row>
    <row r="6167" spans="1:50">
      <c r="A6167" s="84"/>
      <c r="B6167" s="84"/>
      <c r="C6167" s="84"/>
      <c r="D6167" s="84"/>
      <c r="E6167" s="84"/>
      <c r="F6167" s="84"/>
      <c r="G6167" s="84"/>
      <c r="H6167" s="84"/>
      <c r="I6167" s="84"/>
      <c r="J6167" s="84"/>
      <c r="K6167" s="84"/>
      <c r="L6167" s="84"/>
      <c r="M6167" s="84"/>
      <c r="N6167" s="84"/>
      <c r="O6167" s="84"/>
      <c r="P6167" s="84"/>
      <c r="Q6167" s="84"/>
      <c r="R6167" s="84"/>
      <c r="S6167" s="84"/>
      <c r="T6167" s="84"/>
      <c r="U6167" s="84"/>
      <c r="V6167" s="84"/>
      <c r="W6167" s="84"/>
      <c r="X6167" s="84"/>
      <c r="Y6167" s="84"/>
      <c r="Z6167" s="84"/>
      <c r="AA6167" s="84"/>
      <c r="AB6167" s="84"/>
      <c r="AC6167" s="84"/>
      <c r="AD6167" s="84"/>
      <c r="AE6167" s="84"/>
      <c r="AF6167" s="84"/>
      <c r="AG6167" s="84"/>
      <c r="AH6167" s="84"/>
      <c r="AI6167" s="84"/>
      <c r="AJ6167" s="84"/>
      <c r="AK6167" s="84"/>
    </row>
    <row r="6168" spans="1:50">
      <c r="A6168" s="84"/>
      <c r="B6168" s="84"/>
      <c r="C6168" s="84"/>
      <c r="D6168" s="84"/>
      <c r="E6168" s="84"/>
      <c r="F6168" s="84"/>
      <c r="G6168" s="84"/>
      <c r="H6168" s="84"/>
      <c r="I6168" s="84"/>
      <c r="J6168" s="84"/>
      <c r="K6168" s="84"/>
      <c r="L6168" s="84"/>
      <c r="M6168" s="84"/>
      <c r="N6168" s="84"/>
      <c r="O6168" s="84"/>
      <c r="P6168" s="84"/>
      <c r="Q6168" s="84"/>
      <c r="R6168" s="84"/>
      <c r="S6168" s="84"/>
      <c r="T6168" s="84"/>
      <c r="U6168" s="84"/>
      <c r="V6168" s="84"/>
      <c r="W6168" s="84"/>
      <c r="X6168" s="84"/>
      <c r="Y6168" s="84"/>
      <c r="Z6168" s="84"/>
      <c r="AA6168" s="84"/>
      <c r="AB6168" s="84"/>
      <c r="AC6168" s="84"/>
      <c r="AD6168" s="84"/>
      <c r="AE6168" s="84"/>
      <c r="AF6168" s="84"/>
      <c r="AG6168" s="84"/>
      <c r="AH6168" s="84"/>
      <c r="AI6168" s="84"/>
      <c r="AJ6168" s="84"/>
      <c r="AK6168" s="84"/>
    </row>
    <row r="6169" spans="1:50">
      <c r="A6169" s="84"/>
      <c r="B6169" s="84"/>
      <c r="C6169" s="84"/>
      <c r="D6169" s="84"/>
      <c r="E6169" s="84"/>
      <c r="F6169" s="84"/>
      <c r="G6169" s="84"/>
      <c r="H6169" s="84"/>
      <c r="I6169" s="84"/>
      <c r="J6169" s="84"/>
      <c r="K6169" s="84"/>
      <c r="L6169" s="84"/>
      <c r="M6169" s="84"/>
      <c r="N6169" s="84"/>
      <c r="O6169" s="84"/>
      <c r="P6169" s="84"/>
      <c r="Q6169" s="84"/>
      <c r="R6169" s="84"/>
      <c r="S6169" s="84"/>
      <c r="T6169" s="84"/>
      <c r="U6169" s="84"/>
      <c r="V6169" s="84"/>
      <c r="W6169" s="84"/>
      <c r="X6169" s="84"/>
      <c r="Y6169" s="84"/>
      <c r="Z6169" s="84"/>
      <c r="AA6169" s="84"/>
      <c r="AB6169" s="84"/>
      <c r="AC6169" s="84"/>
      <c r="AD6169" s="84"/>
      <c r="AE6169" s="84"/>
      <c r="AF6169" s="84"/>
      <c r="AG6169" s="84"/>
      <c r="AH6169" s="84"/>
      <c r="AI6169" s="84"/>
      <c r="AJ6169" s="84"/>
      <c r="AK6169" s="84"/>
    </row>
    <row r="6170" spans="1:50">
      <c r="A6170" s="84"/>
      <c r="B6170" s="84"/>
      <c r="C6170" s="84"/>
      <c r="D6170" s="84"/>
      <c r="E6170" s="84"/>
      <c r="F6170" s="84"/>
      <c r="G6170" s="84"/>
      <c r="H6170" s="84"/>
      <c r="I6170" s="84"/>
      <c r="J6170" s="84"/>
      <c r="K6170" s="84"/>
      <c r="L6170" s="84"/>
      <c r="M6170" s="84"/>
      <c r="N6170" s="84"/>
      <c r="O6170" s="84"/>
      <c r="P6170" s="84"/>
      <c r="Q6170" s="84"/>
      <c r="R6170" s="84"/>
      <c r="S6170" s="84"/>
      <c r="T6170" s="84"/>
      <c r="U6170" s="84"/>
      <c r="V6170" s="84"/>
      <c r="W6170" s="84"/>
      <c r="X6170" s="84"/>
      <c r="Y6170" s="84"/>
      <c r="Z6170" s="84"/>
      <c r="AA6170" s="84"/>
      <c r="AB6170" s="84"/>
      <c r="AC6170" s="84"/>
      <c r="AD6170" s="84"/>
      <c r="AE6170" s="84"/>
      <c r="AF6170" s="84"/>
      <c r="AG6170" s="84"/>
      <c r="AH6170" s="84"/>
      <c r="AI6170" s="84"/>
      <c r="AJ6170" s="84"/>
      <c r="AK6170" s="84"/>
    </row>
    <row r="6171" spans="1:50">
      <c r="A6171" s="84"/>
      <c r="B6171" s="84"/>
      <c r="C6171" s="84"/>
      <c r="D6171" s="84"/>
      <c r="E6171" s="84"/>
      <c r="F6171" s="84"/>
      <c r="G6171" s="84"/>
      <c r="H6171" s="84"/>
      <c r="I6171" s="84"/>
      <c r="J6171" s="84"/>
      <c r="K6171" s="84"/>
      <c r="L6171" s="84"/>
      <c r="M6171" s="84"/>
      <c r="N6171" s="84"/>
      <c r="O6171" s="84"/>
      <c r="P6171" s="84"/>
      <c r="Q6171" s="84"/>
      <c r="R6171" s="84"/>
      <c r="S6171" s="84"/>
      <c r="T6171" s="84"/>
      <c r="U6171" s="84"/>
      <c r="V6171" s="84"/>
      <c r="W6171" s="84"/>
      <c r="X6171" s="84"/>
      <c r="Y6171" s="84"/>
      <c r="Z6171" s="84"/>
      <c r="AA6171" s="84"/>
      <c r="AB6171" s="84"/>
      <c r="AC6171" s="84"/>
      <c r="AD6171" s="84"/>
      <c r="AE6171" s="84"/>
      <c r="AF6171" s="84"/>
      <c r="AG6171" s="84"/>
      <c r="AH6171" s="84"/>
      <c r="AI6171" s="84"/>
      <c r="AJ6171" s="84"/>
      <c r="AK6171" s="84"/>
    </row>
    <row r="6172" spans="1:50">
      <c r="A6172" s="84"/>
      <c r="B6172" s="84"/>
      <c r="C6172" s="84"/>
      <c r="D6172" s="84"/>
      <c r="E6172" s="84"/>
      <c r="F6172" s="84"/>
      <c r="G6172" s="84"/>
      <c r="H6172" s="84"/>
      <c r="I6172" s="84"/>
      <c r="J6172" s="84"/>
      <c r="K6172" s="84"/>
      <c r="L6172" s="84"/>
      <c r="M6172" s="84"/>
      <c r="N6172" s="84"/>
      <c r="O6172" s="84"/>
      <c r="P6172" s="84"/>
      <c r="Q6172" s="84"/>
      <c r="R6172" s="84"/>
      <c r="S6172" s="84"/>
      <c r="T6172" s="84"/>
      <c r="U6172" s="84"/>
      <c r="V6172" s="84"/>
      <c r="W6172" s="84"/>
      <c r="X6172" s="84"/>
      <c r="Y6172" s="84"/>
      <c r="Z6172" s="84"/>
      <c r="AA6172" s="84"/>
      <c r="AB6172" s="84"/>
      <c r="AC6172" s="84"/>
      <c r="AD6172" s="84"/>
      <c r="AE6172" s="84"/>
      <c r="AF6172" s="84"/>
      <c r="AG6172" s="84"/>
      <c r="AH6172" s="84"/>
      <c r="AI6172" s="84"/>
      <c r="AJ6172" s="84"/>
      <c r="AK6172" s="84"/>
    </row>
    <row r="6173" spans="1:50">
      <c r="A6173" s="84"/>
      <c r="B6173" s="84"/>
      <c r="C6173" s="84"/>
      <c r="D6173" s="84"/>
      <c r="E6173" s="84"/>
      <c r="F6173" s="84"/>
      <c r="G6173" s="84"/>
      <c r="H6173" s="84"/>
      <c r="I6173" s="84"/>
      <c r="J6173" s="84"/>
      <c r="K6173" s="84"/>
      <c r="L6173" s="84"/>
      <c r="M6173" s="84"/>
      <c r="N6173" s="84"/>
      <c r="O6173" s="84"/>
      <c r="P6173" s="84"/>
      <c r="Q6173" s="84"/>
      <c r="R6173" s="84"/>
      <c r="S6173" s="84"/>
      <c r="T6173" s="84"/>
      <c r="U6173" s="84"/>
      <c r="V6173" s="84"/>
      <c r="W6173" s="84"/>
      <c r="X6173" s="84"/>
      <c r="Y6173" s="84"/>
      <c r="Z6173" s="84"/>
      <c r="AA6173" s="84"/>
      <c r="AB6173" s="84"/>
      <c r="AC6173" s="84"/>
      <c r="AD6173" s="84"/>
      <c r="AE6173" s="84"/>
      <c r="AF6173" s="84"/>
      <c r="AG6173" s="84"/>
      <c r="AH6173" s="84"/>
      <c r="AI6173" s="84"/>
      <c r="AJ6173" s="84"/>
      <c r="AK6173" s="84"/>
    </row>
    <row r="6174" spans="1:50">
      <c r="A6174" s="84"/>
      <c r="B6174" s="84"/>
      <c r="C6174" s="84"/>
      <c r="D6174" s="84"/>
      <c r="E6174" s="84"/>
      <c r="F6174" s="84"/>
      <c r="G6174" s="84"/>
      <c r="H6174" s="84"/>
      <c r="I6174" s="84"/>
      <c r="J6174" s="84"/>
      <c r="K6174" s="84"/>
      <c r="L6174" s="84"/>
      <c r="M6174" s="84"/>
      <c r="N6174" s="84"/>
      <c r="O6174" s="84"/>
      <c r="P6174" s="84"/>
      <c r="Q6174" s="84"/>
      <c r="R6174" s="84"/>
      <c r="S6174" s="84"/>
      <c r="T6174" s="84"/>
      <c r="U6174" s="84"/>
      <c r="V6174" s="84"/>
      <c r="W6174" s="84"/>
      <c r="X6174" s="84"/>
      <c r="Y6174" s="84"/>
      <c r="Z6174" s="84"/>
      <c r="AA6174" s="84"/>
      <c r="AB6174" s="84"/>
      <c r="AC6174" s="84"/>
      <c r="AD6174" s="84"/>
      <c r="AE6174" s="84"/>
      <c r="AF6174" s="84"/>
      <c r="AG6174" s="84"/>
      <c r="AH6174" s="84"/>
      <c r="AI6174" s="84"/>
      <c r="AJ6174" s="84"/>
      <c r="AK6174" s="84"/>
    </row>
    <row r="6175" spans="1:50">
      <c r="A6175" s="84"/>
      <c r="B6175" s="84"/>
      <c r="C6175" s="84"/>
      <c r="D6175" s="84"/>
      <c r="E6175" s="84"/>
      <c r="F6175" s="84"/>
      <c r="G6175" s="84"/>
      <c r="H6175" s="84"/>
      <c r="I6175" s="84"/>
      <c r="J6175" s="84"/>
      <c r="K6175" s="84"/>
      <c r="L6175" s="84"/>
      <c r="M6175" s="84"/>
      <c r="N6175" s="84"/>
      <c r="O6175" s="84"/>
      <c r="P6175" s="84"/>
      <c r="Q6175" s="84"/>
      <c r="R6175" s="84"/>
      <c r="S6175" s="84"/>
      <c r="T6175" s="84"/>
      <c r="U6175" s="84"/>
      <c r="V6175" s="84"/>
      <c r="W6175" s="84"/>
      <c r="X6175" s="84"/>
      <c r="Y6175" s="84"/>
      <c r="Z6175" s="84"/>
      <c r="AA6175" s="84"/>
      <c r="AB6175" s="84"/>
      <c r="AC6175" s="84"/>
      <c r="AD6175" s="84"/>
      <c r="AE6175" s="84"/>
      <c r="AF6175" s="84"/>
      <c r="AG6175" s="84"/>
      <c r="AH6175" s="84"/>
      <c r="AI6175" s="84"/>
      <c r="AJ6175" s="84"/>
      <c r="AK6175" s="84"/>
    </row>
    <row r="6176" spans="1:50">
      <c r="A6176" s="84"/>
      <c r="B6176" s="84"/>
      <c r="C6176" s="84"/>
      <c r="D6176" s="84"/>
      <c r="E6176" s="84"/>
      <c r="F6176" s="84"/>
      <c r="G6176" s="84"/>
      <c r="H6176" s="84"/>
      <c r="I6176" s="84"/>
      <c r="J6176" s="84"/>
      <c r="K6176" s="84"/>
      <c r="L6176" s="84"/>
      <c r="M6176" s="84"/>
      <c r="N6176" s="84"/>
      <c r="O6176" s="84"/>
      <c r="P6176" s="84"/>
      <c r="Q6176" s="84"/>
      <c r="R6176" s="84"/>
      <c r="S6176" s="84"/>
      <c r="T6176" s="84"/>
      <c r="U6176" s="84"/>
      <c r="V6176" s="84"/>
      <c r="W6176" s="84"/>
      <c r="X6176" s="84"/>
      <c r="Y6176" s="84"/>
      <c r="Z6176" s="84"/>
      <c r="AA6176" s="84"/>
      <c r="AB6176" s="84"/>
      <c r="AC6176" s="84"/>
      <c r="AD6176" s="84"/>
      <c r="AE6176" s="84"/>
      <c r="AF6176" s="84"/>
      <c r="AG6176" s="84"/>
      <c r="AH6176" s="84"/>
      <c r="AI6176" s="84"/>
      <c r="AJ6176" s="84"/>
      <c r="AK6176" s="84"/>
    </row>
    <row r="6177" spans="1:37">
      <c r="A6177" s="84"/>
      <c r="B6177" s="84"/>
      <c r="C6177" s="84"/>
      <c r="D6177" s="84"/>
      <c r="E6177" s="84"/>
      <c r="F6177" s="84"/>
      <c r="G6177" s="84"/>
      <c r="H6177" s="84"/>
      <c r="I6177" s="84"/>
      <c r="J6177" s="84"/>
      <c r="K6177" s="84"/>
      <c r="L6177" s="84"/>
      <c r="M6177" s="84"/>
      <c r="N6177" s="84"/>
      <c r="O6177" s="84"/>
      <c r="P6177" s="84"/>
      <c r="Q6177" s="84"/>
      <c r="R6177" s="84"/>
      <c r="S6177" s="84"/>
      <c r="T6177" s="84"/>
      <c r="U6177" s="84"/>
      <c r="V6177" s="84"/>
      <c r="W6177" s="84"/>
      <c r="X6177" s="84"/>
      <c r="Y6177" s="84"/>
      <c r="Z6177" s="84"/>
      <c r="AA6177" s="84"/>
      <c r="AB6177" s="84"/>
      <c r="AC6177" s="84"/>
      <c r="AD6177" s="84"/>
      <c r="AE6177" s="84"/>
      <c r="AF6177" s="84"/>
      <c r="AG6177" s="84"/>
      <c r="AH6177" s="84"/>
      <c r="AI6177" s="84"/>
      <c r="AJ6177" s="84"/>
      <c r="AK6177" s="84"/>
    </row>
    <row r="6178" spans="1:37">
      <c r="A6178" s="84"/>
      <c r="B6178" s="84"/>
      <c r="C6178" s="84"/>
      <c r="D6178" s="84"/>
      <c r="E6178" s="84"/>
      <c r="F6178" s="84"/>
      <c r="G6178" s="84"/>
      <c r="H6178" s="84"/>
      <c r="I6178" s="84"/>
      <c r="J6178" s="84"/>
      <c r="K6178" s="84"/>
      <c r="L6178" s="84"/>
      <c r="M6178" s="84"/>
      <c r="N6178" s="84"/>
      <c r="O6178" s="84"/>
      <c r="P6178" s="84"/>
      <c r="Q6178" s="84"/>
      <c r="R6178" s="84"/>
      <c r="S6178" s="84"/>
      <c r="T6178" s="84"/>
      <c r="U6178" s="84"/>
      <c r="V6178" s="84"/>
      <c r="W6178" s="84"/>
      <c r="X6178" s="84"/>
      <c r="Y6178" s="84"/>
      <c r="Z6178" s="84"/>
      <c r="AA6178" s="84"/>
      <c r="AB6178" s="84"/>
      <c r="AC6178" s="84"/>
      <c r="AD6178" s="84"/>
      <c r="AE6178" s="84"/>
      <c r="AF6178" s="84"/>
      <c r="AG6178" s="84"/>
      <c r="AH6178" s="84"/>
      <c r="AI6178" s="84"/>
      <c r="AJ6178" s="84"/>
      <c r="AK6178" s="84"/>
    </row>
    <row r="6179" spans="1:37">
      <c r="A6179" s="84"/>
      <c r="B6179" s="84"/>
      <c r="C6179" s="84"/>
      <c r="D6179" s="84"/>
      <c r="E6179" s="84"/>
      <c r="F6179" s="84"/>
      <c r="G6179" s="84"/>
      <c r="H6179" s="84"/>
      <c r="I6179" s="84"/>
      <c r="J6179" s="84"/>
      <c r="K6179" s="84"/>
      <c r="L6179" s="84"/>
      <c r="M6179" s="84"/>
      <c r="N6179" s="84"/>
      <c r="O6179" s="84"/>
      <c r="P6179" s="84"/>
      <c r="Q6179" s="84"/>
      <c r="R6179" s="84"/>
      <c r="S6179" s="84"/>
      <c r="T6179" s="84"/>
      <c r="U6179" s="84"/>
      <c r="V6179" s="84"/>
      <c r="W6179" s="84"/>
      <c r="X6179" s="84"/>
      <c r="Y6179" s="84"/>
      <c r="Z6179" s="84"/>
      <c r="AA6179" s="84"/>
      <c r="AB6179" s="84"/>
      <c r="AC6179" s="84"/>
      <c r="AD6179" s="84"/>
      <c r="AE6179" s="84"/>
      <c r="AF6179" s="84"/>
      <c r="AG6179" s="84"/>
      <c r="AH6179" s="84"/>
      <c r="AI6179" s="84"/>
      <c r="AJ6179" s="84"/>
      <c r="AK6179" s="84"/>
    </row>
    <row r="6180" spans="1:37">
      <c r="A6180" s="84"/>
      <c r="B6180" s="84"/>
      <c r="C6180" s="84"/>
      <c r="D6180" s="84"/>
      <c r="E6180" s="84"/>
      <c r="F6180" s="84"/>
      <c r="G6180" s="84"/>
      <c r="H6180" s="84"/>
      <c r="I6180" s="84"/>
      <c r="J6180" s="84"/>
      <c r="K6180" s="84"/>
      <c r="L6180" s="84"/>
      <c r="M6180" s="84"/>
      <c r="N6180" s="84"/>
      <c r="O6180" s="84"/>
      <c r="P6180" s="84"/>
      <c r="Q6180" s="84"/>
      <c r="R6180" s="84"/>
      <c r="S6180" s="84"/>
      <c r="T6180" s="84"/>
      <c r="U6180" s="84"/>
      <c r="V6180" s="84"/>
      <c r="W6180" s="84"/>
      <c r="X6180" s="84"/>
      <c r="Y6180" s="84"/>
      <c r="Z6180" s="84"/>
      <c r="AA6180" s="84"/>
      <c r="AB6180" s="84"/>
      <c r="AC6180" s="84"/>
      <c r="AD6180" s="84"/>
      <c r="AE6180" s="84"/>
      <c r="AF6180" s="84"/>
      <c r="AG6180" s="84"/>
      <c r="AH6180" s="84"/>
      <c r="AI6180" s="84"/>
      <c r="AJ6180" s="84"/>
      <c r="AK6180" s="84"/>
    </row>
    <row r="6181" spans="1:37">
      <c r="A6181" s="84"/>
      <c r="B6181" s="84"/>
      <c r="C6181" s="84"/>
      <c r="D6181" s="84"/>
      <c r="E6181" s="84"/>
      <c r="F6181" s="84"/>
      <c r="G6181" s="84"/>
      <c r="H6181" s="84"/>
      <c r="I6181" s="84"/>
      <c r="J6181" s="84"/>
      <c r="K6181" s="84"/>
      <c r="L6181" s="84"/>
      <c r="M6181" s="84"/>
      <c r="N6181" s="84"/>
      <c r="O6181" s="84"/>
      <c r="P6181" s="84"/>
      <c r="Q6181" s="84"/>
      <c r="R6181" s="84"/>
      <c r="S6181" s="84"/>
      <c r="T6181" s="84"/>
      <c r="U6181" s="84"/>
      <c r="V6181" s="84"/>
      <c r="W6181" s="84"/>
      <c r="X6181" s="84"/>
      <c r="Y6181" s="84"/>
      <c r="Z6181" s="84"/>
      <c r="AA6181" s="84"/>
      <c r="AB6181" s="84"/>
      <c r="AC6181" s="84"/>
      <c r="AD6181" s="84"/>
      <c r="AE6181" s="84"/>
      <c r="AF6181" s="84"/>
      <c r="AG6181" s="84"/>
      <c r="AH6181" s="84"/>
      <c r="AI6181" s="84"/>
      <c r="AJ6181" s="84"/>
      <c r="AK6181" s="84"/>
    </row>
    <row r="6182" spans="1:37">
      <c r="A6182" s="84"/>
      <c r="B6182" s="84"/>
      <c r="C6182" s="84"/>
      <c r="D6182" s="84"/>
      <c r="E6182" s="84"/>
      <c r="F6182" s="84"/>
      <c r="G6182" s="84"/>
      <c r="H6182" s="84"/>
      <c r="I6182" s="84"/>
      <c r="J6182" s="84"/>
      <c r="K6182" s="84"/>
      <c r="L6182" s="84"/>
      <c r="M6182" s="84"/>
      <c r="N6182" s="84"/>
      <c r="O6182" s="84"/>
      <c r="P6182" s="84"/>
      <c r="Q6182" s="84"/>
      <c r="R6182" s="84"/>
      <c r="S6182" s="84"/>
      <c r="T6182" s="84"/>
      <c r="U6182" s="84"/>
      <c r="V6182" s="84"/>
      <c r="W6182" s="84"/>
      <c r="X6182" s="84"/>
      <c r="Y6182" s="84"/>
      <c r="Z6182" s="84"/>
      <c r="AA6182" s="84"/>
      <c r="AB6182" s="84"/>
      <c r="AC6182" s="84"/>
      <c r="AD6182" s="84"/>
      <c r="AE6182" s="84"/>
      <c r="AF6182" s="84"/>
      <c r="AG6182" s="84"/>
      <c r="AH6182" s="84"/>
      <c r="AI6182" s="84"/>
      <c r="AJ6182" s="84"/>
      <c r="AK6182" s="84"/>
    </row>
    <row r="6183" spans="1:37">
      <c r="A6183" s="84"/>
      <c r="B6183" s="84"/>
      <c r="C6183" s="84"/>
      <c r="D6183" s="84"/>
      <c r="E6183" s="84"/>
      <c r="F6183" s="84"/>
      <c r="G6183" s="84"/>
      <c r="H6183" s="84"/>
      <c r="I6183" s="84"/>
      <c r="J6183" s="84"/>
      <c r="K6183" s="84"/>
      <c r="L6183" s="84"/>
      <c r="M6183" s="84"/>
      <c r="N6183" s="84"/>
      <c r="O6183" s="84"/>
      <c r="P6183" s="84"/>
      <c r="Q6183" s="84"/>
      <c r="R6183" s="84"/>
      <c r="S6183" s="84"/>
      <c r="T6183" s="84"/>
      <c r="U6183" s="84"/>
      <c r="V6183" s="84"/>
      <c r="W6183" s="84"/>
      <c r="X6183" s="84"/>
      <c r="Y6183" s="84"/>
      <c r="Z6183" s="84"/>
      <c r="AA6183" s="84"/>
      <c r="AB6183" s="84"/>
      <c r="AC6183" s="84"/>
      <c r="AD6183" s="84"/>
      <c r="AE6183" s="84"/>
      <c r="AF6183" s="84"/>
      <c r="AG6183" s="84"/>
      <c r="AH6183" s="84"/>
      <c r="AI6183" s="84"/>
      <c r="AJ6183" s="84"/>
      <c r="AK6183" s="84"/>
    </row>
    <row r="6184" spans="1:37">
      <c r="A6184" s="84"/>
      <c r="B6184" s="84"/>
      <c r="C6184" s="84"/>
      <c r="D6184" s="84"/>
      <c r="E6184" s="84"/>
      <c r="F6184" s="84"/>
      <c r="G6184" s="84"/>
      <c r="H6184" s="84"/>
      <c r="I6184" s="84"/>
      <c r="J6184" s="84"/>
      <c r="K6184" s="84"/>
      <c r="L6184" s="84"/>
      <c r="M6184" s="84"/>
      <c r="N6184" s="84"/>
      <c r="O6184" s="84"/>
      <c r="P6184" s="84"/>
      <c r="Q6184" s="84"/>
      <c r="R6184" s="84"/>
      <c r="S6184" s="84"/>
      <c r="T6184" s="84"/>
      <c r="U6184" s="84"/>
      <c r="V6184" s="84"/>
      <c r="W6184" s="84"/>
      <c r="X6184" s="84"/>
      <c r="Y6184" s="84"/>
      <c r="Z6184" s="84"/>
      <c r="AA6184" s="84"/>
      <c r="AB6184" s="84"/>
      <c r="AC6184" s="84"/>
      <c r="AD6184" s="84"/>
      <c r="AE6184" s="84"/>
      <c r="AF6184" s="84"/>
      <c r="AG6184" s="84"/>
      <c r="AH6184" s="84"/>
      <c r="AI6184" s="84"/>
      <c r="AJ6184" s="84"/>
      <c r="AK6184" s="84"/>
    </row>
    <row r="6185" spans="1:37">
      <c r="A6185" s="84"/>
      <c r="B6185" s="84"/>
      <c r="C6185" s="84"/>
      <c r="D6185" s="84"/>
      <c r="E6185" s="84"/>
      <c r="F6185" s="84"/>
      <c r="G6185" s="84"/>
      <c r="H6185" s="84"/>
      <c r="I6185" s="84"/>
      <c r="J6185" s="84"/>
      <c r="K6185" s="84"/>
      <c r="L6185" s="84"/>
      <c r="M6185" s="84"/>
      <c r="N6185" s="84"/>
      <c r="O6185" s="84"/>
      <c r="P6185" s="84"/>
      <c r="Q6185" s="84"/>
      <c r="R6185" s="84"/>
      <c r="S6185" s="84"/>
      <c r="T6185" s="84"/>
      <c r="U6185" s="84"/>
      <c r="V6185" s="84"/>
      <c r="W6185" s="84"/>
      <c r="X6185" s="84"/>
      <c r="Y6185" s="84"/>
      <c r="Z6185" s="84"/>
      <c r="AA6185" s="84"/>
      <c r="AB6185" s="84"/>
      <c r="AC6185" s="84"/>
      <c r="AD6185" s="84"/>
      <c r="AE6185" s="84"/>
      <c r="AF6185" s="84"/>
      <c r="AG6185" s="84"/>
      <c r="AH6185" s="84"/>
      <c r="AI6185" s="84"/>
      <c r="AJ6185" s="84"/>
      <c r="AK6185" s="84"/>
    </row>
    <row r="6186" spans="1:37">
      <c r="A6186" s="84"/>
      <c r="B6186" s="84"/>
      <c r="C6186" s="84"/>
      <c r="D6186" s="84"/>
      <c r="E6186" s="84"/>
      <c r="F6186" s="84"/>
      <c r="G6186" s="84"/>
      <c r="H6186" s="84"/>
      <c r="I6186" s="84"/>
      <c r="J6186" s="84"/>
      <c r="K6186" s="84"/>
      <c r="L6186" s="84"/>
      <c r="M6186" s="84"/>
      <c r="N6186" s="84"/>
      <c r="O6186" s="84"/>
      <c r="P6186" s="84"/>
      <c r="Q6186" s="84"/>
      <c r="R6186" s="84"/>
      <c r="S6186" s="84"/>
      <c r="T6186" s="84"/>
      <c r="U6186" s="84"/>
      <c r="V6186" s="84"/>
      <c r="W6186" s="84"/>
      <c r="X6186" s="84"/>
      <c r="Y6186" s="84"/>
      <c r="Z6186" s="84"/>
      <c r="AA6186" s="84"/>
      <c r="AB6186" s="84"/>
      <c r="AC6186" s="84"/>
      <c r="AD6186" s="84"/>
      <c r="AE6186" s="84"/>
      <c r="AF6186" s="84"/>
      <c r="AG6186" s="84"/>
      <c r="AH6186" s="84"/>
      <c r="AI6186" s="84"/>
      <c r="AJ6186" s="84"/>
      <c r="AK6186" s="84"/>
    </row>
    <row r="6187" spans="1:37">
      <c r="A6187" s="84"/>
      <c r="B6187" s="84"/>
      <c r="C6187" s="84"/>
      <c r="D6187" s="84"/>
      <c r="E6187" s="84"/>
      <c r="F6187" s="84"/>
      <c r="G6187" s="84"/>
      <c r="H6187" s="84"/>
      <c r="I6187" s="84"/>
      <c r="J6187" s="84"/>
      <c r="K6187" s="84"/>
      <c r="L6187" s="84"/>
      <c r="M6187" s="84"/>
      <c r="N6187" s="84"/>
      <c r="O6187" s="84"/>
      <c r="P6187" s="84"/>
      <c r="Q6187" s="84"/>
      <c r="R6187" s="84"/>
      <c r="S6187" s="84"/>
      <c r="T6187" s="84"/>
      <c r="U6187" s="84"/>
      <c r="V6187" s="84"/>
      <c r="W6187" s="84"/>
      <c r="X6187" s="84"/>
      <c r="Y6187" s="84"/>
      <c r="Z6187" s="84"/>
      <c r="AA6187" s="84"/>
      <c r="AB6187" s="84"/>
      <c r="AC6187" s="84"/>
      <c r="AD6187" s="84"/>
      <c r="AE6187" s="84"/>
      <c r="AF6187" s="84"/>
      <c r="AG6187" s="84"/>
      <c r="AH6187" s="84"/>
      <c r="AI6187" s="84"/>
      <c r="AJ6187" s="84"/>
      <c r="AK6187" s="84"/>
    </row>
    <row r="6188" spans="1:37">
      <c r="A6188" s="84"/>
      <c r="B6188" s="84"/>
      <c r="C6188" s="84"/>
      <c r="D6188" s="84"/>
      <c r="E6188" s="84"/>
      <c r="F6188" s="84"/>
      <c r="G6188" s="84"/>
      <c r="H6188" s="84"/>
      <c r="I6188" s="84"/>
      <c r="J6188" s="84"/>
      <c r="K6188" s="84"/>
      <c r="L6188" s="84"/>
      <c r="M6188" s="84"/>
      <c r="N6188" s="84"/>
      <c r="O6188" s="84"/>
      <c r="P6188" s="84"/>
      <c r="Q6188" s="84"/>
      <c r="R6188" s="84"/>
      <c r="S6188" s="84"/>
      <c r="T6188" s="84"/>
      <c r="U6188" s="84"/>
      <c r="V6188" s="84"/>
      <c r="W6188" s="84"/>
      <c r="X6188" s="84"/>
      <c r="Y6188" s="84"/>
      <c r="Z6188" s="84"/>
      <c r="AA6188" s="84"/>
      <c r="AB6188" s="84"/>
      <c r="AC6188" s="84"/>
      <c r="AD6188" s="84"/>
      <c r="AE6188" s="84"/>
      <c r="AF6188" s="84"/>
      <c r="AG6188" s="84"/>
      <c r="AH6188" s="84"/>
      <c r="AI6188" s="84"/>
      <c r="AJ6188" s="84"/>
      <c r="AK6188" s="84"/>
    </row>
    <row r="6189" spans="1:37">
      <c r="A6189" s="84"/>
      <c r="B6189" s="84"/>
      <c r="C6189" s="84"/>
      <c r="D6189" s="84"/>
      <c r="E6189" s="84"/>
      <c r="F6189" s="84"/>
      <c r="G6189" s="84"/>
      <c r="H6189" s="84"/>
      <c r="I6189" s="84"/>
      <c r="J6189" s="84"/>
      <c r="K6189" s="84"/>
      <c r="L6189" s="84"/>
      <c r="M6189" s="84"/>
      <c r="N6189" s="84"/>
      <c r="O6189" s="84"/>
      <c r="P6189" s="84"/>
      <c r="Q6189" s="84"/>
      <c r="R6189" s="84"/>
      <c r="S6189" s="84"/>
      <c r="T6189" s="84"/>
      <c r="U6189" s="84"/>
      <c r="V6189" s="84"/>
      <c r="W6189" s="84"/>
      <c r="X6189" s="84"/>
      <c r="Y6189" s="84"/>
      <c r="Z6189" s="84"/>
      <c r="AA6189" s="84"/>
      <c r="AB6189" s="84"/>
      <c r="AC6189" s="84"/>
      <c r="AD6189" s="84"/>
      <c r="AE6189" s="84"/>
      <c r="AF6189" s="84"/>
      <c r="AG6189" s="84"/>
      <c r="AH6189" s="84"/>
      <c r="AI6189" s="84"/>
      <c r="AJ6189" s="84"/>
      <c r="AK6189" s="84"/>
    </row>
    <row r="6190" spans="1:37">
      <c r="A6190" s="84"/>
      <c r="B6190" s="84"/>
      <c r="C6190" s="84"/>
      <c r="D6190" s="84"/>
      <c r="E6190" s="84"/>
      <c r="F6190" s="84"/>
      <c r="G6190" s="84"/>
      <c r="H6190" s="84"/>
      <c r="I6190" s="84"/>
      <c r="J6190" s="84"/>
      <c r="K6190" s="84"/>
      <c r="L6190" s="84"/>
      <c r="M6190" s="84"/>
      <c r="N6190" s="84"/>
      <c r="O6190" s="84"/>
      <c r="P6190" s="84"/>
      <c r="Q6190" s="84"/>
      <c r="R6190" s="84"/>
      <c r="S6190" s="84"/>
      <c r="T6190" s="84"/>
      <c r="U6190" s="84"/>
      <c r="V6190" s="84"/>
      <c r="W6190" s="84"/>
      <c r="X6190" s="84"/>
      <c r="Y6190" s="84"/>
      <c r="Z6190" s="84"/>
      <c r="AA6190" s="84"/>
      <c r="AB6190" s="84"/>
      <c r="AC6190" s="84"/>
      <c r="AD6190" s="84"/>
      <c r="AE6190" s="84"/>
      <c r="AF6190" s="84"/>
      <c r="AG6190" s="84"/>
      <c r="AH6190" s="84"/>
      <c r="AI6190" s="84"/>
      <c r="AJ6190" s="84"/>
      <c r="AK6190" s="84"/>
    </row>
    <row r="6191" spans="1:37">
      <c r="A6191" s="84"/>
      <c r="B6191" s="84"/>
      <c r="C6191" s="84"/>
      <c r="D6191" s="84"/>
      <c r="E6191" s="84"/>
      <c r="F6191" s="84"/>
      <c r="G6191" s="84"/>
      <c r="H6191" s="84"/>
      <c r="I6191" s="84"/>
      <c r="J6191" s="84"/>
      <c r="K6191" s="84"/>
      <c r="L6191" s="84"/>
      <c r="M6191" s="84"/>
      <c r="N6191" s="84"/>
      <c r="O6191" s="84"/>
      <c r="P6191" s="84"/>
      <c r="Q6191" s="84"/>
      <c r="R6191" s="84"/>
      <c r="S6191" s="84"/>
      <c r="T6191" s="84"/>
      <c r="U6191" s="84"/>
      <c r="V6191" s="84"/>
      <c r="W6191" s="84"/>
      <c r="X6191" s="84"/>
      <c r="Y6191" s="84"/>
      <c r="Z6191" s="84"/>
      <c r="AA6191" s="84"/>
      <c r="AB6191" s="84"/>
      <c r="AC6191" s="84"/>
      <c r="AD6191" s="84"/>
      <c r="AE6191" s="84"/>
      <c r="AF6191" s="84"/>
      <c r="AG6191" s="84"/>
      <c r="AH6191" s="84"/>
      <c r="AI6191" s="84"/>
      <c r="AJ6191" s="84"/>
      <c r="AK6191" s="84"/>
    </row>
    <row r="6201" spans="1:50">
      <c r="A6201" s="84"/>
      <c r="B6201" s="83"/>
      <c r="C6201" s="83"/>
      <c r="D6201" s="83"/>
      <c r="E6201" s="83"/>
      <c r="F6201" s="84"/>
      <c r="G6201" s="158"/>
      <c r="H6201" s="83"/>
      <c r="I6201" s="83"/>
      <c r="J6201" s="83"/>
      <c r="K6201" s="83"/>
      <c r="L6201" s="83"/>
      <c r="M6201" s="83"/>
      <c r="N6201" s="83"/>
      <c r="O6201" s="83"/>
      <c r="P6201" s="83"/>
      <c r="Q6201" s="83"/>
      <c r="R6201" s="83"/>
      <c r="S6201" s="83"/>
      <c r="T6201" s="104"/>
      <c r="U6201" s="83"/>
      <c r="V6201" s="83"/>
      <c r="W6201" s="83"/>
      <c r="X6201" s="83"/>
      <c r="Y6201" s="83"/>
      <c r="Z6201" s="83"/>
      <c r="AA6201" s="83"/>
      <c r="AB6201" s="83"/>
      <c r="AC6201" s="83"/>
      <c r="AD6201" s="83"/>
      <c r="AE6201" s="83"/>
      <c r="AF6201" s="83"/>
      <c r="AG6201" s="83"/>
      <c r="AH6201" s="83"/>
      <c r="AI6201" s="83"/>
      <c r="AJ6201" s="83"/>
      <c r="AK6201" s="83"/>
    </row>
    <row r="6202" spans="1:50">
      <c r="A6202" s="83"/>
      <c r="B6202" s="84"/>
      <c r="C6202" s="83"/>
      <c r="D6202" s="83"/>
      <c r="E6202" s="83"/>
      <c r="F6202" s="83"/>
      <c r="G6202" s="83"/>
      <c r="H6202" s="83"/>
      <c r="I6202" s="83"/>
      <c r="J6202" s="83"/>
      <c r="K6202" s="83"/>
      <c r="L6202" s="83"/>
      <c r="M6202" s="83"/>
      <c r="N6202" s="83"/>
      <c r="O6202" s="83"/>
      <c r="P6202" s="83"/>
      <c r="Q6202" s="83"/>
      <c r="R6202" s="83"/>
      <c r="S6202" s="83"/>
      <c r="T6202" s="83"/>
      <c r="U6202" s="83"/>
      <c r="V6202" s="83"/>
      <c r="W6202" s="83"/>
      <c r="X6202" s="83"/>
      <c r="Y6202" s="83"/>
      <c r="Z6202" s="83"/>
      <c r="AA6202" s="83"/>
      <c r="AB6202" s="83"/>
      <c r="AC6202" s="83"/>
      <c r="AD6202" s="83"/>
      <c r="AE6202" s="83"/>
      <c r="AF6202" s="83"/>
      <c r="AG6202" s="83"/>
      <c r="AH6202" s="83"/>
      <c r="AI6202" s="83"/>
      <c r="AJ6202" s="83"/>
      <c r="AK6202" s="83"/>
    </row>
    <row r="6203" spans="1:50">
      <c r="A6203" s="84"/>
      <c r="B6203" s="84"/>
      <c r="C6203" s="84"/>
      <c r="D6203" s="84"/>
      <c r="E6203" s="84"/>
      <c r="F6203" s="84"/>
      <c r="G6203" s="84"/>
      <c r="H6203" s="84"/>
      <c r="I6203" s="84"/>
      <c r="J6203" s="84"/>
      <c r="K6203" s="84"/>
      <c r="L6203" s="84"/>
      <c r="M6203" s="84"/>
      <c r="N6203" s="84"/>
      <c r="O6203" s="84"/>
      <c r="P6203" s="84"/>
      <c r="Q6203" s="84"/>
      <c r="R6203" s="84"/>
      <c r="S6203" s="84"/>
      <c r="T6203" s="84"/>
      <c r="U6203" s="84"/>
      <c r="V6203" s="84"/>
      <c r="W6203" s="84"/>
      <c r="X6203" s="84"/>
      <c r="Y6203" s="84"/>
      <c r="Z6203" s="84"/>
      <c r="AA6203" s="84"/>
      <c r="AB6203" s="84"/>
      <c r="AC6203" s="84"/>
      <c r="AD6203" s="84"/>
      <c r="AE6203" s="84"/>
      <c r="AF6203" s="84"/>
      <c r="AG6203" s="84"/>
      <c r="AH6203" s="84"/>
      <c r="AI6203" s="84"/>
      <c r="AJ6203" s="84"/>
      <c r="AK6203" s="84"/>
    </row>
    <row r="6204" spans="1:50">
      <c r="A6204" s="83"/>
      <c r="B6204" s="84"/>
      <c r="C6204" s="83"/>
      <c r="D6204" s="83"/>
      <c r="E6204" s="84"/>
      <c r="F6204" s="83"/>
      <c r="G6204" s="83"/>
      <c r="H6204" s="84"/>
      <c r="I6204" s="83"/>
      <c r="J6204" s="83"/>
      <c r="K6204" s="84"/>
      <c r="L6204" s="83"/>
      <c r="M6204" s="83"/>
      <c r="N6204" s="84"/>
      <c r="O6204" s="83"/>
      <c r="P6204" s="83"/>
      <c r="Q6204" s="84"/>
      <c r="R6204" s="83"/>
      <c r="S6204" s="83"/>
      <c r="T6204" s="84"/>
      <c r="U6204" s="83"/>
      <c r="V6204" s="83"/>
      <c r="W6204" s="84"/>
      <c r="X6204" s="83"/>
      <c r="Y6204" s="83"/>
      <c r="Z6204" s="84"/>
      <c r="AA6204" s="83"/>
      <c r="AB6204" s="83"/>
      <c r="AC6204" s="84"/>
      <c r="AD6204" s="83"/>
      <c r="AE6204" s="83"/>
      <c r="AF6204" s="84"/>
      <c r="AG6204" s="83"/>
      <c r="AH6204" s="83"/>
      <c r="AI6204" s="84"/>
      <c r="AJ6204" s="83"/>
      <c r="AK6204" s="83"/>
    </row>
    <row r="6205" spans="1:50">
      <c r="A6205" s="84"/>
      <c r="B6205" s="84"/>
      <c r="C6205" s="84"/>
      <c r="D6205" s="84"/>
      <c r="E6205" s="84"/>
      <c r="F6205" s="84"/>
      <c r="G6205" s="84"/>
      <c r="H6205" s="84"/>
      <c r="I6205" s="84"/>
      <c r="J6205" s="84"/>
      <c r="K6205" s="84"/>
      <c r="L6205" s="84"/>
      <c r="M6205" s="84"/>
      <c r="N6205" s="84"/>
      <c r="O6205" s="84"/>
      <c r="P6205" s="84"/>
      <c r="Q6205" s="84"/>
      <c r="R6205" s="84"/>
      <c r="S6205" s="84"/>
      <c r="T6205" s="84"/>
      <c r="U6205" s="84"/>
      <c r="V6205" s="84"/>
      <c r="W6205" s="84"/>
      <c r="X6205" s="84"/>
      <c r="Y6205" s="84"/>
      <c r="Z6205" s="84"/>
      <c r="AA6205" s="84"/>
      <c r="AB6205" s="84"/>
      <c r="AC6205" s="84"/>
      <c r="AD6205" s="84"/>
      <c r="AE6205" s="84"/>
      <c r="AF6205" s="84"/>
      <c r="AG6205" s="84"/>
      <c r="AH6205" s="84"/>
      <c r="AI6205" s="84"/>
      <c r="AJ6205" s="84"/>
      <c r="AK6205" s="84"/>
    </row>
    <row r="6206" spans="1:50">
      <c r="A6206" s="83"/>
      <c r="B6206" s="162"/>
      <c r="C6206" s="163"/>
      <c r="D6206" s="163"/>
      <c r="E6206" s="162"/>
      <c r="F6206" s="163"/>
      <c r="G6206" s="163"/>
      <c r="H6206" s="162"/>
      <c r="I6206" s="163"/>
      <c r="J6206" s="163"/>
      <c r="K6206" s="162"/>
      <c r="L6206" s="163"/>
      <c r="M6206" s="163"/>
      <c r="N6206" s="162"/>
      <c r="O6206" s="163"/>
      <c r="P6206" s="163"/>
      <c r="Q6206" s="162"/>
      <c r="R6206" s="163"/>
      <c r="S6206" s="163"/>
      <c r="T6206" s="162"/>
      <c r="U6206" s="163"/>
      <c r="V6206" s="163"/>
      <c r="W6206" s="162"/>
      <c r="X6206" s="163"/>
      <c r="Y6206" s="163"/>
      <c r="Z6206" s="162"/>
      <c r="AA6206" s="163"/>
      <c r="AB6206" s="163"/>
      <c r="AC6206" s="162"/>
      <c r="AD6206" s="163"/>
      <c r="AE6206" s="163"/>
      <c r="AF6206" s="162"/>
      <c r="AG6206" s="163"/>
      <c r="AH6206" s="163"/>
      <c r="AI6206" s="162"/>
      <c r="AJ6206" s="163"/>
      <c r="AK6206" s="163"/>
      <c r="AM6206">
        <f>A6201</f>
        <v>0</v>
      </c>
      <c r="AN6206" s="159" t="e">
        <f>1/($B6206*(1/$B6204)*(1/(5/7+2/7*$D6206))*$B6216/SUM($B6208:$B6231))</f>
        <v>#DIV/0!</v>
      </c>
      <c r="AO6206" s="159" t="e">
        <f>1/(B6206*(1/B6204)*(1/(5/7+2/7*D6206)))</f>
        <v>#DIV/0!</v>
      </c>
      <c r="AP6206" s="159"/>
      <c r="AR6206" s="164">
        <f>CHOOSE(AV$3,C6206,F6206,I6206,L6206,O6206,R6206,U6206,X6206,AA6206,AD6206,AG6206,AJ6206)</f>
        <v>0</v>
      </c>
      <c r="AS6206" s="160"/>
      <c r="AT6206" s="160"/>
      <c r="AV6206" s="115" t="e">
        <f>AN6206/AR6206</f>
        <v>#DIV/0!</v>
      </c>
      <c r="AW6206" s="161" t="e">
        <f>AO6206/AR6206</f>
        <v>#DIV/0!</v>
      </c>
      <c r="AX6206" s="159"/>
    </row>
    <row r="6207" spans="1:50">
      <c r="A6207" s="84"/>
      <c r="B6207" s="84"/>
      <c r="C6207" s="84"/>
      <c r="D6207" s="84"/>
      <c r="E6207" s="84"/>
      <c r="F6207" s="84"/>
      <c r="G6207" s="84"/>
      <c r="H6207" s="84"/>
      <c r="I6207" s="84"/>
      <c r="J6207" s="84"/>
      <c r="K6207" s="84"/>
      <c r="L6207" s="84"/>
      <c r="M6207" s="84"/>
      <c r="N6207" s="84"/>
      <c r="O6207" s="84"/>
      <c r="P6207" s="84"/>
      <c r="Q6207" s="84"/>
      <c r="R6207" s="84"/>
      <c r="S6207" s="84"/>
      <c r="T6207" s="84"/>
      <c r="U6207" s="84"/>
      <c r="V6207" s="84"/>
      <c r="W6207" s="84"/>
      <c r="X6207" s="84"/>
      <c r="Y6207" s="84"/>
      <c r="Z6207" s="84"/>
      <c r="AA6207" s="84"/>
      <c r="AB6207" s="84"/>
      <c r="AC6207" s="84"/>
      <c r="AD6207" s="84"/>
      <c r="AE6207" s="84"/>
      <c r="AF6207" s="84"/>
      <c r="AG6207" s="84"/>
      <c r="AH6207" s="84"/>
      <c r="AI6207" s="84"/>
      <c r="AJ6207" s="84"/>
      <c r="AK6207" s="84"/>
    </row>
    <row r="6208" spans="1:50">
      <c r="A6208" s="84"/>
      <c r="B6208" s="84"/>
      <c r="C6208" s="84"/>
      <c r="D6208" s="84"/>
      <c r="E6208" s="84"/>
      <c r="F6208" s="84"/>
      <c r="G6208" s="84"/>
      <c r="H6208" s="84"/>
      <c r="I6208" s="84"/>
      <c r="J6208" s="84"/>
      <c r="K6208" s="84"/>
      <c r="L6208" s="84"/>
      <c r="M6208" s="84"/>
      <c r="N6208" s="84"/>
      <c r="O6208" s="84"/>
      <c r="P6208" s="84"/>
      <c r="Q6208" s="84"/>
      <c r="R6208" s="84"/>
      <c r="S6208" s="84"/>
      <c r="T6208" s="84"/>
      <c r="U6208" s="84"/>
      <c r="V6208" s="84"/>
      <c r="W6208" s="84"/>
      <c r="X6208" s="84"/>
      <c r="Y6208" s="84"/>
      <c r="Z6208" s="84"/>
      <c r="AA6208" s="84"/>
      <c r="AB6208" s="84"/>
      <c r="AC6208" s="84"/>
      <c r="AD6208" s="84"/>
      <c r="AE6208" s="84"/>
      <c r="AF6208" s="84"/>
      <c r="AG6208" s="84"/>
      <c r="AH6208" s="84"/>
      <c r="AI6208" s="84"/>
      <c r="AJ6208" s="84"/>
      <c r="AK6208" s="84"/>
    </row>
    <row r="6209" spans="1:37">
      <c r="A6209" s="84"/>
      <c r="B6209" s="84"/>
      <c r="C6209" s="84"/>
      <c r="D6209" s="84"/>
      <c r="E6209" s="84"/>
      <c r="F6209" s="84"/>
      <c r="G6209" s="84"/>
      <c r="H6209" s="84"/>
      <c r="I6209" s="84"/>
      <c r="J6209" s="84"/>
      <c r="K6209" s="84"/>
      <c r="L6209" s="84"/>
      <c r="M6209" s="84"/>
      <c r="N6209" s="84"/>
      <c r="O6209" s="84"/>
      <c r="P6209" s="84"/>
      <c r="Q6209" s="84"/>
      <c r="R6209" s="84"/>
      <c r="S6209" s="84"/>
      <c r="T6209" s="84"/>
      <c r="U6209" s="84"/>
      <c r="V6209" s="84"/>
      <c r="W6209" s="84"/>
      <c r="X6209" s="84"/>
      <c r="Y6209" s="84"/>
      <c r="Z6209" s="84"/>
      <c r="AA6209" s="84"/>
      <c r="AB6209" s="84"/>
      <c r="AC6209" s="84"/>
      <c r="AD6209" s="84"/>
      <c r="AE6209" s="84"/>
      <c r="AF6209" s="84"/>
      <c r="AG6209" s="84"/>
      <c r="AH6209" s="84"/>
      <c r="AI6209" s="84"/>
      <c r="AJ6209" s="84"/>
      <c r="AK6209" s="84"/>
    </row>
    <row r="6210" spans="1:37">
      <c r="A6210" s="84"/>
      <c r="B6210" s="84"/>
      <c r="C6210" s="84"/>
      <c r="D6210" s="84"/>
      <c r="E6210" s="84"/>
      <c r="F6210" s="84"/>
      <c r="G6210" s="84"/>
      <c r="H6210" s="84"/>
      <c r="I6210" s="84"/>
      <c r="J6210" s="84"/>
      <c r="K6210" s="84"/>
      <c r="L6210" s="84"/>
      <c r="M6210" s="84"/>
      <c r="N6210" s="84"/>
      <c r="O6210" s="84"/>
      <c r="P6210" s="84"/>
      <c r="Q6210" s="84"/>
      <c r="R6210" s="84"/>
      <c r="S6210" s="84"/>
      <c r="T6210" s="84"/>
      <c r="U6210" s="84"/>
      <c r="V6210" s="84"/>
      <c r="W6210" s="84"/>
      <c r="X6210" s="84"/>
      <c r="Y6210" s="84"/>
      <c r="Z6210" s="84"/>
      <c r="AA6210" s="84"/>
      <c r="AB6210" s="84"/>
      <c r="AC6210" s="84"/>
      <c r="AD6210" s="84"/>
      <c r="AE6210" s="84"/>
      <c r="AF6210" s="84"/>
      <c r="AG6210" s="84"/>
      <c r="AH6210" s="84"/>
      <c r="AI6210" s="84"/>
      <c r="AJ6210" s="84"/>
      <c r="AK6210" s="84"/>
    </row>
    <row r="6211" spans="1:37">
      <c r="A6211" s="84"/>
      <c r="B6211" s="84"/>
      <c r="C6211" s="84"/>
      <c r="D6211" s="84"/>
      <c r="E6211" s="84"/>
      <c r="F6211" s="84"/>
      <c r="G6211" s="84"/>
      <c r="H6211" s="84"/>
      <c r="I6211" s="84"/>
      <c r="J6211" s="84"/>
      <c r="K6211" s="84"/>
      <c r="L6211" s="84"/>
      <c r="M6211" s="84"/>
      <c r="N6211" s="84"/>
      <c r="O6211" s="84"/>
      <c r="P6211" s="84"/>
      <c r="Q6211" s="84"/>
      <c r="R6211" s="84"/>
      <c r="S6211" s="84"/>
      <c r="T6211" s="84"/>
      <c r="U6211" s="84"/>
      <c r="V6211" s="84"/>
      <c r="W6211" s="84"/>
      <c r="X6211" s="84"/>
      <c r="Y6211" s="84"/>
      <c r="Z6211" s="84"/>
      <c r="AA6211" s="84"/>
      <c r="AB6211" s="84"/>
      <c r="AC6211" s="84"/>
      <c r="AD6211" s="84"/>
      <c r="AE6211" s="84"/>
      <c r="AF6211" s="84"/>
      <c r="AG6211" s="84"/>
      <c r="AH6211" s="84"/>
      <c r="AI6211" s="84"/>
      <c r="AJ6211" s="84"/>
      <c r="AK6211" s="84"/>
    </row>
    <row r="6212" spans="1:37">
      <c r="A6212" s="84"/>
      <c r="B6212" s="84"/>
      <c r="C6212" s="84"/>
      <c r="D6212" s="84"/>
      <c r="E6212" s="84"/>
      <c r="F6212" s="84"/>
      <c r="G6212" s="84"/>
      <c r="H6212" s="84"/>
      <c r="I6212" s="84"/>
      <c r="J6212" s="84"/>
      <c r="K6212" s="84"/>
      <c r="L6212" s="84"/>
      <c r="M6212" s="84"/>
      <c r="N6212" s="84"/>
      <c r="O6212" s="84"/>
      <c r="P6212" s="84"/>
      <c r="Q6212" s="84"/>
      <c r="R6212" s="84"/>
      <c r="S6212" s="84"/>
      <c r="T6212" s="84"/>
      <c r="U6212" s="84"/>
      <c r="V6212" s="84"/>
      <c r="W6212" s="84"/>
      <c r="X6212" s="84"/>
      <c r="Y6212" s="84"/>
      <c r="Z6212" s="84"/>
      <c r="AA6212" s="84"/>
      <c r="AB6212" s="84"/>
      <c r="AC6212" s="84"/>
      <c r="AD6212" s="84"/>
      <c r="AE6212" s="84"/>
      <c r="AF6212" s="84"/>
      <c r="AG6212" s="84"/>
      <c r="AH6212" s="84"/>
      <c r="AI6212" s="84"/>
      <c r="AJ6212" s="84"/>
      <c r="AK6212" s="84"/>
    </row>
    <row r="6213" spans="1:37">
      <c r="A6213" s="84"/>
      <c r="B6213" s="84"/>
      <c r="C6213" s="84"/>
      <c r="D6213" s="84"/>
      <c r="E6213" s="84"/>
      <c r="F6213" s="84"/>
      <c r="G6213" s="84"/>
      <c r="H6213" s="84"/>
      <c r="I6213" s="84"/>
      <c r="J6213" s="84"/>
      <c r="K6213" s="84"/>
      <c r="L6213" s="84"/>
      <c r="M6213" s="84"/>
      <c r="N6213" s="84"/>
      <c r="O6213" s="84"/>
      <c r="P6213" s="84"/>
      <c r="Q6213" s="84"/>
      <c r="R6213" s="84"/>
      <c r="S6213" s="84"/>
      <c r="T6213" s="84"/>
      <c r="U6213" s="84"/>
      <c r="V6213" s="84"/>
      <c r="W6213" s="84"/>
      <c r="X6213" s="84"/>
      <c r="Y6213" s="84"/>
      <c r="Z6213" s="84"/>
      <c r="AA6213" s="84"/>
      <c r="AB6213" s="84"/>
      <c r="AC6213" s="84"/>
      <c r="AD6213" s="84"/>
      <c r="AE6213" s="84"/>
      <c r="AF6213" s="84"/>
      <c r="AG6213" s="84"/>
      <c r="AH6213" s="84"/>
      <c r="AI6213" s="84"/>
      <c r="AJ6213" s="84"/>
      <c r="AK6213" s="84"/>
    </row>
    <row r="6214" spans="1:37">
      <c r="A6214" s="84"/>
      <c r="B6214" s="84"/>
      <c r="C6214" s="84"/>
      <c r="D6214" s="84"/>
      <c r="E6214" s="84"/>
      <c r="F6214" s="84"/>
      <c r="G6214" s="84"/>
      <c r="H6214" s="84"/>
      <c r="I6214" s="84"/>
      <c r="J6214" s="84"/>
      <c r="K6214" s="84"/>
      <c r="L6214" s="84"/>
      <c r="M6214" s="84"/>
      <c r="N6214" s="84"/>
      <c r="O6214" s="84"/>
      <c r="P6214" s="84"/>
      <c r="Q6214" s="84"/>
      <c r="R6214" s="84"/>
      <c r="S6214" s="84"/>
      <c r="T6214" s="84"/>
      <c r="U6214" s="84"/>
      <c r="V6214" s="84"/>
      <c r="W6214" s="84"/>
      <c r="X6214" s="84"/>
      <c r="Y6214" s="84"/>
      <c r="Z6214" s="84"/>
      <c r="AA6214" s="84"/>
      <c r="AB6214" s="84"/>
      <c r="AC6214" s="84"/>
      <c r="AD6214" s="84"/>
      <c r="AE6214" s="84"/>
      <c r="AF6214" s="84"/>
      <c r="AG6214" s="84"/>
      <c r="AH6214" s="84"/>
      <c r="AI6214" s="84"/>
      <c r="AJ6214" s="84"/>
      <c r="AK6214" s="84"/>
    </row>
    <row r="6215" spans="1:37">
      <c r="A6215" s="84"/>
      <c r="B6215" s="84"/>
      <c r="C6215" s="84"/>
      <c r="D6215" s="84"/>
      <c r="E6215" s="84"/>
      <c r="F6215" s="84"/>
      <c r="G6215" s="84"/>
      <c r="H6215" s="84"/>
      <c r="I6215" s="84"/>
      <c r="J6215" s="84"/>
      <c r="K6215" s="84"/>
      <c r="L6215" s="84"/>
      <c r="M6215" s="84"/>
      <c r="N6215" s="84"/>
      <c r="O6215" s="84"/>
      <c r="P6215" s="84"/>
      <c r="Q6215" s="84"/>
      <c r="R6215" s="84"/>
      <c r="S6215" s="84"/>
      <c r="T6215" s="84"/>
      <c r="U6215" s="84"/>
      <c r="V6215" s="84"/>
      <c r="W6215" s="84"/>
      <c r="X6215" s="84"/>
      <c r="Y6215" s="84"/>
      <c r="Z6215" s="84"/>
      <c r="AA6215" s="84"/>
      <c r="AB6215" s="84"/>
      <c r="AC6215" s="84"/>
      <c r="AD6215" s="84"/>
      <c r="AE6215" s="84"/>
      <c r="AF6215" s="84"/>
      <c r="AG6215" s="84"/>
      <c r="AH6215" s="84"/>
      <c r="AI6215" s="84"/>
      <c r="AJ6215" s="84"/>
      <c r="AK6215" s="84"/>
    </row>
    <row r="6216" spans="1:37">
      <c r="A6216" s="84"/>
      <c r="B6216" s="84"/>
      <c r="C6216" s="84"/>
      <c r="D6216" s="84"/>
      <c r="E6216" s="84"/>
      <c r="F6216" s="84"/>
      <c r="G6216" s="84"/>
      <c r="H6216" s="84"/>
      <c r="I6216" s="84"/>
      <c r="J6216" s="84"/>
      <c r="K6216" s="84"/>
      <c r="L6216" s="84"/>
      <c r="M6216" s="84"/>
      <c r="N6216" s="84"/>
      <c r="O6216" s="84"/>
      <c r="P6216" s="84"/>
      <c r="Q6216" s="84"/>
      <c r="R6216" s="84"/>
      <c r="S6216" s="84"/>
      <c r="T6216" s="84"/>
      <c r="U6216" s="84"/>
      <c r="V6216" s="84"/>
      <c r="W6216" s="84"/>
      <c r="X6216" s="84"/>
      <c r="Y6216" s="84"/>
      <c r="Z6216" s="84"/>
      <c r="AA6216" s="84"/>
      <c r="AB6216" s="84"/>
      <c r="AC6216" s="84"/>
      <c r="AD6216" s="84"/>
      <c r="AE6216" s="84"/>
      <c r="AF6216" s="84"/>
      <c r="AG6216" s="84"/>
      <c r="AH6216" s="84"/>
      <c r="AI6216" s="84"/>
      <c r="AJ6216" s="84"/>
      <c r="AK6216" s="84"/>
    </row>
    <row r="6217" spans="1:37">
      <c r="A6217" s="84"/>
      <c r="B6217" s="84"/>
      <c r="C6217" s="84"/>
      <c r="D6217" s="84"/>
      <c r="E6217" s="84"/>
      <c r="F6217" s="84"/>
      <c r="G6217" s="84"/>
      <c r="H6217" s="84"/>
      <c r="I6217" s="84"/>
      <c r="J6217" s="84"/>
      <c r="K6217" s="84"/>
      <c r="L6217" s="84"/>
      <c r="M6217" s="84"/>
      <c r="N6217" s="84"/>
      <c r="O6217" s="84"/>
      <c r="P6217" s="84"/>
      <c r="Q6217" s="84"/>
      <c r="R6217" s="84"/>
      <c r="S6217" s="84"/>
      <c r="T6217" s="84"/>
      <c r="U6217" s="84"/>
      <c r="V6217" s="84"/>
      <c r="W6217" s="84"/>
      <c r="X6217" s="84"/>
      <c r="Y6217" s="84"/>
      <c r="Z6217" s="84"/>
      <c r="AA6217" s="84"/>
      <c r="AB6217" s="84"/>
      <c r="AC6217" s="84"/>
      <c r="AD6217" s="84"/>
      <c r="AE6217" s="84"/>
      <c r="AF6217" s="84"/>
      <c r="AG6217" s="84"/>
      <c r="AH6217" s="84"/>
      <c r="AI6217" s="84"/>
      <c r="AJ6217" s="84"/>
      <c r="AK6217" s="84"/>
    </row>
    <row r="6218" spans="1:37">
      <c r="A6218" s="84"/>
      <c r="B6218" s="84"/>
      <c r="C6218" s="84"/>
      <c r="D6218" s="84"/>
      <c r="E6218" s="84"/>
      <c r="F6218" s="84"/>
      <c r="G6218" s="84"/>
      <c r="H6218" s="84"/>
      <c r="I6218" s="84"/>
      <c r="J6218" s="84"/>
      <c r="K6218" s="84"/>
      <c r="L6218" s="84"/>
      <c r="M6218" s="84"/>
      <c r="N6218" s="84"/>
      <c r="O6218" s="84"/>
      <c r="P6218" s="84"/>
      <c r="Q6218" s="84"/>
      <c r="R6218" s="84"/>
      <c r="S6218" s="84"/>
      <c r="T6218" s="84"/>
      <c r="U6218" s="84"/>
      <c r="V6218" s="84"/>
      <c r="W6218" s="84"/>
      <c r="X6218" s="84"/>
      <c r="Y6218" s="84"/>
      <c r="Z6218" s="84"/>
      <c r="AA6218" s="84"/>
      <c r="AB6218" s="84"/>
      <c r="AC6218" s="84"/>
      <c r="AD6218" s="84"/>
      <c r="AE6218" s="84"/>
      <c r="AF6218" s="84"/>
      <c r="AG6218" s="84"/>
      <c r="AH6218" s="84"/>
      <c r="AI6218" s="84"/>
      <c r="AJ6218" s="84"/>
      <c r="AK6218" s="84"/>
    </row>
    <row r="6219" spans="1:37">
      <c r="A6219" s="84"/>
      <c r="B6219" s="84"/>
      <c r="C6219" s="84"/>
      <c r="D6219" s="84"/>
      <c r="E6219" s="84"/>
      <c r="F6219" s="84"/>
      <c r="G6219" s="84"/>
      <c r="H6219" s="84"/>
      <c r="I6219" s="84"/>
      <c r="J6219" s="84"/>
      <c r="K6219" s="84"/>
      <c r="L6219" s="84"/>
      <c r="M6219" s="84"/>
      <c r="N6219" s="84"/>
      <c r="O6219" s="84"/>
      <c r="P6219" s="84"/>
      <c r="Q6219" s="84"/>
      <c r="R6219" s="84"/>
      <c r="S6219" s="84"/>
      <c r="T6219" s="84"/>
      <c r="U6219" s="84"/>
      <c r="V6219" s="84"/>
      <c r="W6219" s="84"/>
      <c r="X6219" s="84"/>
      <c r="Y6219" s="84"/>
      <c r="Z6219" s="84"/>
      <c r="AA6219" s="84"/>
      <c r="AB6219" s="84"/>
      <c r="AC6219" s="84"/>
      <c r="AD6219" s="84"/>
      <c r="AE6219" s="84"/>
      <c r="AF6219" s="84"/>
      <c r="AG6219" s="84"/>
      <c r="AH6219" s="84"/>
      <c r="AI6219" s="84"/>
      <c r="AJ6219" s="84"/>
      <c r="AK6219" s="84"/>
    </row>
    <row r="6220" spans="1:37">
      <c r="A6220" s="84"/>
      <c r="B6220" s="84"/>
      <c r="C6220" s="84"/>
      <c r="D6220" s="84"/>
      <c r="E6220" s="84"/>
      <c r="F6220" s="84"/>
      <c r="G6220" s="84"/>
      <c r="H6220" s="84"/>
      <c r="I6220" s="84"/>
      <c r="J6220" s="84"/>
      <c r="K6220" s="84"/>
      <c r="L6220" s="84"/>
      <c r="M6220" s="84"/>
      <c r="N6220" s="84"/>
      <c r="O6220" s="84"/>
      <c r="P6220" s="84"/>
      <c r="Q6220" s="84"/>
      <c r="R6220" s="84"/>
      <c r="S6220" s="84"/>
      <c r="T6220" s="84"/>
      <c r="U6220" s="84"/>
      <c r="V6220" s="84"/>
      <c r="W6220" s="84"/>
      <c r="X6220" s="84"/>
      <c r="Y6220" s="84"/>
      <c r="Z6220" s="84"/>
      <c r="AA6220" s="84"/>
      <c r="AB6220" s="84"/>
      <c r="AC6220" s="84"/>
      <c r="AD6220" s="84"/>
      <c r="AE6220" s="84"/>
      <c r="AF6220" s="84"/>
      <c r="AG6220" s="84"/>
      <c r="AH6220" s="84"/>
      <c r="AI6220" s="84"/>
      <c r="AJ6220" s="84"/>
      <c r="AK6220" s="84"/>
    </row>
    <row r="6221" spans="1:37">
      <c r="A6221" s="84"/>
      <c r="B6221" s="84"/>
      <c r="C6221" s="84"/>
      <c r="D6221" s="84"/>
      <c r="E6221" s="84"/>
      <c r="F6221" s="84"/>
      <c r="G6221" s="84"/>
      <c r="H6221" s="84"/>
      <c r="I6221" s="84"/>
      <c r="J6221" s="84"/>
      <c r="K6221" s="84"/>
      <c r="L6221" s="84"/>
      <c r="M6221" s="84"/>
      <c r="N6221" s="84"/>
      <c r="O6221" s="84"/>
      <c r="P6221" s="84"/>
      <c r="Q6221" s="84"/>
      <c r="R6221" s="84"/>
      <c r="S6221" s="84"/>
      <c r="T6221" s="84"/>
      <c r="U6221" s="84"/>
      <c r="V6221" s="84"/>
      <c r="W6221" s="84"/>
      <c r="X6221" s="84"/>
      <c r="Y6221" s="84"/>
      <c r="Z6221" s="84"/>
      <c r="AA6221" s="84"/>
      <c r="AB6221" s="84"/>
      <c r="AC6221" s="84"/>
      <c r="AD6221" s="84"/>
      <c r="AE6221" s="84"/>
      <c r="AF6221" s="84"/>
      <c r="AG6221" s="84"/>
      <c r="AH6221" s="84"/>
      <c r="AI6221" s="84"/>
      <c r="AJ6221" s="84"/>
      <c r="AK6221" s="84"/>
    </row>
    <row r="6222" spans="1:37">
      <c r="A6222" s="84"/>
      <c r="B6222" s="84"/>
      <c r="C6222" s="84"/>
      <c r="D6222" s="84"/>
      <c r="E6222" s="84"/>
      <c r="F6222" s="84"/>
      <c r="G6222" s="84"/>
      <c r="H6222" s="84"/>
      <c r="I6222" s="84"/>
      <c r="J6222" s="84"/>
      <c r="K6222" s="84"/>
      <c r="L6222" s="84"/>
      <c r="M6222" s="84"/>
      <c r="N6222" s="84"/>
      <c r="O6222" s="84"/>
      <c r="P6222" s="84"/>
      <c r="Q6222" s="84"/>
      <c r="R6222" s="84"/>
      <c r="S6222" s="84"/>
      <c r="T6222" s="84"/>
      <c r="U6222" s="84"/>
      <c r="V6222" s="84"/>
      <c r="W6222" s="84"/>
      <c r="X6222" s="84"/>
      <c r="Y6222" s="84"/>
      <c r="Z6222" s="84"/>
      <c r="AA6222" s="84"/>
      <c r="AB6222" s="84"/>
      <c r="AC6222" s="84"/>
      <c r="AD6222" s="84"/>
      <c r="AE6222" s="84"/>
      <c r="AF6222" s="84"/>
      <c r="AG6222" s="84"/>
      <c r="AH6222" s="84"/>
      <c r="AI6222" s="84"/>
      <c r="AJ6222" s="84"/>
      <c r="AK6222" s="84"/>
    </row>
    <row r="6223" spans="1:37">
      <c r="A6223" s="84"/>
      <c r="B6223" s="84"/>
      <c r="C6223" s="84"/>
      <c r="D6223" s="84"/>
      <c r="E6223" s="84"/>
      <c r="F6223" s="84"/>
      <c r="G6223" s="84"/>
      <c r="H6223" s="84"/>
      <c r="I6223" s="84"/>
      <c r="J6223" s="84"/>
      <c r="K6223" s="84"/>
      <c r="L6223" s="84"/>
      <c r="M6223" s="84"/>
      <c r="N6223" s="84"/>
      <c r="O6223" s="84"/>
      <c r="P6223" s="84"/>
      <c r="Q6223" s="84"/>
      <c r="R6223" s="84"/>
      <c r="S6223" s="84"/>
      <c r="T6223" s="84"/>
      <c r="U6223" s="84"/>
      <c r="V6223" s="84"/>
      <c r="W6223" s="84"/>
      <c r="X6223" s="84"/>
      <c r="Y6223" s="84"/>
      <c r="Z6223" s="84"/>
      <c r="AA6223" s="84"/>
      <c r="AB6223" s="84"/>
      <c r="AC6223" s="84"/>
      <c r="AD6223" s="84"/>
      <c r="AE6223" s="84"/>
      <c r="AF6223" s="84"/>
      <c r="AG6223" s="84"/>
      <c r="AH6223" s="84"/>
      <c r="AI6223" s="84"/>
      <c r="AJ6223" s="84"/>
      <c r="AK6223" s="84"/>
    </row>
    <row r="6224" spans="1:37">
      <c r="A6224" s="84"/>
      <c r="B6224" s="84"/>
      <c r="C6224" s="84"/>
      <c r="D6224" s="84"/>
      <c r="E6224" s="84"/>
      <c r="F6224" s="84"/>
      <c r="G6224" s="84"/>
      <c r="H6224" s="84"/>
      <c r="I6224" s="84"/>
      <c r="J6224" s="84"/>
      <c r="K6224" s="84"/>
      <c r="L6224" s="84"/>
      <c r="M6224" s="84"/>
      <c r="N6224" s="84"/>
      <c r="O6224" s="84"/>
      <c r="P6224" s="84"/>
      <c r="Q6224" s="84"/>
      <c r="R6224" s="84"/>
      <c r="S6224" s="84"/>
      <c r="T6224" s="84"/>
      <c r="U6224" s="84"/>
      <c r="V6224" s="84"/>
      <c r="W6224" s="84"/>
      <c r="X6224" s="84"/>
      <c r="Y6224" s="84"/>
      <c r="Z6224" s="84"/>
      <c r="AA6224" s="84"/>
      <c r="AB6224" s="84"/>
      <c r="AC6224" s="84"/>
      <c r="AD6224" s="84"/>
      <c r="AE6224" s="84"/>
      <c r="AF6224" s="84"/>
      <c r="AG6224" s="84"/>
      <c r="AH6224" s="84"/>
      <c r="AI6224" s="84"/>
      <c r="AJ6224" s="84"/>
      <c r="AK6224" s="84"/>
    </row>
    <row r="6225" spans="1:37">
      <c r="A6225" s="84"/>
      <c r="B6225" s="84"/>
      <c r="C6225" s="84"/>
      <c r="D6225" s="84"/>
      <c r="E6225" s="84"/>
      <c r="F6225" s="84"/>
      <c r="G6225" s="84"/>
      <c r="H6225" s="84"/>
      <c r="I6225" s="84"/>
      <c r="J6225" s="84"/>
      <c r="K6225" s="84"/>
      <c r="L6225" s="84"/>
      <c r="M6225" s="84"/>
      <c r="N6225" s="84"/>
      <c r="O6225" s="84"/>
      <c r="P6225" s="84"/>
      <c r="Q6225" s="84"/>
      <c r="R6225" s="84"/>
      <c r="S6225" s="84"/>
      <c r="T6225" s="84"/>
      <c r="U6225" s="84"/>
      <c r="V6225" s="84"/>
      <c r="W6225" s="84"/>
      <c r="X6225" s="84"/>
      <c r="Y6225" s="84"/>
      <c r="Z6225" s="84"/>
      <c r="AA6225" s="84"/>
      <c r="AB6225" s="84"/>
      <c r="AC6225" s="84"/>
      <c r="AD6225" s="84"/>
      <c r="AE6225" s="84"/>
      <c r="AF6225" s="84"/>
      <c r="AG6225" s="84"/>
      <c r="AH6225" s="84"/>
      <c r="AI6225" s="84"/>
      <c r="AJ6225" s="84"/>
      <c r="AK6225" s="84"/>
    </row>
    <row r="6226" spans="1:37">
      <c r="A6226" s="84"/>
      <c r="B6226" s="84"/>
      <c r="C6226" s="84"/>
      <c r="D6226" s="84"/>
      <c r="E6226" s="84"/>
      <c r="F6226" s="84"/>
      <c r="G6226" s="84"/>
      <c r="H6226" s="84"/>
      <c r="I6226" s="84"/>
      <c r="J6226" s="84"/>
      <c r="K6226" s="84"/>
      <c r="L6226" s="84"/>
      <c r="M6226" s="84"/>
      <c r="N6226" s="84"/>
      <c r="O6226" s="84"/>
      <c r="P6226" s="84"/>
      <c r="Q6226" s="84"/>
      <c r="R6226" s="84"/>
      <c r="S6226" s="84"/>
      <c r="T6226" s="84"/>
      <c r="U6226" s="84"/>
      <c r="V6226" s="84"/>
      <c r="W6226" s="84"/>
      <c r="X6226" s="84"/>
      <c r="Y6226" s="84"/>
      <c r="Z6226" s="84"/>
      <c r="AA6226" s="84"/>
      <c r="AB6226" s="84"/>
      <c r="AC6226" s="84"/>
      <c r="AD6226" s="84"/>
      <c r="AE6226" s="84"/>
      <c r="AF6226" s="84"/>
      <c r="AG6226" s="84"/>
      <c r="AH6226" s="84"/>
      <c r="AI6226" s="84"/>
      <c r="AJ6226" s="84"/>
      <c r="AK6226" s="84"/>
    </row>
    <row r="6227" spans="1:37">
      <c r="A6227" s="84"/>
      <c r="B6227" s="84"/>
      <c r="C6227" s="84"/>
      <c r="D6227" s="84"/>
      <c r="E6227" s="84"/>
      <c r="F6227" s="84"/>
      <c r="G6227" s="84"/>
      <c r="H6227" s="84"/>
      <c r="I6227" s="84"/>
      <c r="J6227" s="84"/>
      <c r="K6227" s="84"/>
      <c r="L6227" s="84"/>
      <c r="M6227" s="84"/>
      <c r="N6227" s="84"/>
      <c r="O6227" s="84"/>
      <c r="P6227" s="84"/>
      <c r="Q6227" s="84"/>
      <c r="R6227" s="84"/>
      <c r="S6227" s="84"/>
      <c r="T6227" s="84"/>
      <c r="U6227" s="84"/>
      <c r="V6227" s="84"/>
      <c r="W6227" s="84"/>
      <c r="X6227" s="84"/>
      <c r="Y6227" s="84"/>
      <c r="Z6227" s="84"/>
      <c r="AA6227" s="84"/>
      <c r="AB6227" s="84"/>
      <c r="AC6227" s="84"/>
      <c r="AD6227" s="84"/>
      <c r="AE6227" s="84"/>
      <c r="AF6227" s="84"/>
      <c r="AG6227" s="84"/>
      <c r="AH6227" s="84"/>
      <c r="AI6227" s="84"/>
      <c r="AJ6227" s="84"/>
      <c r="AK6227" s="84"/>
    </row>
    <row r="6228" spans="1:37">
      <c r="A6228" s="84"/>
      <c r="B6228" s="84"/>
      <c r="C6228" s="84"/>
      <c r="D6228" s="84"/>
      <c r="E6228" s="84"/>
      <c r="F6228" s="84"/>
      <c r="G6228" s="84"/>
      <c r="H6228" s="84"/>
      <c r="I6228" s="84"/>
      <c r="J6228" s="84"/>
      <c r="K6228" s="84"/>
      <c r="L6228" s="84"/>
      <c r="M6228" s="84"/>
      <c r="N6228" s="84"/>
      <c r="O6228" s="84"/>
      <c r="P6228" s="84"/>
      <c r="Q6228" s="84"/>
      <c r="R6228" s="84"/>
      <c r="S6228" s="84"/>
      <c r="T6228" s="84"/>
      <c r="U6228" s="84"/>
      <c r="V6228" s="84"/>
      <c r="W6228" s="84"/>
      <c r="X6228" s="84"/>
      <c r="Y6228" s="84"/>
      <c r="Z6228" s="84"/>
      <c r="AA6228" s="84"/>
      <c r="AB6228" s="84"/>
      <c r="AC6228" s="84"/>
      <c r="AD6228" s="84"/>
      <c r="AE6228" s="84"/>
      <c r="AF6228" s="84"/>
      <c r="AG6228" s="84"/>
      <c r="AH6228" s="84"/>
      <c r="AI6228" s="84"/>
      <c r="AJ6228" s="84"/>
      <c r="AK6228" s="84"/>
    </row>
    <row r="6229" spans="1:37">
      <c r="A6229" s="84"/>
      <c r="B6229" s="84"/>
      <c r="C6229" s="84"/>
      <c r="D6229" s="84"/>
      <c r="E6229" s="84"/>
      <c r="F6229" s="84"/>
      <c r="G6229" s="84"/>
      <c r="H6229" s="84"/>
      <c r="I6229" s="84"/>
      <c r="J6229" s="84"/>
      <c r="K6229" s="84"/>
      <c r="L6229" s="84"/>
      <c r="M6229" s="84"/>
      <c r="N6229" s="84"/>
      <c r="O6229" s="84"/>
      <c r="P6229" s="84"/>
      <c r="Q6229" s="84"/>
      <c r="R6229" s="84"/>
      <c r="S6229" s="84"/>
      <c r="T6229" s="84"/>
      <c r="U6229" s="84"/>
      <c r="V6229" s="84"/>
      <c r="W6229" s="84"/>
      <c r="X6229" s="84"/>
      <c r="Y6229" s="84"/>
      <c r="Z6229" s="84"/>
      <c r="AA6229" s="84"/>
      <c r="AB6229" s="84"/>
      <c r="AC6229" s="84"/>
      <c r="AD6229" s="84"/>
      <c r="AE6229" s="84"/>
      <c r="AF6229" s="84"/>
      <c r="AG6229" s="84"/>
      <c r="AH6229" s="84"/>
      <c r="AI6229" s="84"/>
      <c r="AJ6229" s="84"/>
      <c r="AK6229" s="84"/>
    </row>
    <row r="6230" spans="1:37">
      <c r="A6230" s="84"/>
      <c r="B6230" s="84"/>
      <c r="C6230" s="84"/>
      <c r="D6230" s="84"/>
      <c r="E6230" s="84"/>
      <c r="F6230" s="84"/>
      <c r="G6230" s="84"/>
      <c r="H6230" s="84"/>
      <c r="I6230" s="84"/>
      <c r="J6230" s="84"/>
      <c r="K6230" s="84"/>
      <c r="L6230" s="84"/>
      <c r="M6230" s="84"/>
      <c r="N6230" s="84"/>
      <c r="O6230" s="84"/>
      <c r="P6230" s="84"/>
      <c r="Q6230" s="84"/>
      <c r="R6230" s="84"/>
      <c r="S6230" s="84"/>
      <c r="T6230" s="84"/>
      <c r="U6230" s="84"/>
      <c r="V6230" s="84"/>
      <c r="W6230" s="84"/>
      <c r="X6230" s="84"/>
      <c r="Y6230" s="84"/>
      <c r="Z6230" s="84"/>
      <c r="AA6230" s="84"/>
      <c r="AB6230" s="84"/>
      <c r="AC6230" s="84"/>
      <c r="AD6230" s="84"/>
      <c r="AE6230" s="84"/>
      <c r="AF6230" s="84"/>
      <c r="AG6230" s="84"/>
      <c r="AH6230" s="84"/>
      <c r="AI6230" s="84"/>
      <c r="AJ6230" s="84"/>
      <c r="AK6230" s="84"/>
    </row>
    <row r="6231" spans="1:37">
      <c r="A6231" s="84"/>
      <c r="B6231" s="84"/>
      <c r="C6231" s="84"/>
      <c r="D6231" s="84"/>
      <c r="E6231" s="84"/>
      <c r="F6231" s="84"/>
      <c r="G6231" s="84"/>
      <c r="H6231" s="84"/>
      <c r="I6231" s="84"/>
      <c r="J6231" s="84"/>
      <c r="K6231" s="84"/>
      <c r="L6231" s="84"/>
      <c r="M6231" s="84"/>
      <c r="N6231" s="84"/>
      <c r="O6231" s="84"/>
      <c r="P6231" s="84"/>
      <c r="Q6231" s="84"/>
      <c r="R6231" s="84"/>
      <c r="S6231" s="84"/>
      <c r="T6231" s="84"/>
      <c r="U6231" s="84"/>
      <c r="V6231" s="84"/>
      <c r="W6231" s="84"/>
      <c r="X6231" s="84"/>
      <c r="Y6231" s="84"/>
      <c r="Z6231" s="84"/>
      <c r="AA6231" s="84"/>
      <c r="AB6231" s="84"/>
      <c r="AC6231" s="84"/>
      <c r="AD6231" s="84"/>
      <c r="AE6231" s="84"/>
      <c r="AF6231" s="84"/>
      <c r="AG6231" s="84"/>
      <c r="AH6231" s="84"/>
      <c r="AI6231" s="84"/>
      <c r="AJ6231" s="84"/>
      <c r="AK6231" s="84"/>
    </row>
    <row r="6241" spans="1:50">
      <c r="A6241" s="84"/>
      <c r="B6241" s="83"/>
      <c r="C6241" s="83"/>
      <c r="D6241" s="83"/>
      <c r="E6241" s="83"/>
      <c r="F6241" s="84"/>
      <c r="G6241" s="180"/>
      <c r="H6241" s="83"/>
      <c r="I6241" s="83"/>
      <c r="J6241" s="83"/>
      <c r="K6241" s="83"/>
      <c r="L6241" s="83"/>
      <c r="M6241" s="83"/>
      <c r="N6241" s="83"/>
      <c r="O6241" s="83"/>
      <c r="P6241" s="83"/>
      <c r="Q6241" s="83"/>
      <c r="R6241" s="83"/>
      <c r="S6241" s="83"/>
      <c r="T6241" s="104"/>
      <c r="U6241" s="83"/>
      <c r="V6241" s="83"/>
      <c r="W6241" s="83"/>
      <c r="X6241" s="83"/>
      <c r="Y6241" s="83"/>
      <c r="Z6241" s="83"/>
      <c r="AA6241" s="83"/>
      <c r="AB6241" s="83"/>
      <c r="AC6241" s="83"/>
      <c r="AD6241" s="83"/>
      <c r="AE6241" s="83"/>
      <c r="AF6241" s="83"/>
      <c r="AG6241" s="83"/>
      <c r="AH6241" s="83"/>
      <c r="AI6241" s="83"/>
      <c r="AJ6241" s="83"/>
      <c r="AK6241" s="83"/>
    </row>
    <row r="6242" spans="1:50">
      <c r="A6242" s="83"/>
      <c r="B6242" s="84"/>
      <c r="C6242" s="83"/>
      <c r="D6242" s="83"/>
      <c r="E6242" s="83"/>
      <c r="F6242" s="83"/>
      <c r="G6242" s="83"/>
      <c r="H6242" s="83"/>
      <c r="I6242" s="83"/>
      <c r="J6242" s="83"/>
      <c r="K6242" s="83"/>
      <c r="L6242" s="83"/>
      <c r="M6242" s="83"/>
      <c r="N6242" s="83"/>
      <c r="O6242" s="83"/>
      <c r="P6242" s="83"/>
      <c r="Q6242" s="83"/>
      <c r="R6242" s="83"/>
      <c r="S6242" s="83"/>
      <c r="T6242" s="83"/>
      <c r="U6242" s="83"/>
      <c r="V6242" s="83"/>
      <c r="W6242" s="83"/>
      <c r="X6242" s="83"/>
      <c r="Y6242" s="83"/>
      <c r="Z6242" s="83"/>
      <c r="AA6242" s="83"/>
      <c r="AB6242" s="83"/>
      <c r="AC6242" s="83"/>
      <c r="AD6242" s="83"/>
      <c r="AE6242" s="83"/>
      <c r="AF6242" s="83"/>
      <c r="AG6242" s="83"/>
      <c r="AH6242" s="83"/>
      <c r="AI6242" s="83"/>
      <c r="AJ6242" s="83"/>
      <c r="AK6242" s="83"/>
    </row>
    <row r="6243" spans="1:50">
      <c r="A6243" s="84"/>
      <c r="B6243" s="84"/>
      <c r="C6243" s="84"/>
      <c r="D6243" s="84"/>
      <c r="E6243" s="84"/>
      <c r="F6243" s="84"/>
      <c r="G6243" s="84"/>
      <c r="H6243" s="84"/>
      <c r="I6243" s="84"/>
      <c r="J6243" s="84"/>
      <c r="K6243" s="84"/>
      <c r="L6243" s="84"/>
      <c r="M6243" s="84"/>
      <c r="N6243" s="84"/>
      <c r="O6243" s="84"/>
      <c r="P6243" s="84"/>
      <c r="Q6243" s="84"/>
      <c r="R6243" s="84"/>
      <c r="S6243" s="84"/>
      <c r="T6243" s="84"/>
      <c r="U6243" s="84"/>
      <c r="V6243" s="84"/>
      <c r="W6243" s="84"/>
      <c r="X6243" s="84"/>
      <c r="Y6243" s="84"/>
      <c r="Z6243" s="84"/>
      <c r="AA6243" s="84"/>
      <c r="AB6243" s="84"/>
      <c r="AC6243" s="84"/>
      <c r="AD6243" s="84"/>
      <c r="AE6243" s="84"/>
      <c r="AF6243" s="84"/>
      <c r="AG6243" s="84"/>
      <c r="AH6243" s="84"/>
      <c r="AI6243" s="84"/>
      <c r="AJ6243" s="84"/>
      <c r="AK6243" s="84"/>
    </row>
    <row r="6244" spans="1:50">
      <c r="A6244" s="83"/>
      <c r="B6244" s="84"/>
      <c r="C6244" s="83"/>
      <c r="D6244" s="83"/>
      <c r="E6244" s="84"/>
      <c r="F6244" s="83"/>
      <c r="G6244" s="83"/>
      <c r="H6244" s="84"/>
      <c r="I6244" s="83"/>
      <c r="J6244" s="83"/>
      <c r="K6244" s="84"/>
      <c r="L6244" s="83"/>
      <c r="M6244" s="83"/>
      <c r="N6244" s="84"/>
      <c r="O6244" s="83"/>
      <c r="P6244" s="83"/>
      <c r="Q6244" s="84"/>
      <c r="R6244" s="83"/>
      <c r="S6244" s="83"/>
      <c r="T6244" s="84"/>
      <c r="U6244" s="83"/>
      <c r="V6244" s="83"/>
      <c r="W6244" s="84"/>
      <c r="X6244" s="83"/>
      <c r="Y6244" s="83"/>
      <c r="Z6244" s="84"/>
      <c r="AA6244" s="83"/>
      <c r="AB6244" s="83"/>
      <c r="AC6244" s="84"/>
      <c r="AD6244" s="83"/>
      <c r="AE6244" s="83"/>
      <c r="AF6244" s="84"/>
      <c r="AG6244" s="83"/>
      <c r="AH6244" s="83"/>
      <c r="AI6244" s="84"/>
      <c r="AJ6244" s="83"/>
      <c r="AK6244" s="83"/>
    </row>
    <row r="6245" spans="1:50">
      <c r="A6245" s="84"/>
      <c r="B6245" s="84"/>
      <c r="C6245" s="84"/>
      <c r="D6245" s="84"/>
      <c r="E6245" s="84"/>
      <c r="F6245" s="84"/>
      <c r="G6245" s="84"/>
      <c r="H6245" s="84"/>
      <c r="I6245" s="84"/>
      <c r="J6245" s="84"/>
      <c r="K6245" s="84"/>
      <c r="L6245" s="84"/>
      <c r="M6245" s="84"/>
      <c r="N6245" s="84"/>
      <c r="O6245" s="84"/>
      <c r="P6245" s="84"/>
      <c r="Q6245" s="84"/>
      <c r="R6245" s="84"/>
      <c r="S6245" s="84"/>
      <c r="T6245" s="84"/>
      <c r="U6245" s="84"/>
      <c r="V6245" s="84"/>
      <c r="W6245" s="84"/>
      <c r="X6245" s="84"/>
      <c r="Y6245" s="84"/>
      <c r="Z6245" s="84"/>
      <c r="AA6245" s="84"/>
      <c r="AB6245" s="84"/>
      <c r="AC6245" s="84"/>
      <c r="AD6245" s="84"/>
      <c r="AE6245" s="84"/>
      <c r="AF6245" s="84"/>
      <c r="AG6245" s="84"/>
      <c r="AH6245" s="84"/>
      <c r="AI6245" s="84"/>
      <c r="AJ6245" s="84"/>
      <c r="AK6245" s="84"/>
    </row>
    <row r="6246" spans="1:50">
      <c r="A6246" s="83"/>
      <c r="B6246" s="162"/>
      <c r="C6246" s="163"/>
      <c r="D6246" s="163"/>
      <c r="E6246" s="162"/>
      <c r="F6246" s="163"/>
      <c r="G6246" s="163"/>
      <c r="H6246" s="162"/>
      <c r="I6246" s="163"/>
      <c r="J6246" s="163"/>
      <c r="K6246" s="162"/>
      <c r="L6246" s="163"/>
      <c r="M6246" s="163"/>
      <c r="N6246" s="162"/>
      <c r="O6246" s="163"/>
      <c r="P6246" s="163"/>
      <c r="Q6246" s="162"/>
      <c r="R6246" s="163"/>
      <c r="S6246" s="163"/>
      <c r="T6246" s="162"/>
      <c r="U6246" s="163"/>
      <c r="V6246" s="163"/>
      <c r="W6246" s="162"/>
      <c r="X6246" s="163"/>
      <c r="Y6246" s="163"/>
      <c r="Z6246" s="162"/>
      <c r="AA6246" s="163"/>
      <c r="AB6246" s="163"/>
      <c r="AC6246" s="162"/>
      <c r="AD6246" s="163"/>
      <c r="AE6246" s="163"/>
      <c r="AF6246" s="162"/>
      <c r="AG6246" s="163"/>
      <c r="AH6246" s="163"/>
      <c r="AI6246" s="162"/>
      <c r="AJ6246" s="163"/>
      <c r="AK6246" s="163"/>
      <c r="AM6246">
        <f>A6241</f>
        <v>0</v>
      </c>
      <c r="AN6246" s="159" t="e">
        <f>1/($B6246*(1/$B6244)*(1/(5/7+2/7*$D6246))*$B6256/SUM($B6248:$B6271))</f>
        <v>#DIV/0!</v>
      </c>
      <c r="AO6246" s="159" t="e">
        <f>1/(B6246*(1/B6244)*(1/(5/7+2/7*D6246)))</f>
        <v>#DIV/0!</v>
      </c>
      <c r="AP6246" s="159"/>
      <c r="AR6246" s="164">
        <f>CHOOSE(AV$3,C6246,F6246,I6246,L6246,O6246,R6246,U6246,X6246,AA6246,AD6246,AG6246,AJ6246)</f>
        <v>0</v>
      </c>
      <c r="AS6246" s="160"/>
      <c r="AT6246" s="160"/>
      <c r="AV6246" s="115" t="e">
        <f>AN6246/AR6246</f>
        <v>#DIV/0!</v>
      </c>
      <c r="AW6246" s="161" t="e">
        <f>AO6246/AR6246</f>
        <v>#DIV/0!</v>
      </c>
      <c r="AX6246" s="159"/>
    </row>
    <row r="6247" spans="1:50">
      <c r="A6247" s="84"/>
      <c r="B6247" s="84"/>
      <c r="C6247" s="84"/>
      <c r="D6247" s="84"/>
      <c r="E6247" s="84"/>
      <c r="F6247" s="84"/>
      <c r="G6247" s="84"/>
      <c r="H6247" s="84"/>
      <c r="I6247" s="84"/>
      <c r="J6247" s="84"/>
      <c r="K6247" s="84"/>
      <c r="L6247" s="84"/>
      <c r="M6247" s="84"/>
      <c r="N6247" s="84"/>
      <c r="O6247" s="84"/>
      <c r="P6247" s="84"/>
      <c r="Q6247" s="84"/>
      <c r="R6247" s="84"/>
      <c r="S6247" s="84"/>
      <c r="T6247" s="84"/>
      <c r="U6247" s="84"/>
      <c r="V6247" s="84"/>
      <c r="W6247" s="84"/>
      <c r="X6247" s="84"/>
      <c r="Y6247" s="84"/>
      <c r="Z6247" s="84"/>
      <c r="AA6247" s="84"/>
      <c r="AB6247" s="84"/>
      <c r="AC6247" s="84"/>
      <c r="AD6247" s="84"/>
      <c r="AE6247" s="84"/>
      <c r="AF6247" s="84"/>
      <c r="AG6247" s="84"/>
      <c r="AH6247" s="84"/>
      <c r="AI6247" s="84"/>
      <c r="AJ6247" s="84"/>
      <c r="AK6247" s="84"/>
    </row>
    <row r="6248" spans="1:50">
      <c r="A6248" s="84"/>
      <c r="B6248" s="84"/>
      <c r="C6248" s="84"/>
      <c r="D6248" s="84"/>
      <c r="E6248" s="84"/>
      <c r="F6248" s="84"/>
      <c r="G6248" s="84"/>
      <c r="H6248" s="84"/>
      <c r="I6248" s="84"/>
      <c r="J6248" s="84"/>
      <c r="K6248" s="84"/>
      <c r="L6248" s="84"/>
      <c r="M6248" s="84"/>
      <c r="N6248" s="84"/>
      <c r="O6248" s="84"/>
      <c r="P6248" s="84"/>
      <c r="Q6248" s="84"/>
      <c r="R6248" s="84"/>
      <c r="S6248" s="84"/>
      <c r="T6248" s="84"/>
      <c r="U6248" s="84"/>
      <c r="V6248" s="84"/>
      <c r="W6248" s="84"/>
      <c r="X6248" s="84"/>
      <c r="Y6248" s="84"/>
      <c r="Z6248" s="84"/>
      <c r="AA6248" s="84"/>
      <c r="AB6248" s="84"/>
      <c r="AC6248" s="84"/>
      <c r="AD6248" s="84"/>
      <c r="AE6248" s="84"/>
      <c r="AF6248" s="84"/>
      <c r="AG6248" s="84"/>
      <c r="AH6248" s="84"/>
      <c r="AI6248" s="84"/>
      <c r="AJ6248" s="84"/>
      <c r="AK6248" s="84"/>
    </row>
    <row r="6249" spans="1:50">
      <c r="A6249" s="84"/>
      <c r="B6249" s="84"/>
      <c r="C6249" s="84"/>
      <c r="D6249" s="84"/>
      <c r="E6249" s="84"/>
      <c r="F6249" s="84"/>
      <c r="G6249" s="84"/>
      <c r="H6249" s="84"/>
      <c r="I6249" s="84"/>
      <c r="J6249" s="84"/>
      <c r="K6249" s="84"/>
      <c r="L6249" s="84"/>
      <c r="M6249" s="84"/>
      <c r="N6249" s="84"/>
      <c r="O6249" s="84"/>
      <c r="P6249" s="84"/>
      <c r="Q6249" s="84"/>
      <c r="R6249" s="84"/>
      <c r="S6249" s="84"/>
      <c r="T6249" s="84"/>
      <c r="U6249" s="84"/>
      <c r="V6249" s="84"/>
      <c r="W6249" s="84"/>
      <c r="X6249" s="84"/>
      <c r="Y6249" s="84"/>
      <c r="Z6249" s="84"/>
      <c r="AA6249" s="84"/>
      <c r="AB6249" s="84"/>
      <c r="AC6249" s="84"/>
      <c r="AD6249" s="84"/>
      <c r="AE6249" s="84"/>
      <c r="AF6249" s="84"/>
      <c r="AG6249" s="84"/>
      <c r="AH6249" s="84"/>
      <c r="AI6249" s="84"/>
      <c r="AJ6249" s="84"/>
      <c r="AK6249" s="84"/>
    </row>
    <row r="6250" spans="1:50">
      <c r="A6250" s="84"/>
      <c r="B6250" s="84"/>
      <c r="C6250" s="84"/>
      <c r="D6250" s="84"/>
      <c r="E6250" s="84"/>
      <c r="F6250" s="84"/>
      <c r="G6250" s="84"/>
      <c r="H6250" s="84"/>
      <c r="I6250" s="84"/>
      <c r="J6250" s="84"/>
      <c r="K6250" s="84"/>
      <c r="L6250" s="84"/>
      <c r="M6250" s="84"/>
      <c r="N6250" s="84"/>
      <c r="O6250" s="84"/>
      <c r="P6250" s="84"/>
      <c r="Q6250" s="84"/>
      <c r="R6250" s="84"/>
      <c r="S6250" s="84"/>
      <c r="T6250" s="84"/>
      <c r="U6250" s="84"/>
      <c r="V6250" s="84"/>
      <c r="W6250" s="84"/>
      <c r="X6250" s="84"/>
      <c r="Y6250" s="84"/>
      <c r="Z6250" s="84"/>
      <c r="AA6250" s="84"/>
      <c r="AB6250" s="84"/>
      <c r="AC6250" s="84"/>
      <c r="AD6250" s="84"/>
      <c r="AE6250" s="84"/>
      <c r="AF6250" s="84"/>
      <c r="AG6250" s="84"/>
      <c r="AH6250" s="84"/>
      <c r="AI6250" s="84"/>
      <c r="AJ6250" s="84"/>
      <c r="AK6250" s="84"/>
    </row>
    <row r="6251" spans="1:50">
      <c r="A6251" s="84"/>
      <c r="B6251" s="84"/>
      <c r="C6251" s="84"/>
      <c r="D6251" s="84"/>
      <c r="E6251" s="84"/>
      <c r="F6251" s="84"/>
      <c r="G6251" s="84"/>
      <c r="H6251" s="84"/>
      <c r="I6251" s="84"/>
      <c r="J6251" s="84"/>
      <c r="K6251" s="84"/>
      <c r="L6251" s="84"/>
      <c r="M6251" s="84"/>
      <c r="N6251" s="84"/>
      <c r="O6251" s="84"/>
      <c r="P6251" s="84"/>
      <c r="Q6251" s="84"/>
      <c r="R6251" s="84"/>
      <c r="S6251" s="84"/>
      <c r="T6251" s="84"/>
      <c r="U6251" s="84"/>
      <c r="V6251" s="84"/>
      <c r="W6251" s="84"/>
      <c r="X6251" s="84"/>
      <c r="Y6251" s="84"/>
      <c r="Z6251" s="84"/>
      <c r="AA6251" s="84"/>
      <c r="AB6251" s="84"/>
      <c r="AC6251" s="84"/>
      <c r="AD6251" s="84"/>
      <c r="AE6251" s="84"/>
      <c r="AF6251" s="84"/>
      <c r="AG6251" s="84"/>
      <c r="AH6251" s="84"/>
      <c r="AI6251" s="84"/>
      <c r="AJ6251" s="84"/>
      <c r="AK6251" s="84"/>
    </row>
    <row r="6252" spans="1:50">
      <c r="A6252" s="84"/>
      <c r="B6252" s="84"/>
      <c r="C6252" s="84"/>
      <c r="D6252" s="84"/>
      <c r="E6252" s="84"/>
      <c r="F6252" s="84"/>
      <c r="G6252" s="84"/>
      <c r="H6252" s="84"/>
      <c r="I6252" s="84"/>
      <c r="J6252" s="84"/>
      <c r="K6252" s="84"/>
      <c r="L6252" s="84"/>
      <c r="M6252" s="84"/>
      <c r="N6252" s="84"/>
      <c r="O6252" s="84"/>
      <c r="P6252" s="84"/>
      <c r="Q6252" s="84"/>
      <c r="R6252" s="84"/>
      <c r="S6252" s="84"/>
      <c r="T6252" s="84"/>
      <c r="U6252" s="84"/>
      <c r="V6252" s="84"/>
      <c r="W6252" s="84"/>
      <c r="X6252" s="84"/>
      <c r="Y6252" s="84"/>
      <c r="Z6252" s="84"/>
      <c r="AA6252" s="84"/>
      <c r="AB6252" s="84"/>
      <c r="AC6252" s="84"/>
      <c r="AD6252" s="84"/>
      <c r="AE6252" s="84"/>
      <c r="AF6252" s="84"/>
      <c r="AG6252" s="84"/>
      <c r="AH6252" s="84"/>
      <c r="AI6252" s="84"/>
      <c r="AJ6252" s="84"/>
      <c r="AK6252" s="84"/>
    </row>
    <row r="6253" spans="1:50">
      <c r="A6253" s="84"/>
      <c r="B6253" s="84"/>
      <c r="C6253" s="84"/>
      <c r="D6253" s="84"/>
      <c r="E6253" s="84"/>
      <c r="F6253" s="84"/>
      <c r="G6253" s="84"/>
      <c r="H6253" s="84"/>
      <c r="I6253" s="84"/>
      <c r="J6253" s="84"/>
      <c r="K6253" s="84"/>
      <c r="L6253" s="84"/>
      <c r="M6253" s="84"/>
      <c r="N6253" s="84"/>
      <c r="O6253" s="84"/>
      <c r="P6253" s="84"/>
      <c r="Q6253" s="84"/>
      <c r="R6253" s="84"/>
      <c r="S6253" s="84"/>
      <c r="T6253" s="84"/>
      <c r="U6253" s="84"/>
      <c r="V6253" s="84"/>
      <c r="W6253" s="84"/>
      <c r="X6253" s="84"/>
      <c r="Y6253" s="84"/>
      <c r="Z6253" s="84"/>
      <c r="AA6253" s="84"/>
      <c r="AB6253" s="84"/>
      <c r="AC6253" s="84"/>
      <c r="AD6253" s="84"/>
      <c r="AE6253" s="84"/>
      <c r="AF6253" s="84"/>
      <c r="AG6253" s="84"/>
      <c r="AH6253" s="84"/>
      <c r="AI6253" s="84"/>
      <c r="AJ6253" s="84"/>
      <c r="AK6253" s="84"/>
    </row>
    <row r="6254" spans="1:50">
      <c r="A6254" s="84"/>
      <c r="B6254" s="84"/>
      <c r="C6254" s="84"/>
      <c r="D6254" s="84"/>
      <c r="E6254" s="84"/>
      <c r="F6254" s="84"/>
      <c r="G6254" s="84"/>
      <c r="H6254" s="84"/>
      <c r="I6254" s="84"/>
      <c r="J6254" s="84"/>
      <c r="K6254" s="84"/>
      <c r="L6254" s="84"/>
      <c r="M6254" s="84"/>
      <c r="N6254" s="84"/>
      <c r="O6254" s="84"/>
      <c r="P6254" s="84"/>
      <c r="Q6254" s="84"/>
      <c r="R6254" s="84"/>
      <c r="S6254" s="84"/>
      <c r="T6254" s="84"/>
      <c r="U6254" s="84"/>
      <c r="V6254" s="84"/>
      <c r="W6254" s="84"/>
      <c r="X6254" s="84"/>
      <c r="Y6254" s="84"/>
      <c r="Z6254" s="84"/>
      <c r="AA6254" s="84"/>
      <c r="AB6254" s="84"/>
      <c r="AC6254" s="84"/>
      <c r="AD6254" s="84"/>
      <c r="AE6254" s="84"/>
      <c r="AF6254" s="84"/>
      <c r="AG6254" s="84"/>
      <c r="AH6254" s="84"/>
      <c r="AI6254" s="84"/>
      <c r="AJ6254" s="84"/>
      <c r="AK6254" s="84"/>
    </row>
    <row r="6255" spans="1:50">
      <c r="A6255" s="84"/>
      <c r="B6255" s="84"/>
      <c r="C6255" s="84"/>
      <c r="D6255" s="84"/>
      <c r="E6255" s="84"/>
      <c r="F6255" s="84"/>
      <c r="G6255" s="84"/>
      <c r="H6255" s="84"/>
      <c r="I6255" s="84"/>
      <c r="J6255" s="84"/>
      <c r="K6255" s="84"/>
      <c r="L6255" s="84"/>
      <c r="M6255" s="84"/>
      <c r="N6255" s="84"/>
      <c r="O6255" s="84"/>
      <c r="P6255" s="84"/>
      <c r="Q6255" s="84"/>
      <c r="R6255" s="84"/>
      <c r="S6255" s="84"/>
      <c r="T6255" s="84"/>
      <c r="U6255" s="84"/>
      <c r="V6255" s="84"/>
      <c r="W6255" s="84"/>
      <c r="X6255" s="84"/>
      <c r="Y6255" s="84"/>
      <c r="Z6255" s="84"/>
      <c r="AA6255" s="84"/>
      <c r="AB6255" s="84"/>
      <c r="AC6255" s="84"/>
      <c r="AD6255" s="84"/>
      <c r="AE6255" s="84"/>
      <c r="AF6255" s="84"/>
      <c r="AG6255" s="84"/>
      <c r="AH6255" s="84"/>
      <c r="AI6255" s="84"/>
      <c r="AJ6255" s="84"/>
      <c r="AK6255" s="84"/>
    </row>
    <row r="6256" spans="1:50">
      <c r="A6256" s="84"/>
      <c r="B6256" s="84"/>
      <c r="C6256" s="84"/>
      <c r="D6256" s="84"/>
      <c r="E6256" s="84"/>
      <c r="F6256" s="84"/>
      <c r="G6256" s="84"/>
      <c r="H6256" s="84"/>
      <c r="I6256" s="84"/>
      <c r="J6256" s="84"/>
      <c r="K6256" s="84"/>
      <c r="L6256" s="84"/>
      <c r="M6256" s="84"/>
      <c r="N6256" s="84"/>
      <c r="O6256" s="84"/>
      <c r="P6256" s="84"/>
      <c r="Q6256" s="84"/>
      <c r="R6256" s="84"/>
      <c r="S6256" s="84"/>
      <c r="T6256" s="84"/>
      <c r="U6256" s="84"/>
      <c r="V6256" s="84"/>
      <c r="W6256" s="84"/>
      <c r="X6256" s="84"/>
      <c r="Y6256" s="84"/>
      <c r="Z6256" s="84"/>
      <c r="AA6256" s="84"/>
      <c r="AB6256" s="84"/>
      <c r="AC6256" s="84"/>
      <c r="AD6256" s="84"/>
      <c r="AE6256" s="84"/>
      <c r="AF6256" s="84"/>
      <c r="AG6256" s="84"/>
      <c r="AH6256" s="84"/>
      <c r="AI6256" s="84"/>
      <c r="AJ6256" s="84"/>
      <c r="AK6256" s="84"/>
    </row>
    <row r="6257" spans="1:37">
      <c r="A6257" s="84"/>
      <c r="B6257" s="84"/>
      <c r="C6257" s="84"/>
      <c r="D6257" s="84"/>
      <c r="E6257" s="84"/>
      <c r="F6257" s="84"/>
      <c r="G6257" s="84"/>
      <c r="H6257" s="84"/>
      <c r="I6257" s="84"/>
      <c r="J6257" s="84"/>
      <c r="K6257" s="84"/>
      <c r="L6257" s="84"/>
      <c r="M6257" s="84"/>
      <c r="N6257" s="84"/>
      <c r="O6257" s="84"/>
      <c r="P6257" s="84"/>
      <c r="Q6257" s="84"/>
      <c r="R6257" s="84"/>
      <c r="S6257" s="84"/>
      <c r="T6257" s="84"/>
      <c r="U6257" s="84"/>
      <c r="V6257" s="84"/>
      <c r="W6257" s="84"/>
      <c r="X6257" s="84"/>
      <c r="Y6257" s="84"/>
      <c r="Z6257" s="84"/>
      <c r="AA6257" s="84"/>
      <c r="AB6257" s="84"/>
      <c r="AC6257" s="84"/>
      <c r="AD6257" s="84"/>
      <c r="AE6257" s="84"/>
      <c r="AF6257" s="84"/>
      <c r="AG6257" s="84"/>
      <c r="AH6257" s="84"/>
      <c r="AI6257" s="84"/>
      <c r="AJ6257" s="84"/>
      <c r="AK6257" s="84"/>
    </row>
    <row r="6258" spans="1:37">
      <c r="A6258" s="84"/>
      <c r="B6258" s="84"/>
      <c r="C6258" s="84"/>
      <c r="D6258" s="84"/>
      <c r="E6258" s="84"/>
      <c r="F6258" s="84"/>
      <c r="G6258" s="84"/>
      <c r="H6258" s="84"/>
      <c r="I6258" s="84"/>
      <c r="J6258" s="84"/>
      <c r="K6258" s="84"/>
      <c r="L6258" s="84"/>
      <c r="M6258" s="84"/>
      <c r="N6258" s="84"/>
      <c r="O6258" s="84"/>
      <c r="P6258" s="84"/>
      <c r="Q6258" s="84"/>
      <c r="R6258" s="84"/>
      <c r="S6258" s="84"/>
      <c r="T6258" s="84"/>
      <c r="U6258" s="84"/>
      <c r="V6258" s="84"/>
      <c r="W6258" s="84"/>
      <c r="X6258" s="84"/>
      <c r="Y6258" s="84"/>
      <c r="Z6258" s="84"/>
      <c r="AA6258" s="84"/>
      <c r="AB6258" s="84"/>
      <c r="AC6258" s="84"/>
      <c r="AD6258" s="84"/>
      <c r="AE6258" s="84"/>
      <c r="AF6258" s="84"/>
      <c r="AG6258" s="84"/>
      <c r="AH6258" s="84"/>
      <c r="AI6258" s="84"/>
      <c r="AJ6258" s="84"/>
      <c r="AK6258" s="84"/>
    </row>
    <row r="6259" spans="1:37">
      <c r="A6259" s="84"/>
      <c r="B6259" s="84"/>
      <c r="C6259" s="84"/>
      <c r="D6259" s="84"/>
      <c r="E6259" s="84"/>
      <c r="F6259" s="84"/>
      <c r="G6259" s="84"/>
      <c r="H6259" s="84"/>
      <c r="I6259" s="84"/>
      <c r="J6259" s="84"/>
      <c r="K6259" s="84"/>
      <c r="L6259" s="84"/>
      <c r="M6259" s="84"/>
      <c r="N6259" s="84"/>
      <c r="O6259" s="84"/>
      <c r="P6259" s="84"/>
      <c r="Q6259" s="84"/>
      <c r="R6259" s="84"/>
      <c r="S6259" s="84"/>
      <c r="T6259" s="84"/>
      <c r="U6259" s="84"/>
      <c r="V6259" s="84"/>
      <c r="W6259" s="84"/>
      <c r="X6259" s="84"/>
      <c r="Y6259" s="84"/>
      <c r="Z6259" s="84"/>
      <c r="AA6259" s="84"/>
      <c r="AB6259" s="84"/>
      <c r="AC6259" s="84"/>
      <c r="AD6259" s="84"/>
      <c r="AE6259" s="84"/>
      <c r="AF6259" s="84"/>
      <c r="AG6259" s="84"/>
      <c r="AH6259" s="84"/>
      <c r="AI6259" s="84"/>
      <c r="AJ6259" s="84"/>
      <c r="AK6259" s="84"/>
    </row>
    <row r="6260" spans="1:37">
      <c r="A6260" s="84"/>
      <c r="B6260" s="84"/>
      <c r="C6260" s="84"/>
      <c r="D6260" s="84"/>
      <c r="E6260" s="84"/>
      <c r="F6260" s="84"/>
      <c r="G6260" s="84"/>
      <c r="H6260" s="84"/>
      <c r="I6260" s="84"/>
      <c r="J6260" s="84"/>
      <c r="K6260" s="84"/>
      <c r="L6260" s="84"/>
      <c r="M6260" s="84"/>
      <c r="N6260" s="84"/>
      <c r="O6260" s="84"/>
      <c r="P6260" s="84"/>
      <c r="Q6260" s="84"/>
      <c r="R6260" s="84"/>
      <c r="S6260" s="84"/>
      <c r="T6260" s="84"/>
      <c r="U6260" s="84"/>
      <c r="V6260" s="84"/>
      <c r="W6260" s="84"/>
      <c r="X6260" s="84"/>
      <c r="Y6260" s="84"/>
      <c r="Z6260" s="84"/>
      <c r="AA6260" s="84"/>
      <c r="AB6260" s="84"/>
      <c r="AC6260" s="84"/>
      <c r="AD6260" s="84"/>
      <c r="AE6260" s="84"/>
      <c r="AF6260" s="84"/>
      <c r="AG6260" s="84"/>
      <c r="AH6260" s="84"/>
      <c r="AI6260" s="84"/>
      <c r="AJ6260" s="84"/>
      <c r="AK6260" s="84"/>
    </row>
    <row r="6261" spans="1:37">
      <c r="A6261" s="84"/>
      <c r="B6261" s="84"/>
      <c r="C6261" s="84"/>
      <c r="D6261" s="84"/>
      <c r="E6261" s="84"/>
      <c r="F6261" s="84"/>
      <c r="G6261" s="84"/>
      <c r="H6261" s="84"/>
      <c r="I6261" s="84"/>
      <c r="J6261" s="84"/>
      <c r="K6261" s="84"/>
      <c r="L6261" s="84"/>
      <c r="M6261" s="84"/>
      <c r="N6261" s="84"/>
      <c r="O6261" s="84"/>
      <c r="P6261" s="84"/>
      <c r="Q6261" s="84"/>
      <c r="R6261" s="84"/>
      <c r="S6261" s="84"/>
      <c r="T6261" s="84"/>
      <c r="U6261" s="84"/>
      <c r="V6261" s="84"/>
      <c r="W6261" s="84"/>
      <c r="X6261" s="84"/>
      <c r="Y6261" s="84"/>
      <c r="Z6261" s="84"/>
      <c r="AA6261" s="84"/>
      <c r="AB6261" s="84"/>
      <c r="AC6261" s="84"/>
      <c r="AD6261" s="84"/>
      <c r="AE6261" s="84"/>
      <c r="AF6261" s="84"/>
      <c r="AG6261" s="84"/>
      <c r="AH6261" s="84"/>
      <c r="AI6261" s="84"/>
      <c r="AJ6261" s="84"/>
      <c r="AK6261" s="84"/>
    </row>
    <row r="6262" spans="1:37">
      <c r="A6262" s="84"/>
      <c r="B6262" s="84"/>
      <c r="C6262" s="84"/>
      <c r="D6262" s="84"/>
      <c r="E6262" s="84"/>
      <c r="F6262" s="84"/>
      <c r="G6262" s="84"/>
      <c r="H6262" s="84"/>
      <c r="I6262" s="84"/>
      <c r="J6262" s="84"/>
      <c r="K6262" s="84"/>
      <c r="L6262" s="84"/>
      <c r="M6262" s="84"/>
      <c r="N6262" s="84"/>
      <c r="O6262" s="84"/>
      <c r="P6262" s="84"/>
      <c r="Q6262" s="84"/>
      <c r="R6262" s="84"/>
      <c r="S6262" s="84"/>
      <c r="T6262" s="84"/>
      <c r="U6262" s="84"/>
      <c r="V6262" s="84"/>
      <c r="W6262" s="84"/>
      <c r="X6262" s="84"/>
      <c r="Y6262" s="84"/>
      <c r="Z6262" s="84"/>
      <c r="AA6262" s="84"/>
      <c r="AB6262" s="84"/>
      <c r="AC6262" s="84"/>
      <c r="AD6262" s="84"/>
      <c r="AE6262" s="84"/>
      <c r="AF6262" s="84"/>
      <c r="AG6262" s="84"/>
      <c r="AH6262" s="84"/>
      <c r="AI6262" s="84"/>
      <c r="AJ6262" s="84"/>
      <c r="AK6262" s="84"/>
    </row>
    <row r="6263" spans="1:37">
      <c r="A6263" s="84"/>
      <c r="B6263" s="84"/>
      <c r="C6263" s="84"/>
      <c r="D6263" s="84"/>
      <c r="E6263" s="84"/>
      <c r="F6263" s="84"/>
      <c r="G6263" s="84"/>
      <c r="H6263" s="84"/>
      <c r="I6263" s="84"/>
      <c r="J6263" s="84"/>
      <c r="K6263" s="84"/>
      <c r="L6263" s="84"/>
      <c r="M6263" s="84"/>
      <c r="N6263" s="84"/>
      <c r="O6263" s="84"/>
      <c r="P6263" s="84"/>
      <c r="Q6263" s="84"/>
      <c r="R6263" s="84"/>
      <c r="S6263" s="84"/>
      <c r="T6263" s="84"/>
      <c r="U6263" s="84"/>
      <c r="V6263" s="84"/>
      <c r="W6263" s="84"/>
      <c r="X6263" s="84"/>
      <c r="Y6263" s="84"/>
      <c r="Z6263" s="84"/>
      <c r="AA6263" s="84"/>
      <c r="AB6263" s="84"/>
      <c r="AC6263" s="84"/>
      <c r="AD6263" s="84"/>
      <c r="AE6263" s="84"/>
      <c r="AF6263" s="84"/>
      <c r="AG6263" s="84"/>
      <c r="AH6263" s="84"/>
      <c r="AI6263" s="84"/>
      <c r="AJ6263" s="84"/>
      <c r="AK6263" s="84"/>
    </row>
    <row r="6264" spans="1:37">
      <c r="A6264" s="84"/>
      <c r="B6264" s="84"/>
      <c r="C6264" s="84"/>
      <c r="D6264" s="84"/>
      <c r="E6264" s="84"/>
      <c r="F6264" s="84"/>
      <c r="G6264" s="84"/>
      <c r="H6264" s="84"/>
      <c r="I6264" s="84"/>
      <c r="J6264" s="84"/>
      <c r="K6264" s="84"/>
      <c r="L6264" s="84"/>
      <c r="M6264" s="84"/>
      <c r="N6264" s="84"/>
      <c r="O6264" s="84"/>
      <c r="P6264" s="84"/>
      <c r="Q6264" s="84"/>
      <c r="R6264" s="84"/>
      <c r="S6264" s="84"/>
      <c r="T6264" s="84"/>
      <c r="U6264" s="84"/>
      <c r="V6264" s="84"/>
      <c r="W6264" s="84"/>
      <c r="X6264" s="84"/>
      <c r="Y6264" s="84"/>
      <c r="Z6264" s="84"/>
      <c r="AA6264" s="84"/>
      <c r="AB6264" s="84"/>
      <c r="AC6264" s="84"/>
      <c r="AD6264" s="84"/>
      <c r="AE6264" s="84"/>
      <c r="AF6264" s="84"/>
      <c r="AG6264" s="84"/>
      <c r="AH6264" s="84"/>
      <c r="AI6264" s="84"/>
      <c r="AJ6264" s="84"/>
      <c r="AK6264" s="84"/>
    </row>
    <row r="6265" spans="1:37">
      <c r="A6265" s="84"/>
      <c r="B6265" s="84"/>
      <c r="C6265" s="84"/>
      <c r="D6265" s="84"/>
      <c r="E6265" s="84"/>
      <c r="F6265" s="84"/>
      <c r="G6265" s="84"/>
      <c r="H6265" s="84"/>
      <c r="I6265" s="84"/>
      <c r="J6265" s="84"/>
      <c r="K6265" s="84"/>
      <c r="L6265" s="84"/>
      <c r="M6265" s="84"/>
      <c r="N6265" s="84"/>
      <c r="O6265" s="84"/>
      <c r="P6265" s="84"/>
      <c r="Q6265" s="84"/>
      <c r="R6265" s="84"/>
      <c r="S6265" s="84"/>
      <c r="T6265" s="84"/>
      <c r="U6265" s="84"/>
      <c r="V6265" s="84"/>
      <c r="W6265" s="84"/>
      <c r="X6265" s="84"/>
      <c r="Y6265" s="84"/>
      <c r="Z6265" s="84"/>
      <c r="AA6265" s="84"/>
      <c r="AB6265" s="84"/>
      <c r="AC6265" s="84"/>
      <c r="AD6265" s="84"/>
      <c r="AE6265" s="84"/>
      <c r="AF6265" s="84"/>
      <c r="AG6265" s="84"/>
      <c r="AH6265" s="84"/>
      <c r="AI6265" s="84"/>
      <c r="AJ6265" s="84"/>
      <c r="AK6265" s="84"/>
    </row>
    <row r="6266" spans="1:37">
      <c r="A6266" s="84"/>
      <c r="B6266" s="84"/>
      <c r="C6266" s="84"/>
      <c r="D6266" s="84"/>
      <c r="E6266" s="84"/>
      <c r="F6266" s="84"/>
      <c r="G6266" s="84"/>
      <c r="H6266" s="84"/>
      <c r="I6266" s="84"/>
      <c r="J6266" s="84"/>
      <c r="K6266" s="84"/>
      <c r="L6266" s="84"/>
      <c r="M6266" s="84"/>
      <c r="N6266" s="84"/>
      <c r="O6266" s="84"/>
      <c r="P6266" s="84"/>
      <c r="Q6266" s="84"/>
      <c r="R6266" s="84"/>
      <c r="S6266" s="84"/>
      <c r="T6266" s="84"/>
      <c r="U6266" s="84"/>
      <c r="V6266" s="84"/>
      <c r="W6266" s="84"/>
      <c r="X6266" s="84"/>
      <c r="Y6266" s="84"/>
      <c r="Z6266" s="84"/>
      <c r="AA6266" s="84"/>
      <c r="AB6266" s="84"/>
      <c r="AC6266" s="84"/>
      <c r="AD6266" s="84"/>
      <c r="AE6266" s="84"/>
      <c r="AF6266" s="84"/>
      <c r="AG6266" s="84"/>
      <c r="AH6266" s="84"/>
      <c r="AI6266" s="84"/>
      <c r="AJ6266" s="84"/>
      <c r="AK6266" s="84"/>
    </row>
    <row r="6267" spans="1:37">
      <c r="A6267" s="84"/>
      <c r="B6267" s="84"/>
      <c r="C6267" s="84"/>
      <c r="D6267" s="84"/>
      <c r="E6267" s="84"/>
      <c r="F6267" s="84"/>
      <c r="G6267" s="84"/>
      <c r="H6267" s="84"/>
      <c r="I6267" s="84"/>
      <c r="J6267" s="84"/>
      <c r="K6267" s="84"/>
      <c r="L6267" s="84"/>
      <c r="M6267" s="84"/>
      <c r="N6267" s="84"/>
      <c r="O6267" s="84"/>
      <c r="P6267" s="84"/>
      <c r="Q6267" s="84"/>
      <c r="R6267" s="84"/>
      <c r="S6267" s="84"/>
      <c r="T6267" s="84"/>
      <c r="U6267" s="84"/>
      <c r="V6267" s="84"/>
      <c r="W6267" s="84"/>
      <c r="X6267" s="84"/>
      <c r="Y6267" s="84"/>
      <c r="Z6267" s="84"/>
      <c r="AA6267" s="84"/>
      <c r="AB6267" s="84"/>
      <c r="AC6267" s="84"/>
      <c r="AD6267" s="84"/>
      <c r="AE6267" s="84"/>
      <c r="AF6267" s="84"/>
      <c r="AG6267" s="84"/>
      <c r="AH6267" s="84"/>
      <c r="AI6267" s="84"/>
      <c r="AJ6267" s="84"/>
      <c r="AK6267" s="84"/>
    </row>
    <row r="6268" spans="1:37">
      <c r="A6268" s="84"/>
      <c r="B6268" s="84"/>
      <c r="C6268" s="84"/>
      <c r="D6268" s="84"/>
      <c r="E6268" s="84"/>
      <c r="F6268" s="84"/>
      <c r="G6268" s="84"/>
      <c r="H6268" s="84"/>
      <c r="I6268" s="84"/>
      <c r="J6268" s="84"/>
      <c r="K6268" s="84"/>
      <c r="L6268" s="84"/>
      <c r="M6268" s="84"/>
      <c r="N6268" s="84"/>
      <c r="O6268" s="84"/>
      <c r="P6268" s="84"/>
      <c r="Q6268" s="84"/>
      <c r="R6268" s="84"/>
      <c r="S6268" s="84"/>
      <c r="T6268" s="84"/>
      <c r="U6268" s="84"/>
      <c r="V6268" s="84"/>
      <c r="W6268" s="84"/>
      <c r="X6268" s="84"/>
      <c r="Y6268" s="84"/>
      <c r="Z6268" s="84"/>
      <c r="AA6268" s="84"/>
      <c r="AB6268" s="84"/>
      <c r="AC6268" s="84"/>
      <c r="AD6268" s="84"/>
      <c r="AE6268" s="84"/>
      <c r="AF6268" s="84"/>
      <c r="AG6268" s="84"/>
      <c r="AH6268" s="84"/>
      <c r="AI6268" s="84"/>
      <c r="AJ6268" s="84"/>
      <c r="AK6268" s="84"/>
    </row>
    <row r="6269" spans="1:37">
      <c r="A6269" s="84"/>
      <c r="B6269" s="84"/>
      <c r="C6269" s="84"/>
      <c r="D6269" s="84"/>
      <c r="E6269" s="84"/>
      <c r="F6269" s="84"/>
      <c r="G6269" s="84"/>
      <c r="H6269" s="84"/>
      <c r="I6269" s="84"/>
      <c r="J6269" s="84"/>
      <c r="K6269" s="84"/>
      <c r="L6269" s="84"/>
      <c r="M6269" s="84"/>
      <c r="N6269" s="84"/>
      <c r="O6269" s="84"/>
      <c r="P6269" s="84"/>
      <c r="Q6269" s="84"/>
      <c r="R6269" s="84"/>
      <c r="S6269" s="84"/>
      <c r="T6269" s="84"/>
      <c r="U6269" s="84"/>
      <c r="V6269" s="84"/>
      <c r="W6269" s="84"/>
      <c r="X6269" s="84"/>
      <c r="Y6269" s="84"/>
      <c r="Z6269" s="84"/>
      <c r="AA6269" s="84"/>
      <c r="AB6269" s="84"/>
      <c r="AC6269" s="84"/>
      <c r="AD6269" s="84"/>
      <c r="AE6269" s="84"/>
      <c r="AF6269" s="84"/>
      <c r="AG6269" s="84"/>
      <c r="AH6269" s="84"/>
      <c r="AI6269" s="84"/>
      <c r="AJ6269" s="84"/>
      <c r="AK6269" s="84"/>
    </row>
    <row r="6270" spans="1:37">
      <c r="A6270" s="84"/>
      <c r="B6270" s="84"/>
      <c r="C6270" s="84"/>
      <c r="D6270" s="84"/>
      <c r="E6270" s="84"/>
      <c r="F6270" s="84"/>
      <c r="G6270" s="84"/>
      <c r="H6270" s="84"/>
      <c r="I6270" s="84"/>
      <c r="J6270" s="84"/>
      <c r="K6270" s="84"/>
      <c r="L6270" s="84"/>
      <c r="M6270" s="84"/>
      <c r="N6270" s="84"/>
      <c r="O6270" s="84"/>
      <c r="P6270" s="84"/>
      <c r="Q6270" s="84"/>
      <c r="R6270" s="84"/>
      <c r="S6270" s="84"/>
      <c r="T6270" s="84"/>
      <c r="U6270" s="84"/>
      <c r="V6270" s="84"/>
      <c r="W6270" s="84"/>
      <c r="X6270" s="84"/>
      <c r="Y6270" s="84"/>
      <c r="Z6270" s="84"/>
      <c r="AA6270" s="84"/>
      <c r="AB6270" s="84"/>
      <c r="AC6270" s="84"/>
      <c r="AD6270" s="84"/>
      <c r="AE6270" s="84"/>
      <c r="AF6270" s="84"/>
      <c r="AG6270" s="84"/>
      <c r="AH6270" s="84"/>
      <c r="AI6270" s="84"/>
      <c r="AJ6270" s="84"/>
      <c r="AK6270" s="84"/>
    </row>
    <row r="6271" spans="1:37">
      <c r="A6271" s="84"/>
      <c r="B6271" s="84"/>
      <c r="C6271" s="84"/>
      <c r="D6271" s="84"/>
      <c r="E6271" s="84"/>
      <c r="F6271" s="84"/>
      <c r="G6271" s="84"/>
      <c r="H6271" s="84"/>
      <c r="I6271" s="84"/>
      <c r="J6271" s="84"/>
      <c r="K6271" s="84"/>
      <c r="L6271" s="84"/>
      <c r="M6271" s="84"/>
      <c r="N6271" s="84"/>
      <c r="O6271" s="84"/>
      <c r="P6271" s="84"/>
      <c r="Q6271" s="84"/>
      <c r="R6271" s="84"/>
      <c r="S6271" s="84"/>
      <c r="T6271" s="84"/>
      <c r="U6271" s="84"/>
      <c r="V6271" s="84"/>
      <c r="W6271" s="84"/>
      <c r="X6271" s="84"/>
      <c r="Y6271" s="84"/>
      <c r="Z6271" s="84"/>
      <c r="AA6271" s="84"/>
      <c r="AB6271" s="84"/>
      <c r="AC6271" s="84"/>
      <c r="AD6271" s="84"/>
      <c r="AE6271" s="84"/>
      <c r="AF6271" s="84"/>
      <c r="AG6271" s="84"/>
      <c r="AH6271" s="84"/>
      <c r="AI6271" s="84"/>
      <c r="AJ6271" s="84"/>
      <c r="AK6271" s="84"/>
    </row>
    <row r="6281" spans="1:50">
      <c r="A6281" s="84"/>
      <c r="B6281" s="83"/>
      <c r="C6281" s="83"/>
      <c r="D6281" s="83"/>
      <c r="E6281" s="83"/>
      <c r="F6281" s="84"/>
      <c r="G6281" s="158"/>
      <c r="H6281" s="83"/>
      <c r="I6281" s="83"/>
      <c r="J6281" s="83"/>
      <c r="K6281" s="83"/>
      <c r="L6281" s="83"/>
      <c r="M6281" s="83"/>
      <c r="N6281" s="83"/>
      <c r="O6281" s="83"/>
      <c r="P6281" s="83"/>
      <c r="Q6281" s="83"/>
      <c r="R6281" s="83"/>
      <c r="S6281" s="83"/>
      <c r="T6281" s="104"/>
      <c r="U6281" s="83"/>
      <c r="V6281" s="83"/>
      <c r="W6281" s="83"/>
      <c r="X6281" s="83"/>
      <c r="Y6281" s="83"/>
      <c r="Z6281" s="83"/>
      <c r="AA6281" s="83"/>
      <c r="AB6281" s="83"/>
      <c r="AC6281" s="83"/>
      <c r="AD6281" s="83"/>
      <c r="AE6281" s="83"/>
      <c r="AF6281" s="83"/>
      <c r="AG6281" s="83"/>
      <c r="AH6281" s="83"/>
      <c r="AI6281" s="83"/>
      <c r="AJ6281" s="83"/>
      <c r="AK6281" s="83"/>
    </row>
    <row r="6282" spans="1:50">
      <c r="A6282" s="83"/>
      <c r="B6282" s="84"/>
      <c r="C6282" s="83"/>
      <c r="D6282" s="83"/>
      <c r="E6282" s="83"/>
      <c r="F6282" s="83"/>
      <c r="G6282" s="83"/>
      <c r="H6282" s="83"/>
      <c r="I6282" s="83"/>
      <c r="J6282" s="83"/>
      <c r="K6282" s="83"/>
      <c r="L6282" s="83"/>
      <c r="M6282" s="83"/>
      <c r="N6282" s="83"/>
      <c r="O6282" s="83"/>
      <c r="P6282" s="83"/>
      <c r="Q6282" s="83"/>
      <c r="R6282" s="83"/>
      <c r="S6282" s="83"/>
      <c r="T6282" s="83"/>
      <c r="U6282" s="83"/>
      <c r="V6282" s="83"/>
      <c r="W6282" s="83"/>
      <c r="X6282" s="83"/>
      <c r="Y6282" s="83"/>
      <c r="Z6282" s="83"/>
      <c r="AA6282" s="83"/>
      <c r="AB6282" s="83"/>
      <c r="AC6282" s="83"/>
      <c r="AD6282" s="83"/>
      <c r="AE6282" s="83"/>
      <c r="AF6282" s="83"/>
      <c r="AG6282" s="83"/>
      <c r="AH6282" s="83"/>
      <c r="AI6282" s="83"/>
      <c r="AJ6282" s="83"/>
      <c r="AK6282" s="83"/>
    </row>
    <row r="6283" spans="1:50">
      <c r="A6283" s="84"/>
      <c r="B6283" s="84"/>
      <c r="C6283" s="84"/>
      <c r="D6283" s="84"/>
      <c r="E6283" s="84"/>
      <c r="F6283" s="84"/>
      <c r="G6283" s="84"/>
      <c r="H6283" s="84"/>
      <c r="I6283" s="84"/>
      <c r="J6283" s="84"/>
      <c r="K6283" s="84"/>
      <c r="L6283" s="84"/>
      <c r="M6283" s="84"/>
      <c r="N6283" s="84"/>
      <c r="O6283" s="84"/>
      <c r="P6283" s="84"/>
      <c r="Q6283" s="84"/>
      <c r="R6283" s="84"/>
      <c r="S6283" s="84"/>
      <c r="T6283" s="84"/>
      <c r="U6283" s="84"/>
      <c r="V6283" s="84"/>
      <c r="W6283" s="84"/>
      <c r="X6283" s="84"/>
      <c r="Y6283" s="84"/>
      <c r="Z6283" s="84"/>
      <c r="AA6283" s="84"/>
      <c r="AB6283" s="84"/>
      <c r="AC6283" s="84"/>
      <c r="AD6283" s="84"/>
      <c r="AE6283" s="84"/>
      <c r="AF6283" s="84"/>
      <c r="AG6283" s="84"/>
      <c r="AH6283" s="84"/>
      <c r="AI6283" s="84"/>
      <c r="AJ6283" s="84"/>
      <c r="AK6283" s="84"/>
    </row>
    <row r="6284" spans="1:50">
      <c r="A6284" s="83"/>
      <c r="B6284" s="84"/>
      <c r="C6284" s="83"/>
      <c r="D6284" s="83"/>
      <c r="E6284" s="84"/>
      <c r="F6284" s="83"/>
      <c r="G6284" s="83"/>
      <c r="H6284" s="84"/>
      <c r="I6284" s="83"/>
      <c r="J6284" s="83"/>
      <c r="K6284" s="84"/>
      <c r="L6284" s="83"/>
      <c r="M6284" s="83"/>
      <c r="N6284" s="84"/>
      <c r="O6284" s="83"/>
      <c r="P6284" s="83"/>
      <c r="Q6284" s="84"/>
      <c r="R6284" s="83"/>
      <c r="S6284" s="83"/>
      <c r="T6284" s="84"/>
      <c r="U6284" s="83"/>
      <c r="V6284" s="83"/>
      <c r="W6284" s="84"/>
      <c r="X6284" s="83"/>
      <c r="Y6284" s="83"/>
      <c r="Z6284" s="84"/>
      <c r="AA6284" s="83"/>
      <c r="AB6284" s="83"/>
      <c r="AC6284" s="84"/>
      <c r="AD6284" s="83"/>
      <c r="AE6284" s="83"/>
      <c r="AF6284" s="84"/>
      <c r="AG6284" s="83"/>
      <c r="AH6284" s="83"/>
      <c r="AI6284" s="84"/>
      <c r="AJ6284" s="83"/>
      <c r="AK6284" s="83"/>
    </row>
    <row r="6285" spans="1:50">
      <c r="A6285" s="84"/>
      <c r="B6285" s="84"/>
      <c r="C6285" s="84"/>
      <c r="D6285" s="84"/>
      <c r="E6285" s="84"/>
      <c r="F6285" s="84"/>
      <c r="G6285" s="84"/>
      <c r="H6285" s="84"/>
      <c r="I6285" s="84"/>
      <c r="J6285" s="84"/>
      <c r="K6285" s="84"/>
      <c r="L6285" s="84"/>
      <c r="M6285" s="84"/>
      <c r="N6285" s="84"/>
      <c r="O6285" s="84"/>
      <c r="P6285" s="84"/>
      <c r="Q6285" s="84"/>
      <c r="R6285" s="84"/>
      <c r="S6285" s="84"/>
      <c r="T6285" s="84"/>
      <c r="U6285" s="84"/>
      <c r="V6285" s="84"/>
      <c r="W6285" s="84"/>
      <c r="X6285" s="84"/>
      <c r="Y6285" s="84"/>
      <c r="Z6285" s="84"/>
      <c r="AA6285" s="84"/>
      <c r="AB6285" s="84"/>
      <c r="AC6285" s="84"/>
      <c r="AD6285" s="84"/>
      <c r="AE6285" s="84"/>
      <c r="AF6285" s="84"/>
      <c r="AG6285" s="84"/>
      <c r="AH6285" s="84"/>
      <c r="AI6285" s="84"/>
      <c r="AJ6285" s="84"/>
      <c r="AK6285" s="84"/>
    </row>
    <row r="6286" spans="1:50">
      <c r="A6286" s="83"/>
      <c r="B6286" s="162"/>
      <c r="C6286" s="163"/>
      <c r="D6286" s="163"/>
      <c r="E6286" s="162"/>
      <c r="F6286" s="163"/>
      <c r="G6286" s="163"/>
      <c r="H6286" s="162"/>
      <c r="I6286" s="163"/>
      <c r="J6286" s="163"/>
      <c r="K6286" s="162"/>
      <c r="L6286" s="163"/>
      <c r="M6286" s="163"/>
      <c r="N6286" s="162"/>
      <c r="O6286" s="163"/>
      <c r="P6286" s="163"/>
      <c r="Q6286" s="162"/>
      <c r="R6286" s="163"/>
      <c r="S6286" s="163"/>
      <c r="T6286" s="162"/>
      <c r="U6286" s="163"/>
      <c r="V6286" s="163"/>
      <c r="W6286" s="162"/>
      <c r="X6286" s="163"/>
      <c r="Y6286" s="163"/>
      <c r="Z6286" s="162"/>
      <c r="AA6286" s="163"/>
      <c r="AB6286" s="163"/>
      <c r="AC6286" s="162"/>
      <c r="AD6286" s="163"/>
      <c r="AE6286" s="163"/>
      <c r="AF6286" s="162"/>
      <c r="AG6286" s="163"/>
      <c r="AH6286" s="163"/>
      <c r="AI6286" s="162"/>
      <c r="AJ6286" s="163"/>
      <c r="AK6286" s="163"/>
      <c r="AM6286">
        <f>A6281</f>
        <v>0</v>
      </c>
      <c r="AN6286" s="159" t="e">
        <f>1/($B6286*(1/$B6284)*(1/(5/7+2/7*$D6286))*$B6296/SUM($B6288:$B6311))</f>
        <v>#DIV/0!</v>
      </c>
      <c r="AO6286" s="159" t="e">
        <f>1/(B6286*(1/B6284)*(1/(5/7+2/7*D6286)))</f>
        <v>#DIV/0!</v>
      </c>
      <c r="AP6286" s="159"/>
      <c r="AR6286" s="164">
        <f>CHOOSE(AV$3,C6286,F6286,I6286,L6286,O6286,R6286,U6286,X6286,AA6286,AD6286,AG6286,AJ6286)</f>
        <v>0</v>
      </c>
      <c r="AS6286" s="160"/>
      <c r="AT6286" s="160"/>
      <c r="AV6286" s="115" t="e">
        <f>AN6286/AR6286</f>
        <v>#DIV/0!</v>
      </c>
      <c r="AW6286" s="161" t="e">
        <f>AO6286/AR6286</f>
        <v>#DIV/0!</v>
      </c>
      <c r="AX6286" s="159"/>
    </row>
    <row r="6287" spans="1:50">
      <c r="A6287" s="84"/>
      <c r="B6287" s="84"/>
      <c r="C6287" s="84"/>
      <c r="D6287" s="84"/>
      <c r="E6287" s="84"/>
      <c r="F6287" s="84"/>
      <c r="G6287" s="84"/>
      <c r="H6287" s="84"/>
      <c r="I6287" s="84"/>
      <c r="J6287" s="84"/>
      <c r="K6287" s="84"/>
      <c r="L6287" s="84"/>
      <c r="M6287" s="84"/>
      <c r="N6287" s="84"/>
      <c r="O6287" s="84"/>
      <c r="P6287" s="84"/>
      <c r="Q6287" s="84"/>
      <c r="R6287" s="84"/>
      <c r="S6287" s="84"/>
      <c r="T6287" s="84"/>
      <c r="U6287" s="84"/>
      <c r="V6287" s="84"/>
      <c r="W6287" s="84"/>
      <c r="X6287" s="84"/>
      <c r="Y6287" s="84"/>
      <c r="Z6287" s="84"/>
      <c r="AA6287" s="84"/>
      <c r="AB6287" s="84"/>
      <c r="AC6287" s="84"/>
      <c r="AD6287" s="84"/>
      <c r="AE6287" s="84"/>
      <c r="AF6287" s="84"/>
      <c r="AG6287" s="84"/>
      <c r="AH6287" s="84"/>
      <c r="AI6287" s="84"/>
      <c r="AJ6287" s="84"/>
      <c r="AK6287" s="84"/>
    </row>
    <row r="6288" spans="1:50">
      <c r="A6288" s="84"/>
      <c r="B6288" s="84"/>
      <c r="C6288" s="84"/>
      <c r="D6288" s="84"/>
      <c r="E6288" s="84"/>
      <c r="F6288" s="84"/>
      <c r="G6288" s="84"/>
      <c r="H6288" s="84"/>
      <c r="I6288" s="84"/>
      <c r="J6288" s="84"/>
      <c r="K6288" s="84"/>
      <c r="L6288" s="84"/>
      <c r="M6288" s="84"/>
      <c r="N6288" s="84"/>
      <c r="O6288" s="84"/>
      <c r="P6288" s="84"/>
      <c r="Q6288" s="84"/>
      <c r="R6288" s="84"/>
      <c r="S6288" s="84"/>
      <c r="T6288" s="84"/>
      <c r="U6288" s="84"/>
      <c r="V6288" s="84"/>
      <c r="W6288" s="84"/>
      <c r="X6288" s="84"/>
      <c r="Y6288" s="84"/>
      <c r="Z6288" s="84"/>
      <c r="AA6288" s="84"/>
      <c r="AB6288" s="84"/>
      <c r="AC6288" s="84"/>
      <c r="AD6288" s="84"/>
      <c r="AE6288" s="84"/>
      <c r="AF6288" s="84"/>
      <c r="AG6288" s="84"/>
      <c r="AH6288" s="84"/>
      <c r="AI6288" s="84"/>
      <c r="AJ6288" s="84"/>
      <c r="AK6288" s="84"/>
    </row>
    <row r="6289" spans="1:37">
      <c r="A6289" s="84"/>
      <c r="B6289" s="84"/>
      <c r="C6289" s="84"/>
      <c r="D6289" s="84"/>
      <c r="E6289" s="84"/>
      <c r="F6289" s="84"/>
      <c r="G6289" s="84"/>
      <c r="H6289" s="84"/>
      <c r="I6289" s="84"/>
      <c r="J6289" s="84"/>
      <c r="K6289" s="84"/>
      <c r="L6289" s="84"/>
      <c r="M6289" s="84"/>
      <c r="N6289" s="84"/>
      <c r="O6289" s="84"/>
      <c r="P6289" s="84"/>
      <c r="Q6289" s="84"/>
      <c r="R6289" s="84"/>
      <c r="S6289" s="84"/>
      <c r="T6289" s="84"/>
      <c r="U6289" s="84"/>
      <c r="V6289" s="84"/>
      <c r="W6289" s="84"/>
      <c r="X6289" s="84"/>
      <c r="Y6289" s="84"/>
      <c r="Z6289" s="84"/>
      <c r="AA6289" s="84"/>
      <c r="AB6289" s="84"/>
      <c r="AC6289" s="84"/>
      <c r="AD6289" s="84"/>
      <c r="AE6289" s="84"/>
      <c r="AF6289" s="84"/>
      <c r="AG6289" s="84"/>
      <c r="AH6289" s="84"/>
      <c r="AI6289" s="84"/>
      <c r="AJ6289" s="84"/>
      <c r="AK6289" s="84"/>
    </row>
    <row r="6290" spans="1:37">
      <c r="A6290" s="84"/>
      <c r="B6290" s="84"/>
      <c r="C6290" s="84"/>
      <c r="D6290" s="84"/>
      <c r="E6290" s="84"/>
      <c r="F6290" s="84"/>
      <c r="G6290" s="84"/>
      <c r="H6290" s="84"/>
      <c r="I6290" s="84"/>
      <c r="J6290" s="84"/>
      <c r="K6290" s="84"/>
      <c r="L6290" s="84"/>
      <c r="M6290" s="84"/>
      <c r="N6290" s="84"/>
      <c r="O6290" s="84"/>
      <c r="P6290" s="84"/>
      <c r="Q6290" s="84"/>
      <c r="R6290" s="84"/>
      <c r="S6290" s="84"/>
      <c r="T6290" s="84"/>
      <c r="U6290" s="84"/>
      <c r="V6290" s="84"/>
      <c r="W6290" s="84"/>
      <c r="X6290" s="84"/>
      <c r="Y6290" s="84"/>
      <c r="Z6290" s="84"/>
      <c r="AA6290" s="84"/>
      <c r="AB6290" s="84"/>
      <c r="AC6290" s="84"/>
      <c r="AD6290" s="84"/>
      <c r="AE6290" s="84"/>
      <c r="AF6290" s="84"/>
      <c r="AG6290" s="84"/>
      <c r="AH6290" s="84"/>
      <c r="AI6290" s="84"/>
      <c r="AJ6290" s="84"/>
      <c r="AK6290" s="84"/>
    </row>
    <row r="6291" spans="1:37">
      <c r="A6291" s="84"/>
      <c r="B6291" s="84"/>
      <c r="C6291" s="84"/>
      <c r="D6291" s="84"/>
      <c r="E6291" s="84"/>
      <c r="F6291" s="84"/>
      <c r="G6291" s="84"/>
      <c r="H6291" s="84"/>
      <c r="I6291" s="84"/>
      <c r="J6291" s="84"/>
      <c r="K6291" s="84"/>
      <c r="L6291" s="84"/>
      <c r="M6291" s="84"/>
      <c r="N6291" s="84"/>
      <c r="O6291" s="84"/>
      <c r="P6291" s="84"/>
      <c r="Q6291" s="84"/>
      <c r="R6291" s="84"/>
      <c r="S6291" s="84"/>
      <c r="T6291" s="84"/>
      <c r="U6291" s="84"/>
      <c r="V6291" s="84"/>
      <c r="W6291" s="84"/>
      <c r="X6291" s="84"/>
      <c r="Y6291" s="84"/>
      <c r="Z6291" s="84"/>
      <c r="AA6291" s="84"/>
      <c r="AB6291" s="84"/>
      <c r="AC6291" s="84"/>
      <c r="AD6291" s="84"/>
      <c r="AE6291" s="84"/>
      <c r="AF6291" s="84"/>
      <c r="AG6291" s="84"/>
      <c r="AH6291" s="84"/>
      <c r="AI6291" s="84"/>
      <c r="AJ6291" s="84"/>
      <c r="AK6291" s="84"/>
    </row>
    <row r="6292" spans="1:37">
      <c r="A6292" s="84"/>
      <c r="B6292" s="84"/>
      <c r="C6292" s="84"/>
      <c r="D6292" s="84"/>
      <c r="E6292" s="84"/>
      <c r="F6292" s="84"/>
      <c r="G6292" s="84"/>
      <c r="H6292" s="84"/>
      <c r="I6292" s="84"/>
      <c r="J6292" s="84"/>
      <c r="K6292" s="84"/>
      <c r="L6292" s="84"/>
      <c r="M6292" s="84"/>
      <c r="N6292" s="84"/>
      <c r="O6292" s="84"/>
      <c r="P6292" s="84"/>
      <c r="Q6292" s="84"/>
      <c r="R6292" s="84"/>
      <c r="S6292" s="84"/>
      <c r="T6292" s="84"/>
      <c r="U6292" s="84"/>
      <c r="V6292" s="84"/>
      <c r="W6292" s="84"/>
      <c r="X6292" s="84"/>
      <c r="Y6292" s="84"/>
      <c r="Z6292" s="84"/>
      <c r="AA6292" s="84"/>
      <c r="AB6292" s="84"/>
      <c r="AC6292" s="84"/>
      <c r="AD6292" s="84"/>
      <c r="AE6292" s="84"/>
      <c r="AF6292" s="84"/>
      <c r="AG6292" s="84"/>
      <c r="AH6292" s="84"/>
      <c r="AI6292" s="84"/>
      <c r="AJ6292" s="84"/>
      <c r="AK6292" s="84"/>
    </row>
    <row r="6293" spans="1:37">
      <c r="A6293" s="84"/>
      <c r="B6293" s="84"/>
      <c r="C6293" s="84"/>
      <c r="D6293" s="84"/>
      <c r="E6293" s="84"/>
      <c r="F6293" s="84"/>
      <c r="G6293" s="84"/>
      <c r="H6293" s="84"/>
      <c r="I6293" s="84"/>
      <c r="J6293" s="84"/>
      <c r="K6293" s="84"/>
      <c r="L6293" s="84"/>
      <c r="M6293" s="84"/>
      <c r="N6293" s="84"/>
      <c r="O6293" s="84"/>
      <c r="P6293" s="84"/>
      <c r="Q6293" s="84"/>
      <c r="R6293" s="84"/>
      <c r="S6293" s="84"/>
      <c r="T6293" s="84"/>
      <c r="U6293" s="84"/>
      <c r="V6293" s="84"/>
      <c r="W6293" s="84"/>
      <c r="X6293" s="84"/>
      <c r="Y6293" s="84"/>
      <c r="Z6293" s="84"/>
      <c r="AA6293" s="84"/>
      <c r="AB6293" s="84"/>
      <c r="AC6293" s="84"/>
      <c r="AD6293" s="84"/>
      <c r="AE6293" s="84"/>
      <c r="AF6293" s="84"/>
      <c r="AG6293" s="84"/>
      <c r="AH6293" s="84"/>
      <c r="AI6293" s="84"/>
      <c r="AJ6293" s="84"/>
      <c r="AK6293" s="84"/>
    </row>
    <row r="6294" spans="1:37">
      <c r="A6294" s="84"/>
      <c r="B6294" s="84"/>
      <c r="C6294" s="84"/>
      <c r="D6294" s="84"/>
      <c r="E6294" s="84"/>
      <c r="F6294" s="84"/>
      <c r="G6294" s="84"/>
      <c r="H6294" s="84"/>
      <c r="I6294" s="84"/>
      <c r="J6294" s="84"/>
      <c r="K6294" s="84"/>
      <c r="L6294" s="84"/>
      <c r="M6294" s="84"/>
      <c r="N6294" s="84"/>
      <c r="O6294" s="84"/>
      <c r="P6294" s="84"/>
      <c r="Q6294" s="84"/>
      <c r="R6294" s="84"/>
      <c r="S6294" s="84"/>
      <c r="T6294" s="84"/>
      <c r="U6294" s="84"/>
      <c r="V6294" s="84"/>
      <c r="W6294" s="84"/>
      <c r="X6294" s="84"/>
      <c r="Y6294" s="84"/>
      <c r="Z6294" s="84"/>
      <c r="AA6294" s="84"/>
      <c r="AB6294" s="84"/>
      <c r="AC6294" s="84"/>
      <c r="AD6294" s="84"/>
      <c r="AE6294" s="84"/>
      <c r="AF6294" s="84"/>
      <c r="AG6294" s="84"/>
      <c r="AH6294" s="84"/>
      <c r="AI6294" s="84"/>
      <c r="AJ6294" s="84"/>
      <c r="AK6294" s="84"/>
    </row>
    <row r="6295" spans="1:37">
      <c r="A6295" s="84"/>
      <c r="B6295" s="84"/>
      <c r="C6295" s="84"/>
      <c r="D6295" s="84"/>
      <c r="E6295" s="84"/>
      <c r="F6295" s="84"/>
      <c r="G6295" s="84"/>
      <c r="H6295" s="84"/>
      <c r="I6295" s="84"/>
      <c r="J6295" s="84"/>
      <c r="K6295" s="84"/>
      <c r="L6295" s="84"/>
      <c r="M6295" s="84"/>
      <c r="N6295" s="84"/>
      <c r="O6295" s="84"/>
      <c r="P6295" s="84"/>
      <c r="Q6295" s="84"/>
      <c r="R6295" s="84"/>
      <c r="S6295" s="84"/>
      <c r="T6295" s="84"/>
      <c r="U6295" s="84"/>
      <c r="V6295" s="84"/>
      <c r="W6295" s="84"/>
      <c r="X6295" s="84"/>
      <c r="Y6295" s="84"/>
      <c r="Z6295" s="84"/>
      <c r="AA6295" s="84"/>
      <c r="AB6295" s="84"/>
      <c r="AC6295" s="84"/>
      <c r="AD6295" s="84"/>
      <c r="AE6295" s="84"/>
      <c r="AF6295" s="84"/>
      <c r="AG6295" s="84"/>
      <c r="AH6295" s="84"/>
      <c r="AI6295" s="84"/>
      <c r="AJ6295" s="84"/>
      <c r="AK6295" s="84"/>
    </row>
    <row r="6296" spans="1:37">
      <c r="A6296" s="84"/>
      <c r="B6296" s="84"/>
      <c r="C6296" s="84"/>
      <c r="D6296" s="84"/>
      <c r="E6296" s="84"/>
      <c r="F6296" s="84"/>
      <c r="G6296" s="84"/>
      <c r="H6296" s="84"/>
      <c r="I6296" s="84"/>
      <c r="J6296" s="84"/>
      <c r="K6296" s="84"/>
      <c r="L6296" s="84"/>
      <c r="M6296" s="84"/>
      <c r="N6296" s="84"/>
      <c r="O6296" s="84"/>
      <c r="P6296" s="84"/>
      <c r="Q6296" s="84"/>
      <c r="R6296" s="84"/>
      <c r="S6296" s="84"/>
      <c r="T6296" s="84"/>
      <c r="U6296" s="84"/>
      <c r="V6296" s="84"/>
      <c r="W6296" s="84"/>
      <c r="X6296" s="84"/>
      <c r="Y6296" s="84"/>
      <c r="Z6296" s="84"/>
      <c r="AA6296" s="84"/>
      <c r="AB6296" s="84"/>
      <c r="AC6296" s="84"/>
      <c r="AD6296" s="84"/>
      <c r="AE6296" s="84"/>
      <c r="AF6296" s="84"/>
      <c r="AG6296" s="84"/>
      <c r="AH6296" s="84"/>
      <c r="AI6296" s="84"/>
      <c r="AJ6296" s="84"/>
      <c r="AK6296" s="84"/>
    </row>
    <row r="6297" spans="1:37">
      <c r="A6297" s="84"/>
      <c r="B6297" s="84"/>
      <c r="C6297" s="84"/>
      <c r="D6297" s="84"/>
      <c r="E6297" s="84"/>
      <c r="F6297" s="84"/>
      <c r="G6297" s="84"/>
      <c r="H6297" s="84"/>
      <c r="I6297" s="84"/>
      <c r="J6297" s="84"/>
      <c r="K6297" s="84"/>
      <c r="L6297" s="84"/>
      <c r="M6297" s="84"/>
      <c r="N6297" s="84"/>
      <c r="O6297" s="84"/>
      <c r="P6297" s="84"/>
      <c r="Q6297" s="84"/>
      <c r="R6297" s="84"/>
      <c r="S6297" s="84"/>
      <c r="T6297" s="84"/>
      <c r="U6297" s="84"/>
      <c r="V6297" s="84"/>
      <c r="W6297" s="84"/>
      <c r="X6297" s="84"/>
      <c r="Y6297" s="84"/>
      <c r="Z6297" s="84"/>
      <c r="AA6297" s="84"/>
      <c r="AB6297" s="84"/>
      <c r="AC6297" s="84"/>
      <c r="AD6297" s="84"/>
      <c r="AE6297" s="84"/>
      <c r="AF6297" s="84"/>
      <c r="AG6297" s="84"/>
      <c r="AH6297" s="84"/>
      <c r="AI6297" s="84"/>
      <c r="AJ6297" s="84"/>
      <c r="AK6297" s="84"/>
    </row>
    <row r="6298" spans="1:37">
      <c r="A6298" s="84"/>
      <c r="B6298" s="84"/>
      <c r="C6298" s="84"/>
      <c r="D6298" s="84"/>
      <c r="E6298" s="84"/>
      <c r="F6298" s="84"/>
      <c r="G6298" s="84"/>
      <c r="H6298" s="84"/>
      <c r="I6298" s="84"/>
      <c r="J6298" s="84"/>
      <c r="K6298" s="84"/>
      <c r="L6298" s="84"/>
      <c r="M6298" s="84"/>
      <c r="N6298" s="84"/>
      <c r="O6298" s="84"/>
      <c r="P6298" s="84"/>
      <c r="Q6298" s="84"/>
      <c r="R6298" s="84"/>
      <c r="S6298" s="84"/>
      <c r="T6298" s="84"/>
      <c r="U6298" s="84"/>
      <c r="V6298" s="84"/>
      <c r="W6298" s="84"/>
      <c r="X6298" s="84"/>
      <c r="Y6298" s="84"/>
      <c r="Z6298" s="84"/>
      <c r="AA6298" s="84"/>
      <c r="AB6298" s="84"/>
      <c r="AC6298" s="84"/>
      <c r="AD6298" s="84"/>
      <c r="AE6298" s="84"/>
      <c r="AF6298" s="84"/>
      <c r="AG6298" s="84"/>
      <c r="AH6298" s="84"/>
      <c r="AI6298" s="84"/>
      <c r="AJ6298" s="84"/>
      <c r="AK6298" s="84"/>
    </row>
    <row r="6299" spans="1:37">
      <c r="A6299" s="84"/>
      <c r="B6299" s="84"/>
      <c r="C6299" s="84"/>
      <c r="D6299" s="84"/>
      <c r="E6299" s="84"/>
      <c r="F6299" s="84"/>
      <c r="G6299" s="84"/>
      <c r="H6299" s="84"/>
      <c r="I6299" s="84"/>
      <c r="J6299" s="84"/>
      <c r="K6299" s="84"/>
      <c r="L6299" s="84"/>
      <c r="M6299" s="84"/>
      <c r="N6299" s="84"/>
      <c r="O6299" s="84"/>
      <c r="P6299" s="84"/>
      <c r="Q6299" s="84"/>
      <c r="R6299" s="84"/>
      <c r="S6299" s="84"/>
      <c r="T6299" s="84"/>
      <c r="U6299" s="84"/>
      <c r="V6299" s="84"/>
      <c r="W6299" s="84"/>
      <c r="X6299" s="84"/>
      <c r="Y6299" s="84"/>
      <c r="Z6299" s="84"/>
      <c r="AA6299" s="84"/>
      <c r="AB6299" s="84"/>
      <c r="AC6299" s="84"/>
      <c r="AD6299" s="84"/>
      <c r="AE6299" s="84"/>
      <c r="AF6299" s="84"/>
      <c r="AG6299" s="84"/>
      <c r="AH6299" s="84"/>
      <c r="AI6299" s="84"/>
      <c r="AJ6299" s="84"/>
      <c r="AK6299" s="84"/>
    </row>
    <row r="6300" spans="1:37">
      <c r="A6300" s="84"/>
      <c r="B6300" s="84"/>
      <c r="C6300" s="84"/>
      <c r="D6300" s="84"/>
      <c r="E6300" s="84"/>
      <c r="F6300" s="84"/>
      <c r="G6300" s="84"/>
      <c r="H6300" s="84"/>
      <c r="I6300" s="84"/>
      <c r="J6300" s="84"/>
      <c r="K6300" s="84"/>
      <c r="L6300" s="84"/>
      <c r="M6300" s="84"/>
      <c r="N6300" s="84"/>
      <c r="O6300" s="84"/>
      <c r="P6300" s="84"/>
      <c r="Q6300" s="84"/>
      <c r="R6300" s="84"/>
      <c r="S6300" s="84"/>
      <c r="T6300" s="84"/>
      <c r="U6300" s="84"/>
      <c r="V6300" s="84"/>
      <c r="W6300" s="84"/>
      <c r="X6300" s="84"/>
      <c r="Y6300" s="84"/>
      <c r="Z6300" s="84"/>
      <c r="AA6300" s="84"/>
      <c r="AB6300" s="84"/>
      <c r="AC6300" s="84"/>
      <c r="AD6300" s="84"/>
      <c r="AE6300" s="84"/>
      <c r="AF6300" s="84"/>
      <c r="AG6300" s="84"/>
      <c r="AH6300" s="84"/>
      <c r="AI6300" s="84"/>
      <c r="AJ6300" s="84"/>
      <c r="AK6300" s="84"/>
    </row>
    <row r="6301" spans="1:37">
      <c r="A6301" s="84"/>
      <c r="B6301" s="84"/>
      <c r="C6301" s="84"/>
      <c r="D6301" s="84"/>
      <c r="E6301" s="84"/>
      <c r="F6301" s="84"/>
      <c r="G6301" s="84"/>
      <c r="H6301" s="84"/>
      <c r="I6301" s="84"/>
      <c r="J6301" s="84"/>
      <c r="K6301" s="84"/>
      <c r="L6301" s="84"/>
      <c r="M6301" s="84"/>
      <c r="N6301" s="84"/>
      <c r="O6301" s="84"/>
      <c r="P6301" s="84"/>
      <c r="Q6301" s="84"/>
      <c r="R6301" s="84"/>
      <c r="S6301" s="84"/>
      <c r="T6301" s="84"/>
      <c r="U6301" s="84"/>
      <c r="V6301" s="84"/>
      <c r="W6301" s="84"/>
      <c r="X6301" s="84"/>
      <c r="Y6301" s="84"/>
      <c r="Z6301" s="84"/>
      <c r="AA6301" s="84"/>
      <c r="AB6301" s="84"/>
      <c r="AC6301" s="84"/>
      <c r="AD6301" s="84"/>
      <c r="AE6301" s="84"/>
      <c r="AF6301" s="84"/>
      <c r="AG6301" s="84"/>
      <c r="AH6301" s="84"/>
      <c r="AI6301" s="84"/>
      <c r="AJ6301" s="84"/>
      <c r="AK6301" s="84"/>
    </row>
    <row r="6302" spans="1:37">
      <c r="A6302" s="84"/>
      <c r="B6302" s="84"/>
      <c r="C6302" s="84"/>
      <c r="D6302" s="84"/>
      <c r="E6302" s="84"/>
      <c r="F6302" s="84"/>
      <c r="G6302" s="84"/>
      <c r="H6302" s="84"/>
      <c r="I6302" s="84"/>
      <c r="J6302" s="84"/>
      <c r="K6302" s="84"/>
      <c r="L6302" s="84"/>
      <c r="M6302" s="84"/>
      <c r="N6302" s="84"/>
      <c r="O6302" s="84"/>
      <c r="P6302" s="84"/>
      <c r="Q6302" s="84"/>
      <c r="R6302" s="84"/>
      <c r="S6302" s="84"/>
      <c r="T6302" s="84"/>
      <c r="U6302" s="84"/>
      <c r="V6302" s="84"/>
      <c r="W6302" s="84"/>
      <c r="X6302" s="84"/>
      <c r="Y6302" s="84"/>
      <c r="Z6302" s="84"/>
      <c r="AA6302" s="84"/>
      <c r="AB6302" s="84"/>
      <c r="AC6302" s="84"/>
      <c r="AD6302" s="84"/>
      <c r="AE6302" s="84"/>
      <c r="AF6302" s="84"/>
      <c r="AG6302" s="84"/>
      <c r="AH6302" s="84"/>
      <c r="AI6302" s="84"/>
      <c r="AJ6302" s="84"/>
      <c r="AK6302" s="84"/>
    </row>
    <row r="6303" spans="1:37">
      <c r="A6303" s="84"/>
      <c r="B6303" s="84"/>
      <c r="C6303" s="84"/>
      <c r="D6303" s="84"/>
      <c r="E6303" s="84"/>
      <c r="F6303" s="84"/>
      <c r="G6303" s="84"/>
      <c r="H6303" s="84"/>
      <c r="I6303" s="84"/>
      <c r="J6303" s="84"/>
      <c r="K6303" s="84"/>
      <c r="L6303" s="84"/>
      <c r="M6303" s="84"/>
      <c r="N6303" s="84"/>
      <c r="O6303" s="84"/>
      <c r="P6303" s="84"/>
      <c r="Q6303" s="84"/>
      <c r="R6303" s="84"/>
      <c r="S6303" s="84"/>
      <c r="T6303" s="84"/>
      <c r="U6303" s="84"/>
      <c r="V6303" s="84"/>
      <c r="W6303" s="84"/>
      <c r="X6303" s="84"/>
      <c r="Y6303" s="84"/>
      <c r="Z6303" s="84"/>
      <c r="AA6303" s="84"/>
      <c r="AB6303" s="84"/>
      <c r="AC6303" s="84"/>
      <c r="AD6303" s="84"/>
      <c r="AE6303" s="84"/>
      <c r="AF6303" s="84"/>
      <c r="AG6303" s="84"/>
      <c r="AH6303" s="84"/>
      <c r="AI6303" s="84"/>
      <c r="AJ6303" s="84"/>
      <c r="AK6303" s="84"/>
    </row>
    <row r="6304" spans="1:37">
      <c r="A6304" s="84"/>
      <c r="B6304" s="84"/>
      <c r="C6304" s="84"/>
      <c r="D6304" s="84"/>
      <c r="E6304" s="84"/>
      <c r="F6304" s="84"/>
      <c r="G6304" s="84"/>
      <c r="H6304" s="84"/>
      <c r="I6304" s="84"/>
      <c r="J6304" s="84"/>
      <c r="K6304" s="84"/>
      <c r="L6304" s="84"/>
      <c r="M6304" s="84"/>
      <c r="N6304" s="84"/>
      <c r="O6304" s="84"/>
      <c r="P6304" s="84"/>
      <c r="Q6304" s="84"/>
      <c r="R6304" s="84"/>
      <c r="S6304" s="84"/>
      <c r="T6304" s="84"/>
      <c r="U6304" s="84"/>
      <c r="V6304" s="84"/>
      <c r="W6304" s="84"/>
      <c r="X6304" s="84"/>
      <c r="Y6304" s="84"/>
      <c r="Z6304" s="84"/>
      <c r="AA6304" s="84"/>
      <c r="AB6304" s="84"/>
      <c r="AC6304" s="84"/>
      <c r="AD6304" s="84"/>
      <c r="AE6304" s="84"/>
      <c r="AF6304" s="84"/>
      <c r="AG6304" s="84"/>
      <c r="AH6304" s="84"/>
      <c r="AI6304" s="84"/>
      <c r="AJ6304" s="84"/>
      <c r="AK6304" s="84"/>
    </row>
    <row r="6305" spans="1:37">
      <c r="A6305" s="84"/>
      <c r="B6305" s="84"/>
      <c r="C6305" s="84"/>
      <c r="D6305" s="84"/>
      <c r="E6305" s="84"/>
      <c r="F6305" s="84"/>
      <c r="G6305" s="84"/>
      <c r="H6305" s="84"/>
      <c r="I6305" s="84"/>
      <c r="J6305" s="84"/>
      <c r="K6305" s="84"/>
      <c r="L6305" s="84"/>
      <c r="M6305" s="84"/>
      <c r="N6305" s="84"/>
      <c r="O6305" s="84"/>
      <c r="P6305" s="84"/>
      <c r="Q6305" s="84"/>
      <c r="R6305" s="84"/>
      <c r="S6305" s="84"/>
      <c r="T6305" s="84"/>
      <c r="U6305" s="84"/>
      <c r="V6305" s="84"/>
      <c r="W6305" s="84"/>
      <c r="X6305" s="84"/>
      <c r="Y6305" s="84"/>
      <c r="Z6305" s="84"/>
      <c r="AA6305" s="84"/>
      <c r="AB6305" s="84"/>
      <c r="AC6305" s="84"/>
      <c r="AD6305" s="84"/>
      <c r="AE6305" s="84"/>
      <c r="AF6305" s="84"/>
      <c r="AG6305" s="84"/>
      <c r="AH6305" s="84"/>
      <c r="AI6305" s="84"/>
      <c r="AJ6305" s="84"/>
      <c r="AK6305" s="84"/>
    </row>
    <row r="6306" spans="1:37">
      <c r="A6306" s="84"/>
      <c r="B6306" s="84"/>
      <c r="C6306" s="84"/>
      <c r="D6306" s="84"/>
      <c r="E6306" s="84"/>
      <c r="F6306" s="84"/>
      <c r="G6306" s="84"/>
      <c r="H6306" s="84"/>
      <c r="I6306" s="84"/>
      <c r="J6306" s="84"/>
      <c r="K6306" s="84"/>
      <c r="L6306" s="84"/>
      <c r="M6306" s="84"/>
      <c r="N6306" s="84"/>
      <c r="O6306" s="84"/>
      <c r="P6306" s="84"/>
      <c r="Q6306" s="84"/>
      <c r="R6306" s="84"/>
      <c r="S6306" s="84"/>
      <c r="T6306" s="84"/>
      <c r="U6306" s="84"/>
      <c r="V6306" s="84"/>
      <c r="W6306" s="84"/>
      <c r="X6306" s="84"/>
      <c r="Y6306" s="84"/>
      <c r="Z6306" s="84"/>
      <c r="AA6306" s="84"/>
      <c r="AB6306" s="84"/>
      <c r="AC6306" s="84"/>
      <c r="AD6306" s="84"/>
      <c r="AE6306" s="84"/>
      <c r="AF6306" s="84"/>
      <c r="AG6306" s="84"/>
      <c r="AH6306" s="84"/>
      <c r="AI6306" s="84"/>
      <c r="AJ6306" s="84"/>
      <c r="AK6306" s="84"/>
    </row>
    <row r="6307" spans="1:37">
      <c r="A6307" s="84"/>
      <c r="B6307" s="84"/>
      <c r="C6307" s="84"/>
      <c r="D6307" s="84"/>
      <c r="E6307" s="84"/>
      <c r="F6307" s="84"/>
      <c r="G6307" s="84"/>
      <c r="H6307" s="84"/>
      <c r="I6307" s="84"/>
      <c r="J6307" s="84"/>
      <c r="K6307" s="84"/>
      <c r="L6307" s="84"/>
      <c r="M6307" s="84"/>
      <c r="N6307" s="84"/>
      <c r="O6307" s="84"/>
      <c r="P6307" s="84"/>
      <c r="Q6307" s="84"/>
      <c r="R6307" s="84"/>
      <c r="S6307" s="84"/>
      <c r="T6307" s="84"/>
      <c r="U6307" s="84"/>
      <c r="V6307" s="84"/>
      <c r="W6307" s="84"/>
      <c r="X6307" s="84"/>
      <c r="Y6307" s="84"/>
      <c r="Z6307" s="84"/>
      <c r="AA6307" s="84"/>
      <c r="AB6307" s="84"/>
      <c r="AC6307" s="84"/>
      <c r="AD6307" s="84"/>
      <c r="AE6307" s="84"/>
      <c r="AF6307" s="84"/>
      <c r="AG6307" s="84"/>
      <c r="AH6307" s="84"/>
      <c r="AI6307" s="84"/>
      <c r="AJ6307" s="84"/>
      <c r="AK6307" s="84"/>
    </row>
    <row r="6308" spans="1:37">
      <c r="A6308" s="84"/>
      <c r="B6308" s="84"/>
      <c r="C6308" s="84"/>
      <c r="D6308" s="84"/>
      <c r="E6308" s="84"/>
      <c r="F6308" s="84"/>
      <c r="G6308" s="84"/>
      <c r="H6308" s="84"/>
      <c r="I6308" s="84"/>
      <c r="J6308" s="84"/>
      <c r="K6308" s="84"/>
      <c r="L6308" s="84"/>
      <c r="M6308" s="84"/>
      <c r="N6308" s="84"/>
      <c r="O6308" s="84"/>
      <c r="P6308" s="84"/>
      <c r="Q6308" s="84"/>
      <c r="R6308" s="84"/>
      <c r="S6308" s="84"/>
      <c r="T6308" s="84"/>
      <c r="U6308" s="84"/>
      <c r="V6308" s="84"/>
      <c r="W6308" s="84"/>
      <c r="X6308" s="84"/>
      <c r="Y6308" s="84"/>
      <c r="Z6308" s="84"/>
      <c r="AA6308" s="84"/>
      <c r="AB6308" s="84"/>
      <c r="AC6308" s="84"/>
      <c r="AD6308" s="84"/>
      <c r="AE6308" s="84"/>
      <c r="AF6308" s="84"/>
      <c r="AG6308" s="84"/>
      <c r="AH6308" s="84"/>
      <c r="AI6308" s="84"/>
      <c r="AJ6308" s="84"/>
      <c r="AK6308" s="84"/>
    </row>
    <row r="6309" spans="1:37">
      <c r="A6309" s="84"/>
      <c r="B6309" s="84"/>
      <c r="C6309" s="84"/>
      <c r="D6309" s="84"/>
      <c r="E6309" s="84"/>
      <c r="F6309" s="84"/>
      <c r="G6309" s="84"/>
      <c r="H6309" s="84"/>
      <c r="I6309" s="84"/>
      <c r="J6309" s="84"/>
      <c r="K6309" s="84"/>
      <c r="L6309" s="84"/>
      <c r="M6309" s="84"/>
      <c r="N6309" s="84"/>
      <c r="O6309" s="84"/>
      <c r="P6309" s="84"/>
      <c r="Q6309" s="84"/>
      <c r="R6309" s="84"/>
      <c r="S6309" s="84"/>
      <c r="T6309" s="84"/>
      <c r="U6309" s="84"/>
      <c r="V6309" s="84"/>
      <c r="W6309" s="84"/>
      <c r="X6309" s="84"/>
      <c r="Y6309" s="84"/>
      <c r="Z6309" s="84"/>
      <c r="AA6309" s="84"/>
      <c r="AB6309" s="84"/>
      <c r="AC6309" s="84"/>
      <c r="AD6309" s="84"/>
      <c r="AE6309" s="84"/>
      <c r="AF6309" s="84"/>
      <c r="AG6309" s="84"/>
      <c r="AH6309" s="84"/>
      <c r="AI6309" s="84"/>
      <c r="AJ6309" s="84"/>
      <c r="AK6309" s="84"/>
    </row>
    <row r="6310" spans="1:37">
      <c r="A6310" s="84"/>
      <c r="B6310" s="84"/>
      <c r="C6310" s="84"/>
      <c r="D6310" s="84"/>
      <c r="E6310" s="84"/>
      <c r="F6310" s="84"/>
      <c r="G6310" s="84"/>
      <c r="H6310" s="84"/>
      <c r="I6310" s="84"/>
      <c r="J6310" s="84"/>
      <c r="K6310" s="84"/>
      <c r="L6310" s="84"/>
      <c r="M6310" s="84"/>
      <c r="N6310" s="84"/>
      <c r="O6310" s="84"/>
      <c r="P6310" s="84"/>
      <c r="Q6310" s="84"/>
      <c r="R6310" s="84"/>
      <c r="S6310" s="84"/>
      <c r="T6310" s="84"/>
      <c r="U6310" s="84"/>
      <c r="V6310" s="84"/>
      <c r="W6310" s="84"/>
      <c r="X6310" s="84"/>
      <c r="Y6310" s="84"/>
      <c r="Z6310" s="84"/>
      <c r="AA6310" s="84"/>
      <c r="AB6310" s="84"/>
      <c r="AC6310" s="84"/>
      <c r="AD6310" s="84"/>
      <c r="AE6310" s="84"/>
      <c r="AF6310" s="84"/>
      <c r="AG6310" s="84"/>
      <c r="AH6310" s="84"/>
      <c r="AI6310" s="84"/>
      <c r="AJ6310" s="84"/>
      <c r="AK6310" s="84"/>
    </row>
    <row r="6311" spans="1:37">
      <c r="A6311" s="84"/>
      <c r="B6311" s="84"/>
      <c r="C6311" s="84"/>
      <c r="D6311" s="84"/>
      <c r="E6311" s="84"/>
      <c r="F6311" s="84"/>
      <c r="G6311" s="84"/>
      <c r="H6311" s="84"/>
      <c r="I6311" s="84"/>
      <c r="J6311" s="84"/>
      <c r="K6311" s="84"/>
      <c r="L6311" s="84"/>
      <c r="M6311" s="84"/>
      <c r="N6311" s="84"/>
      <c r="O6311" s="84"/>
      <c r="P6311" s="84"/>
      <c r="Q6311" s="84"/>
      <c r="R6311" s="84"/>
      <c r="S6311" s="84"/>
      <c r="T6311" s="84"/>
      <c r="U6311" s="84"/>
      <c r="V6311" s="84"/>
      <c r="W6311" s="84"/>
      <c r="X6311" s="84"/>
      <c r="Y6311" s="84"/>
      <c r="Z6311" s="84"/>
      <c r="AA6311" s="84"/>
      <c r="AB6311" s="84"/>
      <c r="AC6311" s="84"/>
      <c r="AD6311" s="84"/>
      <c r="AE6311" s="84"/>
      <c r="AF6311" s="84"/>
      <c r="AG6311" s="84"/>
      <c r="AH6311" s="84"/>
      <c r="AI6311" s="84"/>
      <c r="AJ6311" s="84"/>
      <c r="AK6311" s="84"/>
    </row>
    <row r="6321" spans="1:50">
      <c r="A6321" s="84"/>
      <c r="B6321" s="83"/>
      <c r="C6321" s="83"/>
      <c r="D6321" s="83"/>
      <c r="E6321" s="83"/>
      <c r="F6321" s="84"/>
      <c r="G6321" s="158"/>
      <c r="H6321" s="83"/>
      <c r="I6321" s="83"/>
      <c r="J6321" s="83"/>
      <c r="K6321" s="83"/>
      <c r="L6321" s="83"/>
      <c r="M6321" s="83"/>
      <c r="N6321" s="83"/>
      <c r="O6321" s="83"/>
      <c r="P6321" s="83"/>
      <c r="Q6321" s="83"/>
      <c r="R6321" s="83"/>
      <c r="S6321" s="83"/>
      <c r="T6321" s="104"/>
      <c r="U6321" s="83"/>
      <c r="V6321" s="83"/>
      <c r="W6321" s="83"/>
      <c r="X6321" s="83"/>
      <c r="Y6321" s="83"/>
      <c r="Z6321" s="83"/>
      <c r="AA6321" s="83"/>
      <c r="AB6321" s="83"/>
      <c r="AC6321" s="83"/>
      <c r="AD6321" s="83"/>
      <c r="AE6321" s="83"/>
      <c r="AF6321" s="83"/>
      <c r="AG6321" s="83"/>
      <c r="AH6321" s="83"/>
      <c r="AI6321" s="83"/>
      <c r="AJ6321" s="83"/>
      <c r="AK6321" s="83"/>
    </row>
    <row r="6322" spans="1:50">
      <c r="A6322" s="83"/>
      <c r="B6322" s="84"/>
      <c r="C6322" s="83"/>
      <c r="D6322" s="83"/>
      <c r="E6322" s="83"/>
      <c r="F6322" s="83"/>
      <c r="G6322" s="83"/>
      <c r="H6322" s="83"/>
      <c r="I6322" s="83"/>
      <c r="J6322" s="83"/>
      <c r="K6322" s="83"/>
      <c r="L6322" s="83"/>
      <c r="M6322" s="83"/>
      <c r="N6322" s="83"/>
      <c r="O6322" s="83"/>
      <c r="P6322" s="83"/>
      <c r="Q6322" s="83"/>
      <c r="R6322" s="83"/>
      <c r="S6322" s="83"/>
      <c r="T6322" s="83"/>
      <c r="U6322" s="83"/>
      <c r="V6322" s="83"/>
      <c r="W6322" s="83"/>
      <c r="X6322" s="83"/>
      <c r="Y6322" s="83"/>
      <c r="Z6322" s="83"/>
      <c r="AA6322" s="83"/>
      <c r="AB6322" s="83"/>
      <c r="AC6322" s="83"/>
      <c r="AD6322" s="83"/>
      <c r="AE6322" s="83"/>
      <c r="AF6322" s="83"/>
      <c r="AG6322" s="83"/>
      <c r="AH6322" s="83"/>
      <c r="AI6322" s="83"/>
      <c r="AJ6322" s="83"/>
      <c r="AK6322" s="83"/>
    </row>
    <row r="6323" spans="1:50">
      <c r="A6323" s="84"/>
      <c r="B6323" s="84"/>
      <c r="C6323" s="84"/>
      <c r="D6323" s="84"/>
      <c r="E6323" s="84"/>
      <c r="F6323" s="84"/>
      <c r="G6323" s="84"/>
      <c r="H6323" s="84"/>
      <c r="I6323" s="84"/>
      <c r="J6323" s="84"/>
      <c r="K6323" s="84"/>
      <c r="L6323" s="84"/>
      <c r="M6323" s="84"/>
      <c r="N6323" s="84"/>
      <c r="O6323" s="84"/>
      <c r="P6323" s="84"/>
      <c r="Q6323" s="84"/>
      <c r="R6323" s="84"/>
      <c r="S6323" s="84"/>
      <c r="T6323" s="84"/>
      <c r="U6323" s="84"/>
      <c r="V6323" s="84"/>
      <c r="W6323" s="84"/>
      <c r="X6323" s="84"/>
      <c r="Y6323" s="84"/>
      <c r="Z6323" s="84"/>
      <c r="AA6323" s="84"/>
      <c r="AB6323" s="84"/>
      <c r="AC6323" s="84"/>
      <c r="AD6323" s="84"/>
      <c r="AE6323" s="84"/>
      <c r="AF6323" s="84"/>
      <c r="AG6323" s="84"/>
      <c r="AH6323" s="84"/>
      <c r="AI6323" s="84"/>
      <c r="AJ6323" s="84"/>
      <c r="AK6323" s="84"/>
    </row>
    <row r="6324" spans="1:50">
      <c r="A6324" s="83"/>
      <c r="B6324" s="84"/>
      <c r="C6324" s="83"/>
      <c r="D6324" s="83"/>
      <c r="E6324" s="84"/>
      <c r="F6324" s="83"/>
      <c r="G6324" s="83"/>
      <c r="H6324" s="84"/>
      <c r="I6324" s="83"/>
      <c r="J6324" s="83"/>
      <c r="K6324" s="84"/>
      <c r="L6324" s="83"/>
      <c r="M6324" s="83"/>
      <c r="N6324" s="84"/>
      <c r="O6324" s="83"/>
      <c r="P6324" s="83"/>
      <c r="Q6324" s="84"/>
      <c r="R6324" s="83"/>
      <c r="S6324" s="83"/>
      <c r="T6324" s="84"/>
      <c r="U6324" s="83"/>
      <c r="V6324" s="83"/>
      <c r="W6324" s="84"/>
      <c r="X6324" s="83"/>
      <c r="Y6324" s="83"/>
      <c r="Z6324" s="84"/>
      <c r="AA6324" s="83"/>
      <c r="AB6324" s="83"/>
      <c r="AC6324" s="84"/>
      <c r="AD6324" s="83"/>
      <c r="AE6324" s="83"/>
      <c r="AF6324" s="84"/>
      <c r="AG6324" s="83"/>
      <c r="AH6324" s="83"/>
      <c r="AI6324" s="84"/>
      <c r="AJ6324" s="83"/>
      <c r="AK6324" s="83"/>
    </row>
    <row r="6325" spans="1:50">
      <c r="A6325" s="84"/>
      <c r="B6325" s="84"/>
      <c r="C6325" s="84"/>
      <c r="D6325" s="84"/>
      <c r="E6325" s="84"/>
      <c r="F6325" s="84"/>
      <c r="G6325" s="84"/>
      <c r="H6325" s="84"/>
      <c r="I6325" s="84"/>
      <c r="J6325" s="84"/>
      <c r="K6325" s="84"/>
      <c r="L6325" s="84"/>
      <c r="M6325" s="84"/>
      <c r="N6325" s="84"/>
      <c r="O6325" s="84"/>
      <c r="P6325" s="84"/>
      <c r="Q6325" s="84"/>
      <c r="R6325" s="84"/>
      <c r="S6325" s="84"/>
      <c r="T6325" s="84"/>
      <c r="U6325" s="84"/>
      <c r="V6325" s="84"/>
      <c r="W6325" s="84"/>
      <c r="X6325" s="84"/>
      <c r="Y6325" s="84"/>
      <c r="Z6325" s="84"/>
      <c r="AA6325" s="84"/>
      <c r="AB6325" s="84"/>
      <c r="AC6325" s="84"/>
      <c r="AD6325" s="84"/>
      <c r="AE6325" s="84"/>
      <c r="AF6325" s="84"/>
      <c r="AG6325" s="84"/>
      <c r="AH6325" s="84"/>
      <c r="AI6325" s="84"/>
      <c r="AJ6325" s="84"/>
      <c r="AK6325" s="84"/>
    </row>
    <row r="6326" spans="1:50">
      <c r="A6326" s="83"/>
      <c r="B6326" s="162"/>
      <c r="C6326" s="163"/>
      <c r="D6326" s="163"/>
      <c r="E6326" s="162"/>
      <c r="F6326" s="163"/>
      <c r="G6326" s="163"/>
      <c r="H6326" s="162"/>
      <c r="I6326" s="163"/>
      <c r="J6326" s="163"/>
      <c r="K6326" s="162"/>
      <c r="L6326" s="163"/>
      <c r="M6326" s="163"/>
      <c r="N6326" s="162"/>
      <c r="O6326" s="163"/>
      <c r="P6326" s="163"/>
      <c r="Q6326" s="162"/>
      <c r="R6326" s="163"/>
      <c r="S6326" s="163"/>
      <c r="T6326" s="162"/>
      <c r="U6326" s="163"/>
      <c r="V6326" s="163"/>
      <c r="W6326" s="162"/>
      <c r="X6326" s="163"/>
      <c r="Y6326" s="163"/>
      <c r="Z6326" s="162"/>
      <c r="AA6326" s="163"/>
      <c r="AB6326" s="163"/>
      <c r="AC6326" s="162"/>
      <c r="AD6326" s="163"/>
      <c r="AE6326" s="163"/>
      <c r="AF6326" s="162"/>
      <c r="AG6326" s="163"/>
      <c r="AH6326" s="163"/>
      <c r="AI6326" s="162"/>
      <c r="AJ6326" s="163"/>
      <c r="AK6326" s="163"/>
      <c r="AM6326">
        <f>A6321</f>
        <v>0</v>
      </c>
      <c r="AN6326" s="159" t="e">
        <f>1/($B6326*(1/$B6324)*(1/(5/7+2/7*$D6326))*$B6336/SUM($B6328:$B6351))</f>
        <v>#DIV/0!</v>
      </c>
      <c r="AO6326" s="159" t="e">
        <f>1/(B6326*(1/B6324)*(1/(5/7+2/7*D6326)))</f>
        <v>#DIV/0!</v>
      </c>
      <c r="AP6326" s="159"/>
      <c r="AR6326" s="164">
        <f>CHOOSE(AV$3,C6326,F6326,I6326,L6326,O6326,R6326,U6326,X6326,AA6326,AD6326,AG6326,AJ6326)</f>
        <v>0</v>
      </c>
      <c r="AS6326" s="160"/>
      <c r="AT6326" s="160"/>
      <c r="AV6326" s="115" t="e">
        <f>AN6326/AR6326</f>
        <v>#DIV/0!</v>
      </c>
      <c r="AW6326" s="161" t="e">
        <f>AO6326/AR6326</f>
        <v>#DIV/0!</v>
      </c>
      <c r="AX6326" s="159"/>
    </row>
    <row r="6327" spans="1:50">
      <c r="A6327" s="84"/>
      <c r="B6327" s="84"/>
      <c r="C6327" s="84"/>
      <c r="D6327" s="84"/>
      <c r="E6327" s="84"/>
      <c r="F6327" s="84"/>
      <c r="G6327" s="84"/>
      <c r="H6327" s="84"/>
      <c r="I6327" s="84"/>
      <c r="J6327" s="84"/>
      <c r="K6327" s="84"/>
      <c r="L6327" s="84"/>
      <c r="M6327" s="84"/>
      <c r="N6327" s="84"/>
      <c r="O6327" s="84"/>
      <c r="P6327" s="84"/>
      <c r="Q6327" s="84"/>
      <c r="R6327" s="84"/>
      <c r="S6327" s="84"/>
      <c r="T6327" s="84"/>
      <c r="U6327" s="84"/>
      <c r="V6327" s="84"/>
      <c r="W6327" s="84"/>
      <c r="X6327" s="84"/>
      <c r="Y6327" s="84"/>
      <c r="Z6327" s="84"/>
      <c r="AA6327" s="84"/>
      <c r="AB6327" s="84"/>
      <c r="AC6327" s="84"/>
      <c r="AD6327" s="84"/>
      <c r="AE6327" s="84"/>
      <c r="AF6327" s="84"/>
      <c r="AG6327" s="84"/>
      <c r="AH6327" s="84"/>
      <c r="AI6327" s="84"/>
      <c r="AJ6327" s="84"/>
      <c r="AK6327" s="84"/>
    </row>
    <row r="6328" spans="1:50">
      <c r="A6328" s="84"/>
      <c r="B6328" s="84"/>
      <c r="C6328" s="84"/>
      <c r="D6328" s="84"/>
      <c r="E6328" s="84"/>
      <c r="F6328" s="84"/>
      <c r="G6328" s="84"/>
      <c r="H6328" s="84"/>
      <c r="I6328" s="84"/>
      <c r="J6328" s="84"/>
      <c r="K6328" s="84"/>
      <c r="L6328" s="84"/>
      <c r="M6328" s="84"/>
      <c r="N6328" s="84"/>
      <c r="O6328" s="84"/>
      <c r="P6328" s="84"/>
      <c r="Q6328" s="84"/>
      <c r="R6328" s="84"/>
      <c r="S6328" s="84"/>
      <c r="T6328" s="84"/>
      <c r="U6328" s="84"/>
      <c r="V6328" s="84"/>
      <c r="W6328" s="84"/>
      <c r="X6328" s="84"/>
      <c r="Y6328" s="84"/>
      <c r="Z6328" s="84"/>
      <c r="AA6328" s="84"/>
      <c r="AB6328" s="84"/>
      <c r="AC6328" s="84"/>
      <c r="AD6328" s="84"/>
      <c r="AE6328" s="84"/>
      <c r="AF6328" s="84"/>
      <c r="AG6328" s="84"/>
      <c r="AH6328" s="84"/>
      <c r="AI6328" s="84"/>
      <c r="AJ6328" s="84"/>
      <c r="AK6328" s="84"/>
    </row>
    <row r="6329" spans="1:50">
      <c r="A6329" s="84"/>
      <c r="B6329" s="84"/>
      <c r="C6329" s="84"/>
      <c r="D6329" s="84"/>
      <c r="E6329" s="84"/>
      <c r="F6329" s="84"/>
      <c r="G6329" s="84"/>
      <c r="H6329" s="84"/>
      <c r="I6329" s="84"/>
      <c r="J6329" s="84"/>
      <c r="K6329" s="84"/>
      <c r="L6329" s="84"/>
      <c r="M6329" s="84"/>
      <c r="N6329" s="84"/>
      <c r="O6329" s="84"/>
      <c r="P6329" s="84"/>
      <c r="Q6329" s="84"/>
      <c r="R6329" s="84"/>
      <c r="S6329" s="84"/>
      <c r="T6329" s="84"/>
      <c r="U6329" s="84"/>
      <c r="V6329" s="84"/>
      <c r="W6329" s="84"/>
      <c r="X6329" s="84"/>
      <c r="Y6329" s="84"/>
      <c r="Z6329" s="84"/>
      <c r="AA6329" s="84"/>
      <c r="AB6329" s="84"/>
      <c r="AC6329" s="84"/>
      <c r="AD6329" s="84"/>
      <c r="AE6329" s="84"/>
      <c r="AF6329" s="84"/>
      <c r="AG6329" s="84"/>
      <c r="AH6329" s="84"/>
      <c r="AI6329" s="84"/>
      <c r="AJ6329" s="84"/>
      <c r="AK6329" s="84"/>
    </row>
    <row r="6330" spans="1:50">
      <c r="A6330" s="84"/>
      <c r="B6330" s="84"/>
      <c r="C6330" s="84"/>
      <c r="D6330" s="84"/>
      <c r="E6330" s="84"/>
      <c r="F6330" s="84"/>
      <c r="G6330" s="84"/>
      <c r="H6330" s="84"/>
      <c r="I6330" s="84"/>
      <c r="J6330" s="84"/>
      <c r="K6330" s="84"/>
      <c r="L6330" s="84"/>
      <c r="M6330" s="84"/>
      <c r="N6330" s="84"/>
      <c r="O6330" s="84"/>
      <c r="P6330" s="84"/>
      <c r="Q6330" s="84"/>
      <c r="R6330" s="84"/>
      <c r="S6330" s="84"/>
      <c r="T6330" s="84"/>
      <c r="U6330" s="84"/>
      <c r="V6330" s="84"/>
      <c r="W6330" s="84"/>
      <c r="X6330" s="84"/>
      <c r="Y6330" s="84"/>
      <c r="Z6330" s="84"/>
      <c r="AA6330" s="84"/>
      <c r="AB6330" s="84"/>
      <c r="AC6330" s="84"/>
      <c r="AD6330" s="84"/>
      <c r="AE6330" s="84"/>
      <c r="AF6330" s="84"/>
      <c r="AG6330" s="84"/>
      <c r="AH6330" s="84"/>
      <c r="AI6330" s="84"/>
      <c r="AJ6330" s="84"/>
      <c r="AK6330" s="84"/>
    </row>
    <row r="6331" spans="1:50">
      <c r="A6331" s="84"/>
      <c r="B6331" s="84"/>
      <c r="C6331" s="84"/>
      <c r="D6331" s="84"/>
      <c r="E6331" s="84"/>
      <c r="F6331" s="84"/>
      <c r="G6331" s="84"/>
      <c r="H6331" s="84"/>
      <c r="I6331" s="84"/>
      <c r="J6331" s="84"/>
      <c r="K6331" s="84"/>
      <c r="L6331" s="84"/>
      <c r="M6331" s="84"/>
      <c r="N6331" s="84"/>
      <c r="O6331" s="84"/>
      <c r="P6331" s="84"/>
      <c r="Q6331" s="84"/>
      <c r="R6331" s="84"/>
      <c r="S6331" s="84"/>
      <c r="T6331" s="84"/>
      <c r="U6331" s="84"/>
      <c r="V6331" s="84"/>
      <c r="W6331" s="84"/>
      <c r="X6331" s="84"/>
      <c r="Y6331" s="84"/>
      <c r="Z6331" s="84"/>
      <c r="AA6331" s="84"/>
      <c r="AB6331" s="84"/>
      <c r="AC6331" s="84"/>
      <c r="AD6331" s="84"/>
      <c r="AE6331" s="84"/>
      <c r="AF6331" s="84"/>
      <c r="AG6331" s="84"/>
      <c r="AH6331" s="84"/>
      <c r="AI6331" s="84"/>
      <c r="AJ6331" s="84"/>
      <c r="AK6331" s="84"/>
    </row>
    <row r="6332" spans="1:50">
      <c r="A6332" s="84"/>
      <c r="B6332" s="84"/>
      <c r="C6332" s="84"/>
      <c r="D6332" s="84"/>
      <c r="E6332" s="84"/>
      <c r="F6332" s="84"/>
      <c r="G6332" s="84"/>
      <c r="H6332" s="84"/>
      <c r="I6332" s="84"/>
      <c r="J6332" s="84"/>
      <c r="K6332" s="84"/>
      <c r="L6332" s="84"/>
      <c r="M6332" s="84"/>
      <c r="N6332" s="84"/>
      <c r="O6332" s="84"/>
      <c r="P6332" s="84"/>
      <c r="Q6332" s="84"/>
      <c r="R6332" s="84"/>
      <c r="S6332" s="84"/>
      <c r="T6332" s="84"/>
      <c r="U6332" s="84"/>
      <c r="V6332" s="84"/>
      <c r="W6332" s="84"/>
      <c r="X6332" s="84"/>
      <c r="Y6332" s="84"/>
      <c r="Z6332" s="84"/>
      <c r="AA6332" s="84"/>
      <c r="AB6332" s="84"/>
      <c r="AC6332" s="84"/>
      <c r="AD6332" s="84"/>
      <c r="AE6332" s="84"/>
      <c r="AF6332" s="84"/>
      <c r="AG6332" s="84"/>
      <c r="AH6332" s="84"/>
      <c r="AI6332" s="84"/>
      <c r="AJ6332" s="84"/>
      <c r="AK6332" s="84"/>
    </row>
    <row r="6333" spans="1:50">
      <c r="A6333" s="84"/>
      <c r="B6333" s="84"/>
      <c r="C6333" s="84"/>
      <c r="D6333" s="84"/>
      <c r="E6333" s="84"/>
      <c r="F6333" s="84"/>
      <c r="G6333" s="84"/>
      <c r="H6333" s="84"/>
      <c r="I6333" s="84"/>
      <c r="J6333" s="84"/>
      <c r="K6333" s="84"/>
      <c r="L6333" s="84"/>
      <c r="M6333" s="84"/>
      <c r="N6333" s="84"/>
      <c r="O6333" s="84"/>
      <c r="P6333" s="84"/>
      <c r="Q6333" s="84"/>
      <c r="R6333" s="84"/>
      <c r="S6333" s="84"/>
      <c r="T6333" s="84"/>
      <c r="U6333" s="84"/>
      <c r="V6333" s="84"/>
      <c r="W6333" s="84"/>
      <c r="X6333" s="84"/>
      <c r="Y6333" s="84"/>
      <c r="Z6333" s="84"/>
      <c r="AA6333" s="84"/>
      <c r="AB6333" s="84"/>
      <c r="AC6333" s="84"/>
      <c r="AD6333" s="84"/>
      <c r="AE6333" s="84"/>
      <c r="AF6333" s="84"/>
      <c r="AG6333" s="84"/>
      <c r="AH6333" s="84"/>
      <c r="AI6333" s="84"/>
      <c r="AJ6333" s="84"/>
      <c r="AK6333" s="84"/>
    </row>
    <row r="6334" spans="1:50">
      <c r="A6334" s="84"/>
      <c r="B6334" s="84"/>
      <c r="C6334" s="84"/>
      <c r="D6334" s="84"/>
      <c r="E6334" s="84"/>
      <c r="F6334" s="84"/>
      <c r="G6334" s="84"/>
      <c r="H6334" s="84"/>
      <c r="I6334" s="84"/>
      <c r="J6334" s="84"/>
      <c r="K6334" s="84"/>
      <c r="L6334" s="84"/>
      <c r="M6334" s="84"/>
      <c r="N6334" s="84"/>
      <c r="O6334" s="84"/>
      <c r="P6334" s="84"/>
      <c r="Q6334" s="84"/>
      <c r="R6334" s="84"/>
      <c r="S6334" s="84"/>
      <c r="T6334" s="84"/>
      <c r="U6334" s="84"/>
      <c r="V6334" s="84"/>
      <c r="W6334" s="84"/>
      <c r="X6334" s="84"/>
      <c r="Y6334" s="84"/>
      <c r="Z6334" s="84"/>
      <c r="AA6334" s="84"/>
      <c r="AB6334" s="84"/>
      <c r="AC6334" s="84"/>
      <c r="AD6334" s="84"/>
      <c r="AE6334" s="84"/>
      <c r="AF6334" s="84"/>
      <c r="AG6334" s="84"/>
      <c r="AH6334" s="84"/>
      <c r="AI6334" s="84"/>
      <c r="AJ6334" s="84"/>
      <c r="AK6334" s="84"/>
    </row>
    <row r="6335" spans="1:50">
      <c r="A6335" s="84"/>
      <c r="B6335" s="84"/>
      <c r="C6335" s="84"/>
      <c r="D6335" s="84"/>
      <c r="E6335" s="84"/>
      <c r="F6335" s="84"/>
      <c r="G6335" s="84"/>
      <c r="H6335" s="84"/>
      <c r="I6335" s="84"/>
      <c r="J6335" s="84"/>
      <c r="K6335" s="84"/>
      <c r="L6335" s="84"/>
      <c r="M6335" s="84"/>
      <c r="N6335" s="84"/>
      <c r="O6335" s="84"/>
      <c r="P6335" s="84"/>
      <c r="Q6335" s="84"/>
      <c r="R6335" s="84"/>
      <c r="S6335" s="84"/>
      <c r="T6335" s="84"/>
      <c r="U6335" s="84"/>
      <c r="V6335" s="84"/>
      <c r="W6335" s="84"/>
      <c r="X6335" s="84"/>
      <c r="Y6335" s="84"/>
      <c r="Z6335" s="84"/>
      <c r="AA6335" s="84"/>
      <c r="AB6335" s="84"/>
      <c r="AC6335" s="84"/>
      <c r="AD6335" s="84"/>
      <c r="AE6335" s="84"/>
      <c r="AF6335" s="84"/>
      <c r="AG6335" s="84"/>
      <c r="AH6335" s="84"/>
      <c r="AI6335" s="84"/>
      <c r="AJ6335" s="84"/>
      <c r="AK6335" s="84"/>
    </row>
    <row r="6336" spans="1:50">
      <c r="A6336" s="84"/>
      <c r="B6336" s="84"/>
      <c r="C6336" s="84"/>
      <c r="D6336" s="84"/>
      <c r="E6336" s="84"/>
      <c r="F6336" s="84"/>
      <c r="G6336" s="84"/>
      <c r="H6336" s="84"/>
      <c r="I6336" s="84"/>
      <c r="J6336" s="84"/>
      <c r="K6336" s="84"/>
      <c r="L6336" s="84"/>
      <c r="M6336" s="84"/>
      <c r="N6336" s="84"/>
      <c r="O6336" s="84"/>
      <c r="P6336" s="84"/>
      <c r="Q6336" s="84"/>
      <c r="R6336" s="84"/>
      <c r="S6336" s="84"/>
      <c r="T6336" s="84"/>
      <c r="U6336" s="84"/>
      <c r="V6336" s="84"/>
      <c r="W6336" s="84"/>
      <c r="X6336" s="84"/>
      <c r="Y6336" s="84"/>
      <c r="Z6336" s="84"/>
      <c r="AA6336" s="84"/>
      <c r="AB6336" s="84"/>
      <c r="AC6336" s="84"/>
      <c r="AD6336" s="84"/>
      <c r="AE6336" s="84"/>
      <c r="AF6336" s="84"/>
      <c r="AG6336" s="84"/>
      <c r="AH6336" s="84"/>
      <c r="AI6336" s="84"/>
      <c r="AJ6336" s="84"/>
      <c r="AK6336" s="84"/>
    </row>
    <row r="6337" spans="1:37">
      <c r="A6337" s="84"/>
      <c r="B6337" s="84"/>
      <c r="C6337" s="84"/>
      <c r="D6337" s="84"/>
      <c r="E6337" s="84"/>
      <c r="F6337" s="84"/>
      <c r="G6337" s="84"/>
      <c r="H6337" s="84"/>
      <c r="I6337" s="84"/>
      <c r="J6337" s="84"/>
      <c r="K6337" s="84"/>
      <c r="L6337" s="84"/>
      <c r="M6337" s="84"/>
      <c r="N6337" s="84"/>
      <c r="O6337" s="84"/>
      <c r="P6337" s="84"/>
      <c r="Q6337" s="84"/>
      <c r="R6337" s="84"/>
      <c r="S6337" s="84"/>
      <c r="T6337" s="84"/>
      <c r="U6337" s="84"/>
      <c r="V6337" s="84"/>
      <c r="W6337" s="84"/>
      <c r="X6337" s="84"/>
      <c r="Y6337" s="84"/>
      <c r="Z6337" s="84"/>
      <c r="AA6337" s="84"/>
      <c r="AB6337" s="84"/>
      <c r="AC6337" s="84"/>
      <c r="AD6337" s="84"/>
      <c r="AE6337" s="84"/>
      <c r="AF6337" s="84"/>
      <c r="AG6337" s="84"/>
      <c r="AH6337" s="84"/>
      <c r="AI6337" s="84"/>
      <c r="AJ6337" s="84"/>
      <c r="AK6337" s="84"/>
    </row>
    <row r="6338" spans="1:37">
      <c r="A6338" s="84"/>
      <c r="B6338" s="84"/>
      <c r="C6338" s="84"/>
      <c r="D6338" s="84"/>
      <c r="E6338" s="84"/>
      <c r="F6338" s="84"/>
      <c r="G6338" s="84"/>
      <c r="H6338" s="84"/>
      <c r="I6338" s="84"/>
      <c r="J6338" s="84"/>
      <c r="K6338" s="84"/>
      <c r="L6338" s="84"/>
      <c r="M6338" s="84"/>
      <c r="N6338" s="84"/>
      <c r="O6338" s="84"/>
      <c r="P6338" s="84"/>
      <c r="Q6338" s="84"/>
      <c r="R6338" s="84"/>
      <c r="S6338" s="84"/>
      <c r="T6338" s="84"/>
      <c r="U6338" s="84"/>
      <c r="V6338" s="84"/>
      <c r="W6338" s="84"/>
      <c r="X6338" s="84"/>
      <c r="Y6338" s="84"/>
      <c r="Z6338" s="84"/>
      <c r="AA6338" s="84"/>
      <c r="AB6338" s="84"/>
      <c r="AC6338" s="84"/>
      <c r="AD6338" s="84"/>
      <c r="AE6338" s="84"/>
      <c r="AF6338" s="84"/>
      <c r="AG6338" s="84"/>
      <c r="AH6338" s="84"/>
      <c r="AI6338" s="84"/>
      <c r="AJ6338" s="84"/>
      <c r="AK6338" s="84"/>
    </row>
    <row r="6339" spans="1:37">
      <c r="A6339" s="84"/>
      <c r="B6339" s="84"/>
      <c r="C6339" s="84"/>
      <c r="D6339" s="84"/>
      <c r="E6339" s="84"/>
      <c r="F6339" s="84"/>
      <c r="G6339" s="84"/>
      <c r="H6339" s="84"/>
      <c r="I6339" s="84"/>
      <c r="J6339" s="84"/>
      <c r="K6339" s="84"/>
      <c r="L6339" s="84"/>
      <c r="M6339" s="84"/>
      <c r="N6339" s="84"/>
      <c r="O6339" s="84"/>
      <c r="P6339" s="84"/>
      <c r="Q6339" s="84"/>
      <c r="R6339" s="84"/>
      <c r="S6339" s="84"/>
      <c r="T6339" s="84"/>
      <c r="U6339" s="84"/>
      <c r="V6339" s="84"/>
      <c r="W6339" s="84"/>
      <c r="X6339" s="84"/>
      <c r="Y6339" s="84"/>
      <c r="Z6339" s="84"/>
      <c r="AA6339" s="84"/>
      <c r="AB6339" s="84"/>
      <c r="AC6339" s="84"/>
      <c r="AD6339" s="84"/>
      <c r="AE6339" s="84"/>
      <c r="AF6339" s="84"/>
      <c r="AG6339" s="84"/>
      <c r="AH6339" s="84"/>
      <c r="AI6339" s="84"/>
      <c r="AJ6339" s="84"/>
      <c r="AK6339" s="84"/>
    </row>
    <row r="6340" spans="1:37">
      <c r="A6340" s="84"/>
      <c r="B6340" s="84"/>
      <c r="C6340" s="84"/>
      <c r="D6340" s="84"/>
      <c r="E6340" s="84"/>
      <c r="F6340" s="84"/>
      <c r="G6340" s="84"/>
      <c r="H6340" s="84"/>
      <c r="I6340" s="84"/>
      <c r="J6340" s="84"/>
      <c r="K6340" s="84"/>
      <c r="L6340" s="84"/>
      <c r="M6340" s="84"/>
      <c r="N6340" s="84"/>
      <c r="O6340" s="84"/>
      <c r="P6340" s="84"/>
      <c r="Q6340" s="84"/>
      <c r="R6340" s="84"/>
      <c r="S6340" s="84"/>
      <c r="T6340" s="84"/>
      <c r="U6340" s="84"/>
      <c r="V6340" s="84"/>
      <c r="W6340" s="84"/>
      <c r="X6340" s="84"/>
      <c r="Y6340" s="84"/>
      <c r="Z6340" s="84"/>
      <c r="AA6340" s="84"/>
      <c r="AB6340" s="84"/>
      <c r="AC6340" s="84"/>
      <c r="AD6340" s="84"/>
      <c r="AE6340" s="84"/>
      <c r="AF6340" s="84"/>
      <c r="AG6340" s="84"/>
      <c r="AH6340" s="84"/>
      <c r="AI6340" s="84"/>
      <c r="AJ6340" s="84"/>
      <c r="AK6340" s="84"/>
    </row>
    <row r="6341" spans="1:37">
      <c r="A6341" s="84"/>
      <c r="B6341" s="84"/>
      <c r="C6341" s="84"/>
      <c r="D6341" s="84"/>
      <c r="E6341" s="84"/>
      <c r="F6341" s="84"/>
      <c r="G6341" s="84"/>
      <c r="H6341" s="84"/>
      <c r="I6341" s="84"/>
      <c r="J6341" s="84"/>
      <c r="K6341" s="84"/>
      <c r="L6341" s="84"/>
      <c r="M6341" s="84"/>
      <c r="N6341" s="84"/>
      <c r="O6341" s="84"/>
      <c r="P6341" s="84"/>
      <c r="Q6341" s="84"/>
      <c r="R6341" s="84"/>
      <c r="S6341" s="84"/>
      <c r="T6341" s="84"/>
      <c r="U6341" s="84"/>
      <c r="V6341" s="84"/>
      <c r="W6341" s="84"/>
      <c r="X6341" s="84"/>
      <c r="Y6341" s="84"/>
      <c r="Z6341" s="84"/>
      <c r="AA6341" s="84"/>
      <c r="AB6341" s="84"/>
      <c r="AC6341" s="84"/>
      <c r="AD6341" s="84"/>
      <c r="AE6341" s="84"/>
      <c r="AF6341" s="84"/>
      <c r="AG6341" s="84"/>
      <c r="AH6341" s="84"/>
      <c r="AI6341" s="84"/>
      <c r="AJ6341" s="84"/>
      <c r="AK6341" s="84"/>
    </row>
    <row r="6342" spans="1:37">
      <c r="A6342" s="84"/>
      <c r="B6342" s="84"/>
      <c r="C6342" s="84"/>
      <c r="D6342" s="84"/>
      <c r="E6342" s="84"/>
      <c r="F6342" s="84"/>
      <c r="G6342" s="84"/>
      <c r="H6342" s="84"/>
      <c r="I6342" s="84"/>
      <c r="J6342" s="84"/>
      <c r="K6342" s="84"/>
      <c r="L6342" s="84"/>
      <c r="M6342" s="84"/>
      <c r="N6342" s="84"/>
      <c r="O6342" s="84"/>
      <c r="P6342" s="84"/>
      <c r="Q6342" s="84"/>
      <c r="R6342" s="84"/>
      <c r="S6342" s="84"/>
      <c r="T6342" s="84"/>
      <c r="U6342" s="84"/>
      <c r="V6342" s="84"/>
      <c r="W6342" s="84"/>
      <c r="X6342" s="84"/>
      <c r="Y6342" s="84"/>
      <c r="Z6342" s="84"/>
      <c r="AA6342" s="84"/>
      <c r="AB6342" s="84"/>
      <c r="AC6342" s="84"/>
      <c r="AD6342" s="84"/>
      <c r="AE6342" s="84"/>
      <c r="AF6342" s="84"/>
      <c r="AG6342" s="84"/>
      <c r="AH6342" s="84"/>
      <c r="AI6342" s="84"/>
      <c r="AJ6342" s="84"/>
      <c r="AK6342" s="84"/>
    </row>
    <row r="6343" spans="1:37">
      <c r="A6343" s="84"/>
      <c r="B6343" s="84"/>
      <c r="C6343" s="84"/>
      <c r="D6343" s="84"/>
      <c r="E6343" s="84"/>
      <c r="F6343" s="84"/>
      <c r="G6343" s="84"/>
      <c r="H6343" s="84"/>
      <c r="I6343" s="84"/>
      <c r="J6343" s="84"/>
      <c r="K6343" s="84"/>
      <c r="L6343" s="84"/>
      <c r="M6343" s="84"/>
      <c r="N6343" s="84"/>
      <c r="O6343" s="84"/>
      <c r="P6343" s="84"/>
      <c r="Q6343" s="84"/>
      <c r="R6343" s="84"/>
      <c r="S6343" s="84"/>
      <c r="T6343" s="84"/>
      <c r="U6343" s="84"/>
      <c r="V6343" s="84"/>
      <c r="W6343" s="84"/>
      <c r="X6343" s="84"/>
      <c r="Y6343" s="84"/>
      <c r="Z6343" s="84"/>
      <c r="AA6343" s="84"/>
      <c r="AB6343" s="84"/>
      <c r="AC6343" s="84"/>
      <c r="AD6343" s="84"/>
      <c r="AE6343" s="84"/>
      <c r="AF6343" s="84"/>
      <c r="AG6343" s="84"/>
      <c r="AH6343" s="84"/>
      <c r="AI6343" s="84"/>
      <c r="AJ6343" s="84"/>
      <c r="AK6343" s="84"/>
    </row>
    <row r="6344" spans="1:37">
      <c r="A6344" s="84"/>
      <c r="B6344" s="84"/>
      <c r="C6344" s="84"/>
      <c r="D6344" s="84"/>
      <c r="E6344" s="84"/>
      <c r="F6344" s="84"/>
      <c r="G6344" s="84"/>
      <c r="H6344" s="84"/>
      <c r="I6344" s="84"/>
      <c r="J6344" s="84"/>
      <c r="K6344" s="84"/>
      <c r="L6344" s="84"/>
      <c r="M6344" s="84"/>
      <c r="N6344" s="84"/>
      <c r="O6344" s="84"/>
      <c r="P6344" s="84"/>
      <c r="Q6344" s="84"/>
      <c r="R6344" s="84"/>
      <c r="S6344" s="84"/>
      <c r="T6344" s="84"/>
      <c r="U6344" s="84"/>
      <c r="V6344" s="84"/>
      <c r="W6344" s="84"/>
      <c r="X6344" s="84"/>
      <c r="Y6344" s="84"/>
      <c r="Z6344" s="84"/>
      <c r="AA6344" s="84"/>
      <c r="AB6344" s="84"/>
      <c r="AC6344" s="84"/>
      <c r="AD6344" s="84"/>
      <c r="AE6344" s="84"/>
      <c r="AF6344" s="84"/>
      <c r="AG6344" s="84"/>
      <c r="AH6344" s="84"/>
      <c r="AI6344" s="84"/>
      <c r="AJ6344" s="84"/>
      <c r="AK6344" s="84"/>
    </row>
    <row r="6345" spans="1:37">
      <c r="A6345" s="84"/>
      <c r="B6345" s="84"/>
      <c r="C6345" s="84"/>
      <c r="D6345" s="84"/>
      <c r="E6345" s="84"/>
      <c r="F6345" s="84"/>
      <c r="G6345" s="84"/>
      <c r="H6345" s="84"/>
      <c r="I6345" s="84"/>
      <c r="J6345" s="84"/>
      <c r="K6345" s="84"/>
      <c r="L6345" s="84"/>
      <c r="M6345" s="84"/>
      <c r="N6345" s="84"/>
      <c r="O6345" s="84"/>
      <c r="P6345" s="84"/>
      <c r="Q6345" s="84"/>
      <c r="R6345" s="84"/>
      <c r="S6345" s="84"/>
      <c r="T6345" s="84"/>
      <c r="U6345" s="84"/>
      <c r="V6345" s="84"/>
      <c r="W6345" s="84"/>
      <c r="X6345" s="84"/>
      <c r="Y6345" s="84"/>
      <c r="Z6345" s="84"/>
      <c r="AA6345" s="84"/>
      <c r="AB6345" s="84"/>
      <c r="AC6345" s="84"/>
      <c r="AD6345" s="84"/>
      <c r="AE6345" s="84"/>
      <c r="AF6345" s="84"/>
      <c r="AG6345" s="84"/>
      <c r="AH6345" s="84"/>
      <c r="AI6345" s="84"/>
      <c r="AJ6345" s="84"/>
      <c r="AK6345" s="84"/>
    </row>
    <row r="6346" spans="1:37">
      <c r="A6346" s="84"/>
      <c r="B6346" s="84"/>
      <c r="C6346" s="84"/>
      <c r="D6346" s="84"/>
      <c r="E6346" s="84"/>
      <c r="F6346" s="84"/>
      <c r="G6346" s="84"/>
      <c r="H6346" s="84"/>
      <c r="I6346" s="84"/>
      <c r="J6346" s="84"/>
      <c r="K6346" s="84"/>
      <c r="L6346" s="84"/>
      <c r="M6346" s="84"/>
      <c r="N6346" s="84"/>
      <c r="O6346" s="84"/>
      <c r="P6346" s="84"/>
      <c r="Q6346" s="84"/>
      <c r="R6346" s="84"/>
      <c r="S6346" s="84"/>
      <c r="T6346" s="84"/>
      <c r="U6346" s="84"/>
      <c r="V6346" s="84"/>
      <c r="W6346" s="84"/>
      <c r="X6346" s="84"/>
      <c r="Y6346" s="84"/>
      <c r="Z6346" s="84"/>
      <c r="AA6346" s="84"/>
      <c r="AB6346" s="84"/>
      <c r="AC6346" s="84"/>
      <c r="AD6346" s="84"/>
      <c r="AE6346" s="84"/>
      <c r="AF6346" s="84"/>
      <c r="AG6346" s="84"/>
      <c r="AH6346" s="84"/>
      <c r="AI6346" s="84"/>
      <c r="AJ6346" s="84"/>
      <c r="AK6346" s="84"/>
    </row>
    <row r="6347" spans="1:37">
      <c r="A6347" s="84"/>
      <c r="B6347" s="84"/>
      <c r="C6347" s="84"/>
      <c r="D6347" s="84"/>
      <c r="E6347" s="84"/>
      <c r="F6347" s="84"/>
      <c r="G6347" s="84"/>
      <c r="H6347" s="84"/>
      <c r="I6347" s="84"/>
      <c r="J6347" s="84"/>
      <c r="K6347" s="84"/>
      <c r="L6347" s="84"/>
      <c r="M6347" s="84"/>
      <c r="N6347" s="84"/>
      <c r="O6347" s="84"/>
      <c r="P6347" s="84"/>
      <c r="Q6347" s="84"/>
      <c r="R6347" s="84"/>
      <c r="S6347" s="84"/>
      <c r="T6347" s="84"/>
      <c r="U6347" s="84"/>
      <c r="V6347" s="84"/>
      <c r="W6347" s="84"/>
      <c r="X6347" s="84"/>
      <c r="Y6347" s="84"/>
      <c r="Z6347" s="84"/>
      <c r="AA6347" s="84"/>
      <c r="AB6347" s="84"/>
      <c r="AC6347" s="84"/>
      <c r="AD6347" s="84"/>
      <c r="AE6347" s="84"/>
      <c r="AF6347" s="84"/>
      <c r="AG6347" s="84"/>
      <c r="AH6347" s="84"/>
      <c r="AI6347" s="84"/>
      <c r="AJ6347" s="84"/>
      <c r="AK6347" s="84"/>
    </row>
    <row r="6348" spans="1:37">
      <c r="A6348" s="84"/>
      <c r="B6348" s="84"/>
      <c r="C6348" s="84"/>
      <c r="D6348" s="84"/>
      <c r="E6348" s="84"/>
      <c r="F6348" s="84"/>
      <c r="G6348" s="84"/>
      <c r="H6348" s="84"/>
      <c r="I6348" s="84"/>
      <c r="J6348" s="84"/>
      <c r="K6348" s="84"/>
      <c r="L6348" s="84"/>
      <c r="M6348" s="84"/>
      <c r="N6348" s="84"/>
      <c r="O6348" s="84"/>
      <c r="P6348" s="84"/>
      <c r="Q6348" s="84"/>
      <c r="R6348" s="84"/>
      <c r="S6348" s="84"/>
      <c r="T6348" s="84"/>
      <c r="U6348" s="84"/>
      <c r="V6348" s="84"/>
      <c r="W6348" s="84"/>
      <c r="X6348" s="84"/>
      <c r="Y6348" s="84"/>
      <c r="Z6348" s="84"/>
      <c r="AA6348" s="84"/>
      <c r="AB6348" s="84"/>
      <c r="AC6348" s="84"/>
      <c r="AD6348" s="84"/>
      <c r="AE6348" s="84"/>
      <c r="AF6348" s="84"/>
      <c r="AG6348" s="84"/>
      <c r="AH6348" s="84"/>
      <c r="AI6348" s="84"/>
      <c r="AJ6348" s="84"/>
      <c r="AK6348" s="84"/>
    </row>
    <row r="6349" spans="1:37">
      <c r="A6349" s="84"/>
      <c r="B6349" s="84"/>
      <c r="C6349" s="84"/>
      <c r="D6349" s="84"/>
      <c r="E6349" s="84"/>
      <c r="F6349" s="84"/>
      <c r="G6349" s="84"/>
      <c r="H6349" s="84"/>
      <c r="I6349" s="84"/>
      <c r="J6349" s="84"/>
      <c r="K6349" s="84"/>
      <c r="L6349" s="84"/>
      <c r="M6349" s="84"/>
      <c r="N6349" s="84"/>
      <c r="O6349" s="84"/>
      <c r="P6349" s="84"/>
      <c r="Q6349" s="84"/>
      <c r="R6349" s="84"/>
      <c r="S6349" s="84"/>
      <c r="T6349" s="84"/>
      <c r="U6349" s="84"/>
      <c r="V6349" s="84"/>
      <c r="W6349" s="84"/>
      <c r="X6349" s="84"/>
      <c r="Y6349" s="84"/>
      <c r="Z6349" s="84"/>
      <c r="AA6349" s="84"/>
      <c r="AB6349" s="84"/>
      <c r="AC6349" s="84"/>
      <c r="AD6349" s="84"/>
      <c r="AE6349" s="84"/>
      <c r="AF6349" s="84"/>
      <c r="AG6349" s="84"/>
      <c r="AH6349" s="84"/>
      <c r="AI6349" s="84"/>
      <c r="AJ6349" s="84"/>
      <c r="AK6349" s="84"/>
    </row>
    <row r="6350" spans="1:37">
      <c r="A6350" s="84"/>
      <c r="B6350" s="84"/>
      <c r="C6350" s="84"/>
      <c r="D6350" s="84"/>
      <c r="E6350" s="84"/>
      <c r="F6350" s="84"/>
      <c r="G6350" s="84"/>
      <c r="H6350" s="84"/>
      <c r="I6350" s="84"/>
      <c r="J6350" s="84"/>
      <c r="K6350" s="84"/>
      <c r="L6350" s="84"/>
      <c r="M6350" s="84"/>
      <c r="N6350" s="84"/>
      <c r="O6350" s="84"/>
      <c r="P6350" s="84"/>
      <c r="Q6350" s="84"/>
      <c r="R6350" s="84"/>
      <c r="S6350" s="84"/>
      <c r="T6350" s="84"/>
      <c r="U6350" s="84"/>
      <c r="V6350" s="84"/>
      <c r="W6350" s="84"/>
      <c r="X6350" s="84"/>
      <c r="Y6350" s="84"/>
      <c r="Z6350" s="84"/>
      <c r="AA6350" s="84"/>
      <c r="AB6350" s="84"/>
      <c r="AC6350" s="84"/>
      <c r="AD6350" s="84"/>
      <c r="AE6350" s="84"/>
      <c r="AF6350" s="84"/>
      <c r="AG6350" s="84"/>
      <c r="AH6350" s="84"/>
      <c r="AI6350" s="84"/>
      <c r="AJ6350" s="84"/>
      <c r="AK6350" s="84"/>
    </row>
    <row r="6351" spans="1:37">
      <c r="A6351" s="84"/>
      <c r="B6351" s="84"/>
      <c r="C6351" s="84"/>
      <c r="D6351" s="84"/>
      <c r="E6351" s="84"/>
      <c r="F6351" s="84"/>
      <c r="G6351" s="84"/>
      <c r="H6351" s="84"/>
      <c r="I6351" s="84"/>
      <c r="J6351" s="84"/>
      <c r="K6351" s="84"/>
      <c r="L6351" s="84"/>
      <c r="M6351" s="84"/>
      <c r="N6351" s="84"/>
      <c r="O6351" s="84"/>
      <c r="P6351" s="84"/>
      <c r="Q6351" s="84"/>
      <c r="R6351" s="84"/>
      <c r="S6351" s="84"/>
      <c r="T6351" s="84"/>
      <c r="U6351" s="84"/>
      <c r="V6351" s="84"/>
      <c r="W6351" s="84"/>
      <c r="X6351" s="84"/>
      <c r="Y6351" s="84"/>
      <c r="Z6351" s="84"/>
      <c r="AA6351" s="84"/>
      <c r="AB6351" s="84"/>
      <c r="AC6351" s="84"/>
      <c r="AD6351" s="84"/>
      <c r="AE6351" s="84"/>
      <c r="AF6351" s="84"/>
      <c r="AG6351" s="84"/>
      <c r="AH6351" s="84"/>
      <c r="AI6351" s="84"/>
      <c r="AJ6351" s="84"/>
      <c r="AK6351" s="84"/>
    </row>
    <row r="6361" spans="1:50">
      <c r="A6361" s="84"/>
      <c r="B6361" s="83"/>
      <c r="C6361" s="83"/>
      <c r="D6361" s="83"/>
      <c r="E6361" s="83"/>
      <c r="F6361" s="84"/>
      <c r="G6361" s="158"/>
      <c r="H6361" s="83"/>
      <c r="I6361" s="83"/>
      <c r="J6361" s="83"/>
      <c r="K6361" s="83"/>
      <c r="L6361" s="83"/>
      <c r="M6361" s="83"/>
      <c r="N6361" s="83"/>
      <c r="O6361" s="83"/>
      <c r="P6361" s="83"/>
      <c r="Q6361" s="83"/>
      <c r="R6361" s="83"/>
      <c r="S6361" s="83"/>
      <c r="T6361" s="104"/>
      <c r="U6361" s="83"/>
      <c r="V6361" s="83"/>
      <c r="W6361" s="83"/>
      <c r="X6361" s="83"/>
      <c r="Y6361" s="83"/>
      <c r="Z6361" s="83"/>
      <c r="AA6361" s="83"/>
      <c r="AB6361" s="83"/>
      <c r="AC6361" s="83"/>
      <c r="AD6361" s="83"/>
      <c r="AE6361" s="83"/>
      <c r="AF6361" s="83"/>
      <c r="AG6361" s="83"/>
      <c r="AH6361" s="83"/>
      <c r="AI6361" s="83"/>
      <c r="AJ6361" s="83"/>
      <c r="AK6361" s="83"/>
    </row>
    <row r="6362" spans="1:50">
      <c r="A6362" s="83"/>
      <c r="B6362" s="84"/>
      <c r="C6362" s="83"/>
      <c r="D6362" s="83"/>
      <c r="E6362" s="83"/>
      <c r="F6362" s="83"/>
      <c r="G6362" s="83"/>
      <c r="H6362" s="83"/>
      <c r="I6362" s="83"/>
      <c r="J6362" s="83"/>
      <c r="K6362" s="83"/>
      <c r="L6362" s="83"/>
      <c r="M6362" s="83"/>
      <c r="N6362" s="83"/>
      <c r="O6362" s="83"/>
      <c r="P6362" s="83"/>
      <c r="Q6362" s="83"/>
      <c r="R6362" s="83"/>
      <c r="S6362" s="83"/>
      <c r="T6362" s="83"/>
      <c r="U6362" s="83"/>
      <c r="V6362" s="83"/>
      <c r="W6362" s="83"/>
      <c r="X6362" s="83"/>
      <c r="Y6362" s="83"/>
      <c r="Z6362" s="83"/>
      <c r="AA6362" s="83"/>
      <c r="AB6362" s="83"/>
      <c r="AC6362" s="83"/>
      <c r="AD6362" s="83"/>
      <c r="AE6362" s="83"/>
      <c r="AF6362" s="83"/>
      <c r="AG6362" s="83"/>
      <c r="AH6362" s="83"/>
      <c r="AI6362" s="83"/>
      <c r="AJ6362" s="83"/>
      <c r="AK6362" s="83"/>
    </row>
    <row r="6363" spans="1:50">
      <c r="A6363" s="84"/>
      <c r="B6363" s="84"/>
      <c r="C6363" s="84"/>
      <c r="D6363" s="84"/>
      <c r="E6363" s="84"/>
      <c r="F6363" s="84"/>
      <c r="G6363" s="84"/>
      <c r="H6363" s="84"/>
      <c r="I6363" s="84"/>
      <c r="J6363" s="84"/>
      <c r="K6363" s="84"/>
      <c r="L6363" s="84"/>
      <c r="M6363" s="84"/>
      <c r="N6363" s="84"/>
      <c r="O6363" s="84"/>
      <c r="P6363" s="84"/>
      <c r="Q6363" s="84"/>
      <c r="R6363" s="84"/>
      <c r="S6363" s="84"/>
      <c r="T6363" s="84"/>
      <c r="U6363" s="84"/>
      <c r="V6363" s="84"/>
      <c r="W6363" s="84"/>
      <c r="X6363" s="84"/>
      <c r="Y6363" s="84"/>
      <c r="Z6363" s="84"/>
      <c r="AA6363" s="84"/>
      <c r="AB6363" s="84"/>
      <c r="AC6363" s="84"/>
      <c r="AD6363" s="84"/>
      <c r="AE6363" s="84"/>
      <c r="AF6363" s="84"/>
      <c r="AG6363" s="84"/>
      <c r="AH6363" s="84"/>
      <c r="AI6363" s="84"/>
      <c r="AJ6363" s="84"/>
      <c r="AK6363" s="84"/>
    </row>
    <row r="6364" spans="1:50">
      <c r="A6364" s="83"/>
      <c r="B6364" s="84"/>
      <c r="C6364" s="83"/>
      <c r="D6364" s="83"/>
      <c r="E6364" s="84"/>
      <c r="F6364" s="83"/>
      <c r="G6364" s="83"/>
      <c r="H6364" s="84"/>
      <c r="I6364" s="83"/>
      <c r="J6364" s="83"/>
      <c r="K6364" s="84"/>
      <c r="L6364" s="83"/>
      <c r="M6364" s="83"/>
      <c r="N6364" s="84"/>
      <c r="O6364" s="83"/>
      <c r="P6364" s="83"/>
      <c r="Q6364" s="84"/>
      <c r="R6364" s="83"/>
      <c r="S6364" s="83"/>
      <c r="T6364" s="84"/>
      <c r="U6364" s="83"/>
      <c r="V6364" s="83"/>
      <c r="W6364" s="84"/>
      <c r="X6364" s="83"/>
      <c r="Y6364" s="83"/>
      <c r="Z6364" s="84"/>
      <c r="AA6364" s="83"/>
      <c r="AB6364" s="83"/>
      <c r="AC6364" s="84"/>
      <c r="AD6364" s="83"/>
      <c r="AE6364" s="83"/>
      <c r="AF6364" s="84"/>
      <c r="AG6364" s="83"/>
      <c r="AH6364" s="83"/>
      <c r="AI6364" s="84"/>
      <c r="AJ6364" s="83"/>
      <c r="AK6364" s="83"/>
    </row>
    <row r="6365" spans="1:50">
      <c r="A6365" s="84"/>
      <c r="B6365" s="84"/>
      <c r="C6365" s="84"/>
      <c r="D6365" s="84"/>
      <c r="E6365" s="84"/>
      <c r="F6365" s="84"/>
      <c r="G6365" s="84"/>
      <c r="H6365" s="84"/>
      <c r="I6365" s="84"/>
      <c r="J6365" s="84"/>
      <c r="K6365" s="84"/>
      <c r="L6365" s="84"/>
      <c r="M6365" s="84"/>
      <c r="N6365" s="84"/>
      <c r="O6365" s="84"/>
      <c r="P6365" s="84"/>
      <c r="Q6365" s="84"/>
      <c r="R6365" s="84"/>
      <c r="S6365" s="84"/>
      <c r="T6365" s="84"/>
      <c r="U6365" s="84"/>
      <c r="V6365" s="84"/>
      <c r="W6365" s="84"/>
      <c r="X6365" s="84"/>
      <c r="Y6365" s="84"/>
      <c r="Z6365" s="84"/>
      <c r="AA6365" s="84"/>
      <c r="AB6365" s="84"/>
      <c r="AC6365" s="84"/>
      <c r="AD6365" s="84"/>
      <c r="AE6365" s="84"/>
      <c r="AF6365" s="84"/>
      <c r="AG6365" s="84"/>
      <c r="AH6365" s="84"/>
      <c r="AI6365" s="84"/>
      <c r="AJ6365" s="84"/>
      <c r="AK6365" s="84"/>
    </row>
    <row r="6366" spans="1:50">
      <c r="A6366" s="83"/>
      <c r="B6366" s="162"/>
      <c r="C6366" s="163"/>
      <c r="D6366" s="163"/>
      <c r="E6366" s="162"/>
      <c r="F6366" s="163"/>
      <c r="G6366" s="163"/>
      <c r="H6366" s="162"/>
      <c r="I6366" s="163"/>
      <c r="J6366" s="163"/>
      <c r="K6366" s="162"/>
      <c r="L6366" s="163"/>
      <c r="M6366" s="163"/>
      <c r="N6366" s="162"/>
      <c r="O6366" s="163"/>
      <c r="P6366" s="163"/>
      <c r="Q6366" s="162"/>
      <c r="R6366" s="163"/>
      <c r="S6366" s="163"/>
      <c r="T6366" s="162"/>
      <c r="U6366" s="163"/>
      <c r="V6366" s="163"/>
      <c r="W6366" s="162"/>
      <c r="X6366" s="163"/>
      <c r="Y6366" s="163"/>
      <c r="Z6366" s="162"/>
      <c r="AA6366" s="163"/>
      <c r="AB6366" s="163"/>
      <c r="AC6366" s="162"/>
      <c r="AD6366" s="163"/>
      <c r="AE6366" s="163"/>
      <c r="AF6366" s="162"/>
      <c r="AG6366" s="163"/>
      <c r="AH6366" s="163"/>
      <c r="AI6366" s="162"/>
      <c r="AJ6366" s="163"/>
      <c r="AK6366" s="163"/>
      <c r="AM6366">
        <f>A6361</f>
        <v>0</v>
      </c>
      <c r="AN6366" s="159" t="e">
        <f>1/($B6366*(1/$B6364)*(1/(5/7+2/7*$D6366))*$B6376/SUM($B6368:$B6391))</f>
        <v>#DIV/0!</v>
      </c>
      <c r="AO6366" s="159" t="e">
        <f>1/(B6366*(1/B6364)*(1/(5/7+2/7*D6366)))</f>
        <v>#DIV/0!</v>
      </c>
      <c r="AP6366" s="159"/>
      <c r="AR6366" s="164">
        <f>CHOOSE(AV$3,C6366,F6366,I6366,L6366,O6366,R6366,U6366,X6366,AA6366,AD6366,AG6366,AJ6366)</f>
        <v>0</v>
      </c>
      <c r="AS6366" s="160"/>
      <c r="AT6366" s="160"/>
      <c r="AV6366" s="115" t="e">
        <f>AN6366/AR6366</f>
        <v>#DIV/0!</v>
      </c>
      <c r="AW6366" s="161" t="e">
        <f>AO6366/AR6366</f>
        <v>#DIV/0!</v>
      </c>
      <c r="AX6366" s="159"/>
    </row>
    <row r="6367" spans="1:50">
      <c r="A6367" s="84"/>
      <c r="B6367" s="84"/>
      <c r="C6367" s="84"/>
      <c r="D6367" s="84"/>
      <c r="E6367" s="84"/>
      <c r="F6367" s="84"/>
      <c r="G6367" s="84"/>
      <c r="H6367" s="84"/>
      <c r="I6367" s="84"/>
      <c r="J6367" s="84"/>
      <c r="K6367" s="84"/>
      <c r="L6367" s="84"/>
      <c r="M6367" s="84"/>
      <c r="N6367" s="84"/>
      <c r="O6367" s="84"/>
      <c r="P6367" s="84"/>
      <c r="Q6367" s="84"/>
      <c r="R6367" s="84"/>
      <c r="S6367" s="84"/>
      <c r="T6367" s="84"/>
      <c r="U6367" s="84"/>
      <c r="V6367" s="84"/>
      <c r="W6367" s="84"/>
      <c r="X6367" s="84"/>
      <c r="Y6367" s="84"/>
      <c r="Z6367" s="84"/>
      <c r="AA6367" s="84"/>
      <c r="AB6367" s="84"/>
      <c r="AC6367" s="84"/>
      <c r="AD6367" s="84"/>
      <c r="AE6367" s="84"/>
      <c r="AF6367" s="84"/>
      <c r="AG6367" s="84"/>
      <c r="AH6367" s="84"/>
      <c r="AI6367" s="84"/>
      <c r="AJ6367" s="84"/>
      <c r="AK6367" s="84"/>
    </row>
    <row r="6368" spans="1:50">
      <c r="A6368" s="84"/>
      <c r="B6368" s="84"/>
      <c r="C6368" s="84"/>
      <c r="D6368" s="84"/>
      <c r="E6368" s="84"/>
      <c r="F6368" s="84"/>
      <c r="G6368" s="84"/>
      <c r="H6368" s="84"/>
      <c r="I6368" s="84"/>
      <c r="J6368" s="84"/>
      <c r="K6368" s="84"/>
      <c r="L6368" s="84"/>
      <c r="M6368" s="84"/>
      <c r="N6368" s="84"/>
      <c r="O6368" s="84"/>
      <c r="P6368" s="84"/>
      <c r="Q6368" s="84"/>
      <c r="R6368" s="84"/>
      <c r="S6368" s="84"/>
      <c r="T6368" s="84"/>
      <c r="U6368" s="84"/>
      <c r="V6368" s="84"/>
      <c r="W6368" s="84"/>
      <c r="X6368" s="84"/>
      <c r="Y6368" s="84"/>
      <c r="Z6368" s="84"/>
      <c r="AA6368" s="84"/>
      <c r="AB6368" s="84"/>
      <c r="AC6368" s="84"/>
      <c r="AD6368" s="84"/>
      <c r="AE6368" s="84"/>
      <c r="AF6368" s="84"/>
      <c r="AG6368" s="84"/>
      <c r="AH6368" s="84"/>
      <c r="AI6368" s="84"/>
      <c r="AJ6368" s="84"/>
      <c r="AK6368" s="84"/>
    </row>
    <row r="6369" spans="1:37">
      <c r="A6369" s="84"/>
      <c r="B6369" s="84"/>
      <c r="C6369" s="84"/>
      <c r="D6369" s="84"/>
      <c r="E6369" s="84"/>
      <c r="F6369" s="84"/>
      <c r="G6369" s="84"/>
      <c r="H6369" s="84"/>
      <c r="I6369" s="84"/>
      <c r="J6369" s="84"/>
      <c r="K6369" s="84"/>
      <c r="L6369" s="84"/>
      <c r="M6369" s="84"/>
      <c r="N6369" s="84"/>
      <c r="O6369" s="84"/>
      <c r="P6369" s="84"/>
      <c r="Q6369" s="84"/>
      <c r="R6369" s="84"/>
      <c r="S6369" s="84"/>
      <c r="T6369" s="84"/>
      <c r="U6369" s="84"/>
      <c r="V6369" s="84"/>
      <c r="W6369" s="84"/>
      <c r="X6369" s="84"/>
      <c r="Y6369" s="84"/>
      <c r="Z6369" s="84"/>
      <c r="AA6369" s="84"/>
      <c r="AB6369" s="84"/>
      <c r="AC6369" s="84"/>
      <c r="AD6369" s="84"/>
      <c r="AE6369" s="84"/>
      <c r="AF6369" s="84"/>
      <c r="AG6369" s="84"/>
      <c r="AH6369" s="84"/>
      <c r="AI6369" s="84"/>
      <c r="AJ6369" s="84"/>
      <c r="AK6369" s="84"/>
    </row>
    <row r="6370" spans="1:37">
      <c r="A6370" s="84"/>
      <c r="B6370" s="84"/>
      <c r="C6370" s="84"/>
      <c r="D6370" s="84"/>
      <c r="E6370" s="84"/>
      <c r="F6370" s="84"/>
      <c r="G6370" s="84"/>
      <c r="H6370" s="84"/>
      <c r="I6370" s="84"/>
      <c r="J6370" s="84"/>
      <c r="K6370" s="84"/>
      <c r="L6370" s="84"/>
      <c r="M6370" s="84"/>
      <c r="N6370" s="84"/>
      <c r="O6370" s="84"/>
      <c r="P6370" s="84"/>
      <c r="Q6370" s="84"/>
      <c r="R6370" s="84"/>
      <c r="S6370" s="84"/>
      <c r="T6370" s="84"/>
      <c r="U6370" s="84"/>
      <c r="V6370" s="84"/>
      <c r="W6370" s="84"/>
      <c r="X6370" s="84"/>
      <c r="Y6370" s="84"/>
      <c r="Z6370" s="84"/>
      <c r="AA6370" s="84"/>
      <c r="AB6370" s="84"/>
      <c r="AC6370" s="84"/>
      <c r="AD6370" s="84"/>
      <c r="AE6370" s="84"/>
      <c r="AF6370" s="84"/>
      <c r="AG6370" s="84"/>
      <c r="AH6370" s="84"/>
      <c r="AI6370" s="84"/>
      <c r="AJ6370" s="84"/>
      <c r="AK6370" s="84"/>
    </row>
    <row r="6371" spans="1:37">
      <c r="A6371" s="84"/>
      <c r="B6371" s="84"/>
      <c r="C6371" s="84"/>
      <c r="D6371" s="84"/>
      <c r="E6371" s="84"/>
      <c r="F6371" s="84"/>
      <c r="G6371" s="84"/>
      <c r="H6371" s="84"/>
      <c r="I6371" s="84"/>
      <c r="J6371" s="84"/>
      <c r="K6371" s="84"/>
      <c r="L6371" s="84"/>
      <c r="M6371" s="84"/>
      <c r="N6371" s="84"/>
      <c r="O6371" s="84"/>
      <c r="P6371" s="84"/>
      <c r="Q6371" s="84"/>
      <c r="R6371" s="84"/>
      <c r="S6371" s="84"/>
      <c r="T6371" s="84"/>
      <c r="U6371" s="84"/>
      <c r="V6371" s="84"/>
      <c r="W6371" s="84"/>
      <c r="X6371" s="84"/>
      <c r="Y6371" s="84"/>
      <c r="Z6371" s="84"/>
      <c r="AA6371" s="84"/>
      <c r="AB6371" s="84"/>
      <c r="AC6371" s="84"/>
      <c r="AD6371" s="84"/>
      <c r="AE6371" s="84"/>
      <c r="AF6371" s="84"/>
      <c r="AG6371" s="84"/>
      <c r="AH6371" s="84"/>
      <c r="AI6371" s="84"/>
      <c r="AJ6371" s="84"/>
      <c r="AK6371" s="84"/>
    </row>
    <row r="6372" spans="1:37">
      <c r="A6372" s="84"/>
      <c r="B6372" s="84"/>
      <c r="C6372" s="84"/>
      <c r="D6372" s="84"/>
      <c r="E6372" s="84"/>
      <c r="F6372" s="84"/>
      <c r="G6372" s="84"/>
      <c r="H6372" s="84"/>
      <c r="I6372" s="84"/>
      <c r="J6372" s="84"/>
      <c r="K6372" s="84"/>
      <c r="L6372" s="84"/>
      <c r="M6372" s="84"/>
      <c r="N6372" s="84"/>
      <c r="O6372" s="84"/>
      <c r="P6372" s="84"/>
      <c r="Q6372" s="84"/>
      <c r="R6372" s="84"/>
      <c r="S6372" s="84"/>
      <c r="T6372" s="84"/>
      <c r="U6372" s="84"/>
      <c r="V6372" s="84"/>
      <c r="W6372" s="84"/>
      <c r="X6372" s="84"/>
      <c r="Y6372" s="84"/>
      <c r="Z6372" s="84"/>
      <c r="AA6372" s="84"/>
      <c r="AB6372" s="84"/>
      <c r="AC6372" s="84"/>
      <c r="AD6372" s="84"/>
      <c r="AE6372" s="84"/>
      <c r="AF6372" s="84"/>
      <c r="AG6372" s="84"/>
      <c r="AH6372" s="84"/>
      <c r="AI6372" s="84"/>
      <c r="AJ6372" s="84"/>
      <c r="AK6372" s="84"/>
    </row>
    <row r="6373" spans="1:37">
      <c r="A6373" s="84"/>
      <c r="B6373" s="84"/>
      <c r="C6373" s="84"/>
      <c r="D6373" s="84"/>
      <c r="E6373" s="84"/>
      <c r="F6373" s="84"/>
      <c r="G6373" s="84"/>
      <c r="H6373" s="84"/>
      <c r="I6373" s="84"/>
      <c r="J6373" s="84"/>
      <c r="K6373" s="84"/>
      <c r="L6373" s="84"/>
      <c r="M6373" s="84"/>
      <c r="N6373" s="84"/>
      <c r="O6373" s="84"/>
      <c r="P6373" s="84"/>
      <c r="Q6373" s="84"/>
      <c r="R6373" s="84"/>
      <c r="S6373" s="84"/>
      <c r="T6373" s="84"/>
      <c r="U6373" s="84"/>
      <c r="V6373" s="84"/>
      <c r="W6373" s="84"/>
      <c r="X6373" s="84"/>
      <c r="Y6373" s="84"/>
      <c r="Z6373" s="84"/>
      <c r="AA6373" s="84"/>
      <c r="AB6373" s="84"/>
      <c r="AC6373" s="84"/>
      <c r="AD6373" s="84"/>
      <c r="AE6373" s="84"/>
      <c r="AF6373" s="84"/>
      <c r="AG6373" s="84"/>
      <c r="AH6373" s="84"/>
      <c r="AI6373" s="84"/>
      <c r="AJ6373" s="84"/>
      <c r="AK6373" s="84"/>
    </row>
    <row r="6374" spans="1:37">
      <c r="A6374" s="84"/>
      <c r="B6374" s="84"/>
      <c r="C6374" s="84"/>
      <c r="D6374" s="84"/>
      <c r="E6374" s="84"/>
      <c r="F6374" s="84"/>
      <c r="G6374" s="84"/>
      <c r="H6374" s="84"/>
      <c r="I6374" s="84"/>
      <c r="J6374" s="84"/>
      <c r="K6374" s="84"/>
      <c r="L6374" s="84"/>
      <c r="M6374" s="84"/>
      <c r="N6374" s="84"/>
      <c r="O6374" s="84"/>
      <c r="P6374" s="84"/>
      <c r="Q6374" s="84"/>
      <c r="R6374" s="84"/>
      <c r="S6374" s="84"/>
      <c r="T6374" s="84"/>
      <c r="U6374" s="84"/>
      <c r="V6374" s="84"/>
      <c r="W6374" s="84"/>
      <c r="X6374" s="84"/>
      <c r="Y6374" s="84"/>
      <c r="Z6374" s="84"/>
      <c r="AA6374" s="84"/>
      <c r="AB6374" s="84"/>
      <c r="AC6374" s="84"/>
      <c r="AD6374" s="84"/>
      <c r="AE6374" s="84"/>
      <c r="AF6374" s="84"/>
      <c r="AG6374" s="84"/>
      <c r="AH6374" s="84"/>
      <c r="AI6374" s="84"/>
      <c r="AJ6374" s="84"/>
      <c r="AK6374" s="84"/>
    </row>
    <row r="6375" spans="1:37">
      <c r="A6375" s="84"/>
      <c r="B6375" s="84"/>
      <c r="C6375" s="84"/>
      <c r="D6375" s="84"/>
      <c r="E6375" s="84"/>
      <c r="F6375" s="84"/>
      <c r="G6375" s="84"/>
      <c r="H6375" s="84"/>
      <c r="I6375" s="84"/>
      <c r="J6375" s="84"/>
      <c r="K6375" s="84"/>
      <c r="L6375" s="84"/>
      <c r="M6375" s="84"/>
      <c r="N6375" s="84"/>
      <c r="O6375" s="84"/>
      <c r="P6375" s="84"/>
      <c r="Q6375" s="84"/>
      <c r="R6375" s="84"/>
      <c r="S6375" s="84"/>
      <c r="T6375" s="84"/>
      <c r="U6375" s="84"/>
      <c r="V6375" s="84"/>
      <c r="W6375" s="84"/>
      <c r="X6375" s="84"/>
      <c r="Y6375" s="84"/>
      <c r="Z6375" s="84"/>
      <c r="AA6375" s="84"/>
      <c r="AB6375" s="84"/>
      <c r="AC6375" s="84"/>
      <c r="AD6375" s="84"/>
      <c r="AE6375" s="84"/>
      <c r="AF6375" s="84"/>
      <c r="AG6375" s="84"/>
      <c r="AH6375" s="84"/>
      <c r="AI6375" s="84"/>
      <c r="AJ6375" s="84"/>
      <c r="AK6375" s="84"/>
    </row>
    <row r="6376" spans="1:37">
      <c r="A6376" s="84"/>
      <c r="B6376" s="84"/>
      <c r="C6376" s="84"/>
      <c r="D6376" s="84"/>
      <c r="E6376" s="84"/>
      <c r="F6376" s="84"/>
      <c r="G6376" s="84"/>
      <c r="H6376" s="84"/>
      <c r="I6376" s="84"/>
      <c r="J6376" s="84"/>
      <c r="K6376" s="84"/>
      <c r="L6376" s="84"/>
      <c r="M6376" s="84"/>
      <c r="N6376" s="84"/>
      <c r="O6376" s="84"/>
      <c r="P6376" s="84"/>
      <c r="Q6376" s="84"/>
      <c r="R6376" s="84"/>
      <c r="S6376" s="84"/>
      <c r="T6376" s="84"/>
      <c r="U6376" s="84"/>
      <c r="V6376" s="84"/>
      <c r="W6376" s="84"/>
      <c r="X6376" s="84"/>
      <c r="Y6376" s="84"/>
      <c r="Z6376" s="84"/>
      <c r="AA6376" s="84"/>
      <c r="AB6376" s="84"/>
      <c r="AC6376" s="84"/>
      <c r="AD6376" s="84"/>
      <c r="AE6376" s="84"/>
      <c r="AF6376" s="84"/>
      <c r="AG6376" s="84"/>
      <c r="AH6376" s="84"/>
      <c r="AI6376" s="84"/>
      <c r="AJ6376" s="84"/>
      <c r="AK6376" s="84"/>
    </row>
    <row r="6377" spans="1:37">
      <c r="A6377" s="84"/>
      <c r="B6377" s="84"/>
      <c r="C6377" s="84"/>
      <c r="D6377" s="84"/>
      <c r="E6377" s="84"/>
      <c r="F6377" s="84"/>
      <c r="G6377" s="84"/>
      <c r="H6377" s="84"/>
      <c r="I6377" s="84"/>
      <c r="J6377" s="84"/>
      <c r="K6377" s="84"/>
      <c r="L6377" s="84"/>
      <c r="M6377" s="84"/>
      <c r="N6377" s="84"/>
      <c r="O6377" s="84"/>
      <c r="P6377" s="84"/>
      <c r="Q6377" s="84"/>
      <c r="R6377" s="84"/>
      <c r="S6377" s="84"/>
      <c r="T6377" s="84"/>
      <c r="U6377" s="84"/>
      <c r="V6377" s="84"/>
      <c r="W6377" s="84"/>
      <c r="X6377" s="84"/>
      <c r="Y6377" s="84"/>
      <c r="Z6377" s="84"/>
      <c r="AA6377" s="84"/>
      <c r="AB6377" s="84"/>
      <c r="AC6377" s="84"/>
      <c r="AD6377" s="84"/>
      <c r="AE6377" s="84"/>
      <c r="AF6377" s="84"/>
      <c r="AG6377" s="84"/>
      <c r="AH6377" s="84"/>
      <c r="AI6377" s="84"/>
      <c r="AJ6377" s="84"/>
      <c r="AK6377" s="84"/>
    </row>
    <row r="6378" spans="1:37">
      <c r="A6378" s="84"/>
      <c r="B6378" s="84"/>
      <c r="C6378" s="84"/>
      <c r="D6378" s="84"/>
      <c r="E6378" s="84"/>
      <c r="F6378" s="84"/>
      <c r="G6378" s="84"/>
      <c r="H6378" s="84"/>
      <c r="I6378" s="84"/>
      <c r="J6378" s="84"/>
      <c r="K6378" s="84"/>
      <c r="L6378" s="84"/>
      <c r="M6378" s="84"/>
      <c r="N6378" s="84"/>
      <c r="O6378" s="84"/>
      <c r="P6378" s="84"/>
      <c r="Q6378" s="84"/>
      <c r="R6378" s="84"/>
      <c r="S6378" s="84"/>
      <c r="T6378" s="84"/>
      <c r="U6378" s="84"/>
      <c r="V6378" s="84"/>
      <c r="W6378" s="84"/>
      <c r="X6378" s="84"/>
      <c r="Y6378" s="84"/>
      <c r="Z6378" s="84"/>
      <c r="AA6378" s="84"/>
      <c r="AB6378" s="84"/>
      <c r="AC6378" s="84"/>
      <c r="AD6378" s="84"/>
      <c r="AE6378" s="84"/>
      <c r="AF6378" s="84"/>
      <c r="AG6378" s="84"/>
      <c r="AH6378" s="84"/>
      <c r="AI6378" s="84"/>
      <c r="AJ6378" s="84"/>
      <c r="AK6378" s="84"/>
    </row>
    <row r="6379" spans="1:37">
      <c r="A6379" s="84"/>
      <c r="B6379" s="84"/>
      <c r="C6379" s="84"/>
      <c r="D6379" s="84"/>
      <c r="E6379" s="84"/>
      <c r="F6379" s="84"/>
      <c r="G6379" s="84"/>
      <c r="H6379" s="84"/>
      <c r="I6379" s="84"/>
      <c r="J6379" s="84"/>
      <c r="K6379" s="84"/>
      <c r="L6379" s="84"/>
      <c r="M6379" s="84"/>
      <c r="N6379" s="84"/>
      <c r="O6379" s="84"/>
      <c r="P6379" s="84"/>
      <c r="Q6379" s="84"/>
      <c r="R6379" s="84"/>
      <c r="S6379" s="84"/>
      <c r="T6379" s="84"/>
      <c r="U6379" s="84"/>
      <c r="V6379" s="84"/>
      <c r="W6379" s="84"/>
      <c r="X6379" s="84"/>
      <c r="Y6379" s="84"/>
      <c r="Z6379" s="84"/>
      <c r="AA6379" s="84"/>
      <c r="AB6379" s="84"/>
      <c r="AC6379" s="84"/>
      <c r="AD6379" s="84"/>
      <c r="AE6379" s="84"/>
      <c r="AF6379" s="84"/>
      <c r="AG6379" s="84"/>
      <c r="AH6379" s="84"/>
      <c r="AI6379" s="84"/>
      <c r="AJ6379" s="84"/>
      <c r="AK6379" s="84"/>
    </row>
    <row r="6380" spans="1:37">
      <c r="A6380" s="84"/>
      <c r="B6380" s="84"/>
      <c r="C6380" s="84"/>
      <c r="D6380" s="84"/>
      <c r="E6380" s="84"/>
      <c r="F6380" s="84"/>
      <c r="G6380" s="84"/>
      <c r="H6380" s="84"/>
      <c r="I6380" s="84"/>
      <c r="J6380" s="84"/>
      <c r="K6380" s="84"/>
      <c r="L6380" s="84"/>
      <c r="M6380" s="84"/>
      <c r="N6380" s="84"/>
      <c r="O6380" s="84"/>
      <c r="P6380" s="84"/>
      <c r="Q6380" s="84"/>
      <c r="R6380" s="84"/>
      <c r="S6380" s="84"/>
      <c r="T6380" s="84"/>
      <c r="U6380" s="84"/>
      <c r="V6380" s="84"/>
      <c r="W6380" s="84"/>
      <c r="X6380" s="84"/>
      <c r="Y6380" s="84"/>
      <c r="Z6380" s="84"/>
      <c r="AA6380" s="84"/>
      <c r="AB6380" s="84"/>
      <c r="AC6380" s="84"/>
      <c r="AD6380" s="84"/>
      <c r="AE6380" s="84"/>
      <c r="AF6380" s="84"/>
      <c r="AG6380" s="84"/>
      <c r="AH6380" s="84"/>
      <c r="AI6380" s="84"/>
      <c r="AJ6380" s="84"/>
      <c r="AK6380" s="84"/>
    </row>
    <row r="6381" spans="1:37">
      <c r="A6381" s="84"/>
      <c r="B6381" s="84"/>
      <c r="C6381" s="84"/>
      <c r="D6381" s="84"/>
      <c r="E6381" s="84"/>
      <c r="F6381" s="84"/>
      <c r="G6381" s="84"/>
      <c r="H6381" s="84"/>
      <c r="I6381" s="84"/>
      <c r="J6381" s="84"/>
      <c r="K6381" s="84"/>
      <c r="L6381" s="84"/>
      <c r="M6381" s="84"/>
      <c r="N6381" s="84"/>
      <c r="O6381" s="84"/>
      <c r="P6381" s="84"/>
      <c r="Q6381" s="84"/>
      <c r="R6381" s="84"/>
      <c r="S6381" s="84"/>
      <c r="T6381" s="84"/>
      <c r="U6381" s="84"/>
      <c r="V6381" s="84"/>
      <c r="W6381" s="84"/>
      <c r="X6381" s="84"/>
      <c r="Y6381" s="84"/>
      <c r="Z6381" s="84"/>
      <c r="AA6381" s="84"/>
      <c r="AB6381" s="84"/>
      <c r="AC6381" s="84"/>
      <c r="AD6381" s="84"/>
      <c r="AE6381" s="84"/>
      <c r="AF6381" s="84"/>
      <c r="AG6381" s="84"/>
      <c r="AH6381" s="84"/>
      <c r="AI6381" s="84"/>
      <c r="AJ6381" s="84"/>
      <c r="AK6381" s="84"/>
    </row>
    <row r="6382" spans="1:37">
      <c r="A6382" s="84"/>
      <c r="B6382" s="84"/>
      <c r="C6382" s="84"/>
      <c r="D6382" s="84"/>
      <c r="E6382" s="84"/>
      <c r="F6382" s="84"/>
      <c r="G6382" s="84"/>
      <c r="H6382" s="84"/>
      <c r="I6382" s="84"/>
      <c r="J6382" s="84"/>
      <c r="K6382" s="84"/>
      <c r="L6382" s="84"/>
      <c r="M6382" s="84"/>
      <c r="N6382" s="84"/>
      <c r="O6382" s="84"/>
      <c r="P6382" s="84"/>
      <c r="Q6382" s="84"/>
      <c r="R6382" s="84"/>
      <c r="S6382" s="84"/>
      <c r="T6382" s="84"/>
      <c r="U6382" s="84"/>
      <c r="V6382" s="84"/>
      <c r="W6382" s="84"/>
      <c r="X6382" s="84"/>
      <c r="Y6382" s="84"/>
      <c r="Z6382" s="84"/>
      <c r="AA6382" s="84"/>
      <c r="AB6382" s="84"/>
      <c r="AC6382" s="84"/>
      <c r="AD6382" s="84"/>
      <c r="AE6382" s="84"/>
      <c r="AF6382" s="84"/>
      <c r="AG6382" s="84"/>
      <c r="AH6382" s="84"/>
      <c r="AI6382" s="84"/>
      <c r="AJ6382" s="84"/>
      <c r="AK6382" s="84"/>
    </row>
    <row r="6383" spans="1:37">
      <c r="A6383" s="84"/>
      <c r="B6383" s="84"/>
      <c r="C6383" s="84"/>
      <c r="D6383" s="84"/>
      <c r="E6383" s="84"/>
      <c r="F6383" s="84"/>
      <c r="G6383" s="84"/>
      <c r="H6383" s="84"/>
      <c r="I6383" s="84"/>
      <c r="J6383" s="84"/>
      <c r="K6383" s="84"/>
      <c r="L6383" s="84"/>
      <c r="M6383" s="84"/>
      <c r="N6383" s="84"/>
      <c r="O6383" s="84"/>
      <c r="P6383" s="84"/>
      <c r="Q6383" s="84"/>
      <c r="R6383" s="84"/>
      <c r="S6383" s="84"/>
      <c r="T6383" s="84"/>
      <c r="U6383" s="84"/>
      <c r="V6383" s="84"/>
      <c r="W6383" s="84"/>
      <c r="X6383" s="84"/>
      <c r="Y6383" s="84"/>
      <c r="Z6383" s="84"/>
      <c r="AA6383" s="84"/>
      <c r="AB6383" s="84"/>
      <c r="AC6383" s="84"/>
      <c r="AD6383" s="84"/>
      <c r="AE6383" s="84"/>
      <c r="AF6383" s="84"/>
      <c r="AG6383" s="84"/>
      <c r="AH6383" s="84"/>
      <c r="AI6383" s="84"/>
      <c r="AJ6383" s="84"/>
      <c r="AK6383" s="84"/>
    </row>
    <row r="6384" spans="1:37">
      <c r="A6384" s="84"/>
      <c r="B6384" s="84"/>
      <c r="C6384" s="84"/>
      <c r="D6384" s="84"/>
      <c r="E6384" s="84"/>
      <c r="F6384" s="84"/>
      <c r="G6384" s="84"/>
      <c r="H6384" s="84"/>
      <c r="I6384" s="84"/>
      <c r="J6384" s="84"/>
      <c r="K6384" s="84"/>
      <c r="L6384" s="84"/>
      <c r="M6384" s="84"/>
      <c r="N6384" s="84"/>
      <c r="O6384" s="84"/>
      <c r="P6384" s="84"/>
      <c r="Q6384" s="84"/>
      <c r="R6384" s="84"/>
      <c r="S6384" s="84"/>
      <c r="T6384" s="84"/>
      <c r="U6384" s="84"/>
      <c r="V6384" s="84"/>
      <c r="W6384" s="84"/>
      <c r="X6384" s="84"/>
      <c r="Y6384" s="84"/>
      <c r="Z6384" s="84"/>
      <c r="AA6384" s="84"/>
      <c r="AB6384" s="84"/>
      <c r="AC6384" s="84"/>
      <c r="AD6384" s="84"/>
      <c r="AE6384" s="84"/>
      <c r="AF6384" s="84"/>
      <c r="AG6384" s="84"/>
      <c r="AH6384" s="84"/>
      <c r="AI6384" s="84"/>
      <c r="AJ6384" s="84"/>
      <c r="AK6384" s="84"/>
    </row>
    <row r="6385" spans="1:37">
      <c r="A6385" s="84"/>
      <c r="B6385" s="84"/>
      <c r="C6385" s="84"/>
      <c r="D6385" s="84"/>
      <c r="E6385" s="84"/>
      <c r="F6385" s="84"/>
      <c r="G6385" s="84"/>
      <c r="H6385" s="84"/>
      <c r="I6385" s="84"/>
      <c r="J6385" s="84"/>
      <c r="K6385" s="84"/>
      <c r="L6385" s="84"/>
      <c r="M6385" s="84"/>
      <c r="N6385" s="84"/>
      <c r="O6385" s="84"/>
      <c r="P6385" s="84"/>
      <c r="Q6385" s="84"/>
      <c r="R6385" s="84"/>
      <c r="S6385" s="84"/>
      <c r="T6385" s="84"/>
      <c r="U6385" s="84"/>
      <c r="V6385" s="84"/>
      <c r="W6385" s="84"/>
      <c r="X6385" s="84"/>
      <c r="Y6385" s="84"/>
      <c r="Z6385" s="84"/>
      <c r="AA6385" s="84"/>
      <c r="AB6385" s="84"/>
      <c r="AC6385" s="84"/>
      <c r="AD6385" s="84"/>
      <c r="AE6385" s="84"/>
      <c r="AF6385" s="84"/>
      <c r="AG6385" s="84"/>
      <c r="AH6385" s="84"/>
      <c r="AI6385" s="84"/>
      <c r="AJ6385" s="84"/>
      <c r="AK6385" s="84"/>
    </row>
    <row r="6386" spans="1:37">
      <c r="A6386" s="84"/>
      <c r="B6386" s="84"/>
      <c r="C6386" s="84"/>
      <c r="D6386" s="84"/>
      <c r="E6386" s="84"/>
      <c r="F6386" s="84"/>
      <c r="G6386" s="84"/>
      <c r="H6386" s="84"/>
      <c r="I6386" s="84"/>
      <c r="J6386" s="84"/>
      <c r="K6386" s="84"/>
      <c r="L6386" s="84"/>
      <c r="M6386" s="84"/>
      <c r="N6386" s="84"/>
      <c r="O6386" s="84"/>
      <c r="P6386" s="84"/>
      <c r="Q6386" s="84"/>
      <c r="R6386" s="84"/>
      <c r="S6386" s="84"/>
      <c r="T6386" s="84"/>
      <c r="U6386" s="84"/>
      <c r="V6386" s="84"/>
      <c r="W6386" s="84"/>
      <c r="X6386" s="84"/>
      <c r="Y6386" s="84"/>
      <c r="Z6386" s="84"/>
      <c r="AA6386" s="84"/>
      <c r="AB6386" s="84"/>
      <c r="AC6386" s="84"/>
      <c r="AD6386" s="84"/>
      <c r="AE6386" s="84"/>
      <c r="AF6386" s="84"/>
      <c r="AG6386" s="84"/>
      <c r="AH6386" s="84"/>
      <c r="AI6386" s="84"/>
      <c r="AJ6386" s="84"/>
      <c r="AK6386" s="84"/>
    </row>
    <row r="6387" spans="1:37">
      <c r="A6387" s="84"/>
      <c r="B6387" s="84"/>
      <c r="C6387" s="84"/>
      <c r="D6387" s="84"/>
      <c r="E6387" s="84"/>
      <c r="F6387" s="84"/>
      <c r="G6387" s="84"/>
      <c r="H6387" s="84"/>
      <c r="I6387" s="84"/>
      <c r="J6387" s="84"/>
      <c r="K6387" s="84"/>
      <c r="L6387" s="84"/>
      <c r="M6387" s="84"/>
      <c r="N6387" s="84"/>
      <c r="O6387" s="84"/>
      <c r="P6387" s="84"/>
      <c r="Q6387" s="84"/>
      <c r="R6387" s="84"/>
      <c r="S6387" s="84"/>
      <c r="T6387" s="84"/>
      <c r="U6387" s="84"/>
      <c r="V6387" s="84"/>
      <c r="W6387" s="84"/>
      <c r="X6387" s="84"/>
      <c r="Y6387" s="84"/>
      <c r="Z6387" s="84"/>
      <c r="AA6387" s="84"/>
      <c r="AB6387" s="84"/>
      <c r="AC6387" s="84"/>
      <c r="AD6387" s="84"/>
      <c r="AE6387" s="84"/>
      <c r="AF6387" s="84"/>
      <c r="AG6387" s="84"/>
      <c r="AH6387" s="84"/>
      <c r="AI6387" s="84"/>
      <c r="AJ6387" s="84"/>
      <c r="AK6387" s="84"/>
    </row>
    <row r="6388" spans="1:37">
      <c r="A6388" s="84"/>
      <c r="B6388" s="84"/>
      <c r="C6388" s="84"/>
      <c r="D6388" s="84"/>
      <c r="E6388" s="84"/>
      <c r="F6388" s="84"/>
      <c r="G6388" s="84"/>
      <c r="H6388" s="84"/>
      <c r="I6388" s="84"/>
      <c r="J6388" s="84"/>
      <c r="K6388" s="84"/>
      <c r="L6388" s="84"/>
      <c r="M6388" s="84"/>
      <c r="N6388" s="84"/>
      <c r="O6388" s="84"/>
      <c r="P6388" s="84"/>
      <c r="Q6388" s="84"/>
      <c r="R6388" s="84"/>
      <c r="S6388" s="84"/>
      <c r="T6388" s="84"/>
      <c r="U6388" s="84"/>
      <c r="V6388" s="84"/>
      <c r="W6388" s="84"/>
      <c r="X6388" s="84"/>
      <c r="Y6388" s="84"/>
      <c r="Z6388" s="84"/>
      <c r="AA6388" s="84"/>
      <c r="AB6388" s="84"/>
      <c r="AC6388" s="84"/>
      <c r="AD6388" s="84"/>
      <c r="AE6388" s="84"/>
      <c r="AF6388" s="84"/>
      <c r="AG6388" s="84"/>
      <c r="AH6388" s="84"/>
      <c r="AI6388" s="84"/>
      <c r="AJ6388" s="84"/>
      <c r="AK6388" s="84"/>
    </row>
    <row r="6389" spans="1:37">
      <c r="A6389" s="84"/>
      <c r="B6389" s="84"/>
      <c r="C6389" s="84"/>
      <c r="D6389" s="84"/>
      <c r="E6389" s="84"/>
      <c r="F6389" s="84"/>
      <c r="G6389" s="84"/>
      <c r="H6389" s="84"/>
      <c r="I6389" s="84"/>
      <c r="J6389" s="84"/>
      <c r="K6389" s="84"/>
      <c r="L6389" s="84"/>
      <c r="M6389" s="84"/>
      <c r="N6389" s="84"/>
      <c r="O6389" s="84"/>
      <c r="P6389" s="84"/>
      <c r="Q6389" s="84"/>
      <c r="R6389" s="84"/>
      <c r="S6389" s="84"/>
      <c r="T6389" s="84"/>
      <c r="U6389" s="84"/>
      <c r="V6389" s="84"/>
      <c r="W6389" s="84"/>
      <c r="X6389" s="84"/>
      <c r="Y6389" s="84"/>
      <c r="Z6389" s="84"/>
      <c r="AA6389" s="84"/>
      <c r="AB6389" s="84"/>
      <c r="AC6389" s="84"/>
      <c r="AD6389" s="84"/>
      <c r="AE6389" s="84"/>
      <c r="AF6389" s="84"/>
      <c r="AG6389" s="84"/>
      <c r="AH6389" s="84"/>
      <c r="AI6389" s="84"/>
      <c r="AJ6389" s="84"/>
      <c r="AK6389" s="84"/>
    </row>
    <row r="6390" spans="1:37">
      <c r="A6390" s="84"/>
      <c r="B6390" s="84"/>
      <c r="C6390" s="84"/>
      <c r="D6390" s="84"/>
      <c r="E6390" s="84"/>
      <c r="F6390" s="84"/>
      <c r="G6390" s="84"/>
      <c r="H6390" s="84"/>
      <c r="I6390" s="84"/>
      <c r="J6390" s="84"/>
      <c r="K6390" s="84"/>
      <c r="L6390" s="84"/>
      <c r="M6390" s="84"/>
      <c r="N6390" s="84"/>
      <c r="O6390" s="84"/>
      <c r="P6390" s="84"/>
      <c r="Q6390" s="84"/>
      <c r="R6390" s="84"/>
      <c r="S6390" s="84"/>
      <c r="T6390" s="84"/>
      <c r="U6390" s="84"/>
      <c r="V6390" s="84"/>
      <c r="W6390" s="84"/>
      <c r="X6390" s="84"/>
      <c r="Y6390" s="84"/>
      <c r="Z6390" s="84"/>
      <c r="AA6390" s="84"/>
      <c r="AB6390" s="84"/>
      <c r="AC6390" s="84"/>
      <c r="AD6390" s="84"/>
      <c r="AE6390" s="84"/>
      <c r="AF6390" s="84"/>
      <c r="AG6390" s="84"/>
      <c r="AH6390" s="84"/>
      <c r="AI6390" s="84"/>
      <c r="AJ6390" s="84"/>
      <c r="AK6390" s="84"/>
    </row>
    <row r="6391" spans="1:37">
      <c r="A6391" s="84"/>
      <c r="B6391" s="84"/>
      <c r="C6391" s="84"/>
      <c r="D6391" s="84"/>
      <c r="E6391" s="84"/>
      <c r="F6391" s="84"/>
      <c r="G6391" s="84"/>
      <c r="H6391" s="84"/>
      <c r="I6391" s="84"/>
      <c r="J6391" s="84"/>
      <c r="K6391" s="84"/>
      <c r="L6391" s="84"/>
      <c r="M6391" s="84"/>
      <c r="N6391" s="84"/>
      <c r="O6391" s="84"/>
      <c r="P6391" s="84"/>
      <c r="Q6391" s="84"/>
      <c r="R6391" s="84"/>
      <c r="S6391" s="84"/>
      <c r="T6391" s="84"/>
      <c r="U6391" s="84"/>
      <c r="V6391" s="84"/>
      <c r="W6391" s="84"/>
      <c r="X6391" s="84"/>
      <c r="Y6391" s="84"/>
      <c r="Z6391" s="84"/>
      <c r="AA6391" s="84"/>
      <c r="AB6391" s="84"/>
      <c r="AC6391" s="84"/>
      <c r="AD6391" s="84"/>
      <c r="AE6391" s="84"/>
      <c r="AF6391" s="84"/>
      <c r="AG6391" s="84"/>
      <c r="AH6391" s="84"/>
      <c r="AI6391" s="84"/>
      <c r="AJ6391" s="84"/>
      <c r="AK6391" s="84"/>
    </row>
    <row r="6401" spans="1:50">
      <c r="A6401" s="84"/>
      <c r="B6401" s="83"/>
      <c r="C6401" s="83"/>
      <c r="D6401" s="83"/>
      <c r="E6401" s="83"/>
      <c r="F6401" s="84"/>
      <c r="G6401" s="158"/>
      <c r="H6401" s="83"/>
      <c r="I6401" s="83"/>
      <c r="J6401" s="83"/>
      <c r="K6401" s="83"/>
      <c r="L6401" s="83"/>
      <c r="M6401" s="83"/>
      <c r="N6401" s="83"/>
      <c r="O6401" s="83"/>
      <c r="P6401" s="83"/>
      <c r="Q6401" s="83"/>
      <c r="R6401" s="83"/>
      <c r="S6401" s="83"/>
      <c r="T6401" s="104"/>
      <c r="U6401" s="83"/>
      <c r="V6401" s="83"/>
      <c r="W6401" s="83"/>
      <c r="X6401" s="83"/>
      <c r="Y6401" s="83"/>
      <c r="Z6401" s="83"/>
      <c r="AA6401" s="83"/>
      <c r="AB6401" s="83"/>
      <c r="AC6401" s="83"/>
      <c r="AD6401" s="83"/>
      <c r="AE6401" s="83"/>
      <c r="AF6401" s="83"/>
      <c r="AG6401" s="83"/>
      <c r="AH6401" s="83"/>
      <c r="AI6401" s="83"/>
      <c r="AJ6401" s="83"/>
      <c r="AK6401" s="83"/>
    </row>
    <row r="6402" spans="1:50">
      <c r="A6402" s="83"/>
      <c r="B6402" s="84"/>
      <c r="C6402" s="83"/>
      <c r="D6402" s="83"/>
      <c r="E6402" s="83"/>
      <c r="F6402" s="83"/>
      <c r="G6402" s="83"/>
      <c r="H6402" s="83"/>
      <c r="I6402" s="83"/>
      <c r="J6402" s="83"/>
      <c r="K6402" s="83"/>
      <c r="L6402" s="83"/>
      <c r="M6402" s="83"/>
      <c r="N6402" s="83"/>
      <c r="O6402" s="83"/>
      <c r="P6402" s="83"/>
      <c r="Q6402" s="83"/>
      <c r="R6402" s="83"/>
      <c r="S6402" s="83"/>
      <c r="T6402" s="83"/>
      <c r="U6402" s="83"/>
      <c r="V6402" s="83"/>
      <c r="W6402" s="83"/>
      <c r="X6402" s="83"/>
      <c r="Y6402" s="83"/>
      <c r="Z6402" s="83"/>
      <c r="AA6402" s="83"/>
      <c r="AB6402" s="83"/>
      <c r="AC6402" s="83"/>
      <c r="AD6402" s="83"/>
      <c r="AE6402" s="83"/>
      <c r="AF6402" s="83"/>
      <c r="AG6402" s="83"/>
      <c r="AH6402" s="83"/>
      <c r="AI6402" s="83"/>
      <c r="AJ6402" s="83"/>
      <c r="AK6402" s="83"/>
    </row>
    <row r="6403" spans="1:50">
      <c r="A6403" s="84"/>
      <c r="B6403" s="84"/>
      <c r="C6403" s="84"/>
      <c r="D6403" s="84"/>
      <c r="E6403" s="84"/>
      <c r="F6403" s="84"/>
      <c r="G6403" s="84"/>
      <c r="H6403" s="84"/>
      <c r="I6403" s="84"/>
      <c r="J6403" s="84"/>
      <c r="K6403" s="84"/>
      <c r="L6403" s="84"/>
      <c r="M6403" s="84"/>
      <c r="N6403" s="84"/>
      <c r="O6403" s="84"/>
      <c r="P6403" s="84"/>
      <c r="Q6403" s="84"/>
      <c r="R6403" s="84"/>
      <c r="S6403" s="84"/>
      <c r="T6403" s="84"/>
      <c r="U6403" s="84"/>
      <c r="V6403" s="84"/>
      <c r="W6403" s="84"/>
      <c r="X6403" s="84"/>
      <c r="Y6403" s="84"/>
      <c r="Z6403" s="84"/>
      <c r="AA6403" s="84"/>
      <c r="AB6403" s="84"/>
      <c r="AC6403" s="84"/>
      <c r="AD6403" s="84"/>
      <c r="AE6403" s="84"/>
      <c r="AF6403" s="84"/>
      <c r="AG6403" s="84"/>
      <c r="AH6403" s="84"/>
      <c r="AI6403" s="84"/>
      <c r="AJ6403" s="84"/>
      <c r="AK6403" s="84"/>
    </row>
    <row r="6404" spans="1:50">
      <c r="A6404" s="83"/>
      <c r="B6404" s="84"/>
      <c r="C6404" s="83"/>
      <c r="D6404" s="83"/>
      <c r="E6404" s="84"/>
      <c r="F6404" s="83"/>
      <c r="G6404" s="83"/>
      <c r="H6404" s="84"/>
      <c r="I6404" s="83"/>
      <c r="J6404" s="83"/>
      <c r="K6404" s="84"/>
      <c r="L6404" s="83"/>
      <c r="M6404" s="83"/>
      <c r="N6404" s="84"/>
      <c r="O6404" s="83"/>
      <c r="P6404" s="83"/>
      <c r="Q6404" s="84"/>
      <c r="R6404" s="83"/>
      <c r="S6404" s="83"/>
      <c r="T6404" s="84"/>
      <c r="U6404" s="83"/>
      <c r="V6404" s="83"/>
      <c r="W6404" s="84"/>
      <c r="X6404" s="83"/>
      <c r="Y6404" s="83"/>
      <c r="Z6404" s="84"/>
      <c r="AA6404" s="83"/>
      <c r="AB6404" s="83"/>
      <c r="AC6404" s="84"/>
      <c r="AD6404" s="83"/>
      <c r="AE6404" s="83"/>
      <c r="AF6404" s="84"/>
      <c r="AG6404" s="83"/>
      <c r="AH6404" s="83"/>
      <c r="AI6404" s="84"/>
      <c r="AJ6404" s="83"/>
      <c r="AK6404" s="83"/>
    </row>
    <row r="6405" spans="1:50">
      <c r="A6405" s="84"/>
      <c r="B6405" s="84"/>
      <c r="C6405" s="84"/>
      <c r="D6405" s="84"/>
      <c r="E6405" s="84"/>
      <c r="F6405" s="84"/>
      <c r="G6405" s="84"/>
      <c r="H6405" s="84"/>
      <c r="I6405" s="84"/>
      <c r="J6405" s="84"/>
      <c r="K6405" s="84"/>
      <c r="L6405" s="84"/>
      <c r="M6405" s="84"/>
      <c r="N6405" s="84"/>
      <c r="O6405" s="84"/>
      <c r="P6405" s="84"/>
      <c r="Q6405" s="84"/>
      <c r="R6405" s="84"/>
      <c r="S6405" s="84"/>
      <c r="T6405" s="84"/>
      <c r="U6405" s="84"/>
      <c r="V6405" s="84"/>
      <c r="W6405" s="84"/>
      <c r="X6405" s="84"/>
      <c r="Y6405" s="84"/>
      <c r="Z6405" s="84"/>
      <c r="AA6405" s="84"/>
      <c r="AB6405" s="84"/>
      <c r="AC6405" s="84"/>
      <c r="AD6405" s="84"/>
      <c r="AE6405" s="84"/>
      <c r="AF6405" s="84"/>
      <c r="AG6405" s="84"/>
      <c r="AH6405" s="84"/>
      <c r="AI6405" s="84"/>
      <c r="AJ6405" s="84"/>
      <c r="AK6405" s="84"/>
    </row>
    <row r="6406" spans="1:50">
      <c r="A6406" s="83"/>
      <c r="B6406" s="162"/>
      <c r="C6406" s="163"/>
      <c r="D6406" s="163"/>
      <c r="E6406" s="162"/>
      <c r="F6406" s="163"/>
      <c r="G6406" s="163"/>
      <c r="H6406" s="162"/>
      <c r="I6406" s="163"/>
      <c r="J6406" s="163"/>
      <c r="K6406" s="162"/>
      <c r="L6406" s="163"/>
      <c r="M6406" s="163"/>
      <c r="N6406" s="162"/>
      <c r="O6406" s="163"/>
      <c r="P6406" s="163"/>
      <c r="Q6406" s="162"/>
      <c r="R6406" s="163"/>
      <c r="S6406" s="163"/>
      <c r="T6406" s="162"/>
      <c r="U6406" s="163"/>
      <c r="V6406" s="163"/>
      <c r="W6406" s="162"/>
      <c r="X6406" s="163"/>
      <c r="Y6406" s="163"/>
      <c r="Z6406" s="162"/>
      <c r="AA6406" s="163"/>
      <c r="AB6406" s="163"/>
      <c r="AC6406" s="162"/>
      <c r="AD6406" s="163"/>
      <c r="AE6406" s="163"/>
      <c r="AF6406" s="162"/>
      <c r="AG6406" s="163"/>
      <c r="AH6406" s="163"/>
      <c r="AI6406" s="162"/>
      <c r="AJ6406" s="163"/>
      <c r="AK6406" s="163"/>
      <c r="AM6406">
        <f>A6401</f>
        <v>0</v>
      </c>
      <c r="AN6406" s="159" t="e">
        <f>1/($B6406*(1/$B6404)*(1/(5/7+2/7*$D6406))*$B6416/SUM($B6408:$B6431))</f>
        <v>#DIV/0!</v>
      </c>
      <c r="AO6406" s="159" t="e">
        <f>1/(B6406*(1/B6404)*(1/(5/7+2/7*D6406)))</f>
        <v>#DIV/0!</v>
      </c>
      <c r="AP6406" s="159"/>
      <c r="AR6406" s="164">
        <f>CHOOSE(AV$3,C6406,F6406,I6406,L6406,O6406,R6406,U6406,X6406,AA6406,AD6406,AG6406,AJ6406)</f>
        <v>0</v>
      </c>
      <c r="AS6406" s="160"/>
      <c r="AT6406" s="160"/>
      <c r="AV6406" s="115" t="e">
        <f>AN6406/AR6406</f>
        <v>#DIV/0!</v>
      </c>
      <c r="AW6406" s="161" t="e">
        <f>AO6406/AR6406</f>
        <v>#DIV/0!</v>
      </c>
      <c r="AX6406" s="159"/>
    </row>
    <row r="6407" spans="1:50">
      <c r="A6407" s="84"/>
      <c r="B6407" s="84"/>
      <c r="C6407" s="84"/>
      <c r="D6407" s="84"/>
      <c r="E6407" s="84"/>
      <c r="F6407" s="84"/>
      <c r="G6407" s="84"/>
      <c r="H6407" s="84"/>
      <c r="I6407" s="84"/>
      <c r="J6407" s="84"/>
      <c r="K6407" s="84"/>
      <c r="L6407" s="84"/>
      <c r="M6407" s="84"/>
      <c r="N6407" s="84"/>
      <c r="O6407" s="84"/>
      <c r="P6407" s="84"/>
      <c r="Q6407" s="84"/>
      <c r="R6407" s="84"/>
      <c r="S6407" s="84"/>
      <c r="T6407" s="84"/>
      <c r="U6407" s="84"/>
      <c r="V6407" s="84"/>
      <c r="W6407" s="84"/>
      <c r="X6407" s="84"/>
      <c r="Y6407" s="84"/>
      <c r="Z6407" s="84"/>
      <c r="AA6407" s="84"/>
      <c r="AB6407" s="84"/>
      <c r="AC6407" s="84"/>
      <c r="AD6407" s="84"/>
      <c r="AE6407" s="84"/>
      <c r="AF6407" s="84"/>
      <c r="AG6407" s="84"/>
      <c r="AH6407" s="84"/>
      <c r="AI6407" s="84"/>
      <c r="AJ6407" s="84"/>
      <c r="AK6407" s="84"/>
    </row>
    <row r="6408" spans="1:50">
      <c r="A6408" s="84"/>
      <c r="B6408" s="84"/>
      <c r="C6408" s="84"/>
      <c r="D6408" s="84"/>
      <c r="E6408" s="84"/>
      <c r="F6408" s="84"/>
      <c r="G6408" s="84"/>
      <c r="H6408" s="84"/>
      <c r="I6408" s="84"/>
      <c r="J6408" s="84"/>
      <c r="K6408" s="84"/>
      <c r="L6408" s="84"/>
      <c r="M6408" s="84"/>
      <c r="N6408" s="84"/>
      <c r="O6408" s="84"/>
      <c r="P6408" s="84"/>
      <c r="Q6408" s="84"/>
      <c r="R6408" s="84"/>
      <c r="S6408" s="84"/>
      <c r="T6408" s="84"/>
      <c r="U6408" s="84"/>
      <c r="V6408" s="84"/>
      <c r="W6408" s="84"/>
      <c r="X6408" s="84"/>
      <c r="Y6408" s="84"/>
      <c r="Z6408" s="84"/>
      <c r="AA6408" s="84"/>
      <c r="AB6408" s="84"/>
      <c r="AC6408" s="84"/>
      <c r="AD6408" s="84"/>
      <c r="AE6408" s="84"/>
      <c r="AF6408" s="84"/>
      <c r="AG6408" s="84"/>
      <c r="AH6408" s="84"/>
      <c r="AI6408" s="84"/>
      <c r="AJ6408" s="84"/>
      <c r="AK6408" s="84"/>
    </row>
    <row r="6409" spans="1:50">
      <c r="A6409" s="84"/>
      <c r="B6409" s="84"/>
      <c r="C6409" s="84"/>
      <c r="D6409" s="84"/>
      <c r="E6409" s="84"/>
      <c r="F6409" s="84"/>
      <c r="G6409" s="84"/>
      <c r="H6409" s="84"/>
      <c r="I6409" s="84"/>
      <c r="J6409" s="84"/>
      <c r="K6409" s="84"/>
      <c r="L6409" s="84"/>
      <c r="M6409" s="84"/>
      <c r="N6409" s="84"/>
      <c r="O6409" s="84"/>
      <c r="P6409" s="84"/>
      <c r="Q6409" s="84"/>
      <c r="R6409" s="84"/>
      <c r="S6409" s="84"/>
      <c r="T6409" s="84"/>
      <c r="U6409" s="84"/>
      <c r="V6409" s="84"/>
      <c r="W6409" s="84"/>
      <c r="X6409" s="84"/>
      <c r="Y6409" s="84"/>
      <c r="Z6409" s="84"/>
      <c r="AA6409" s="84"/>
      <c r="AB6409" s="84"/>
      <c r="AC6409" s="84"/>
      <c r="AD6409" s="84"/>
      <c r="AE6409" s="84"/>
      <c r="AF6409" s="84"/>
      <c r="AG6409" s="84"/>
      <c r="AH6409" s="84"/>
      <c r="AI6409" s="84"/>
      <c r="AJ6409" s="84"/>
      <c r="AK6409" s="84"/>
    </row>
    <row r="6410" spans="1:50">
      <c r="A6410" s="84"/>
      <c r="B6410" s="84"/>
      <c r="C6410" s="84"/>
      <c r="D6410" s="84"/>
      <c r="E6410" s="84"/>
      <c r="F6410" s="84"/>
      <c r="G6410" s="84"/>
      <c r="H6410" s="84"/>
      <c r="I6410" s="84"/>
      <c r="J6410" s="84"/>
      <c r="K6410" s="84"/>
      <c r="L6410" s="84"/>
      <c r="M6410" s="84"/>
      <c r="N6410" s="84"/>
      <c r="O6410" s="84"/>
      <c r="P6410" s="84"/>
      <c r="Q6410" s="84"/>
      <c r="R6410" s="84"/>
      <c r="S6410" s="84"/>
      <c r="T6410" s="84"/>
      <c r="U6410" s="84"/>
      <c r="V6410" s="84"/>
      <c r="W6410" s="84"/>
      <c r="X6410" s="84"/>
      <c r="Y6410" s="84"/>
      <c r="Z6410" s="84"/>
      <c r="AA6410" s="84"/>
      <c r="AB6410" s="84"/>
      <c r="AC6410" s="84"/>
      <c r="AD6410" s="84"/>
      <c r="AE6410" s="84"/>
      <c r="AF6410" s="84"/>
      <c r="AG6410" s="84"/>
      <c r="AH6410" s="84"/>
      <c r="AI6410" s="84"/>
      <c r="AJ6410" s="84"/>
      <c r="AK6410" s="84"/>
    </row>
    <row r="6411" spans="1:50">
      <c r="A6411" s="84"/>
      <c r="B6411" s="84"/>
      <c r="C6411" s="84"/>
      <c r="D6411" s="84"/>
      <c r="E6411" s="84"/>
      <c r="F6411" s="84"/>
      <c r="G6411" s="84"/>
      <c r="H6411" s="84"/>
      <c r="I6411" s="84"/>
      <c r="J6411" s="84"/>
      <c r="K6411" s="84"/>
      <c r="L6411" s="84"/>
      <c r="M6411" s="84"/>
      <c r="N6411" s="84"/>
      <c r="O6411" s="84"/>
      <c r="P6411" s="84"/>
      <c r="Q6411" s="84"/>
      <c r="R6411" s="84"/>
      <c r="S6411" s="84"/>
      <c r="T6411" s="84"/>
      <c r="U6411" s="84"/>
      <c r="V6411" s="84"/>
      <c r="W6411" s="84"/>
      <c r="X6411" s="84"/>
      <c r="Y6411" s="84"/>
      <c r="Z6411" s="84"/>
      <c r="AA6411" s="84"/>
      <c r="AB6411" s="84"/>
      <c r="AC6411" s="84"/>
      <c r="AD6411" s="84"/>
      <c r="AE6411" s="84"/>
      <c r="AF6411" s="84"/>
      <c r="AG6411" s="84"/>
      <c r="AH6411" s="84"/>
      <c r="AI6411" s="84"/>
      <c r="AJ6411" s="84"/>
      <c r="AK6411" s="84"/>
    </row>
    <row r="6412" spans="1:50">
      <c r="A6412" s="84"/>
      <c r="B6412" s="84"/>
      <c r="C6412" s="84"/>
      <c r="D6412" s="84"/>
      <c r="E6412" s="84"/>
      <c r="F6412" s="84"/>
      <c r="G6412" s="84"/>
      <c r="H6412" s="84"/>
      <c r="I6412" s="84"/>
      <c r="J6412" s="84"/>
      <c r="K6412" s="84"/>
      <c r="L6412" s="84"/>
      <c r="M6412" s="84"/>
      <c r="N6412" s="84"/>
      <c r="O6412" s="84"/>
      <c r="P6412" s="84"/>
      <c r="Q6412" s="84"/>
      <c r="R6412" s="84"/>
      <c r="S6412" s="84"/>
      <c r="T6412" s="84"/>
      <c r="U6412" s="84"/>
      <c r="V6412" s="84"/>
      <c r="W6412" s="84"/>
      <c r="X6412" s="84"/>
      <c r="Y6412" s="84"/>
      <c r="Z6412" s="84"/>
      <c r="AA6412" s="84"/>
      <c r="AB6412" s="84"/>
      <c r="AC6412" s="84"/>
      <c r="AD6412" s="84"/>
      <c r="AE6412" s="84"/>
      <c r="AF6412" s="84"/>
      <c r="AG6412" s="84"/>
      <c r="AH6412" s="84"/>
      <c r="AI6412" s="84"/>
      <c r="AJ6412" s="84"/>
      <c r="AK6412" s="84"/>
    </row>
    <row r="6413" spans="1:50">
      <c r="A6413" s="84"/>
      <c r="B6413" s="84"/>
      <c r="C6413" s="84"/>
      <c r="D6413" s="84"/>
      <c r="E6413" s="84"/>
      <c r="F6413" s="84"/>
      <c r="G6413" s="84"/>
      <c r="H6413" s="84"/>
      <c r="I6413" s="84"/>
      <c r="J6413" s="84"/>
      <c r="K6413" s="84"/>
      <c r="L6413" s="84"/>
      <c r="M6413" s="84"/>
      <c r="N6413" s="84"/>
      <c r="O6413" s="84"/>
      <c r="P6413" s="84"/>
      <c r="Q6413" s="84"/>
      <c r="R6413" s="84"/>
      <c r="S6413" s="84"/>
      <c r="T6413" s="84"/>
      <c r="U6413" s="84"/>
      <c r="V6413" s="84"/>
      <c r="W6413" s="84"/>
      <c r="X6413" s="84"/>
      <c r="Y6413" s="84"/>
      <c r="Z6413" s="84"/>
      <c r="AA6413" s="84"/>
      <c r="AB6413" s="84"/>
      <c r="AC6413" s="84"/>
      <c r="AD6413" s="84"/>
      <c r="AE6413" s="84"/>
      <c r="AF6413" s="84"/>
      <c r="AG6413" s="84"/>
      <c r="AH6413" s="84"/>
      <c r="AI6413" s="84"/>
      <c r="AJ6413" s="84"/>
      <c r="AK6413" s="84"/>
    </row>
    <row r="6414" spans="1:50">
      <c r="A6414" s="84"/>
      <c r="B6414" s="84"/>
      <c r="C6414" s="84"/>
      <c r="D6414" s="84"/>
      <c r="E6414" s="84"/>
      <c r="F6414" s="84"/>
      <c r="G6414" s="84"/>
      <c r="H6414" s="84"/>
      <c r="I6414" s="84"/>
      <c r="J6414" s="84"/>
      <c r="K6414" s="84"/>
      <c r="L6414" s="84"/>
      <c r="M6414" s="84"/>
      <c r="N6414" s="84"/>
      <c r="O6414" s="84"/>
      <c r="P6414" s="84"/>
      <c r="Q6414" s="84"/>
      <c r="R6414" s="84"/>
      <c r="S6414" s="84"/>
      <c r="T6414" s="84"/>
      <c r="U6414" s="84"/>
      <c r="V6414" s="84"/>
      <c r="W6414" s="84"/>
      <c r="X6414" s="84"/>
      <c r="Y6414" s="84"/>
      <c r="Z6414" s="84"/>
      <c r="AA6414" s="84"/>
      <c r="AB6414" s="84"/>
      <c r="AC6414" s="84"/>
      <c r="AD6414" s="84"/>
      <c r="AE6414" s="84"/>
      <c r="AF6414" s="84"/>
      <c r="AG6414" s="84"/>
      <c r="AH6414" s="84"/>
      <c r="AI6414" s="84"/>
      <c r="AJ6414" s="84"/>
      <c r="AK6414" s="84"/>
    </row>
    <row r="6415" spans="1:50">
      <c r="A6415" s="84"/>
      <c r="B6415" s="84"/>
      <c r="C6415" s="84"/>
      <c r="D6415" s="84"/>
      <c r="E6415" s="84"/>
      <c r="F6415" s="84"/>
      <c r="G6415" s="84"/>
      <c r="H6415" s="84"/>
      <c r="I6415" s="84"/>
      <c r="J6415" s="84"/>
      <c r="K6415" s="84"/>
      <c r="L6415" s="84"/>
      <c r="M6415" s="84"/>
      <c r="N6415" s="84"/>
      <c r="O6415" s="84"/>
      <c r="P6415" s="84"/>
      <c r="Q6415" s="84"/>
      <c r="R6415" s="84"/>
      <c r="S6415" s="84"/>
      <c r="T6415" s="84"/>
      <c r="U6415" s="84"/>
      <c r="V6415" s="84"/>
      <c r="W6415" s="84"/>
      <c r="X6415" s="84"/>
      <c r="Y6415" s="84"/>
      <c r="Z6415" s="84"/>
      <c r="AA6415" s="84"/>
      <c r="AB6415" s="84"/>
      <c r="AC6415" s="84"/>
      <c r="AD6415" s="84"/>
      <c r="AE6415" s="84"/>
      <c r="AF6415" s="84"/>
      <c r="AG6415" s="84"/>
      <c r="AH6415" s="84"/>
      <c r="AI6415" s="84"/>
      <c r="AJ6415" s="84"/>
      <c r="AK6415" s="84"/>
    </row>
    <row r="6416" spans="1:50">
      <c r="A6416" s="84"/>
      <c r="B6416" s="84"/>
      <c r="C6416" s="84"/>
      <c r="D6416" s="84"/>
      <c r="E6416" s="84"/>
      <c r="F6416" s="84"/>
      <c r="G6416" s="84"/>
      <c r="H6416" s="84"/>
      <c r="I6416" s="84"/>
      <c r="J6416" s="84"/>
      <c r="K6416" s="84"/>
      <c r="L6416" s="84"/>
      <c r="M6416" s="84"/>
      <c r="N6416" s="84"/>
      <c r="O6416" s="84"/>
      <c r="P6416" s="84"/>
      <c r="Q6416" s="84"/>
      <c r="R6416" s="84"/>
      <c r="S6416" s="84"/>
      <c r="T6416" s="84"/>
      <c r="U6416" s="84"/>
      <c r="V6416" s="84"/>
      <c r="W6416" s="84"/>
      <c r="X6416" s="84"/>
      <c r="Y6416" s="84"/>
      <c r="Z6416" s="84"/>
      <c r="AA6416" s="84"/>
      <c r="AB6416" s="84"/>
      <c r="AC6416" s="84"/>
      <c r="AD6416" s="84"/>
      <c r="AE6416" s="84"/>
      <c r="AF6416" s="84"/>
      <c r="AG6416" s="84"/>
      <c r="AH6416" s="84"/>
      <c r="AI6416" s="84"/>
      <c r="AJ6416" s="84"/>
      <c r="AK6416" s="84"/>
    </row>
    <row r="6417" spans="1:37">
      <c r="A6417" s="84"/>
      <c r="B6417" s="84"/>
      <c r="C6417" s="84"/>
      <c r="D6417" s="84"/>
      <c r="E6417" s="84"/>
      <c r="F6417" s="84"/>
      <c r="G6417" s="84"/>
      <c r="H6417" s="84"/>
      <c r="I6417" s="84"/>
      <c r="J6417" s="84"/>
      <c r="K6417" s="84"/>
      <c r="L6417" s="84"/>
      <c r="M6417" s="84"/>
      <c r="N6417" s="84"/>
      <c r="O6417" s="84"/>
      <c r="P6417" s="84"/>
      <c r="Q6417" s="84"/>
      <c r="R6417" s="84"/>
      <c r="S6417" s="84"/>
      <c r="T6417" s="84"/>
      <c r="U6417" s="84"/>
      <c r="V6417" s="84"/>
      <c r="W6417" s="84"/>
      <c r="X6417" s="84"/>
      <c r="Y6417" s="84"/>
      <c r="Z6417" s="84"/>
      <c r="AA6417" s="84"/>
      <c r="AB6417" s="84"/>
      <c r="AC6417" s="84"/>
      <c r="AD6417" s="84"/>
      <c r="AE6417" s="84"/>
      <c r="AF6417" s="84"/>
      <c r="AG6417" s="84"/>
      <c r="AH6417" s="84"/>
      <c r="AI6417" s="84"/>
      <c r="AJ6417" s="84"/>
      <c r="AK6417" s="84"/>
    </row>
    <row r="6418" spans="1:37">
      <c r="A6418" s="84"/>
      <c r="B6418" s="84"/>
      <c r="C6418" s="84"/>
      <c r="D6418" s="84"/>
      <c r="E6418" s="84"/>
      <c r="F6418" s="84"/>
      <c r="G6418" s="84"/>
      <c r="H6418" s="84"/>
      <c r="I6418" s="84"/>
      <c r="J6418" s="84"/>
      <c r="K6418" s="84"/>
      <c r="L6418" s="84"/>
      <c r="M6418" s="84"/>
      <c r="N6418" s="84"/>
      <c r="O6418" s="84"/>
      <c r="P6418" s="84"/>
      <c r="Q6418" s="84"/>
      <c r="R6418" s="84"/>
      <c r="S6418" s="84"/>
      <c r="T6418" s="84"/>
      <c r="U6418" s="84"/>
      <c r="V6418" s="84"/>
      <c r="W6418" s="84"/>
      <c r="X6418" s="84"/>
      <c r="Y6418" s="84"/>
      <c r="Z6418" s="84"/>
      <c r="AA6418" s="84"/>
      <c r="AB6418" s="84"/>
      <c r="AC6418" s="84"/>
      <c r="AD6418" s="84"/>
      <c r="AE6418" s="84"/>
      <c r="AF6418" s="84"/>
      <c r="AG6418" s="84"/>
      <c r="AH6418" s="84"/>
      <c r="AI6418" s="84"/>
      <c r="AJ6418" s="84"/>
      <c r="AK6418" s="84"/>
    </row>
    <row r="6419" spans="1:37">
      <c r="A6419" s="84"/>
      <c r="B6419" s="84"/>
      <c r="C6419" s="84"/>
      <c r="D6419" s="84"/>
      <c r="E6419" s="84"/>
      <c r="F6419" s="84"/>
      <c r="G6419" s="84"/>
      <c r="H6419" s="84"/>
      <c r="I6419" s="84"/>
      <c r="J6419" s="84"/>
      <c r="K6419" s="84"/>
      <c r="L6419" s="84"/>
      <c r="M6419" s="84"/>
      <c r="N6419" s="84"/>
      <c r="O6419" s="84"/>
      <c r="P6419" s="84"/>
      <c r="Q6419" s="84"/>
      <c r="R6419" s="84"/>
      <c r="S6419" s="84"/>
      <c r="T6419" s="84"/>
      <c r="U6419" s="84"/>
      <c r="V6419" s="84"/>
      <c r="W6419" s="84"/>
      <c r="X6419" s="84"/>
      <c r="Y6419" s="84"/>
      <c r="Z6419" s="84"/>
      <c r="AA6419" s="84"/>
      <c r="AB6419" s="84"/>
      <c r="AC6419" s="84"/>
      <c r="AD6419" s="84"/>
      <c r="AE6419" s="84"/>
      <c r="AF6419" s="84"/>
      <c r="AG6419" s="84"/>
      <c r="AH6419" s="84"/>
      <c r="AI6419" s="84"/>
      <c r="AJ6419" s="84"/>
      <c r="AK6419" s="84"/>
    </row>
    <row r="6420" spans="1:37">
      <c r="A6420" s="84"/>
      <c r="B6420" s="84"/>
      <c r="C6420" s="84"/>
      <c r="D6420" s="84"/>
      <c r="E6420" s="84"/>
      <c r="F6420" s="84"/>
      <c r="G6420" s="84"/>
      <c r="H6420" s="84"/>
      <c r="I6420" s="84"/>
      <c r="J6420" s="84"/>
      <c r="K6420" s="84"/>
      <c r="L6420" s="84"/>
      <c r="M6420" s="84"/>
      <c r="N6420" s="84"/>
      <c r="O6420" s="84"/>
      <c r="P6420" s="84"/>
      <c r="Q6420" s="84"/>
      <c r="R6420" s="84"/>
      <c r="S6420" s="84"/>
      <c r="T6420" s="84"/>
      <c r="U6420" s="84"/>
      <c r="V6420" s="84"/>
      <c r="W6420" s="84"/>
      <c r="X6420" s="84"/>
      <c r="Y6420" s="84"/>
      <c r="Z6420" s="84"/>
      <c r="AA6420" s="84"/>
      <c r="AB6420" s="84"/>
      <c r="AC6420" s="84"/>
      <c r="AD6420" s="84"/>
      <c r="AE6420" s="84"/>
      <c r="AF6420" s="84"/>
      <c r="AG6420" s="84"/>
      <c r="AH6420" s="84"/>
      <c r="AI6420" s="84"/>
      <c r="AJ6420" s="84"/>
      <c r="AK6420" s="84"/>
    </row>
    <row r="6421" spans="1:37">
      <c r="A6421" s="84"/>
      <c r="B6421" s="84"/>
      <c r="C6421" s="84"/>
      <c r="D6421" s="84"/>
      <c r="E6421" s="84"/>
      <c r="F6421" s="84"/>
      <c r="G6421" s="84"/>
      <c r="H6421" s="84"/>
      <c r="I6421" s="84"/>
      <c r="J6421" s="84"/>
      <c r="K6421" s="84"/>
      <c r="L6421" s="84"/>
      <c r="M6421" s="84"/>
      <c r="N6421" s="84"/>
      <c r="O6421" s="84"/>
      <c r="P6421" s="84"/>
      <c r="Q6421" s="84"/>
      <c r="R6421" s="84"/>
      <c r="S6421" s="84"/>
      <c r="T6421" s="84"/>
      <c r="U6421" s="84"/>
      <c r="V6421" s="84"/>
      <c r="W6421" s="84"/>
      <c r="X6421" s="84"/>
      <c r="Y6421" s="84"/>
      <c r="Z6421" s="84"/>
      <c r="AA6421" s="84"/>
      <c r="AB6421" s="84"/>
      <c r="AC6421" s="84"/>
      <c r="AD6421" s="84"/>
      <c r="AE6421" s="84"/>
      <c r="AF6421" s="84"/>
      <c r="AG6421" s="84"/>
      <c r="AH6421" s="84"/>
      <c r="AI6421" s="84"/>
      <c r="AJ6421" s="84"/>
      <c r="AK6421" s="84"/>
    </row>
    <row r="6422" spans="1:37">
      <c r="A6422" s="84"/>
      <c r="B6422" s="84"/>
      <c r="C6422" s="84"/>
      <c r="D6422" s="84"/>
      <c r="E6422" s="84"/>
      <c r="F6422" s="84"/>
      <c r="G6422" s="84"/>
      <c r="H6422" s="84"/>
      <c r="I6422" s="84"/>
      <c r="J6422" s="84"/>
      <c r="K6422" s="84"/>
      <c r="L6422" s="84"/>
      <c r="M6422" s="84"/>
      <c r="N6422" s="84"/>
      <c r="O6422" s="84"/>
      <c r="P6422" s="84"/>
      <c r="Q6422" s="84"/>
      <c r="R6422" s="84"/>
      <c r="S6422" s="84"/>
      <c r="T6422" s="84"/>
      <c r="U6422" s="84"/>
      <c r="V6422" s="84"/>
      <c r="W6422" s="84"/>
      <c r="X6422" s="84"/>
      <c r="Y6422" s="84"/>
      <c r="Z6422" s="84"/>
      <c r="AA6422" s="84"/>
      <c r="AB6422" s="84"/>
      <c r="AC6422" s="84"/>
      <c r="AD6422" s="84"/>
      <c r="AE6422" s="84"/>
      <c r="AF6422" s="84"/>
      <c r="AG6422" s="84"/>
      <c r="AH6422" s="84"/>
      <c r="AI6422" s="84"/>
      <c r="AJ6422" s="84"/>
      <c r="AK6422" s="84"/>
    </row>
    <row r="6423" spans="1:37">
      <c r="A6423" s="84"/>
      <c r="B6423" s="84"/>
      <c r="C6423" s="84"/>
      <c r="D6423" s="84"/>
      <c r="E6423" s="84"/>
      <c r="F6423" s="84"/>
      <c r="G6423" s="84"/>
      <c r="H6423" s="84"/>
      <c r="I6423" s="84"/>
      <c r="J6423" s="84"/>
      <c r="K6423" s="84"/>
      <c r="L6423" s="84"/>
      <c r="M6423" s="84"/>
      <c r="N6423" s="84"/>
      <c r="O6423" s="84"/>
      <c r="P6423" s="84"/>
      <c r="Q6423" s="84"/>
      <c r="R6423" s="84"/>
      <c r="S6423" s="84"/>
      <c r="T6423" s="84"/>
      <c r="U6423" s="84"/>
      <c r="V6423" s="84"/>
      <c r="W6423" s="84"/>
      <c r="X6423" s="84"/>
      <c r="Y6423" s="84"/>
      <c r="Z6423" s="84"/>
      <c r="AA6423" s="84"/>
      <c r="AB6423" s="84"/>
      <c r="AC6423" s="84"/>
      <c r="AD6423" s="84"/>
      <c r="AE6423" s="84"/>
      <c r="AF6423" s="84"/>
      <c r="AG6423" s="84"/>
      <c r="AH6423" s="84"/>
      <c r="AI6423" s="84"/>
      <c r="AJ6423" s="84"/>
      <c r="AK6423" s="84"/>
    </row>
    <row r="6424" spans="1:37">
      <c r="A6424" s="84"/>
      <c r="B6424" s="84"/>
      <c r="C6424" s="84"/>
      <c r="D6424" s="84"/>
      <c r="E6424" s="84"/>
      <c r="F6424" s="84"/>
      <c r="G6424" s="84"/>
      <c r="H6424" s="84"/>
      <c r="I6424" s="84"/>
      <c r="J6424" s="84"/>
      <c r="K6424" s="84"/>
      <c r="L6424" s="84"/>
      <c r="M6424" s="84"/>
      <c r="N6424" s="84"/>
      <c r="O6424" s="84"/>
      <c r="P6424" s="84"/>
      <c r="Q6424" s="84"/>
      <c r="R6424" s="84"/>
      <c r="S6424" s="84"/>
      <c r="T6424" s="84"/>
      <c r="U6424" s="84"/>
      <c r="V6424" s="84"/>
      <c r="W6424" s="84"/>
      <c r="X6424" s="84"/>
      <c r="Y6424" s="84"/>
      <c r="Z6424" s="84"/>
      <c r="AA6424" s="84"/>
      <c r="AB6424" s="84"/>
      <c r="AC6424" s="84"/>
      <c r="AD6424" s="84"/>
      <c r="AE6424" s="84"/>
      <c r="AF6424" s="84"/>
      <c r="AG6424" s="84"/>
      <c r="AH6424" s="84"/>
      <c r="AI6424" s="84"/>
      <c r="AJ6424" s="84"/>
      <c r="AK6424" s="84"/>
    </row>
    <row r="6425" spans="1:37">
      <c r="A6425" s="84"/>
      <c r="B6425" s="84"/>
      <c r="C6425" s="84"/>
      <c r="D6425" s="84"/>
      <c r="E6425" s="84"/>
      <c r="F6425" s="84"/>
      <c r="G6425" s="84"/>
      <c r="H6425" s="84"/>
      <c r="I6425" s="84"/>
      <c r="J6425" s="84"/>
      <c r="K6425" s="84"/>
      <c r="L6425" s="84"/>
      <c r="M6425" s="84"/>
      <c r="N6425" s="84"/>
      <c r="O6425" s="84"/>
      <c r="P6425" s="84"/>
      <c r="Q6425" s="84"/>
      <c r="R6425" s="84"/>
      <c r="S6425" s="84"/>
      <c r="T6425" s="84"/>
      <c r="U6425" s="84"/>
      <c r="V6425" s="84"/>
      <c r="W6425" s="84"/>
      <c r="X6425" s="84"/>
      <c r="Y6425" s="84"/>
      <c r="Z6425" s="84"/>
      <c r="AA6425" s="84"/>
      <c r="AB6425" s="84"/>
      <c r="AC6425" s="84"/>
      <c r="AD6425" s="84"/>
      <c r="AE6425" s="84"/>
      <c r="AF6425" s="84"/>
      <c r="AG6425" s="84"/>
      <c r="AH6425" s="84"/>
      <c r="AI6425" s="84"/>
      <c r="AJ6425" s="84"/>
      <c r="AK6425" s="84"/>
    </row>
    <row r="6426" spans="1:37">
      <c r="A6426" s="84"/>
      <c r="B6426" s="84"/>
      <c r="C6426" s="84"/>
      <c r="D6426" s="84"/>
      <c r="E6426" s="84"/>
      <c r="F6426" s="84"/>
      <c r="G6426" s="84"/>
      <c r="H6426" s="84"/>
      <c r="I6426" s="84"/>
      <c r="J6426" s="84"/>
      <c r="K6426" s="84"/>
      <c r="L6426" s="84"/>
      <c r="M6426" s="84"/>
      <c r="N6426" s="84"/>
      <c r="O6426" s="84"/>
      <c r="P6426" s="84"/>
      <c r="Q6426" s="84"/>
      <c r="R6426" s="84"/>
      <c r="S6426" s="84"/>
      <c r="T6426" s="84"/>
      <c r="U6426" s="84"/>
      <c r="V6426" s="84"/>
      <c r="W6426" s="84"/>
      <c r="X6426" s="84"/>
      <c r="Y6426" s="84"/>
      <c r="Z6426" s="84"/>
      <c r="AA6426" s="84"/>
      <c r="AB6426" s="84"/>
      <c r="AC6426" s="84"/>
      <c r="AD6426" s="84"/>
      <c r="AE6426" s="84"/>
      <c r="AF6426" s="84"/>
      <c r="AG6426" s="84"/>
      <c r="AH6426" s="84"/>
      <c r="AI6426" s="84"/>
      <c r="AJ6426" s="84"/>
      <c r="AK6426" s="84"/>
    </row>
    <row r="6427" spans="1:37">
      <c r="A6427" s="84"/>
      <c r="B6427" s="84"/>
      <c r="C6427" s="84"/>
      <c r="D6427" s="84"/>
      <c r="E6427" s="84"/>
      <c r="F6427" s="84"/>
      <c r="G6427" s="84"/>
      <c r="H6427" s="84"/>
      <c r="I6427" s="84"/>
      <c r="J6427" s="84"/>
      <c r="K6427" s="84"/>
      <c r="L6427" s="84"/>
      <c r="M6427" s="84"/>
      <c r="N6427" s="84"/>
      <c r="O6427" s="84"/>
      <c r="P6427" s="84"/>
      <c r="Q6427" s="84"/>
      <c r="R6427" s="84"/>
      <c r="S6427" s="84"/>
      <c r="T6427" s="84"/>
      <c r="U6427" s="84"/>
      <c r="V6427" s="84"/>
      <c r="W6427" s="84"/>
      <c r="X6427" s="84"/>
      <c r="Y6427" s="84"/>
      <c r="Z6427" s="84"/>
      <c r="AA6427" s="84"/>
      <c r="AB6427" s="84"/>
      <c r="AC6427" s="84"/>
      <c r="AD6427" s="84"/>
      <c r="AE6427" s="84"/>
      <c r="AF6427" s="84"/>
      <c r="AG6427" s="84"/>
      <c r="AH6427" s="84"/>
      <c r="AI6427" s="84"/>
      <c r="AJ6427" s="84"/>
      <c r="AK6427" s="84"/>
    </row>
    <row r="6428" spans="1:37">
      <c r="A6428" s="84"/>
      <c r="B6428" s="84"/>
      <c r="C6428" s="84"/>
      <c r="D6428" s="84"/>
      <c r="E6428" s="84"/>
      <c r="F6428" s="84"/>
      <c r="G6428" s="84"/>
      <c r="H6428" s="84"/>
      <c r="I6428" s="84"/>
      <c r="J6428" s="84"/>
      <c r="K6428" s="84"/>
      <c r="L6428" s="84"/>
      <c r="M6428" s="84"/>
      <c r="N6428" s="84"/>
      <c r="O6428" s="84"/>
      <c r="P6428" s="84"/>
      <c r="Q6428" s="84"/>
      <c r="R6428" s="84"/>
      <c r="S6428" s="84"/>
      <c r="T6428" s="84"/>
      <c r="U6428" s="84"/>
      <c r="V6428" s="84"/>
      <c r="W6428" s="84"/>
      <c r="X6428" s="84"/>
      <c r="Y6428" s="84"/>
      <c r="Z6428" s="84"/>
      <c r="AA6428" s="84"/>
      <c r="AB6428" s="84"/>
      <c r="AC6428" s="84"/>
      <c r="AD6428" s="84"/>
      <c r="AE6428" s="84"/>
      <c r="AF6428" s="84"/>
      <c r="AG6428" s="84"/>
      <c r="AH6428" s="84"/>
      <c r="AI6428" s="84"/>
      <c r="AJ6428" s="84"/>
      <c r="AK6428" s="84"/>
    </row>
    <row r="6429" spans="1:37">
      <c r="A6429" s="84"/>
      <c r="B6429" s="84"/>
      <c r="C6429" s="84"/>
      <c r="D6429" s="84"/>
      <c r="E6429" s="84"/>
      <c r="F6429" s="84"/>
      <c r="G6429" s="84"/>
      <c r="H6429" s="84"/>
      <c r="I6429" s="84"/>
      <c r="J6429" s="84"/>
      <c r="K6429" s="84"/>
      <c r="L6429" s="84"/>
      <c r="M6429" s="84"/>
      <c r="N6429" s="84"/>
      <c r="O6429" s="84"/>
      <c r="P6429" s="84"/>
      <c r="Q6429" s="84"/>
      <c r="R6429" s="84"/>
      <c r="S6429" s="84"/>
      <c r="T6429" s="84"/>
      <c r="U6429" s="84"/>
      <c r="V6429" s="84"/>
      <c r="W6429" s="84"/>
      <c r="X6429" s="84"/>
      <c r="Y6429" s="84"/>
      <c r="Z6429" s="84"/>
      <c r="AA6429" s="84"/>
      <c r="AB6429" s="84"/>
      <c r="AC6429" s="84"/>
      <c r="AD6429" s="84"/>
      <c r="AE6429" s="84"/>
      <c r="AF6429" s="84"/>
      <c r="AG6429" s="84"/>
      <c r="AH6429" s="84"/>
      <c r="AI6429" s="84"/>
      <c r="AJ6429" s="84"/>
      <c r="AK6429" s="84"/>
    </row>
    <row r="6430" spans="1:37">
      <c r="A6430" s="84"/>
      <c r="B6430" s="84"/>
      <c r="C6430" s="84"/>
      <c r="D6430" s="84"/>
      <c r="E6430" s="84"/>
      <c r="F6430" s="84"/>
      <c r="G6430" s="84"/>
      <c r="H6430" s="84"/>
      <c r="I6430" s="84"/>
      <c r="J6430" s="84"/>
      <c r="K6430" s="84"/>
      <c r="L6430" s="84"/>
      <c r="M6430" s="84"/>
      <c r="N6430" s="84"/>
      <c r="O6430" s="84"/>
      <c r="P6430" s="84"/>
      <c r="Q6430" s="84"/>
      <c r="R6430" s="84"/>
      <c r="S6430" s="84"/>
      <c r="T6430" s="84"/>
      <c r="U6430" s="84"/>
      <c r="V6430" s="84"/>
      <c r="W6430" s="84"/>
      <c r="X6430" s="84"/>
      <c r="Y6430" s="84"/>
      <c r="Z6430" s="84"/>
      <c r="AA6430" s="84"/>
      <c r="AB6430" s="84"/>
      <c r="AC6430" s="84"/>
      <c r="AD6430" s="84"/>
      <c r="AE6430" s="84"/>
      <c r="AF6430" s="84"/>
      <c r="AG6430" s="84"/>
      <c r="AH6430" s="84"/>
      <c r="AI6430" s="84"/>
      <c r="AJ6430" s="84"/>
      <c r="AK6430" s="84"/>
    </row>
    <row r="6431" spans="1:37">
      <c r="A6431" s="84"/>
      <c r="B6431" s="84"/>
      <c r="C6431" s="84"/>
      <c r="D6431" s="84"/>
      <c r="E6431" s="84"/>
      <c r="F6431" s="84"/>
      <c r="G6431" s="84"/>
      <c r="H6431" s="84"/>
      <c r="I6431" s="84"/>
      <c r="J6431" s="84"/>
      <c r="K6431" s="84"/>
      <c r="L6431" s="84"/>
      <c r="M6431" s="84"/>
      <c r="N6431" s="84"/>
      <c r="O6431" s="84"/>
      <c r="P6431" s="84"/>
      <c r="Q6431" s="84"/>
      <c r="R6431" s="84"/>
      <c r="S6431" s="84"/>
      <c r="T6431" s="84"/>
      <c r="U6431" s="84"/>
      <c r="V6431" s="84"/>
      <c r="W6431" s="84"/>
      <c r="X6431" s="84"/>
      <c r="Y6431" s="84"/>
      <c r="Z6431" s="84"/>
      <c r="AA6431" s="84"/>
      <c r="AB6431" s="84"/>
      <c r="AC6431" s="84"/>
      <c r="AD6431" s="84"/>
      <c r="AE6431" s="84"/>
      <c r="AF6431" s="84"/>
      <c r="AG6431" s="84"/>
      <c r="AH6431" s="84"/>
      <c r="AI6431" s="84"/>
      <c r="AJ6431" s="84"/>
      <c r="AK6431" s="84"/>
    </row>
    <row r="6441" spans="1:50">
      <c r="A6441" s="84"/>
      <c r="B6441" s="83"/>
      <c r="C6441" s="83"/>
      <c r="D6441" s="83"/>
      <c r="E6441" s="83"/>
      <c r="F6441" s="84"/>
      <c r="G6441" s="158"/>
      <c r="H6441" s="83"/>
      <c r="I6441" s="83"/>
      <c r="J6441" s="83"/>
      <c r="K6441" s="83"/>
      <c r="L6441" s="83"/>
      <c r="M6441" s="83"/>
      <c r="N6441" s="83"/>
      <c r="O6441" s="83"/>
      <c r="P6441" s="83"/>
      <c r="Q6441" s="83"/>
      <c r="R6441" s="83"/>
      <c r="S6441" s="83"/>
      <c r="T6441" s="104"/>
      <c r="U6441" s="83"/>
      <c r="V6441" s="83"/>
      <c r="W6441" s="83"/>
      <c r="X6441" s="83"/>
      <c r="Y6441" s="83"/>
      <c r="Z6441" s="83"/>
      <c r="AA6441" s="83"/>
      <c r="AB6441" s="83"/>
      <c r="AC6441" s="83"/>
      <c r="AD6441" s="83"/>
      <c r="AE6441" s="83"/>
      <c r="AF6441" s="83"/>
      <c r="AG6441" s="83"/>
      <c r="AH6441" s="83"/>
      <c r="AI6441" s="83"/>
      <c r="AJ6441" s="83"/>
      <c r="AK6441" s="83"/>
    </row>
    <row r="6442" spans="1:50">
      <c r="A6442" s="83"/>
      <c r="B6442" s="84"/>
      <c r="C6442" s="83"/>
      <c r="D6442" s="83"/>
      <c r="E6442" s="83"/>
      <c r="F6442" s="83"/>
      <c r="G6442" s="83"/>
      <c r="H6442" s="83"/>
      <c r="I6442" s="83"/>
      <c r="J6442" s="83"/>
      <c r="K6442" s="83"/>
      <c r="L6442" s="83"/>
      <c r="M6442" s="83"/>
      <c r="N6442" s="83"/>
      <c r="O6442" s="83"/>
      <c r="P6442" s="83"/>
      <c r="Q6442" s="83"/>
      <c r="R6442" s="83"/>
      <c r="S6442" s="83"/>
      <c r="T6442" s="83"/>
      <c r="U6442" s="83"/>
      <c r="V6442" s="83"/>
      <c r="W6442" s="83"/>
      <c r="X6442" s="83"/>
      <c r="Y6442" s="83"/>
      <c r="Z6442" s="83"/>
      <c r="AA6442" s="83"/>
      <c r="AB6442" s="83"/>
      <c r="AC6442" s="83"/>
      <c r="AD6442" s="83"/>
      <c r="AE6442" s="83"/>
      <c r="AF6442" s="83"/>
      <c r="AG6442" s="83"/>
      <c r="AH6442" s="83"/>
      <c r="AI6442" s="83"/>
      <c r="AJ6442" s="83"/>
      <c r="AK6442" s="83"/>
    </row>
    <row r="6443" spans="1:50">
      <c r="A6443" s="84"/>
      <c r="B6443" s="84"/>
      <c r="C6443" s="84"/>
      <c r="D6443" s="84"/>
      <c r="E6443" s="84"/>
      <c r="F6443" s="84"/>
      <c r="G6443" s="84"/>
      <c r="H6443" s="84"/>
      <c r="I6443" s="84"/>
      <c r="J6443" s="84"/>
      <c r="K6443" s="84"/>
      <c r="L6443" s="84"/>
      <c r="M6443" s="84"/>
      <c r="N6443" s="84"/>
      <c r="O6443" s="84"/>
      <c r="P6443" s="84"/>
      <c r="Q6443" s="84"/>
      <c r="R6443" s="84"/>
      <c r="S6443" s="84"/>
      <c r="T6443" s="84"/>
      <c r="U6443" s="84"/>
      <c r="V6443" s="84"/>
      <c r="W6443" s="84"/>
      <c r="X6443" s="84"/>
      <c r="Y6443" s="84"/>
      <c r="Z6443" s="84"/>
      <c r="AA6443" s="84"/>
      <c r="AB6443" s="84"/>
      <c r="AC6443" s="84"/>
      <c r="AD6443" s="84"/>
      <c r="AE6443" s="84"/>
      <c r="AF6443" s="84"/>
      <c r="AG6443" s="84"/>
      <c r="AH6443" s="84"/>
      <c r="AI6443" s="84"/>
      <c r="AJ6443" s="84"/>
      <c r="AK6443" s="84"/>
    </row>
    <row r="6444" spans="1:50">
      <c r="A6444" s="83"/>
      <c r="B6444" s="84"/>
      <c r="C6444" s="83"/>
      <c r="D6444" s="83"/>
      <c r="E6444" s="84"/>
      <c r="F6444" s="83"/>
      <c r="G6444" s="83"/>
      <c r="H6444" s="84"/>
      <c r="I6444" s="83"/>
      <c r="J6444" s="83"/>
      <c r="K6444" s="84"/>
      <c r="L6444" s="83"/>
      <c r="M6444" s="83"/>
      <c r="N6444" s="84"/>
      <c r="O6444" s="83"/>
      <c r="P6444" s="83"/>
      <c r="Q6444" s="84"/>
      <c r="R6444" s="83"/>
      <c r="S6444" s="83"/>
      <c r="T6444" s="84"/>
      <c r="U6444" s="83"/>
      <c r="V6444" s="83"/>
      <c r="W6444" s="84"/>
      <c r="X6444" s="83"/>
      <c r="Y6444" s="83"/>
      <c r="Z6444" s="84"/>
      <c r="AA6444" s="83"/>
      <c r="AB6444" s="83"/>
      <c r="AC6444" s="84"/>
      <c r="AD6444" s="83"/>
      <c r="AE6444" s="83"/>
      <c r="AF6444" s="84"/>
      <c r="AG6444" s="83"/>
      <c r="AH6444" s="83"/>
      <c r="AI6444" s="84"/>
      <c r="AJ6444" s="83"/>
      <c r="AK6444" s="83"/>
    </row>
    <row r="6445" spans="1:50">
      <c r="A6445" s="84"/>
      <c r="B6445" s="84"/>
      <c r="C6445" s="84"/>
      <c r="D6445" s="84"/>
      <c r="E6445" s="84"/>
      <c r="F6445" s="84"/>
      <c r="G6445" s="84"/>
      <c r="H6445" s="84"/>
      <c r="I6445" s="84"/>
      <c r="J6445" s="84"/>
      <c r="K6445" s="84"/>
      <c r="L6445" s="84"/>
      <c r="M6445" s="84"/>
      <c r="N6445" s="84"/>
      <c r="O6445" s="84"/>
      <c r="P6445" s="84"/>
      <c r="Q6445" s="84"/>
      <c r="R6445" s="84"/>
      <c r="S6445" s="84"/>
      <c r="T6445" s="84"/>
      <c r="U6445" s="84"/>
      <c r="V6445" s="84"/>
      <c r="W6445" s="84"/>
      <c r="X6445" s="84"/>
      <c r="Y6445" s="84"/>
      <c r="Z6445" s="84"/>
      <c r="AA6445" s="84"/>
      <c r="AB6445" s="84"/>
      <c r="AC6445" s="84"/>
      <c r="AD6445" s="84"/>
      <c r="AE6445" s="84"/>
      <c r="AF6445" s="84"/>
      <c r="AG6445" s="84"/>
      <c r="AH6445" s="84"/>
      <c r="AI6445" s="84"/>
      <c r="AJ6445" s="84"/>
      <c r="AK6445" s="84"/>
    </row>
    <row r="6446" spans="1:50">
      <c r="A6446" s="83"/>
      <c r="B6446" s="162"/>
      <c r="C6446" s="163"/>
      <c r="D6446" s="163"/>
      <c r="E6446" s="162"/>
      <c r="F6446" s="163"/>
      <c r="G6446" s="163"/>
      <c r="H6446" s="162"/>
      <c r="I6446" s="163"/>
      <c r="J6446" s="163"/>
      <c r="K6446" s="162"/>
      <c r="L6446" s="163"/>
      <c r="M6446" s="163"/>
      <c r="N6446" s="162"/>
      <c r="O6446" s="163"/>
      <c r="P6446" s="163"/>
      <c r="Q6446" s="162"/>
      <c r="R6446" s="163"/>
      <c r="S6446" s="163"/>
      <c r="T6446" s="162"/>
      <c r="U6446" s="163"/>
      <c r="V6446" s="163"/>
      <c r="W6446" s="162"/>
      <c r="X6446" s="163"/>
      <c r="Y6446" s="163"/>
      <c r="Z6446" s="162"/>
      <c r="AA6446" s="163"/>
      <c r="AB6446" s="163"/>
      <c r="AC6446" s="162"/>
      <c r="AD6446" s="163"/>
      <c r="AE6446" s="163"/>
      <c r="AF6446" s="162"/>
      <c r="AG6446" s="163"/>
      <c r="AH6446" s="163"/>
      <c r="AI6446" s="162"/>
      <c r="AJ6446" s="163"/>
      <c r="AK6446" s="163"/>
      <c r="AM6446">
        <f>A6441</f>
        <v>0</v>
      </c>
      <c r="AN6446" s="159" t="e">
        <f>1/($B6446*(1/$B6444)*(1/(5/7+2/7*$D6446))*$B6456/SUM($B6448:$B6471))</f>
        <v>#DIV/0!</v>
      </c>
      <c r="AO6446" s="159" t="e">
        <f>1/(B6446*(1/B6444)*(1/(5/7+2/7*D6446)))</f>
        <v>#DIV/0!</v>
      </c>
      <c r="AP6446" s="159"/>
      <c r="AR6446" s="164">
        <f>CHOOSE(AV$3,C6446,F6446,I6446,L6446,O6446,R6446,U6446,X6446,AA6446,AD6446,AG6446,AJ6446)</f>
        <v>0</v>
      </c>
      <c r="AS6446" s="160"/>
      <c r="AT6446" s="160"/>
      <c r="AV6446" s="115" t="e">
        <f>AN6446/AR6446</f>
        <v>#DIV/0!</v>
      </c>
      <c r="AW6446" s="161" t="e">
        <f>AO6446/AR6446</f>
        <v>#DIV/0!</v>
      </c>
      <c r="AX6446" s="159"/>
    </row>
    <row r="6447" spans="1:50">
      <c r="A6447" s="84"/>
      <c r="B6447" s="84"/>
      <c r="C6447" s="84"/>
      <c r="D6447" s="84"/>
      <c r="E6447" s="84"/>
      <c r="F6447" s="84"/>
      <c r="G6447" s="84"/>
      <c r="H6447" s="84"/>
      <c r="I6447" s="84"/>
      <c r="J6447" s="84"/>
      <c r="K6447" s="84"/>
      <c r="L6447" s="84"/>
      <c r="M6447" s="84"/>
      <c r="N6447" s="84"/>
      <c r="O6447" s="84"/>
      <c r="P6447" s="84"/>
      <c r="Q6447" s="84"/>
      <c r="R6447" s="84"/>
      <c r="S6447" s="84"/>
      <c r="T6447" s="84"/>
      <c r="U6447" s="84"/>
      <c r="V6447" s="84"/>
      <c r="W6447" s="84"/>
      <c r="X6447" s="84"/>
      <c r="Y6447" s="84"/>
      <c r="Z6447" s="84"/>
      <c r="AA6447" s="84"/>
      <c r="AB6447" s="84"/>
      <c r="AC6447" s="84"/>
      <c r="AD6447" s="84"/>
      <c r="AE6447" s="84"/>
      <c r="AF6447" s="84"/>
      <c r="AG6447" s="84"/>
      <c r="AH6447" s="84"/>
      <c r="AI6447" s="84"/>
      <c r="AJ6447" s="84"/>
      <c r="AK6447" s="84"/>
    </row>
    <row r="6448" spans="1:50">
      <c r="A6448" s="84"/>
      <c r="B6448" s="84"/>
      <c r="C6448" s="84"/>
      <c r="D6448" s="84"/>
      <c r="E6448" s="84"/>
      <c r="F6448" s="84"/>
      <c r="G6448" s="84"/>
      <c r="H6448" s="84"/>
      <c r="I6448" s="84"/>
      <c r="J6448" s="84"/>
      <c r="K6448" s="84"/>
      <c r="L6448" s="84"/>
      <c r="M6448" s="84"/>
      <c r="N6448" s="84"/>
      <c r="O6448" s="84"/>
      <c r="P6448" s="84"/>
      <c r="Q6448" s="84"/>
      <c r="R6448" s="84"/>
      <c r="S6448" s="84"/>
      <c r="T6448" s="84"/>
      <c r="U6448" s="84"/>
      <c r="V6448" s="84"/>
      <c r="W6448" s="84"/>
      <c r="X6448" s="84"/>
      <c r="Y6448" s="84"/>
      <c r="Z6448" s="84"/>
      <c r="AA6448" s="84"/>
      <c r="AB6448" s="84"/>
      <c r="AC6448" s="84"/>
      <c r="AD6448" s="84"/>
      <c r="AE6448" s="84"/>
      <c r="AF6448" s="84"/>
      <c r="AG6448" s="84"/>
      <c r="AH6448" s="84"/>
      <c r="AI6448" s="84"/>
      <c r="AJ6448" s="84"/>
      <c r="AK6448" s="84"/>
    </row>
    <row r="6449" spans="1:37">
      <c r="A6449" s="84"/>
      <c r="B6449" s="84"/>
      <c r="C6449" s="84"/>
      <c r="D6449" s="84"/>
      <c r="E6449" s="84"/>
      <c r="F6449" s="84"/>
      <c r="G6449" s="84"/>
      <c r="H6449" s="84"/>
      <c r="I6449" s="84"/>
      <c r="J6449" s="84"/>
      <c r="K6449" s="84"/>
      <c r="L6449" s="84"/>
      <c r="M6449" s="84"/>
      <c r="N6449" s="84"/>
      <c r="O6449" s="84"/>
      <c r="P6449" s="84"/>
      <c r="Q6449" s="84"/>
      <c r="R6449" s="84"/>
      <c r="S6449" s="84"/>
      <c r="T6449" s="84"/>
      <c r="U6449" s="84"/>
      <c r="V6449" s="84"/>
      <c r="W6449" s="84"/>
      <c r="X6449" s="84"/>
      <c r="Y6449" s="84"/>
      <c r="Z6449" s="84"/>
      <c r="AA6449" s="84"/>
      <c r="AB6449" s="84"/>
      <c r="AC6449" s="84"/>
      <c r="AD6449" s="84"/>
      <c r="AE6449" s="84"/>
      <c r="AF6449" s="84"/>
      <c r="AG6449" s="84"/>
      <c r="AH6449" s="84"/>
      <c r="AI6449" s="84"/>
      <c r="AJ6449" s="84"/>
      <c r="AK6449" s="84"/>
    </row>
    <row r="6450" spans="1:37">
      <c r="A6450" s="84"/>
      <c r="B6450" s="84"/>
      <c r="C6450" s="84"/>
      <c r="D6450" s="84"/>
      <c r="E6450" s="84"/>
      <c r="F6450" s="84"/>
      <c r="G6450" s="84"/>
      <c r="H6450" s="84"/>
      <c r="I6450" s="84"/>
      <c r="J6450" s="84"/>
      <c r="K6450" s="84"/>
      <c r="L6450" s="84"/>
      <c r="M6450" s="84"/>
      <c r="N6450" s="84"/>
      <c r="O6450" s="84"/>
      <c r="P6450" s="84"/>
      <c r="Q6450" s="84"/>
      <c r="R6450" s="84"/>
      <c r="S6450" s="84"/>
      <c r="T6450" s="84"/>
      <c r="U6450" s="84"/>
      <c r="V6450" s="84"/>
      <c r="W6450" s="84"/>
      <c r="X6450" s="84"/>
      <c r="Y6450" s="84"/>
      <c r="Z6450" s="84"/>
      <c r="AA6450" s="84"/>
      <c r="AB6450" s="84"/>
      <c r="AC6450" s="84"/>
      <c r="AD6450" s="84"/>
      <c r="AE6450" s="84"/>
      <c r="AF6450" s="84"/>
      <c r="AG6450" s="84"/>
      <c r="AH6450" s="84"/>
      <c r="AI6450" s="84"/>
      <c r="AJ6450" s="84"/>
      <c r="AK6450" s="84"/>
    </row>
    <row r="6451" spans="1:37">
      <c r="A6451" s="84"/>
      <c r="B6451" s="84"/>
      <c r="C6451" s="84"/>
      <c r="D6451" s="84"/>
      <c r="E6451" s="84"/>
      <c r="F6451" s="84"/>
      <c r="G6451" s="84"/>
      <c r="H6451" s="84"/>
      <c r="I6451" s="84"/>
      <c r="J6451" s="84"/>
      <c r="K6451" s="84"/>
      <c r="L6451" s="84"/>
      <c r="M6451" s="84"/>
      <c r="N6451" s="84"/>
      <c r="O6451" s="84"/>
      <c r="P6451" s="84"/>
      <c r="Q6451" s="84"/>
      <c r="R6451" s="84"/>
      <c r="S6451" s="84"/>
      <c r="T6451" s="84"/>
      <c r="U6451" s="84"/>
      <c r="V6451" s="84"/>
      <c r="W6451" s="84"/>
      <c r="X6451" s="84"/>
      <c r="Y6451" s="84"/>
      <c r="Z6451" s="84"/>
      <c r="AA6451" s="84"/>
      <c r="AB6451" s="84"/>
      <c r="AC6451" s="84"/>
      <c r="AD6451" s="84"/>
      <c r="AE6451" s="84"/>
      <c r="AF6451" s="84"/>
      <c r="AG6451" s="84"/>
      <c r="AH6451" s="84"/>
      <c r="AI6451" s="84"/>
      <c r="AJ6451" s="84"/>
      <c r="AK6451" s="84"/>
    </row>
    <row r="6452" spans="1:37">
      <c r="A6452" s="84"/>
      <c r="B6452" s="84"/>
      <c r="C6452" s="84"/>
      <c r="D6452" s="84"/>
      <c r="E6452" s="84"/>
      <c r="F6452" s="84"/>
      <c r="G6452" s="84"/>
      <c r="H6452" s="84"/>
      <c r="I6452" s="84"/>
      <c r="J6452" s="84"/>
      <c r="K6452" s="84"/>
      <c r="L6452" s="84"/>
      <c r="M6452" s="84"/>
      <c r="N6452" s="84"/>
      <c r="O6452" s="84"/>
      <c r="P6452" s="84"/>
      <c r="Q6452" s="84"/>
      <c r="R6452" s="84"/>
      <c r="S6452" s="84"/>
      <c r="T6452" s="84"/>
      <c r="U6452" s="84"/>
      <c r="V6452" s="84"/>
      <c r="W6452" s="84"/>
      <c r="X6452" s="84"/>
      <c r="Y6452" s="84"/>
      <c r="Z6452" s="84"/>
      <c r="AA6452" s="84"/>
      <c r="AB6452" s="84"/>
      <c r="AC6452" s="84"/>
      <c r="AD6452" s="84"/>
      <c r="AE6452" s="84"/>
      <c r="AF6452" s="84"/>
      <c r="AG6452" s="84"/>
      <c r="AH6452" s="84"/>
      <c r="AI6452" s="84"/>
      <c r="AJ6452" s="84"/>
      <c r="AK6452" s="84"/>
    </row>
    <row r="6453" spans="1:37">
      <c r="A6453" s="84"/>
      <c r="B6453" s="84"/>
      <c r="C6453" s="84"/>
      <c r="D6453" s="84"/>
      <c r="E6453" s="84"/>
      <c r="F6453" s="84"/>
      <c r="G6453" s="84"/>
      <c r="H6453" s="84"/>
      <c r="I6453" s="84"/>
      <c r="J6453" s="84"/>
      <c r="K6453" s="84"/>
      <c r="L6453" s="84"/>
      <c r="M6453" s="84"/>
      <c r="N6453" s="84"/>
      <c r="O6453" s="84"/>
      <c r="P6453" s="84"/>
      <c r="Q6453" s="84"/>
      <c r="R6453" s="84"/>
      <c r="S6453" s="84"/>
      <c r="T6453" s="84"/>
      <c r="U6453" s="84"/>
      <c r="V6453" s="84"/>
      <c r="W6453" s="84"/>
      <c r="X6453" s="84"/>
      <c r="Y6453" s="84"/>
      <c r="Z6453" s="84"/>
      <c r="AA6453" s="84"/>
      <c r="AB6453" s="84"/>
      <c r="AC6453" s="84"/>
      <c r="AD6453" s="84"/>
      <c r="AE6453" s="84"/>
      <c r="AF6453" s="84"/>
      <c r="AG6453" s="84"/>
      <c r="AH6453" s="84"/>
      <c r="AI6453" s="84"/>
      <c r="AJ6453" s="84"/>
      <c r="AK6453" s="84"/>
    </row>
    <row r="6454" spans="1:37">
      <c r="A6454" s="84"/>
      <c r="B6454" s="84"/>
      <c r="C6454" s="84"/>
      <c r="D6454" s="84"/>
      <c r="E6454" s="84"/>
      <c r="F6454" s="84"/>
      <c r="G6454" s="84"/>
      <c r="H6454" s="84"/>
      <c r="I6454" s="84"/>
      <c r="J6454" s="84"/>
      <c r="K6454" s="84"/>
      <c r="L6454" s="84"/>
      <c r="M6454" s="84"/>
      <c r="N6454" s="84"/>
      <c r="O6454" s="84"/>
      <c r="P6454" s="84"/>
      <c r="Q6454" s="84"/>
      <c r="R6454" s="84"/>
      <c r="S6454" s="84"/>
      <c r="T6454" s="84"/>
      <c r="U6454" s="84"/>
      <c r="V6454" s="84"/>
      <c r="W6454" s="84"/>
      <c r="X6454" s="84"/>
      <c r="Y6454" s="84"/>
      <c r="Z6454" s="84"/>
      <c r="AA6454" s="84"/>
      <c r="AB6454" s="84"/>
      <c r="AC6454" s="84"/>
      <c r="AD6454" s="84"/>
      <c r="AE6454" s="84"/>
      <c r="AF6454" s="84"/>
      <c r="AG6454" s="84"/>
      <c r="AH6454" s="84"/>
      <c r="AI6454" s="84"/>
      <c r="AJ6454" s="84"/>
      <c r="AK6454" s="84"/>
    </row>
    <row r="6455" spans="1:37">
      <c r="A6455" s="84"/>
      <c r="B6455" s="84"/>
      <c r="C6455" s="84"/>
      <c r="D6455" s="84"/>
      <c r="E6455" s="84"/>
      <c r="F6455" s="84"/>
      <c r="G6455" s="84"/>
      <c r="H6455" s="84"/>
      <c r="I6455" s="84"/>
      <c r="J6455" s="84"/>
      <c r="K6455" s="84"/>
      <c r="L6455" s="84"/>
      <c r="M6455" s="84"/>
      <c r="N6455" s="84"/>
      <c r="O6455" s="84"/>
      <c r="P6455" s="84"/>
      <c r="Q6455" s="84"/>
      <c r="R6455" s="84"/>
      <c r="S6455" s="84"/>
      <c r="T6455" s="84"/>
      <c r="U6455" s="84"/>
      <c r="V6455" s="84"/>
      <c r="W6455" s="84"/>
      <c r="X6455" s="84"/>
      <c r="Y6455" s="84"/>
      <c r="Z6455" s="84"/>
      <c r="AA6455" s="84"/>
      <c r="AB6455" s="84"/>
      <c r="AC6455" s="84"/>
      <c r="AD6455" s="84"/>
      <c r="AE6455" s="84"/>
      <c r="AF6455" s="84"/>
      <c r="AG6455" s="84"/>
      <c r="AH6455" s="84"/>
      <c r="AI6455" s="84"/>
      <c r="AJ6455" s="84"/>
      <c r="AK6455" s="84"/>
    </row>
    <row r="6456" spans="1:37">
      <c r="A6456" s="84"/>
      <c r="B6456" s="84"/>
      <c r="C6456" s="84"/>
      <c r="D6456" s="84"/>
      <c r="E6456" s="84"/>
      <c r="F6456" s="84"/>
      <c r="G6456" s="84"/>
      <c r="H6456" s="84"/>
      <c r="I6456" s="84"/>
      <c r="J6456" s="84"/>
      <c r="K6456" s="84"/>
      <c r="L6456" s="84"/>
      <c r="M6456" s="84"/>
      <c r="N6456" s="84"/>
      <c r="O6456" s="84"/>
      <c r="P6456" s="84"/>
      <c r="Q6456" s="84"/>
      <c r="R6456" s="84"/>
      <c r="S6456" s="84"/>
      <c r="T6456" s="84"/>
      <c r="U6456" s="84"/>
      <c r="V6456" s="84"/>
      <c r="W6456" s="84"/>
      <c r="X6456" s="84"/>
      <c r="Y6456" s="84"/>
      <c r="Z6456" s="84"/>
      <c r="AA6456" s="84"/>
      <c r="AB6456" s="84"/>
      <c r="AC6456" s="84"/>
      <c r="AD6456" s="84"/>
      <c r="AE6456" s="84"/>
      <c r="AF6456" s="84"/>
      <c r="AG6456" s="84"/>
      <c r="AH6456" s="84"/>
      <c r="AI6456" s="84"/>
      <c r="AJ6456" s="84"/>
      <c r="AK6456" s="84"/>
    </row>
    <row r="6457" spans="1:37">
      <c r="A6457" s="84"/>
      <c r="B6457" s="84"/>
      <c r="C6457" s="84"/>
      <c r="D6457" s="84"/>
      <c r="E6457" s="84"/>
      <c r="F6457" s="84"/>
      <c r="G6457" s="84"/>
      <c r="H6457" s="84"/>
      <c r="I6457" s="84"/>
      <c r="J6457" s="84"/>
      <c r="K6457" s="84"/>
      <c r="L6457" s="84"/>
      <c r="M6457" s="84"/>
      <c r="N6457" s="84"/>
      <c r="O6457" s="84"/>
      <c r="P6457" s="84"/>
      <c r="Q6457" s="84"/>
      <c r="R6457" s="84"/>
      <c r="S6457" s="84"/>
      <c r="T6457" s="84"/>
      <c r="U6457" s="84"/>
      <c r="V6457" s="84"/>
      <c r="W6457" s="84"/>
      <c r="X6457" s="84"/>
      <c r="Y6457" s="84"/>
      <c r="Z6457" s="84"/>
      <c r="AA6457" s="84"/>
      <c r="AB6457" s="84"/>
      <c r="AC6457" s="84"/>
      <c r="AD6457" s="84"/>
      <c r="AE6457" s="84"/>
      <c r="AF6457" s="84"/>
      <c r="AG6457" s="84"/>
      <c r="AH6457" s="84"/>
      <c r="AI6457" s="84"/>
      <c r="AJ6457" s="84"/>
      <c r="AK6457" s="84"/>
    </row>
    <row r="6458" spans="1:37">
      <c r="A6458" s="84"/>
      <c r="B6458" s="84"/>
      <c r="C6458" s="84"/>
      <c r="D6458" s="84"/>
      <c r="E6458" s="84"/>
      <c r="F6458" s="84"/>
      <c r="G6458" s="84"/>
      <c r="H6458" s="84"/>
      <c r="I6458" s="84"/>
      <c r="J6458" s="84"/>
      <c r="K6458" s="84"/>
      <c r="L6458" s="84"/>
      <c r="M6458" s="84"/>
      <c r="N6458" s="84"/>
      <c r="O6458" s="84"/>
      <c r="P6458" s="84"/>
      <c r="Q6458" s="84"/>
      <c r="R6458" s="84"/>
      <c r="S6458" s="84"/>
      <c r="T6458" s="84"/>
      <c r="U6458" s="84"/>
      <c r="V6458" s="84"/>
      <c r="W6458" s="84"/>
      <c r="X6458" s="84"/>
      <c r="Y6458" s="84"/>
      <c r="Z6458" s="84"/>
      <c r="AA6458" s="84"/>
      <c r="AB6458" s="84"/>
      <c r="AC6458" s="84"/>
      <c r="AD6458" s="84"/>
      <c r="AE6458" s="84"/>
      <c r="AF6458" s="84"/>
      <c r="AG6458" s="84"/>
      <c r="AH6458" s="84"/>
      <c r="AI6458" s="84"/>
      <c r="AJ6458" s="84"/>
      <c r="AK6458" s="84"/>
    </row>
    <row r="6459" spans="1:37">
      <c r="A6459" s="84"/>
      <c r="B6459" s="84"/>
      <c r="C6459" s="84"/>
      <c r="D6459" s="84"/>
      <c r="E6459" s="84"/>
      <c r="F6459" s="84"/>
      <c r="G6459" s="84"/>
      <c r="H6459" s="84"/>
      <c r="I6459" s="84"/>
      <c r="J6459" s="84"/>
      <c r="K6459" s="84"/>
      <c r="L6459" s="84"/>
      <c r="M6459" s="84"/>
      <c r="N6459" s="84"/>
      <c r="O6459" s="84"/>
      <c r="P6459" s="84"/>
      <c r="Q6459" s="84"/>
      <c r="R6459" s="84"/>
      <c r="S6459" s="84"/>
      <c r="T6459" s="84"/>
      <c r="U6459" s="84"/>
      <c r="V6459" s="84"/>
      <c r="W6459" s="84"/>
      <c r="X6459" s="84"/>
      <c r="Y6459" s="84"/>
      <c r="Z6459" s="84"/>
      <c r="AA6459" s="84"/>
      <c r="AB6459" s="84"/>
      <c r="AC6459" s="84"/>
      <c r="AD6459" s="84"/>
      <c r="AE6459" s="84"/>
      <c r="AF6459" s="84"/>
      <c r="AG6459" s="84"/>
      <c r="AH6459" s="84"/>
      <c r="AI6459" s="84"/>
      <c r="AJ6459" s="84"/>
      <c r="AK6459" s="84"/>
    </row>
    <row r="6460" spans="1:37">
      <c r="A6460" s="84"/>
      <c r="B6460" s="84"/>
      <c r="C6460" s="84"/>
      <c r="D6460" s="84"/>
      <c r="E6460" s="84"/>
      <c r="F6460" s="84"/>
      <c r="G6460" s="84"/>
      <c r="H6460" s="84"/>
      <c r="I6460" s="84"/>
      <c r="J6460" s="84"/>
      <c r="K6460" s="84"/>
      <c r="L6460" s="84"/>
      <c r="M6460" s="84"/>
      <c r="N6460" s="84"/>
      <c r="O6460" s="84"/>
      <c r="P6460" s="84"/>
      <c r="Q6460" s="84"/>
      <c r="R6460" s="84"/>
      <c r="S6460" s="84"/>
      <c r="T6460" s="84"/>
      <c r="U6460" s="84"/>
      <c r="V6460" s="84"/>
      <c r="W6460" s="84"/>
      <c r="X6460" s="84"/>
      <c r="Y6460" s="84"/>
      <c r="Z6460" s="84"/>
      <c r="AA6460" s="84"/>
      <c r="AB6460" s="84"/>
      <c r="AC6460" s="84"/>
      <c r="AD6460" s="84"/>
      <c r="AE6460" s="84"/>
      <c r="AF6460" s="84"/>
      <c r="AG6460" s="84"/>
      <c r="AH6460" s="84"/>
      <c r="AI6460" s="84"/>
      <c r="AJ6460" s="84"/>
      <c r="AK6460" s="84"/>
    </row>
    <row r="6461" spans="1:37">
      <c r="A6461" s="84"/>
      <c r="B6461" s="84"/>
      <c r="C6461" s="84"/>
      <c r="D6461" s="84"/>
      <c r="E6461" s="84"/>
      <c r="F6461" s="84"/>
      <c r="G6461" s="84"/>
      <c r="H6461" s="84"/>
      <c r="I6461" s="84"/>
      <c r="J6461" s="84"/>
      <c r="K6461" s="84"/>
      <c r="L6461" s="84"/>
      <c r="M6461" s="84"/>
      <c r="N6461" s="84"/>
      <c r="O6461" s="84"/>
      <c r="P6461" s="84"/>
      <c r="Q6461" s="84"/>
      <c r="R6461" s="84"/>
      <c r="S6461" s="84"/>
      <c r="T6461" s="84"/>
      <c r="U6461" s="84"/>
      <c r="V6461" s="84"/>
      <c r="W6461" s="84"/>
      <c r="X6461" s="84"/>
      <c r="Y6461" s="84"/>
      <c r="Z6461" s="84"/>
      <c r="AA6461" s="84"/>
      <c r="AB6461" s="84"/>
      <c r="AC6461" s="84"/>
      <c r="AD6461" s="84"/>
      <c r="AE6461" s="84"/>
      <c r="AF6461" s="84"/>
      <c r="AG6461" s="84"/>
      <c r="AH6461" s="84"/>
      <c r="AI6461" s="84"/>
      <c r="AJ6461" s="84"/>
      <c r="AK6461" s="84"/>
    </row>
    <row r="6462" spans="1:37">
      <c r="A6462" s="84"/>
      <c r="B6462" s="84"/>
      <c r="C6462" s="84"/>
      <c r="D6462" s="84"/>
      <c r="E6462" s="84"/>
      <c r="F6462" s="84"/>
      <c r="G6462" s="84"/>
      <c r="H6462" s="84"/>
      <c r="I6462" s="84"/>
      <c r="J6462" s="84"/>
      <c r="K6462" s="84"/>
      <c r="L6462" s="84"/>
      <c r="M6462" s="84"/>
      <c r="N6462" s="84"/>
      <c r="O6462" s="84"/>
      <c r="P6462" s="84"/>
      <c r="Q6462" s="84"/>
      <c r="R6462" s="84"/>
      <c r="S6462" s="84"/>
      <c r="T6462" s="84"/>
      <c r="U6462" s="84"/>
      <c r="V6462" s="84"/>
      <c r="W6462" s="84"/>
      <c r="X6462" s="84"/>
      <c r="Y6462" s="84"/>
      <c r="Z6462" s="84"/>
      <c r="AA6462" s="84"/>
      <c r="AB6462" s="84"/>
      <c r="AC6462" s="84"/>
      <c r="AD6462" s="84"/>
      <c r="AE6462" s="84"/>
      <c r="AF6462" s="84"/>
      <c r="AG6462" s="84"/>
      <c r="AH6462" s="84"/>
      <c r="AI6462" s="84"/>
      <c r="AJ6462" s="84"/>
      <c r="AK6462" s="84"/>
    </row>
    <row r="6463" spans="1:37">
      <c r="A6463" s="84"/>
      <c r="B6463" s="84"/>
      <c r="C6463" s="84"/>
      <c r="D6463" s="84"/>
      <c r="E6463" s="84"/>
      <c r="F6463" s="84"/>
      <c r="G6463" s="84"/>
      <c r="H6463" s="84"/>
      <c r="I6463" s="84"/>
      <c r="J6463" s="84"/>
      <c r="K6463" s="84"/>
      <c r="L6463" s="84"/>
      <c r="M6463" s="84"/>
      <c r="N6463" s="84"/>
      <c r="O6463" s="84"/>
      <c r="P6463" s="84"/>
      <c r="Q6463" s="84"/>
      <c r="R6463" s="84"/>
      <c r="S6463" s="84"/>
      <c r="T6463" s="84"/>
      <c r="U6463" s="84"/>
      <c r="V6463" s="84"/>
      <c r="W6463" s="84"/>
      <c r="X6463" s="84"/>
      <c r="Y6463" s="84"/>
      <c r="Z6463" s="84"/>
      <c r="AA6463" s="84"/>
      <c r="AB6463" s="84"/>
      <c r="AC6463" s="84"/>
      <c r="AD6463" s="84"/>
      <c r="AE6463" s="84"/>
      <c r="AF6463" s="84"/>
      <c r="AG6463" s="84"/>
      <c r="AH6463" s="84"/>
      <c r="AI6463" s="84"/>
      <c r="AJ6463" s="84"/>
      <c r="AK6463" s="84"/>
    </row>
    <row r="6464" spans="1:37">
      <c r="A6464" s="84"/>
      <c r="B6464" s="84"/>
      <c r="C6464" s="84"/>
      <c r="D6464" s="84"/>
      <c r="E6464" s="84"/>
      <c r="F6464" s="84"/>
      <c r="G6464" s="84"/>
      <c r="H6464" s="84"/>
      <c r="I6464" s="84"/>
      <c r="J6464" s="84"/>
      <c r="K6464" s="84"/>
      <c r="L6464" s="84"/>
      <c r="M6464" s="84"/>
      <c r="N6464" s="84"/>
      <c r="O6464" s="84"/>
      <c r="P6464" s="84"/>
      <c r="Q6464" s="84"/>
      <c r="R6464" s="84"/>
      <c r="S6464" s="84"/>
      <c r="T6464" s="84"/>
      <c r="U6464" s="84"/>
      <c r="V6464" s="84"/>
      <c r="W6464" s="84"/>
      <c r="X6464" s="84"/>
      <c r="Y6464" s="84"/>
      <c r="Z6464" s="84"/>
      <c r="AA6464" s="84"/>
      <c r="AB6464" s="84"/>
      <c r="AC6464" s="84"/>
      <c r="AD6464" s="84"/>
      <c r="AE6464" s="84"/>
      <c r="AF6464" s="84"/>
      <c r="AG6464" s="84"/>
      <c r="AH6464" s="84"/>
      <c r="AI6464" s="84"/>
      <c r="AJ6464" s="84"/>
      <c r="AK6464" s="84"/>
    </row>
    <row r="6465" spans="1:37">
      <c r="A6465" s="84"/>
      <c r="B6465" s="84"/>
      <c r="C6465" s="84"/>
      <c r="D6465" s="84"/>
      <c r="E6465" s="84"/>
      <c r="F6465" s="84"/>
      <c r="G6465" s="84"/>
      <c r="H6465" s="84"/>
      <c r="I6465" s="84"/>
      <c r="J6465" s="84"/>
      <c r="K6465" s="84"/>
      <c r="L6465" s="84"/>
      <c r="M6465" s="84"/>
      <c r="N6465" s="84"/>
      <c r="O6465" s="84"/>
      <c r="P6465" s="84"/>
      <c r="Q6465" s="84"/>
      <c r="R6465" s="84"/>
      <c r="S6465" s="84"/>
      <c r="T6465" s="84"/>
      <c r="U6465" s="84"/>
      <c r="V6465" s="84"/>
      <c r="W6465" s="84"/>
      <c r="X6465" s="84"/>
      <c r="Y6465" s="84"/>
      <c r="Z6465" s="84"/>
      <c r="AA6465" s="84"/>
      <c r="AB6465" s="84"/>
      <c r="AC6465" s="84"/>
      <c r="AD6465" s="84"/>
      <c r="AE6465" s="84"/>
      <c r="AF6465" s="84"/>
      <c r="AG6465" s="84"/>
      <c r="AH6465" s="84"/>
      <c r="AI6465" s="84"/>
      <c r="AJ6465" s="84"/>
      <c r="AK6465" s="84"/>
    </row>
    <row r="6466" spans="1:37">
      <c r="A6466" s="84"/>
      <c r="B6466" s="84"/>
      <c r="C6466" s="84"/>
      <c r="D6466" s="84"/>
      <c r="E6466" s="84"/>
      <c r="F6466" s="84"/>
      <c r="G6466" s="84"/>
      <c r="H6466" s="84"/>
      <c r="I6466" s="84"/>
      <c r="J6466" s="84"/>
      <c r="K6466" s="84"/>
      <c r="L6466" s="84"/>
      <c r="M6466" s="84"/>
      <c r="N6466" s="84"/>
      <c r="O6466" s="84"/>
      <c r="P6466" s="84"/>
      <c r="Q6466" s="84"/>
      <c r="R6466" s="84"/>
      <c r="S6466" s="84"/>
      <c r="T6466" s="84"/>
      <c r="U6466" s="84"/>
      <c r="V6466" s="84"/>
      <c r="W6466" s="84"/>
      <c r="X6466" s="84"/>
      <c r="Y6466" s="84"/>
      <c r="Z6466" s="84"/>
      <c r="AA6466" s="84"/>
      <c r="AB6466" s="84"/>
      <c r="AC6466" s="84"/>
      <c r="AD6466" s="84"/>
      <c r="AE6466" s="84"/>
      <c r="AF6466" s="84"/>
      <c r="AG6466" s="84"/>
      <c r="AH6466" s="84"/>
      <c r="AI6466" s="84"/>
      <c r="AJ6466" s="84"/>
      <c r="AK6466" s="84"/>
    </row>
    <row r="6467" spans="1:37">
      <c r="A6467" s="84"/>
      <c r="B6467" s="84"/>
      <c r="C6467" s="84"/>
      <c r="D6467" s="84"/>
      <c r="E6467" s="84"/>
      <c r="F6467" s="84"/>
      <c r="G6467" s="84"/>
      <c r="H6467" s="84"/>
      <c r="I6467" s="84"/>
      <c r="J6467" s="84"/>
      <c r="K6467" s="84"/>
      <c r="L6467" s="84"/>
      <c r="M6467" s="84"/>
      <c r="N6467" s="84"/>
      <c r="O6467" s="84"/>
      <c r="P6467" s="84"/>
      <c r="Q6467" s="84"/>
      <c r="R6467" s="84"/>
      <c r="S6467" s="84"/>
      <c r="T6467" s="84"/>
      <c r="U6467" s="84"/>
      <c r="V6467" s="84"/>
      <c r="W6467" s="84"/>
      <c r="X6467" s="84"/>
      <c r="Y6467" s="84"/>
      <c r="Z6467" s="84"/>
      <c r="AA6467" s="84"/>
      <c r="AB6467" s="84"/>
      <c r="AC6467" s="84"/>
      <c r="AD6467" s="84"/>
      <c r="AE6467" s="84"/>
      <c r="AF6467" s="84"/>
      <c r="AG6467" s="84"/>
      <c r="AH6467" s="84"/>
      <c r="AI6467" s="84"/>
      <c r="AJ6467" s="84"/>
      <c r="AK6467" s="84"/>
    </row>
    <row r="6468" spans="1:37">
      <c r="A6468" s="84"/>
      <c r="B6468" s="84"/>
      <c r="C6468" s="84"/>
      <c r="D6468" s="84"/>
      <c r="E6468" s="84"/>
      <c r="F6468" s="84"/>
      <c r="G6468" s="84"/>
      <c r="H6468" s="84"/>
      <c r="I6468" s="84"/>
      <c r="J6468" s="84"/>
      <c r="K6468" s="84"/>
      <c r="L6468" s="84"/>
      <c r="M6468" s="84"/>
      <c r="N6468" s="84"/>
      <c r="O6468" s="84"/>
      <c r="P6468" s="84"/>
      <c r="Q6468" s="84"/>
      <c r="R6468" s="84"/>
      <c r="S6468" s="84"/>
      <c r="T6468" s="84"/>
      <c r="U6468" s="84"/>
      <c r="V6468" s="84"/>
      <c r="W6468" s="84"/>
      <c r="X6468" s="84"/>
      <c r="Y6468" s="84"/>
      <c r="Z6468" s="84"/>
      <c r="AA6468" s="84"/>
      <c r="AB6468" s="84"/>
      <c r="AC6468" s="84"/>
      <c r="AD6468" s="84"/>
      <c r="AE6468" s="84"/>
      <c r="AF6468" s="84"/>
      <c r="AG6468" s="84"/>
      <c r="AH6468" s="84"/>
      <c r="AI6468" s="84"/>
      <c r="AJ6468" s="84"/>
      <c r="AK6468" s="84"/>
    </row>
    <row r="6469" spans="1:37">
      <c r="A6469" s="84"/>
      <c r="B6469" s="84"/>
      <c r="C6469" s="84"/>
      <c r="D6469" s="84"/>
      <c r="E6469" s="84"/>
      <c r="F6469" s="84"/>
      <c r="G6469" s="84"/>
      <c r="H6469" s="84"/>
      <c r="I6469" s="84"/>
      <c r="J6469" s="84"/>
      <c r="K6469" s="84"/>
      <c r="L6469" s="84"/>
      <c r="M6469" s="84"/>
      <c r="N6469" s="84"/>
      <c r="O6469" s="84"/>
      <c r="P6469" s="84"/>
      <c r="Q6469" s="84"/>
      <c r="R6469" s="84"/>
      <c r="S6469" s="84"/>
      <c r="T6469" s="84"/>
      <c r="U6469" s="84"/>
      <c r="V6469" s="84"/>
      <c r="W6469" s="84"/>
      <c r="X6469" s="84"/>
      <c r="Y6469" s="84"/>
      <c r="Z6469" s="84"/>
      <c r="AA6469" s="84"/>
      <c r="AB6469" s="84"/>
      <c r="AC6469" s="84"/>
      <c r="AD6469" s="84"/>
      <c r="AE6469" s="84"/>
      <c r="AF6469" s="84"/>
      <c r="AG6469" s="84"/>
      <c r="AH6469" s="84"/>
      <c r="AI6469" s="84"/>
      <c r="AJ6469" s="84"/>
      <c r="AK6469" s="84"/>
    </row>
    <row r="6470" spans="1:37">
      <c r="A6470" s="84"/>
      <c r="B6470" s="84"/>
      <c r="C6470" s="84"/>
      <c r="D6470" s="84"/>
      <c r="E6470" s="84"/>
      <c r="F6470" s="84"/>
      <c r="G6470" s="84"/>
      <c r="H6470" s="84"/>
      <c r="I6470" s="84"/>
      <c r="J6470" s="84"/>
      <c r="K6470" s="84"/>
      <c r="L6470" s="84"/>
      <c r="M6470" s="84"/>
      <c r="N6470" s="84"/>
      <c r="O6470" s="84"/>
      <c r="P6470" s="84"/>
      <c r="Q6470" s="84"/>
      <c r="R6470" s="84"/>
      <c r="S6470" s="84"/>
      <c r="T6470" s="84"/>
      <c r="U6470" s="84"/>
      <c r="V6470" s="84"/>
      <c r="W6470" s="84"/>
      <c r="X6470" s="84"/>
      <c r="Y6470" s="84"/>
      <c r="Z6470" s="84"/>
      <c r="AA6470" s="84"/>
      <c r="AB6470" s="84"/>
      <c r="AC6470" s="84"/>
      <c r="AD6470" s="84"/>
      <c r="AE6470" s="84"/>
      <c r="AF6470" s="84"/>
      <c r="AG6470" s="84"/>
      <c r="AH6470" s="84"/>
      <c r="AI6470" s="84"/>
      <c r="AJ6470" s="84"/>
      <c r="AK6470" s="84"/>
    </row>
    <row r="6471" spans="1:37">
      <c r="A6471" s="84"/>
      <c r="B6471" s="84"/>
      <c r="C6471" s="84"/>
      <c r="D6471" s="84"/>
      <c r="E6471" s="84"/>
      <c r="F6471" s="84"/>
      <c r="G6471" s="84"/>
      <c r="H6471" s="84"/>
      <c r="I6471" s="84"/>
      <c r="J6471" s="84"/>
      <c r="K6471" s="84"/>
      <c r="L6471" s="84"/>
      <c r="M6471" s="84"/>
      <c r="N6471" s="84"/>
      <c r="O6471" s="84"/>
      <c r="P6471" s="84"/>
      <c r="Q6471" s="84"/>
      <c r="R6471" s="84"/>
      <c r="S6471" s="84"/>
      <c r="T6471" s="84"/>
      <c r="U6471" s="84"/>
      <c r="V6471" s="84"/>
      <c r="W6471" s="84"/>
      <c r="X6471" s="84"/>
      <c r="Y6471" s="84"/>
      <c r="Z6471" s="84"/>
      <c r="AA6471" s="84"/>
      <c r="AB6471" s="84"/>
      <c r="AC6471" s="84"/>
      <c r="AD6471" s="84"/>
      <c r="AE6471" s="84"/>
      <c r="AF6471" s="84"/>
      <c r="AG6471" s="84"/>
      <c r="AH6471" s="84"/>
      <c r="AI6471" s="84"/>
      <c r="AJ6471" s="84"/>
      <c r="AK6471" s="84"/>
    </row>
    <row r="6481" spans="1:50">
      <c r="A6481" s="84"/>
      <c r="B6481" s="83"/>
      <c r="C6481" s="83"/>
      <c r="D6481" s="83"/>
      <c r="E6481" s="83"/>
      <c r="F6481" s="84"/>
      <c r="G6481" s="158"/>
      <c r="H6481" s="83"/>
      <c r="I6481" s="83"/>
      <c r="J6481" s="83"/>
      <c r="K6481" s="83"/>
      <c r="L6481" s="83"/>
      <c r="M6481" s="83"/>
      <c r="N6481" s="83"/>
      <c r="O6481" s="83"/>
      <c r="P6481" s="83"/>
      <c r="Q6481" s="83"/>
      <c r="R6481" s="83"/>
      <c r="S6481" s="83"/>
      <c r="T6481" s="104"/>
      <c r="U6481" s="83"/>
      <c r="V6481" s="83"/>
      <c r="W6481" s="83"/>
      <c r="X6481" s="83"/>
      <c r="Y6481" s="83"/>
      <c r="Z6481" s="83"/>
      <c r="AA6481" s="83"/>
      <c r="AB6481" s="83"/>
      <c r="AC6481" s="83"/>
      <c r="AD6481" s="83"/>
      <c r="AE6481" s="83"/>
      <c r="AF6481" s="83"/>
      <c r="AG6481" s="83"/>
      <c r="AH6481" s="83"/>
      <c r="AI6481" s="83"/>
      <c r="AJ6481" s="83"/>
      <c r="AK6481" s="83"/>
    </row>
    <row r="6482" spans="1:50">
      <c r="A6482" s="83"/>
      <c r="B6482" s="84"/>
      <c r="C6482" s="83"/>
      <c r="D6482" s="83"/>
      <c r="E6482" s="83"/>
      <c r="F6482" s="83"/>
      <c r="G6482" s="83"/>
      <c r="H6482" s="83"/>
      <c r="I6482" s="83"/>
      <c r="J6482" s="83"/>
      <c r="K6482" s="83"/>
      <c r="L6482" s="83"/>
      <c r="M6482" s="83"/>
      <c r="N6482" s="83"/>
      <c r="O6482" s="83"/>
      <c r="P6482" s="83"/>
      <c r="Q6482" s="83"/>
      <c r="R6482" s="83"/>
      <c r="S6482" s="83"/>
      <c r="T6482" s="83"/>
      <c r="U6482" s="83"/>
      <c r="V6482" s="83"/>
      <c r="W6482" s="83"/>
      <c r="X6482" s="83"/>
      <c r="Y6482" s="83"/>
      <c r="Z6482" s="83"/>
      <c r="AA6482" s="83"/>
      <c r="AB6482" s="83"/>
      <c r="AC6482" s="83"/>
      <c r="AD6482" s="83"/>
      <c r="AE6482" s="83"/>
      <c r="AF6482" s="83"/>
      <c r="AG6482" s="83"/>
      <c r="AH6482" s="83"/>
      <c r="AI6482" s="83"/>
      <c r="AJ6482" s="83"/>
      <c r="AK6482" s="83"/>
    </row>
    <row r="6483" spans="1:50">
      <c r="A6483" s="84"/>
      <c r="B6483" s="84"/>
      <c r="C6483" s="84"/>
      <c r="D6483" s="84"/>
      <c r="E6483" s="84"/>
      <c r="F6483" s="84"/>
      <c r="G6483" s="84"/>
      <c r="H6483" s="84"/>
      <c r="I6483" s="84"/>
      <c r="J6483" s="84"/>
      <c r="K6483" s="84"/>
      <c r="L6483" s="84"/>
      <c r="M6483" s="84"/>
      <c r="N6483" s="84"/>
      <c r="O6483" s="84"/>
      <c r="P6483" s="84"/>
      <c r="Q6483" s="84"/>
      <c r="R6483" s="84"/>
      <c r="S6483" s="84"/>
      <c r="T6483" s="84"/>
      <c r="U6483" s="84"/>
      <c r="V6483" s="84"/>
      <c r="W6483" s="84"/>
      <c r="X6483" s="84"/>
      <c r="Y6483" s="84"/>
      <c r="Z6483" s="84"/>
      <c r="AA6483" s="84"/>
      <c r="AB6483" s="84"/>
      <c r="AC6483" s="84"/>
      <c r="AD6483" s="84"/>
      <c r="AE6483" s="84"/>
      <c r="AF6483" s="84"/>
      <c r="AG6483" s="84"/>
      <c r="AH6483" s="84"/>
      <c r="AI6483" s="84"/>
      <c r="AJ6483" s="84"/>
      <c r="AK6483" s="84"/>
    </row>
    <row r="6484" spans="1:50">
      <c r="A6484" s="83"/>
      <c r="B6484" s="84"/>
      <c r="C6484" s="83"/>
      <c r="D6484" s="83"/>
      <c r="E6484" s="84"/>
      <c r="F6484" s="83"/>
      <c r="G6484" s="83"/>
      <c r="H6484" s="84"/>
      <c r="I6484" s="83"/>
      <c r="J6484" s="83"/>
      <c r="K6484" s="84"/>
      <c r="L6484" s="83"/>
      <c r="M6484" s="83"/>
      <c r="N6484" s="84"/>
      <c r="O6484" s="83"/>
      <c r="P6484" s="83"/>
      <c r="Q6484" s="84"/>
      <c r="R6484" s="83"/>
      <c r="S6484" s="83"/>
      <c r="T6484" s="84"/>
      <c r="U6484" s="83"/>
      <c r="V6484" s="83"/>
      <c r="W6484" s="84"/>
      <c r="X6484" s="83"/>
      <c r="Y6484" s="83"/>
      <c r="Z6484" s="84"/>
      <c r="AA6484" s="83"/>
      <c r="AB6484" s="83"/>
      <c r="AC6484" s="84"/>
      <c r="AD6484" s="83"/>
      <c r="AE6484" s="83"/>
      <c r="AF6484" s="84"/>
      <c r="AG6484" s="83"/>
      <c r="AH6484" s="83"/>
      <c r="AI6484" s="84"/>
      <c r="AJ6484" s="83"/>
      <c r="AK6484" s="83"/>
    </row>
    <row r="6485" spans="1:50">
      <c r="A6485" s="84"/>
      <c r="B6485" s="84"/>
      <c r="C6485" s="84"/>
      <c r="D6485" s="84"/>
      <c r="E6485" s="84"/>
      <c r="F6485" s="84"/>
      <c r="G6485" s="84"/>
      <c r="H6485" s="84"/>
      <c r="I6485" s="84"/>
      <c r="J6485" s="84"/>
      <c r="K6485" s="84"/>
      <c r="L6485" s="84"/>
      <c r="M6485" s="84"/>
      <c r="N6485" s="84"/>
      <c r="O6485" s="84"/>
      <c r="P6485" s="84"/>
      <c r="Q6485" s="84"/>
      <c r="R6485" s="84"/>
      <c r="S6485" s="84"/>
      <c r="T6485" s="84"/>
      <c r="U6485" s="84"/>
      <c r="V6485" s="84"/>
      <c r="W6485" s="84"/>
      <c r="X6485" s="84"/>
      <c r="Y6485" s="84"/>
      <c r="Z6485" s="84"/>
      <c r="AA6485" s="84"/>
      <c r="AB6485" s="84"/>
      <c r="AC6485" s="84"/>
      <c r="AD6485" s="84"/>
      <c r="AE6485" s="84"/>
      <c r="AF6485" s="84"/>
      <c r="AG6485" s="84"/>
      <c r="AH6485" s="84"/>
      <c r="AI6485" s="84"/>
      <c r="AJ6485" s="84"/>
      <c r="AK6485" s="84"/>
    </row>
    <row r="6486" spans="1:50">
      <c r="A6486" s="83"/>
      <c r="B6486" s="162"/>
      <c r="C6486" s="163"/>
      <c r="D6486" s="163"/>
      <c r="E6486" s="162"/>
      <c r="F6486" s="163"/>
      <c r="G6486" s="163"/>
      <c r="H6486" s="162"/>
      <c r="I6486" s="163"/>
      <c r="J6486" s="163"/>
      <c r="K6486" s="162"/>
      <c r="L6486" s="163"/>
      <c r="M6486" s="163"/>
      <c r="N6486" s="162"/>
      <c r="O6486" s="163"/>
      <c r="P6486" s="163"/>
      <c r="Q6486" s="162"/>
      <c r="R6486" s="163"/>
      <c r="S6486" s="163"/>
      <c r="T6486" s="162"/>
      <c r="U6486" s="163"/>
      <c r="V6486" s="163"/>
      <c r="W6486" s="162"/>
      <c r="X6486" s="163"/>
      <c r="Y6486" s="163"/>
      <c r="Z6486" s="162"/>
      <c r="AA6486" s="163"/>
      <c r="AB6486" s="163"/>
      <c r="AC6486" s="162"/>
      <c r="AD6486" s="163"/>
      <c r="AE6486" s="163"/>
      <c r="AF6486" s="162"/>
      <c r="AG6486" s="163"/>
      <c r="AH6486" s="163"/>
      <c r="AI6486" s="162"/>
      <c r="AJ6486" s="163"/>
      <c r="AK6486" s="163"/>
      <c r="AM6486">
        <f>A6481</f>
        <v>0</v>
      </c>
      <c r="AN6486" s="159" t="e">
        <f>1/($B6486*(1/$B6484)*(1/(5/7+2/7*$D6486))*$B6496/SUM($B6488:$B6511))</f>
        <v>#DIV/0!</v>
      </c>
      <c r="AO6486" s="159" t="e">
        <f>1/(B6486*(1/B6484)*(1/(5/7+2/7*D6486)))</f>
        <v>#DIV/0!</v>
      </c>
      <c r="AP6486" s="159"/>
      <c r="AR6486" s="164">
        <f>CHOOSE(AV$3,C6486,F6486,I6486,L6486,O6486,R6486,U6486,X6486,AA6486,AD6486,AG6486,AJ6486)</f>
        <v>0</v>
      </c>
      <c r="AS6486" s="160"/>
      <c r="AT6486" s="160"/>
      <c r="AV6486" s="115" t="e">
        <f>AN6486/AR6486</f>
        <v>#DIV/0!</v>
      </c>
      <c r="AW6486" s="161" t="e">
        <f>AO6486/AR6486</f>
        <v>#DIV/0!</v>
      </c>
      <c r="AX6486" s="159"/>
    </row>
    <row r="6487" spans="1:50">
      <c r="A6487" s="84"/>
      <c r="B6487" s="84"/>
      <c r="C6487" s="84"/>
      <c r="D6487" s="84"/>
      <c r="E6487" s="84"/>
      <c r="F6487" s="84"/>
      <c r="G6487" s="84"/>
      <c r="H6487" s="84"/>
      <c r="I6487" s="84"/>
      <c r="J6487" s="84"/>
      <c r="K6487" s="84"/>
      <c r="L6487" s="84"/>
      <c r="M6487" s="84"/>
      <c r="N6487" s="84"/>
      <c r="O6487" s="84"/>
      <c r="P6487" s="84"/>
      <c r="Q6487" s="84"/>
      <c r="R6487" s="84"/>
      <c r="S6487" s="84"/>
      <c r="T6487" s="84"/>
      <c r="U6487" s="84"/>
      <c r="V6487" s="84"/>
      <c r="W6487" s="84"/>
      <c r="X6487" s="84"/>
      <c r="Y6487" s="84"/>
      <c r="Z6487" s="84"/>
      <c r="AA6487" s="84"/>
      <c r="AB6487" s="84"/>
      <c r="AC6487" s="84"/>
      <c r="AD6487" s="84"/>
      <c r="AE6487" s="84"/>
      <c r="AF6487" s="84"/>
      <c r="AG6487" s="84"/>
      <c r="AH6487" s="84"/>
      <c r="AI6487" s="84"/>
      <c r="AJ6487" s="84"/>
      <c r="AK6487" s="84"/>
    </row>
    <row r="6488" spans="1:50">
      <c r="A6488" s="84"/>
      <c r="B6488" s="84"/>
      <c r="C6488" s="84"/>
      <c r="D6488" s="84"/>
      <c r="E6488" s="84"/>
      <c r="F6488" s="84"/>
      <c r="G6488" s="84"/>
      <c r="H6488" s="84"/>
      <c r="I6488" s="84"/>
      <c r="J6488" s="84"/>
      <c r="K6488" s="84"/>
      <c r="L6488" s="84"/>
      <c r="M6488" s="84"/>
      <c r="N6488" s="84"/>
      <c r="O6488" s="84"/>
      <c r="P6488" s="84"/>
      <c r="Q6488" s="84"/>
      <c r="R6488" s="84"/>
      <c r="S6488" s="84"/>
      <c r="T6488" s="84"/>
      <c r="U6488" s="84"/>
      <c r="V6488" s="84"/>
      <c r="W6488" s="84"/>
      <c r="X6488" s="84"/>
      <c r="Y6488" s="84"/>
      <c r="Z6488" s="84"/>
      <c r="AA6488" s="84"/>
      <c r="AB6488" s="84"/>
      <c r="AC6488" s="84"/>
      <c r="AD6488" s="84"/>
      <c r="AE6488" s="84"/>
      <c r="AF6488" s="84"/>
      <c r="AG6488" s="84"/>
      <c r="AH6488" s="84"/>
      <c r="AI6488" s="84"/>
      <c r="AJ6488" s="84"/>
      <c r="AK6488" s="84"/>
    </row>
    <row r="6489" spans="1:50">
      <c r="A6489" s="84"/>
      <c r="B6489" s="84"/>
      <c r="C6489" s="84"/>
      <c r="D6489" s="84"/>
      <c r="E6489" s="84"/>
      <c r="F6489" s="84"/>
      <c r="G6489" s="84"/>
      <c r="H6489" s="84"/>
      <c r="I6489" s="84"/>
      <c r="J6489" s="84"/>
      <c r="K6489" s="84"/>
      <c r="L6489" s="84"/>
      <c r="M6489" s="84"/>
      <c r="N6489" s="84"/>
      <c r="O6489" s="84"/>
      <c r="P6489" s="84"/>
      <c r="Q6489" s="84"/>
      <c r="R6489" s="84"/>
      <c r="S6489" s="84"/>
      <c r="T6489" s="84"/>
      <c r="U6489" s="84"/>
      <c r="V6489" s="84"/>
      <c r="W6489" s="84"/>
      <c r="X6489" s="84"/>
      <c r="Y6489" s="84"/>
      <c r="Z6489" s="84"/>
      <c r="AA6489" s="84"/>
      <c r="AB6489" s="84"/>
      <c r="AC6489" s="84"/>
      <c r="AD6489" s="84"/>
      <c r="AE6489" s="84"/>
      <c r="AF6489" s="84"/>
      <c r="AG6489" s="84"/>
      <c r="AH6489" s="84"/>
      <c r="AI6489" s="84"/>
      <c r="AJ6489" s="84"/>
      <c r="AK6489" s="84"/>
    </row>
    <row r="6490" spans="1:50">
      <c r="A6490" s="84"/>
      <c r="B6490" s="84"/>
      <c r="C6490" s="84"/>
      <c r="D6490" s="84"/>
      <c r="E6490" s="84"/>
      <c r="F6490" s="84"/>
      <c r="G6490" s="84"/>
      <c r="H6490" s="84"/>
      <c r="I6490" s="84"/>
      <c r="J6490" s="84"/>
      <c r="K6490" s="84"/>
      <c r="L6490" s="84"/>
      <c r="M6490" s="84"/>
      <c r="N6490" s="84"/>
      <c r="O6490" s="84"/>
      <c r="P6490" s="84"/>
      <c r="Q6490" s="84"/>
      <c r="R6490" s="84"/>
      <c r="S6490" s="84"/>
      <c r="T6490" s="84"/>
      <c r="U6490" s="84"/>
      <c r="V6490" s="84"/>
      <c r="W6490" s="84"/>
      <c r="X6490" s="84"/>
      <c r="Y6490" s="84"/>
      <c r="Z6490" s="84"/>
      <c r="AA6490" s="84"/>
      <c r="AB6490" s="84"/>
      <c r="AC6490" s="84"/>
      <c r="AD6490" s="84"/>
      <c r="AE6490" s="84"/>
      <c r="AF6490" s="84"/>
      <c r="AG6490" s="84"/>
      <c r="AH6490" s="84"/>
      <c r="AI6490" s="84"/>
      <c r="AJ6490" s="84"/>
      <c r="AK6490" s="84"/>
    </row>
    <row r="6491" spans="1:50">
      <c r="A6491" s="84"/>
      <c r="B6491" s="84"/>
      <c r="C6491" s="84"/>
      <c r="D6491" s="84"/>
      <c r="E6491" s="84"/>
      <c r="F6491" s="84"/>
      <c r="G6491" s="84"/>
      <c r="H6491" s="84"/>
      <c r="I6491" s="84"/>
      <c r="J6491" s="84"/>
      <c r="K6491" s="84"/>
      <c r="L6491" s="84"/>
      <c r="M6491" s="84"/>
      <c r="N6491" s="84"/>
      <c r="O6491" s="84"/>
      <c r="P6491" s="84"/>
      <c r="Q6491" s="84"/>
      <c r="R6491" s="84"/>
      <c r="S6491" s="84"/>
      <c r="T6491" s="84"/>
      <c r="U6491" s="84"/>
      <c r="V6491" s="84"/>
      <c r="W6491" s="84"/>
      <c r="X6491" s="84"/>
      <c r="Y6491" s="84"/>
      <c r="Z6491" s="84"/>
      <c r="AA6491" s="84"/>
      <c r="AB6491" s="84"/>
      <c r="AC6491" s="84"/>
      <c r="AD6491" s="84"/>
      <c r="AE6491" s="84"/>
      <c r="AF6491" s="84"/>
      <c r="AG6491" s="84"/>
      <c r="AH6491" s="84"/>
      <c r="AI6491" s="84"/>
      <c r="AJ6491" s="84"/>
      <c r="AK6491" s="84"/>
    </row>
    <row r="6492" spans="1:50">
      <c r="A6492" s="84"/>
      <c r="B6492" s="84"/>
      <c r="C6492" s="84"/>
      <c r="D6492" s="84"/>
      <c r="E6492" s="84"/>
      <c r="F6492" s="84"/>
      <c r="G6492" s="84"/>
      <c r="H6492" s="84"/>
      <c r="I6492" s="84"/>
      <c r="J6492" s="84"/>
      <c r="K6492" s="84"/>
      <c r="L6492" s="84"/>
      <c r="M6492" s="84"/>
      <c r="N6492" s="84"/>
      <c r="O6492" s="84"/>
      <c r="P6492" s="84"/>
      <c r="Q6492" s="84"/>
      <c r="R6492" s="84"/>
      <c r="S6492" s="84"/>
      <c r="T6492" s="84"/>
      <c r="U6492" s="84"/>
      <c r="V6492" s="84"/>
      <c r="W6492" s="84"/>
      <c r="X6492" s="84"/>
      <c r="Y6492" s="84"/>
      <c r="Z6492" s="84"/>
      <c r="AA6492" s="84"/>
      <c r="AB6492" s="84"/>
      <c r="AC6492" s="84"/>
      <c r="AD6492" s="84"/>
      <c r="AE6492" s="84"/>
      <c r="AF6492" s="84"/>
      <c r="AG6492" s="84"/>
      <c r="AH6492" s="84"/>
      <c r="AI6492" s="84"/>
      <c r="AJ6492" s="84"/>
      <c r="AK6492" s="84"/>
    </row>
    <row r="6493" spans="1:50">
      <c r="A6493" s="84"/>
      <c r="B6493" s="84"/>
      <c r="C6493" s="84"/>
      <c r="D6493" s="84"/>
      <c r="E6493" s="84"/>
      <c r="F6493" s="84"/>
      <c r="G6493" s="84"/>
      <c r="H6493" s="84"/>
      <c r="I6493" s="84"/>
      <c r="J6493" s="84"/>
      <c r="K6493" s="84"/>
      <c r="L6493" s="84"/>
      <c r="M6493" s="84"/>
      <c r="N6493" s="84"/>
      <c r="O6493" s="84"/>
      <c r="P6493" s="84"/>
      <c r="Q6493" s="84"/>
      <c r="R6493" s="84"/>
      <c r="S6493" s="84"/>
      <c r="T6493" s="84"/>
      <c r="U6493" s="84"/>
      <c r="V6493" s="84"/>
      <c r="W6493" s="84"/>
      <c r="X6493" s="84"/>
      <c r="Y6493" s="84"/>
      <c r="Z6493" s="84"/>
      <c r="AA6493" s="84"/>
      <c r="AB6493" s="84"/>
      <c r="AC6493" s="84"/>
      <c r="AD6493" s="84"/>
      <c r="AE6493" s="84"/>
      <c r="AF6493" s="84"/>
      <c r="AG6493" s="84"/>
      <c r="AH6493" s="84"/>
      <c r="AI6493" s="84"/>
      <c r="AJ6493" s="84"/>
      <c r="AK6493" s="84"/>
    </row>
    <row r="6494" spans="1:50">
      <c r="A6494" s="84"/>
      <c r="B6494" s="84"/>
      <c r="C6494" s="84"/>
      <c r="D6494" s="84"/>
      <c r="E6494" s="84"/>
      <c r="F6494" s="84"/>
      <c r="G6494" s="84"/>
      <c r="H6494" s="84"/>
      <c r="I6494" s="84"/>
      <c r="J6494" s="84"/>
      <c r="K6494" s="84"/>
      <c r="L6494" s="84"/>
      <c r="M6494" s="84"/>
      <c r="N6494" s="84"/>
      <c r="O6494" s="84"/>
      <c r="P6494" s="84"/>
      <c r="Q6494" s="84"/>
      <c r="R6494" s="84"/>
      <c r="S6494" s="84"/>
      <c r="T6494" s="84"/>
      <c r="U6494" s="84"/>
      <c r="V6494" s="84"/>
      <c r="W6494" s="84"/>
      <c r="X6494" s="84"/>
      <c r="Y6494" s="84"/>
      <c r="Z6494" s="84"/>
      <c r="AA6494" s="84"/>
      <c r="AB6494" s="84"/>
      <c r="AC6494" s="84"/>
      <c r="AD6494" s="84"/>
      <c r="AE6494" s="84"/>
      <c r="AF6494" s="84"/>
      <c r="AG6494" s="84"/>
      <c r="AH6494" s="84"/>
      <c r="AI6494" s="84"/>
      <c r="AJ6494" s="84"/>
      <c r="AK6494" s="84"/>
    </row>
    <row r="6495" spans="1:50">
      <c r="A6495" s="84"/>
      <c r="B6495" s="84"/>
      <c r="C6495" s="84"/>
      <c r="D6495" s="84"/>
      <c r="E6495" s="84"/>
      <c r="F6495" s="84"/>
      <c r="G6495" s="84"/>
      <c r="H6495" s="84"/>
      <c r="I6495" s="84"/>
      <c r="J6495" s="84"/>
      <c r="K6495" s="84"/>
      <c r="L6495" s="84"/>
      <c r="M6495" s="84"/>
      <c r="N6495" s="84"/>
      <c r="O6495" s="84"/>
      <c r="P6495" s="84"/>
      <c r="Q6495" s="84"/>
      <c r="R6495" s="84"/>
      <c r="S6495" s="84"/>
      <c r="T6495" s="84"/>
      <c r="U6495" s="84"/>
      <c r="V6495" s="84"/>
      <c r="W6495" s="84"/>
      <c r="X6495" s="84"/>
      <c r="Y6495" s="84"/>
      <c r="Z6495" s="84"/>
      <c r="AA6495" s="84"/>
      <c r="AB6495" s="84"/>
      <c r="AC6495" s="84"/>
      <c r="AD6495" s="84"/>
      <c r="AE6495" s="84"/>
      <c r="AF6495" s="84"/>
      <c r="AG6495" s="84"/>
      <c r="AH6495" s="84"/>
      <c r="AI6495" s="84"/>
      <c r="AJ6495" s="84"/>
      <c r="AK6495" s="84"/>
    </row>
    <row r="6496" spans="1:50">
      <c r="A6496" s="84"/>
      <c r="B6496" s="84"/>
      <c r="C6496" s="84"/>
      <c r="D6496" s="84"/>
      <c r="E6496" s="84"/>
      <c r="F6496" s="84"/>
      <c r="G6496" s="84"/>
      <c r="H6496" s="84"/>
      <c r="I6496" s="84"/>
      <c r="J6496" s="84"/>
      <c r="K6496" s="84"/>
      <c r="L6496" s="84"/>
      <c r="M6496" s="84"/>
      <c r="N6496" s="84"/>
      <c r="O6496" s="84"/>
      <c r="P6496" s="84"/>
      <c r="Q6496" s="84"/>
      <c r="R6496" s="84"/>
      <c r="S6496" s="84"/>
      <c r="T6496" s="84"/>
      <c r="U6496" s="84"/>
      <c r="V6496" s="84"/>
      <c r="W6496" s="84"/>
      <c r="X6496" s="84"/>
      <c r="Y6496" s="84"/>
      <c r="Z6496" s="84"/>
      <c r="AA6496" s="84"/>
      <c r="AB6496" s="84"/>
      <c r="AC6496" s="84"/>
      <c r="AD6496" s="84"/>
      <c r="AE6496" s="84"/>
      <c r="AF6496" s="84"/>
      <c r="AG6496" s="84"/>
      <c r="AH6496" s="84"/>
      <c r="AI6496" s="84"/>
      <c r="AJ6496" s="84"/>
      <c r="AK6496" s="84"/>
    </row>
    <row r="6497" spans="1:37">
      <c r="A6497" s="84"/>
      <c r="B6497" s="84"/>
      <c r="C6497" s="84"/>
      <c r="D6497" s="84"/>
      <c r="E6497" s="84"/>
      <c r="F6497" s="84"/>
      <c r="G6497" s="84"/>
      <c r="H6497" s="84"/>
      <c r="I6497" s="84"/>
      <c r="J6497" s="84"/>
      <c r="K6497" s="84"/>
      <c r="L6497" s="84"/>
      <c r="M6497" s="84"/>
      <c r="N6497" s="84"/>
      <c r="O6497" s="84"/>
      <c r="P6497" s="84"/>
      <c r="Q6497" s="84"/>
      <c r="R6497" s="84"/>
      <c r="S6497" s="84"/>
      <c r="T6497" s="84"/>
      <c r="U6497" s="84"/>
      <c r="V6497" s="84"/>
      <c r="W6497" s="84"/>
      <c r="X6497" s="84"/>
      <c r="Y6497" s="84"/>
      <c r="Z6497" s="84"/>
      <c r="AA6497" s="84"/>
      <c r="AB6497" s="84"/>
      <c r="AC6497" s="84"/>
      <c r="AD6497" s="84"/>
      <c r="AE6497" s="84"/>
      <c r="AF6497" s="84"/>
      <c r="AG6497" s="84"/>
      <c r="AH6497" s="84"/>
      <c r="AI6497" s="84"/>
      <c r="AJ6497" s="84"/>
      <c r="AK6497" s="84"/>
    </row>
    <row r="6498" spans="1:37">
      <c r="A6498" s="84"/>
      <c r="B6498" s="84"/>
      <c r="C6498" s="84"/>
      <c r="D6498" s="84"/>
      <c r="E6498" s="84"/>
      <c r="F6498" s="84"/>
      <c r="G6498" s="84"/>
      <c r="H6498" s="84"/>
      <c r="I6498" s="84"/>
      <c r="J6498" s="84"/>
      <c r="K6498" s="84"/>
      <c r="L6498" s="84"/>
      <c r="M6498" s="84"/>
      <c r="N6498" s="84"/>
      <c r="O6498" s="84"/>
      <c r="P6498" s="84"/>
      <c r="Q6498" s="84"/>
      <c r="R6498" s="84"/>
      <c r="S6498" s="84"/>
      <c r="T6498" s="84"/>
      <c r="U6498" s="84"/>
      <c r="V6498" s="84"/>
      <c r="W6498" s="84"/>
      <c r="X6498" s="84"/>
      <c r="Y6498" s="84"/>
      <c r="Z6498" s="84"/>
      <c r="AA6498" s="84"/>
      <c r="AB6498" s="84"/>
      <c r="AC6498" s="84"/>
      <c r="AD6498" s="84"/>
      <c r="AE6498" s="84"/>
      <c r="AF6498" s="84"/>
      <c r="AG6498" s="84"/>
      <c r="AH6498" s="84"/>
      <c r="AI6498" s="84"/>
      <c r="AJ6498" s="84"/>
      <c r="AK6498" s="84"/>
    </row>
    <row r="6499" spans="1:37">
      <c r="A6499" s="84"/>
      <c r="B6499" s="84"/>
      <c r="C6499" s="84"/>
      <c r="D6499" s="84"/>
      <c r="E6499" s="84"/>
      <c r="F6499" s="84"/>
      <c r="G6499" s="84"/>
      <c r="H6499" s="84"/>
      <c r="I6499" s="84"/>
      <c r="J6499" s="84"/>
      <c r="K6499" s="84"/>
      <c r="L6499" s="84"/>
      <c r="M6499" s="84"/>
      <c r="N6499" s="84"/>
      <c r="O6499" s="84"/>
      <c r="P6499" s="84"/>
      <c r="Q6499" s="84"/>
      <c r="R6499" s="84"/>
      <c r="S6499" s="84"/>
      <c r="T6499" s="84"/>
      <c r="U6499" s="84"/>
      <c r="V6499" s="84"/>
      <c r="W6499" s="84"/>
      <c r="X6499" s="84"/>
      <c r="Y6499" s="84"/>
      <c r="Z6499" s="84"/>
      <c r="AA6499" s="84"/>
      <c r="AB6499" s="84"/>
      <c r="AC6499" s="84"/>
      <c r="AD6499" s="84"/>
      <c r="AE6499" s="84"/>
      <c r="AF6499" s="84"/>
      <c r="AG6499" s="84"/>
      <c r="AH6499" s="84"/>
      <c r="AI6499" s="84"/>
      <c r="AJ6499" s="84"/>
      <c r="AK6499" s="84"/>
    </row>
    <row r="6500" spans="1:37">
      <c r="A6500" s="84"/>
      <c r="B6500" s="84"/>
      <c r="C6500" s="84"/>
      <c r="D6500" s="84"/>
      <c r="E6500" s="84"/>
      <c r="F6500" s="84"/>
      <c r="G6500" s="84"/>
      <c r="H6500" s="84"/>
      <c r="I6500" s="84"/>
      <c r="J6500" s="84"/>
      <c r="K6500" s="84"/>
      <c r="L6500" s="84"/>
      <c r="M6500" s="84"/>
      <c r="N6500" s="84"/>
      <c r="O6500" s="84"/>
      <c r="P6500" s="84"/>
      <c r="Q6500" s="84"/>
      <c r="R6500" s="84"/>
      <c r="S6500" s="84"/>
      <c r="T6500" s="84"/>
      <c r="U6500" s="84"/>
      <c r="V6500" s="84"/>
      <c r="W6500" s="84"/>
      <c r="X6500" s="84"/>
      <c r="Y6500" s="84"/>
      <c r="Z6500" s="84"/>
      <c r="AA6500" s="84"/>
      <c r="AB6500" s="84"/>
      <c r="AC6500" s="84"/>
      <c r="AD6500" s="84"/>
      <c r="AE6500" s="84"/>
      <c r="AF6500" s="84"/>
      <c r="AG6500" s="84"/>
      <c r="AH6500" s="84"/>
      <c r="AI6500" s="84"/>
      <c r="AJ6500" s="84"/>
      <c r="AK6500" s="84"/>
    </row>
    <row r="6501" spans="1:37">
      <c r="A6501" s="84"/>
      <c r="B6501" s="84"/>
      <c r="C6501" s="84"/>
      <c r="D6501" s="84"/>
      <c r="E6501" s="84"/>
      <c r="F6501" s="84"/>
      <c r="G6501" s="84"/>
      <c r="H6501" s="84"/>
      <c r="I6501" s="84"/>
      <c r="J6501" s="84"/>
      <c r="K6501" s="84"/>
      <c r="L6501" s="84"/>
      <c r="M6501" s="84"/>
      <c r="N6501" s="84"/>
      <c r="O6501" s="84"/>
      <c r="P6501" s="84"/>
      <c r="Q6501" s="84"/>
      <c r="R6501" s="84"/>
      <c r="S6501" s="84"/>
      <c r="T6501" s="84"/>
      <c r="U6501" s="84"/>
      <c r="V6501" s="84"/>
      <c r="W6501" s="84"/>
      <c r="X6501" s="84"/>
      <c r="Y6501" s="84"/>
      <c r="Z6501" s="84"/>
      <c r="AA6501" s="84"/>
      <c r="AB6501" s="84"/>
      <c r="AC6501" s="84"/>
      <c r="AD6501" s="84"/>
      <c r="AE6501" s="84"/>
      <c r="AF6501" s="84"/>
      <c r="AG6501" s="84"/>
      <c r="AH6501" s="84"/>
      <c r="AI6501" s="84"/>
      <c r="AJ6501" s="84"/>
      <c r="AK6501" s="84"/>
    </row>
    <row r="6502" spans="1:37">
      <c r="A6502" s="84"/>
      <c r="B6502" s="84"/>
      <c r="C6502" s="84"/>
      <c r="D6502" s="84"/>
      <c r="E6502" s="84"/>
      <c r="F6502" s="84"/>
      <c r="G6502" s="84"/>
      <c r="H6502" s="84"/>
      <c r="I6502" s="84"/>
      <c r="J6502" s="84"/>
      <c r="K6502" s="84"/>
      <c r="L6502" s="84"/>
      <c r="M6502" s="84"/>
      <c r="N6502" s="84"/>
      <c r="O6502" s="84"/>
      <c r="P6502" s="84"/>
      <c r="Q6502" s="84"/>
      <c r="R6502" s="84"/>
      <c r="S6502" s="84"/>
      <c r="T6502" s="84"/>
      <c r="U6502" s="84"/>
      <c r="V6502" s="84"/>
      <c r="W6502" s="84"/>
      <c r="X6502" s="84"/>
      <c r="Y6502" s="84"/>
      <c r="Z6502" s="84"/>
      <c r="AA6502" s="84"/>
      <c r="AB6502" s="84"/>
      <c r="AC6502" s="84"/>
      <c r="AD6502" s="84"/>
      <c r="AE6502" s="84"/>
      <c r="AF6502" s="84"/>
      <c r="AG6502" s="84"/>
      <c r="AH6502" s="84"/>
      <c r="AI6502" s="84"/>
      <c r="AJ6502" s="84"/>
      <c r="AK6502" s="84"/>
    </row>
    <row r="6503" spans="1:37">
      <c r="A6503" s="84"/>
      <c r="B6503" s="84"/>
      <c r="C6503" s="84"/>
      <c r="D6503" s="84"/>
      <c r="E6503" s="84"/>
      <c r="F6503" s="84"/>
      <c r="G6503" s="84"/>
      <c r="H6503" s="84"/>
      <c r="I6503" s="84"/>
      <c r="J6503" s="84"/>
      <c r="K6503" s="84"/>
      <c r="L6503" s="84"/>
      <c r="M6503" s="84"/>
      <c r="N6503" s="84"/>
      <c r="O6503" s="84"/>
      <c r="P6503" s="84"/>
      <c r="Q6503" s="84"/>
      <c r="R6503" s="84"/>
      <c r="S6503" s="84"/>
      <c r="T6503" s="84"/>
      <c r="U6503" s="84"/>
      <c r="V6503" s="84"/>
      <c r="W6503" s="84"/>
      <c r="X6503" s="84"/>
      <c r="Y6503" s="84"/>
      <c r="Z6503" s="84"/>
      <c r="AA6503" s="84"/>
      <c r="AB6503" s="84"/>
      <c r="AC6503" s="84"/>
      <c r="AD6503" s="84"/>
      <c r="AE6503" s="84"/>
      <c r="AF6503" s="84"/>
      <c r="AG6503" s="84"/>
      <c r="AH6503" s="84"/>
      <c r="AI6503" s="84"/>
      <c r="AJ6503" s="84"/>
      <c r="AK6503" s="84"/>
    </row>
    <row r="6504" spans="1:37">
      <c r="A6504" s="84"/>
      <c r="B6504" s="84"/>
      <c r="C6504" s="84"/>
      <c r="D6504" s="84"/>
      <c r="E6504" s="84"/>
      <c r="F6504" s="84"/>
      <c r="G6504" s="84"/>
      <c r="H6504" s="84"/>
      <c r="I6504" s="84"/>
      <c r="J6504" s="84"/>
      <c r="K6504" s="84"/>
      <c r="L6504" s="84"/>
      <c r="M6504" s="84"/>
      <c r="N6504" s="84"/>
      <c r="O6504" s="84"/>
      <c r="P6504" s="84"/>
      <c r="Q6504" s="84"/>
      <c r="R6504" s="84"/>
      <c r="S6504" s="84"/>
      <c r="T6504" s="84"/>
      <c r="U6504" s="84"/>
      <c r="V6504" s="84"/>
      <c r="W6504" s="84"/>
      <c r="X6504" s="84"/>
      <c r="Y6504" s="84"/>
      <c r="Z6504" s="84"/>
      <c r="AA6504" s="84"/>
      <c r="AB6504" s="84"/>
      <c r="AC6504" s="84"/>
      <c r="AD6504" s="84"/>
      <c r="AE6504" s="84"/>
      <c r="AF6504" s="84"/>
      <c r="AG6504" s="84"/>
      <c r="AH6504" s="84"/>
      <c r="AI6504" s="84"/>
      <c r="AJ6504" s="84"/>
      <c r="AK6504" s="84"/>
    </row>
    <row r="6505" spans="1:37">
      <c r="A6505" s="84"/>
      <c r="B6505" s="84"/>
      <c r="C6505" s="84"/>
      <c r="D6505" s="84"/>
      <c r="E6505" s="84"/>
      <c r="F6505" s="84"/>
      <c r="G6505" s="84"/>
      <c r="H6505" s="84"/>
      <c r="I6505" s="84"/>
      <c r="J6505" s="84"/>
      <c r="K6505" s="84"/>
      <c r="L6505" s="84"/>
      <c r="M6505" s="84"/>
      <c r="N6505" s="84"/>
      <c r="O6505" s="84"/>
      <c r="P6505" s="84"/>
      <c r="Q6505" s="84"/>
      <c r="R6505" s="84"/>
      <c r="S6505" s="84"/>
      <c r="T6505" s="84"/>
      <c r="U6505" s="84"/>
      <c r="V6505" s="84"/>
      <c r="W6505" s="84"/>
      <c r="X6505" s="84"/>
      <c r="Y6505" s="84"/>
      <c r="Z6505" s="84"/>
      <c r="AA6505" s="84"/>
      <c r="AB6505" s="84"/>
      <c r="AC6505" s="84"/>
      <c r="AD6505" s="84"/>
      <c r="AE6505" s="84"/>
      <c r="AF6505" s="84"/>
      <c r="AG6505" s="84"/>
      <c r="AH6505" s="84"/>
      <c r="AI6505" s="84"/>
      <c r="AJ6505" s="84"/>
      <c r="AK6505" s="84"/>
    </row>
    <row r="6506" spans="1:37">
      <c r="A6506" s="84"/>
      <c r="B6506" s="84"/>
      <c r="C6506" s="84"/>
      <c r="D6506" s="84"/>
      <c r="E6506" s="84"/>
      <c r="F6506" s="84"/>
      <c r="G6506" s="84"/>
      <c r="H6506" s="84"/>
      <c r="I6506" s="84"/>
      <c r="J6506" s="84"/>
      <c r="K6506" s="84"/>
      <c r="L6506" s="84"/>
      <c r="M6506" s="84"/>
      <c r="N6506" s="84"/>
      <c r="O6506" s="84"/>
      <c r="P6506" s="84"/>
      <c r="Q6506" s="84"/>
      <c r="R6506" s="84"/>
      <c r="S6506" s="84"/>
      <c r="T6506" s="84"/>
      <c r="U6506" s="84"/>
      <c r="V6506" s="84"/>
      <c r="W6506" s="84"/>
      <c r="X6506" s="84"/>
      <c r="Y6506" s="84"/>
      <c r="Z6506" s="84"/>
      <c r="AA6506" s="84"/>
      <c r="AB6506" s="84"/>
      <c r="AC6506" s="84"/>
      <c r="AD6506" s="84"/>
      <c r="AE6506" s="84"/>
      <c r="AF6506" s="84"/>
      <c r="AG6506" s="84"/>
      <c r="AH6506" s="84"/>
      <c r="AI6506" s="84"/>
      <c r="AJ6506" s="84"/>
      <c r="AK6506" s="84"/>
    </row>
    <row r="6507" spans="1:37">
      <c r="A6507" s="84"/>
      <c r="B6507" s="84"/>
      <c r="C6507" s="84"/>
      <c r="D6507" s="84"/>
      <c r="E6507" s="84"/>
      <c r="F6507" s="84"/>
      <c r="G6507" s="84"/>
      <c r="H6507" s="84"/>
      <c r="I6507" s="84"/>
      <c r="J6507" s="84"/>
      <c r="K6507" s="84"/>
      <c r="L6507" s="84"/>
      <c r="M6507" s="84"/>
      <c r="N6507" s="84"/>
      <c r="O6507" s="84"/>
      <c r="P6507" s="84"/>
      <c r="Q6507" s="84"/>
      <c r="R6507" s="84"/>
      <c r="S6507" s="84"/>
      <c r="T6507" s="84"/>
      <c r="U6507" s="84"/>
      <c r="V6507" s="84"/>
      <c r="W6507" s="84"/>
      <c r="X6507" s="84"/>
      <c r="Y6507" s="84"/>
      <c r="Z6507" s="84"/>
      <c r="AA6507" s="84"/>
      <c r="AB6507" s="84"/>
      <c r="AC6507" s="84"/>
      <c r="AD6507" s="84"/>
      <c r="AE6507" s="84"/>
      <c r="AF6507" s="84"/>
      <c r="AG6507" s="84"/>
      <c r="AH6507" s="84"/>
      <c r="AI6507" s="84"/>
      <c r="AJ6507" s="84"/>
      <c r="AK6507" s="84"/>
    </row>
    <row r="6508" spans="1:37">
      <c r="A6508" s="84"/>
      <c r="B6508" s="84"/>
      <c r="C6508" s="84"/>
      <c r="D6508" s="84"/>
      <c r="E6508" s="84"/>
      <c r="F6508" s="84"/>
      <c r="G6508" s="84"/>
      <c r="H6508" s="84"/>
      <c r="I6508" s="84"/>
      <c r="J6508" s="84"/>
      <c r="K6508" s="84"/>
      <c r="L6508" s="84"/>
      <c r="M6508" s="84"/>
      <c r="N6508" s="84"/>
      <c r="O6508" s="84"/>
      <c r="P6508" s="84"/>
      <c r="Q6508" s="84"/>
      <c r="R6508" s="84"/>
      <c r="S6508" s="84"/>
      <c r="T6508" s="84"/>
      <c r="U6508" s="84"/>
      <c r="V6508" s="84"/>
      <c r="W6508" s="84"/>
      <c r="X6508" s="84"/>
      <c r="Y6508" s="84"/>
      <c r="Z6508" s="84"/>
      <c r="AA6508" s="84"/>
      <c r="AB6508" s="84"/>
      <c r="AC6508" s="84"/>
      <c r="AD6508" s="84"/>
      <c r="AE6508" s="84"/>
      <c r="AF6508" s="84"/>
      <c r="AG6508" s="84"/>
      <c r="AH6508" s="84"/>
      <c r="AI6508" s="84"/>
      <c r="AJ6508" s="84"/>
      <c r="AK6508" s="84"/>
    </row>
    <row r="6509" spans="1:37">
      <c r="A6509" s="84"/>
      <c r="B6509" s="84"/>
      <c r="C6509" s="84"/>
      <c r="D6509" s="84"/>
      <c r="E6509" s="84"/>
      <c r="F6509" s="84"/>
      <c r="G6509" s="84"/>
      <c r="H6509" s="84"/>
      <c r="I6509" s="84"/>
      <c r="J6509" s="84"/>
      <c r="K6509" s="84"/>
      <c r="L6509" s="84"/>
      <c r="M6509" s="84"/>
      <c r="N6509" s="84"/>
      <c r="O6509" s="84"/>
      <c r="P6509" s="84"/>
      <c r="Q6509" s="84"/>
      <c r="R6509" s="84"/>
      <c r="S6509" s="84"/>
      <c r="T6509" s="84"/>
      <c r="U6509" s="84"/>
      <c r="V6509" s="84"/>
      <c r="W6509" s="84"/>
      <c r="X6509" s="84"/>
      <c r="Y6509" s="84"/>
      <c r="Z6509" s="84"/>
      <c r="AA6509" s="84"/>
      <c r="AB6509" s="84"/>
      <c r="AC6509" s="84"/>
      <c r="AD6509" s="84"/>
      <c r="AE6509" s="84"/>
      <c r="AF6509" s="84"/>
      <c r="AG6509" s="84"/>
      <c r="AH6509" s="84"/>
      <c r="AI6509" s="84"/>
      <c r="AJ6509" s="84"/>
      <c r="AK6509" s="84"/>
    </row>
    <row r="6510" spans="1:37">
      <c r="A6510" s="84"/>
      <c r="B6510" s="84"/>
      <c r="C6510" s="84"/>
      <c r="D6510" s="84"/>
      <c r="E6510" s="84"/>
      <c r="F6510" s="84"/>
      <c r="G6510" s="84"/>
      <c r="H6510" s="84"/>
      <c r="I6510" s="84"/>
      <c r="J6510" s="84"/>
      <c r="K6510" s="84"/>
      <c r="L6510" s="84"/>
      <c r="M6510" s="84"/>
      <c r="N6510" s="84"/>
      <c r="O6510" s="84"/>
      <c r="P6510" s="84"/>
      <c r="Q6510" s="84"/>
      <c r="R6510" s="84"/>
      <c r="S6510" s="84"/>
      <c r="T6510" s="84"/>
      <c r="U6510" s="84"/>
      <c r="V6510" s="84"/>
      <c r="W6510" s="84"/>
      <c r="X6510" s="84"/>
      <c r="Y6510" s="84"/>
      <c r="Z6510" s="84"/>
      <c r="AA6510" s="84"/>
      <c r="AB6510" s="84"/>
      <c r="AC6510" s="84"/>
      <c r="AD6510" s="84"/>
      <c r="AE6510" s="84"/>
      <c r="AF6510" s="84"/>
      <c r="AG6510" s="84"/>
      <c r="AH6510" s="84"/>
      <c r="AI6510" s="84"/>
      <c r="AJ6510" s="84"/>
      <c r="AK6510" s="84"/>
    </row>
    <row r="6511" spans="1:37">
      <c r="A6511" s="84"/>
      <c r="B6511" s="84"/>
      <c r="C6511" s="84"/>
      <c r="D6511" s="84"/>
      <c r="E6511" s="84"/>
      <c r="F6511" s="84"/>
      <c r="G6511" s="84"/>
      <c r="H6511" s="84"/>
      <c r="I6511" s="84"/>
      <c r="J6511" s="84"/>
      <c r="K6511" s="84"/>
      <c r="L6511" s="84"/>
      <c r="M6511" s="84"/>
      <c r="N6511" s="84"/>
      <c r="O6511" s="84"/>
      <c r="P6511" s="84"/>
      <c r="Q6511" s="84"/>
      <c r="R6511" s="84"/>
      <c r="S6511" s="84"/>
      <c r="T6511" s="84"/>
      <c r="U6511" s="84"/>
      <c r="V6511" s="84"/>
      <c r="W6511" s="84"/>
      <c r="X6511" s="84"/>
      <c r="Y6511" s="84"/>
      <c r="Z6511" s="84"/>
      <c r="AA6511" s="84"/>
      <c r="AB6511" s="84"/>
      <c r="AC6511" s="84"/>
      <c r="AD6511" s="84"/>
      <c r="AE6511" s="84"/>
      <c r="AF6511" s="84"/>
      <c r="AG6511" s="84"/>
      <c r="AH6511" s="84"/>
      <c r="AI6511" s="84"/>
      <c r="AJ6511" s="84"/>
      <c r="AK6511" s="84"/>
    </row>
    <row r="6521" spans="1:50">
      <c r="A6521" s="84"/>
      <c r="B6521" s="83"/>
      <c r="C6521" s="83"/>
      <c r="D6521" s="83"/>
      <c r="E6521" s="83"/>
      <c r="F6521" s="84"/>
      <c r="G6521" s="158"/>
      <c r="H6521" s="83"/>
      <c r="I6521" s="83"/>
      <c r="J6521" s="83"/>
      <c r="K6521" s="83"/>
      <c r="L6521" s="83"/>
      <c r="M6521" s="83"/>
      <c r="N6521" s="83"/>
      <c r="O6521" s="83"/>
      <c r="P6521" s="83"/>
      <c r="Q6521" s="83"/>
      <c r="R6521" s="83"/>
      <c r="S6521" s="83"/>
      <c r="T6521" s="104"/>
      <c r="U6521" s="83"/>
      <c r="V6521" s="83"/>
      <c r="W6521" s="83"/>
      <c r="X6521" s="83"/>
      <c r="Y6521" s="83"/>
      <c r="Z6521" s="83"/>
      <c r="AA6521" s="83"/>
      <c r="AB6521" s="83"/>
      <c r="AC6521" s="83"/>
      <c r="AD6521" s="83"/>
      <c r="AE6521" s="83"/>
      <c r="AF6521" s="83"/>
      <c r="AG6521" s="83"/>
      <c r="AH6521" s="83"/>
      <c r="AI6521" s="83"/>
      <c r="AJ6521" s="83"/>
      <c r="AK6521" s="83"/>
    </row>
    <row r="6522" spans="1:50">
      <c r="A6522" s="83"/>
      <c r="B6522" s="84"/>
      <c r="C6522" s="83"/>
      <c r="D6522" s="83"/>
      <c r="E6522" s="83"/>
      <c r="F6522" s="83"/>
      <c r="G6522" s="83"/>
      <c r="H6522" s="83"/>
      <c r="I6522" s="83"/>
      <c r="J6522" s="83"/>
      <c r="K6522" s="83"/>
      <c r="L6522" s="83"/>
      <c r="M6522" s="83"/>
      <c r="N6522" s="83"/>
      <c r="O6522" s="83"/>
      <c r="P6522" s="83"/>
      <c r="Q6522" s="83"/>
      <c r="R6522" s="83"/>
      <c r="S6522" s="83"/>
      <c r="T6522" s="83"/>
      <c r="U6522" s="83"/>
      <c r="V6522" s="83"/>
      <c r="W6522" s="83"/>
      <c r="X6522" s="83"/>
      <c r="Y6522" s="83"/>
      <c r="Z6522" s="83"/>
      <c r="AA6522" s="83"/>
      <c r="AB6522" s="83"/>
      <c r="AC6522" s="83"/>
      <c r="AD6522" s="83"/>
      <c r="AE6522" s="83"/>
      <c r="AF6522" s="83"/>
      <c r="AG6522" s="83"/>
      <c r="AH6522" s="83"/>
      <c r="AI6522" s="83"/>
      <c r="AJ6522" s="83"/>
      <c r="AK6522" s="83"/>
    </row>
    <row r="6523" spans="1:50">
      <c r="A6523" s="84"/>
      <c r="B6523" s="84"/>
      <c r="C6523" s="84"/>
      <c r="D6523" s="84"/>
      <c r="E6523" s="84"/>
      <c r="F6523" s="84"/>
      <c r="G6523" s="84"/>
      <c r="H6523" s="84"/>
      <c r="I6523" s="84"/>
      <c r="J6523" s="84"/>
      <c r="K6523" s="84"/>
      <c r="L6523" s="84"/>
      <c r="M6523" s="84"/>
      <c r="N6523" s="84"/>
      <c r="O6523" s="84"/>
      <c r="P6523" s="84"/>
      <c r="Q6523" s="84"/>
      <c r="R6523" s="84"/>
      <c r="S6523" s="84"/>
      <c r="T6523" s="84"/>
      <c r="U6523" s="84"/>
      <c r="V6523" s="84"/>
      <c r="W6523" s="84"/>
      <c r="X6523" s="84"/>
      <c r="Y6523" s="84"/>
      <c r="Z6523" s="84"/>
      <c r="AA6523" s="84"/>
      <c r="AB6523" s="84"/>
      <c r="AC6523" s="84"/>
      <c r="AD6523" s="84"/>
      <c r="AE6523" s="84"/>
      <c r="AF6523" s="84"/>
      <c r="AG6523" s="84"/>
      <c r="AH6523" s="84"/>
      <c r="AI6523" s="84"/>
      <c r="AJ6523" s="84"/>
      <c r="AK6523" s="84"/>
    </row>
    <row r="6524" spans="1:50">
      <c r="A6524" s="83"/>
      <c r="B6524" s="84"/>
      <c r="C6524" s="83"/>
      <c r="D6524" s="83"/>
      <c r="E6524" s="84"/>
      <c r="F6524" s="83"/>
      <c r="G6524" s="83"/>
      <c r="H6524" s="84"/>
      <c r="I6524" s="83"/>
      <c r="J6524" s="83"/>
      <c r="K6524" s="84"/>
      <c r="L6524" s="83"/>
      <c r="M6524" s="83"/>
      <c r="N6524" s="84"/>
      <c r="O6524" s="83"/>
      <c r="P6524" s="83"/>
      <c r="Q6524" s="84"/>
      <c r="R6524" s="83"/>
      <c r="S6524" s="83"/>
      <c r="T6524" s="84"/>
      <c r="U6524" s="83"/>
      <c r="V6524" s="83"/>
      <c r="W6524" s="84"/>
      <c r="X6524" s="83"/>
      <c r="Y6524" s="83"/>
      <c r="Z6524" s="84"/>
      <c r="AA6524" s="83"/>
      <c r="AB6524" s="83"/>
      <c r="AC6524" s="84"/>
      <c r="AD6524" s="83"/>
      <c r="AE6524" s="83"/>
      <c r="AF6524" s="84"/>
      <c r="AG6524" s="83"/>
      <c r="AH6524" s="83"/>
      <c r="AI6524" s="84"/>
      <c r="AJ6524" s="83"/>
      <c r="AK6524" s="83"/>
    </row>
    <row r="6525" spans="1:50">
      <c r="A6525" s="84"/>
      <c r="B6525" s="84"/>
      <c r="C6525" s="84"/>
      <c r="D6525" s="84"/>
      <c r="E6525" s="84"/>
      <c r="F6525" s="84"/>
      <c r="G6525" s="84"/>
      <c r="H6525" s="84"/>
      <c r="I6525" s="84"/>
      <c r="J6525" s="84"/>
      <c r="K6525" s="84"/>
      <c r="L6525" s="84"/>
      <c r="M6525" s="84"/>
      <c r="N6525" s="84"/>
      <c r="O6525" s="84"/>
      <c r="P6525" s="84"/>
      <c r="Q6525" s="84"/>
      <c r="R6525" s="84"/>
      <c r="S6525" s="84"/>
      <c r="T6525" s="84"/>
      <c r="U6525" s="84"/>
      <c r="V6525" s="84"/>
      <c r="W6525" s="84"/>
      <c r="X6525" s="84"/>
      <c r="Y6525" s="84"/>
      <c r="Z6525" s="84"/>
      <c r="AA6525" s="84"/>
      <c r="AB6525" s="84"/>
      <c r="AC6525" s="84"/>
      <c r="AD6525" s="84"/>
      <c r="AE6525" s="84"/>
      <c r="AF6525" s="84"/>
      <c r="AG6525" s="84"/>
      <c r="AH6525" s="84"/>
      <c r="AI6525" s="84"/>
      <c r="AJ6525" s="84"/>
      <c r="AK6525" s="84"/>
    </row>
    <row r="6526" spans="1:50">
      <c r="A6526" s="83"/>
      <c r="B6526" s="162"/>
      <c r="C6526" s="163"/>
      <c r="D6526" s="163"/>
      <c r="E6526" s="162"/>
      <c r="F6526" s="163"/>
      <c r="G6526" s="163"/>
      <c r="H6526" s="162"/>
      <c r="I6526" s="163"/>
      <c r="J6526" s="163"/>
      <c r="K6526" s="162"/>
      <c r="L6526" s="163"/>
      <c r="M6526" s="163"/>
      <c r="N6526" s="162"/>
      <c r="O6526" s="163"/>
      <c r="P6526" s="163"/>
      <c r="Q6526" s="162"/>
      <c r="R6526" s="163"/>
      <c r="S6526" s="163"/>
      <c r="T6526" s="162"/>
      <c r="U6526" s="163"/>
      <c r="V6526" s="163"/>
      <c r="W6526" s="162"/>
      <c r="X6526" s="163"/>
      <c r="Y6526" s="163"/>
      <c r="Z6526" s="162"/>
      <c r="AA6526" s="163"/>
      <c r="AB6526" s="163"/>
      <c r="AC6526" s="162"/>
      <c r="AD6526" s="163"/>
      <c r="AE6526" s="163"/>
      <c r="AF6526" s="162"/>
      <c r="AG6526" s="163"/>
      <c r="AH6526" s="163"/>
      <c r="AI6526" s="162"/>
      <c r="AJ6526" s="163"/>
      <c r="AK6526" s="163"/>
      <c r="AM6526">
        <f>A6521</f>
        <v>0</v>
      </c>
      <c r="AN6526" s="159" t="e">
        <f>1/($B6526*(1/$B6524)*(1/(5/7+2/7*$D6526))*$B6536/SUM($B6528:$B6551))</f>
        <v>#DIV/0!</v>
      </c>
      <c r="AO6526" s="159" t="e">
        <f>1/(B6526*(1/B6524)*(1/(5/7+2/7*D6526)))</f>
        <v>#DIV/0!</v>
      </c>
      <c r="AP6526" s="159"/>
      <c r="AR6526" s="164">
        <f>CHOOSE(AV$3,C6526,F6526,I6526,L6526,O6526,R6526,U6526,X6526,AA6526,AD6526,AG6526,AJ6526)</f>
        <v>0</v>
      </c>
      <c r="AS6526" s="160"/>
      <c r="AT6526" s="160"/>
      <c r="AV6526" s="115" t="e">
        <f>AN6526/AR6526</f>
        <v>#DIV/0!</v>
      </c>
      <c r="AW6526" s="161" t="e">
        <f>AO6526/AR6526</f>
        <v>#DIV/0!</v>
      </c>
      <c r="AX6526" s="159"/>
    </row>
    <row r="6527" spans="1:50">
      <c r="A6527" s="84"/>
      <c r="B6527" s="84"/>
      <c r="C6527" s="84"/>
      <c r="D6527" s="84"/>
      <c r="E6527" s="84"/>
      <c r="F6527" s="84"/>
      <c r="G6527" s="84"/>
      <c r="H6527" s="84"/>
      <c r="I6527" s="84"/>
      <c r="J6527" s="84"/>
      <c r="K6527" s="84"/>
      <c r="L6527" s="84"/>
      <c r="M6527" s="84"/>
      <c r="N6527" s="84"/>
      <c r="O6527" s="84"/>
      <c r="P6527" s="84"/>
      <c r="Q6527" s="84"/>
      <c r="R6527" s="84"/>
      <c r="S6527" s="84"/>
      <c r="T6527" s="84"/>
      <c r="U6527" s="84"/>
      <c r="V6527" s="84"/>
      <c r="W6527" s="84"/>
      <c r="X6527" s="84"/>
      <c r="Y6527" s="84"/>
      <c r="Z6527" s="84"/>
      <c r="AA6527" s="84"/>
      <c r="AB6527" s="84"/>
      <c r="AC6527" s="84"/>
      <c r="AD6527" s="84"/>
      <c r="AE6527" s="84"/>
      <c r="AF6527" s="84"/>
      <c r="AG6527" s="84"/>
      <c r="AH6527" s="84"/>
      <c r="AI6527" s="84"/>
      <c r="AJ6527" s="84"/>
      <c r="AK6527" s="84"/>
    </row>
    <row r="6528" spans="1:50">
      <c r="A6528" s="84"/>
      <c r="B6528" s="84"/>
      <c r="C6528" s="84"/>
      <c r="D6528" s="84"/>
      <c r="E6528" s="84"/>
      <c r="F6528" s="84"/>
      <c r="G6528" s="84"/>
      <c r="H6528" s="84"/>
      <c r="I6528" s="84"/>
      <c r="J6528" s="84"/>
      <c r="K6528" s="84"/>
      <c r="L6528" s="84"/>
      <c r="M6528" s="84"/>
      <c r="N6528" s="84"/>
      <c r="O6528" s="84"/>
      <c r="P6528" s="84"/>
      <c r="Q6528" s="84"/>
      <c r="R6528" s="84"/>
      <c r="S6528" s="84"/>
      <c r="T6528" s="84"/>
      <c r="U6528" s="84"/>
      <c r="V6528" s="84"/>
      <c r="W6528" s="84"/>
      <c r="X6528" s="84"/>
      <c r="Y6528" s="84"/>
      <c r="Z6528" s="84"/>
      <c r="AA6528" s="84"/>
      <c r="AB6528" s="84"/>
      <c r="AC6528" s="84"/>
      <c r="AD6528" s="84"/>
      <c r="AE6528" s="84"/>
      <c r="AF6528" s="84"/>
      <c r="AG6528" s="84"/>
      <c r="AH6528" s="84"/>
      <c r="AI6528" s="84"/>
      <c r="AJ6528" s="84"/>
      <c r="AK6528" s="84"/>
    </row>
    <row r="6529" spans="1:37">
      <c r="A6529" s="84"/>
      <c r="B6529" s="84"/>
      <c r="C6529" s="84"/>
      <c r="D6529" s="84"/>
      <c r="E6529" s="84"/>
      <c r="F6529" s="84"/>
      <c r="G6529" s="84"/>
      <c r="H6529" s="84"/>
      <c r="I6529" s="84"/>
      <c r="J6529" s="84"/>
      <c r="K6529" s="84"/>
      <c r="L6529" s="84"/>
      <c r="M6529" s="84"/>
      <c r="N6529" s="84"/>
      <c r="O6529" s="84"/>
      <c r="P6529" s="84"/>
      <c r="Q6529" s="84"/>
      <c r="R6529" s="84"/>
      <c r="S6529" s="84"/>
      <c r="T6529" s="84"/>
      <c r="U6529" s="84"/>
      <c r="V6529" s="84"/>
      <c r="W6529" s="84"/>
      <c r="X6529" s="84"/>
      <c r="Y6529" s="84"/>
      <c r="Z6529" s="84"/>
      <c r="AA6529" s="84"/>
      <c r="AB6529" s="84"/>
      <c r="AC6529" s="84"/>
      <c r="AD6529" s="84"/>
      <c r="AE6529" s="84"/>
      <c r="AF6529" s="84"/>
      <c r="AG6529" s="84"/>
      <c r="AH6529" s="84"/>
      <c r="AI6529" s="84"/>
      <c r="AJ6529" s="84"/>
      <c r="AK6529" s="84"/>
    </row>
    <row r="6530" spans="1:37">
      <c r="A6530" s="84"/>
      <c r="B6530" s="84"/>
      <c r="C6530" s="84"/>
      <c r="D6530" s="84"/>
      <c r="E6530" s="84"/>
      <c r="F6530" s="84"/>
      <c r="G6530" s="84"/>
      <c r="H6530" s="84"/>
      <c r="I6530" s="84"/>
      <c r="J6530" s="84"/>
      <c r="K6530" s="84"/>
      <c r="L6530" s="84"/>
      <c r="M6530" s="84"/>
      <c r="N6530" s="84"/>
      <c r="O6530" s="84"/>
      <c r="P6530" s="84"/>
      <c r="Q6530" s="84"/>
      <c r="R6530" s="84"/>
      <c r="S6530" s="84"/>
      <c r="T6530" s="84"/>
      <c r="U6530" s="84"/>
      <c r="V6530" s="84"/>
      <c r="W6530" s="84"/>
      <c r="X6530" s="84"/>
      <c r="Y6530" s="84"/>
      <c r="Z6530" s="84"/>
      <c r="AA6530" s="84"/>
      <c r="AB6530" s="84"/>
      <c r="AC6530" s="84"/>
      <c r="AD6530" s="84"/>
      <c r="AE6530" s="84"/>
      <c r="AF6530" s="84"/>
      <c r="AG6530" s="84"/>
      <c r="AH6530" s="84"/>
      <c r="AI6530" s="84"/>
      <c r="AJ6530" s="84"/>
      <c r="AK6530" s="84"/>
    </row>
    <row r="6531" spans="1:37">
      <c r="A6531" s="84"/>
      <c r="B6531" s="84"/>
      <c r="C6531" s="84"/>
      <c r="D6531" s="84"/>
      <c r="E6531" s="84"/>
      <c r="F6531" s="84"/>
      <c r="G6531" s="84"/>
      <c r="H6531" s="84"/>
      <c r="I6531" s="84"/>
      <c r="J6531" s="84"/>
      <c r="K6531" s="84"/>
      <c r="L6531" s="84"/>
      <c r="M6531" s="84"/>
      <c r="N6531" s="84"/>
      <c r="O6531" s="84"/>
      <c r="P6531" s="84"/>
      <c r="Q6531" s="84"/>
      <c r="R6531" s="84"/>
      <c r="S6531" s="84"/>
      <c r="T6531" s="84"/>
      <c r="U6531" s="84"/>
      <c r="V6531" s="84"/>
      <c r="W6531" s="84"/>
      <c r="X6531" s="84"/>
      <c r="Y6531" s="84"/>
      <c r="Z6531" s="84"/>
      <c r="AA6531" s="84"/>
      <c r="AB6531" s="84"/>
      <c r="AC6531" s="84"/>
      <c r="AD6531" s="84"/>
      <c r="AE6531" s="84"/>
      <c r="AF6531" s="84"/>
      <c r="AG6531" s="84"/>
      <c r="AH6531" s="84"/>
      <c r="AI6531" s="84"/>
      <c r="AJ6531" s="84"/>
      <c r="AK6531" s="84"/>
    </row>
    <row r="6532" spans="1:37">
      <c r="A6532" s="84"/>
      <c r="B6532" s="84"/>
      <c r="C6532" s="84"/>
      <c r="D6532" s="84"/>
      <c r="E6532" s="84"/>
      <c r="F6532" s="84"/>
      <c r="G6532" s="84"/>
      <c r="H6532" s="84"/>
      <c r="I6532" s="84"/>
      <c r="J6532" s="84"/>
      <c r="K6532" s="84"/>
      <c r="L6532" s="84"/>
      <c r="M6532" s="84"/>
      <c r="N6532" s="84"/>
      <c r="O6532" s="84"/>
      <c r="P6532" s="84"/>
      <c r="Q6532" s="84"/>
      <c r="R6532" s="84"/>
      <c r="S6532" s="84"/>
      <c r="T6532" s="84"/>
      <c r="U6532" s="84"/>
      <c r="V6532" s="84"/>
      <c r="W6532" s="84"/>
      <c r="X6532" s="84"/>
      <c r="Y6532" s="84"/>
      <c r="Z6532" s="84"/>
      <c r="AA6532" s="84"/>
      <c r="AB6532" s="84"/>
      <c r="AC6532" s="84"/>
      <c r="AD6532" s="84"/>
      <c r="AE6532" s="84"/>
      <c r="AF6532" s="84"/>
      <c r="AG6532" s="84"/>
      <c r="AH6532" s="84"/>
      <c r="AI6532" s="84"/>
      <c r="AJ6532" s="84"/>
      <c r="AK6532" s="84"/>
    </row>
    <row r="6533" spans="1:37">
      <c r="A6533" s="84"/>
      <c r="B6533" s="84"/>
      <c r="C6533" s="84"/>
      <c r="D6533" s="84"/>
      <c r="E6533" s="84"/>
      <c r="F6533" s="84"/>
      <c r="G6533" s="84"/>
      <c r="H6533" s="84"/>
      <c r="I6533" s="84"/>
      <c r="J6533" s="84"/>
      <c r="K6533" s="84"/>
      <c r="L6533" s="84"/>
      <c r="M6533" s="84"/>
      <c r="N6533" s="84"/>
      <c r="O6533" s="84"/>
      <c r="P6533" s="84"/>
      <c r="Q6533" s="84"/>
      <c r="R6533" s="84"/>
      <c r="S6533" s="84"/>
      <c r="T6533" s="84"/>
      <c r="U6533" s="84"/>
      <c r="V6533" s="84"/>
      <c r="W6533" s="84"/>
      <c r="X6533" s="84"/>
      <c r="Y6533" s="84"/>
      <c r="Z6533" s="84"/>
      <c r="AA6533" s="84"/>
      <c r="AB6533" s="84"/>
      <c r="AC6533" s="84"/>
      <c r="AD6533" s="84"/>
      <c r="AE6533" s="84"/>
      <c r="AF6533" s="84"/>
      <c r="AG6533" s="84"/>
      <c r="AH6533" s="84"/>
      <c r="AI6533" s="84"/>
      <c r="AJ6533" s="84"/>
      <c r="AK6533" s="84"/>
    </row>
    <row r="6534" spans="1:37">
      <c r="A6534" s="84"/>
      <c r="B6534" s="84"/>
      <c r="C6534" s="84"/>
      <c r="D6534" s="84"/>
      <c r="E6534" s="84"/>
      <c r="F6534" s="84"/>
      <c r="G6534" s="84"/>
      <c r="H6534" s="84"/>
      <c r="I6534" s="84"/>
      <c r="J6534" s="84"/>
      <c r="K6534" s="84"/>
      <c r="L6534" s="84"/>
      <c r="M6534" s="84"/>
      <c r="N6534" s="84"/>
      <c r="O6534" s="84"/>
      <c r="P6534" s="84"/>
      <c r="Q6534" s="84"/>
      <c r="R6534" s="84"/>
      <c r="S6534" s="84"/>
      <c r="T6534" s="84"/>
      <c r="U6534" s="84"/>
      <c r="V6534" s="84"/>
      <c r="W6534" s="84"/>
      <c r="X6534" s="84"/>
      <c r="Y6534" s="84"/>
      <c r="Z6534" s="84"/>
      <c r="AA6534" s="84"/>
      <c r="AB6534" s="84"/>
      <c r="AC6534" s="84"/>
      <c r="AD6534" s="84"/>
      <c r="AE6534" s="84"/>
      <c r="AF6534" s="84"/>
      <c r="AG6534" s="84"/>
      <c r="AH6534" s="84"/>
      <c r="AI6534" s="84"/>
      <c r="AJ6534" s="84"/>
      <c r="AK6534" s="84"/>
    </row>
    <row r="6535" spans="1:37">
      <c r="A6535" s="84"/>
      <c r="B6535" s="84"/>
      <c r="C6535" s="84"/>
      <c r="D6535" s="84"/>
      <c r="E6535" s="84"/>
      <c r="F6535" s="84"/>
      <c r="G6535" s="84"/>
      <c r="H6535" s="84"/>
      <c r="I6535" s="84"/>
      <c r="J6535" s="84"/>
      <c r="K6535" s="84"/>
      <c r="L6535" s="84"/>
      <c r="M6535" s="84"/>
      <c r="N6535" s="84"/>
      <c r="O6535" s="84"/>
      <c r="P6535" s="84"/>
      <c r="Q6535" s="84"/>
      <c r="R6535" s="84"/>
      <c r="S6535" s="84"/>
      <c r="T6535" s="84"/>
      <c r="U6535" s="84"/>
      <c r="V6535" s="84"/>
      <c r="W6535" s="84"/>
      <c r="X6535" s="84"/>
      <c r="Y6535" s="84"/>
      <c r="Z6535" s="84"/>
      <c r="AA6535" s="84"/>
      <c r="AB6535" s="84"/>
      <c r="AC6535" s="84"/>
      <c r="AD6535" s="84"/>
      <c r="AE6535" s="84"/>
      <c r="AF6535" s="84"/>
      <c r="AG6535" s="84"/>
      <c r="AH6535" s="84"/>
      <c r="AI6535" s="84"/>
      <c r="AJ6535" s="84"/>
      <c r="AK6535" s="84"/>
    </row>
    <row r="6536" spans="1:37">
      <c r="A6536" s="84"/>
      <c r="B6536" s="84"/>
      <c r="C6536" s="84"/>
      <c r="D6536" s="84"/>
      <c r="E6536" s="84"/>
      <c r="F6536" s="84"/>
      <c r="G6536" s="84"/>
      <c r="H6536" s="84"/>
      <c r="I6536" s="84"/>
      <c r="J6536" s="84"/>
      <c r="K6536" s="84"/>
      <c r="L6536" s="84"/>
      <c r="M6536" s="84"/>
      <c r="N6536" s="84"/>
      <c r="O6536" s="84"/>
      <c r="P6536" s="84"/>
      <c r="Q6536" s="84"/>
      <c r="R6536" s="84"/>
      <c r="S6536" s="84"/>
      <c r="T6536" s="84"/>
      <c r="U6536" s="84"/>
      <c r="V6536" s="84"/>
      <c r="W6536" s="84"/>
      <c r="X6536" s="84"/>
      <c r="Y6536" s="84"/>
      <c r="Z6536" s="84"/>
      <c r="AA6536" s="84"/>
      <c r="AB6536" s="84"/>
      <c r="AC6536" s="84"/>
      <c r="AD6536" s="84"/>
      <c r="AE6536" s="84"/>
      <c r="AF6536" s="84"/>
      <c r="AG6536" s="84"/>
      <c r="AH6536" s="84"/>
      <c r="AI6536" s="84"/>
      <c r="AJ6536" s="84"/>
      <c r="AK6536" s="84"/>
    </row>
    <row r="6537" spans="1:37">
      <c r="A6537" s="84"/>
      <c r="B6537" s="84"/>
      <c r="C6537" s="84"/>
      <c r="D6537" s="84"/>
      <c r="E6537" s="84"/>
      <c r="F6537" s="84"/>
      <c r="G6537" s="84"/>
      <c r="H6537" s="84"/>
      <c r="I6537" s="84"/>
      <c r="J6537" s="84"/>
      <c r="K6537" s="84"/>
      <c r="L6537" s="84"/>
      <c r="M6537" s="84"/>
      <c r="N6537" s="84"/>
      <c r="O6537" s="84"/>
      <c r="P6537" s="84"/>
      <c r="Q6537" s="84"/>
      <c r="R6537" s="84"/>
      <c r="S6537" s="84"/>
      <c r="T6537" s="84"/>
      <c r="U6537" s="84"/>
      <c r="V6537" s="84"/>
      <c r="W6537" s="84"/>
      <c r="X6537" s="84"/>
      <c r="Y6537" s="84"/>
      <c r="Z6537" s="84"/>
      <c r="AA6537" s="84"/>
      <c r="AB6537" s="84"/>
      <c r="AC6537" s="84"/>
      <c r="AD6537" s="84"/>
      <c r="AE6537" s="84"/>
      <c r="AF6537" s="84"/>
      <c r="AG6537" s="84"/>
      <c r="AH6537" s="84"/>
      <c r="AI6537" s="84"/>
      <c r="AJ6537" s="84"/>
      <c r="AK6537" s="84"/>
    </row>
    <row r="6538" spans="1:37">
      <c r="A6538" s="84"/>
      <c r="B6538" s="84"/>
      <c r="C6538" s="84"/>
      <c r="D6538" s="84"/>
      <c r="E6538" s="84"/>
      <c r="F6538" s="84"/>
      <c r="G6538" s="84"/>
      <c r="H6538" s="84"/>
      <c r="I6538" s="84"/>
      <c r="J6538" s="84"/>
      <c r="K6538" s="84"/>
      <c r="L6538" s="84"/>
      <c r="M6538" s="84"/>
      <c r="N6538" s="84"/>
      <c r="O6538" s="84"/>
      <c r="P6538" s="84"/>
      <c r="Q6538" s="84"/>
      <c r="R6538" s="84"/>
      <c r="S6538" s="84"/>
      <c r="T6538" s="84"/>
      <c r="U6538" s="84"/>
      <c r="V6538" s="84"/>
      <c r="W6538" s="84"/>
      <c r="X6538" s="84"/>
      <c r="Y6538" s="84"/>
      <c r="Z6538" s="84"/>
      <c r="AA6538" s="84"/>
      <c r="AB6538" s="84"/>
      <c r="AC6538" s="84"/>
      <c r="AD6538" s="84"/>
      <c r="AE6538" s="84"/>
      <c r="AF6538" s="84"/>
      <c r="AG6538" s="84"/>
      <c r="AH6538" s="84"/>
      <c r="AI6538" s="84"/>
      <c r="AJ6538" s="84"/>
      <c r="AK6538" s="84"/>
    </row>
    <row r="6539" spans="1:37">
      <c r="A6539" s="84"/>
      <c r="B6539" s="84"/>
      <c r="C6539" s="84"/>
      <c r="D6539" s="84"/>
      <c r="E6539" s="84"/>
      <c r="F6539" s="84"/>
      <c r="G6539" s="84"/>
      <c r="H6539" s="84"/>
      <c r="I6539" s="84"/>
      <c r="J6539" s="84"/>
      <c r="K6539" s="84"/>
      <c r="L6539" s="84"/>
      <c r="M6539" s="84"/>
      <c r="N6539" s="84"/>
      <c r="O6539" s="84"/>
      <c r="P6539" s="84"/>
      <c r="Q6539" s="84"/>
      <c r="R6539" s="84"/>
      <c r="S6539" s="84"/>
      <c r="T6539" s="84"/>
      <c r="U6539" s="84"/>
      <c r="V6539" s="84"/>
      <c r="W6539" s="84"/>
      <c r="X6539" s="84"/>
      <c r="Y6539" s="84"/>
      <c r="Z6539" s="84"/>
      <c r="AA6539" s="84"/>
      <c r="AB6539" s="84"/>
      <c r="AC6539" s="84"/>
      <c r="AD6539" s="84"/>
      <c r="AE6539" s="84"/>
      <c r="AF6539" s="84"/>
      <c r="AG6539" s="84"/>
      <c r="AH6539" s="84"/>
      <c r="AI6539" s="84"/>
      <c r="AJ6539" s="84"/>
      <c r="AK6539" s="84"/>
    </row>
    <row r="6540" spans="1:37">
      <c r="A6540" s="84"/>
      <c r="B6540" s="84"/>
      <c r="C6540" s="84"/>
      <c r="D6540" s="84"/>
      <c r="E6540" s="84"/>
      <c r="F6540" s="84"/>
      <c r="G6540" s="84"/>
      <c r="H6540" s="84"/>
      <c r="I6540" s="84"/>
      <c r="J6540" s="84"/>
      <c r="K6540" s="84"/>
      <c r="L6540" s="84"/>
      <c r="M6540" s="84"/>
      <c r="N6540" s="84"/>
      <c r="O6540" s="84"/>
      <c r="P6540" s="84"/>
      <c r="Q6540" s="84"/>
      <c r="R6540" s="84"/>
      <c r="S6540" s="84"/>
      <c r="T6540" s="84"/>
      <c r="U6540" s="84"/>
      <c r="V6540" s="84"/>
      <c r="W6540" s="84"/>
      <c r="X6540" s="84"/>
      <c r="Y6540" s="84"/>
      <c r="Z6540" s="84"/>
      <c r="AA6540" s="84"/>
      <c r="AB6540" s="84"/>
      <c r="AC6540" s="84"/>
      <c r="AD6540" s="84"/>
      <c r="AE6540" s="84"/>
      <c r="AF6540" s="84"/>
      <c r="AG6540" s="84"/>
      <c r="AH6540" s="84"/>
      <c r="AI6540" s="84"/>
      <c r="AJ6540" s="84"/>
      <c r="AK6540" s="84"/>
    </row>
    <row r="6541" spans="1:37">
      <c r="A6541" s="84"/>
      <c r="B6541" s="84"/>
      <c r="C6541" s="84"/>
      <c r="D6541" s="84"/>
      <c r="E6541" s="84"/>
      <c r="F6541" s="84"/>
      <c r="G6541" s="84"/>
      <c r="H6541" s="84"/>
      <c r="I6541" s="84"/>
      <c r="J6541" s="84"/>
      <c r="K6541" s="84"/>
      <c r="L6541" s="84"/>
      <c r="M6541" s="84"/>
      <c r="N6541" s="84"/>
      <c r="O6541" s="84"/>
      <c r="P6541" s="84"/>
      <c r="Q6541" s="84"/>
      <c r="R6541" s="84"/>
      <c r="S6541" s="84"/>
      <c r="T6541" s="84"/>
      <c r="U6541" s="84"/>
      <c r="V6541" s="84"/>
      <c r="W6541" s="84"/>
      <c r="X6541" s="84"/>
      <c r="Y6541" s="84"/>
      <c r="Z6541" s="84"/>
      <c r="AA6541" s="84"/>
      <c r="AB6541" s="84"/>
      <c r="AC6541" s="84"/>
      <c r="AD6541" s="84"/>
      <c r="AE6541" s="84"/>
      <c r="AF6541" s="84"/>
      <c r="AG6541" s="84"/>
      <c r="AH6541" s="84"/>
      <c r="AI6541" s="84"/>
      <c r="AJ6541" s="84"/>
      <c r="AK6541" s="84"/>
    </row>
    <row r="6542" spans="1:37">
      <c r="A6542" s="84"/>
      <c r="B6542" s="84"/>
      <c r="C6542" s="84"/>
      <c r="D6542" s="84"/>
      <c r="E6542" s="84"/>
      <c r="F6542" s="84"/>
      <c r="G6542" s="84"/>
      <c r="H6542" s="84"/>
      <c r="I6542" s="84"/>
      <c r="J6542" s="84"/>
      <c r="K6542" s="84"/>
      <c r="L6542" s="84"/>
      <c r="M6542" s="84"/>
      <c r="N6542" s="84"/>
      <c r="O6542" s="84"/>
      <c r="P6542" s="84"/>
      <c r="Q6542" s="84"/>
      <c r="R6542" s="84"/>
      <c r="S6542" s="84"/>
      <c r="T6542" s="84"/>
      <c r="U6542" s="84"/>
      <c r="V6542" s="84"/>
      <c r="W6542" s="84"/>
      <c r="X6542" s="84"/>
      <c r="Y6542" s="84"/>
      <c r="Z6542" s="84"/>
      <c r="AA6542" s="84"/>
      <c r="AB6542" s="84"/>
      <c r="AC6542" s="84"/>
      <c r="AD6542" s="84"/>
      <c r="AE6542" s="84"/>
      <c r="AF6542" s="84"/>
      <c r="AG6542" s="84"/>
      <c r="AH6542" s="84"/>
      <c r="AI6542" s="84"/>
      <c r="AJ6542" s="84"/>
      <c r="AK6542" s="84"/>
    </row>
    <row r="6543" spans="1:37">
      <c r="A6543" s="84"/>
      <c r="B6543" s="84"/>
      <c r="C6543" s="84"/>
      <c r="D6543" s="84"/>
      <c r="E6543" s="84"/>
      <c r="F6543" s="84"/>
      <c r="G6543" s="84"/>
      <c r="H6543" s="84"/>
      <c r="I6543" s="84"/>
      <c r="J6543" s="84"/>
      <c r="K6543" s="84"/>
      <c r="L6543" s="84"/>
      <c r="M6543" s="84"/>
      <c r="N6543" s="84"/>
      <c r="O6543" s="84"/>
      <c r="P6543" s="84"/>
      <c r="Q6543" s="84"/>
      <c r="R6543" s="84"/>
      <c r="S6543" s="84"/>
      <c r="T6543" s="84"/>
      <c r="U6543" s="84"/>
      <c r="V6543" s="84"/>
      <c r="W6543" s="84"/>
      <c r="X6543" s="84"/>
      <c r="Y6543" s="84"/>
      <c r="Z6543" s="84"/>
      <c r="AA6543" s="84"/>
      <c r="AB6543" s="84"/>
      <c r="AC6543" s="84"/>
      <c r="AD6543" s="84"/>
      <c r="AE6543" s="84"/>
      <c r="AF6543" s="84"/>
      <c r="AG6543" s="84"/>
      <c r="AH6543" s="84"/>
      <c r="AI6543" s="84"/>
      <c r="AJ6543" s="84"/>
      <c r="AK6543" s="84"/>
    </row>
    <row r="6544" spans="1:37">
      <c r="A6544" s="84"/>
      <c r="B6544" s="84"/>
      <c r="C6544" s="84"/>
      <c r="D6544" s="84"/>
      <c r="E6544" s="84"/>
      <c r="F6544" s="84"/>
      <c r="G6544" s="84"/>
      <c r="H6544" s="84"/>
      <c r="I6544" s="84"/>
      <c r="J6544" s="84"/>
      <c r="K6544" s="84"/>
      <c r="L6544" s="84"/>
      <c r="M6544" s="84"/>
      <c r="N6544" s="84"/>
      <c r="O6544" s="84"/>
      <c r="P6544" s="84"/>
      <c r="Q6544" s="84"/>
      <c r="R6544" s="84"/>
      <c r="S6544" s="84"/>
      <c r="T6544" s="84"/>
      <c r="U6544" s="84"/>
      <c r="V6544" s="84"/>
      <c r="W6544" s="84"/>
      <c r="X6544" s="84"/>
      <c r="Y6544" s="84"/>
      <c r="Z6544" s="84"/>
      <c r="AA6544" s="84"/>
      <c r="AB6544" s="84"/>
      <c r="AC6544" s="84"/>
      <c r="AD6544" s="84"/>
      <c r="AE6544" s="84"/>
      <c r="AF6544" s="84"/>
      <c r="AG6544" s="84"/>
      <c r="AH6544" s="84"/>
      <c r="AI6544" s="84"/>
      <c r="AJ6544" s="84"/>
      <c r="AK6544" s="84"/>
    </row>
    <row r="6545" spans="1:37">
      <c r="A6545" s="84"/>
      <c r="B6545" s="84"/>
      <c r="C6545" s="84"/>
      <c r="D6545" s="84"/>
      <c r="E6545" s="84"/>
      <c r="F6545" s="84"/>
      <c r="G6545" s="84"/>
      <c r="H6545" s="84"/>
      <c r="I6545" s="84"/>
      <c r="J6545" s="84"/>
      <c r="K6545" s="84"/>
      <c r="L6545" s="84"/>
      <c r="M6545" s="84"/>
      <c r="N6545" s="84"/>
      <c r="O6545" s="84"/>
      <c r="P6545" s="84"/>
      <c r="Q6545" s="84"/>
      <c r="R6545" s="84"/>
      <c r="S6545" s="84"/>
      <c r="T6545" s="84"/>
      <c r="U6545" s="84"/>
      <c r="V6545" s="84"/>
      <c r="W6545" s="84"/>
      <c r="X6545" s="84"/>
      <c r="Y6545" s="84"/>
      <c r="Z6545" s="84"/>
      <c r="AA6545" s="84"/>
      <c r="AB6545" s="84"/>
      <c r="AC6545" s="84"/>
      <c r="AD6545" s="84"/>
      <c r="AE6545" s="84"/>
      <c r="AF6545" s="84"/>
      <c r="AG6545" s="84"/>
      <c r="AH6545" s="84"/>
      <c r="AI6545" s="84"/>
      <c r="AJ6545" s="84"/>
      <c r="AK6545" s="84"/>
    </row>
    <row r="6546" spans="1:37">
      <c r="A6546" s="84"/>
      <c r="B6546" s="84"/>
      <c r="C6546" s="84"/>
      <c r="D6546" s="84"/>
      <c r="E6546" s="84"/>
      <c r="F6546" s="84"/>
      <c r="G6546" s="84"/>
      <c r="H6546" s="84"/>
      <c r="I6546" s="84"/>
      <c r="J6546" s="84"/>
      <c r="K6546" s="84"/>
      <c r="L6546" s="84"/>
      <c r="M6546" s="84"/>
      <c r="N6546" s="84"/>
      <c r="O6546" s="84"/>
      <c r="P6546" s="84"/>
      <c r="Q6546" s="84"/>
      <c r="R6546" s="84"/>
      <c r="S6546" s="84"/>
      <c r="T6546" s="84"/>
      <c r="U6546" s="84"/>
      <c r="V6546" s="84"/>
      <c r="W6546" s="84"/>
      <c r="X6546" s="84"/>
      <c r="Y6546" s="84"/>
      <c r="Z6546" s="84"/>
      <c r="AA6546" s="84"/>
      <c r="AB6546" s="84"/>
      <c r="AC6546" s="84"/>
      <c r="AD6546" s="84"/>
      <c r="AE6546" s="84"/>
      <c r="AF6546" s="84"/>
      <c r="AG6546" s="84"/>
      <c r="AH6546" s="84"/>
      <c r="AI6546" s="84"/>
      <c r="AJ6546" s="84"/>
      <c r="AK6546" s="84"/>
    </row>
    <row r="6547" spans="1:37">
      <c r="A6547" s="84"/>
      <c r="B6547" s="84"/>
      <c r="C6547" s="84"/>
      <c r="D6547" s="84"/>
      <c r="E6547" s="84"/>
      <c r="F6547" s="84"/>
      <c r="G6547" s="84"/>
      <c r="H6547" s="84"/>
      <c r="I6547" s="84"/>
      <c r="J6547" s="84"/>
      <c r="K6547" s="84"/>
      <c r="L6547" s="84"/>
      <c r="M6547" s="84"/>
      <c r="N6547" s="84"/>
      <c r="O6547" s="84"/>
      <c r="P6547" s="84"/>
      <c r="Q6547" s="84"/>
      <c r="R6547" s="84"/>
      <c r="S6547" s="84"/>
      <c r="T6547" s="84"/>
      <c r="U6547" s="84"/>
      <c r="V6547" s="84"/>
      <c r="W6547" s="84"/>
      <c r="X6547" s="84"/>
      <c r="Y6547" s="84"/>
      <c r="Z6547" s="84"/>
      <c r="AA6547" s="84"/>
      <c r="AB6547" s="84"/>
      <c r="AC6547" s="84"/>
      <c r="AD6547" s="84"/>
      <c r="AE6547" s="84"/>
      <c r="AF6547" s="84"/>
      <c r="AG6547" s="84"/>
      <c r="AH6547" s="84"/>
      <c r="AI6547" s="84"/>
      <c r="AJ6547" s="84"/>
      <c r="AK6547" s="84"/>
    </row>
    <row r="6548" spans="1:37">
      <c r="A6548" s="84"/>
      <c r="B6548" s="84"/>
      <c r="C6548" s="84"/>
      <c r="D6548" s="84"/>
      <c r="E6548" s="84"/>
      <c r="F6548" s="84"/>
      <c r="G6548" s="84"/>
      <c r="H6548" s="84"/>
      <c r="I6548" s="84"/>
      <c r="J6548" s="84"/>
      <c r="K6548" s="84"/>
      <c r="L6548" s="84"/>
      <c r="M6548" s="84"/>
      <c r="N6548" s="84"/>
      <c r="O6548" s="84"/>
      <c r="P6548" s="84"/>
      <c r="Q6548" s="84"/>
      <c r="R6548" s="84"/>
      <c r="S6548" s="84"/>
      <c r="T6548" s="84"/>
      <c r="U6548" s="84"/>
      <c r="V6548" s="84"/>
      <c r="W6548" s="84"/>
      <c r="X6548" s="84"/>
      <c r="Y6548" s="84"/>
      <c r="Z6548" s="84"/>
      <c r="AA6548" s="84"/>
      <c r="AB6548" s="84"/>
      <c r="AC6548" s="84"/>
      <c r="AD6548" s="84"/>
      <c r="AE6548" s="84"/>
      <c r="AF6548" s="84"/>
      <c r="AG6548" s="84"/>
      <c r="AH6548" s="84"/>
      <c r="AI6548" s="84"/>
      <c r="AJ6548" s="84"/>
      <c r="AK6548" s="84"/>
    </row>
    <row r="6549" spans="1:37">
      <c r="A6549" s="84"/>
      <c r="B6549" s="84"/>
      <c r="C6549" s="84"/>
      <c r="D6549" s="84"/>
      <c r="E6549" s="84"/>
      <c r="F6549" s="84"/>
      <c r="G6549" s="84"/>
      <c r="H6549" s="84"/>
      <c r="I6549" s="84"/>
      <c r="J6549" s="84"/>
      <c r="K6549" s="84"/>
      <c r="L6549" s="84"/>
      <c r="M6549" s="84"/>
      <c r="N6549" s="84"/>
      <c r="O6549" s="84"/>
      <c r="P6549" s="84"/>
      <c r="Q6549" s="84"/>
      <c r="R6549" s="84"/>
      <c r="S6549" s="84"/>
      <c r="T6549" s="84"/>
      <c r="U6549" s="84"/>
      <c r="V6549" s="84"/>
      <c r="W6549" s="84"/>
      <c r="X6549" s="84"/>
      <c r="Y6549" s="84"/>
      <c r="Z6549" s="84"/>
      <c r="AA6549" s="84"/>
      <c r="AB6549" s="84"/>
      <c r="AC6549" s="84"/>
      <c r="AD6549" s="84"/>
      <c r="AE6549" s="84"/>
      <c r="AF6549" s="84"/>
      <c r="AG6549" s="84"/>
      <c r="AH6549" s="84"/>
      <c r="AI6549" s="84"/>
      <c r="AJ6549" s="84"/>
      <c r="AK6549" s="84"/>
    </row>
    <row r="6550" spans="1:37">
      <c r="A6550" s="84"/>
      <c r="B6550" s="84"/>
      <c r="C6550" s="84"/>
      <c r="D6550" s="84"/>
      <c r="E6550" s="84"/>
      <c r="F6550" s="84"/>
      <c r="G6550" s="84"/>
      <c r="H6550" s="84"/>
      <c r="I6550" s="84"/>
      <c r="J6550" s="84"/>
      <c r="K6550" s="84"/>
      <c r="L6550" s="84"/>
      <c r="M6550" s="84"/>
      <c r="N6550" s="84"/>
      <c r="O6550" s="84"/>
      <c r="P6550" s="84"/>
      <c r="Q6550" s="84"/>
      <c r="R6550" s="84"/>
      <c r="S6550" s="84"/>
      <c r="T6550" s="84"/>
      <c r="U6550" s="84"/>
      <c r="V6550" s="84"/>
      <c r="W6550" s="84"/>
      <c r="X6550" s="84"/>
      <c r="Y6550" s="84"/>
      <c r="Z6550" s="84"/>
      <c r="AA6550" s="84"/>
      <c r="AB6550" s="84"/>
      <c r="AC6550" s="84"/>
      <c r="AD6550" s="84"/>
      <c r="AE6550" s="84"/>
      <c r="AF6550" s="84"/>
      <c r="AG6550" s="84"/>
      <c r="AH6550" s="84"/>
      <c r="AI6550" s="84"/>
      <c r="AJ6550" s="84"/>
      <c r="AK6550" s="84"/>
    </row>
    <row r="6551" spans="1:37">
      <c r="A6551" s="84"/>
      <c r="B6551" s="84"/>
      <c r="C6551" s="84"/>
      <c r="D6551" s="84"/>
      <c r="E6551" s="84"/>
      <c r="F6551" s="84"/>
      <c r="G6551" s="84"/>
      <c r="H6551" s="84"/>
      <c r="I6551" s="84"/>
      <c r="J6551" s="84"/>
      <c r="K6551" s="84"/>
      <c r="L6551" s="84"/>
      <c r="M6551" s="84"/>
      <c r="N6551" s="84"/>
      <c r="O6551" s="84"/>
      <c r="P6551" s="84"/>
      <c r="Q6551" s="84"/>
      <c r="R6551" s="84"/>
      <c r="S6551" s="84"/>
      <c r="T6551" s="84"/>
      <c r="U6551" s="84"/>
      <c r="V6551" s="84"/>
      <c r="W6551" s="84"/>
      <c r="X6551" s="84"/>
      <c r="Y6551" s="84"/>
      <c r="Z6551" s="84"/>
      <c r="AA6551" s="84"/>
      <c r="AB6551" s="84"/>
      <c r="AC6551" s="84"/>
      <c r="AD6551" s="84"/>
      <c r="AE6551" s="84"/>
      <c r="AF6551" s="84"/>
      <c r="AG6551" s="84"/>
      <c r="AH6551" s="84"/>
      <c r="AI6551" s="84"/>
      <c r="AJ6551" s="84"/>
      <c r="AK6551" s="84"/>
    </row>
    <row r="6561" spans="1:50">
      <c r="A6561" s="84"/>
      <c r="B6561" s="83"/>
      <c r="C6561" s="83"/>
      <c r="D6561" s="83"/>
      <c r="E6561" s="83"/>
      <c r="F6561" s="84"/>
      <c r="G6561" s="158"/>
      <c r="H6561" s="83"/>
      <c r="I6561" s="83"/>
      <c r="J6561" s="83"/>
      <c r="K6561" s="83"/>
      <c r="L6561" s="83"/>
      <c r="M6561" s="83"/>
      <c r="N6561" s="83"/>
      <c r="O6561" s="83"/>
      <c r="P6561" s="83"/>
      <c r="Q6561" s="83"/>
      <c r="R6561" s="83"/>
      <c r="S6561" s="83"/>
      <c r="T6561" s="104"/>
      <c r="U6561" s="83"/>
      <c r="V6561" s="83"/>
      <c r="W6561" s="83"/>
      <c r="X6561" s="83"/>
      <c r="Y6561" s="83"/>
      <c r="Z6561" s="83"/>
      <c r="AA6561" s="83"/>
      <c r="AB6561" s="83"/>
      <c r="AC6561" s="83"/>
      <c r="AD6561" s="83"/>
      <c r="AE6561" s="83"/>
      <c r="AF6561" s="83"/>
      <c r="AG6561" s="83"/>
      <c r="AH6561" s="83"/>
      <c r="AI6561" s="83"/>
      <c r="AJ6561" s="83"/>
      <c r="AK6561" s="83"/>
    </row>
    <row r="6562" spans="1:50">
      <c r="A6562" s="83"/>
      <c r="B6562" s="84"/>
      <c r="C6562" s="83"/>
      <c r="D6562" s="83"/>
      <c r="E6562" s="83"/>
      <c r="F6562" s="83"/>
      <c r="G6562" s="83"/>
      <c r="H6562" s="83"/>
      <c r="I6562" s="83"/>
      <c r="J6562" s="83"/>
      <c r="K6562" s="83"/>
      <c r="L6562" s="83"/>
      <c r="M6562" s="83"/>
      <c r="N6562" s="83"/>
      <c r="O6562" s="83"/>
      <c r="P6562" s="83"/>
      <c r="Q6562" s="83"/>
      <c r="R6562" s="83"/>
      <c r="S6562" s="83"/>
      <c r="T6562" s="83"/>
      <c r="U6562" s="83"/>
      <c r="V6562" s="83"/>
      <c r="W6562" s="83"/>
      <c r="X6562" s="83"/>
      <c r="Y6562" s="83"/>
      <c r="Z6562" s="83"/>
      <c r="AA6562" s="83"/>
      <c r="AB6562" s="83"/>
      <c r="AC6562" s="83"/>
      <c r="AD6562" s="83"/>
      <c r="AE6562" s="83"/>
      <c r="AF6562" s="83"/>
      <c r="AG6562" s="83"/>
      <c r="AH6562" s="83"/>
      <c r="AI6562" s="83"/>
      <c r="AJ6562" s="83"/>
      <c r="AK6562" s="83"/>
    </row>
    <row r="6563" spans="1:50">
      <c r="A6563" s="84"/>
      <c r="B6563" s="84"/>
      <c r="C6563" s="84"/>
      <c r="D6563" s="84"/>
      <c r="E6563" s="84"/>
      <c r="F6563" s="84"/>
      <c r="G6563" s="84"/>
      <c r="H6563" s="84"/>
      <c r="I6563" s="84"/>
      <c r="J6563" s="84"/>
      <c r="K6563" s="84"/>
      <c r="L6563" s="84"/>
      <c r="M6563" s="84"/>
      <c r="N6563" s="84"/>
      <c r="O6563" s="84"/>
      <c r="P6563" s="84"/>
      <c r="Q6563" s="84"/>
      <c r="R6563" s="84"/>
      <c r="S6563" s="84"/>
      <c r="T6563" s="84"/>
      <c r="U6563" s="84"/>
      <c r="V6563" s="84"/>
      <c r="W6563" s="84"/>
      <c r="X6563" s="84"/>
      <c r="Y6563" s="84"/>
      <c r="Z6563" s="84"/>
      <c r="AA6563" s="84"/>
      <c r="AB6563" s="84"/>
      <c r="AC6563" s="84"/>
      <c r="AD6563" s="84"/>
      <c r="AE6563" s="84"/>
      <c r="AF6563" s="84"/>
      <c r="AG6563" s="84"/>
      <c r="AH6563" s="84"/>
      <c r="AI6563" s="84"/>
      <c r="AJ6563" s="84"/>
      <c r="AK6563" s="84"/>
    </row>
    <row r="6564" spans="1:50">
      <c r="A6564" s="83"/>
      <c r="B6564" s="84"/>
      <c r="C6564" s="83"/>
      <c r="D6564" s="83"/>
      <c r="E6564" s="84"/>
      <c r="F6564" s="83"/>
      <c r="G6564" s="83"/>
      <c r="H6564" s="84"/>
      <c r="I6564" s="83"/>
      <c r="J6564" s="83"/>
      <c r="K6564" s="84"/>
      <c r="L6564" s="83"/>
      <c r="M6564" s="83"/>
      <c r="N6564" s="84"/>
      <c r="O6564" s="83"/>
      <c r="P6564" s="83"/>
      <c r="Q6564" s="84"/>
      <c r="R6564" s="83"/>
      <c r="S6564" s="83"/>
      <c r="T6564" s="84"/>
      <c r="U6564" s="83"/>
      <c r="V6564" s="83"/>
      <c r="W6564" s="84"/>
      <c r="X6564" s="83"/>
      <c r="Y6564" s="83"/>
      <c r="Z6564" s="84"/>
      <c r="AA6564" s="83"/>
      <c r="AB6564" s="83"/>
      <c r="AC6564" s="84"/>
      <c r="AD6564" s="83"/>
      <c r="AE6564" s="83"/>
      <c r="AF6564" s="84"/>
      <c r="AG6564" s="83"/>
      <c r="AH6564" s="83"/>
      <c r="AI6564" s="84"/>
      <c r="AJ6564" s="83"/>
      <c r="AK6564" s="83"/>
    </row>
    <row r="6565" spans="1:50">
      <c r="A6565" s="84"/>
      <c r="B6565" s="84"/>
      <c r="C6565" s="84"/>
      <c r="D6565" s="84"/>
      <c r="E6565" s="84"/>
      <c r="F6565" s="84"/>
      <c r="G6565" s="84"/>
      <c r="H6565" s="84"/>
      <c r="I6565" s="84"/>
      <c r="J6565" s="84"/>
      <c r="K6565" s="84"/>
      <c r="L6565" s="84"/>
      <c r="M6565" s="84"/>
      <c r="N6565" s="84"/>
      <c r="O6565" s="84"/>
      <c r="P6565" s="84"/>
      <c r="Q6565" s="84"/>
      <c r="R6565" s="84"/>
      <c r="S6565" s="84"/>
      <c r="T6565" s="84"/>
      <c r="U6565" s="84"/>
      <c r="V6565" s="84"/>
      <c r="W6565" s="84"/>
      <c r="X6565" s="84"/>
      <c r="Y6565" s="84"/>
      <c r="Z6565" s="84"/>
      <c r="AA6565" s="84"/>
      <c r="AB6565" s="84"/>
      <c r="AC6565" s="84"/>
      <c r="AD6565" s="84"/>
      <c r="AE6565" s="84"/>
      <c r="AF6565" s="84"/>
      <c r="AG6565" s="84"/>
      <c r="AH6565" s="84"/>
      <c r="AI6565" s="84"/>
      <c r="AJ6565" s="84"/>
      <c r="AK6565" s="84"/>
    </row>
    <row r="6566" spans="1:50">
      <c r="A6566" s="83"/>
      <c r="B6566" s="162"/>
      <c r="C6566" s="163"/>
      <c r="D6566" s="163"/>
      <c r="E6566" s="162"/>
      <c r="F6566" s="163"/>
      <c r="G6566" s="163"/>
      <c r="H6566" s="162"/>
      <c r="I6566" s="163"/>
      <c r="J6566" s="163"/>
      <c r="K6566" s="162"/>
      <c r="L6566" s="163"/>
      <c r="M6566" s="163"/>
      <c r="N6566" s="162"/>
      <c r="O6566" s="163"/>
      <c r="P6566" s="163"/>
      <c r="Q6566" s="162"/>
      <c r="R6566" s="163"/>
      <c r="S6566" s="163"/>
      <c r="T6566" s="162"/>
      <c r="U6566" s="163"/>
      <c r="V6566" s="163"/>
      <c r="W6566" s="162"/>
      <c r="X6566" s="163"/>
      <c r="Y6566" s="163"/>
      <c r="Z6566" s="162"/>
      <c r="AA6566" s="163"/>
      <c r="AB6566" s="163"/>
      <c r="AC6566" s="162"/>
      <c r="AD6566" s="163"/>
      <c r="AE6566" s="163"/>
      <c r="AF6566" s="162"/>
      <c r="AG6566" s="163"/>
      <c r="AH6566" s="163"/>
      <c r="AI6566" s="162"/>
      <c r="AJ6566" s="163"/>
      <c r="AK6566" s="163"/>
      <c r="AM6566">
        <f>A6561</f>
        <v>0</v>
      </c>
      <c r="AN6566" s="159" t="e">
        <f>1/($B6566*(1/$B6564)*(1/(5/7+2/7*$D6566))*$B6576/SUM($B6568:$B6591))</f>
        <v>#DIV/0!</v>
      </c>
      <c r="AO6566" s="159" t="e">
        <f>1/(B6566*(1/B6564)*(1/(5/7+2/7*D6566)))</f>
        <v>#DIV/0!</v>
      </c>
      <c r="AP6566" s="159"/>
      <c r="AR6566" s="164">
        <f>CHOOSE(AV$3,C6566,F6566,I6566,L6566,O6566,R6566,U6566,X6566,AA6566,AD6566,AG6566,AJ6566)</f>
        <v>0</v>
      </c>
      <c r="AS6566" s="160"/>
      <c r="AT6566" s="160"/>
      <c r="AV6566" s="115" t="e">
        <f>AN6566/AR6566</f>
        <v>#DIV/0!</v>
      </c>
      <c r="AW6566" s="161" t="e">
        <f>AO6566/AR6566</f>
        <v>#DIV/0!</v>
      </c>
      <c r="AX6566" s="159"/>
    </row>
    <row r="6567" spans="1:50">
      <c r="A6567" s="84"/>
      <c r="B6567" s="84"/>
      <c r="C6567" s="84"/>
      <c r="D6567" s="84"/>
      <c r="E6567" s="84"/>
      <c r="F6567" s="84"/>
      <c r="G6567" s="84"/>
      <c r="H6567" s="84"/>
      <c r="I6567" s="84"/>
      <c r="J6567" s="84"/>
      <c r="K6567" s="84"/>
      <c r="L6567" s="84"/>
      <c r="M6567" s="84"/>
      <c r="N6567" s="84"/>
      <c r="O6567" s="84"/>
      <c r="P6567" s="84"/>
      <c r="Q6567" s="84"/>
      <c r="R6567" s="84"/>
      <c r="S6567" s="84"/>
      <c r="T6567" s="84"/>
      <c r="U6567" s="84"/>
      <c r="V6567" s="84"/>
      <c r="W6567" s="84"/>
      <c r="X6567" s="84"/>
      <c r="Y6567" s="84"/>
      <c r="Z6567" s="84"/>
      <c r="AA6567" s="84"/>
      <c r="AB6567" s="84"/>
      <c r="AC6567" s="84"/>
      <c r="AD6567" s="84"/>
      <c r="AE6567" s="84"/>
      <c r="AF6567" s="84"/>
      <c r="AG6567" s="84"/>
      <c r="AH6567" s="84"/>
      <c r="AI6567" s="84"/>
      <c r="AJ6567" s="84"/>
      <c r="AK6567" s="84"/>
    </row>
    <row r="6568" spans="1:50">
      <c r="A6568" s="84"/>
      <c r="B6568" s="84"/>
      <c r="C6568" s="84"/>
      <c r="D6568" s="84"/>
      <c r="E6568" s="84"/>
      <c r="F6568" s="84"/>
      <c r="G6568" s="84"/>
      <c r="H6568" s="84"/>
      <c r="I6568" s="84"/>
      <c r="J6568" s="84"/>
      <c r="K6568" s="84"/>
      <c r="L6568" s="84"/>
      <c r="M6568" s="84"/>
      <c r="N6568" s="84"/>
      <c r="O6568" s="84"/>
      <c r="P6568" s="84"/>
      <c r="Q6568" s="84"/>
      <c r="R6568" s="84"/>
      <c r="S6568" s="84"/>
      <c r="T6568" s="84"/>
      <c r="U6568" s="84"/>
      <c r="V6568" s="84"/>
      <c r="W6568" s="84"/>
      <c r="X6568" s="84"/>
      <c r="Y6568" s="84"/>
      <c r="Z6568" s="84"/>
      <c r="AA6568" s="84"/>
      <c r="AB6568" s="84"/>
      <c r="AC6568" s="84"/>
      <c r="AD6568" s="84"/>
      <c r="AE6568" s="84"/>
      <c r="AF6568" s="84"/>
      <c r="AG6568" s="84"/>
      <c r="AH6568" s="84"/>
      <c r="AI6568" s="84"/>
      <c r="AJ6568" s="84"/>
      <c r="AK6568" s="84"/>
    </row>
    <row r="6569" spans="1:50">
      <c r="A6569" s="84"/>
      <c r="B6569" s="84"/>
      <c r="C6569" s="84"/>
      <c r="D6569" s="84"/>
      <c r="E6569" s="84"/>
      <c r="F6569" s="84"/>
      <c r="G6569" s="84"/>
      <c r="H6569" s="84"/>
      <c r="I6569" s="84"/>
      <c r="J6569" s="84"/>
      <c r="K6569" s="84"/>
      <c r="L6569" s="84"/>
      <c r="M6569" s="84"/>
      <c r="N6569" s="84"/>
      <c r="O6569" s="84"/>
      <c r="P6569" s="84"/>
      <c r="Q6569" s="84"/>
      <c r="R6569" s="84"/>
      <c r="S6569" s="84"/>
      <c r="T6569" s="84"/>
      <c r="U6569" s="84"/>
      <c r="V6569" s="84"/>
      <c r="W6569" s="84"/>
      <c r="X6569" s="84"/>
      <c r="Y6569" s="84"/>
      <c r="Z6569" s="84"/>
      <c r="AA6569" s="84"/>
      <c r="AB6569" s="84"/>
      <c r="AC6569" s="84"/>
      <c r="AD6569" s="84"/>
      <c r="AE6569" s="84"/>
      <c r="AF6569" s="84"/>
      <c r="AG6569" s="84"/>
      <c r="AH6569" s="84"/>
      <c r="AI6569" s="84"/>
      <c r="AJ6569" s="84"/>
      <c r="AK6569" s="84"/>
    </row>
    <row r="6570" spans="1:50">
      <c r="A6570" s="84"/>
      <c r="B6570" s="84"/>
      <c r="C6570" s="84"/>
      <c r="D6570" s="84"/>
      <c r="E6570" s="84"/>
      <c r="F6570" s="84"/>
      <c r="G6570" s="84"/>
      <c r="H6570" s="84"/>
      <c r="I6570" s="84"/>
      <c r="J6570" s="84"/>
      <c r="K6570" s="84"/>
      <c r="L6570" s="84"/>
      <c r="M6570" s="84"/>
      <c r="N6570" s="84"/>
      <c r="O6570" s="84"/>
      <c r="P6570" s="84"/>
      <c r="Q6570" s="84"/>
      <c r="R6570" s="84"/>
      <c r="S6570" s="84"/>
      <c r="T6570" s="84"/>
      <c r="U6570" s="84"/>
      <c r="V6570" s="84"/>
      <c r="W6570" s="84"/>
      <c r="X6570" s="84"/>
      <c r="Y6570" s="84"/>
      <c r="Z6570" s="84"/>
      <c r="AA6570" s="84"/>
      <c r="AB6570" s="84"/>
      <c r="AC6570" s="84"/>
      <c r="AD6570" s="84"/>
      <c r="AE6570" s="84"/>
      <c r="AF6570" s="84"/>
      <c r="AG6570" s="84"/>
      <c r="AH6570" s="84"/>
      <c r="AI6570" s="84"/>
      <c r="AJ6570" s="84"/>
      <c r="AK6570" s="84"/>
    </row>
    <row r="6571" spans="1:50">
      <c r="A6571" s="84"/>
      <c r="B6571" s="84"/>
      <c r="C6571" s="84"/>
      <c r="D6571" s="84"/>
      <c r="E6571" s="84"/>
      <c r="F6571" s="84"/>
      <c r="G6571" s="84"/>
      <c r="H6571" s="84"/>
      <c r="I6571" s="84"/>
      <c r="J6571" s="84"/>
      <c r="K6571" s="84"/>
      <c r="L6571" s="84"/>
      <c r="M6571" s="84"/>
      <c r="N6571" s="84"/>
      <c r="O6571" s="84"/>
      <c r="P6571" s="84"/>
      <c r="Q6571" s="84"/>
      <c r="R6571" s="84"/>
      <c r="S6571" s="84"/>
      <c r="T6571" s="84"/>
      <c r="U6571" s="84"/>
      <c r="V6571" s="84"/>
      <c r="W6571" s="84"/>
      <c r="X6571" s="84"/>
      <c r="Y6571" s="84"/>
      <c r="Z6571" s="84"/>
      <c r="AA6571" s="84"/>
      <c r="AB6571" s="84"/>
      <c r="AC6571" s="84"/>
      <c r="AD6571" s="84"/>
      <c r="AE6571" s="84"/>
      <c r="AF6571" s="84"/>
      <c r="AG6571" s="84"/>
      <c r="AH6571" s="84"/>
      <c r="AI6571" s="84"/>
      <c r="AJ6571" s="84"/>
      <c r="AK6571" s="84"/>
    </row>
    <row r="6572" spans="1:50">
      <c r="A6572" s="84"/>
      <c r="B6572" s="84"/>
      <c r="C6572" s="84"/>
      <c r="D6572" s="84"/>
      <c r="E6572" s="84"/>
      <c r="F6572" s="84"/>
      <c r="G6572" s="84"/>
      <c r="H6572" s="84"/>
      <c r="I6572" s="84"/>
      <c r="J6572" s="84"/>
      <c r="K6572" s="84"/>
      <c r="L6572" s="84"/>
      <c r="M6572" s="84"/>
      <c r="N6572" s="84"/>
      <c r="O6572" s="84"/>
      <c r="P6572" s="84"/>
      <c r="Q6572" s="84"/>
      <c r="R6572" s="84"/>
      <c r="S6572" s="84"/>
      <c r="T6572" s="84"/>
      <c r="U6572" s="84"/>
      <c r="V6572" s="84"/>
      <c r="W6572" s="84"/>
      <c r="X6572" s="84"/>
      <c r="Y6572" s="84"/>
      <c r="Z6572" s="84"/>
      <c r="AA6572" s="84"/>
      <c r="AB6572" s="84"/>
      <c r="AC6572" s="84"/>
      <c r="AD6572" s="84"/>
      <c r="AE6572" s="84"/>
      <c r="AF6572" s="84"/>
      <c r="AG6572" s="84"/>
      <c r="AH6572" s="84"/>
      <c r="AI6572" s="84"/>
      <c r="AJ6572" s="84"/>
      <c r="AK6572" s="84"/>
    </row>
    <row r="6573" spans="1:50">
      <c r="A6573" s="84"/>
      <c r="B6573" s="84"/>
      <c r="C6573" s="84"/>
      <c r="D6573" s="84"/>
      <c r="E6573" s="84"/>
      <c r="F6573" s="84"/>
      <c r="G6573" s="84"/>
      <c r="H6573" s="84"/>
      <c r="I6573" s="84"/>
      <c r="J6573" s="84"/>
      <c r="K6573" s="84"/>
      <c r="L6573" s="84"/>
      <c r="M6573" s="84"/>
      <c r="N6573" s="84"/>
      <c r="O6573" s="84"/>
      <c r="P6573" s="84"/>
      <c r="Q6573" s="84"/>
      <c r="R6573" s="84"/>
      <c r="S6573" s="84"/>
      <c r="T6573" s="84"/>
      <c r="U6573" s="84"/>
      <c r="V6573" s="84"/>
      <c r="W6573" s="84"/>
      <c r="X6573" s="84"/>
      <c r="Y6573" s="84"/>
      <c r="Z6573" s="84"/>
      <c r="AA6573" s="84"/>
      <c r="AB6573" s="84"/>
      <c r="AC6573" s="84"/>
      <c r="AD6573" s="84"/>
      <c r="AE6573" s="84"/>
      <c r="AF6573" s="84"/>
      <c r="AG6573" s="84"/>
      <c r="AH6573" s="84"/>
      <c r="AI6573" s="84"/>
      <c r="AJ6573" s="84"/>
      <c r="AK6573" s="84"/>
    </row>
    <row r="6574" spans="1:50">
      <c r="A6574" s="84"/>
      <c r="B6574" s="84"/>
      <c r="C6574" s="84"/>
      <c r="D6574" s="84"/>
      <c r="E6574" s="84"/>
      <c r="F6574" s="84"/>
      <c r="G6574" s="84"/>
      <c r="H6574" s="84"/>
      <c r="I6574" s="84"/>
      <c r="J6574" s="84"/>
      <c r="K6574" s="84"/>
      <c r="L6574" s="84"/>
      <c r="M6574" s="84"/>
      <c r="N6574" s="84"/>
      <c r="O6574" s="84"/>
      <c r="P6574" s="84"/>
      <c r="Q6574" s="84"/>
      <c r="R6574" s="84"/>
      <c r="S6574" s="84"/>
      <c r="T6574" s="84"/>
      <c r="U6574" s="84"/>
      <c r="V6574" s="84"/>
      <c r="W6574" s="84"/>
      <c r="X6574" s="84"/>
      <c r="Y6574" s="84"/>
      <c r="Z6574" s="84"/>
      <c r="AA6574" s="84"/>
      <c r="AB6574" s="84"/>
      <c r="AC6574" s="84"/>
      <c r="AD6574" s="84"/>
      <c r="AE6574" s="84"/>
      <c r="AF6574" s="84"/>
      <c r="AG6574" s="84"/>
      <c r="AH6574" s="84"/>
      <c r="AI6574" s="84"/>
      <c r="AJ6574" s="84"/>
      <c r="AK6574" s="84"/>
    </row>
    <row r="6575" spans="1:50">
      <c r="A6575" s="84"/>
      <c r="B6575" s="84"/>
      <c r="C6575" s="84"/>
      <c r="D6575" s="84"/>
      <c r="E6575" s="84"/>
      <c r="F6575" s="84"/>
      <c r="G6575" s="84"/>
      <c r="H6575" s="84"/>
      <c r="I6575" s="84"/>
      <c r="J6575" s="84"/>
      <c r="K6575" s="84"/>
      <c r="L6575" s="84"/>
      <c r="M6575" s="84"/>
      <c r="N6575" s="84"/>
      <c r="O6575" s="84"/>
      <c r="P6575" s="84"/>
      <c r="Q6575" s="84"/>
      <c r="R6575" s="84"/>
      <c r="S6575" s="84"/>
      <c r="T6575" s="84"/>
      <c r="U6575" s="84"/>
      <c r="V6575" s="84"/>
      <c r="W6575" s="84"/>
      <c r="X6575" s="84"/>
      <c r="Y6575" s="84"/>
      <c r="Z6575" s="84"/>
      <c r="AA6575" s="84"/>
      <c r="AB6575" s="84"/>
      <c r="AC6575" s="84"/>
      <c r="AD6575" s="84"/>
      <c r="AE6575" s="84"/>
      <c r="AF6575" s="84"/>
      <c r="AG6575" s="84"/>
      <c r="AH6575" s="84"/>
      <c r="AI6575" s="84"/>
      <c r="AJ6575" s="84"/>
      <c r="AK6575" s="84"/>
    </row>
    <row r="6576" spans="1:50">
      <c r="A6576" s="84"/>
      <c r="B6576" s="84"/>
      <c r="C6576" s="84"/>
      <c r="D6576" s="84"/>
      <c r="E6576" s="84"/>
      <c r="F6576" s="84"/>
      <c r="G6576" s="84"/>
      <c r="H6576" s="84"/>
      <c r="I6576" s="84"/>
      <c r="J6576" s="84"/>
      <c r="K6576" s="84"/>
      <c r="L6576" s="84"/>
      <c r="M6576" s="84"/>
      <c r="N6576" s="84"/>
      <c r="O6576" s="84"/>
      <c r="P6576" s="84"/>
      <c r="Q6576" s="84"/>
      <c r="R6576" s="84"/>
      <c r="S6576" s="84"/>
      <c r="T6576" s="84"/>
      <c r="U6576" s="84"/>
      <c r="V6576" s="84"/>
      <c r="W6576" s="84"/>
      <c r="X6576" s="84"/>
      <c r="Y6576" s="84"/>
      <c r="Z6576" s="84"/>
      <c r="AA6576" s="84"/>
      <c r="AB6576" s="84"/>
      <c r="AC6576" s="84"/>
      <c r="AD6576" s="84"/>
      <c r="AE6576" s="84"/>
      <c r="AF6576" s="84"/>
      <c r="AG6576" s="84"/>
      <c r="AH6576" s="84"/>
      <c r="AI6576" s="84"/>
      <c r="AJ6576" s="84"/>
      <c r="AK6576" s="84"/>
    </row>
    <row r="6577" spans="1:37">
      <c r="A6577" s="84"/>
      <c r="B6577" s="84"/>
      <c r="C6577" s="84"/>
      <c r="D6577" s="84"/>
      <c r="E6577" s="84"/>
      <c r="F6577" s="84"/>
      <c r="G6577" s="84"/>
      <c r="H6577" s="84"/>
      <c r="I6577" s="84"/>
      <c r="J6577" s="84"/>
      <c r="K6577" s="84"/>
      <c r="L6577" s="84"/>
      <c r="M6577" s="84"/>
      <c r="N6577" s="84"/>
      <c r="O6577" s="84"/>
      <c r="P6577" s="84"/>
      <c r="Q6577" s="84"/>
      <c r="R6577" s="84"/>
      <c r="S6577" s="84"/>
      <c r="T6577" s="84"/>
      <c r="U6577" s="84"/>
      <c r="V6577" s="84"/>
      <c r="W6577" s="84"/>
      <c r="X6577" s="84"/>
      <c r="Y6577" s="84"/>
      <c r="Z6577" s="84"/>
      <c r="AA6577" s="84"/>
      <c r="AB6577" s="84"/>
      <c r="AC6577" s="84"/>
      <c r="AD6577" s="84"/>
      <c r="AE6577" s="84"/>
      <c r="AF6577" s="84"/>
      <c r="AG6577" s="84"/>
      <c r="AH6577" s="84"/>
      <c r="AI6577" s="84"/>
      <c r="AJ6577" s="84"/>
      <c r="AK6577" s="84"/>
    </row>
    <row r="6578" spans="1:37">
      <c r="A6578" s="84"/>
      <c r="B6578" s="84"/>
      <c r="C6578" s="84"/>
      <c r="D6578" s="84"/>
      <c r="E6578" s="84"/>
      <c r="F6578" s="84"/>
      <c r="G6578" s="84"/>
      <c r="H6578" s="84"/>
      <c r="I6578" s="84"/>
      <c r="J6578" s="84"/>
      <c r="K6578" s="84"/>
      <c r="L6578" s="84"/>
      <c r="M6578" s="84"/>
      <c r="N6578" s="84"/>
      <c r="O6578" s="84"/>
      <c r="P6578" s="84"/>
      <c r="Q6578" s="84"/>
      <c r="R6578" s="84"/>
      <c r="S6578" s="84"/>
      <c r="T6578" s="84"/>
      <c r="U6578" s="84"/>
      <c r="V6578" s="84"/>
      <c r="W6578" s="84"/>
      <c r="X6578" s="84"/>
      <c r="Y6578" s="84"/>
      <c r="Z6578" s="84"/>
      <c r="AA6578" s="84"/>
      <c r="AB6578" s="84"/>
      <c r="AC6578" s="84"/>
      <c r="AD6578" s="84"/>
      <c r="AE6578" s="84"/>
      <c r="AF6578" s="84"/>
      <c r="AG6578" s="84"/>
      <c r="AH6578" s="84"/>
      <c r="AI6578" s="84"/>
      <c r="AJ6578" s="84"/>
      <c r="AK6578" s="84"/>
    </row>
    <row r="6579" spans="1:37">
      <c r="A6579" s="84"/>
      <c r="B6579" s="84"/>
      <c r="C6579" s="84"/>
      <c r="D6579" s="84"/>
      <c r="E6579" s="84"/>
      <c r="F6579" s="84"/>
      <c r="G6579" s="84"/>
      <c r="H6579" s="84"/>
      <c r="I6579" s="84"/>
      <c r="J6579" s="84"/>
      <c r="K6579" s="84"/>
      <c r="L6579" s="84"/>
      <c r="M6579" s="84"/>
      <c r="N6579" s="84"/>
      <c r="O6579" s="84"/>
      <c r="P6579" s="84"/>
      <c r="Q6579" s="84"/>
      <c r="R6579" s="84"/>
      <c r="S6579" s="84"/>
      <c r="T6579" s="84"/>
      <c r="U6579" s="84"/>
      <c r="V6579" s="84"/>
      <c r="W6579" s="84"/>
      <c r="X6579" s="84"/>
      <c r="Y6579" s="84"/>
      <c r="Z6579" s="84"/>
      <c r="AA6579" s="84"/>
      <c r="AB6579" s="84"/>
      <c r="AC6579" s="84"/>
      <c r="AD6579" s="84"/>
      <c r="AE6579" s="84"/>
      <c r="AF6579" s="84"/>
      <c r="AG6579" s="84"/>
      <c r="AH6579" s="84"/>
      <c r="AI6579" s="84"/>
      <c r="AJ6579" s="84"/>
      <c r="AK6579" s="84"/>
    </row>
    <row r="6580" spans="1:37">
      <c r="A6580" s="84"/>
      <c r="B6580" s="84"/>
      <c r="C6580" s="84"/>
      <c r="D6580" s="84"/>
      <c r="E6580" s="84"/>
      <c r="F6580" s="84"/>
      <c r="G6580" s="84"/>
      <c r="H6580" s="84"/>
      <c r="I6580" s="84"/>
      <c r="J6580" s="84"/>
      <c r="K6580" s="84"/>
      <c r="L6580" s="84"/>
      <c r="M6580" s="84"/>
      <c r="N6580" s="84"/>
      <c r="O6580" s="84"/>
      <c r="P6580" s="84"/>
      <c r="Q6580" s="84"/>
      <c r="R6580" s="84"/>
      <c r="S6580" s="84"/>
      <c r="T6580" s="84"/>
      <c r="U6580" s="84"/>
      <c r="V6580" s="84"/>
      <c r="W6580" s="84"/>
      <c r="X6580" s="84"/>
      <c r="Y6580" s="84"/>
      <c r="Z6580" s="84"/>
      <c r="AA6580" s="84"/>
      <c r="AB6580" s="84"/>
      <c r="AC6580" s="84"/>
      <c r="AD6580" s="84"/>
      <c r="AE6580" s="84"/>
      <c r="AF6580" s="84"/>
      <c r="AG6580" s="84"/>
      <c r="AH6580" s="84"/>
      <c r="AI6580" s="84"/>
      <c r="AJ6580" s="84"/>
      <c r="AK6580" s="84"/>
    </row>
    <row r="6581" spans="1:37">
      <c r="A6581" s="84"/>
      <c r="B6581" s="84"/>
      <c r="C6581" s="84"/>
      <c r="D6581" s="84"/>
      <c r="E6581" s="84"/>
      <c r="F6581" s="84"/>
      <c r="G6581" s="84"/>
      <c r="H6581" s="84"/>
      <c r="I6581" s="84"/>
      <c r="J6581" s="84"/>
      <c r="K6581" s="84"/>
      <c r="L6581" s="84"/>
      <c r="M6581" s="84"/>
      <c r="N6581" s="84"/>
      <c r="O6581" s="84"/>
      <c r="P6581" s="84"/>
      <c r="Q6581" s="84"/>
      <c r="R6581" s="84"/>
      <c r="S6581" s="84"/>
      <c r="T6581" s="84"/>
      <c r="U6581" s="84"/>
      <c r="V6581" s="84"/>
      <c r="W6581" s="84"/>
      <c r="X6581" s="84"/>
      <c r="Y6581" s="84"/>
      <c r="Z6581" s="84"/>
      <c r="AA6581" s="84"/>
      <c r="AB6581" s="84"/>
      <c r="AC6581" s="84"/>
      <c r="AD6581" s="84"/>
      <c r="AE6581" s="84"/>
      <c r="AF6581" s="84"/>
      <c r="AG6581" s="84"/>
      <c r="AH6581" s="84"/>
      <c r="AI6581" s="84"/>
      <c r="AJ6581" s="84"/>
      <c r="AK6581" s="84"/>
    </row>
    <row r="6582" spans="1:37">
      <c r="A6582" s="84"/>
      <c r="B6582" s="84"/>
      <c r="C6582" s="84"/>
      <c r="D6582" s="84"/>
      <c r="E6582" s="84"/>
      <c r="F6582" s="84"/>
      <c r="G6582" s="84"/>
      <c r="H6582" s="84"/>
      <c r="I6582" s="84"/>
      <c r="J6582" s="84"/>
      <c r="K6582" s="84"/>
      <c r="L6582" s="84"/>
      <c r="M6582" s="84"/>
      <c r="N6582" s="84"/>
      <c r="O6582" s="84"/>
      <c r="P6582" s="84"/>
      <c r="Q6582" s="84"/>
      <c r="R6582" s="84"/>
      <c r="S6582" s="84"/>
      <c r="T6582" s="84"/>
      <c r="U6582" s="84"/>
      <c r="V6582" s="84"/>
      <c r="W6582" s="84"/>
      <c r="X6582" s="84"/>
      <c r="Y6582" s="84"/>
      <c r="Z6582" s="84"/>
      <c r="AA6582" s="84"/>
      <c r="AB6582" s="84"/>
      <c r="AC6582" s="84"/>
      <c r="AD6582" s="84"/>
      <c r="AE6582" s="84"/>
      <c r="AF6582" s="84"/>
      <c r="AG6582" s="84"/>
      <c r="AH6582" s="84"/>
      <c r="AI6582" s="84"/>
      <c r="AJ6582" s="84"/>
      <c r="AK6582" s="84"/>
    </row>
    <row r="6583" spans="1:37">
      <c r="A6583" s="84"/>
      <c r="B6583" s="84"/>
      <c r="C6583" s="84"/>
      <c r="D6583" s="84"/>
      <c r="E6583" s="84"/>
      <c r="F6583" s="84"/>
      <c r="G6583" s="84"/>
      <c r="H6583" s="84"/>
      <c r="I6583" s="84"/>
      <c r="J6583" s="84"/>
      <c r="K6583" s="84"/>
      <c r="L6583" s="84"/>
      <c r="M6583" s="84"/>
      <c r="N6583" s="84"/>
      <c r="O6583" s="84"/>
      <c r="P6583" s="84"/>
      <c r="Q6583" s="84"/>
      <c r="R6583" s="84"/>
      <c r="S6583" s="84"/>
      <c r="T6583" s="84"/>
      <c r="U6583" s="84"/>
      <c r="V6583" s="84"/>
      <c r="W6583" s="84"/>
      <c r="X6583" s="84"/>
      <c r="Y6583" s="84"/>
      <c r="Z6583" s="84"/>
      <c r="AA6583" s="84"/>
      <c r="AB6583" s="84"/>
      <c r="AC6583" s="84"/>
      <c r="AD6583" s="84"/>
      <c r="AE6583" s="84"/>
      <c r="AF6583" s="84"/>
      <c r="AG6583" s="84"/>
      <c r="AH6583" s="84"/>
      <c r="AI6583" s="84"/>
      <c r="AJ6583" s="84"/>
      <c r="AK6583" s="84"/>
    </row>
    <row r="6584" spans="1:37">
      <c r="A6584" s="84"/>
      <c r="B6584" s="84"/>
      <c r="C6584" s="84"/>
      <c r="D6584" s="84"/>
      <c r="E6584" s="84"/>
      <c r="F6584" s="84"/>
      <c r="G6584" s="84"/>
      <c r="H6584" s="84"/>
      <c r="I6584" s="84"/>
      <c r="J6584" s="84"/>
      <c r="K6584" s="84"/>
      <c r="L6584" s="84"/>
      <c r="M6584" s="84"/>
      <c r="N6584" s="84"/>
      <c r="O6584" s="84"/>
      <c r="P6584" s="84"/>
      <c r="Q6584" s="84"/>
      <c r="R6584" s="84"/>
      <c r="S6584" s="84"/>
      <c r="T6584" s="84"/>
      <c r="U6584" s="84"/>
      <c r="V6584" s="84"/>
      <c r="W6584" s="84"/>
      <c r="X6584" s="84"/>
      <c r="Y6584" s="84"/>
      <c r="Z6584" s="84"/>
      <c r="AA6584" s="84"/>
      <c r="AB6584" s="84"/>
      <c r="AC6584" s="84"/>
      <c r="AD6584" s="84"/>
      <c r="AE6584" s="84"/>
      <c r="AF6584" s="84"/>
      <c r="AG6584" s="84"/>
      <c r="AH6584" s="84"/>
      <c r="AI6584" s="84"/>
      <c r="AJ6584" s="84"/>
      <c r="AK6584" s="84"/>
    </row>
    <row r="6585" spans="1:37">
      <c r="A6585" s="84"/>
      <c r="B6585" s="84"/>
      <c r="C6585" s="84"/>
      <c r="D6585" s="84"/>
      <c r="E6585" s="84"/>
      <c r="F6585" s="84"/>
      <c r="G6585" s="84"/>
      <c r="H6585" s="84"/>
      <c r="I6585" s="84"/>
      <c r="J6585" s="84"/>
      <c r="K6585" s="84"/>
      <c r="L6585" s="84"/>
      <c r="M6585" s="84"/>
      <c r="N6585" s="84"/>
      <c r="O6585" s="84"/>
      <c r="P6585" s="84"/>
      <c r="Q6585" s="84"/>
      <c r="R6585" s="84"/>
      <c r="S6585" s="84"/>
      <c r="T6585" s="84"/>
      <c r="U6585" s="84"/>
      <c r="V6585" s="84"/>
      <c r="W6585" s="84"/>
      <c r="X6585" s="84"/>
      <c r="Y6585" s="84"/>
      <c r="Z6585" s="84"/>
      <c r="AA6585" s="84"/>
      <c r="AB6585" s="84"/>
      <c r="AC6585" s="84"/>
      <c r="AD6585" s="84"/>
      <c r="AE6585" s="84"/>
      <c r="AF6585" s="84"/>
      <c r="AG6585" s="84"/>
      <c r="AH6585" s="84"/>
      <c r="AI6585" s="84"/>
      <c r="AJ6585" s="84"/>
      <c r="AK6585" s="84"/>
    </row>
    <row r="6586" spans="1:37">
      <c r="A6586" s="84"/>
      <c r="B6586" s="84"/>
      <c r="C6586" s="84"/>
      <c r="D6586" s="84"/>
      <c r="E6586" s="84"/>
      <c r="F6586" s="84"/>
      <c r="G6586" s="84"/>
      <c r="H6586" s="84"/>
      <c r="I6586" s="84"/>
      <c r="J6586" s="84"/>
      <c r="K6586" s="84"/>
      <c r="L6586" s="84"/>
      <c r="M6586" s="84"/>
      <c r="N6586" s="84"/>
      <c r="O6586" s="84"/>
      <c r="P6586" s="84"/>
      <c r="Q6586" s="84"/>
      <c r="R6586" s="84"/>
      <c r="S6586" s="84"/>
      <c r="T6586" s="84"/>
      <c r="U6586" s="84"/>
      <c r="V6586" s="84"/>
      <c r="W6586" s="84"/>
      <c r="X6586" s="84"/>
      <c r="Y6586" s="84"/>
      <c r="Z6586" s="84"/>
      <c r="AA6586" s="84"/>
      <c r="AB6586" s="84"/>
      <c r="AC6586" s="84"/>
      <c r="AD6586" s="84"/>
      <c r="AE6586" s="84"/>
      <c r="AF6586" s="84"/>
      <c r="AG6586" s="84"/>
      <c r="AH6586" s="84"/>
      <c r="AI6586" s="84"/>
      <c r="AJ6586" s="84"/>
      <c r="AK6586" s="84"/>
    </row>
    <row r="6587" spans="1:37">
      <c r="A6587" s="84"/>
      <c r="B6587" s="84"/>
      <c r="C6587" s="84"/>
      <c r="D6587" s="84"/>
      <c r="E6587" s="84"/>
      <c r="F6587" s="84"/>
      <c r="G6587" s="84"/>
      <c r="H6587" s="84"/>
      <c r="I6587" s="84"/>
      <c r="J6587" s="84"/>
      <c r="K6587" s="84"/>
      <c r="L6587" s="84"/>
      <c r="M6587" s="84"/>
      <c r="N6587" s="84"/>
      <c r="O6587" s="84"/>
      <c r="P6587" s="84"/>
      <c r="Q6587" s="84"/>
      <c r="R6587" s="84"/>
      <c r="S6587" s="84"/>
      <c r="T6587" s="84"/>
      <c r="U6587" s="84"/>
      <c r="V6587" s="84"/>
      <c r="W6587" s="84"/>
      <c r="X6587" s="84"/>
      <c r="Y6587" s="84"/>
      <c r="Z6587" s="84"/>
      <c r="AA6587" s="84"/>
      <c r="AB6587" s="84"/>
      <c r="AC6587" s="84"/>
      <c r="AD6587" s="84"/>
      <c r="AE6587" s="84"/>
      <c r="AF6587" s="84"/>
      <c r="AG6587" s="84"/>
      <c r="AH6587" s="84"/>
      <c r="AI6587" s="84"/>
      <c r="AJ6587" s="84"/>
      <c r="AK6587" s="84"/>
    </row>
    <row r="6588" spans="1:37">
      <c r="A6588" s="84"/>
      <c r="B6588" s="84"/>
      <c r="C6588" s="84"/>
      <c r="D6588" s="84"/>
      <c r="E6588" s="84"/>
      <c r="F6588" s="84"/>
      <c r="G6588" s="84"/>
      <c r="H6588" s="84"/>
      <c r="I6588" s="84"/>
      <c r="J6588" s="84"/>
      <c r="K6588" s="84"/>
      <c r="L6588" s="84"/>
      <c r="M6588" s="84"/>
      <c r="N6588" s="84"/>
      <c r="O6588" s="84"/>
      <c r="P6588" s="84"/>
      <c r="Q6588" s="84"/>
      <c r="R6588" s="84"/>
      <c r="S6588" s="84"/>
      <c r="T6588" s="84"/>
      <c r="U6588" s="84"/>
      <c r="V6588" s="84"/>
      <c r="W6588" s="84"/>
      <c r="X6588" s="84"/>
      <c r="Y6588" s="84"/>
      <c r="Z6588" s="84"/>
      <c r="AA6588" s="84"/>
      <c r="AB6588" s="84"/>
      <c r="AC6588" s="84"/>
      <c r="AD6588" s="84"/>
      <c r="AE6588" s="84"/>
      <c r="AF6588" s="84"/>
      <c r="AG6588" s="84"/>
      <c r="AH6588" s="84"/>
      <c r="AI6588" s="84"/>
      <c r="AJ6588" s="84"/>
      <c r="AK6588" s="84"/>
    </row>
    <row r="6589" spans="1:37">
      <c r="A6589" s="84"/>
      <c r="B6589" s="84"/>
      <c r="C6589" s="84"/>
      <c r="D6589" s="84"/>
      <c r="E6589" s="84"/>
      <c r="F6589" s="84"/>
      <c r="G6589" s="84"/>
      <c r="H6589" s="84"/>
      <c r="I6589" s="84"/>
      <c r="J6589" s="84"/>
      <c r="K6589" s="84"/>
      <c r="L6589" s="84"/>
      <c r="M6589" s="84"/>
      <c r="N6589" s="84"/>
      <c r="O6589" s="84"/>
      <c r="P6589" s="84"/>
      <c r="Q6589" s="84"/>
      <c r="R6589" s="84"/>
      <c r="S6589" s="84"/>
      <c r="T6589" s="84"/>
      <c r="U6589" s="84"/>
      <c r="V6589" s="84"/>
      <c r="W6589" s="84"/>
      <c r="X6589" s="84"/>
      <c r="Y6589" s="84"/>
      <c r="Z6589" s="84"/>
      <c r="AA6589" s="84"/>
      <c r="AB6589" s="84"/>
      <c r="AC6589" s="84"/>
      <c r="AD6589" s="84"/>
      <c r="AE6589" s="84"/>
      <c r="AF6589" s="84"/>
      <c r="AG6589" s="84"/>
      <c r="AH6589" s="84"/>
      <c r="AI6589" s="84"/>
      <c r="AJ6589" s="84"/>
      <c r="AK6589" s="84"/>
    </row>
    <row r="6590" spans="1:37">
      <c r="A6590" s="84"/>
      <c r="B6590" s="84"/>
      <c r="C6590" s="84"/>
      <c r="D6590" s="84"/>
      <c r="E6590" s="84"/>
      <c r="F6590" s="84"/>
      <c r="G6590" s="84"/>
      <c r="H6590" s="84"/>
      <c r="I6590" s="84"/>
      <c r="J6590" s="84"/>
      <c r="K6590" s="84"/>
      <c r="L6590" s="84"/>
      <c r="M6590" s="84"/>
      <c r="N6590" s="84"/>
      <c r="O6590" s="84"/>
      <c r="P6590" s="84"/>
      <c r="Q6590" s="84"/>
      <c r="R6590" s="84"/>
      <c r="S6590" s="84"/>
      <c r="T6590" s="84"/>
      <c r="U6590" s="84"/>
      <c r="V6590" s="84"/>
      <c r="W6590" s="84"/>
      <c r="X6590" s="84"/>
      <c r="Y6590" s="84"/>
      <c r="Z6590" s="84"/>
      <c r="AA6590" s="84"/>
      <c r="AB6590" s="84"/>
      <c r="AC6590" s="84"/>
      <c r="AD6590" s="84"/>
      <c r="AE6590" s="84"/>
      <c r="AF6590" s="84"/>
      <c r="AG6590" s="84"/>
      <c r="AH6590" s="84"/>
      <c r="AI6590" s="84"/>
      <c r="AJ6590" s="84"/>
      <c r="AK6590" s="84"/>
    </row>
    <row r="6591" spans="1:37">
      <c r="A6591" s="84"/>
      <c r="B6591" s="84"/>
      <c r="C6591" s="84"/>
      <c r="D6591" s="84"/>
      <c r="E6591" s="84"/>
      <c r="F6591" s="84"/>
      <c r="G6591" s="84"/>
      <c r="H6591" s="84"/>
      <c r="I6591" s="84"/>
      <c r="J6591" s="84"/>
      <c r="K6591" s="84"/>
      <c r="L6591" s="84"/>
      <c r="M6591" s="84"/>
      <c r="N6591" s="84"/>
      <c r="O6591" s="84"/>
      <c r="P6591" s="84"/>
      <c r="Q6591" s="84"/>
      <c r="R6591" s="84"/>
      <c r="S6591" s="84"/>
      <c r="T6591" s="84"/>
      <c r="U6591" s="84"/>
      <c r="V6591" s="84"/>
      <c r="W6591" s="84"/>
      <c r="X6591" s="84"/>
      <c r="Y6591" s="84"/>
      <c r="Z6591" s="84"/>
      <c r="AA6591" s="84"/>
      <c r="AB6591" s="84"/>
      <c r="AC6591" s="84"/>
      <c r="AD6591" s="84"/>
      <c r="AE6591" s="84"/>
      <c r="AF6591" s="84"/>
      <c r="AG6591" s="84"/>
      <c r="AH6591" s="84"/>
      <c r="AI6591" s="84"/>
      <c r="AJ6591" s="84"/>
      <c r="AK6591" s="84"/>
    </row>
    <row r="6601" spans="1:49">
      <c r="A6601" s="84"/>
      <c r="B6601" s="83"/>
      <c r="C6601" s="83"/>
      <c r="D6601" s="83"/>
      <c r="E6601" s="83"/>
      <c r="F6601" s="84"/>
      <c r="G6601" s="158"/>
      <c r="H6601" s="83"/>
      <c r="I6601" s="83"/>
      <c r="J6601" s="83"/>
      <c r="K6601" s="83"/>
      <c r="L6601" s="83"/>
      <c r="M6601" s="83"/>
      <c r="N6601" s="83"/>
      <c r="O6601" s="83"/>
      <c r="P6601" s="83"/>
      <c r="Q6601" s="83"/>
      <c r="R6601" s="83"/>
      <c r="S6601" s="83"/>
      <c r="T6601" s="104"/>
      <c r="U6601" s="83"/>
      <c r="V6601" s="83"/>
      <c r="W6601" s="83"/>
      <c r="X6601" s="83"/>
      <c r="Y6601" s="83"/>
      <c r="Z6601" s="83"/>
      <c r="AA6601" s="83"/>
      <c r="AB6601" s="83"/>
      <c r="AC6601" s="83"/>
      <c r="AD6601" s="83"/>
      <c r="AE6601" s="83"/>
      <c r="AF6601" s="83"/>
      <c r="AG6601" s="83"/>
      <c r="AH6601" s="83"/>
      <c r="AI6601" s="83"/>
      <c r="AJ6601" s="83"/>
      <c r="AK6601" s="83"/>
    </row>
    <row r="6602" spans="1:49">
      <c r="A6602" s="83"/>
      <c r="B6602" s="84"/>
      <c r="C6602" s="83"/>
      <c r="D6602" s="83"/>
      <c r="E6602" s="83"/>
      <c r="F6602" s="83"/>
      <c r="G6602" s="83"/>
      <c r="H6602" s="83"/>
      <c r="I6602" s="83"/>
      <c r="J6602" s="83"/>
      <c r="K6602" s="83"/>
      <c r="L6602" s="83"/>
      <c r="M6602" s="83"/>
      <c r="N6602" s="83"/>
      <c r="O6602" s="83"/>
      <c r="P6602" s="83"/>
      <c r="Q6602" s="83"/>
      <c r="R6602" s="83"/>
      <c r="S6602" s="83"/>
      <c r="T6602" s="83"/>
      <c r="U6602" s="83"/>
      <c r="V6602" s="83"/>
      <c r="W6602" s="83"/>
      <c r="X6602" s="83"/>
      <c r="Y6602" s="83"/>
      <c r="Z6602" s="83"/>
      <c r="AA6602" s="83"/>
      <c r="AB6602" s="83"/>
      <c r="AC6602" s="83"/>
      <c r="AD6602" s="83"/>
      <c r="AE6602" s="83"/>
      <c r="AF6602" s="83"/>
      <c r="AG6602" s="83"/>
      <c r="AH6602" s="83"/>
      <c r="AI6602" s="83"/>
      <c r="AJ6602" s="83"/>
      <c r="AK6602" s="83"/>
    </row>
    <row r="6603" spans="1:49">
      <c r="A6603" s="84"/>
      <c r="B6603" s="84"/>
      <c r="C6603" s="84"/>
      <c r="D6603" s="84"/>
      <c r="E6603" s="84"/>
      <c r="F6603" s="84"/>
      <c r="G6603" s="84"/>
      <c r="H6603" s="84"/>
      <c r="I6603" s="84"/>
      <c r="J6603" s="84"/>
      <c r="K6603" s="84"/>
      <c r="L6603" s="84"/>
      <c r="M6603" s="84"/>
      <c r="N6603" s="84"/>
      <c r="O6603" s="84"/>
      <c r="P6603" s="84"/>
      <c r="Q6603" s="84"/>
      <c r="R6603" s="84"/>
      <c r="S6603" s="84"/>
      <c r="T6603" s="84"/>
      <c r="U6603" s="84"/>
      <c r="V6603" s="84"/>
      <c r="W6603" s="84"/>
      <c r="X6603" s="84"/>
      <c r="Y6603" s="84"/>
      <c r="Z6603" s="84"/>
      <c r="AA6603" s="84"/>
      <c r="AB6603" s="84"/>
      <c r="AC6603" s="84"/>
      <c r="AD6603" s="84"/>
      <c r="AE6603" s="84"/>
      <c r="AF6603" s="84"/>
      <c r="AG6603" s="84"/>
      <c r="AH6603" s="84"/>
      <c r="AI6603" s="84"/>
      <c r="AJ6603" s="84"/>
      <c r="AK6603" s="84"/>
    </row>
    <row r="6604" spans="1:49">
      <c r="A6604" s="83"/>
      <c r="B6604" s="84"/>
      <c r="C6604" s="83"/>
      <c r="D6604" s="83"/>
      <c r="E6604" s="84"/>
      <c r="F6604" s="83"/>
      <c r="G6604" s="83"/>
      <c r="H6604" s="84"/>
      <c r="I6604" s="83"/>
      <c r="J6604" s="83"/>
      <c r="K6604" s="84"/>
      <c r="L6604" s="83"/>
      <c r="M6604" s="83"/>
      <c r="N6604" s="84"/>
      <c r="O6604" s="83"/>
      <c r="P6604" s="83"/>
      <c r="Q6604" s="84"/>
      <c r="R6604" s="83"/>
      <c r="S6604" s="83"/>
      <c r="T6604" s="84"/>
      <c r="U6604" s="83"/>
      <c r="V6604" s="83"/>
      <c r="W6604" s="84"/>
      <c r="X6604" s="83"/>
      <c r="Y6604" s="83"/>
      <c r="Z6604" s="84"/>
      <c r="AA6604" s="83"/>
      <c r="AB6604" s="83"/>
      <c r="AC6604" s="84"/>
      <c r="AD6604" s="83"/>
      <c r="AE6604" s="83"/>
      <c r="AF6604" s="84"/>
      <c r="AG6604" s="83"/>
      <c r="AH6604" s="83"/>
      <c r="AI6604" s="84"/>
      <c r="AJ6604" s="83"/>
      <c r="AK6604" s="83"/>
    </row>
    <row r="6605" spans="1:49">
      <c r="A6605" s="84"/>
      <c r="B6605" s="84"/>
      <c r="C6605" s="84"/>
      <c r="D6605" s="84"/>
      <c r="E6605" s="84"/>
      <c r="F6605" s="84"/>
      <c r="G6605" s="84"/>
      <c r="H6605" s="84"/>
      <c r="I6605" s="84"/>
      <c r="J6605" s="84"/>
      <c r="K6605" s="84"/>
      <c r="L6605" s="84"/>
      <c r="M6605" s="84"/>
      <c r="N6605" s="84"/>
      <c r="O6605" s="84"/>
      <c r="P6605" s="84"/>
      <c r="Q6605" s="84"/>
      <c r="R6605" s="84"/>
      <c r="S6605" s="84"/>
      <c r="T6605" s="84"/>
      <c r="U6605" s="84"/>
      <c r="V6605" s="84"/>
      <c r="W6605" s="84"/>
      <c r="X6605" s="84"/>
      <c r="Y6605" s="84"/>
      <c r="Z6605" s="84"/>
      <c r="AA6605" s="84"/>
      <c r="AB6605" s="84"/>
      <c r="AC6605" s="84"/>
      <c r="AD6605" s="84"/>
      <c r="AE6605" s="84"/>
      <c r="AF6605" s="84"/>
      <c r="AG6605" s="84"/>
      <c r="AH6605" s="84"/>
      <c r="AI6605" s="84"/>
      <c r="AJ6605" s="84"/>
      <c r="AK6605" s="84"/>
    </row>
    <row r="6606" spans="1:49">
      <c r="A6606" s="83"/>
      <c r="B6606" s="162"/>
      <c r="C6606" s="163"/>
      <c r="D6606" s="163"/>
      <c r="E6606" s="162"/>
      <c r="F6606" s="163"/>
      <c r="G6606" s="163"/>
      <c r="H6606" s="162"/>
      <c r="I6606" s="163"/>
      <c r="J6606" s="163"/>
      <c r="K6606" s="162"/>
      <c r="L6606" s="163"/>
      <c r="M6606" s="163"/>
      <c r="N6606" s="162"/>
      <c r="O6606" s="163"/>
      <c r="P6606" s="163"/>
      <c r="Q6606" s="162"/>
      <c r="R6606" s="163"/>
      <c r="S6606" s="163"/>
      <c r="T6606" s="162"/>
      <c r="U6606" s="163"/>
      <c r="V6606" s="163"/>
      <c r="W6606" s="162"/>
      <c r="X6606" s="163"/>
      <c r="Y6606" s="163"/>
      <c r="Z6606" s="162"/>
      <c r="AA6606" s="163"/>
      <c r="AB6606" s="163"/>
      <c r="AC6606" s="162"/>
      <c r="AD6606" s="163"/>
      <c r="AE6606" s="163"/>
      <c r="AF6606" s="162"/>
      <c r="AG6606" s="163"/>
      <c r="AH6606" s="163"/>
      <c r="AI6606" s="162"/>
      <c r="AJ6606" s="163"/>
      <c r="AK6606" s="163"/>
      <c r="AM6606">
        <f>A6601</f>
        <v>0</v>
      </c>
      <c r="AN6606" s="159" t="e">
        <f>1/($B6606*(1/$B6604)*(1/(5/7+2/7*$D6606))*$B6616/SUM($B6608:$B6631))</f>
        <v>#DIV/0!</v>
      </c>
      <c r="AO6606" s="159" t="e">
        <f>1/(B6606*(1/B6604)*(1/(5/7+2/7*D6606)))</f>
        <v>#DIV/0!</v>
      </c>
      <c r="AP6606" s="159"/>
      <c r="AR6606" s="164">
        <f>CHOOSE(AV$3,C6606,F6606,I6606,L6606,O6606,R6606,U6606,X6606,AA6606,AD6606,AG6606,AJ6606)</f>
        <v>0</v>
      </c>
      <c r="AS6606" s="160"/>
      <c r="AT6606" s="160"/>
      <c r="AV6606" s="115" t="e">
        <f>AN6606/AR6606</f>
        <v>#DIV/0!</v>
      </c>
      <c r="AW6606" s="161" t="e">
        <f>AO6606/AR6606</f>
        <v>#DIV/0!</v>
      </c>
    </row>
    <row r="6607" spans="1:49">
      <c r="A6607" s="84"/>
      <c r="B6607" s="84"/>
      <c r="C6607" s="84"/>
      <c r="D6607" s="84"/>
      <c r="E6607" s="84"/>
      <c r="F6607" s="84"/>
      <c r="G6607" s="84"/>
      <c r="H6607" s="84"/>
      <c r="I6607" s="84"/>
      <c r="J6607" s="84"/>
      <c r="K6607" s="84"/>
      <c r="L6607" s="84"/>
      <c r="M6607" s="84"/>
      <c r="N6607" s="84"/>
      <c r="O6607" s="84"/>
      <c r="P6607" s="84"/>
      <c r="Q6607" s="84"/>
      <c r="R6607" s="84"/>
      <c r="S6607" s="84"/>
      <c r="T6607" s="84"/>
      <c r="U6607" s="84"/>
      <c r="V6607" s="84"/>
      <c r="W6607" s="84"/>
      <c r="X6607" s="84"/>
      <c r="Y6607" s="84"/>
      <c r="Z6607" s="84"/>
      <c r="AA6607" s="84"/>
      <c r="AB6607" s="84"/>
      <c r="AC6607" s="84"/>
      <c r="AD6607" s="84"/>
      <c r="AE6607" s="84"/>
      <c r="AF6607" s="84"/>
      <c r="AG6607" s="84"/>
      <c r="AH6607" s="84"/>
      <c r="AI6607" s="84"/>
      <c r="AJ6607" s="84"/>
      <c r="AK6607" s="84"/>
    </row>
    <row r="6608" spans="1:49">
      <c r="A6608" s="84"/>
      <c r="B6608" s="84"/>
      <c r="C6608" s="84"/>
      <c r="D6608" s="84"/>
      <c r="E6608" s="84"/>
      <c r="F6608" s="84"/>
      <c r="G6608" s="84"/>
      <c r="H6608" s="84"/>
      <c r="I6608" s="84"/>
      <c r="J6608" s="84"/>
      <c r="K6608" s="84"/>
      <c r="L6608" s="84"/>
      <c r="M6608" s="84"/>
      <c r="N6608" s="84"/>
      <c r="O6608" s="84"/>
      <c r="P6608" s="84"/>
      <c r="Q6608" s="84"/>
      <c r="R6608" s="84"/>
      <c r="S6608" s="84"/>
      <c r="T6608" s="84"/>
      <c r="U6608" s="84"/>
      <c r="V6608" s="84"/>
      <c r="W6608" s="84"/>
      <c r="X6608" s="84"/>
      <c r="Y6608" s="84"/>
      <c r="Z6608" s="84"/>
      <c r="AA6608" s="84"/>
      <c r="AB6608" s="84"/>
      <c r="AC6608" s="84"/>
      <c r="AD6608" s="84"/>
      <c r="AE6608" s="84"/>
      <c r="AF6608" s="84"/>
      <c r="AG6608" s="84"/>
      <c r="AH6608" s="84"/>
      <c r="AI6608" s="84"/>
      <c r="AJ6608" s="84"/>
      <c r="AK6608" s="84"/>
    </row>
    <row r="6609" spans="1:37">
      <c r="A6609" s="84"/>
      <c r="B6609" s="84"/>
      <c r="C6609" s="84"/>
      <c r="D6609" s="84"/>
      <c r="E6609" s="84"/>
      <c r="F6609" s="84"/>
      <c r="G6609" s="84"/>
      <c r="H6609" s="84"/>
      <c r="I6609" s="84"/>
      <c r="J6609" s="84"/>
      <c r="K6609" s="84"/>
      <c r="L6609" s="84"/>
      <c r="M6609" s="84"/>
      <c r="N6609" s="84"/>
      <c r="O6609" s="84"/>
      <c r="P6609" s="84"/>
      <c r="Q6609" s="84"/>
      <c r="R6609" s="84"/>
      <c r="S6609" s="84"/>
      <c r="T6609" s="84"/>
      <c r="U6609" s="84"/>
      <c r="V6609" s="84"/>
      <c r="W6609" s="84"/>
      <c r="X6609" s="84"/>
      <c r="Y6609" s="84"/>
      <c r="Z6609" s="84"/>
      <c r="AA6609" s="84"/>
      <c r="AB6609" s="84"/>
      <c r="AC6609" s="84"/>
      <c r="AD6609" s="84"/>
      <c r="AE6609" s="84"/>
      <c r="AF6609" s="84"/>
      <c r="AG6609" s="84"/>
      <c r="AH6609" s="84"/>
      <c r="AI6609" s="84"/>
      <c r="AJ6609" s="84"/>
      <c r="AK6609" s="84"/>
    </row>
    <row r="6610" spans="1:37">
      <c r="A6610" s="84"/>
      <c r="B6610" s="84"/>
      <c r="C6610" s="84"/>
      <c r="D6610" s="84"/>
      <c r="E6610" s="84"/>
      <c r="F6610" s="84"/>
      <c r="G6610" s="84"/>
      <c r="H6610" s="84"/>
      <c r="I6610" s="84"/>
      <c r="J6610" s="84"/>
      <c r="K6610" s="84"/>
      <c r="L6610" s="84"/>
      <c r="M6610" s="84"/>
      <c r="N6610" s="84"/>
      <c r="O6610" s="84"/>
      <c r="P6610" s="84"/>
      <c r="Q6610" s="84"/>
      <c r="R6610" s="84"/>
      <c r="S6610" s="84"/>
      <c r="T6610" s="84"/>
      <c r="U6610" s="84"/>
      <c r="V6610" s="84"/>
      <c r="W6610" s="84"/>
      <c r="X6610" s="84"/>
      <c r="Y6610" s="84"/>
      <c r="Z6610" s="84"/>
      <c r="AA6610" s="84"/>
      <c r="AB6610" s="84"/>
      <c r="AC6610" s="84"/>
      <c r="AD6610" s="84"/>
      <c r="AE6610" s="84"/>
      <c r="AF6610" s="84"/>
      <c r="AG6610" s="84"/>
      <c r="AH6610" s="84"/>
      <c r="AI6610" s="84"/>
      <c r="AJ6610" s="84"/>
      <c r="AK6610" s="84"/>
    </row>
    <row r="6611" spans="1:37">
      <c r="A6611" s="84"/>
      <c r="B6611" s="84"/>
      <c r="C6611" s="84"/>
      <c r="D6611" s="84"/>
      <c r="E6611" s="84"/>
      <c r="F6611" s="84"/>
      <c r="G6611" s="84"/>
      <c r="H6611" s="84"/>
      <c r="I6611" s="84"/>
      <c r="J6611" s="84"/>
      <c r="K6611" s="84"/>
      <c r="L6611" s="84"/>
      <c r="M6611" s="84"/>
      <c r="N6611" s="84"/>
      <c r="O6611" s="84"/>
      <c r="P6611" s="84"/>
      <c r="Q6611" s="84"/>
      <c r="R6611" s="84"/>
      <c r="S6611" s="84"/>
      <c r="T6611" s="84"/>
      <c r="U6611" s="84"/>
      <c r="V6611" s="84"/>
      <c r="W6611" s="84"/>
      <c r="X6611" s="84"/>
      <c r="Y6611" s="84"/>
      <c r="Z6611" s="84"/>
      <c r="AA6611" s="84"/>
      <c r="AB6611" s="84"/>
      <c r="AC6611" s="84"/>
      <c r="AD6611" s="84"/>
      <c r="AE6611" s="84"/>
      <c r="AF6611" s="84"/>
      <c r="AG6611" s="84"/>
      <c r="AH6611" s="84"/>
      <c r="AI6611" s="84"/>
      <c r="AJ6611" s="84"/>
      <c r="AK6611" s="84"/>
    </row>
    <row r="6612" spans="1:37">
      <c r="A6612" s="84"/>
      <c r="B6612" s="84"/>
      <c r="C6612" s="84"/>
      <c r="D6612" s="84"/>
      <c r="E6612" s="84"/>
      <c r="F6612" s="84"/>
      <c r="G6612" s="84"/>
      <c r="H6612" s="84"/>
      <c r="I6612" s="84"/>
      <c r="J6612" s="84"/>
      <c r="K6612" s="84"/>
      <c r="L6612" s="84"/>
      <c r="M6612" s="84"/>
      <c r="N6612" s="84"/>
      <c r="O6612" s="84"/>
      <c r="P6612" s="84"/>
      <c r="Q6612" s="84"/>
      <c r="R6612" s="84"/>
      <c r="S6612" s="84"/>
      <c r="T6612" s="84"/>
      <c r="U6612" s="84"/>
      <c r="V6612" s="84"/>
      <c r="W6612" s="84"/>
      <c r="X6612" s="84"/>
      <c r="Y6612" s="84"/>
      <c r="Z6612" s="84"/>
      <c r="AA6612" s="84"/>
      <c r="AB6612" s="84"/>
      <c r="AC6612" s="84"/>
      <c r="AD6612" s="84"/>
      <c r="AE6612" s="84"/>
      <c r="AF6612" s="84"/>
      <c r="AG6612" s="84"/>
      <c r="AH6612" s="84"/>
      <c r="AI6612" s="84"/>
      <c r="AJ6612" s="84"/>
      <c r="AK6612" s="84"/>
    </row>
    <row r="6613" spans="1:37">
      <c r="A6613" s="84"/>
      <c r="B6613" s="84"/>
      <c r="C6613" s="84"/>
      <c r="D6613" s="84"/>
      <c r="E6613" s="84"/>
      <c r="F6613" s="84"/>
      <c r="G6613" s="84"/>
      <c r="H6613" s="84"/>
      <c r="I6613" s="84"/>
      <c r="J6613" s="84"/>
      <c r="K6613" s="84"/>
      <c r="L6613" s="84"/>
      <c r="M6613" s="84"/>
      <c r="N6613" s="84"/>
      <c r="O6613" s="84"/>
      <c r="P6613" s="84"/>
      <c r="Q6613" s="84"/>
      <c r="R6613" s="84"/>
      <c r="S6613" s="84"/>
      <c r="T6613" s="84"/>
      <c r="U6613" s="84"/>
      <c r="V6613" s="84"/>
      <c r="W6613" s="84"/>
      <c r="X6613" s="84"/>
      <c r="Y6613" s="84"/>
      <c r="Z6613" s="84"/>
      <c r="AA6613" s="84"/>
      <c r="AB6613" s="84"/>
      <c r="AC6613" s="84"/>
      <c r="AD6613" s="84"/>
      <c r="AE6613" s="84"/>
      <c r="AF6613" s="84"/>
      <c r="AG6613" s="84"/>
      <c r="AH6613" s="84"/>
      <c r="AI6613" s="84"/>
      <c r="AJ6613" s="84"/>
      <c r="AK6613" s="84"/>
    </row>
    <row r="6614" spans="1:37">
      <c r="A6614" s="84"/>
      <c r="B6614" s="84"/>
      <c r="C6614" s="84"/>
      <c r="D6614" s="84"/>
      <c r="E6614" s="84"/>
      <c r="F6614" s="84"/>
      <c r="G6614" s="84"/>
      <c r="H6614" s="84"/>
      <c r="I6614" s="84"/>
      <c r="J6614" s="84"/>
      <c r="K6614" s="84"/>
      <c r="L6614" s="84"/>
      <c r="M6614" s="84"/>
      <c r="N6614" s="84"/>
      <c r="O6614" s="84"/>
      <c r="P6614" s="84"/>
      <c r="Q6614" s="84"/>
      <c r="R6614" s="84"/>
      <c r="S6614" s="84"/>
      <c r="T6614" s="84"/>
      <c r="U6614" s="84"/>
      <c r="V6614" s="84"/>
      <c r="W6614" s="84"/>
      <c r="X6614" s="84"/>
      <c r="Y6614" s="84"/>
      <c r="Z6614" s="84"/>
      <c r="AA6614" s="84"/>
      <c r="AB6614" s="84"/>
      <c r="AC6614" s="84"/>
      <c r="AD6614" s="84"/>
      <c r="AE6614" s="84"/>
      <c r="AF6614" s="84"/>
      <c r="AG6614" s="84"/>
      <c r="AH6614" s="84"/>
      <c r="AI6614" s="84"/>
      <c r="AJ6614" s="84"/>
      <c r="AK6614" s="84"/>
    </row>
    <row r="6615" spans="1:37">
      <c r="A6615" s="84"/>
      <c r="B6615" s="84"/>
      <c r="C6615" s="84"/>
      <c r="D6615" s="84"/>
      <c r="E6615" s="84"/>
      <c r="F6615" s="84"/>
      <c r="G6615" s="84"/>
      <c r="H6615" s="84"/>
      <c r="I6615" s="84"/>
      <c r="J6615" s="84"/>
      <c r="K6615" s="84"/>
      <c r="L6615" s="84"/>
      <c r="M6615" s="84"/>
      <c r="N6615" s="84"/>
      <c r="O6615" s="84"/>
      <c r="P6615" s="84"/>
      <c r="Q6615" s="84"/>
      <c r="R6615" s="84"/>
      <c r="S6615" s="84"/>
      <c r="T6615" s="84"/>
      <c r="U6615" s="84"/>
      <c r="V6615" s="84"/>
      <c r="W6615" s="84"/>
      <c r="X6615" s="84"/>
      <c r="Y6615" s="84"/>
      <c r="Z6615" s="84"/>
      <c r="AA6615" s="84"/>
      <c r="AB6615" s="84"/>
      <c r="AC6615" s="84"/>
      <c r="AD6615" s="84"/>
      <c r="AE6615" s="84"/>
      <c r="AF6615" s="84"/>
      <c r="AG6615" s="84"/>
      <c r="AH6615" s="84"/>
      <c r="AI6615" s="84"/>
      <c r="AJ6615" s="84"/>
      <c r="AK6615" s="84"/>
    </row>
    <row r="6616" spans="1:37">
      <c r="A6616" s="84"/>
      <c r="B6616" s="84"/>
      <c r="C6616" s="84"/>
      <c r="D6616" s="84"/>
      <c r="E6616" s="84"/>
      <c r="F6616" s="84"/>
      <c r="G6616" s="84"/>
      <c r="H6616" s="84"/>
      <c r="I6616" s="84"/>
      <c r="J6616" s="84"/>
      <c r="K6616" s="84"/>
      <c r="L6616" s="84"/>
      <c r="M6616" s="84"/>
      <c r="N6616" s="84"/>
      <c r="O6616" s="84"/>
      <c r="P6616" s="84"/>
      <c r="Q6616" s="84"/>
      <c r="R6616" s="84"/>
      <c r="S6616" s="84"/>
      <c r="T6616" s="84"/>
      <c r="U6616" s="84"/>
      <c r="V6616" s="84"/>
      <c r="W6616" s="84"/>
      <c r="X6616" s="84"/>
      <c r="Y6616" s="84"/>
      <c r="Z6616" s="84"/>
      <c r="AA6616" s="84"/>
      <c r="AB6616" s="84"/>
      <c r="AC6616" s="84"/>
      <c r="AD6616" s="84"/>
      <c r="AE6616" s="84"/>
      <c r="AF6616" s="84"/>
      <c r="AG6616" s="84"/>
      <c r="AH6616" s="84"/>
      <c r="AI6616" s="84"/>
      <c r="AJ6616" s="84"/>
      <c r="AK6616" s="84"/>
    </row>
    <row r="6617" spans="1:37">
      <c r="A6617" s="84"/>
      <c r="B6617" s="84"/>
      <c r="C6617" s="84"/>
      <c r="D6617" s="84"/>
      <c r="E6617" s="84"/>
      <c r="F6617" s="84"/>
      <c r="G6617" s="84"/>
      <c r="H6617" s="84"/>
      <c r="I6617" s="84"/>
      <c r="J6617" s="84"/>
      <c r="K6617" s="84"/>
      <c r="L6617" s="84"/>
      <c r="M6617" s="84"/>
      <c r="N6617" s="84"/>
      <c r="O6617" s="84"/>
      <c r="P6617" s="84"/>
      <c r="Q6617" s="84"/>
      <c r="R6617" s="84"/>
      <c r="S6617" s="84"/>
      <c r="T6617" s="84"/>
      <c r="U6617" s="84"/>
      <c r="V6617" s="84"/>
      <c r="W6617" s="84"/>
      <c r="X6617" s="84"/>
      <c r="Y6617" s="84"/>
      <c r="Z6617" s="84"/>
      <c r="AA6617" s="84"/>
      <c r="AB6617" s="84"/>
      <c r="AC6617" s="84"/>
      <c r="AD6617" s="84"/>
      <c r="AE6617" s="84"/>
      <c r="AF6617" s="84"/>
      <c r="AG6617" s="84"/>
      <c r="AH6617" s="84"/>
      <c r="AI6617" s="84"/>
      <c r="AJ6617" s="84"/>
      <c r="AK6617" s="84"/>
    </row>
    <row r="6618" spans="1:37">
      <c r="A6618" s="84"/>
      <c r="B6618" s="84"/>
      <c r="C6618" s="84"/>
      <c r="D6618" s="84"/>
      <c r="E6618" s="84"/>
      <c r="F6618" s="84"/>
      <c r="G6618" s="84"/>
      <c r="H6618" s="84"/>
      <c r="I6618" s="84"/>
      <c r="J6618" s="84"/>
      <c r="K6618" s="84"/>
      <c r="L6618" s="84"/>
      <c r="M6618" s="84"/>
      <c r="N6618" s="84"/>
      <c r="O6618" s="84"/>
      <c r="P6618" s="84"/>
      <c r="Q6618" s="84"/>
      <c r="R6618" s="84"/>
      <c r="S6618" s="84"/>
      <c r="T6618" s="84"/>
      <c r="U6618" s="84"/>
      <c r="V6618" s="84"/>
      <c r="W6618" s="84"/>
      <c r="X6618" s="84"/>
      <c r="Y6618" s="84"/>
      <c r="Z6618" s="84"/>
      <c r="AA6618" s="84"/>
      <c r="AB6618" s="84"/>
      <c r="AC6618" s="84"/>
      <c r="AD6618" s="84"/>
      <c r="AE6618" s="84"/>
      <c r="AF6618" s="84"/>
      <c r="AG6618" s="84"/>
      <c r="AH6618" s="84"/>
      <c r="AI6618" s="84"/>
      <c r="AJ6618" s="84"/>
      <c r="AK6618" s="84"/>
    </row>
    <row r="6619" spans="1:37">
      <c r="A6619" s="84"/>
      <c r="B6619" s="84"/>
      <c r="C6619" s="84"/>
      <c r="D6619" s="84"/>
      <c r="E6619" s="84"/>
      <c r="F6619" s="84"/>
      <c r="G6619" s="84"/>
      <c r="H6619" s="84"/>
      <c r="I6619" s="84"/>
      <c r="J6619" s="84"/>
      <c r="K6619" s="84"/>
      <c r="L6619" s="84"/>
      <c r="M6619" s="84"/>
      <c r="N6619" s="84"/>
      <c r="O6619" s="84"/>
      <c r="P6619" s="84"/>
      <c r="Q6619" s="84"/>
      <c r="R6619" s="84"/>
      <c r="S6619" s="84"/>
      <c r="T6619" s="84"/>
      <c r="U6619" s="84"/>
      <c r="V6619" s="84"/>
      <c r="W6619" s="84"/>
      <c r="X6619" s="84"/>
      <c r="Y6619" s="84"/>
      <c r="Z6619" s="84"/>
      <c r="AA6619" s="84"/>
      <c r="AB6619" s="84"/>
      <c r="AC6619" s="84"/>
      <c r="AD6619" s="84"/>
      <c r="AE6619" s="84"/>
      <c r="AF6619" s="84"/>
      <c r="AG6619" s="84"/>
      <c r="AH6619" s="84"/>
      <c r="AI6619" s="84"/>
      <c r="AJ6619" s="84"/>
      <c r="AK6619" s="84"/>
    </row>
    <row r="6620" spans="1:37">
      <c r="A6620" s="84"/>
      <c r="B6620" s="84"/>
      <c r="C6620" s="84"/>
      <c r="D6620" s="84"/>
      <c r="E6620" s="84"/>
      <c r="F6620" s="84"/>
      <c r="G6620" s="84"/>
      <c r="H6620" s="84"/>
      <c r="I6620" s="84"/>
      <c r="J6620" s="84"/>
      <c r="K6620" s="84"/>
      <c r="L6620" s="84"/>
      <c r="M6620" s="84"/>
      <c r="N6620" s="84"/>
      <c r="O6620" s="84"/>
      <c r="P6620" s="84"/>
      <c r="Q6620" s="84"/>
      <c r="R6620" s="84"/>
      <c r="S6620" s="84"/>
      <c r="T6620" s="84"/>
      <c r="U6620" s="84"/>
      <c r="V6620" s="84"/>
      <c r="W6620" s="84"/>
      <c r="X6620" s="84"/>
      <c r="Y6620" s="84"/>
      <c r="Z6620" s="84"/>
      <c r="AA6620" s="84"/>
      <c r="AB6620" s="84"/>
      <c r="AC6620" s="84"/>
      <c r="AD6620" s="84"/>
      <c r="AE6620" s="84"/>
      <c r="AF6620" s="84"/>
      <c r="AG6620" s="84"/>
      <c r="AH6620" s="84"/>
      <c r="AI6620" s="84"/>
      <c r="AJ6620" s="84"/>
      <c r="AK6620" s="84"/>
    </row>
    <row r="6621" spans="1:37">
      <c r="A6621" s="84"/>
      <c r="B6621" s="84"/>
      <c r="C6621" s="84"/>
      <c r="D6621" s="84"/>
      <c r="E6621" s="84"/>
      <c r="F6621" s="84"/>
      <c r="G6621" s="84"/>
      <c r="H6621" s="84"/>
      <c r="I6621" s="84"/>
      <c r="J6621" s="84"/>
      <c r="K6621" s="84"/>
      <c r="L6621" s="84"/>
      <c r="M6621" s="84"/>
      <c r="N6621" s="84"/>
      <c r="O6621" s="84"/>
      <c r="P6621" s="84"/>
      <c r="Q6621" s="84"/>
      <c r="R6621" s="84"/>
      <c r="S6621" s="84"/>
      <c r="T6621" s="84"/>
      <c r="U6621" s="84"/>
      <c r="V6621" s="84"/>
      <c r="W6621" s="84"/>
      <c r="X6621" s="84"/>
      <c r="Y6621" s="84"/>
      <c r="Z6621" s="84"/>
      <c r="AA6621" s="84"/>
      <c r="AB6621" s="84"/>
      <c r="AC6621" s="84"/>
      <c r="AD6621" s="84"/>
      <c r="AE6621" s="84"/>
      <c r="AF6621" s="84"/>
      <c r="AG6621" s="84"/>
      <c r="AH6621" s="84"/>
      <c r="AI6621" s="84"/>
      <c r="AJ6621" s="84"/>
      <c r="AK6621" s="84"/>
    </row>
    <row r="6622" spans="1:37">
      <c r="A6622" s="84"/>
      <c r="B6622" s="84"/>
      <c r="C6622" s="84"/>
      <c r="D6622" s="84"/>
      <c r="E6622" s="84"/>
      <c r="F6622" s="84"/>
      <c r="G6622" s="84"/>
      <c r="H6622" s="84"/>
      <c r="I6622" s="84"/>
      <c r="J6622" s="84"/>
      <c r="K6622" s="84"/>
      <c r="L6622" s="84"/>
      <c r="M6622" s="84"/>
      <c r="N6622" s="84"/>
      <c r="O6622" s="84"/>
      <c r="P6622" s="84"/>
      <c r="Q6622" s="84"/>
      <c r="R6622" s="84"/>
      <c r="S6622" s="84"/>
      <c r="T6622" s="84"/>
      <c r="U6622" s="84"/>
      <c r="V6622" s="84"/>
      <c r="W6622" s="84"/>
      <c r="X6622" s="84"/>
      <c r="Y6622" s="84"/>
      <c r="Z6622" s="84"/>
      <c r="AA6622" s="84"/>
      <c r="AB6622" s="84"/>
      <c r="AC6622" s="84"/>
      <c r="AD6622" s="84"/>
      <c r="AE6622" s="84"/>
      <c r="AF6622" s="84"/>
      <c r="AG6622" s="84"/>
      <c r="AH6622" s="84"/>
      <c r="AI6622" s="84"/>
      <c r="AJ6622" s="84"/>
      <c r="AK6622" s="84"/>
    </row>
    <row r="6623" spans="1:37">
      <c r="A6623" s="84"/>
      <c r="B6623" s="84"/>
      <c r="C6623" s="84"/>
      <c r="D6623" s="84"/>
      <c r="E6623" s="84"/>
      <c r="F6623" s="84"/>
      <c r="G6623" s="84"/>
      <c r="H6623" s="84"/>
      <c r="I6623" s="84"/>
      <c r="J6623" s="84"/>
      <c r="K6623" s="84"/>
      <c r="L6623" s="84"/>
      <c r="M6623" s="84"/>
      <c r="N6623" s="84"/>
      <c r="O6623" s="84"/>
      <c r="P6623" s="84"/>
      <c r="Q6623" s="84"/>
      <c r="R6623" s="84"/>
      <c r="S6623" s="84"/>
      <c r="T6623" s="84"/>
      <c r="U6623" s="84"/>
      <c r="V6623" s="84"/>
      <c r="W6623" s="84"/>
      <c r="X6623" s="84"/>
      <c r="Y6623" s="84"/>
      <c r="Z6623" s="84"/>
      <c r="AA6623" s="84"/>
      <c r="AB6623" s="84"/>
      <c r="AC6623" s="84"/>
      <c r="AD6623" s="84"/>
      <c r="AE6623" s="84"/>
      <c r="AF6623" s="84"/>
      <c r="AG6623" s="84"/>
      <c r="AH6623" s="84"/>
      <c r="AI6623" s="84"/>
      <c r="AJ6623" s="84"/>
      <c r="AK6623" s="84"/>
    </row>
    <row r="6624" spans="1:37">
      <c r="A6624" s="84"/>
      <c r="B6624" s="84"/>
      <c r="C6624" s="84"/>
      <c r="D6624" s="84"/>
      <c r="E6624" s="84"/>
      <c r="F6624" s="84"/>
      <c r="G6624" s="84"/>
      <c r="H6624" s="84"/>
      <c r="I6624" s="84"/>
      <c r="J6624" s="84"/>
      <c r="K6624" s="84"/>
      <c r="L6624" s="84"/>
      <c r="M6624" s="84"/>
      <c r="N6624" s="84"/>
      <c r="O6624" s="84"/>
      <c r="P6624" s="84"/>
      <c r="Q6624" s="84"/>
      <c r="R6624" s="84"/>
      <c r="S6624" s="84"/>
      <c r="T6624" s="84"/>
      <c r="U6624" s="84"/>
      <c r="V6624" s="84"/>
      <c r="W6624" s="84"/>
      <c r="X6624" s="84"/>
      <c r="Y6624" s="84"/>
      <c r="Z6624" s="84"/>
      <c r="AA6624" s="84"/>
      <c r="AB6624" s="84"/>
      <c r="AC6624" s="84"/>
      <c r="AD6624" s="84"/>
      <c r="AE6624" s="84"/>
      <c r="AF6624" s="84"/>
      <c r="AG6624" s="84"/>
      <c r="AH6624" s="84"/>
      <c r="AI6624" s="84"/>
      <c r="AJ6624" s="84"/>
      <c r="AK6624" s="84"/>
    </row>
    <row r="6625" spans="1:37">
      <c r="A6625" s="84"/>
      <c r="B6625" s="84"/>
      <c r="C6625" s="84"/>
      <c r="D6625" s="84"/>
      <c r="E6625" s="84"/>
      <c r="F6625" s="84"/>
      <c r="G6625" s="84"/>
      <c r="H6625" s="84"/>
      <c r="I6625" s="84"/>
      <c r="J6625" s="84"/>
      <c r="K6625" s="84"/>
      <c r="L6625" s="84"/>
      <c r="M6625" s="84"/>
      <c r="N6625" s="84"/>
      <c r="O6625" s="84"/>
      <c r="P6625" s="84"/>
      <c r="Q6625" s="84"/>
      <c r="R6625" s="84"/>
      <c r="S6625" s="84"/>
      <c r="T6625" s="84"/>
      <c r="U6625" s="84"/>
      <c r="V6625" s="84"/>
      <c r="W6625" s="84"/>
      <c r="X6625" s="84"/>
      <c r="Y6625" s="84"/>
      <c r="Z6625" s="84"/>
      <c r="AA6625" s="84"/>
      <c r="AB6625" s="84"/>
      <c r="AC6625" s="84"/>
      <c r="AD6625" s="84"/>
      <c r="AE6625" s="84"/>
      <c r="AF6625" s="84"/>
      <c r="AG6625" s="84"/>
      <c r="AH6625" s="84"/>
      <c r="AI6625" s="84"/>
      <c r="AJ6625" s="84"/>
      <c r="AK6625" s="84"/>
    </row>
    <row r="6626" spans="1:37">
      <c r="A6626" s="84"/>
      <c r="B6626" s="84"/>
      <c r="C6626" s="84"/>
      <c r="D6626" s="84"/>
      <c r="E6626" s="84"/>
      <c r="F6626" s="84"/>
      <c r="G6626" s="84"/>
      <c r="H6626" s="84"/>
      <c r="I6626" s="84"/>
      <c r="J6626" s="84"/>
      <c r="K6626" s="84"/>
      <c r="L6626" s="84"/>
      <c r="M6626" s="84"/>
      <c r="N6626" s="84"/>
      <c r="O6626" s="84"/>
      <c r="P6626" s="84"/>
      <c r="Q6626" s="84"/>
      <c r="R6626" s="84"/>
      <c r="S6626" s="84"/>
      <c r="T6626" s="84"/>
      <c r="U6626" s="84"/>
      <c r="V6626" s="84"/>
      <c r="W6626" s="84"/>
      <c r="X6626" s="84"/>
      <c r="Y6626" s="84"/>
      <c r="Z6626" s="84"/>
      <c r="AA6626" s="84"/>
      <c r="AB6626" s="84"/>
      <c r="AC6626" s="84"/>
      <c r="AD6626" s="84"/>
      <c r="AE6626" s="84"/>
      <c r="AF6626" s="84"/>
      <c r="AG6626" s="84"/>
      <c r="AH6626" s="84"/>
      <c r="AI6626" s="84"/>
      <c r="AJ6626" s="84"/>
      <c r="AK6626" s="84"/>
    </row>
    <row r="6627" spans="1:37">
      <c r="A6627" s="84"/>
      <c r="B6627" s="84"/>
      <c r="C6627" s="84"/>
      <c r="D6627" s="84"/>
      <c r="E6627" s="84"/>
      <c r="F6627" s="84"/>
      <c r="G6627" s="84"/>
      <c r="H6627" s="84"/>
      <c r="I6627" s="84"/>
      <c r="J6627" s="84"/>
      <c r="K6627" s="84"/>
      <c r="L6627" s="84"/>
      <c r="M6627" s="84"/>
      <c r="N6627" s="84"/>
      <c r="O6627" s="84"/>
      <c r="P6627" s="84"/>
      <c r="Q6627" s="84"/>
      <c r="R6627" s="84"/>
      <c r="S6627" s="84"/>
      <c r="T6627" s="84"/>
      <c r="U6627" s="84"/>
      <c r="V6627" s="84"/>
      <c r="W6627" s="84"/>
      <c r="X6627" s="84"/>
      <c r="Y6627" s="84"/>
      <c r="Z6627" s="84"/>
      <c r="AA6627" s="84"/>
      <c r="AB6627" s="84"/>
      <c r="AC6627" s="84"/>
      <c r="AD6627" s="84"/>
      <c r="AE6627" s="84"/>
      <c r="AF6627" s="84"/>
      <c r="AG6627" s="84"/>
      <c r="AH6627" s="84"/>
      <c r="AI6627" s="84"/>
      <c r="AJ6627" s="84"/>
      <c r="AK6627" s="84"/>
    </row>
    <row r="6628" spans="1:37">
      <c r="A6628" s="84"/>
      <c r="B6628" s="84"/>
      <c r="C6628" s="84"/>
      <c r="D6628" s="84"/>
      <c r="E6628" s="84"/>
      <c r="F6628" s="84"/>
      <c r="G6628" s="84"/>
      <c r="H6628" s="84"/>
      <c r="I6628" s="84"/>
      <c r="J6628" s="84"/>
      <c r="K6628" s="84"/>
      <c r="L6628" s="84"/>
      <c r="M6628" s="84"/>
      <c r="N6628" s="84"/>
      <c r="O6628" s="84"/>
      <c r="P6628" s="84"/>
      <c r="Q6628" s="84"/>
      <c r="R6628" s="84"/>
      <c r="S6628" s="84"/>
      <c r="T6628" s="84"/>
      <c r="U6628" s="84"/>
      <c r="V6628" s="84"/>
      <c r="W6628" s="84"/>
      <c r="X6628" s="84"/>
      <c r="Y6628" s="84"/>
      <c r="Z6628" s="84"/>
      <c r="AA6628" s="84"/>
      <c r="AB6628" s="84"/>
      <c r="AC6628" s="84"/>
      <c r="AD6628" s="84"/>
      <c r="AE6628" s="84"/>
      <c r="AF6628" s="84"/>
      <c r="AG6628" s="84"/>
      <c r="AH6628" s="84"/>
      <c r="AI6628" s="84"/>
      <c r="AJ6628" s="84"/>
      <c r="AK6628" s="84"/>
    </row>
    <row r="6629" spans="1:37">
      <c r="A6629" s="84"/>
      <c r="B6629" s="84"/>
      <c r="C6629" s="84"/>
      <c r="D6629" s="84"/>
      <c r="E6629" s="84"/>
      <c r="F6629" s="84"/>
      <c r="G6629" s="84"/>
      <c r="H6629" s="84"/>
      <c r="I6629" s="84"/>
      <c r="J6629" s="84"/>
      <c r="K6629" s="84"/>
      <c r="L6629" s="84"/>
      <c r="M6629" s="84"/>
      <c r="N6629" s="84"/>
      <c r="O6629" s="84"/>
      <c r="P6629" s="84"/>
      <c r="Q6629" s="84"/>
      <c r="R6629" s="84"/>
      <c r="S6629" s="84"/>
      <c r="T6629" s="84"/>
      <c r="U6629" s="84"/>
      <c r="V6629" s="84"/>
      <c r="W6629" s="84"/>
      <c r="X6629" s="84"/>
      <c r="Y6629" s="84"/>
      <c r="Z6629" s="84"/>
      <c r="AA6629" s="84"/>
      <c r="AB6629" s="84"/>
      <c r="AC6629" s="84"/>
      <c r="AD6629" s="84"/>
      <c r="AE6629" s="84"/>
      <c r="AF6629" s="84"/>
      <c r="AG6629" s="84"/>
      <c r="AH6629" s="84"/>
      <c r="AI6629" s="84"/>
      <c r="AJ6629" s="84"/>
      <c r="AK6629" s="84"/>
    </row>
    <row r="6630" spans="1:37">
      <c r="A6630" s="84"/>
      <c r="B6630" s="84"/>
      <c r="C6630" s="84"/>
      <c r="D6630" s="84"/>
      <c r="E6630" s="84"/>
      <c r="F6630" s="84"/>
      <c r="G6630" s="84"/>
      <c r="H6630" s="84"/>
      <c r="I6630" s="84"/>
      <c r="J6630" s="84"/>
      <c r="K6630" s="84"/>
      <c r="L6630" s="84"/>
      <c r="M6630" s="84"/>
      <c r="N6630" s="84"/>
      <c r="O6630" s="84"/>
      <c r="P6630" s="84"/>
      <c r="Q6630" s="84"/>
      <c r="R6630" s="84"/>
      <c r="S6630" s="84"/>
      <c r="T6630" s="84"/>
      <c r="U6630" s="84"/>
      <c r="V6630" s="84"/>
      <c r="W6630" s="84"/>
      <c r="X6630" s="84"/>
      <c r="Y6630" s="84"/>
      <c r="Z6630" s="84"/>
      <c r="AA6630" s="84"/>
      <c r="AB6630" s="84"/>
      <c r="AC6630" s="84"/>
      <c r="AD6630" s="84"/>
      <c r="AE6630" s="84"/>
      <c r="AF6630" s="84"/>
      <c r="AG6630" s="84"/>
      <c r="AH6630" s="84"/>
      <c r="AI6630" s="84"/>
      <c r="AJ6630" s="84"/>
      <c r="AK6630" s="84"/>
    </row>
    <row r="6631" spans="1:37">
      <c r="A6631" s="84"/>
      <c r="B6631" s="84"/>
      <c r="C6631" s="84"/>
      <c r="D6631" s="84"/>
      <c r="E6631" s="84"/>
      <c r="F6631" s="84"/>
      <c r="G6631" s="84"/>
      <c r="H6631" s="84"/>
      <c r="I6631" s="84"/>
      <c r="J6631" s="84"/>
      <c r="K6631" s="84"/>
      <c r="L6631" s="84"/>
      <c r="M6631" s="84"/>
      <c r="N6631" s="84"/>
      <c r="O6631" s="84"/>
      <c r="P6631" s="84"/>
      <c r="Q6631" s="84"/>
      <c r="R6631" s="84"/>
      <c r="S6631" s="84"/>
      <c r="T6631" s="84"/>
      <c r="U6631" s="84"/>
      <c r="V6631" s="84"/>
      <c r="W6631" s="84"/>
      <c r="X6631" s="84"/>
      <c r="Y6631" s="84"/>
      <c r="Z6631" s="84"/>
      <c r="AA6631" s="84"/>
      <c r="AB6631" s="84"/>
      <c r="AC6631" s="84"/>
      <c r="AD6631" s="84"/>
      <c r="AE6631" s="84"/>
      <c r="AF6631" s="84"/>
      <c r="AG6631" s="84"/>
      <c r="AH6631" s="84"/>
      <c r="AI6631" s="84"/>
      <c r="AJ6631" s="84"/>
      <c r="AK6631" s="84"/>
    </row>
    <row r="6641" spans="1:49">
      <c r="A6641" s="84"/>
      <c r="B6641" s="83"/>
      <c r="C6641" s="83"/>
      <c r="D6641" s="83"/>
      <c r="E6641" s="83"/>
      <c r="F6641" s="84"/>
      <c r="G6641" s="158"/>
      <c r="H6641" s="83"/>
      <c r="I6641" s="83"/>
      <c r="J6641" s="83"/>
      <c r="K6641" s="83"/>
      <c r="L6641" s="83"/>
      <c r="M6641" s="83"/>
      <c r="N6641" s="83"/>
      <c r="O6641" s="83"/>
      <c r="P6641" s="83"/>
      <c r="Q6641" s="83"/>
      <c r="R6641" s="83"/>
      <c r="S6641" s="83"/>
      <c r="T6641" s="104"/>
      <c r="U6641" s="83"/>
      <c r="V6641" s="83"/>
      <c r="W6641" s="83"/>
      <c r="X6641" s="83"/>
      <c r="Y6641" s="83"/>
      <c r="Z6641" s="83"/>
      <c r="AA6641" s="83"/>
      <c r="AB6641" s="83"/>
      <c r="AC6641" s="83"/>
      <c r="AD6641" s="83"/>
      <c r="AE6641" s="83"/>
      <c r="AF6641" s="83"/>
      <c r="AG6641" s="83"/>
      <c r="AH6641" s="83"/>
      <c r="AI6641" s="83"/>
      <c r="AJ6641" s="83"/>
      <c r="AK6641" s="83"/>
    </row>
    <row r="6642" spans="1:49">
      <c r="A6642" s="83"/>
      <c r="B6642" s="84"/>
      <c r="C6642" s="83"/>
      <c r="D6642" s="83"/>
      <c r="E6642" s="83"/>
      <c r="F6642" s="83"/>
      <c r="G6642" s="83"/>
      <c r="H6642" s="83"/>
      <c r="I6642" s="83"/>
      <c r="J6642" s="83"/>
      <c r="K6642" s="83"/>
      <c r="L6642" s="83"/>
      <c r="M6642" s="83"/>
      <c r="N6642" s="83"/>
      <c r="O6642" s="83"/>
      <c r="P6642" s="83"/>
      <c r="Q6642" s="83"/>
      <c r="R6642" s="83"/>
      <c r="S6642" s="83"/>
      <c r="T6642" s="83"/>
      <c r="U6642" s="83"/>
      <c r="V6642" s="83"/>
      <c r="W6642" s="83"/>
      <c r="X6642" s="83"/>
      <c r="Y6642" s="83"/>
      <c r="Z6642" s="83"/>
      <c r="AA6642" s="83"/>
      <c r="AB6642" s="83"/>
      <c r="AC6642" s="83"/>
      <c r="AD6642" s="83"/>
      <c r="AE6642" s="83"/>
      <c r="AF6642" s="83"/>
      <c r="AG6642" s="83"/>
      <c r="AH6642" s="83"/>
      <c r="AI6642" s="83"/>
      <c r="AJ6642" s="83"/>
      <c r="AK6642" s="83"/>
    </row>
    <row r="6643" spans="1:49">
      <c r="A6643" s="84"/>
      <c r="B6643" s="84"/>
      <c r="C6643" s="84"/>
      <c r="D6643" s="84"/>
      <c r="E6643" s="84"/>
      <c r="F6643" s="84"/>
      <c r="G6643" s="84"/>
      <c r="H6643" s="84"/>
      <c r="I6643" s="84"/>
      <c r="J6643" s="84"/>
      <c r="K6643" s="84"/>
      <c r="L6643" s="84"/>
      <c r="M6643" s="84"/>
      <c r="N6643" s="84"/>
      <c r="O6643" s="84"/>
      <c r="P6643" s="84"/>
      <c r="Q6643" s="84"/>
      <c r="R6643" s="84"/>
      <c r="S6643" s="84"/>
      <c r="T6643" s="84"/>
      <c r="U6643" s="84"/>
      <c r="V6643" s="84"/>
      <c r="W6643" s="84"/>
      <c r="X6643" s="84"/>
      <c r="Y6643" s="84"/>
      <c r="Z6643" s="84"/>
      <c r="AA6643" s="84"/>
      <c r="AB6643" s="84"/>
      <c r="AC6643" s="84"/>
      <c r="AD6643" s="84"/>
      <c r="AE6643" s="84"/>
      <c r="AF6643" s="84"/>
      <c r="AG6643" s="84"/>
      <c r="AH6643" s="84"/>
      <c r="AI6643" s="84"/>
      <c r="AJ6643" s="84"/>
      <c r="AK6643" s="84"/>
    </row>
    <row r="6644" spans="1:49">
      <c r="A6644" s="83"/>
      <c r="B6644" s="84"/>
      <c r="C6644" s="83"/>
      <c r="D6644" s="83"/>
      <c r="E6644" s="84"/>
      <c r="F6644" s="83"/>
      <c r="G6644" s="83"/>
      <c r="H6644" s="84"/>
      <c r="I6644" s="83"/>
      <c r="J6644" s="83"/>
      <c r="K6644" s="84"/>
      <c r="L6644" s="83"/>
      <c r="M6644" s="83"/>
      <c r="N6644" s="84"/>
      <c r="O6644" s="83"/>
      <c r="P6644" s="83"/>
      <c r="Q6644" s="84"/>
      <c r="R6644" s="83"/>
      <c r="S6644" s="83"/>
      <c r="T6644" s="84"/>
      <c r="U6644" s="83"/>
      <c r="V6644" s="83"/>
      <c r="W6644" s="84"/>
      <c r="X6644" s="83"/>
      <c r="Y6644" s="83"/>
      <c r="Z6644" s="84"/>
      <c r="AA6644" s="83"/>
      <c r="AB6644" s="83"/>
      <c r="AC6644" s="84"/>
      <c r="AD6644" s="83"/>
      <c r="AE6644" s="83"/>
      <c r="AF6644" s="84"/>
      <c r="AG6644" s="83"/>
      <c r="AH6644" s="83"/>
      <c r="AI6644" s="84"/>
      <c r="AJ6644" s="83"/>
      <c r="AK6644" s="83"/>
    </row>
    <row r="6645" spans="1:49">
      <c r="A6645" s="84"/>
      <c r="B6645" s="84"/>
      <c r="C6645" s="84"/>
      <c r="D6645" s="84"/>
      <c r="E6645" s="84"/>
      <c r="F6645" s="84"/>
      <c r="G6645" s="84"/>
      <c r="H6645" s="84"/>
      <c r="I6645" s="84"/>
      <c r="J6645" s="84"/>
      <c r="K6645" s="84"/>
      <c r="L6645" s="84"/>
      <c r="M6645" s="84"/>
      <c r="N6645" s="84"/>
      <c r="O6645" s="84"/>
      <c r="P6645" s="84"/>
      <c r="Q6645" s="84"/>
      <c r="R6645" s="84"/>
      <c r="S6645" s="84"/>
      <c r="T6645" s="84"/>
      <c r="U6645" s="84"/>
      <c r="V6645" s="84"/>
      <c r="W6645" s="84"/>
      <c r="X6645" s="84"/>
      <c r="Y6645" s="84"/>
      <c r="Z6645" s="84"/>
      <c r="AA6645" s="84"/>
      <c r="AB6645" s="84"/>
      <c r="AC6645" s="84"/>
      <c r="AD6645" s="84"/>
      <c r="AE6645" s="84"/>
      <c r="AF6645" s="84"/>
      <c r="AG6645" s="84"/>
      <c r="AH6645" s="84"/>
      <c r="AI6645" s="84"/>
      <c r="AJ6645" s="84"/>
      <c r="AK6645" s="84"/>
    </row>
    <row r="6646" spans="1:49">
      <c r="A6646" s="83"/>
      <c r="B6646" s="162"/>
      <c r="C6646" s="163"/>
      <c r="D6646" s="163"/>
      <c r="E6646" s="162"/>
      <c r="F6646" s="163"/>
      <c r="G6646" s="163"/>
      <c r="H6646" s="162"/>
      <c r="I6646" s="163"/>
      <c r="J6646" s="163"/>
      <c r="K6646" s="162"/>
      <c r="L6646" s="163"/>
      <c r="M6646" s="163"/>
      <c r="N6646" s="162"/>
      <c r="O6646" s="163"/>
      <c r="P6646" s="163"/>
      <c r="Q6646" s="162"/>
      <c r="R6646" s="163"/>
      <c r="S6646" s="163"/>
      <c r="T6646" s="162"/>
      <c r="U6646" s="163"/>
      <c r="V6646" s="163"/>
      <c r="W6646" s="162"/>
      <c r="X6646" s="163"/>
      <c r="Y6646" s="163"/>
      <c r="Z6646" s="162"/>
      <c r="AA6646" s="163"/>
      <c r="AB6646" s="163"/>
      <c r="AC6646" s="162"/>
      <c r="AD6646" s="163"/>
      <c r="AE6646" s="163"/>
      <c r="AF6646" s="162"/>
      <c r="AG6646" s="163"/>
      <c r="AH6646" s="163"/>
      <c r="AI6646" s="162"/>
      <c r="AJ6646" s="163"/>
      <c r="AK6646" s="163"/>
      <c r="AM6646">
        <f>A6641</f>
        <v>0</v>
      </c>
      <c r="AN6646" s="159" t="e">
        <f>1/($B6646*(1/$B6644)*(1/(5/7+2/7*$D6646))*$B6656/SUM($B6648:$B6671))</f>
        <v>#DIV/0!</v>
      </c>
      <c r="AO6646" s="159" t="e">
        <f>1/(B6646*(1/B6644)*(1/(5/7+2/7*D6646)))</f>
        <v>#DIV/0!</v>
      </c>
      <c r="AP6646" s="159"/>
      <c r="AR6646" s="164">
        <f>CHOOSE(AV$3,C6646,F6646,I6646,L6646,O6646,R6646,U6646,X6646,AA6646,AD6646,AG6646,AJ6646)</f>
        <v>0</v>
      </c>
      <c r="AS6646" s="160"/>
      <c r="AT6646" s="160"/>
      <c r="AV6646" s="115" t="e">
        <f>AN6646/AR6646</f>
        <v>#DIV/0!</v>
      </c>
      <c r="AW6646" s="161" t="e">
        <f>AO6646/AR6646</f>
        <v>#DIV/0!</v>
      </c>
    </row>
    <row r="6647" spans="1:49">
      <c r="A6647" s="84"/>
      <c r="B6647" s="84"/>
      <c r="C6647" s="84"/>
      <c r="D6647" s="84"/>
      <c r="E6647" s="84"/>
      <c r="F6647" s="84"/>
      <c r="G6647" s="84"/>
      <c r="H6647" s="84"/>
      <c r="I6647" s="84"/>
      <c r="J6647" s="84"/>
      <c r="K6647" s="84"/>
      <c r="L6647" s="84"/>
      <c r="M6647" s="84"/>
      <c r="N6647" s="84"/>
      <c r="O6647" s="84"/>
      <c r="P6647" s="84"/>
      <c r="Q6647" s="84"/>
      <c r="R6647" s="84"/>
      <c r="S6647" s="84"/>
      <c r="T6647" s="84"/>
      <c r="U6647" s="84"/>
      <c r="V6647" s="84"/>
      <c r="W6647" s="84"/>
      <c r="X6647" s="84"/>
      <c r="Y6647" s="84"/>
      <c r="Z6647" s="84"/>
      <c r="AA6647" s="84"/>
      <c r="AB6647" s="84"/>
      <c r="AC6647" s="84"/>
      <c r="AD6647" s="84"/>
      <c r="AE6647" s="84"/>
      <c r="AF6647" s="84"/>
      <c r="AG6647" s="84"/>
      <c r="AH6647" s="84"/>
      <c r="AI6647" s="84"/>
      <c r="AJ6647" s="84"/>
      <c r="AK6647" s="84"/>
    </row>
    <row r="6648" spans="1:49">
      <c r="A6648" s="84"/>
      <c r="B6648" s="84"/>
      <c r="C6648" s="84"/>
      <c r="D6648" s="84"/>
      <c r="E6648" s="84"/>
      <c r="F6648" s="84"/>
      <c r="G6648" s="84"/>
      <c r="H6648" s="84"/>
      <c r="I6648" s="84"/>
      <c r="J6648" s="84"/>
      <c r="K6648" s="84"/>
      <c r="L6648" s="84"/>
      <c r="M6648" s="84"/>
      <c r="N6648" s="84"/>
      <c r="O6648" s="84"/>
      <c r="P6648" s="84"/>
      <c r="Q6648" s="84"/>
      <c r="R6648" s="84"/>
      <c r="S6648" s="84"/>
      <c r="T6648" s="84"/>
      <c r="U6648" s="84"/>
      <c r="V6648" s="84"/>
      <c r="W6648" s="84"/>
      <c r="X6648" s="84"/>
      <c r="Y6648" s="84"/>
      <c r="Z6648" s="84"/>
      <c r="AA6648" s="84"/>
      <c r="AB6648" s="84"/>
      <c r="AC6648" s="84"/>
      <c r="AD6648" s="84"/>
      <c r="AE6648" s="84"/>
      <c r="AF6648" s="84"/>
      <c r="AG6648" s="84"/>
      <c r="AH6648" s="84"/>
      <c r="AI6648" s="84"/>
      <c r="AJ6648" s="84"/>
      <c r="AK6648" s="84"/>
    </row>
    <row r="6649" spans="1:49">
      <c r="A6649" s="84"/>
      <c r="B6649" s="84"/>
      <c r="C6649" s="84"/>
      <c r="D6649" s="84"/>
      <c r="E6649" s="84"/>
      <c r="F6649" s="84"/>
      <c r="G6649" s="84"/>
      <c r="H6649" s="84"/>
      <c r="I6649" s="84"/>
      <c r="J6649" s="84"/>
      <c r="K6649" s="84"/>
      <c r="L6649" s="84"/>
      <c r="M6649" s="84"/>
      <c r="N6649" s="84"/>
      <c r="O6649" s="84"/>
      <c r="P6649" s="84"/>
      <c r="Q6649" s="84"/>
      <c r="R6649" s="84"/>
      <c r="S6649" s="84"/>
      <c r="T6649" s="84"/>
      <c r="U6649" s="84"/>
      <c r="V6649" s="84"/>
      <c r="W6649" s="84"/>
      <c r="X6649" s="84"/>
      <c r="Y6649" s="84"/>
      <c r="Z6649" s="84"/>
      <c r="AA6649" s="84"/>
      <c r="AB6649" s="84"/>
      <c r="AC6649" s="84"/>
      <c r="AD6649" s="84"/>
      <c r="AE6649" s="84"/>
      <c r="AF6649" s="84"/>
      <c r="AG6649" s="84"/>
      <c r="AH6649" s="84"/>
      <c r="AI6649" s="84"/>
      <c r="AJ6649" s="84"/>
      <c r="AK6649" s="84"/>
    </row>
    <row r="6650" spans="1:49">
      <c r="A6650" s="84"/>
      <c r="B6650" s="84"/>
      <c r="C6650" s="84"/>
      <c r="D6650" s="84"/>
      <c r="E6650" s="84"/>
      <c r="F6650" s="84"/>
      <c r="G6650" s="84"/>
      <c r="H6650" s="84"/>
      <c r="I6650" s="84"/>
      <c r="J6650" s="84"/>
      <c r="K6650" s="84"/>
      <c r="L6650" s="84"/>
      <c r="M6650" s="84"/>
      <c r="N6650" s="84"/>
      <c r="O6650" s="84"/>
      <c r="P6650" s="84"/>
      <c r="Q6650" s="84"/>
      <c r="R6650" s="84"/>
      <c r="S6650" s="84"/>
      <c r="T6650" s="84"/>
      <c r="U6650" s="84"/>
      <c r="V6650" s="84"/>
      <c r="W6650" s="84"/>
      <c r="X6650" s="84"/>
      <c r="Y6650" s="84"/>
      <c r="Z6650" s="84"/>
      <c r="AA6650" s="84"/>
      <c r="AB6650" s="84"/>
      <c r="AC6650" s="84"/>
      <c r="AD6650" s="84"/>
      <c r="AE6650" s="84"/>
      <c r="AF6650" s="84"/>
      <c r="AG6650" s="84"/>
      <c r="AH6650" s="84"/>
      <c r="AI6650" s="84"/>
      <c r="AJ6650" s="84"/>
      <c r="AK6650" s="84"/>
    </row>
    <row r="6651" spans="1:49">
      <c r="A6651" s="84"/>
      <c r="B6651" s="84"/>
      <c r="C6651" s="84"/>
      <c r="D6651" s="84"/>
      <c r="E6651" s="84"/>
      <c r="F6651" s="84"/>
      <c r="G6651" s="84"/>
      <c r="H6651" s="84"/>
      <c r="I6651" s="84"/>
      <c r="J6651" s="84"/>
      <c r="K6651" s="84"/>
      <c r="L6651" s="84"/>
      <c r="M6651" s="84"/>
      <c r="N6651" s="84"/>
      <c r="O6651" s="84"/>
      <c r="P6651" s="84"/>
      <c r="Q6651" s="84"/>
      <c r="R6651" s="84"/>
      <c r="S6651" s="84"/>
      <c r="T6651" s="84"/>
      <c r="U6651" s="84"/>
      <c r="V6651" s="84"/>
      <c r="W6651" s="84"/>
      <c r="X6651" s="84"/>
      <c r="Y6651" s="84"/>
      <c r="Z6651" s="84"/>
      <c r="AA6651" s="84"/>
      <c r="AB6651" s="84"/>
      <c r="AC6651" s="84"/>
      <c r="AD6651" s="84"/>
      <c r="AE6651" s="84"/>
      <c r="AF6651" s="84"/>
      <c r="AG6651" s="84"/>
      <c r="AH6651" s="84"/>
      <c r="AI6651" s="84"/>
      <c r="AJ6651" s="84"/>
      <c r="AK6651" s="84"/>
    </row>
    <row r="6652" spans="1:49">
      <c r="A6652" s="84"/>
      <c r="B6652" s="84"/>
      <c r="C6652" s="84"/>
      <c r="D6652" s="84"/>
      <c r="E6652" s="84"/>
      <c r="F6652" s="84"/>
      <c r="G6652" s="84"/>
      <c r="H6652" s="84"/>
      <c r="I6652" s="84"/>
      <c r="J6652" s="84"/>
      <c r="K6652" s="84"/>
      <c r="L6652" s="84"/>
      <c r="M6652" s="84"/>
      <c r="N6652" s="84"/>
      <c r="O6652" s="84"/>
      <c r="P6652" s="84"/>
      <c r="Q6652" s="84"/>
      <c r="R6652" s="84"/>
      <c r="S6652" s="84"/>
      <c r="T6652" s="84"/>
      <c r="U6652" s="84"/>
      <c r="V6652" s="84"/>
      <c r="W6652" s="84"/>
      <c r="X6652" s="84"/>
      <c r="Y6652" s="84"/>
      <c r="Z6652" s="84"/>
      <c r="AA6652" s="84"/>
      <c r="AB6652" s="84"/>
      <c r="AC6652" s="84"/>
      <c r="AD6652" s="84"/>
      <c r="AE6652" s="84"/>
      <c r="AF6652" s="84"/>
      <c r="AG6652" s="84"/>
      <c r="AH6652" s="84"/>
      <c r="AI6652" s="84"/>
      <c r="AJ6652" s="84"/>
      <c r="AK6652" s="84"/>
    </row>
    <row r="6653" spans="1:49">
      <c r="A6653" s="84"/>
      <c r="B6653" s="84"/>
      <c r="C6653" s="84"/>
      <c r="D6653" s="84"/>
      <c r="E6653" s="84"/>
      <c r="F6653" s="84"/>
      <c r="G6653" s="84"/>
      <c r="H6653" s="84"/>
      <c r="I6653" s="84"/>
      <c r="J6653" s="84"/>
      <c r="K6653" s="84"/>
      <c r="L6653" s="84"/>
      <c r="M6653" s="84"/>
      <c r="N6653" s="84"/>
      <c r="O6653" s="84"/>
      <c r="P6653" s="84"/>
      <c r="Q6653" s="84"/>
      <c r="R6653" s="84"/>
      <c r="S6653" s="84"/>
      <c r="T6653" s="84"/>
      <c r="U6653" s="84"/>
      <c r="V6653" s="84"/>
      <c r="W6653" s="84"/>
      <c r="X6653" s="84"/>
      <c r="Y6653" s="84"/>
      <c r="Z6653" s="84"/>
      <c r="AA6653" s="84"/>
      <c r="AB6653" s="84"/>
      <c r="AC6653" s="84"/>
      <c r="AD6653" s="84"/>
      <c r="AE6653" s="84"/>
      <c r="AF6653" s="84"/>
      <c r="AG6653" s="84"/>
      <c r="AH6653" s="84"/>
      <c r="AI6653" s="84"/>
      <c r="AJ6653" s="84"/>
      <c r="AK6653" s="84"/>
    </row>
    <row r="6654" spans="1:49">
      <c r="A6654" s="84"/>
      <c r="B6654" s="84"/>
      <c r="C6654" s="84"/>
      <c r="D6654" s="84"/>
      <c r="E6654" s="84"/>
      <c r="F6654" s="84"/>
      <c r="G6654" s="84"/>
      <c r="H6654" s="84"/>
      <c r="I6654" s="84"/>
      <c r="J6654" s="84"/>
      <c r="K6654" s="84"/>
      <c r="L6654" s="84"/>
      <c r="M6654" s="84"/>
      <c r="N6654" s="84"/>
      <c r="O6654" s="84"/>
      <c r="P6654" s="84"/>
      <c r="Q6654" s="84"/>
      <c r="R6654" s="84"/>
      <c r="S6654" s="84"/>
      <c r="T6654" s="84"/>
      <c r="U6654" s="84"/>
      <c r="V6654" s="84"/>
      <c r="W6654" s="84"/>
      <c r="X6654" s="84"/>
      <c r="Y6654" s="84"/>
      <c r="Z6654" s="84"/>
      <c r="AA6654" s="84"/>
      <c r="AB6654" s="84"/>
      <c r="AC6654" s="84"/>
      <c r="AD6654" s="84"/>
      <c r="AE6654" s="84"/>
      <c r="AF6654" s="84"/>
      <c r="AG6654" s="84"/>
      <c r="AH6654" s="84"/>
      <c r="AI6654" s="84"/>
      <c r="AJ6654" s="84"/>
      <c r="AK6654" s="84"/>
    </row>
    <row r="6655" spans="1:49">
      <c r="A6655" s="84"/>
      <c r="B6655" s="84"/>
      <c r="C6655" s="84"/>
      <c r="D6655" s="84"/>
      <c r="E6655" s="84"/>
      <c r="F6655" s="84"/>
      <c r="G6655" s="84"/>
      <c r="H6655" s="84"/>
      <c r="I6655" s="84"/>
      <c r="J6655" s="84"/>
      <c r="K6655" s="84"/>
      <c r="L6655" s="84"/>
      <c r="M6655" s="84"/>
      <c r="N6655" s="84"/>
      <c r="O6655" s="84"/>
      <c r="P6655" s="84"/>
      <c r="Q6655" s="84"/>
      <c r="R6655" s="84"/>
      <c r="S6655" s="84"/>
      <c r="T6655" s="84"/>
      <c r="U6655" s="84"/>
      <c r="V6655" s="84"/>
      <c r="W6655" s="84"/>
      <c r="X6655" s="84"/>
      <c r="Y6655" s="84"/>
      <c r="Z6655" s="84"/>
      <c r="AA6655" s="84"/>
      <c r="AB6655" s="84"/>
      <c r="AC6655" s="84"/>
      <c r="AD6655" s="84"/>
      <c r="AE6655" s="84"/>
      <c r="AF6655" s="84"/>
      <c r="AG6655" s="84"/>
      <c r="AH6655" s="84"/>
      <c r="AI6655" s="84"/>
      <c r="AJ6655" s="84"/>
      <c r="AK6655" s="84"/>
    </row>
    <row r="6656" spans="1:49">
      <c r="A6656" s="84"/>
      <c r="B6656" s="84"/>
      <c r="C6656" s="84"/>
      <c r="D6656" s="84"/>
      <c r="E6656" s="84"/>
      <c r="F6656" s="84"/>
      <c r="G6656" s="84"/>
      <c r="H6656" s="84"/>
      <c r="I6656" s="84"/>
      <c r="J6656" s="84"/>
      <c r="K6656" s="84"/>
      <c r="L6656" s="84"/>
      <c r="M6656" s="84"/>
      <c r="N6656" s="84"/>
      <c r="O6656" s="84"/>
      <c r="P6656" s="84"/>
      <c r="Q6656" s="84"/>
      <c r="R6656" s="84"/>
      <c r="S6656" s="84"/>
      <c r="T6656" s="84"/>
      <c r="U6656" s="84"/>
      <c r="V6656" s="84"/>
      <c r="W6656" s="84"/>
      <c r="X6656" s="84"/>
      <c r="Y6656" s="84"/>
      <c r="Z6656" s="84"/>
      <c r="AA6656" s="84"/>
      <c r="AB6656" s="84"/>
      <c r="AC6656" s="84"/>
      <c r="AD6656" s="84"/>
      <c r="AE6656" s="84"/>
      <c r="AF6656" s="84"/>
      <c r="AG6656" s="84"/>
      <c r="AH6656" s="84"/>
      <c r="AI6656" s="84"/>
      <c r="AJ6656" s="84"/>
      <c r="AK6656" s="84"/>
    </row>
    <row r="6657" spans="1:37">
      <c r="A6657" s="84"/>
      <c r="B6657" s="84"/>
      <c r="C6657" s="84"/>
      <c r="D6657" s="84"/>
      <c r="E6657" s="84"/>
      <c r="F6657" s="84"/>
      <c r="G6657" s="84"/>
      <c r="H6657" s="84"/>
      <c r="I6657" s="84"/>
      <c r="J6657" s="84"/>
      <c r="K6657" s="84"/>
      <c r="L6657" s="84"/>
      <c r="M6657" s="84"/>
      <c r="N6657" s="84"/>
      <c r="O6657" s="84"/>
      <c r="P6657" s="84"/>
      <c r="Q6657" s="84"/>
      <c r="R6657" s="84"/>
      <c r="S6657" s="84"/>
      <c r="T6657" s="84"/>
      <c r="U6657" s="84"/>
      <c r="V6657" s="84"/>
      <c r="W6657" s="84"/>
      <c r="X6657" s="84"/>
      <c r="Y6657" s="84"/>
      <c r="Z6657" s="84"/>
      <c r="AA6657" s="84"/>
      <c r="AB6657" s="84"/>
      <c r="AC6657" s="84"/>
      <c r="AD6657" s="84"/>
      <c r="AE6657" s="84"/>
      <c r="AF6657" s="84"/>
      <c r="AG6657" s="84"/>
      <c r="AH6657" s="84"/>
      <c r="AI6657" s="84"/>
      <c r="AJ6657" s="84"/>
      <c r="AK6657" s="84"/>
    </row>
    <row r="6658" spans="1:37">
      <c r="A6658" s="84"/>
      <c r="B6658" s="84"/>
      <c r="C6658" s="84"/>
      <c r="D6658" s="84"/>
      <c r="E6658" s="84"/>
      <c r="F6658" s="84"/>
      <c r="G6658" s="84"/>
      <c r="H6658" s="84"/>
      <c r="I6658" s="84"/>
      <c r="J6658" s="84"/>
      <c r="K6658" s="84"/>
      <c r="L6658" s="84"/>
      <c r="M6658" s="84"/>
      <c r="N6658" s="84"/>
      <c r="O6658" s="84"/>
      <c r="P6658" s="84"/>
      <c r="Q6658" s="84"/>
      <c r="R6658" s="84"/>
      <c r="S6658" s="84"/>
      <c r="T6658" s="84"/>
      <c r="U6658" s="84"/>
      <c r="V6658" s="84"/>
      <c r="W6658" s="84"/>
      <c r="X6658" s="84"/>
      <c r="Y6658" s="84"/>
      <c r="Z6658" s="84"/>
      <c r="AA6658" s="84"/>
      <c r="AB6658" s="84"/>
      <c r="AC6658" s="84"/>
      <c r="AD6658" s="84"/>
      <c r="AE6658" s="84"/>
      <c r="AF6658" s="84"/>
      <c r="AG6658" s="84"/>
      <c r="AH6658" s="84"/>
      <c r="AI6658" s="84"/>
      <c r="AJ6658" s="84"/>
      <c r="AK6658" s="84"/>
    </row>
    <row r="6659" spans="1:37">
      <c r="A6659" s="84"/>
      <c r="B6659" s="84"/>
      <c r="C6659" s="84"/>
      <c r="D6659" s="84"/>
      <c r="E6659" s="84"/>
      <c r="F6659" s="84"/>
      <c r="G6659" s="84"/>
      <c r="H6659" s="84"/>
      <c r="I6659" s="84"/>
      <c r="J6659" s="84"/>
      <c r="K6659" s="84"/>
      <c r="L6659" s="84"/>
      <c r="M6659" s="84"/>
      <c r="N6659" s="84"/>
      <c r="O6659" s="84"/>
      <c r="P6659" s="84"/>
      <c r="Q6659" s="84"/>
      <c r="R6659" s="84"/>
      <c r="S6659" s="84"/>
      <c r="T6659" s="84"/>
      <c r="U6659" s="84"/>
      <c r="V6659" s="84"/>
      <c r="W6659" s="84"/>
      <c r="X6659" s="84"/>
      <c r="Y6659" s="84"/>
      <c r="Z6659" s="84"/>
      <c r="AA6659" s="84"/>
      <c r="AB6659" s="84"/>
      <c r="AC6659" s="84"/>
      <c r="AD6659" s="84"/>
      <c r="AE6659" s="84"/>
      <c r="AF6659" s="84"/>
      <c r="AG6659" s="84"/>
      <c r="AH6659" s="84"/>
      <c r="AI6659" s="84"/>
      <c r="AJ6659" s="84"/>
      <c r="AK6659" s="84"/>
    </row>
    <row r="6660" spans="1:37">
      <c r="A6660" s="84"/>
      <c r="B6660" s="84"/>
      <c r="C6660" s="84"/>
      <c r="D6660" s="84"/>
      <c r="E6660" s="84"/>
      <c r="F6660" s="84"/>
      <c r="G6660" s="84"/>
      <c r="H6660" s="84"/>
      <c r="I6660" s="84"/>
      <c r="J6660" s="84"/>
      <c r="K6660" s="84"/>
      <c r="L6660" s="84"/>
      <c r="M6660" s="84"/>
      <c r="N6660" s="84"/>
      <c r="O6660" s="84"/>
      <c r="P6660" s="84"/>
      <c r="Q6660" s="84"/>
      <c r="R6660" s="84"/>
      <c r="S6660" s="84"/>
      <c r="T6660" s="84"/>
      <c r="U6660" s="84"/>
      <c r="V6660" s="84"/>
      <c r="W6660" s="84"/>
      <c r="X6660" s="84"/>
      <c r="Y6660" s="84"/>
      <c r="Z6660" s="84"/>
      <c r="AA6660" s="84"/>
      <c r="AB6660" s="84"/>
      <c r="AC6660" s="84"/>
      <c r="AD6660" s="84"/>
      <c r="AE6660" s="84"/>
      <c r="AF6660" s="84"/>
      <c r="AG6660" s="84"/>
      <c r="AH6660" s="84"/>
      <c r="AI6660" s="84"/>
      <c r="AJ6660" s="84"/>
      <c r="AK6660" s="84"/>
    </row>
    <row r="6661" spans="1:37">
      <c r="A6661" s="84"/>
      <c r="B6661" s="84"/>
      <c r="C6661" s="84"/>
      <c r="D6661" s="84"/>
      <c r="E6661" s="84"/>
      <c r="F6661" s="84"/>
      <c r="G6661" s="84"/>
      <c r="H6661" s="84"/>
      <c r="I6661" s="84"/>
      <c r="J6661" s="84"/>
      <c r="K6661" s="84"/>
      <c r="L6661" s="84"/>
      <c r="M6661" s="84"/>
      <c r="N6661" s="84"/>
      <c r="O6661" s="84"/>
      <c r="P6661" s="84"/>
      <c r="Q6661" s="84"/>
      <c r="R6661" s="84"/>
      <c r="S6661" s="84"/>
      <c r="T6661" s="84"/>
      <c r="U6661" s="84"/>
      <c r="V6661" s="84"/>
      <c r="W6661" s="84"/>
      <c r="X6661" s="84"/>
      <c r="Y6661" s="84"/>
      <c r="Z6661" s="84"/>
      <c r="AA6661" s="84"/>
      <c r="AB6661" s="84"/>
      <c r="AC6661" s="84"/>
      <c r="AD6661" s="84"/>
      <c r="AE6661" s="84"/>
      <c r="AF6661" s="84"/>
      <c r="AG6661" s="84"/>
      <c r="AH6661" s="84"/>
      <c r="AI6661" s="84"/>
      <c r="AJ6661" s="84"/>
      <c r="AK6661" s="84"/>
    </row>
    <row r="6662" spans="1:37">
      <c r="A6662" s="84"/>
      <c r="B6662" s="84"/>
      <c r="C6662" s="84"/>
      <c r="D6662" s="84"/>
      <c r="E6662" s="84"/>
      <c r="F6662" s="84"/>
      <c r="G6662" s="84"/>
      <c r="H6662" s="84"/>
      <c r="I6662" s="84"/>
      <c r="J6662" s="84"/>
      <c r="K6662" s="84"/>
      <c r="L6662" s="84"/>
      <c r="M6662" s="84"/>
      <c r="N6662" s="84"/>
      <c r="O6662" s="84"/>
      <c r="P6662" s="84"/>
      <c r="Q6662" s="84"/>
      <c r="R6662" s="84"/>
      <c r="S6662" s="84"/>
      <c r="T6662" s="84"/>
      <c r="U6662" s="84"/>
      <c r="V6662" s="84"/>
      <c r="W6662" s="84"/>
      <c r="X6662" s="84"/>
      <c r="Y6662" s="84"/>
      <c r="Z6662" s="84"/>
      <c r="AA6662" s="84"/>
      <c r="AB6662" s="84"/>
      <c r="AC6662" s="84"/>
      <c r="AD6662" s="84"/>
      <c r="AE6662" s="84"/>
      <c r="AF6662" s="84"/>
      <c r="AG6662" s="84"/>
      <c r="AH6662" s="84"/>
      <c r="AI6662" s="84"/>
      <c r="AJ6662" s="84"/>
      <c r="AK6662" s="84"/>
    </row>
    <row r="6663" spans="1:37">
      <c r="A6663" s="84"/>
      <c r="B6663" s="84"/>
      <c r="C6663" s="84"/>
      <c r="D6663" s="84"/>
      <c r="E6663" s="84"/>
      <c r="F6663" s="84"/>
      <c r="G6663" s="84"/>
      <c r="H6663" s="84"/>
      <c r="I6663" s="84"/>
      <c r="J6663" s="84"/>
      <c r="K6663" s="84"/>
      <c r="L6663" s="84"/>
      <c r="M6663" s="84"/>
      <c r="N6663" s="84"/>
      <c r="O6663" s="84"/>
      <c r="P6663" s="84"/>
      <c r="Q6663" s="84"/>
      <c r="R6663" s="84"/>
      <c r="S6663" s="84"/>
      <c r="T6663" s="84"/>
      <c r="U6663" s="84"/>
      <c r="V6663" s="84"/>
      <c r="W6663" s="84"/>
      <c r="X6663" s="84"/>
      <c r="Y6663" s="84"/>
      <c r="Z6663" s="84"/>
      <c r="AA6663" s="84"/>
      <c r="AB6663" s="84"/>
      <c r="AC6663" s="84"/>
      <c r="AD6663" s="84"/>
      <c r="AE6663" s="84"/>
      <c r="AF6663" s="84"/>
      <c r="AG6663" s="84"/>
      <c r="AH6663" s="84"/>
      <c r="AI6663" s="84"/>
      <c r="AJ6663" s="84"/>
      <c r="AK6663" s="84"/>
    </row>
    <row r="6664" spans="1:37">
      <c r="A6664" s="84"/>
      <c r="B6664" s="84"/>
      <c r="C6664" s="84"/>
      <c r="D6664" s="84"/>
      <c r="E6664" s="84"/>
      <c r="F6664" s="84"/>
      <c r="G6664" s="84"/>
      <c r="H6664" s="84"/>
      <c r="I6664" s="84"/>
      <c r="J6664" s="84"/>
      <c r="K6664" s="84"/>
      <c r="L6664" s="84"/>
      <c r="M6664" s="84"/>
      <c r="N6664" s="84"/>
      <c r="O6664" s="84"/>
      <c r="P6664" s="84"/>
      <c r="Q6664" s="84"/>
      <c r="R6664" s="84"/>
      <c r="S6664" s="84"/>
      <c r="T6664" s="84"/>
      <c r="U6664" s="84"/>
      <c r="V6664" s="84"/>
      <c r="W6664" s="84"/>
      <c r="X6664" s="84"/>
      <c r="Y6664" s="84"/>
      <c r="Z6664" s="84"/>
      <c r="AA6664" s="84"/>
      <c r="AB6664" s="84"/>
      <c r="AC6664" s="84"/>
      <c r="AD6664" s="84"/>
      <c r="AE6664" s="84"/>
      <c r="AF6664" s="84"/>
      <c r="AG6664" s="84"/>
      <c r="AH6664" s="84"/>
      <c r="AI6664" s="84"/>
      <c r="AJ6664" s="84"/>
      <c r="AK6664" s="84"/>
    </row>
    <row r="6665" spans="1:37">
      <c r="A6665" s="84"/>
      <c r="B6665" s="84"/>
      <c r="C6665" s="84"/>
      <c r="D6665" s="84"/>
      <c r="E6665" s="84"/>
      <c r="F6665" s="84"/>
      <c r="G6665" s="84"/>
      <c r="H6665" s="84"/>
      <c r="I6665" s="84"/>
      <c r="J6665" s="84"/>
      <c r="K6665" s="84"/>
      <c r="L6665" s="84"/>
      <c r="M6665" s="84"/>
      <c r="N6665" s="84"/>
      <c r="O6665" s="84"/>
      <c r="P6665" s="84"/>
      <c r="Q6665" s="84"/>
      <c r="R6665" s="84"/>
      <c r="S6665" s="84"/>
      <c r="T6665" s="84"/>
      <c r="U6665" s="84"/>
      <c r="V6665" s="84"/>
      <c r="W6665" s="84"/>
      <c r="X6665" s="84"/>
      <c r="Y6665" s="84"/>
      <c r="Z6665" s="84"/>
      <c r="AA6665" s="84"/>
      <c r="AB6665" s="84"/>
      <c r="AC6665" s="84"/>
      <c r="AD6665" s="84"/>
      <c r="AE6665" s="84"/>
      <c r="AF6665" s="84"/>
      <c r="AG6665" s="84"/>
      <c r="AH6665" s="84"/>
      <c r="AI6665" s="84"/>
      <c r="AJ6665" s="84"/>
      <c r="AK6665" s="84"/>
    </row>
    <row r="6666" spans="1:37">
      <c r="A6666" s="84"/>
      <c r="B6666" s="84"/>
      <c r="C6666" s="84"/>
      <c r="D6666" s="84"/>
      <c r="E6666" s="84"/>
      <c r="F6666" s="84"/>
      <c r="G6666" s="84"/>
      <c r="H6666" s="84"/>
      <c r="I6666" s="84"/>
      <c r="J6666" s="84"/>
      <c r="K6666" s="84"/>
      <c r="L6666" s="84"/>
      <c r="M6666" s="84"/>
      <c r="N6666" s="84"/>
      <c r="O6666" s="84"/>
      <c r="P6666" s="84"/>
      <c r="Q6666" s="84"/>
      <c r="R6666" s="84"/>
      <c r="S6666" s="84"/>
      <c r="T6666" s="84"/>
      <c r="U6666" s="84"/>
      <c r="V6666" s="84"/>
      <c r="W6666" s="84"/>
      <c r="X6666" s="84"/>
      <c r="Y6666" s="84"/>
      <c r="Z6666" s="84"/>
      <c r="AA6666" s="84"/>
      <c r="AB6666" s="84"/>
      <c r="AC6666" s="84"/>
      <c r="AD6666" s="84"/>
      <c r="AE6666" s="84"/>
      <c r="AF6666" s="84"/>
      <c r="AG6666" s="84"/>
      <c r="AH6666" s="84"/>
      <c r="AI6666" s="84"/>
      <c r="AJ6666" s="84"/>
      <c r="AK6666" s="84"/>
    </row>
    <row r="6667" spans="1:37">
      <c r="A6667" s="84"/>
      <c r="B6667" s="84"/>
      <c r="C6667" s="84"/>
      <c r="D6667" s="84"/>
      <c r="E6667" s="84"/>
      <c r="F6667" s="84"/>
      <c r="G6667" s="84"/>
      <c r="H6667" s="84"/>
      <c r="I6667" s="84"/>
      <c r="J6667" s="84"/>
      <c r="K6667" s="84"/>
      <c r="L6667" s="84"/>
      <c r="M6667" s="84"/>
      <c r="N6667" s="84"/>
      <c r="O6667" s="84"/>
      <c r="P6667" s="84"/>
      <c r="Q6667" s="84"/>
      <c r="R6667" s="84"/>
      <c r="S6667" s="84"/>
      <c r="T6667" s="84"/>
      <c r="U6667" s="84"/>
      <c r="V6667" s="84"/>
      <c r="W6667" s="84"/>
      <c r="X6667" s="84"/>
      <c r="Y6667" s="84"/>
      <c r="Z6667" s="84"/>
      <c r="AA6667" s="84"/>
      <c r="AB6667" s="84"/>
      <c r="AC6667" s="84"/>
      <c r="AD6667" s="84"/>
      <c r="AE6667" s="84"/>
      <c r="AF6667" s="84"/>
      <c r="AG6667" s="84"/>
      <c r="AH6667" s="84"/>
      <c r="AI6667" s="84"/>
      <c r="AJ6667" s="84"/>
      <c r="AK6667" s="84"/>
    </row>
    <row r="6668" spans="1:37">
      <c r="A6668" s="84"/>
      <c r="B6668" s="84"/>
      <c r="C6668" s="84"/>
      <c r="D6668" s="84"/>
      <c r="E6668" s="84"/>
      <c r="F6668" s="84"/>
      <c r="G6668" s="84"/>
      <c r="H6668" s="84"/>
      <c r="I6668" s="84"/>
      <c r="J6668" s="84"/>
      <c r="K6668" s="84"/>
      <c r="L6668" s="84"/>
      <c r="M6668" s="84"/>
      <c r="N6668" s="84"/>
      <c r="O6668" s="84"/>
      <c r="P6668" s="84"/>
      <c r="Q6668" s="84"/>
      <c r="R6668" s="84"/>
      <c r="S6668" s="84"/>
      <c r="T6668" s="84"/>
      <c r="U6668" s="84"/>
      <c r="V6668" s="84"/>
      <c r="W6668" s="84"/>
      <c r="X6668" s="84"/>
      <c r="Y6668" s="84"/>
      <c r="Z6668" s="84"/>
      <c r="AA6668" s="84"/>
      <c r="AB6668" s="84"/>
      <c r="AC6668" s="84"/>
      <c r="AD6668" s="84"/>
      <c r="AE6668" s="84"/>
      <c r="AF6668" s="84"/>
      <c r="AG6668" s="84"/>
      <c r="AH6668" s="84"/>
      <c r="AI6668" s="84"/>
      <c r="AJ6668" s="84"/>
      <c r="AK6668" s="84"/>
    </row>
    <row r="6669" spans="1:37">
      <c r="A6669" s="84"/>
      <c r="B6669" s="84"/>
      <c r="C6669" s="84"/>
      <c r="D6669" s="84"/>
      <c r="E6669" s="84"/>
      <c r="F6669" s="84"/>
      <c r="G6669" s="84"/>
      <c r="H6669" s="84"/>
      <c r="I6669" s="84"/>
      <c r="J6669" s="84"/>
      <c r="K6669" s="84"/>
      <c r="L6669" s="84"/>
      <c r="M6669" s="84"/>
      <c r="N6669" s="84"/>
      <c r="O6669" s="84"/>
      <c r="P6669" s="84"/>
      <c r="Q6669" s="84"/>
      <c r="R6669" s="84"/>
      <c r="S6669" s="84"/>
      <c r="T6669" s="84"/>
      <c r="U6669" s="84"/>
      <c r="V6669" s="84"/>
      <c r="W6669" s="84"/>
      <c r="X6669" s="84"/>
      <c r="Y6669" s="84"/>
      <c r="Z6669" s="84"/>
      <c r="AA6669" s="84"/>
      <c r="AB6669" s="84"/>
      <c r="AC6669" s="84"/>
      <c r="AD6669" s="84"/>
      <c r="AE6669" s="84"/>
      <c r="AF6669" s="84"/>
      <c r="AG6669" s="84"/>
      <c r="AH6669" s="84"/>
      <c r="AI6669" s="84"/>
      <c r="AJ6669" s="84"/>
      <c r="AK6669" s="84"/>
    </row>
    <row r="6670" spans="1:37">
      <c r="A6670" s="84"/>
      <c r="B6670" s="84"/>
      <c r="C6670" s="84"/>
      <c r="D6670" s="84"/>
      <c r="E6670" s="84"/>
      <c r="F6670" s="84"/>
      <c r="G6670" s="84"/>
      <c r="H6670" s="84"/>
      <c r="I6670" s="84"/>
      <c r="J6670" s="84"/>
      <c r="K6670" s="84"/>
      <c r="L6670" s="84"/>
      <c r="M6670" s="84"/>
      <c r="N6670" s="84"/>
      <c r="O6670" s="84"/>
      <c r="P6670" s="84"/>
      <c r="Q6670" s="84"/>
      <c r="R6670" s="84"/>
      <c r="S6670" s="84"/>
      <c r="T6670" s="84"/>
      <c r="U6670" s="84"/>
      <c r="V6670" s="84"/>
      <c r="W6670" s="84"/>
      <c r="X6670" s="84"/>
      <c r="Y6670" s="84"/>
      <c r="Z6670" s="84"/>
      <c r="AA6670" s="84"/>
      <c r="AB6670" s="84"/>
      <c r="AC6670" s="84"/>
      <c r="AD6670" s="84"/>
      <c r="AE6670" s="84"/>
      <c r="AF6670" s="84"/>
      <c r="AG6670" s="84"/>
      <c r="AH6670" s="84"/>
      <c r="AI6670" s="84"/>
      <c r="AJ6670" s="84"/>
      <c r="AK6670" s="84"/>
    </row>
    <row r="6671" spans="1:37">
      <c r="A6671" s="84"/>
      <c r="B6671" s="84"/>
      <c r="C6671" s="84"/>
      <c r="D6671" s="84"/>
      <c r="E6671" s="84"/>
      <c r="F6671" s="84"/>
      <c r="G6671" s="84"/>
      <c r="H6671" s="84"/>
      <c r="I6671" s="84"/>
      <c r="J6671" s="84"/>
      <c r="K6671" s="84"/>
      <c r="L6671" s="84"/>
      <c r="M6671" s="84"/>
      <c r="N6671" s="84"/>
      <c r="O6671" s="84"/>
      <c r="P6671" s="84"/>
      <c r="Q6671" s="84"/>
      <c r="R6671" s="84"/>
      <c r="S6671" s="84"/>
      <c r="T6671" s="84"/>
      <c r="U6671" s="84"/>
      <c r="V6671" s="84"/>
      <c r="W6671" s="84"/>
      <c r="X6671" s="84"/>
      <c r="Y6671" s="84"/>
      <c r="Z6671" s="84"/>
      <c r="AA6671" s="84"/>
      <c r="AB6671" s="84"/>
      <c r="AC6671" s="84"/>
      <c r="AD6671" s="84"/>
      <c r="AE6671" s="84"/>
      <c r="AF6671" s="84"/>
      <c r="AG6671" s="84"/>
      <c r="AH6671" s="84"/>
      <c r="AI6671" s="84"/>
      <c r="AJ6671" s="84"/>
      <c r="AK6671" s="84"/>
    </row>
    <row r="6681" spans="1:49">
      <c r="A6681" s="84"/>
      <c r="B6681" s="83"/>
      <c r="C6681" s="83"/>
      <c r="D6681" s="83"/>
      <c r="E6681" s="83"/>
      <c r="F6681" s="84"/>
      <c r="G6681" s="158"/>
      <c r="H6681" s="83"/>
      <c r="I6681" s="83"/>
      <c r="J6681" s="83"/>
      <c r="K6681" s="83"/>
      <c r="L6681" s="83"/>
      <c r="M6681" s="83"/>
      <c r="N6681" s="83"/>
      <c r="O6681" s="83"/>
      <c r="P6681" s="83"/>
      <c r="Q6681" s="83"/>
      <c r="R6681" s="83"/>
      <c r="S6681" s="83"/>
      <c r="T6681" s="104"/>
      <c r="U6681" s="83"/>
      <c r="V6681" s="83"/>
      <c r="W6681" s="83"/>
      <c r="X6681" s="83"/>
      <c r="Y6681" s="83"/>
      <c r="Z6681" s="83"/>
      <c r="AA6681" s="83"/>
      <c r="AB6681" s="83"/>
      <c r="AC6681" s="83"/>
      <c r="AD6681" s="83"/>
      <c r="AE6681" s="83"/>
      <c r="AF6681" s="83"/>
      <c r="AG6681" s="83"/>
      <c r="AH6681" s="83"/>
      <c r="AI6681" s="83"/>
      <c r="AJ6681" s="83"/>
      <c r="AK6681" s="83"/>
    </row>
    <row r="6682" spans="1:49">
      <c r="A6682" s="83"/>
      <c r="B6682" s="84"/>
      <c r="C6682" s="83"/>
      <c r="D6682" s="83"/>
      <c r="E6682" s="83"/>
      <c r="F6682" s="83"/>
      <c r="G6682" s="83"/>
      <c r="H6682" s="83"/>
      <c r="I6682" s="83"/>
      <c r="J6682" s="83"/>
      <c r="K6682" s="83"/>
      <c r="L6682" s="83"/>
      <c r="M6682" s="83"/>
      <c r="N6682" s="83"/>
      <c r="O6682" s="83"/>
      <c r="P6682" s="83"/>
      <c r="Q6682" s="83"/>
      <c r="R6682" s="83"/>
      <c r="S6682" s="83"/>
      <c r="T6682" s="83"/>
      <c r="U6682" s="83"/>
      <c r="V6682" s="83"/>
      <c r="W6682" s="83"/>
      <c r="X6682" s="83"/>
      <c r="Y6682" s="83"/>
      <c r="Z6682" s="83"/>
      <c r="AA6682" s="83"/>
      <c r="AB6682" s="83"/>
      <c r="AC6682" s="83"/>
      <c r="AD6682" s="83"/>
      <c r="AE6682" s="83"/>
      <c r="AF6682" s="83"/>
      <c r="AG6682" s="83"/>
      <c r="AH6682" s="83"/>
      <c r="AI6682" s="83"/>
      <c r="AJ6682" s="83"/>
      <c r="AK6682" s="83"/>
    </row>
    <row r="6683" spans="1:49">
      <c r="A6683" s="84"/>
      <c r="B6683" s="84"/>
      <c r="C6683" s="84"/>
      <c r="D6683" s="84"/>
      <c r="E6683" s="84"/>
      <c r="F6683" s="84"/>
      <c r="G6683" s="84"/>
      <c r="H6683" s="84"/>
      <c r="I6683" s="84"/>
      <c r="J6683" s="84"/>
      <c r="K6683" s="84"/>
      <c r="L6683" s="84"/>
      <c r="M6683" s="84"/>
      <c r="N6683" s="84"/>
      <c r="O6683" s="84"/>
      <c r="P6683" s="84"/>
      <c r="Q6683" s="84"/>
      <c r="R6683" s="84"/>
      <c r="S6683" s="84"/>
      <c r="T6683" s="84"/>
      <c r="U6683" s="84"/>
      <c r="V6683" s="84"/>
      <c r="W6683" s="84"/>
      <c r="X6683" s="84"/>
      <c r="Y6683" s="84"/>
      <c r="Z6683" s="84"/>
      <c r="AA6683" s="84"/>
      <c r="AB6683" s="84"/>
      <c r="AC6683" s="84"/>
      <c r="AD6683" s="84"/>
      <c r="AE6683" s="84"/>
      <c r="AF6683" s="84"/>
      <c r="AG6683" s="84"/>
      <c r="AH6683" s="84"/>
      <c r="AI6683" s="84"/>
      <c r="AJ6683" s="84"/>
      <c r="AK6683" s="84"/>
    </row>
    <row r="6684" spans="1:49">
      <c r="A6684" s="83"/>
      <c r="B6684" s="84"/>
      <c r="C6684" s="83"/>
      <c r="D6684" s="83"/>
      <c r="E6684" s="84"/>
      <c r="F6684" s="83"/>
      <c r="G6684" s="83"/>
      <c r="H6684" s="84"/>
      <c r="I6684" s="83"/>
      <c r="J6684" s="83"/>
      <c r="K6684" s="84"/>
      <c r="L6684" s="83"/>
      <c r="M6684" s="83"/>
      <c r="N6684" s="84"/>
      <c r="O6684" s="83"/>
      <c r="P6684" s="83"/>
      <c r="Q6684" s="84"/>
      <c r="R6684" s="83"/>
      <c r="S6684" s="83"/>
      <c r="T6684" s="84"/>
      <c r="U6684" s="83"/>
      <c r="V6684" s="83"/>
      <c r="W6684" s="84"/>
      <c r="X6684" s="83"/>
      <c r="Y6684" s="83"/>
      <c r="Z6684" s="84"/>
      <c r="AA6684" s="83"/>
      <c r="AB6684" s="83"/>
      <c r="AC6684" s="84"/>
      <c r="AD6684" s="83"/>
      <c r="AE6684" s="83"/>
      <c r="AF6684" s="84"/>
      <c r="AG6684" s="83"/>
      <c r="AH6684" s="83"/>
      <c r="AI6684" s="84"/>
      <c r="AJ6684" s="83"/>
      <c r="AK6684" s="83"/>
    </row>
    <row r="6685" spans="1:49">
      <c r="A6685" s="84"/>
      <c r="B6685" s="84"/>
      <c r="C6685" s="84"/>
      <c r="D6685" s="84"/>
      <c r="E6685" s="84"/>
      <c r="F6685" s="84"/>
      <c r="G6685" s="84"/>
      <c r="H6685" s="84"/>
      <c r="I6685" s="84"/>
      <c r="J6685" s="84"/>
      <c r="K6685" s="84"/>
      <c r="L6685" s="84"/>
      <c r="M6685" s="84"/>
      <c r="N6685" s="84"/>
      <c r="O6685" s="84"/>
      <c r="P6685" s="84"/>
      <c r="Q6685" s="84"/>
      <c r="R6685" s="84"/>
      <c r="S6685" s="84"/>
      <c r="T6685" s="84"/>
      <c r="U6685" s="84"/>
      <c r="V6685" s="84"/>
      <c r="W6685" s="84"/>
      <c r="X6685" s="84"/>
      <c r="Y6685" s="84"/>
      <c r="Z6685" s="84"/>
      <c r="AA6685" s="84"/>
      <c r="AB6685" s="84"/>
      <c r="AC6685" s="84"/>
      <c r="AD6685" s="84"/>
      <c r="AE6685" s="84"/>
      <c r="AF6685" s="84"/>
      <c r="AG6685" s="84"/>
      <c r="AH6685" s="84"/>
      <c r="AI6685" s="84"/>
      <c r="AJ6685" s="84"/>
      <c r="AK6685" s="84"/>
    </row>
    <row r="6686" spans="1:49">
      <c r="A6686" s="83"/>
      <c r="B6686" s="162"/>
      <c r="C6686" s="163"/>
      <c r="D6686" s="163"/>
      <c r="E6686" s="162"/>
      <c r="F6686" s="163"/>
      <c r="G6686" s="163"/>
      <c r="H6686" s="162"/>
      <c r="I6686" s="163"/>
      <c r="J6686" s="163"/>
      <c r="K6686" s="162"/>
      <c r="L6686" s="163"/>
      <c r="M6686" s="163"/>
      <c r="N6686" s="162"/>
      <c r="O6686" s="163"/>
      <c r="P6686" s="163"/>
      <c r="Q6686" s="162"/>
      <c r="R6686" s="163"/>
      <c r="S6686" s="163"/>
      <c r="T6686" s="162"/>
      <c r="U6686" s="163"/>
      <c r="V6686" s="163"/>
      <c r="W6686" s="162"/>
      <c r="X6686" s="163"/>
      <c r="Y6686" s="163"/>
      <c r="Z6686" s="162"/>
      <c r="AA6686" s="163"/>
      <c r="AB6686" s="163"/>
      <c r="AC6686" s="162"/>
      <c r="AD6686" s="163"/>
      <c r="AE6686" s="163"/>
      <c r="AF6686" s="162"/>
      <c r="AG6686" s="163"/>
      <c r="AH6686" s="163"/>
      <c r="AI6686" s="162"/>
      <c r="AJ6686" s="163"/>
      <c r="AK6686" s="163"/>
      <c r="AM6686">
        <f>A6681</f>
        <v>0</v>
      </c>
      <c r="AN6686" s="159" t="e">
        <f>1/($B6686*(1/$B6684)*(1/(5/7+2/7*$D6686))*$B6696/SUM($B6688:$B6711))</f>
        <v>#DIV/0!</v>
      </c>
      <c r="AO6686" s="159" t="e">
        <f>1/(B6686*(1/B6684)*(1/(5/7+2/7*D6686)))</f>
        <v>#DIV/0!</v>
      </c>
      <c r="AP6686" s="159"/>
      <c r="AR6686" s="164">
        <f>CHOOSE(AV$3,C6686,F6686,I6686,L6686,O6686,R6686,U6686,X6686,AA6686,AD6686,AG6686,AJ6686)</f>
        <v>0</v>
      </c>
      <c r="AS6686" s="160"/>
      <c r="AT6686" s="160"/>
      <c r="AV6686" s="115" t="e">
        <f>AN6686/AR6686</f>
        <v>#DIV/0!</v>
      </c>
      <c r="AW6686" s="161" t="e">
        <f>AO6686/AR6686</f>
        <v>#DIV/0!</v>
      </c>
    </row>
    <row r="6687" spans="1:49">
      <c r="A6687" s="84"/>
      <c r="B6687" s="84"/>
      <c r="C6687" s="84"/>
      <c r="D6687" s="84"/>
      <c r="E6687" s="84"/>
      <c r="F6687" s="84"/>
      <c r="G6687" s="84"/>
      <c r="H6687" s="84"/>
      <c r="I6687" s="84"/>
      <c r="J6687" s="84"/>
      <c r="K6687" s="84"/>
      <c r="L6687" s="84"/>
      <c r="M6687" s="84"/>
      <c r="N6687" s="84"/>
      <c r="O6687" s="84"/>
      <c r="P6687" s="84"/>
      <c r="Q6687" s="84"/>
      <c r="R6687" s="84"/>
      <c r="S6687" s="84"/>
      <c r="T6687" s="84"/>
      <c r="U6687" s="84"/>
      <c r="V6687" s="84"/>
      <c r="W6687" s="84"/>
      <c r="X6687" s="84"/>
      <c r="Y6687" s="84"/>
      <c r="Z6687" s="84"/>
      <c r="AA6687" s="84"/>
      <c r="AB6687" s="84"/>
      <c r="AC6687" s="84"/>
      <c r="AD6687" s="84"/>
      <c r="AE6687" s="84"/>
      <c r="AF6687" s="84"/>
      <c r="AG6687" s="84"/>
      <c r="AH6687" s="84"/>
      <c r="AI6687" s="84"/>
      <c r="AJ6687" s="84"/>
      <c r="AK6687" s="84"/>
    </row>
    <row r="6688" spans="1:49">
      <c r="A6688" s="84"/>
      <c r="B6688" s="84"/>
      <c r="C6688" s="84"/>
      <c r="D6688" s="84"/>
      <c r="E6688" s="84"/>
      <c r="F6688" s="84"/>
      <c r="G6688" s="84"/>
      <c r="H6688" s="84"/>
      <c r="I6688" s="84"/>
      <c r="J6688" s="84"/>
      <c r="K6688" s="84"/>
      <c r="L6688" s="84"/>
      <c r="M6688" s="84"/>
      <c r="N6688" s="84"/>
      <c r="O6688" s="84"/>
      <c r="P6688" s="84"/>
      <c r="Q6688" s="84"/>
      <c r="R6688" s="84"/>
      <c r="S6688" s="84"/>
      <c r="T6688" s="84"/>
      <c r="U6688" s="84"/>
      <c r="V6688" s="84"/>
      <c r="W6688" s="84"/>
      <c r="X6688" s="84"/>
      <c r="Y6688" s="84"/>
      <c r="Z6688" s="84"/>
      <c r="AA6688" s="84"/>
      <c r="AB6688" s="84"/>
      <c r="AC6688" s="84"/>
      <c r="AD6688" s="84"/>
      <c r="AE6688" s="84"/>
      <c r="AF6688" s="84"/>
      <c r="AG6688" s="84"/>
      <c r="AH6688" s="84"/>
      <c r="AI6688" s="84"/>
      <c r="AJ6688" s="84"/>
      <c r="AK6688" s="84"/>
    </row>
    <row r="6689" spans="1:37">
      <c r="A6689" s="84"/>
      <c r="B6689" s="84"/>
      <c r="C6689" s="84"/>
      <c r="D6689" s="84"/>
      <c r="E6689" s="84"/>
      <c r="F6689" s="84"/>
      <c r="G6689" s="84"/>
      <c r="H6689" s="84"/>
      <c r="I6689" s="84"/>
      <c r="J6689" s="84"/>
      <c r="K6689" s="84"/>
      <c r="L6689" s="84"/>
      <c r="M6689" s="84"/>
      <c r="N6689" s="84"/>
      <c r="O6689" s="84"/>
      <c r="P6689" s="84"/>
      <c r="Q6689" s="84"/>
      <c r="R6689" s="84"/>
      <c r="S6689" s="84"/>
      <c r="T6689" s="84"/>
      <c r="U6689" s="84"/>
      <c r="V6689" s="84"/>
      <c r="W6689" s="84"/>
      <c r="X6689" s="84"/>
      <c r="Y6689" s="84"/>
      <c r="Z6689" s="84"/>
      <c r="AA6689" s="84"/>
      <c r="AB6689" s="84"/>
      <c r="AC6689" s="84"/>
      <c r="AD6689" s="84"/>
      <c r="AE6689" s="84"/>
      <c r="AF6689" s="84"/>
      <c r="AG6689" s="84"/>
      <c r="AH6689" s="84"/>
      <c r="AI6689" s="84"/>
      <c r="AJ6689" s="84"/>
      <c r="AK6689" s="84"/>
    </row>
    <row r="6690" spans="1:37">
      <c r="A6690" s="84"/>
      <c r="B6690" s="84"/>
      <c r="C6690" s="84"/>
      <c r="D6690" s="84"/>
      <c r="E6690" s="84"/>
      <c r="F6690" s="84"/>
      <c r="G6690" s="84"/>
      <c r="H6690" s="84"/>
      <c r="I6690" s="84"/>
      <c r="J6690" s="84"/>
      <c r="K6690" s="84"/>
      <c r="L6690" s="84"/>
      <c r="M6690" s="84"/>
      <c r="N6690" s="84"/>
      <c r="O6690" s="84"/>
      <c r="P6690" s="84"/>
      <c r="Q6690" s="84"/>
      <c r="R6690" s="84"/>
      <c r="S6690" s="84"/>
      <c r="T6690" s="84"/>
      <c r="U6690" s="84"/>
      <c r="V6690" s="84"/>
      <c r="W6690" s="84"/>
      <c r="X6690" s="84"/>
      <c r="Y6690" s="84"/>
      <c r="Z6690" s="84"/>
      <c r="AA6690" s="84"/>
      <c r="AB6690" s="84"/>
      <c r="AC6690" s="84"/>
      <c r="AD6690" s="84"/>
      <c r="AE6690" s="84"/>
      <c r="AF6690" s="84"/>
      <c r="AG6690" s="84"/>
      <c r="AH6690" s="84"/>
      <c r="AI6690" s="84"/>
      <c r="AJ6690" s="84"/>
      <c r="AK6690" s="84"/>
    </row>
    <row r="6691" spans="1:37">
      <c r="A6691" s="84"/>
      <c r="B6691" s="84"/>
      <c r="C6691" s="84"/>
      <c r="D6691" s="84"/>
      <c r="E6691" s="84"/>
      <c r="F6691" s="84"/>
      <c r="G6691" s="84"/>
      <c r="H6691" s="84"/>
      <c r="I6691" s="84"/>
      <c r="J6691" s="84"/>
      <c r="K6691" s="84"/>
      <c r="L6691" s="84"/>
      <c r="M6691" s="84"/>
      <c r="N6691" s="84"/>
      <c r="O6691" s="84"/>
      <c r="P6691" s="84"/>
      <c r="Q6691" s="84"/>
      <c r="R6691" s="84"/>
      <c r="S6691" s="84"/>
      <c r="T6691" s="84"/>
      <c r="U6691" s="84"/>
      <c r="V6691" s="84"/>
      <c r="W6691" s="84"/>
      <c r="X6691" s="84"/>
      <c r="Y6691" s="84"/>
      <c r="Z6691" s="84"/>
      <c r="AA6691" s="84"/>
      <c r="AB6691" s="84"/>
      <c r="AC6691" s="84"/>
      <c r="AD6691" s="84"/>
      <c r="AE6691" s="84"/>
      <c r="AF6691" s="84"/>
      <c r="AG6691" s="84"/>
      <c r="AH6691" s="84"/>
      <c r="AI6691" s="84"/>
      <c r="AJ6691" s="84"/>
      <c r="AK6691" s="84"/>
    </row>
    <row r="6692" spans="1:37">
      <c r="A6692" s="84"/>
      <c r="B6692" s="84"/>
      <c r="C6692" s="84"/>
      <c r="D6692" s="84"/>
      <c r="E6692" s="84"/>
      <c r="F6692" s="84"/>
      <c r="G6692" s="84"/>
      <c r="H6692" s="84"/>
      <c r="I6692" s="84"/>
      <c r="J6692" s="84"/>
      <c r="K6692" s="84"/>
      <c r="L6692" s="84"/>
      <c r="M6692" s="84"/>
      <c r="N6692" s="84"/>
      <c r="O6692" s="84"/>
      <c r="P6692" s="84"/>
      <c r="Q6692" s="84"/>
      <c r="R6692" s="84"/>
      <c r="S6692" s="84"/>
      <c r="T6692" s="84"/>
      <c r="U6692" s="84"/>
      <c r="V6692" s="84"/>
      <c r="W6692" s="84"/>
      <c r="X6692" s="84"/>
      <c r="Y6692" s="84"/>
      <c r="Z6692" s="84"/>
      <c r="AA6692" s="84"/>
      <c r="AB6692" s="84"/>
      <c r="AC6692" s="84"/>
      <c r="AD6692" s="84"/>
      <c r="AE6692" s="84"/>
      <c r="AF6692" s="84"/>
      <c r="AG6692" s="84"/>
      <c r="AH6692" s="84"/>
      <c r="AI6692" s="84"/>
      <c r="AJ6692" s="84"/>
      <c r="AK6692" s="84"/>
    </row>
    <row r="6693" spans="1:37">
      <c r="A6693" s="84"/>
      <c r="B6693" s="84"/>
      <c r="C6693" s="84"/>
      <c r="D6693" s="84"/>
      <c r="E6693" s="84"/>
      <c r="F6693" s="84"/>
      <c r="G6693" s="84"/>
      <c r="H6693" s="84"/>
      <c r="I6693" s="84"/>
      <c r="J6693" s="84"/>
      <c r="K6693" s="84"/>
      <c r="L6693" s="84"/>
      <c r="M6693" s="84"/>
      <c r="N6693" s="84"/>
      <c r="O6693" s="84"/>
      <c r="P6693" s="84"/>
      <c r="Q6693" s="84"/>
      <c r="R6693" s="84"/>
      <c r="S6693" s="84"/>
      <c r="T6693" s="84"/>
      <c r="U6693" s="84"/>
      <c r="V6693" s="84"/>
      <c r="W6693" s="84"/>
      <c r="X6693" s="84"/>
      <c r="Y6693" s="84"/>
      <c r="Z6693" s="84"/>
      <c r="AA6693" s="84"/>
      <c r="AB6693" s="84"/>
      <c r="AC6693" s="84"/>
      <c r="AD6693" s="84"/>
      <c r="AE6693" s="84"/>
      <c r="AF6693" s="84"/>
      <c r="AG6693" s="84"/>
      <c r="AH6693" s="84"/>
      <c r="AI6693" s="84"/>
      <c r="AJ6693" s="84"/>
      <c r="AK6693" s="84"/>
    </row>
    <row r="6694" spans="1:37">
      <c r="A6694" s="84"/>
      <c r="B6694" s="84"/>
      <c r="C6694" s="84"/>
      <c r="D6694" s="84"/>
      <c r="E6694" s="84"/>
      <c r="F6694" s="84"/>
      <c r="G6694" s="84"/>
      <c r="H6694" s="84"/>
      <c r="I6694" s="84"/>
      <c r="J6694" s="84"/>
      <c r="K6694" s="84"/>
      <c r="L6694" s="84"/>
      <c r="M6694" s="84"/>
      <c r="N6694" s="84"/>
      <c r="O6694" s="84"/>
      <c r="P6694" s="84"/>
      <c r="Q6694" s="84"/>
      <c r="R6694" s="84"/>
      <c r="S6694" s="84"/>
      <c r="T6694" s="84"/>
      <c r="U6694" s="84"/>
      <c r="V6694" s="84"/>
      <c r="W6694" s="84"/>
      <c r="X6694" s="84"/>
      <c r="Y6694" s="84"/>
      <c r="Z6694" s="84"/>
      <c r="AA6694" s="84"/>
      <c r="AB6694" s="84"/>
      <c r="AC6694" s="84"/>
      <c r="AD6694" s="84"/>
      <c r="AE6694" s="84"/>
      <c r="AF6694" s="84"/>
      <c r="AG6694" s="84"/>
      <c r="AH6694" s="84"/>
      <c r="AI6694" s="84"/>
      <c r="AJ6694" s="84"/>
      <c r="AK6694" s="84"/>
    </row>
    <row r="6695" spans="1:37">
      <c r="A6695" s="84"/>
      <c r="B6695" s="84"/>
      <c r="C6695" s="84"/>
      <c r="D6695" s="84"/>
      <c r="E6695" s="84"/>
      <c r="F6695" s="84"/>
      <c r="G6695" s="84"/>
      <c r="H6695" s="84"/>
      <c r="I6695" s="84"/>
      <c r="J6695" s="84"/>
      <c r="K6695" s="84"/>
      <c r="L6695" s="84"/>
      <c r="M6695" s="84"/>
      <c r="N6695" s="84"/>
      <c r="O6695" s="84"/>
      <c r="P6695" s="84"/>
      <c r="Q6695" s="84"/>
      <c r="R6695" s="84"/>
      <c r="S6695" s="84"/>
      <c r="T6695" s="84"/>
      <c r="U6695" s="84"/>
      <c r="V6695" s="84"/>
      <c r="W6695" s="84"/>
      <c r="X6695" s="84"/>
      <c r="Y6695" s="84"/>
      <c r="Z6695" s="84"/>
      <c r="AA6695" s="84"/>
      <c r="AB6695" s="84"/>
      <c r="AC6695" s="84"/>
      <c r="AD6695" s="84"/>
      <c r="AE6695" s="84"/>
      <c r="AF6695" s="84"/>
      <c r="AG6695" s="84"/>
      <c r="AH6695" s="84"/>
      <c r="AI6695" s="84"/>
      <c r="AJ6695" s="84"/>
      <c r="AK6695" s="84"/>
    </row>
    <row r="6696" spans="1:37">
      <c r="A6696" s="84"/>
      <c r="B6696" s="84"/>
      <c r="C6696" s="84"/>
      <c r="D6696" s="84"/>
      <c r="E6696" s="84"/>
      <c r="F6696" s="84"/>
      <c r="G6696" s="84"/>
      <c r="H6696" s="84"/>
      <c r="I6696" s="84"/>
      <c r="J6696" s="84"/>
      <c r="K6696" s="84"/>
      <c r="L6696" s="84"/>
      <c r="M6696" s="84"/>
      <c r="N6696" s="84"/>
      <c r="O6696" s="84"/>
      <c r="P6696" s="84"/>
      <c r="Q6696" s="84"/>
      <c r="R6696" s="84"/>
      <c r="S6696" s="84"/>
      <c r="T6696" s="84"/>
      <c r="U6696" s="84"/>
      <c r="V6696" s="84"/>
      <c r="W6696" s="84"/>
      <c r="X6696" s="84"/>
      <c r="Y6696" s="84"/>
      <c r="Z6696" s="84"/>
      <c r="AA6696" s="84"/>
      <c r="AB6696" s="84"/>
      <c r="AC6696" s="84"/>
      <c r="AD6696" s="84"/>
      <c r="AE6696" s="84"/>
      <c r="AF6696" s="84"/>
      <c r="AG6696" s="84"/>
      <c r="AH6696" s="84"/>
      <c r="AI6696" s="84"/>
      <c r="AJ6696" s="84"/>
      <c r="AK6696" s="84"/>
    </row>
    <row r="6697" spans="1:37">
      <c r="A6697" s="84"/>
      <c r="B6697" s="84"/>
      <c r="C6697" s="84"/>
      <c r="D6697" s="84"/>
      <c r="E6697" s="84"/>
      <c r="F6697" s="84"/>
      <c r="G6697" s="84"/>
      <c r="H6697" s="84"/>
      <c r="I6697" s="84"/>
      <c r="J6697" s="84"/>
      <c r="K6697" s="84"/>
      <c r="L6697" s="84"/>
      <c r="M6697" s="84"/>
      <c r="N6697" s="84"/>
      <c r="O6697" s="84"/>
      <c r="P6697" s="84"/>
      <c r="Q6697" s="84"/>
      <c r="R6697" s="84"/>
      <c r="S6697" s="84"/>
      <c r="T6697" s="84"/>
      <c r="U6697" s="84"/>
      <c r="V6697" s="84"/>
      <c r="W6697" s="84"/>
      <c r="X6697" s="84"/>
      <c r="Y6697" s="84"/>
      <c r="Z6697" s="84"/>
      <c r="AA6697" s="84"/>
      <c r="AB6697" s="84"/>
      <c r="AC6697" s="84"/>
      <c r="AD6697" s="84"/>
      <c r="AE6697" s="84"/>
      <c r="AF6697" s="84"/>
      <c r="AG6697" s="84"/>
      <c r="AH6697" s="84"/>
      <c r="AI6697" s="84"/>
      <c r="AJ6697" s="84"/>
      <c r="AK6697" s="84"/>
    </row>
    <row r="6698" spans="1:37">
      <c r="A6698" s="84"/>
      <c r="B6698" s="84"/>
      <c r="C6698" s="84"/>
      <c r="D6698" s="84"/>
      <c r="E6698" s="84"/>
      <c r="F6698" s="84"/>
      <c r="G6698" s="84"/>
      <c r="H6698" s="84"/>
      <c r="I6698" s="84"/>
      <c r="J6698" s="84"/>
      <c r="K6698" s="84"/>
      <c r="L6698" s="84"/>
      <c r="M6698" s="84"/>
      <c r="N6698" s="84"/>
      <c r="O6698" s="84"/>
      <c r="P6698" s="84"/>
      <c r="Q6698" s="84"/>
      <c r="R6698" s="84"/>
      <c r="S6698" s="84"/>
      <c r="T6698" s="84"/>
      <c r="U6698" s="84"/>
      <c r="V6698" s="84"/>
      <c r="W6698" s="84"/>
      <c r="X6698" s="84"/>
      <c r="Y6698" s="84"/>
      <c r="Z6698" s="84"/>
      <c r="AA6698" s="84"/>
      <c r="AB6698" s="84"/>
      <c r="AC6698" s="84"/>
      <c r="AD6698" s="84"/>
      <c r="AE6698" s="84"/>
      <c r="AF6698" s="84"/>
      <c r="AG6698" s="84"/>
      <c r="AH6698" s="84"/>
      <c r="AI6698" s="84"/>
      <c r="AJ6698" s="84"/>
      <c r="AK6698" s="84"/>
    </row>
    <row r="6699" spans="1:37">
      <c r="A6699" s="84"/>
      <c r="B6699" s="84"/>
      <c r="C6699" s="84"/>
      <c r="D6699" s="84"/>
      <c r="E6699" s="84"/>
      <c r="F6699" s="84"/>
      <c r="G6699" s="84"/>
      <c r="H6699" s="84"/>
      <c r="I6699" s="84"/>
      <c r="J6699" s="84"/>
      <c r="K6699" s="84"/>
      <c r="L6699" s="84"/>
      <c r="M6699" s="84"/>
      <c r="N6699" s="84"/>
      <c r="O6699" s="84"/>
      <c r="P6699" s="84"/>
      <c r="Q6699" s="84"/>
      <c r="R6699" s="84"/>
      <c r="S6699" s="84"/>
      <c r="T6699" s="84"/>
      <c r="U6699" s="84"/>
      <c r="V6699" s="84"/>
      <c r="W6699" s="84"/>
      <c r="X6699" s="84"/>
      <c r="Y6699" s="84"/>
      <c r="Z6699" s="84"/>
      <c r="AA6699" s="84"/>
      <c r="AB6699" s="84"/>
      <c r="AC6699" s="84"/>
      <c r="AD6699" s="84"/>
      <c r="AE6699" s="84"/>
      <c r="AF6699" s="84"/>
      <c r="AG6699" s="84"/>
      <c r="AH6699" s="84"/>
      <c r="AI6699" s="84"/>
      <c r="AJ6699" s="84"/>
      <c r="AK6699" s="84"/>
    </row>
    <row r="6700" spans="1:37">
      <c r="A6700" s="84"/>
      <c r="B6700" s="84"/>
      <c r="C6700" s="84"/>
      <c r="D6700" s="84"/>
      <c r="E6700" s="84"/>
      <c r="F6700" s="84"/>
      <c r="G6700" s="84"/>
      <c r="H6700" s="84"/>
      <c r="I6700" s="84"/>
      <c r="J6700" s="84"/>
      <c r="K6700" s="84"/>
      <c r="L6700" s="84"/>
      <c r="M6700" s="84"/>
      <c r="N6700" s="84"/>
      <c r="O6700" s="84"/>
      <c r="P6700" s="84"/>
      <c r="Q6700" s="84"/>
      <c r="R6700" s="84"/>
      <c r="S6700" s="84"/>
      <c r="T6700" s="84"/>
      <c r="U6700" s="84"/>
      <c r="V6700" s="84"/>
      <c r="W6700" s="84"/>
      <c r="X6700" s="84"/>
      <c r="Y6700" s="84"/>
      <c r="Z6700" s="84"/>
      <c r="AA6700" s="84"/>
      <c r="AB6700" s="84"/>
      <c r="AC6700" s="84"/>
      <c r="AD6700" s="84"/>
      <c r="AE6700" s="84"/>
      <c r="AF6700" s="84"/>
      <c r="AG6700" s="84"/>
      <c r="AH6700" s="84"/>
      <c r="AI6700" s="84"/>
      <c r="AJ6700" s="84"/>
      <c r="AK6700" s="84"/>
    </row>
    <row r="6701" spans="1:37">
      <c r="A6701" s="84"/>
      <c r="B6701" s="84"/>
      <c r="C6701" s="84"/>
      <c r="D6701" s="84"/>
      <c r="E6701" s="84"/>
      <c r="F6701" s="84"/>
      <c r="G6701" s="84"/>
      <c r="H6701" s="84"/>
      <c r="I6701" s="84"/>
      <c r="J6701" s="84"/>
      <c r="K6701" s="84"/>
      <c r="L6701" s="84"/>
      <c r="M6701" s="84"/>
      <c r="N6701" s="84"/>
      <c r="O6701" s="84"/>
      <c r="P6701" s="84"/>
      <c r="Q6701" s="84"/>
      <c r="R6701" s="84"/>
      <c r="S6701" s="84"/>
      <c r="T6701" s="84"/>
      <c r="U6701" s="84"/>
      <c r="V6701" s="84"/>
      <c r="W6701" s="84"/>
      <c r="X6701" s="84"/>
      <c r="Y6701" s="84"/>
      <c r="Z6701" s="84"/>
      <c r="AA6701" s="84"/>
      <c r="AB6701" s="84"/>
      <c r="AC6701" s="84"/>
      <c r="AD6701" s="84"/>
      <c r="AE6701" s="84"/>
      <c r="AF6701" s="84"/>
      <c r="AG6701" s="84"/>
      <c r="AH6701" s="84"/>
      <c r="AI6701" s="84"/>
      <c r="AJ6701" s="84"/>
      <c r="AK6701" s="84"/>
    </row>
    <row r="6702" spans="1:37">
      <c r="A6702" s="84"/>
      <c r="B6702" s="84"/>
      <c r="C6702" s="84"/>
      <c r="D6702" s="84"/>
      <c r="E6702" s="84"/>
      <c r="F6702" s="84"/>
      <c r="G6702" s="84"/>
      <c r="H6702" s="84"/>
      <c r="I6702" s="84"/>
      <c r="J6702" s="84"/>
      <c r="K6702" s="84"/>
      <c r="L6702" s="84"/>
      <c r="M6702" s="84"/>
      <c r="N6702" s="84"/>
      <c r="O6702" s="84"/>
      <c r="P6702" s="84"/>
      <c r="Q6702" s="84"/>
      <c r="R6702" s="84"/>
      <c r="S6702" s="84"/>
      <c r="T6702" s="84"/>
      <c r="U6702" s="84"/>
      <c r="V6702" s="84"/>
      <c r="W6702" s="84"/>
      <c r="X6702" s="84"/>
      <c r="Y6702" s="84"/>
      <c r="Z6702" s="84"/>
      <c r="AA6702" s="84"/>
      <c r="AB6702" s="84"/>
      <c r="AC6702" s="84"/>
      <c r="AD6702" s="84"/>
      <c r="AE6702" s="84"/>
      <c r="AF6702" s="84"/>
      <c r="AG6702" s="84"/>
      <c r="AH6702" s="84"/>
      <c r="AI6702" s="84"/>
      <c r="AJ6702" s="84"/>
      <c r="AK6702" s="84"/>
    </row>
    <row r="6703" spans="1:37">
      <c r="A6703" s="84"/>
      <c r="B6703" s="84"/>
      <c r="C6703" s="84"/>
      <c r="D6703" s="84"/>
      <c r="E6703" s="84"/>
      <c r="F6703" s="84"/>
      <c r="G6703" s="84"/>
      <c r="H6703" s="84"/>
      <c r="I6703" s="84"/>
      <c r="J6703" s="84"/>
      <c r="K6703" s="84"/>
      <c r="L6703" s="84"/>
      <c r="M6703" s="84"/>
      <c r="N6703" s="84"/>
      <c r="O6703" s="84"/>
      <c r="P6703" s="84"/>
      <c r="Q6703" s="84"/>
      <c r="R6703" s="84"/>
      <c r="S6703" s="84"/>
      <c r="T6703" s="84"/>
      <c r="U6703" s="84"/>
      <c r="V6703" s="84"/>
      <c r="W6703" s="84"/>
      <c r="X6703" s="84"/>
      <c r="Y6703" s="84"/>
      <c r="Z6703" s="84"/>
      <c r="AA6703" s="84"/>
      <c r="AB6703" s="84"/>
      <c r="AC6703" s="84"/>
      <c r="AD6703" s="84"/>
      <c r="AE6703" s="84"/>
      <c r="AF6703" s="84"/>
      <c r="AG6703" s="84"/>
      <c r="AH6703" s="84"/>
      <c r="AI6703" s="84"/>
      <c r="AJ6703" s="84"/>
      <c r="AK6703" s="84"/>
    </row>
    <row r="6704" spans="1:37">
      <c r="A6704" s="84"/>
      <c r="B6704" s="84"/>
      <c r="C6704" s="84"/>
      <c r="D6704" s="84"/>
      <c r="E6704" s="84"/>
      <c r="F6704" s="84"/>
      <c r="G6704" s="84"/>
      <c r="H6704" s="84"/>
      <c r="I6704" s="84"/>
      <c r="J6704" s="84"/>
      <c r="K6704" s="84"/>
      <c r="L6704" s="84"/>
      <c r="M6704" s="84"/>
      <c r="N6704" s="84"/>
      <c r="O6704" s="84"/>
      <c r="P6704" s="84"/>
      <c r="Q6704" s="84"/>
      <c r="R6704" s="84"/>
      <c r="S6704" s="84"/>
      <c r="T6704" s="84"/>
      <c r="U6704" s="84"/>
      <c r="V6704" s="84"/>
      <c r="W6704" s="84"/>
      <c r="X6704" s="84"/>
      <c r="Y6704" s="84"/>
      <c r="Z6704" s="84"/>
      <c r="AA6704" s="84"/>
      <c r="AB6704" s="84"/>
      <c r="AC6704" s="84"/>
      <c r="AD6704" s="84"/>
      <c r="AE6704" s="84"/>
      <c r="AF6704" s="84"/>
      <c r="AG6704" s="84"/>
      <c r="AH6704" s="84"/>
      <c r="AI6704" s="84"/>
      <c r="AJ6704" s="84"/>
      <c r="AK6704" s="84"/>
    </row>
    <row r="6705" spans="1:37">
      <c r="A6705" s="84"/>
      <c r="B6705" s="84"/>
      <c r="C6705" s="84"/>
      <c r="D6705" s="84"/>
      <c r="E6705" s="84"/>
      <c r="F6705" s="84"/>
      <c r="G6705" s="84"/>
      <c r="H6705" s="84"/>
      <c r="I6705" s="84"/>
      <c r="J6705" s="84"/>
      <c r="K6705" s="84"/>
      <c r="L6705" s="84"/>
      <c r="M6705" s="84"/>
      <c r="N6705" s="84"/>
      <c r="O6705" s="84"/>
      <c r="P6705" s="84"/>
      <c r="Q6705" s="84"/>
      <c r="R6705" s="84"/>
      <c r="S6705" s="84"/>
      <c r="T6705" s="84"/>
      <c r="U6705" s="84"/>
      <c r="V6705" s="84"/>
      <c r="W6705" s="84"/>
      <c r="X6705" s="84"/>
      <c r="Y6705" s="84"/>
      <c r="Z6705" s="84"/>
      <c r="AA6705" s="84"/>
      <c r="AB6705" s="84"/>
      <c r="AC6705" s="84"/>
      <c r="AD6705" s="84"/>
      <c r="AE6705" s="84"/>
      <c r="AF6705" s="84"/>
      <c r="AG6705" s="84"/>
      <c r="AH6705" s="84"/>
      <c r="AI6705" s="84"/>
      <c r="AJ6705" s="84"/>
      <c r="AK6705" s="84"/>
    </row>
    <row r="6706" spans="1:37">
      <c r="A6706" s="84"/>
      <c r="B6706" s="84"/>
      <c r="C6706" s="84"/>
      <c r="D6706" s="84"/>
      <c r="E6706" s="84"/>
      <c r="F6706" s="84"/>
      <c r="G6706" s="84"/>
      <c r="H6706" s="84"/>
      <c r="I6706" s="84"/>
      <c r="J6706" s="84"/>
      <c r="K6706" s="84"/>
      <c r="L6706" s="84"/>
      <c r="M6706" s="84"/>
      <c r="N6706" s="84"/>
      <c r="O6706" s="84"/>
      <c r="P6706" s="84"/>
      <c r="Q6706" s="84"/>
      <c r="R6706" s="84"/>
      <c r="S6706" s="84"/>
      <c r="T6706" s="84"/>
      <c r="U6706" s="84"/>
      <c r="V6706" s="84"/>
      <c r="W6706" s="84"/>
      <c r="X6706" s="84"/>
      <c r="Y6706" s="84"/>
      <c r="Z6706" s="84"/>
      <c r="AA6706" s="84"/>
      <c r="AB6706" s="84"/>
      <c r="AC6706" s="84"/>
      <c r="AD6706" s="84"/>
      <c r="AE6706" s="84"/>
      <c r="AF6706" s="84"/>
      <c r="AG6706" s="84"/>
      <c r="AH6706" s="84"/>
      <c r="AI6706" s="84"/>
      <c r="AJ6706" s="84"/>
      <c r="AK6706" s="84"/>
    </row>
    <row r="6707" spans="1:37">
      <c r="A6707" s="84"/>
      <c r="B6707" s="84"/>
      <c r="C6707" s="84"/>
      <c r="D6707" s="84"/>
      <c r="E6707" s="84"/>
      <c r="F6707" s="84"/>
      <c r="G6707" s="84"/>
      <c r="H6707" s="84"/>
      <c r="I6707" s="84"/>
      <c r="J6707" s="84"/>
      <c r="K6707" s="84"/>
      <c r="L6707" s="84"/>
      <c r="M6707" s="84"/>
      <c r="N6707" s="84"/>
      <c r="O6707" s="84"/>
      <c r="P6707" s="84"/>
      <c r="Q6707" s="84"/>
      <c r="R6707" s="84"/>
      <c r="S6707" s="84"/>
      <c r="T6707" s="84"/>
      <c r="U6707" s="84"/>
      <c r="V6707" s="84"/>
      <c r="W6707" s="84"/>
      <c r="X6707" s="84"/>
      <c r="Y6707" s="84"/>
      <c r="Z6707" s="84"/>
      <c r="AA6707" s="84"/>
      <c r="AB6707" s="84"/>
      <c r="AC6707" s="84"/>
      <c r="AD6707" s="84"/>
      <c r="AE6707" s="84"/>
      <c r="AF6707" s="84"/>
      <c r="AG6707" s="84"/>
      <c r="AH6707" s="84"/>
      <c r="AI6707" s="84"/>
      <c r="AJ6707" s="84"/>
      <c r="AK6707" s="84"/>
    </row>
    <row r="6708" spans="1:37">
      <c r="A6708" s="84"/>
      <c r="B6708" s="84"/>
      <c r="C6708" s="84"/>
      <c r="D6708" s="84"/>
      <c r="E6708" s="84"/>
      <c r="F6708" s="84"/>
      <c r="G6708" s="84"/>
      <c r="H6708" s="84"/>
      <c r="I6708" s="84"/>
      <c r="J6708" s="84"/>
      <c r="K6708" s="84"/>
      <c r="L6708" s="84"/>
      <c r="M6708" s="84"/>
      <c r="N6708" s="84"/>
      <c r="O6708" s="84"/>
      <c r="P6708" s="84"/>
      <c r="Q6708" s="84"/>
      <c r="R6708" s="84"/>
      <c r="S6708" s="84"/>
      <c r="T6708" s="84"/>
      <c r="U6708" s="84"/>
      <c r="V6708" s="84"/>
      <c r="W6708" s="84"/>
      <c r="X6708" s="84"/>
      <c r="Y6708" s="84"/>
      <c r="Z6708" s="84"/>
      <c r="AA6708" s="84"/>
      <c r="AB6708" s="84"/>
      <c r="AC6708" s="84"/>
      <c r="AD6708" s="84"/>
      <c r="AE6708" s="84"/>
      <c r="AF6708" s="84"/>
      <c r="AG6708" s="84"/>
      <c r="AH6708" s="84"/>
      <c r="AI6708" s="84"/>
      <c r="AJ6708" s="84"/>
      <c r="AK6708" s="84"/>
    </row>
    <row r="6709" spans="1:37">
      <c r="A6709" s="84"/>
      <c r="B6709" s="84"/>
      <c r="C6709" s="84"/>
      <c r="D6709" s="84"/>
      <c r="E6709" s="84"/>
      <c r="F6709" s="84"/>
      <c r="G6709" s="84"/>
      <c r="H6709" s="84"/>
      <c r="I6709" s="84"/>
      <c r="J6709" s="84"/>
      <c r="K6709" s="84"/>
      <c r="L6709" s="84"/>
      <c r="M6709" s="84"/>
      <c r="N6709" s="84"/>
      <c r="O6709" s="84"/>
      <c r="P6709" s="84"/>
      <c r="Q6709" s="84"/>
      <c r="R6709" s="84"/>
      <c r="S6709" s="84"/>
      <c r="T6709" s="84"/>
      <c r="U6709" s="84"/>
      <c r="V6709" s="84"/>
      <c r="W6709" s="84"/>
      <c r="X6709" s="84"/>
      <c r="Y6709" s="84"/>
      <c r="Z6709" s="84"/>
      <c r="AA6709" s="84"/>
      <c r="AB6709" s="84"/>
      <c r="AC6709" s="84"/>
      <c r="AD6709" s="84"/>
      <c r="AE6709" s="84"/>
      <c r="AF6709" s="84"/>
      <c r="AG6709" s="84"/>
      <c r="AH6709" s="84"/>
      <c r="AI6709" s="84"/>
      <c r="AJ6709" s="84"/>
      <c r="AK6709" s="84"/>
    </row>
    <row r="6710" spans="1:37">
      <c r="A6710" s="84"/>
      <c r="B6710" s="84"/>
      <c r="C6710" s="84"/>
      <c r="D6710" s="84"/>
      <c r="E6710" s="84"/>
      <c r="F6710" s="84"/>
      <c r="G6710" s="84"/>
      <c r="H6710" s="84"/>
      <c r="I6710" s="84"/>
      <c r="J6710" s="84"/>
      <c r="K6710" s="84"/>
      <c r="L6710" s="84"/>
      <c r="M6710" s="84"/>
      <c r="N6710" s="84"/>
      <c r="O6710" s="84"/>
      <c r="P6710" s="84"/>
      <c r="Q6710" s="84"/>
      <c r="R6710" s="84"/>
      <c r="S6710" s="84"/>
      <c r="T6710" s="84"/>
      <c r="U6710" s="84"/>
      <c r="V6710" s="84"/>
      <c r="W6710" s="84"/>
      <c r="X6710" s="84"/>
      <c r="Y6710" s="84"/>
      <c r="Z6710" s="84"/>
      <c r="AA6710" s="84"/>
      <c r="AB6710" s="84"/>
      <c r="AC6710" s="84"/>
      <c r="AD6710" s="84"/>
      <c r="AE6710" s="84"/>
      <c r="AF6710" s="84"/>
      <c r="AG6710" s="84"/>
      <c r="AH6710" s="84"/>
      <c r="AI6710" s="84"/>
      <c r="AJ6710" s="84"/>
      <c r="AK6710" s="84"/>
    </row>
    <row r="6711" spans="1:37">
      <c r="A6711" s="84"/>
      <c r="B6711" s="84"/>
      <c r="C6711" s="84"/>
      <c r="D6711" s="84"/>
      <c r="E6711" s="84"/>
      <c r="F6711" s="84"/>
      <c r="G6711" s="84"/>
      <c r="H6711" s="84"/>
      <c r="I6711" s="84"/>
      <c r="J6711" s="84"/>
      <c r="K6711" s="84"/>
      <c r="L6711" s="84"/>
      <c r="M6711" s="84"/>
      <c r="N6711" s="84"/>
      <c r="O6711" s="84"/>
      <c r="P6711" s="84"/>
      <c r="Q6711" s="84"/>
      <c r="R6711" s="84"/>
      <c r="S6711" s="84"/>
      <c r="T6711" s="84"/>
      <c r="U6711" s="84"/>
      <c r="V6711" s="84"/>
      <c r="W6711" s="84"/>
      <c r="X6711" s="84"/>
      <c r="Y6711" s="84"/>
      <c r="Z6711" s="84"/>
      <c r="AA6711" s="84"/>
      <c r="AB6711" s="84"/>
      <c r="AC6711" s="84"/>
      <c r="AD6711" s="84"/>
      <c r="AE6711" s="84"/>
      <c r="AF6711" s="84"/>
      <c r="AG6711" s="84"/>
      <c r="AH6711" s="84"/>
      <c r="AI6711" s="84"/>
      <c r="AJ6711" s="84"/>
      <c r="AK6711" s="84"/>
    </row>
    <row r="6721" spans="1:49">
      <c r="A6721" s="84"/>
      <c r="B6721" s="83"/>
      <c r="C6721" s="83"/>
      <c r="D6721" s="83"/>
      <c r="E6721" s="83"/>
      <c r="F6721" s="84"/>
      <c r="G6721" s="158"/>
      <c r="H6721" s="83"/>
      <c r="I6721" s="83"/>
      <c r="J6721" s="83"/>
      <c r="K6721" s="83"/>
      <c r="L6721" s="83"/>
      <c r="M6721" s="83"/>
      <c r="N6721" s="83"/>
      <c r="O6721" s="83"/>
      <c r="P6721" s="83"/>
      <c r="Q6721" s="83"/>
      <c r="R6721" s="83"/>
      <c r="S6721" s="83"/>
      <c r="T6721" s="104"/>
      <c r="U6721" s="83"/>
      <c r="V6721" s="83"/>
      <c r="W6721" s="83"/>
      <c r="X6721" s="83"/>
      <c r="Y6721" s="83"/>
      <c r="Z6721" s="83"/>
      <c r="AA6721" s="83"/>
      <c r="AB6721" s="83"/>
      <c r="AC6721" s="83"/>
      <c r="AD6721" s="83"/>
      <c r="AE6721" s="83"/>
      <c r="AF6721" s="83"/>
      <c r="AG6721" s="83"/>
      <c r="AH6721" s="83"/>
      <c r="AI6721" s="83"/>
      <c r="AJ6721" s="83"/>
      <c r="AK6721" s="83"/>
    </row>
    <row r="6722" spans="1:49">
      <c r="A6722" s="83"/>
      <c r="B6722" s="84"/>
      <c r="C6722" s="83"/>
      <c r="D6722" s="83"/>
      <c r="E6722" s="83"/>
      <c r="F6722" s="83"/>
      <c r="G6722" s="83"/>
      <c r="H6722" s="83"/>
      <c r="I6722" s="83"/>
      <c r="J6722" s="83"/>
      <c r="K6722" s="83"/>
      <c r="L6722" s="83"/>
      <c r="M6722" s="83"/>
      <c r="N6722" s="83"/>
      <c r="O6722" s="83"/>
      <c r="P6722" s="83"/>
      <c r="Q6722" s="83"/>
      <c r="R6722" s="83"/>
      <c r="S6722" s="83"/>
      <c r="T6722" s="83"/>
      <c r="U6722" s="83"/>
      <c r="V6722" s="83"/>
      <c r="W6722" s="83"/>
      <c r="X6722" s="83"/>
      <c r="Y6722" s="83"/>
      <c r="Z6722" s="83"/>
      <c r="AA6722" s="83"/>
      <c r="AB6722" s="83"/>
      <c r="AC6722" s="83"/>
      <c r="AD6722" s="83"/>
      <c r="AE6722" s="83"/>
      <c r="AF6722" s="83"/>
      <c r="AG6722" s="83"/>
      <c r="AH6722" s="83"/>
      <c r="AI6722" s="83"/>
      <c r="AJ6722" s="83"/>
      <c r="AK6722" s="83"/>
    </row>
    <row r="6723" spans="1:49">
      <c r="A6723" s="84"/>
      <c r="B6723" s="84"/>
      <c r="C6723" s="84"/>
      <c r="D6723" s="84"/>
      <c r="E6723" s="84"/>
      <c r="F6723" s="84"/>
      <c r="G6723" s="84"/>
      <c r="H6723" s="84"/>
      <c r="I6723" s="84"/>
      <c r="J6723" s="84"/>
      <c r="K6723" s="84"/>
      <c r="L6723" s="84"/>
      <c r="M6723" s="84"/>
      <c r="N6723" s="84"/>
      <c r="O6723" s="84"/>
      <c r="P6723" s="84"/>
      <c r="Q6723" s="84"/>
      <c r="R6723" s="84"/>
      <c r="S6723" s="84"/>
      <c r="T6723" s="84"/>
      <c r="U6723" s="84"/>
      <c r="V6723" s="84"/>
      <c r="W6723" s="84"/>
      <c r="X6723" s="84"/>
      <c r="Y6723" s="84"/>
      <c r="Z6723" s="84"/>
      <c r="AA6723" s="84"/>
      <c r="AB6723" s="84"/>
      <c r="AC6723" s="84"/>
      <c r="AD6723" s="84"/>
      <c r="AE6723" s="84"/>
      <c r="AF6723" s="84"/>
      <c r="AG6723" s="84"/>
      <c r="AH6723" s="84"/>
      <c r="AI6723" s="84"/>
      <c r="AJ6723" s="84"/>
      <c r="AK6723" s="84"/>
    </row>
    <row r="6724" spans="1:49">
      <c r="A6724" s="83"/>
      <c r="B6724" s="84"/>
      <c r="C6724" s="83"/>
      <c r="D6724" s="83"/>
      <c r="E6724" s="84"/>
      <c r="F6724" s="83"/>
      <c r="G6724" s="83"/>
      <c r="H6724" s="84"/>
      <c r="I6724" s="83"/>
      <c r="J6724" s="83"/>
      <c r="K6724" s="84"/>
      <c r="L6724" s="83"/>
      <c r="M6724" s="83"/>
      <c r="N6724" s="84"/>
      <c r="O6724" s="83"/>
      <c r="P6724" s="83"/>
      <c r="Q6724" s="84"/>
      <c r="R6724" s="83"/>
      <c r="S6724" s="83"/>
      <c r="T6724" s="84"/>
      <c r="U6724" s="83"/>
      <c r="V6724" s="83"/>
      <c r="W6724" s="84"/>
      <c r="X6724" s="83"/>
      <c r="Y6724" s="83"/>
      <c r="Z6724" s="84"/>
      <c r="AA6724" s="83"/>
      <c r="AB6724" s="83"/>
      <c r="AC6724" s="84"/>
      <c r="AD6724" s="83"/>
      <c r="AE6724" s="83"/>
      <c r="AF6724" s="84"/>
      <c r="AG6724" s="83"/>
      <c r="AH6724" s="83"/>
      <c r="AI6724" s="84"/>
      <c r="AJ6724" s="83"/>
      <c r="AK6724" s="83"/>
    </row>
    <row r="6725" spans="1:49">
      <c r="A6725" s="84"/>
      <c r="B6725" s="84"/>
      <c r="C6725" s="84"/>
      <c r="D6725" s="84"/>
      <c r="E6725" s="84"/>
      <c r="F6725" s="84"/>
      <c r="G6725" s="84"/>
      <c r="H6725" s="84"/>
      <c r="I6725" s="84"/>
      <c r="J6725" s="84"/>
      <c r="K6725" s="84"/>
      <c r="L6725" s="84"/>
      <c r="M6725" s="84"/>
      <c r="N6725" s="84"/>
      <c r="O6725" s="84"/>
      <c r="P6725" s="84"/>
      <c r="Q6725" s="84"/>
      <c r="R6725" s="84"/>
      <c r="S6725" s="84"/>
      <c r="T6725" s="84"/>
      <c r="U6725" s="84"/>
      <c r="V6725" s="84"/>
      <c r="W6725" s="84"/>
      <c r="X6725" s="84"/>
      <c r="Y6725" s="84"/>
      <c r="Z6725" s="84"/>
      <c r="AA6725" s="84"/>
      <c r="AB6725" s="84"/>
      <c r="AC6725" s="84"/>
      <c r="AD6725" s="84"/>
      <c r="AE6725" s="84"/>
      <c r="AF6725" s="84"/>
      <c r="AG6725" s="84"/>
      <c r="AH6725" s="84"/>
      <c r="AI6725" s="84"/>
      <c r="AJ6725" s="84"/>
      <c r="AK6725" s="84"/>
    </row>
    <row r="6726" spans="1:49">
      <c r="A6726" s="83"/>
      <c r="B6726" s="162"/>
      <c r="C6726" s="163"/>
      <c r="D6726" s="163"/>
      <c r="E6726" s="162"/>
      <c r="F6726" s="163"/>
      <c r="G6726" s="163"/>
      <c r="H6726" s="162"/>
      <c r="I6726" s="163"/>
      <c r="J6726" s="163"/>
      <c r="K6726" s="162"/>
      <c r="L6726" s="163"/>
      <c r="M6726" s="163"/>
      <c r="N6726" s="162"/>
      <c r="O6726" s="163"/>
      <c r="P6726" s="163"/>
      <c r="Q6726" s="162"/>
      <c r="R6726" s="163"/>
      <c r="S6726" s="163"/>
      <c r="T6726" s="162"/>
      <c r="U6726" s="163"/>
      <c r="V6726" s="163"/>
      <c r="W6726" s="162"/>
      <c r="X6726" s="163"/>
      <c r="Y6726" s="163"/>
      <c r="Z6726" s="162"/>
      <c r="AA6726" s="163"/>
      <c r="AB6726" s="163"/>
      <c r="AC6726" s="162"/>
      <c r="AD6726" s="163"/>
      <c r="AE6726" s="163"/>
      <c r="AF6726" s="162"/>
      <c r="AG6726" s="163"/>
      <c r="AH6726" s="163"/>
      <c r="AI6726" s="162"/>
      <c r="AJ6726" s="163"/>
      <c r="AK6726" s="163"/>
      <c r="AM6726">
        <f>A6721</f>
        <v>0</v>
      </c>
      <c r="AN6726" s="159" t="e">
        <f>1/($B6726*(1/$B6724)*(1/(5/7+2/7*$D6726))*$B6736/SUM($B6728:$B6751))</f>
        <v>#DIV/0!</v>
      </c>
      <c r="AO6726" s="159" t="e">
        <f>1/(B6726*(1/B6724)*(1/(5/7+2/7*D6726)))</f>
        <v>#DIV/0!</v>
      </c>
      <c r="AP6726" s="159"/>
      <c r="AR6726" s="164">
        <f>CHOOSE(AV$3,C6726,F6726,I6726,L6726,O6726,R6726,U6726,X6726,AA6726,AD6726,AG6726,AJ6726)</f>
        <v>0</v>
      </c>
      <c r="AS6726" s="160"/>
      <c r="AT6726" s="160"/>
      <c r="AV6726" s="115" t="e">
        <f>AN6726/AR6726</f>
        <v>#DIV/0!</v>
      </c>
      <c r="AW6726" s="161" t="e">
        <f>AO6726/AR6726</f>
        <v>#DIV/0!</v>
      </c>
    </row>
    <row r="6727" spans="1:49">
      <c r="A6727" s="84"/>
      <c r="B6727" s="84"/>
      <c r="C6727" s="84"/>
      <c r="D6727" s="84"/>
      <c r="E6727" s="84"/>
      <c r="F6727" s="84"/>
      <c r="G6727" s="84"/>
      <c r="H6727" s="84"/>
      <c r="I6727" s="84"/>
      <c r="J6727" s="84"/>
      <c r="K6727" s="84"/>
      <c r="L6727" s="84"/>
      <c r="M6727" s="84"/>
      <c r="N6727" s="84"/>
      <c r="O6727" s="84"/>
      <c r="P6727" s="84"/>
      <c r="Q6727" s="84"/>
      <c r="R6727" s="84"/>
      <c r="S6727" s="84"/>
      <c r="T6727" s="84"/>
      <c r="U6727" s="84"/>
      <c r="V6727" s="84"/>
      <c r="W6727" s="84"/>
      <c r="X6727" s="84"/>
      <c r="Y6727" s="84"/>
      <c r="Z6727" s="84"/>
      <c r="AA6727" s="84"/>
      <c r="AB6727" s="84"/>
      <c r="AC6727" s="84"/>
      <c r="AD6727" s="84"/>
      <c r="AE6727" s="84"/>
      <c r="AF6727" s="84"/>
      <c r="AG6727" s="84"/>
      <c r="AH6727" s="84"/>
      <c r="AI6727" s="84"/>
      <c r="AJ6727" s="84"/>
      <c r="AK6727" s="84"/>
    </row>
    <row r="6728" spans="1:49">
      <c r="A6728" s="84"/>
      <c r="B6728" s="84"/>
      <c r="C6728" s="84"/>
      <c r="D6728" s="84"/>
      <c r="E6728" s="84"/>
      <c r="F6728" s="84"/>
      <c r="G6728" s="84"/>
      <c r="H6728" s="84"/>
      <c r="I6728" s="84"/>
      <c r="J6728" s="84"/>
      <c r="K6728" s="84"/>
      <c r="L6728" s="84"/>
      <c r="M6728" s="84"/>
      <c r="N6728" s="84"/>
      <c r="O6728" s="84"/>
      <c r="P6728" s="84"/>
      <c r="Q6728" s="84"/>
      <c r="R6728" s="84"/>
      <c r="S6728" s="84"/>
      <c r="T6728" s="84"/>
      <c r="U6728" s="84"/>
      <c r="V6728" s="84"/>
      <c r="W6728" s="84"/>
      <c r="X6728" s="84"/>
      <c r="Y6728" s="84"/>
      <c r="Z6728" s="84"/>
      <c r="AA6728" s="84"/>
      <c r="AB6728" s="84"/>
      <c r="AC6728" s="84"/>
      <c r="AD6728" s="84"/>
      <c r="AE6728" s="84"/>
      <c r="AF6728" s="84"/>
      <c r="AG6728" s="84"/>
      <c r="AH6728" s="84"/>
      <c r="AI6728" s="84"/>
      <c r="AJ6728" s="84"/>
      <c r="AK6728" s="84"/>
    </row>
    <row r="6729" spans="1:49">
      <c r="A6729" s="84"/>
      <c r="B6729" s="84"/>
      <c r="C6729" s="84"/>
      <c r="D6729" s="84"/>
      <c r="E6729" s="84"/>
      <c r="F6729" s="84"/>
      <c r="G6729" s="84"/>
      <c r="H6729" s="84"/>
      <c r="I6729" s="84"/>
      <c r="J6729" s="84"/>
      <c r="K6729" s="84"/>
      <c r="L6729" s="84"/>
      <c r="M6729" s="84"/>
      <c r="N6729" s="84"/>
      <c r="O6729" s="84"/>
      <c r="P6729" s="84"/>
      <c r="Q6729" s="84"/>
      <c r="R6729" s="84"/>
      <c r="S6729" s="84"/>
      <c r="T6729" s="84"/>
      <c r="U6729" s="84"/>
      <c r="V6729" s="84"/>
      <c r="W6729" s="84"/>
      <c r="X6729" s="84"/>
      <c r="Y6729" s="84"/>
      <c r="Z6729" s="84"/>
      <c r="AA6729" s="84"/>
      <c r="AB6729" s="84"/>
      <c r="AC6729" s="84"/>
      <c r="AD6729" s="84"/>
      <c r="AE6729" s="84"/>
      <c r="AF6729" s="84"/>
      <c r="AG6729" s="84"/>
      <c r="AH6729" s="84"/>
      <c r="AI6729" s="84"/>
      <c r="AJ6729" s="84"/>
      <c r="AK6729" s="84"/>
    </row>
    <row r="6730" spans="1:49">
      <c r="A6730" s="84"/>
      <c r="B6730" s="84"/>
      <c r="C6730" s="84"/>
      <c r="D6730" s="84"/>
      <c r="E6730" s="84"/>
      <c r="F6730" s="84"/>
      <c r="G6730" s="84"/>
      <c r="H6730" s="84"/>
      <c r="I6730" s="84"/>
      <c r="J6730" s="84"/>
      <c r="K6730" s="84"/>
      <c r="L6730" s="84"/>
      <c r="M6730" s="84"/>
      <c r="N6730" s="84"/>
      <c r="O6730" s="84"/>
      <c r="P6730" s="84"/>
      <c r="Q6730" s="84"/>
      <c r="R6730" s="84"/>
      <c r="S6730" s="84"/>
      <c r="T6730" s="84"/>
      <c r="U6730" s="84"/>
      <c r="V6730" s="84"/>
      <c r="W6730" s="84"/>
      <c r="X6730" s="84"/>
      <c r="Y6730" s="84"/>
      <c r="Z6730" s="84"/>
      <c r="AA6730" s="84"/>
      <c r="AB6730" s="84"/>
      <c r="AC6730" s="84"/>
      <c r="AD6730" s="84"/>
      <c r="AE6730" s="84"/>
      <c r="AF6730" s="84"/>
      <c r="AG6730" s="84"/>
      <c r="AH6730" s="84"/>
      <c r="AI6730" s="84"/>
      <c r="AJ6730" s="84"/>
      <c r="AK6730" s="84"/>
    </row>
    <row r="6731" spans="1:49">
      <c r="A6731" s="84"/>
      <c r="B6731" s="84"/>
      <c r="C6731" s="84"/>
      <c r="D6731" s="84"/>
      <c r="E6731" s="84"/>
      <c r="F6731" s="84"/>
      <c r="G6731" s="84"/>
      <c r="H6731" s="84"/>
      <c r="I6731" s="84"/>
      <c r="J6731" s="84"/>
      <c r="K6731" s="84"/>
      <c r="L6731" s="84"/>
      <c r="M6731" s="84"/>
      <c r="N6731" s="84"/>
      <c r="O6731" s="84"/>
      <c r="P6731" s="84"/>
      <c r="Q6731" s="84"/>
      <c r="R6731" s="84"/>
      <c r="S6731" s="84"/>
      <c r="T6731" s="84"/>
      <c r="U6731" s="84"/>
      <c r="V6731" s="84"/>
      <c r="W6731" s="84"/>
      <c r="X6731" s="84"/>
      <c r="Y6731" s="84"/>
      <c r="Z6731" s="84"/>
      <c r="AA6731" s="84"/>
      <c r="AB6731" s="84"/>
      <c r="AC6731" s="84"/>
      <c r="AD6731" s="84"/>
      <c r="AE6731" s="84"/>
      <c r="AF6731" s="84"/>
      <c r="AG6731" s="84"/>
      <c r="AH6731" s="84"/>
      <c r="AI6731" s="84"/>
      <c r="AJ6731" s="84"/>
      <c r="AK6731" s="84"/>
    </row>
    <row r="6732" spans="1:49">
      <c r="A6732" s="84"/>
      <c r="B6732" s="84"/>
      <c r="C6732" s="84"/>
      <c r="D6732" s="84"/>
      <c r="E6732" s="84"/>
      <c r="F6732" s="84"/>
      <c r="G6732" s="84"/>
      <c r="H6732" s="84"/>
      <c r="I6732" s="84"/>
      <c r="J6732" s="84"/>
      <c r="K6732" s="84"/>
      <c r="L6732" s="84"/>
      <c r="M6732" s="84"/>
      <c r="N6732" s="84"/>
      <c r="O6732" s="84"/>
      <c r="P6732" s="84"/>
      <c r="Q6732" s="84"/>
      <c r="R6732" s="84"/>
      <c r="S6732" s="84"/>
      <c r="T6732" s="84"/>
      <c r="U6732" s="84"/>
      <c r="V6732" s="84"/>
      <c r="W6732" s="84"/>
      <c r="X6732" s="84"/>
      <c r="Y6732" s="84"/>
      <c r="Z6732" s="84"/>
      <c r="AA6732" s="84"/>
      <c r="AB6732" s="84"/>
      <c r="AC6732" s="84"/>
      <c r="AD6732" s="84"/>
      <c r="AE6732" s="84"/>
      <c r="AF6732" s="84"/>
      <c r="AG6732" s="84"/>
      <c r="AH6732" s="84"/>
      <c r="AI6732" s="84"/>
      <c r="AJ6732" s="84"/>
      <c r="AK6732" s="84"/>
    </row>
    <row r="6733" spans="1:49">
      <c r="A6733" s="84"/>
      <c r="B6733" s="84"/>
      <c r="C6733" s="84"/>
      <c r="D6733" s="84"/>
      <c r="E6733" s="84"/>
      <c r="F6733" s="84"/>
      <c r="G6733" s="84"/>
      <c r="H6733" s="84"/>
      <c r="I6733" s="84"/>
      <c r="J6733" s="84"/>
      <c r="K6733" s="84"/>
      <c r="L6733" s="84"/>
      <c r="M6733" s="84"/>
      <c r="N6733" s="84"/>
      <c r="O6733" s="84"/>
      <c r="P6733" s="84"/>
      <c r="Q6733" s="84"/>
      <c r="R6733" s="84"/>
      <c r="S6733" s="84"/>
      <c r="T6733" s="84"/>
      <c r="U6733" s="84"/>
      <c r="V6733" s="84"/>
      <c r="W6733" s="84"/>
      <c r="X6733" s="84"/>
      <c r="Y6733" s="84"/>
      <c r="Z6733" s="84"/>
      <c r="AA6733" s="84"/>
      <c r="AB6733" s="84"/>
      <c r="AC6733" s="84"/>
      <c r="AD6733" s="84"/>
      <c r="AE6733" s="84"/>
      <c r="AF6733" s="84"/>
      <c r="AG6733" s="84"/>
      <c r="AH6733" s="84"/>
      <c r="AI6733" s="84"/>
      <c r="AJ6733" s="84"/>
      <c r="AK6733" s="84"/>
    </row>
    <row r="6734" spans="1:49">
      <c r="A6734" s="84"/>
      <c r="B6734" s="84"/>
      <c r="C6734" s="84"/>
      <c r="D6734" s="84"/>
      <c r="E6734" s="84"/>
      <c r="F6734" s="84"/>
      <c r="G6734" s="84"/>
      <c r="H6734" s="84"/>
      <c r="I6734" s="84"/>
      <c r="J6734" s="84"/>
      <c r="K6734" s="84"/>
      <c r="L6734" s="84"/>
      <c r="M6734" s="84"/>
      <c r="N6734" s="84"/>
      <c r="O6734" s="84"/>
      <c r="P6734" s="84"/>
      <c r="Q6734" s="84"/>
      <c r="R6734" s="84"/>
      <c r="S6734" s="84"/>
      <c r="T6734" s="84"/>
      <c r="U6734" s="84"/>
      <c r="V6734" s="84"/>
      <c r="W6734" s="84"/>
      <c r="X6734" s="84"/>
      <c r="Y6734" s="84"/>
      <c r="Z6734" s="84"/>
      <c r="AA6734" s="84"/>
      <c r="AB6734" s="84"/>
      <c r="AC6734" s="84"/>
      <c r="AD6734" s="84"/>
      <c r="AE6734" s="84"/>
      <c r="AF6734" s="84"/>
      <c r="AG6734" s="84"/>
      <c r="AH6734" s="84"/>
      <c r="AI6734" s="84"/>
      <c r="AJ6734" s="84"/>
      <c r="AK6734" s="84"/>
    </row>
    <row r="6735" spans="1:49">
      <c r="A6735" s="84"/>
      <c r="B6735" s="84"/>
      <c r="C6735" s="84"/>
      <c r="D6735" s="84"/>
      <c r="E6735" s="84"/>
      <c r="F6735" s="84"/>
      <c r="G6735" s="84"/>
      <c r="H6735" s="84"/>
      <c r="I6735" s="84"/>
      <c r="J6735" s="84"/>
      <c r="K6735" s="84"/>
      <c r="L6735" s="84"/>
      <c r="M6735" s="84"/>
      <c r="N6735" s="84"/>
      <c r="O6735" s="84"/>
      <c r="P6735" s="84"/>
      <c r="Q6735" s="84"/>
      <c r="R6735" s="84"/>
      <c r="S6735" s="84"/>
      <c r="T6735" s="84"/>
      <c r="U6735" s="84"/>
      <c r="V6735" s="84"/>
      <c r="W6735" s="84"/>
      <c r="X6735" s="84"/>
      <c r="Y6735" s="84"/>
      <c r="Z6735" s="84"/>
      <c r="AA6735" s="84"/>
      <c r="AB6735" s="84"/>
      <c r="AC6735" s="84"/>
      <c r="AD6735" s="84"/>
      <c r="AE6735" s="84"/>
      <c r="AF6735" s="84"/>
      <c r="AG6735" s="84"/>
      <c r="AH6735" s="84"/>
      <c r="AI6735" s="84"/>
      <c r="AJ6735" s="84"/>
      <c r="AK6735" s="84"/>
    </row>
    <row r="6736" spans="1:49">
      <c r="A6736" s="84"/>
      <c r="B6736" s="84"/>
      <c r="C6736" s="84"/>
      <c r="D6736" s="84"/>
      <c r="E6736" s="84"/>
      <c r="F6736" s="84"/>
      <c r="G6736" s="84"/>
      <c r="H6736" s="84"/>
      <c r="I6736" s="84"/>
      <c r="J6736" s="84"/>
      <c r="K6736" s="84"/>
      <c r="L6736" s="84"/>
      <c r="M6736" s="84"/>
      <c r="N6736" s="84"/>
      <c r="O6736" s="84"/>
      <c r="P6736" s="84"/>
      <c r="Q6736" s="84"/>
      <c r="R6736" s="84"/>
      <c r="S6736" s="84"/>
      <c r="T6736" s="84"/>
      <c r="U6736" s="84"/>
      <c r="V6736" s="84"/>
      <c r="W6736" s="84"/>
      <c r="X6736" s="84"/>
      <c r="Y6736" s="84"/>
      <c r="Z6736" s="84"/>
      <c r="AA6736" s="84"/>
      <c r="AB6736" s="84"/>
      <c r="AC6736" s="84"/>
      <c r="AD6736" s="84"/>
      <c r="AE6736" s="84"/>
      <c r="AF6736" s="84"/>
      <c r="AG6736" s="84"/>
      <c r="AH6736" s="84"/>
      <c r="AI6736" s="84"/>
      <c r="AJ6736" s="84"/>
      <c r="AK6736" s="84"/>
    </row>
    <row r="6737" spans="1:37">
      <c r="A6737" s="84"/>
      <c r="B6737" s="84"/>
      <c r="C6737" s="84"/>
      <c r="D6737" s="84"/>
      <c r="E6737" s="84"/>
      <c r="F6737" s="84"/>
      <c r="G6737" s="84"/>
      <c r="H6737" s="84"/>
      <c r="I6737" s="84"/>
      <c r="J6737" s="84"/>
      <c r="K6737" s="84"/>
      <c r="L6737" s="84"/>
      <c r="M6737" s="84"/>
      <c r="N6737" s="84"/>
      <c r="O6737" s="84"/>
      <c r="P6737" s="84"/>
      <c r="Q6737" s="84"/>
      <c r="R6737" s="84"/>
      <c r="S6737" s="84"/>
      <c r="T6737" s="84"/>
      <c r="U6737" s="84"/>
      <c r="V6737" s="84"/>
      <c r="W6737" s="84"/>
      <c r="X6737" s="84"/>
      <c r="Y6737" s="84"/>
      <c r="Z6737" s="84"/>
      <c r="AA6737" s="84"/>
      <c r="AB6737" s="84"/>
      <c r="AC6737" s="84"/>
      <c r="AD6737" s="84"/>
      <c r="AE6737" s="84"/>
      <c r="AF6737" s="84"/>
      <c r="AG6737" s="84"/>
      <c r="AH6737" s="84"/>
      <c r="AI6737" s="84"/>
      <c r="AJ6737" s="84"/>
      <c r="AK6737" s="84"/>
    </row>
    <row r="6738" spans="1:37">
      <c r="A6738" s="84"/>
      <c r="B6738" s="84"/>
      <c r="C6738" s="84"/>
      <c r="D6738" s="84"/>
      <c r="E6738" s="84"/>
      <c r="F6738" s="84"/>
      <c r="G6738" s="84"/>
      <c r="H6738" s="84"/>
      <c r="I6738" s="84"/>
      <c r="J6738" s="84"/>
      <c r="K6738" s="84"/>
      <c r="L6738" s="84"/>
      <c r="M6738" s="84"/>
      <c r="N6738" s="84"/>
      <c r="O6738" s="84"/>
      <c r="P6738" s="84"/>
      <c r="Q6738" s="84"/>
      <c r="R6738" s="84"/>
      <c r="S6738" s="84"/>
      <c r="T6738" s="84"/>
      <c r="U6738" s="84"/>
      <c r="V6738" s="84"/>
      <c r="W6738" s="84"/>
      <c r="X6738" s="84"/>
      <c r="Y6738" s="84"/>
      <c r="Z6738" s="84"/>
      <c r="AA6738" s="84"/>
      <c r="AB6738" s="84"/>
      <c r="AC6738" s="84"/>
      <c r="AD6738" s="84"/>
      <c r="AE6738" s="84"/>
      <c r="AF6738" s="84"/>
      <c r="AG6738" s="84"/>
      <c r="AH6738" s="84"/>
      <c r="AI6738" s="84"/>
      <c r="AJ6738" s="84"/>
      <c r="AK6738" s="84"/>
    </row>
    <row r="6739" spans="1:37">
      <c r="A6739" s="84"/>
      <c r="B6739" s="84"/>
      <c r="C6739" s="84"/>
      <c r="D6739" s="84"/>
      <c r="E6739" s="84"/>
      <c r="F6739" s="84"/>
      <c r="G6739" s="84"/>
      <c r="H6739" s="84"/>
      <c r="I6739" s="84"/>
      <c r="J6739" s="84"/>
      <c r="K6739" s="84"/>
      <c r="L6739" s="84"/>
      <c r="M6739" s="84"/>
      <c r="N6739" s="84"/>
      <c r="O6739" s="84"/>
      <c r="P6739" s="84"/>
      <c r="Q6739" s="84"/>
      <c r="R6739" s="84"/>
      <c r="S6739" s="84"/>
      <c r="T6739" s="84"/>
      <c r="U6739" s="84"/>
      <c r="V6739" s="84"/>
      <c r="W6739" s="84"/>
      <c r="X6739" s="84"/>
      <c r="Y6739" s="84"/>
      <c r="Z6739" s="84"/>
      <c r="AA6739" s="84"/>
      <c r="AB6739" s="84"/>
      <c r="AC6739" s="84"/>
      <c r="AD6739" s="84"/>
      <c r="AE6739" s="84"/>
      <c r="AF6739" s="84"/>
      <c r="AG6739" s="84"/>
      <c r="AH6739" s="84"/>
      <c r="AI6739" s="84"/>
      <c r="AJ6739" s="84"/>
      <c r="AK6739" s="84"/>
    </row>
    <row r="6740" spans="1:37">
      <c r="A6740" s="84"/>
      <c r="B6740" s="84"/>
      <c r="C6740" s="84"/>
      <c r="D6740" s="84"/>
      <c r="E6740" s="84"/>
      <c r="F6740" s="84"/>
      <c r="G6740" s="84"/>
      <c r="H6740" s="84"/>
      <c r="I6740" s="84"/>
      <c r="J6740" s="84"/>
      <c r="K6740" s="84"/>
      <c r="L6740" s="84"/>
      <c r="M6740" s="84"/>
      <c r="N6740" s="84"/>
      <c r="O6740" s="84"/>
      <c r="P6740" s="84"/>
      <c r="Q6740" s="84"/>
      <c r="R6740" s="84"/>
      <c r="S6740" s="84"/>
      <c r="T6740" s="84"/>
      <c r="U6740" s="84"/>
      <c r="V6740" s="84"/>
      <c r="W6740" s="84"/>
      <c r="X6740" s="84"/>
      <c r="Y6740" s="84"/>
      <c r="Z6740" s="84"/>
      <c r="AA6740" s="84"/>
      <c r="AB6740" s="84"/>
      <c r="AC6740" s="84"/>
      <c r="AD6740" s="84"/>
      <c r="AE6740" s="84"/>
      <c r="AF6740" s="84"/>
      <c r="AG6740" s="84"/>
      <c r="AH6740" s="84"/>
      <c r="AI6740" s="84"/>
      <c r="AJ6740" s="84"/>
      <c r="AK6740" s="84"/>
    </row>
    <row r="6741" spans="1:37">
      <c r="A6741" s="84"/>
      <c r="B6741" s="84"/>
      <c r="C6741" s="84"/>
      <c r="D6741" s="84"/>
      <c r="E6741" s="84"/>
      <c r="F6741" s="84"/>
      <c r="G6741" s="84"/>
      <c r="H6741" s="84"/>
      <c r="I6741" s="84"/>
      <c r="J6741" s="84"/>
      <c r="K6741" s="84"/>
      <c r="L6741" s="84"/>
      <c r="M6741" s="84"/>
      <c r="N6741" s="84"/>
      <c r="O6741" s="84"/>
      <c r="P6741" s="84"/>
      <c r="Q6741" s="84"/>
      <c r="R6741" s="84"/>
      <c r="S6741" s="84"/>
      <c r="T6741" s="84"/>
      <c r="U6741" s="84"/>
      <c r="V6741" s="84"/>
      <c r="W6741" s="84"/>
      <c r="X6741" s="84"/>
      <c r="Y6741" s="84"/>
      <c r="Z6741" s="84"/>
      <c r="AA6741" s="84"/>
      <c r="AB6741" s="84"/>
      <c r="AC6741" s="84"/>
      <c r="AD6741" s="84"/>
      <c r="AE6741" s="84"/>
      <c r="AF6741" s="84"/>
      <c r="AG6741" s="84"/>
      <c r="AH6741" s="84"/>
      <c r="AI6741" s="84"/>
      <c r="AJ6741" s="84"/>
      <c r="AK6741" s="84"/>
    </row>
    <row r="6742" spans="1:37">
      <c r="A6742" s="84"/>
      <c r="B6742" s="84"/>
      <c r="C6742" s="84"/>
      <c r="D6742" s="84"/>
      <c r="E6742" s="84"/>
      <c r="F6742" s="84"/>
      <c r="G6742" s="84"/>
      <c r="H6742" s="84"/>
      <c r="I6742" s="84"/>
      <c r="J6742" s="84"/>
      <c r="K6742" s="84"/>
      <c r="L6742" s="84"/>
      <c r="M6742" s="84"/>
      <c r="N6742" s="84"/>
      <c r="O6742" s="84"/>
      <c r="P6742" s="84"/>
      <c r="Q6742" s="84"/>
      <c r="R6742" s="84"/>
      <c r="S6742" s="84"/>
      <c r="T6742" s="84"/>
      <c r="U6742" s="84"/>
      <c r="V6742" s="84"/>
      <c r="W6742" s="84"/>
      <c r="X6742" s="84"/>
      <c r="Y6742" s="84"/>
      <c r="Z6742" s="84"/>
      <c r="AA6742" s="84"/>
      <c r="AB6742" s="84"/>
      <c r="AC6742" s="84"/>
      <c r="AD6742" s="84"/>
      <c r="AE6742" s="84"/>
      <c r="AF6742" s="84"/>
      <c r="AG6742" s="84"/>
      <c r="AH6742" s="84"/>
      <c r="AI6742" s="84"/>
      <c r="AJ6742" s="84"/>
      <c r="AK6742" s="84"/>
    </row>
    <row r="6743" spans="1:37">
      <c r="A6743" s="84"/>
      <c r="B6743" s="84"/>
      <c r="C6743" s="84"/>
      <c r="D6743" s="84"/>
      <c r="E6743" s="84"/>
      <c r="F6743" s="84"/>
      <c r="G6743" s="84"/>
      <c r="H6743" s="84"/>
      <c r="I6743" s="84"/>
      <c r="J6743" s="84"/>
      <c r="K6743" s="84"/>
      <c r="L6743" s="84"/>
      <c r="M6743" s="84"/>
      <c r="N6743" s="84"/>
      <c r="O6743" s="84"/>
      <c r="P6743" s="84"/>
      <c r="Q6743" s="84"/>
      <c r="R6743" s="84"/>
      <c r="S6743" s="84"/>
      <c r="T6743" s="84"/>
      <c r="U6743" s="84"/>
      <c r="V6743" s="84"/>
      <c r="W6743" s="84"/>
      <c r="X6743" s="84"/>
      <c r="Y6743" s="84"/>
      <c r="Z6743" s="84"/>
      <c r="AA6743" s="84"/>
      <c r="AB6743" s="84"/>
      <c r="AC6743" s="84"/>
      <c r="AD6743" s="84"/>
      <c r="AE6743" s="84"/>
      <c r="AF6743" s="84"/>
      <c r="AG6743" s="84"/>
      <c r="AH6743" s="84"/>
      <c r="AI6743" s="84"/>
      <c r="AJ6743" s="84"/>
      <c r="AK6743" s="84"/>
    </row>
    <row r="6744" spans="1:37">
      <c r="A6744" s="84"/>
      <c r="B6744" s="84"/>
      <c r="C6744" s="84"/>
      <c r="D6744" s="84"/>
      <c r="E6744" s="84"/>
      <c r="F6744" s="84"/>
      <c r="G6744" s="84"/>
      <c r="H6744" s="84"/>
      <c r="I6744" s="84"/>
      <c r="J6744" s="84"/>
      <c r="K6744" s="84"/>
      <c r="L6744" s="84"/>
      <c r="M6744" s="84"/>
      <c r="N6744" s="84"/>
      <c r="O6744" s="84"/>
      <c r="P6744" s="84"/>
      <c r="Q6744" s="84"/>
      <c r="R6744" s="84"/>
      <c r="S6744" s="84"/>
      <c r="T6744" s="84"/>
      <c r="U6744" s="84"/>
      <c r="V6744" s="84"/>
      <c r="W6744" s="84"/>
      <c r="X6744" s="84"/>
      <c r="Y6744" s="84"/>
      <c r="Z6744" s="84"/>
      <c r="AA6744" s="84"/>
      <c r="AB6744" s="84"/>
      <c r="AC6744" s="84"/>
      <c r="AD6744" s="84"/>
      <c r="AE6744" s="84"/>
      <c r="AF6744" s="84"/>
      <c r="AG6744" s="84"/>
      <c r="AH6744" s="84"/>
      <c r="AI6744" s="84"/>
      <c r="AJ6744" s="84"/>
      <c r="AK6744" s="84"/>
    </row>
    <row r="6745" spans="1:37">
      <c r="A6745" s="84"/>
      <c r="B6745" s="84"/>
      <c r="C6745" s="84"/>
      <c r="D6745" s="84"/>
      <c r="E6745" s="84"/>
      <c r="F6745" s="84"/>
      <c r="G6745" s="84"/>
      <c r="H6745" s="84"/>
      <c r="I6745" s="84"/>
      <c r="J6745" s="84"/>
      <c r="K6745" s="84"/>
      <c r="L6745" s="84"/>
      <c r="M6745" s="84"/>
      <c r="N6745" s="84"/>
      <c r="O6745" s="84"/>
      <c r="P6745" s="84"/>
      <c r="Q6745" s="84"/>
      <c r="R6745" s="84"/>
      <c r="S6745" s="84"/>
      <c r="T6745" s="84"/>
      <c r="U6745" s="84"/>
      <c r="V6745" s="84"/>
      <c r="W6745" s="84"/>
      <c r="X6745" s="84"/>
      <c r="Y6745" s="84"/>
      <c r="Z6745" s="84"/>
      <c r="AA6745" s="84"/>
      <c r="AB6745" s="84"/>
      <c r="AC6745" s="84"/>
      <c r="AD6745" s="84"/>
      <c r="AE6745" s="84"/>
      <c r="AF6745" s="84"/>
      <c r="AG6745" s="84"/>
      <c r="AH6745" s="84"/>
      <c r="AI6745" s="84"/>
      <c r="AJ6745" s="84"/>
      <c r="AK6745" s="84"/>
    </row>
    <row r="6746" spans="1:37">
      <c r="A6746" s="84"/>
      <c r="B6746" s="84"/>
      <c r="C6746" s="84"/>
      <c r="D6746" s="84"/>
      <c r="E6746" s="84"/>
      <c r="F6746" s="84"/>
      <c r="G6746" s="84"/>
      <c r="H6746" s="84"/>
      <c r="I6746" s="84"/>
      <c r="J6746" s="84"/>
      <c r="K6746" s="84"/>
      <c r="L6746" s="84"/>
      <c r="M6746" s="84"/>
      <c r="N6746" s="84"/>
      <c r="O6746" s="84"/>
      <c r="P6746" s="84"/>
      <c r="Q6746" s="84"/>
      <c r="R6746" s="84"/>
      <c r="S6746" s="84"/>
      <c r="T6746" s="84"/>
      <c r="U6746" s="84"/>
      <c r="V6746" s="84"/>
      <c r="W6746" s="84"/>
      <c r="X6746" s="84"/>
      <c r="Y6746" s="84"/>
      <c r="Z6746" s="84"/>
      <c r="AA6746" s="84"/>
      <c r="AB6746" s="84"/>
      <c r="AC6746" s="84"/>
      <c r="AD6746" s="84"/>
      <c r="AE6746" s="84"/>
      <c r="AF6746" s="84"/>
      <c r="AG6746" s="84"/>
      <c r="AH6746" s="84"/>
      <c r="AI6746" s="84"/>
      <c r="AJ6746" s="84"/>
      <c r="AK6746" s="84"/>
    </row>
    <row r="6747" spans="1:37">
      <c r="A6747" s="84"/>
      <c r="B6747" s="84"/>
      <c r="C6747" s="84"/>
      <c r="D6747" s="84"/>
      <c r="E6747" s="84"/>
      <c r="F6747" s="84"/>
      <c r="G6747" s="84"/>
      <c r="H6747" s="84"/>
      <c r="I6747" s="84"/>
      <c r="J6747" s="84"/>
      <c r="K6747" s="84"/>
      <c r="L6747" s="84"/>
      <c r="M6747" s="84"/>
      <c r="N6747" s="84"/>
      <c r="O6747" s="84"/>
      <c r="P6747" s="84"/>
      <c r="Q6747" s="84"/>
      <c r="R6747" s="84"/>
      <c r="S6747" s="84"/>
      <c r="T6747" s="84"/>
      <c r="U6747" s="84"/>
      <c r="V6747" s="84"/>
      <c r="W6747" s="84"/>
      <c r="X6747" s="84"/>
      <c r="Y6747" s="84"/>
      <c r="Z6747" s="84"/>
      <c r="AA6747" s="84"/>
      <c r="AB6747" s="84"/>
      <c r="AC6747" s="84"/>
      <c r="AD6747" s="84"/>
      <c r="AE6747" s="84"/>
      <c r="AF6747" s="84"/>
      <c r="AG6747" s="84"/>
      <c r="AH6747" s="84"/>
      <c r="AI6747" s="84"/>
      <c r="AJ6747" s="84"/>
      <c r="AK6747" s="84"/>
    </row>
    <row r="6748" spans="1:37">
      <c r="A6748" s="84"/>
      <c r="B6748" s="84"/>
      <c r="C6748" s="84"/>
      <c r="D6748" s="84"/>
      <c r="E6748" s="84"/>
      <c r="F6748" s="84"/>
      <c r="G6748" s="84"/>
      <c r="H6748" s="84"/>
      <c r="I6748" s="84"/>
      <c r="J6748" s="84"/>
      <c r="K6748" s="84"/>
      <c r="L6748" s="84"/>
      <c r="M6748" s="84"/>
      <c r="N6748" s="84"/>
      <c r="O6748" s="84"/>
      <c r="P6748" s="84"/>
      <c r="Q6748" s="84"/>
      <c r="R6748" s="84"/>
      <c r="S6748" s="84"/>
      <c r="T6748" s="84"/>
      <c r="U6748" s="84"/>
      <c r="V6748" s="84"/>
      <c r="W6748" s="84"/>
      <c r="X6748" s="84"/>
      <c r="Y6748" s="84"/>
      <c r="Z6748" s="84"/>
      <c r="AA6748" s="84"/>
      <c r="AB6748" s="84"/>
      <c r="AC6748" s="84"/>
      <c r="AD6748" s="84"/>
      <c r="AE6748" s="84"/>
      <c r="AF6748" s="84"/>
      <c r="AG6748" s="84"/>
      <c r="AH6748" s="84"/>
      <c r="AI6748" s="84"/>
      <c r="AJ6748" s="84"/>
      <c r="AK6748" s="84"/>
    </row>
    <row r="6749" spans="1:37">
      <c r="A6749" s="84"/>
      <c r="B6749" s="84"/>
      <c r="C6749" s="84"/>
      <c r="D6749" s="84"/>
      <c r="E6749" s="84"/>
      <c r="F6749" s="84"/>
      <c r="G6749" s="84"/>
      <c r="H6749" s="84"/>
      <c r="I6749" s="84"/>
      <c r="J6749" s="84"/>
      <c r="K6749" s="84"/>
      <c r="L6749" s="84"/>
      <c r="M6749" s="84"/>
      <c r="N6749" s="84"/>
      <c r="O6749" s="84"/>
      <c r="P6749" s="84"/>
      <c r="Q6749" s="84"/>
      <c r="R6749" s="84"/>
      <c r="S6749" s="84"/>
      <c r="T6749" s="84"/>
      <c r="U6749" s="84"/>
      <c r="V6749" s="84"/>
      <c r="W6749" s="84"/>
      <c r="X6749" s="84"/>
      <c r="Y6749" s="84"/>
      <c r="Z6749" s="84"/>
      <c r="AA6749" s="84"/>
      <c r="AB6749" s="84"/>
      <c r="AC6749" s="84"/>
      <c r="AD6749" s="84"/>
      <c r="AE6749" s="84"/>
      <c r="AF6749" s="84"/>
      <c r="AG6749" s="84"/>
      <c r="AH6749" s="84"/>
      <c r="AI6749" s="84"/>
      <c r="AJ6749" s="84"/>
      <c r="AK6749" s="84"/>
    </row>
    <row r="6750" spans="1:37">
      <c r="A6750" s="84"/>
      <c r="B6750" s="84"/>
      <c r="C6750" s="84"/>
      <c r="D6750" s="84"/>
      <c r="E6750" s="84"/>
      <c r="F6750" s="84"/>
      <c r="G6750" s="84"/>
      <c r="H6750" s="84"/>
      <c r="I6750" s="84"/>
      <c r="J6750" s="84"/>
      <c r="K6750" s="84"/>
      <c r="L6750" s="84"/>
      <c r="M6750" s="84"/>
      <c r="N6750" s="84"/>
      <c r="O6750" s="84"/>
      <c r="P6750" s="84"/>
      <c r="Q6750" s="84"/>
      <c r="R6750" s="84"/>
      <c r="S6750" s="84"/>
      <c r="T6750" s="84"/>
      <c r="U6750" s="84"/>
      <c r="V6750" s="84"/>
      <c r="W6750" s="84"/>
      <c r="X6750" s="84"/>
      <c r="Y6750" s="84"/>
      <c r="Z6750" s="84"/>
      <c r="AA6750" s="84"/>
      <c r="AB6750" s="84"/>
      <c r="AC6750" s="84"/>
      <c r="AD6750" s="84"/>
      <c r="AE6750" s="84"/>
      <c r="AF6750" s="84"/>
      <c r="AG6750" s="84"/>
      <c r="AH6750" s="84"/>
      <c r="AI6750" s="84"/>
      <c r="AJ6750" s="84"/>
      <c r="AK6750" s="84"/>
    </row>
    <row r="6751" spans="1:37">
      <c r="A6751" s="84"/>
      <c r="B6751" s="84"/>
      <c r="C6751" s="84"/>
      <c r="D6751" s="84"/>
      <c r="E6751" s="84"/>
      <c r="F6751" s="84"/>
      <c r="G6751" s="84"/>
      <c r="H6751" s="84"/>
      <c r="I6751" s="84"/>
      <c r="J6751" s="84"/>
      <c r="K6751" s="84"/>
      <c r="L6751" s="84"/>
      <c r="M6751" s="84"/>
      <c r="N6751" s="84"/>
      <c r="O6751" s="84"/>
      <c r="P6751" s="84"/>
      <c r="Q6751" s="84"/>
      <c r="R6751" s="84"/>
      <c r="S6751" s="84"/>
      <c r="T6751" s="84"/>
      <c r="U6751" s="84"/>
      <c r="V6751" s="84"/>
      <c r="W6751" s="84"/>
      <c r="X6751" s="84"/>
      <c r="Y6751" s="84"/>
      <c r="Z6751" s="84"/>
      <c r="AA6751" s="84"/>
      <c r="AB6751" s="84"/>
      <c r="AC6751" s="84"/>
      <c r="AD6751" s="84"/>
      <c r="AE6751" s="84"/>
      <c r="AF6751" s="84"/>
      <c r="AG6751" s="84"/>
      <c r="AH6751" s="84"/>
      <c r="AI6751" s="84"/>
      <c r="AJ6751" s="84"/>
      <c r="AK6751" s="84"/>
    </row>
    <row r="6761" spans="1:49">
      <c r="A6761" s="84"/>
      <c r="B6761" s="83"/>
      <c r="C6761" s="83"/>
      <c r="D6761" s="83"/>
      <c r="E6761" s="83"/>
      <c r="F6761" s="84"/>
      <c r="G6761" s="158"/>
      <c r="H6761" s="83"/>
      <c r="I6761" s="83"/>
      <c r="J6761" s="83"/>
      <c r="K6761" s="83"/>
      <c r="L6761" s="83"/>
      <c r="M6761" s="83"/>
      <c r="N6761" s="83"/>
      <c r="O6761" s="83"/>
      <c r="P6761" s="83"/>
      <c r="Q6761" s="83"/>
      <c r="R6761" s="83"/>
      <c r="S6761" s="83"/>
      <c r="T6761" s="104"/>
      <c r="U6761" s="83"/>
      <c r="V6761" s="83"/>
      <c r="W6761" s="83"/>
      <c r="X6761" s="83"/>
      <c r="Y6761" s="83"/>
      <c r="Z6761" s="83"/>
      <c r="AA6761" s="83"/>
      <c r="AB6761" s="83"/>
      <c r="AC6761" s="83"/>
      <c r="AD6761" s="83"/>
      <c r="AE6761" s="83"/>
      <c r="AF6761" s="83"/>
      <c r="AG6761" s="83"/>
      <c r="AH6761" s="83"/>
      <c r="AI6761" s="83"/>
      <c r="AJ6761" s="83"/>
      <c r="AK6761" s="83"/>
    </row>
    <row r="6762" spans="1:49">
      <c r="A6762" s="83"/>
      <c r="B6762" s="84"/>
      <c r="C6762" s="83"/>
      <c r="D6762" s="83"/>
      <c r="E6762" s="83"/>
      <c r="F6762" s="83"/>
      <c r="G6762" s="83"/>
      <c r="H6762" s="83"/>
      <c r="I6762" s="83"/>
      <c r="J6762" s="83"/>
      <c r="K6762" s="83"/>
      <c r="L6762" s="83"/>
      <c r="M6762" s="83"/>
      <c r="N6762" s="83"/>
      <c r="O6762" s="83"/>
      <c r="P6762" s="83"/>
      <c r="Q6762" s="83"/>
      <c r="R6762" s="83"/>
      <c r="S6762" s="83"/>
      <c r="T6762" s="83"/>
      <c r="U6762" s="83"/>
      <c r="V6762" s="83"/>
      <c r="W6762" s="83"/>
      <c r="X6762" s="83"/>
      <c r="Y6762" s="83"/>
      <c r="Z6762" s="83"/>
      <c r="AA6762" s="83"/>
      <c r="AB6762" s="83"/>
      <c r="AC6762" s="83"/>
      <c r="AD6762" s="83"/>
      <c r="AE6762" s="83"/>
      <c r="AF6762" s="83"/>
      <c r="AG6762" s="83"/>
      <c r="AH6762" s="83"/>
      <c r="AI6762" s="83"/>
      <c r="AJ6762" s="83"/>
      <c r="AK6762" s="83"/>
    </row>
    <row r="6763" spans="1:49">
      <c r="A6763" s="84"/>
      <c r="B6763" s="84"/>
      <c r="C6763" s="84"/>
      <c r="D6763" s="84"/>
      <c r="E6763" s="84"/>
      <c r="F6763" s="84"/>
      <c r="G6763" s="84"/>
      <c r="H6763" s="84"/>
      <c r="I6763" s="84"/>
      <c r="J6763" s="84"/>
      <c r="K6763" s="84"/>
      <c r="L6763" s="84"/>
      <c r="M6763" s="84"/>
      <c r="N6763" s="84"/>
      <c r="O6763" s="84"/>
      <c r="P6763" s="84"/>
      <c r="Q6763" s="84"/>
      <c r="R6763" s="84"/>
      <c r="S6763" s="84"/>
      <c r="T6763" s="84"/>
      <c r="U6763" s="84"/>
      <c r="V6763" s="84"/>
      <c r="W6763" s="84"/>
      <c r="X6763" s="84"/>
      <c r="Y6763" s="84"/>
      <c r="Z6763" s="84"/>
      <c r="AA6763" s="84"/>
      <c r="AB6763" s="84"/>
      <c r="AC6763" s="84"/>
      <c r="AD6763" s="84"/>
      <c r="AE6763" s="84"/>
      <c r="AF6763" s="84"/>
      <c r="AG6763" s="84"/>
      <c r="AH6763" s="84"/>
      <c r="AI6763" s="84"/>
      <c r="AJ6763" s="84"/>
      <c r="AK6763" s="84"/>
    </row>
    <row r="6764" spans="1:49">
      <c r="A6764" s="83"/>
      <c r="B6764" s="84"/>
      <c r="C6764" s="83"/>
      <c r="D6764" s="83"/>
      <c r="E6764" s="84"/>
      <c r="F6764" s="83"/>
      <c r="G6764" s="83"/>
      <c r="H6764" s="84"/>
      <c r="I6764" s="83"/>
      <c r="J6764" s="83"/>
      <c r="K6764" s="84"/>
      <c r="L6764" s="83"/>
      <c r="M6764" s="83"/>
      <c r="N6764" s="84"/>
      <c r="O6764" s="83"/>
      <c r="P6764" s="83"/>
      <c r="Q6764" s="84"/>
      <c r="R6764" s="83"/>
      <c r="S6764" s="83"/>
      <c r="T6764" s="84"/>
      <c r="U6764" s="83"/>
      <c r="V6764" s="83"/>
      <c r="W6764" s="84"/>
      <c r="X6764" s="83"/>
      <c r="Y6764" s="83"/>
      <c r="Z6764" s="84"/>
      <c r="AA6764" s="83"/>
      <c r="AB6764" s="83"/>
      <c r="AC6764" s="84"/>
      <c r="AD6764" s="83"/>
      <c r="AE6764" s="83"/>
      <c r="AF6764" s="84"/>
      <c r="AG6764" s="83"/>
      <c r="AH6764" s="83"/>
      <c r="AI6764" s="84"/>
      <c r="AJ6764" s="83"/>
      <c r="AK6764" s="83"/>
    </row>
    <row r="6765" spans="1:49">
      <c r="A6765" s="84"/>
      <c r="B6765" s="84"/>
      <c r="C6765" s="84"/>
      <c r="D6765" s="84"/>
      <c r="E6765" s="84"/>
      <c r="F6765" s="84"/>
      <c r="G6765" s="84"/>
      <c r="H6765" s="84"/>
      <c r="I6765" s="84"/>
      <c r="J6765" s="84"/>
      <c r="K6765" s="84"/>
      <c r="L6765" s="84"/>
      <c r="M6765" s="84"/>
      <c r="N6765" s="84"/>
      <c r="O6765" s="84"/>
      <c r="P6765" s="84"/>
      <c r="Q6765" s="84"/>
      <c r="R6765" s="84"/>
      <c r="S6765" s="84"/>
      <c r="T6765" s="84"/>
      <c r="U6765" s="84"/>
      <c r="V6765" s="84"/>
      <c r="W6765" s="84"/>
      <c r="X6765" s="84"/>
      <c r="Y6765" s="84"/>
      <c r="Z6765" s="84"/>
      <c r="AA6765" s="84"/>
      <c r="AB6765" s="84"/>
      <c r="AC6765" s="84"/>
      <c r="AD6765" s="84"/>
      <c r="AE6765" s="84"/>
      <c r="AF6765" s="84"/>
      <c r="AG6765" s="84"/>
      <c r="AH6765" s="84"/>
      <c r="AI6765" s="84"/>
      <c r="AJ6765" s="84"/>
      <c r="AK6765" s="84"/>
    </row>
    <row r="6766" spans="1:49">
      <c r="A6766" s="83"/>
      <c r="B6766" s="162"/>
      <c r="C6766" s="163"/>
      <c r="D6766" s="163"/>
      <c r="E6766" s="162"/>
      <c r="F6766" s="163"/>
      <c r="G6766" s="163"/>
      <c r="H6766" s="162"/>
      <c r="I6766" s="163"/>
      <c r="J6766" s="163"/>
      <c r="K6766" s="162"/>
      <c r="L6766" s="163"/>
      <c r="M6766" s="163"/>
      <c r="N6766" s="162"/>
      <c r="O6766" s="163"/>
      <c r="P6766" s="163"/>
      <c r="Q6766" s="162"/>
      <c r="R6766" s="163"/>
      <c r="S6766" s="163"/>
      <c r="T6766" s="162"/>
      <c r="U6766" s="163"/>
      <c r="V6766" s="163"/>
      <c r="W6766" s="162"/>
      <c r="X6766" s="163"/>
      <c r="Y6766" s="163"/>
      <c r="Z6766" s="162"/>
      <c r="AA6766" s="163"/>
      <c r="AB6766" s="163"/>
      <c r="AC6766" s="162"/>
      <c r="AD6766" s="163"/>
      <c r="AE6766" s="163"/>
      <c r="AF6766" s="162"/>
      <c r="AG6766" s="163"/>
      <c r="AH6766" s="163"/>
      <c r="AI6766" s="162"/>
      <c r="AJ6766" s="163"/>
      <c r="AK6766" s="163"/>
      <c r="AM6766">
        <f>A6761</f>
        <v>0</v>
      </c>
      <c r="AN6766" s="159" t="e">
        <f>1/($B6766*(1/$B6764)*(1/(5/7+2/7*$D6766))*$B6776/SUM($B6768:$B6791))</f>
        <v>#DIV/0!</v>
      </c>
      <c r="AO6766" s="159" t="e">
        <f>1/(B6766*(1/B6764)*(1/(5/7+2/7*D6766)))</f>
        <v>#DIV/0!</v>
      </c>
      <c r="AP6766" s="159"/>
      <c r="AR6766" s="164">
        <f>CHOOSE(AV$3,C6766,F6766,I6766,L6766,O6766,R6766,U6766,X6766,AA6766,AD6766,AG6766,AJ6766)</f>
        <v>0</v>
      </c>
      <c r="AS6766" s="160"/>
      <c r="AT6766" s="160"/>
      <c r="AV6766" s="115" t="e">
        <f>AN6766/AR6766</f>
        <v>#DIV/0!</v>
      </c>
      <c r="AW6766" s="161" t="e">
        <f>AO6766/AR6766</f>
        <v>#DIV/0!</v>
      </c>
    </row>
    <row r="6767" spans="1:49">
      <c r="A6767" s="84"/>
      <c r="B6767" s="84"/>
      <c r="C6767" s="84"/>
      <c r="D6767" s="84"/>
      <c r="E6767" s="84"/>
      <c r="F6767" s="84"/>
      <c r="G6767" s="84"/>
      <c r="H6767" s="84"/>
      <c r="I6767" s="84"/>
      <c r="J6767" s="84"/>
      <c r="K6767" s="84"/>
      <c r="L6767" s="84"/>
      <c r="M6767" s="84"/>
      <c r="N6767" s="84"/>
      <c r="O6767" s="84"/>
      <c r="P6767" s="84"/>
      <c r="Q6767" s="84"/>
      <c r="R6767" s="84"/>
      <c r="S6767" s="84"/>
      <c r="T6767" s="84"/>
      <c r="U6767" s="84"/>
      <c r="V6767" s="84"/>
      <c r="W6767" s="84"/>
      <c r="X6767" s="84"/>
      <c r="Y6767" s="84"/>
      <c r="Z6767" s="84"/>
      <c r="AA6767" s="84"/>
      <c r="AB6767" s="84"/>
      <c r="AC6767" s="84"/>
      <c r="AD6767" s="84"/>
      <c r="AE6767" s="84"/>
      <c r="AF6767" s="84"/>
      <c r="AG6767" s="84"/>
      <c r="AH6767" s="84"/>
      <c r="AI6767" s="84"/>
      <c r="AJ6767" s="84"/>
      <c r="AK6767" s="84"/>
    </row>
    <row r="6768" spans="1:49">
      <c r="A6768" s="84"/>
      <c r="B6768" s="84"/>
      <c r="C6768" s="84"/>
      <c r="D6768" s="84"/>
      <c r="E6768" s="84"/>
      <c r="F6768" s="84"/>
      <c r="G6768" s="84"/>
      <c r="H6768" s="84"/>
      <c r="I6768" s="84"/>
      <c r="J6768" s="84"/>
      <c r="K6768" s="84"/>
      <c r="L6768" s="84"/>
      <c r="M6768" s="84"/>
      <c r="N6768" s="84"/>
      <c r="O6768" s="84"/>
      <c r="P6768" s="84"/>
      <c r="Q6768" s="84"/>
      <c r="R6768" s="84"/>
      <c r="S6768" s="84"/>
      <c r="T6768" s="84"/>
      <c r="U6768" s="84"/>
      <c r="V6768" s="84"/>
      <c r="W6768" s="84"/>
      <c r="X6768" s="84"/>
      <c r="Y6768" s="84"/>
      <c r="Z6768" s="84"/>
      <c r="AA6768" s="84"/>
      <c r="AB6768" s="84"/>
      <c r="AC6768" s="84"/>
      <c r="AD6768" s="84"/>
      <c r="AE6768" s="84"/>
      <c r="AF6768" s="84"/>
      <c r="AG6768" s="84"/>
      <c r="AH6768" s="84"/>
      <c r="AI6768" s="84"/>
      <c r="AJ6768" s="84"/>
      <c r="AK6768" s="84"/>
    </row>
    <row r="6769" spans="1:37">
      <c r="A6769" s="84"/>
      <c r="B6769" s="84"/>
      <c r="C6769" s="84"/>
      <c r="D6769" s="84"/>
      <c r="E6769" s="84"/>
      <c r="F6769" s="84"/>
      <c r="G6769" s="84"/>
      <c r="H6769" s="84"/>
      <c r="I6769" s="84"/>
      <c r="J6769" s="84"/>
      <c r="K6769" s="84"/>
      <c r="L6769" s="84"/>
      <c r="M6769" s="84"/>
      <c r="N6769" s="84"/>
      <c r="O6769" s="84"/>
      <c r="P6769" s="84"/>
      <c r="Q6769" s="84"/>
      <c r="R6769" s="84"/>
      <c r="S6769" s="84"/>
      <c r="T6769" s="84"/>
      <c r="U6769" s="84"/>
      <c r="V6769" s="84"/>
      <c r="W6769" s="84"/>
      <c r="X6769" s="84"/>
      <c r="Y6769" s="84"/>
      <c r="Z6769" s="84"/>
      <c r="AA6769" s="84"/>
      <c r="AB6769" s="84"/>
      <c r="AC6769" s="84"/>
      <c r="AD6769" s="84"/>
      <c r="AE6769" s="84"/>
      <c r="AF6769" s="84"/>
      <c r="AG6769" s="84"/>
      <c r="AH6769" s="84"/>
      <c r="AI6769" s="84"/>
      <c r="AJ6769" s="84"/>
      <c r="AK6769" s="84"/>
    </row>
    <row r="6770" spans="1:37">
      <c r="A6770" s="84"/>
      <c r="B6770" s="84"/>
      <c r="C6770" s="84"/>
      <c r="D6770" s="84"/>
      <c r="E6770" s="84"/>
      <c r="F6770" s="84"/>
      <c r="G6770" s="84"/>
      <c r="H6770" s="84"/>
      <c r="I6770" s="84"/>
      <c r="J6770" s="84"/>
      <c r="K6770" s="84"/>
      <c r="L6770" s="84"/>
      <c r="M6770" s="84"/>
      <c r="N6770" s="84"/>
      <c r="O6770" s="84"/>
      <c r="P6770" s="84"/>
      <c r="Q6770" s="84"/>
      <c r="R6770" s="84"/>
      <c r="S6770" s="84"/>
      <c r="T6770" s="84"/>
      <c r="U6770" s="84"/>
      <c r="V6770" s="84"/>
      <c r="W6770" s="84"/>
      <c r="X6770" s="84"/>
      <c r="Y6770" s="84"/>
      <c r="Z6770" s="84"/>
      <c r="AA6770" s="84"/>
      <c r="AB6770" s="84"/>
      <c r="AC6770" s="84"/>
      <c r="AD6770" s="84"/>
      <c r="AE6770" s="84"/>
      <c r="AF6770" s="84"/>
      <c r="AG6770" s="84"/>
      <c r="AH6770" s="84"/>
      <c r="AI6770" s="84"/>
      <c r="AJ6770" s="84"/>
      <c r="AK6770" s="84"/>
    </row>
    <row r="6771" spans="1:37">
      <c r="A6771" s="84"/>
      <c r="B6771" s="84"/>
      <c r="C6771" s="84"/>
      <c r="D6771" s="84"/>
      <c r="E6771" s="84"/>
      <c r="F6771" s="84"/>
      <c r="G6771" s="84"/>
      <c r="H6771" s="84"/>
      <c r="I6771" s="84"/>
      <c r="J6771" s="84"/>
      <c r="K6771" s="84"/>
      <c r="L6771" s="84"/>
      <c r="M6771" s="84"/>
      <c r="N6771" s="84"/>
      <c r="O6771" s="84"/>
      <c r="P6771" s="84"/>
      <c r="Q6771" s="84"/>
      <c r="R6771" s="84"/>
      <c r="S6771" s="84"/>
      <c r="T6771" s="84"/>
      <c r="U6771" s="84"/>
      <c r="V6771" s="84"/>
      <c r="W6771" s="84"/>
      <c r="X6771" s="84"/>
      <c r="Y6771" s="84"/>
      <c r="Z6771" s="84"/>
      <c r="AA6771" s="84"/>
      <c r="AB6771" s="84"/>
      <c r="AC6771" s="84"/>
      <c r="AD6771" s="84"/>
      <c r="AE6771" s="84"/>
      <c r="AF6771" s="84"/>
      <c r="AG6771" s="84"/>
      <c r="AH6771" s="84"/>
      <c r="AI6771" s="84"/>
      <c r="AJ6771" s="84"/>
      <c r="AK6771" s="84"/>
    </row>
    <row r="6772" spans="1:37">
      <c r="A6772" s="84"/>
      <c r="B6772" s="84"/>
      <c r="C6772" s="84"/>
      <c r="D6772" s="84"/>
      <c r="E6772" s="84"/>
      <c r="F6772" s="84"/>
      <c r="G6772" s="84"/>
      <c r="H6772" s="84"/>
      <c r="I6772" s="84"/>
      <c r="J6772" s="84"/>
      <c r="K6772" s="84"/>
      <c r="L6772" s="84"/>
      <c r="M6772" s="84"/>
      <c r="N6772" s="84"/>
      <c r="O6772" s="84"/>
      <c r="P6772" s="84"/>
      <c r="Q6772" s="84"/>
      <c r="R6772" s="84"/>
      <c r="S6772" s="84"/>
      <c r="T6772" s="84"/>
      <c r="U6772" s="84"/>
      <c r="V6772" s="84"/>
      <c r="W6772" s="84"/>
      <c r="X6772" s="84"/>
      <c r="Y6772" s="84"/>
      <c r="Z6772" s="84"/>
      <c r="AA6772" s="84"/>
      <c r="AB6772" s="84"/>
      <c r="AC6772" s="84"/>
      <c r="AD6772" s="84"/>
      <c r="AE6772" s="84"/>
      <c r="AF6772" s="84"/>
      <c r="AG6772" s="84"/>
      <c r="AH6772" s="84"/>
      <c r="AI6772" s="84"/>
      <c r="AJ6772" s="84"/>
      <c r="AK6772" s="84"/>
    </row>
    <row r="6773" spans="1:37">
      <c r="A6773" s="84"/>
      <c r="B6773" s="84"/>
      <c r="C6773" s="84"/>
      <c r="D6773" s="84"/>
      <c r="E6773" s="84"/>
      <c r="F6773" s="84"/>
      <c r="G6773" s="84"/>
      <c r="H6773" s="84"/>
      <c r="I6773" s="84"/>
      <c r="J6773" s="84"/>
      <c r="K6773" s="84"/>
      <c r="L6773" s="84"/>
      <c r="M6773" s="84"/>
      <c r="N6773" s="84"/>
      <c r="O6773" s="84"/>
      <c r="P6773" s="84"/>
      <c r="Q6773" s="84"/>
      <c r="R6773" s="84"/>
      <c r="S6773" s="84"/>
      <c r="T6773" s="84"/>
      <c r="U6773" s="84"/>
      <c r="V6773" s="84"/>
      <c r="W6773" s="84"/>
      <c r="X6773" s="84"/>
      <c r="Y6773" s="84"/>
      <c r="Z6773" s="84"/>
      <c r="AA6773" s="84"/>
      <c r="AB6773" s="84"/>
      <c r="AC6773" s="84"/>
      <c r="AD6773" s="84"/>
      <c r="AE6773" s="84"/>
      <c r="AF6773" s="84"/>
      <c r="AG6773" s="84"/>
      <c r="AH6773" s="84"/>
      <c r="AI6773" s="84"/>
      <c r="AJ6773" s="84"/>
      <c r="AK6773" s="84"/>
    </row>
    <row r="6774" spans="1:37">
      <c r="A6774" s="84"/>
      <c r="B6774" s="84"/>
      <c r="C6774" s="84"/>
      <c r="D6774" s="84"/>
      <c r="E6774" s="84"/>
      <c r="F6774" s="84"/>
      <c r="G6774" s="84"/>
      <c r="H6774" s="84"/>
      <c r="I6774" s="84"/>
      <c r="J6774" s="84"/>
      <c r="K6774" s="84"/>
      <c r="L6774" s="84"/>
      <c r="M6774" s="84"/>
      <c r="N6774" s="84"/>
      <c r="O6774" s="84"/>
      <c r="P6774" s="84"/>
      <c r="Q6774" s="84"/>
      <c r="R6774" s="84"/>
      <c r="S6774" s="84"/>
      <c r="T6774" s="84"/>
      <c r="U6774" s="84"/>
      <c r="V6774" s="84"/>
      <c r="W6774" s="84"/>
      <c r="X6774" s="84"/>
      <c r="Y6774" s="84"/>
      <c r="Z6774" s="84"/>
      <c r="AA6774" s="84"/>
      <c r="AB6774" s="84"/>
      <c r="AC6774" s="84"/>
      <c r="AD6774" s="84"/>
      <c r="AE6774" s="84"/>
      <c r="AF6774" s="84"/>
      <c r="AG6774" s="84"/>
      <c r="AH6774" s="84"/>
      <c r="AI6774" s="84"/>
      <c r="AJ6774" s="84"/>
      <c r="AK6774" s="84"/>
    </row>
    <row r="6775" spans="1:37">
      <c r="A6775" s="84"/>
      <c r="B6775" s="84"/>
      <c r="C6775" s="84"/>
      <c r="D6775" s="84"/>
      <c r="E6775" s="84"/>
      <c r="F6775" s="84"/>
      <c r="G6775" s="84"/>
      <c r="H6775" s="84"/>
      <c r="I6775" s="84"/>
      <c r="J6775" s="84"/>
      <c r="K6775" s="84"/>
      <c r="L6775" s="84"/>
      <c r="M6775" s="84"/>
      <c r="N6775" s="84"/>
      <c r="O6775" s="84"/>
      <c r="P6775" s="84"/>
      <c r="Q6775" s="84"/>
      <c r="R6775" s="84"/>
      <c r="S6775" s="84"/>
      <c r="T6775" s="84"/>
      <c r="U6775" s="84"/>
      <c r="V6775" s="84"/>
      <c r="W6775" s="84"/>
      <c r="X6775" s="84"/>
      <c r="Y6775" s="84"/>
      <c r="Z6775" s="84"/>
      <c r="AA6775" s="84"/>
      <c r="AB6775" s="84"/>
      <c r="AC6775" s="84"/>
      <c r="AD6775" s="84"/>
      <c r="AE6775" s="84"/>
      <c r="AF6775" s="84"/>
      <c r="AG6775" s="84"/>
      <c r="AH6775" s="84"/>
      <c r="AI6775" s="84"/>
      <c r="AJ6775" s="84"/>
      <c r="AK6775" s="84"/>
    </row>
    <row r="6776" spans="1:37">
      <c r="A6776" s="84"/>
      <c r="B6776" s="84"/>
      <c r="C6776" s="84"/>
      <c r="D6776" s="84"/>
      <c r="E6776" s="84"/>
      <c r="F6776" s="84"/>
      <c r="G6776" s="84"/>
      <c r="H6776" s="84"/>
      <c r="I6776" s="84"/>
      <c r="J6776" s="84"/>
      <c r="K6776" s="84"/>
      <c r="L6776" s="84"/>
      <c r="M6776" s="84"/>
      <c r="N6776" s="84"/>
      <c r="O6776" s="84"/>
      <c r="P6776" s="84"/>
      <c r="Q6776" s="84"/>
      <c r="R6776" s="84"/>
      <c r="S6776" s="84"/>
      <c r="T6776" s="84"/>
      <c r="U6776" s="84"/>
      <c r="V6776" s="84"/>
      <c r="W6776" s="84"/>
      <c r="X6776" s="84"/>
      <c r="Y6776" s="84"/>
      <c r="Z6776" s="84"/>
      <c r="AA6776" s="84"/>
      <c r="AB6776" s="84"/>
      <c r="AC6776" s="84"/>
      <c r="AD6776" s="84"/>
      <c r="AE6776" s="84"/>
      <c r="AF6776" s="84"/>
      <c r="AG6776" s="84"/>
      <c r="AH6776" s="84"/>
      <c r="AI6776" s="84"/>
      <c r="AJ6776" s="84"/>
      <c r="AK6776" s="84"/>
    </row>
    <row r="6777" spans="1:37">
      <c r="A6777" s="84"/>
      <c r="B6777" s="84"/>
      <c r="C6777" s="84"/>
      <c r="D6777" s="84"/>
      <c r="E6777" s="84"/>
      <c r="F6777" s="84"/>
      <c r="G6777" s="84"/>
      <c r="H6777" s="84"/>
      <c r="I6777" s="84"/>
      <c r="J6777" s="84"/>
      <c r="K6777" s="84"/>
      <c r="L6777" s="84"/>
      <c r="M6777" s="84"/>
      <c r="N6777" s="84"/>
      <c r="O6777" s="84"/>
      <c r="P6777" s="84"/>
      <c r="Q6777" s="84"/>
      <c r="R6777" s="84"/>
      <c r="S6777" s="84"/>
      <c r="T6777" s="84"/>
      <c r="U6777" s="84"/>
      <c r="V6777" s="84"/>
      <c r="W6777" s="84"/>
      <c r="X6777" s="84"/>
      <c r="Y6777" s="84"/>
      <c r="Z6777" s="84"/>
      <c r="AA6777" s="84"/>
      <c r="AB6777" s="84"/>
      <c r="AC6777" s="84"/>
      <c r="AD6777" s="84"/>
      <c r="AE6777" s="84"/>
      <c r="AF6777" s="84"/>
      <c r="AG6777" s="84"/>
      <c r="AH6777" s="84"/>
      <c r="AI6777" s="84"/>
      <c r="AJ6777" s="84"/>
      <c r="AK6777" s="84"/>
    </row>
    <row r="6778" spans="1:37">
      <c r="A6778" s="84"/>
      <c r="B6778" s="84"/>
      <c r="C6778" s="84"/>
      <c r="D6778" s="84"/>
      <c r="E6778" s="84"/>
      <c r="F6778" s="84"/>
      <c r="G6778" s="84"/>
      <c r="H6778" s="84"/>
      <c r="I6778" s="84"/>
      <c r="J6778" s="84"/>
      <c r="K6778" s="84"/>
      <c r="L6778" s="84"/>
      <c r="M6778" s="84"/>
      <c r="N6778" s="84"/>
      <c r="O6778" s="84"/>
      <c r="P6778" s="84"/>
      <c r="Q6778" s="84"/>
      <c r="R6778" s="84"/>
      <c r="S6778" s="84"/>
      <c r="T6778" s="84"/>
      <c r="U6778" s="84"/>
      <c r="V6778" s="84"/>
      <c r="W6778" s="84"/>
      <c r="X6778" s="84"/>
      <c r="Y6778" s="84"/>
      <c r="Z6778" s="84"/>
      <c r="AA6778" s="84"/>
      <c r="AB6778" s="84"/>
      <c r="AC6778" s="84"/>
      <c r="AD6778" s="84"/>
      <c r="AE6778" s="84"/>
      <c r="AF6778" s="84"/>
      <c r="AG6778" s="84"/>
      <c r="AH6778" s="84"/>
      <c r="AI6778" s="84"/>
      <c r="AJ6778" s="84"/>
      <c r="AK6778" s="84"/>
    </row>
    <row r="6779" spans="1:37">
      <c r="A6779" s="84"/>
      <c r="B6779" s="84"/>
      <c r="C6779" s="84"/>
      <c r="D6779" s="84"/>
      <c r="E6779" s="84"/>
      <c r="F6779" s="84"/>
      <c r="G6779" s="84"/>
      <c r="H6779" s="84"/>
      <c r="I6779" s="84"/>
      <c r="J6779" s="84"/>
      <c r="K6779" s="84"/>
      <c r="L6779" s="84"/>
      <c r="M6779" s="84"/>
      <c r="N6779" s="84"/>
      <c r="O6779" s="84"/>
      <c r="P6779" s="84"/>
      <c r="Q6779" s="84"/>
      <c r="R6779" s="84"/>
      <c r="S6779" s="84"/>
      <c r="T6779" s="84"/>
      <c r="U6779" s="84"/>
      <c r="V6779" s="84"/>
      <c r="W6779" s="84"/>
      <c r="X6779" s="84"/>
      <c r="Y6779" s="84"/>
      <c r="Z6779" s="84"/>
      <c r="AA6779" s="84"/>
      <c r="AB6779" s="84"/>
      <c r="AC6779" s="84"/>
      <c r="AD6779" s="84"/>
      <c r="AE6779" s="84"/>
      <c r="AF6779" s="84"/>
      <c r="AG6779" s="84"/>
      <c r="AH6779" s="84"/>
      <c r="AI6779" s="84"/>
      <c r="AJ6779" s="84"/>
      <c r="AK6779" s="84"/>
    </row>
    <row r="6780" spans="1:37">
      <c r="A6780" s="84"/>
      <c r="B6780" s="84"/>
      <c r="C6780" s="84"/>
      <c r="D6780" s="84"/>
      <c r="E6780" s="84"/>
      <c r="F6780" s="84"/>
      <c r="G6780" s="84"/>
      <c r="H6780" s="84"/>
      <c r="I6780" s="84"/>
      <c r="J6780" s="84"/>
      <c r="K6780" s="84"/>
      <c r="L6780" s="84"/>
      <c r="M6780" s="84"/>
      <c r="N6780" s="84"/>
      <c r="O6780" s="84"/>
      <c r="P6780" s="84"/>
      <c r="Q6780" s="84"/>
      <c r="R6780" s="84"/>
      <c r="S6780" s="84"/>
      <c r="T6780" s="84"/>
      <c r="U6780" s="84"/>
      <c r="V6780" s="84"/>
      <c r="W6780" s="84"/>
      <c r="X6780" s="84"/>
      <c r="Y6780" s="84"/>
      <c r="Z6780" s="84"/>
      <c r="AA6780" s="84"/>
      <c r="AB6780" s="84"/>
      <c r="AC6780" s="84"/>
      <c r="AD6780" s="84"/>
      <c r="AE6780" s="84"/>
      <c r="AF6780" s="84"/>
      <c r="AG6780" s="84"/>
      <c r="AH6780" s="84"/>
      <c r="AI6780" s="84"/>
      <c r="AJ6780" s="84"/>
      <c r="AK6780" s="84"/>
    </row>
    <row r="6781" spans="1:37">
      <c r="A6781" s="84"/>
      <c r="B6781" s="84"/>
      <c r="C6781" s="84"/>
      <c r="D6781" s="84"/>
      <c r="E6781" s="84"/>
      <c r="F6781" s="84"/>
      <c r="G6781" s="84"/>
      <c r="H6781" s="84"/>
      <c r="I6781" s="84"/>
      <c r="J6781" s="84"/>
      <c r="K6781" s="84"/>
      <c r="L6781" s="84"/>
      <c r="M6781" s="84"/>
      <c r="N6781" s="84"/>
      <c r="O6781" s="84"/>
      <c r="P6781" s="84"/>
      <c r="Q6781" s="84"/>
      <c r="R6781" s="84"/>
      <c r="S6781" s="84"/>
      <c r="T6781" s="84"/>
      <c r="U6781" s="84"/>
      <c r="V6781" s="84"/>
      <c r="W6781" s="84"/>
      <c r="X6781" s="84"/>
      <c r="Y6781" s="84"/>
      <c r="Z6781" s="84"/>
      <c r="AA6781" s="84"/>
      <c r="AB6781" s="84"/>
      <c r="AC6781" s="84"/>
      <c r="AD6781" s="84"/>
      <c r="AE6781" s="84"/>
      <c r="AF6781" s="84"/>
      <c r="AG6781" s="84"/>
      <c r="AH6781" s="84"/>
      <c r="AI6781" s="84"/>
      <c r="AJ6781" s="84"/>
      <c r="AK6781" s="84"/>
    </row>
    <row r="6782" spans="1:37">
      <c r="A6782" s="84"/>
      <c r="B6782" s="84"/>
      <c r="C6782" s="84"/>
      <c r="D6782" s="84"/>
      <c r="E6782" s="84"/>
      <c r="F6782" s="84"/>
      <c r="G6782" s="84"/>
      <c r="H6782" s="84"/>
      <c r="I6782" s="84"/>
      <c r="J6782" s="84"/>
      <c r="K6782" s="84"/>
      <c r="L6782" s="84"/>
      <c r="M6782" s="84"/>
      <c r="N6782" s="84"/>
      <c r="O6782" s="84"/>
      <c r="P6782" s="84"/>
      <c r="Q6782" s="84"/>
      <c r="R6782" s="84"/>
      <c r="S6782" s="84"/>
      <c r="T6782" s="84"/>
      <c r="U6782" s="84"/>
      <c r="V6782" s="84"/>
      <c r="W6782" s="84"/>
      <c r="X6782" s="84"/>
      <c r="Y6782" s="84"/>
      <c r="Z6782" s="84"/>
      <c r="AA6782" s="84"/>
      <c r="AB6782" s="84"/>
      <c r="AC6782" s="84"/>
      <c r="AD6782" s="84"/>
      <c r="AE6782" s="84"/>
      <c r="AF6782" s="84"/>
      <c r="AG6782" s="84"/>
      <c r="AH6782" s="84"/>
      <c r="AI6782" s="84"/>
      <c r="AJ6782" s="84"/>
      <c r="AK6782" s="84"/>
    </row>
    <row r="6783" spans="1:37">
      <c r="A6783" s="84"/>
      <c r="B6783" s="84"/>
      <c r="C6783" s="84"/>
      <c r="D6783" s="84"/>
      <c r="E6783" s="84"/>
      <c r="F6783" s="84"/>
      <c r="G6783" s="84"/>
      <c r="H6783" s="84"/>
      <c r="I6783" s="84"/>
      <c r="J6783" s="84"/>
      <c r="K6783" s="84"/>
      <c r="L6783" s="84"/>
      <c r="M6783" s="84"/>
      <c r="N6783" s="84"/>
      <c r="O6783" s="84"/>
      <c r="P6783" s="84"/>
      <c r="Q6783" s="84"/>
      <c r="R6783" s="84"/>
      <c r="S6783" s="84"/>
      <c r="T6783" s="84"/>
      <c r="U6783" s="84"/>
      <c r="V6783" s="84"/>
      <c r="W6783" s="84"/>
      <c r="X6783" s="84"/>
      <c r="Y6783" s="84"/>
      <c r="Z6783" s="84"/>
      <c r="AA6783" s="84"/>
      <c r="AB6783" s="84"/>
      <c r="AC6783" s="84"/>
      <c r="AD6783" s="84"/>
      <c r="AE6783" s="84"/>
      <c r="AF6783" s="84"/>
      <c r="AG6783" s="84"/>
      <c r="AH6783" s="84"/>
      <c r="AI6783" s="84"/>
      <c r="AJ6783" s="84"/>
      <c r="AK6783" s="84"/>
    </row>
    <row r="6784" spans="1:37">
      <c r="A6784" s="84"/>
      <c r="B6784" s="84"/>
      <c r="C6784" s="84"/>
      <c r="D6784" s="84"/>
      <c r="E6784" s="84"/>
      <c r="F6784" s="84"/>
      <c r="G6784" s="84"/>
      <c r="H6784" s="84"/>
      <c r="I6784" s="84"/>
      <c r="J6784" s="84"/>
      <c r="K6784" s="84"/>
      <c r="L6784" s="84"/>
      <c r="M6784" s="84"/>
      <c r="N6784" s="84"/>
      <c r="O6784" s="84"/>
      <c r="P6784" s="84"/>
      <c r="Q6784" s="84"/>
      <c r="R6784" s="84"/>
      <c r="S6784" s="84"/>
      <c r="T6784" s="84"/>
      <c r="U6784" s="84"/>
      <c r="V6784" s="84"/>
      <c r="W6784" s="84"/>
      <c r="X6784" s="84"/>
      <c r="Y6784" s="84"/>
      <c r="Z6784" s="84"/>
      <c r="AA6784" s="84"/>
      <c r="AB6784" s="84"/>
      <c r="AC6784" s="84"/>
      <c r="AD6784" s="84"/>
      <c r="AE6784" s="84"/>
      <c r="AF6784" s="84"/>
      <c r="AG6784" s="84"/>
      <c r="AH6784" s="84"/>
      <c r="AI6784" s="84"/>
      <c r="AJ6784" s="84"/>
      <c r="AK6784" s="84"/>
    </row>
    <row r="6785" spans="1:37">
      <c r="A6785" s="84"/>
      <c r="B6785" s="84"/>
      <c r="C6785" s="84"/>
      <c r="D6785" s="84"/>
      <c r="E6785" s="84"/>
      <c r="F6785" s="84"/>
      <c r="G6785" s="84"/>
      <c r="H6785" s="84"/>
      <c r="I6785" s="84"/>
      <c r="J6785" s="84"/>
      <c r="K6785" s="84"/>
      <c r="L6785" s="84"/>
      <c r="M6785" s="84"/>
      <c r="N6785" s="84"/>
      <c r="O6785" s="84"/>
      <c r="P6785" s="84"/>
      <c r="Q6785" s="84"/>
      <c r="R6785" s="84"/>
      <c r="S6785" s="84"/>
      <c r="T6785" s="84"/>
      <c r="U6785" s="84"/>
      <c r="V6785" s="84"/>
      <c r="W6785" s="84"/>
      <c r="X6785" s="84"/>
      <c r="Y6785" s="84"/>
      <c r="Z6785" s="84"/>
      <c r="AA6785" s="84"/>
      <c r="AB6785" s="84"/>
      <c r="AC6785" s="84"/>
      <c r="AD6785" s="84"/>
      <c r="AE6785" s="84"/>
      <c r="AF6785" s="84"/>
      <c r="AG6785" s="84"/>
      <c r="AH6785" s="84"/>
      <c r="AI6785" s="84"/>
      <c r="AJ6785" s="84"/>
      <c r="AK6785" s="84"/>
    </row>
    <row r="6786" spans="1:37">
      <c r="A6786" s="84"/>
      <c r="B6786" s="84"/>
      <c r="C6786" s="84"/>
      <c r="D6786" s="84"/>
      <c r="E6786" s="84"/>
      <c r="F6786" s="84"/>
      <c r="G6786" s="84"/>
      <c r="H6786" s="84"/>
      <c r="I6786" s="84"/>
      <c r="J6786" s="84"/>
      <c r="K6786" s="84"/>
      <c r="L6786" s="84"/>
      <c r="M6786" s="84"/>
      <c r="N6786" s="84"/>
      <c r="O6786" s="84"/>
      <c r="P6786" s="84"/>
      <c r="Q6786" s="84"/>
      <c r="R6786" s="84"/>
      <c r="S6786" s="84"/>
      <c r="T6786" s="84"/>
      <c r="U6786" s="84"/>
      <c r="V6786" s="84"/>
      <c r="W6786" s="84"/>
      <c r="X6786" s="84"/>
      <c r="Y6786" s="84"/>
      <c r="Z6786" s="84"/>
      <c r="AA6786" s="84"/>
      <c r="AB6786" s="84"/>
      <c r="AC6786" s="84"/>
      <c r="AD6786" s="84"/>
      <c r="AE6786" s="84"/>
      <c r="AF6786" s="84"/>
      <c r="AG6786" s="84"/>
      <c r="AH6786" s="84"/>
      <c r="AI6786" s="84"/>
      <c r="AJ6786" s="84"/>
      <c r="AK6786" s="84"/>
    </row>
    <row r="6787" spans="1:37">
      <c r="A6787" s="84"/>
      <c r="B6787" s="84"/>
      <c r="C6787" s="84"/>
      <c r="D6787" s="84"/>
      <c r="E6787" s="84"/>
      <c r="F6787" s="84"/>
      <c r="G6787" s="84"/>
      <c r="H6787" s="84"/>
      <c r="I6787" s="84"/>
      <c r="J6787" s="84"/>
      <c r="K6787" s="84"/>
      <c r="L6787" s="84"/>
      <c r="M6787" s="84"/>
      <c r="N6787" s="84"/>
      <c r="O6787" s="84"/>
      <c r="P6787" s="84"/>
      <c r="Q6787" s="84"/>
      <c r="R6787" s="84"/>
      <c r="S6787" s="84"/>
      <c r="T6787" s="84"/>
      <c r="U6787" s="84"/>
      <c r="V6787" s="84"/>
      <c r="W6787" s="84"/>
      <c r="X6787" s="84"/>
      <c r="Y6787" s="84"/>
      <c r="Z6787" s="84"/>
      <c r="AA6787" s="84"/>
      <c r="AB6787" s="84"/>
      <c r="AC6787" s="84"/>
      <c r="AD6787" s="84"/>
      <c r="AE6787" s="84"/>
      <c r="AF6787" s="84"/>
      <c r="AG6787" s="84"/>
      <c r="AH6787" s="84"/>
      <c r="AI6787" s="84"/>
      <c r="AJ6787" s="84"/>
      <c r="AK6787" s="84"/>
    </row>
    <row r="6788" spans="1:37">
      <c r="A6788" s="84"/>
      <c r="B6788" s="84"/>
      <c r="C6788" s="84"/>
      <c r="D6788" s="84"/>
      <c r="E6788" s="84"/>
      <c r="F6788" s="84"/>
      <c r="G6788" s="84"/>
      <c r="H6788" s="84"/>
      <c r="I6788" s="84"/>
      <c r="J6788" s="84"/>
      <c r="K6788" s="84"/>
      <c r="L6788" s="84"/>
      <c r="M6788" s="84"/>
      <c r="N6788" s="84"/>
      <c r="O6788" s="84"/>
      <c r="P6788" s="84"/>
      <c r="Q6788" s="84"/>
      <c r="R6788" s="84"/>
      <c r="S6788" s="84"/>
      <c r="T6788" s="84"/>
      <c r="U6788" s="84"/>
      <c r="V6788" s="84"/>
      <c r="W6788" s="84"/>
      <c r="X6788" s="84"/>
      <c r="Y6788" s="84"/>
      <c r="Z6788" s="84"/>
      <c r="AA6788" s="84"/>
      <c r="AB6788" s="84"/>
      <c r="AC6788" s="84"/>
      <c r="AD6788" s="84"/>
      <c r="AE6788" s="84"/>
      <c r="AF6788" s="84"/>
      <c r="AG6788" s="84"/>
      <c r="AH6788" s="84"/>
      <c r="AI6788" s="84"/>
      <c r="AJ6788" s="84"/>
      <c r="AK6788" s="84"/>
    </row>
    <row r="6789" spans="1:37">
      <c r="A6789" s="84"/>
      <c r="B6789" s="84"/>
      <c r="C6789" s="84"/>
      <c r="D6789" s="84"/>
      <c r="E6789" s="84"/>
      <c r="F6789" s="84"/>
      <c r="G6789" s="84"/>
      <c r="H6789" s="84"/>
      <c r="I6789" s="84"/>
      <c r="J6789" s="84"/>
      <c r="K6789" s="84"/>
      <c r="L6789" s="84"/>
      <c r="M6789" s="84"/>
      <c r="N6789" s="84"/>
      <c r="O6789" s="84"/>
      <c r="P6789" s="84"/>
      <c r="Q6789" s="84"/>
      <c r="R6789" s="84"/>
      <c r="S6789" s="84"/>
      <c r="T6789" s="84"/>
      <c r="U6789" s="84"/>
      <c r="V6789" s="84"/>
      <c r="W6789" s="84"/>
      <c r="X6789" s="84"/>
      <c r="Y6789" s="84"/>
      <c r="Z6789" s="84"/>
      <c r="AA6789" s="84"/>
      <c r="AB6789" s="84"/>
      <c r="AC6789" s="84"/>
      <c r="AD6789" s="84"/>
      <c r="AE6789" s="84"/>
      <c r="AF6789" s="84"/>
      <c r="AG6789" s="84"/>
      <c r="AH6789" s="84"/>
      <c r="AI6789" s="84"/>
      <c r="AJ6789" s="84"/>
      <c r="AK6789" s="84"/>
    </row>
    <row r="6790" spans="1:37">
      <c r="A6790" s="84"/>
      <c r="B6790" s="84"/>
      <c r="C6790" s="84"/>
      <c r="D6790" s="84"/>
      <c r="E6790" s="84"/>
      <c r="F6790" s="84"/>
      <c r="G6790" s="84"/>
      <c r="H6790" s="84"/>
      <c r="I6790" s="84"/>
      <c r="J6790" s="84"/>
      <c r="K6790" s="84"/>
      <c r="L6790" s="84"/>
      <c r="M6790" s="84"/>
      <c r="N6790" s="84"/>
      <c r="O6790" s="84"/>
      <c r="P6790" s="84"/>
      <c r="Q6790" s="84"/>
      <c r="R6790" s="84"/>
      <c r="S6790" s="84"/>
      <c r="T6790" s="84"/>
      <c r="U6790" s="84"/>
      <c r="V6790" s="84"/>
      <c r="W6790" s="84"/>
      <c r="X6790" s="84"/>
      <c r="Y6790" s="84"/>
      <c r="Z6790" s="84"/>
      <c r="AA6790" s="84"/>
      <c r="AB6790" s="84"/>
      <c r="AC6790" s="84"/>
      <c r="AD6790" s="84"/>
      <c r="AE6790" s="84"/>
      <c r="AF6790" s="84"/>
      <c r="AG6790" s="84"/>
      <c r="AH6790" s="84"/>
      <c r="AI6790" s="84"/>
      <c r="AJ6790" s="84"/>
      <c r="AK6790" s="84"/>
    </row>
    <row r="6791" spans="1:37">
      <c r="A6791" s="84"/>
      <c r="B6791" s="84"/>
      <c r="C6791" s="84"/>
      <c r="D6791" s="84"/>
      <c r="E6791" s="84"/>
      <c r="F6791" s="84"/>
      <c r="G6791" s="84"/>
      <c r="H6791" s="84"/>
      <c r="I6791" s="84"/>
      <c r="J6791" s="84"/>
      <c r="K6791" s="84"/>
      <c r="L6791" s="84"/>
      <c r="M6791" s="84"/>
      <c r="N6791" s="84"/>
      <c r="O6791" s="84"/>
      <c r="P6791" s="84"/>
      <c r="Q6791" s="84"/>
      <c r="R6791" s="84"/>
      <c r="S6791" s="84"/>
      <c r="T6791" s="84"/>
      <c r="U6791" s="84"/>
      <c r="V6791" s="84"/>
      <c r="W6791" s="84"/>
      <c r="X6791" s="84"/>
      <c r="Y6791" s="84"/>
      <c r="Z6791" s="84"/>
      <c r="AA6791" s="84"/>
      <c r="AB6791" s="84"/>
      <c r="AC6791" s="84"/>
      <c r="AD6791" s="84"/>
      <c r="AE6791" s="84"/>
      <c r="AF6791" s="84"/>
      <c r="AG6791" s="84"/>
      <c r="AH6791" s="84"/>
      <c r="AI6791" s="84"/>
      <c r="AJ6791" s="84"/>
      <c r="AK6791" s="84"/>
    </row>
    <row r="6801" spans="1:49">
      <c r="A6801" s="84"/>
      <c r="B6801" s="83"/>
      <c r="C6801" s="83"/>
      <c r="D6801" s="83"/>
      <c r="E6801" s="83"/>
      <c r="F6801" s="84"/>
      <c r="G6801" s="158"/>
      <c r="H6801" s="83"/>
      <c r="I6801" s="83"/>
      <c r="J6801" s="83"/>
      <c r="K6801" s="83"/>
      <c r="L6801" s="83"/>
      <c r="M6801" s="83"/>
      <c r="N6801" s="83"/>
      <c r="O6801" s="83"/>
      <c r="P6801" s="83"/>
      <c r="Q6801" s="83"/>
      <c r="R6801" s="83"/>
      <c r="S6801" s="83"/>
      <c r="T6801" s="104"/>
      <c r="U6801" s="83"/>
      <c r="V6801" s="83"/>
      <c r="W6801" s="83"/>
      <c r="X6801" s="83"/>
      <c r="Y6801" s="83"/>
      <c r="Z6801" s="83"/>
      <c r="AA6801" s="83"/>
      <c r="AB6801" s="83"/>
      <c r="AC6801" s="83"/>
      <c r="AD6801" s="83"/>
      <c r="AE6801" s="83"/>
      <c r="AF6801" s="83"/>
      <c r="AG6801" s="83"/>
      <c r="AH6801" s="83"/>
      <c r="AI6801" s="83"/>
      <c r="AJ6801" s="83"/>
      <c r="AK6801" s="83"/>
    </row>
    <row r="6802" spans="1:49">
      <c r="A6802" s="83"/>
      <c r="B6802" s="84"/>
      <c r="C6802" s="83"/>
      <c r="D6802" s="83"/>
      <c r="E6802" s="83"/>
      <c r="F6802" s="83"/>
      <c r="G6802" s="83"/>
      <c r="H6802" s="83"/>
      <c r="I6802" s="83"/>
      <c r="J6802" s="83"/>
      <c r="K6802" s="83"/>
      <c r="L6802" s="83"/>
      <c r="M6802" s="83"/>
      <c r="N6802" s="83"/>
      <c r="O6802" s="83"/>
      <c r="P6802" s="83"/>
      <c r="Q6802" s="83"/>
      <c r="R6802" s="83"/>
      <c r="S6802" s="83"/>
      <c r="T6802" s="83"/>
      <c r="U6802" s="83"/>
      <c r="V6802" s="83"/>
      <c r="W6802" s="83"/>
      <c r="X6802" s="83"/>
      <c r="Y6802" s="83"/>
      <c r="Z6802" s="83"/>
      <c r="AA6802" s="83"/>
      <c r="AB6802" s="83"/>
      <c r="AC6802" s="83"/>
      <c r="AD6802" s="83"/>
      <c r="AE6802" s="83"/>
      <c r="AF6802" s="83"/>
      <c r="AG6802" s="83"/>
      <c r="AH6802" s="83"/>
      <c r="AI6802" s="83"/>
      <c r="AJ6802" s="83"/>
      <c r="AK6802" s="83"/>
    </row>
    <row r="6803" spans="1:49">
      <c r="A6803" s="84"/>
      <c r="B6803" s="84"/>
      <c r="C6803" s="84"/>
      <c r="D6803" s="84"/>
      <c r="E6803" s="84"/>
      <c r="F6803" s="84"/>
      <c r="G6803" s="84"/>
      <c r="H6803" s="84"/>
      <c r="I6803" s="84"/>
      <c r="J6803" s="84"/>
      <c r="K6803" s="84"/>
      <c r="L6803" s="84"/>
      <c r="M6803" s="84"/>
      <c r="N6803" s="84"/>
      <c r="O6803" s="84"/>
      <c r="P6803" s="84"/>
      <c r="Q6803" s="84"/>
      <c r="R6803" s="84"/>
      <c r="S6803" s="84"/>
      <c r="T6803" s="84"/>
      <c r="U6803" s="84"/>
      <c r="V6803" s="84"/>
      <c r="W6803" s="84"/>
      <c r="X6803" s="84"/>
      <c r="Y6803" s="84"/>
      <c r="Z6803" s="84"/>
      <c r="AA6803" s="84"/>
      <c r="AB6803" s="84"/>
      <c r="AC6803" s="84"/>
      <c r="AD6803" s="84"/>
      <c r="AE6803" s="84"/>
      <c r="AF6803" s="84"/>
      <c r="AG6803" s="84"/>
      <c r="AH6803" s="84"/>
      <c r="AI6803" s="84"/>
      <c r="AJ6803" s="84"/>
      <c r="AK6803" s="84"/>
    </row>
    <row r="6804" spans="1:49">
      <c r="A6804" s="83"/>
      <c r="B6804" s="84"/>
      <c r="C6804" s="83"/>
      <c r="D6804" s="83"/>
      <c r="E6804" s="84"/>
      <c r="F6804" s="83"/>
      <c r="G6804" s="83"/>
      <c r="H6804" s="84"/>
      <c r="I6804" s="83"/>
      <c r="J6804" s="83"/>
      <c r="K6804" s="84"/>
      <c r="L6804" s="83"/>
      <c r="M6804" s="83"/>
      <c r="N6804" s="84"/>
      <c r="O6804" s="83"/>
      <c r="P6804" s="83"/>
      <c r="Q6804" s="84"/>
      <c r="R6804" s="83"/>
      <c r="S6804" s="83"/>
      <c r="T6804" s="84"/>
      <c r="U6804" s="83"/>
      <c r="V6804" s="83"/>
      <c r="W6804" s="84"/>
      <c r="X6804" s="83"/>
      <c r="Y6804" s="83"/>
      <c r="Z6804" s="84"/>
      <c r="AA6804" s="83"/>
      <c r="AB6804" s="83"/>
      <c r="AC6804" s="84"/>
      <c r="AD6804" s="83"/>
      <c r="AE6804" s="83"/>
      <c r="AF6804" s="84"/>
      <c r="AG6804" s="83"/>
      <c r="AH6804" s="83"/>
      <c r="AI6804" s="84"/>
      <c r="AJ6804" s="83"/>
      <c r="AK6804" s="83"/>
    </row>
    <row r="6805" spans="1:49">
      <c r="A6805" s="84"/>
      <c r="B6805" s="84"/>
      <c r="C6805" s="84"/>
      <c r="D6805" s="84"/>
      <c r="E6805" s="84"/>
      <c r="F6805" s="84"/>
      <c r="G6805" s="84"/>
      <c r="H6805" s="84"/>
      <c r="I6805" s="84"/>
      <c r="J6805" s="84"/>
      <c r="K6805" s="84"/>
      <c r="L6805" s="84"/>
      <c r="M6805" s="84"/>
      <c r="N6805" s="84"/>
      <c r="O6805" s="84"/>
      <c r="P6805" s="84"/>
      <c r="Q6805" s="84"/>
      <c r="R6805" s="84"/>
      <c r="S6805" s="84"/>
      <c r="T6805" s="84"/>
      <c r="U6805" s="84"/>
      <c r="V6805" s="84"/>
      <c r="W6805" s="84"/>
      <c r="X6805" s="84"/>
      <c r="Y6805" s="84"/>
      <c r="Z6805" s="84"/>
      <c r="AA6805" s="84"/>
      <c r="AB6805" s="84"/>
      <c r="AC6805" s="84"/>
      <c r="AD6805" s="84"/>
      <c r="AE6805" s="84"/>
      <c r="AF6805" s="84"/>
      <c r="AG6805" s="84"/>
      <c r="AH6805" s="84"/>
      <c r="AI6805" s="84"/>
      <c r="AJ6805" s="84"/>
      <c r="AK6805" s="84"/>
    </row>
    <row r="6806" spans="1:49">
      <c r="A6806" s="83"/>
      <c r="B6806" s="162"/>
      <c r="C6806" s="163"/>
      <c r="D6806" s="163"/>
      <c r="E6806" s="162"/>
      <c r="F6806" s="163"/>
      <c r="G6806" s="163"/>
      <c r="H6806" s="162"/>
      <c r="I6806" s="163"/>
      <c r="J6806" s="163"/>
      <c r="K6806" s="162"/>
      <c r="L6806" s="163"/>
      <c r="M6806" s="163"/>
      <c r="N6806" s="162"/>
      <c r="O6806" s="163"/>
      <c r="P6806" s="163"/>
      <c r="Q6806" s="162"/>
      <c r="R6806" s="163"/>
      <c r="S6806" s="163"/>
      <c r="T6806" s="162"/>
      <c r="U6806" s="163"/>
      <c r="V6806" s="163"/>
      <c r="W6806" s="162"/>
      <c r="X6806" s="163"/>
      <c r="Y6806" s="163"/>
      <c r="Z6806" s="162"/>
      <c r="AA6806" s="163"/>
      <c r="AB6806" s="163"/>
      <c r="AC6806" s="162"/>
      <c r="AD6806" s="163"/>
      <c r="AE6806" s="163"/>
      <c r="AF6806" s="162"/>
      <c r="AG6806" s="163"/>
      <c r="AH6806" s="163"/>
      <c r="AI6806" s="162"/>
      <c r="AJ6806" s="163"/>
      <c r="AK6806" s="163"/>
      <c r="AM6806">
        <f>A6801</f>
        <v>0</v>
      </c>
      <c r="AN6806" s="159" t="e">
        <f>1/($B6806*(1/$B6804)*(1/(5/7+2/7*$D6806))*$B6816/SUM($B6808:$B6831))</f>
        <v>#DIV/0!</v>
      </c>
      <c r="AO6806" s="159" t="e">
        <f>1/(B6806*(1/B6804)*(1/(5/7+2/7*D6806)))</f>
        <v>#DIV/0!</v>
      </c>
      <c r="AP6806" s="159"/>
      <c r="AR6806" s="164">
        <f>CHOOSE(AV$3,C6806,F6806,I6806,L6806,O6806,R6806,U6806,X6806,AA6806,AD6806,AG6806,AJ6806)</f>
        <v>0</v>
      </c>
      <c r="AS6806" s="160"/>
      <c r="AT6806" s="160"/>
      <c r="AV6806" s="115" t="e">
        <f>AN6806/AR6806</f>
        <v>#DIV/0!</v>
      </c>
      <c r="AW6806" s="161" t="e">
        <f>AO6806/AR6806</f>
        <v>#DIV/0!</v>
      </c>
    </row>
    <row r="6807" spans="1:49">
      <c r="A6807" s="84"/>
      <c r="B6807" s="84"/>
      <c r="C6807" s="84"/>
      <c r="D6807" s="84"/>
      <c r="E6807" s="84"/>
      <c r="F6807" s="84"/>
      <c r="G6807" s="84"/>
      <c r="H6807" s="84"/>
      <c r="I6807" s="84"/>
      <c r="J6807" s="84"/>
      <c r="K6807" s="84"/>
      <c r="L6807" s="84"/>
      <c r="M6807" s="84"/>
      <c r="N6807" s="84"/>
      <c r="O6807" s="84"/>
      <c r="P6807" s="84"/>
      <c r="Q6807" s="84"/>
      <c r="R6807" s="84"/>
      <c r="S6807" s="84"/>
      <c r="T6807" s="84"/>
      <c r="U6807" s="84"/>
      <c r="V6807" s="84"/>
      <c r="W6807" s="84"/>
      <c r="X6807" s="84"/>
      <c r="Y6807" s="84"/>
      <c r="Z6807" s="84"/>
      <c r="AA6807" s="84"/>
      <c r="AB6807" s="84"/>
      <c r="AC6807" s="84"/>
      <c r="AD6807" s="84"/>
      <c r="AE6807" s="84"/>
      <c r="AF6807" s="84"/>
      <c r="AG6807" s="84"/>
      <c r="AH6807" s="84"/>
      <c r="AI6807" s="84"/>
      <c r="AJ6807" s="84"/>
      <c r="AK6807" s="84"/>
    </row>
    <row r="6808" spans="1:49">
      <c r="A6808" s="84"/>
      <c r="B6808" s="84"/>
      <c r="C6808" s="84"/>
      <c r="D6808" s="84"/>
      <c r="E6808" s="84"/>
      <c r="F6808" s="84"/>
      <c r="G6808" s="84"/>
      <c r="H6808" s="84"/>
      <c r="I6808" s="84"/>
      <c r="J6808" s="84"/>
      <c r="K6808" s="84"/>
      <c r="L6808" s="84"/>
      <c r="M6808" s="84"/>
      <c r="N6808" s="84"/>
      <c r="O6808" s="84"/>
      <c r="P6808" s="84"/>
      <c r="Q6808" s="84"/>
      <c r="R6808" s="84"/>
      <c r="S6808" s="84"/>
      <c r="T6808" s="84"/>
      <c r="U6808" s="84"/>
      <c r="V6808" s="84"/>
      <c r="W6808" s="84"/>
      <c r="X6808" s="84"/>
      <c r="Y6808" s="84"/>
      <c r="Z6808" s="84"/>
      <c r="AA6808" s="84"/>
      <c r="AB6808" s="84"/>
      <c r="AC6808" s="84"/>
      <c r="AD6808" s="84"/>
      <c r="AE6808" s="84"/>
      <c r="AF6808" s="84"/>
      <c r="AG6808" s="84"/>
      <c r="AH6808" s="84"/>
      <c r="AI6808" s="84"/>
      <c r="AJ6808" s="84"/>
      <c r="AK6808" s="84"/>
    </row>
    <row r="6809" spans="1:49">
      <c r="A6809" s="84"/>
      <c r="B6809" s="84"/>
      <c r="C6809" s="84"/>
      <c r="D6809" s="84"/>
      <c r="E6809" s="84"/>
      <c r="F6809" s="84"/>
      <c r="G6809" s="84"/>
      <c r="H6809" s="84"/>
      <c r="I6809" s="84"/>
      <c r="J6809" s="84"/>
      <c r="K6809" s="84"/>
      <c r="L6809" s="84"/>
      <c r="M6809" s="84"/>
      <c r="N6809" s="84"/>
      <c r="O6809" s="84"/>
      <c r="P6809" s="84"/>
      <c r="Q6809" s="84"/>
      <c r="R6809" s="84"/>
      <c r="S6809" s="84"/>
      <c r="T6809" s="84"/>
      <c r="U6809" s="84"/>
      <c r="V6809" s="84"/>
      <c r="W6809" s="84"/>
      <c r="X6809" s="84"/>
      <c r="Y6809" s="84"/>
      <c r="Z6809" s="84"/>
      <c r="AA6809" s="84"/>
      <c r="AB6809" s="84"/>
      <c r="AC6809" s="84"/>
      <c r="AD6809" s="84"/>
      <c r="AE6809" s="84"/>
      <c r="AF6809" s="84"/>
      <c r="AG6809" s="84"/>
      <c r="AH6809" s="84"/>
      <c r="AI6809" s="84"/>
      <c r="AJ6809" s="84"/>
      <c r="AK6809" s="84"/>
    </row>
    <row r="6810" spans="1:49">
      <c r="A6810" s="84"/>
      <c r="B6810" s="84"/>
      <c r="C6810" s="84"/>
      <c r="D6810" s="84"/>
      <c r="E6810" s="84"/>
      <c r="F6810" s="84"/>
      <c r="G6810" s="84"/>
      <c r="H6810" s="84"/>
      <c r="I6810" s="84"/>
      <c r="J6810" s="84"/>
      <c r="K6810" s="84"/>
      <c r="L6810" s="84"/>
      <c r="M6810" s="84"/>
      <c r="N6810" s="84"/>
      <c r="O6810" s="84"/>
      <c r="P6810" s="84"/>
      <c r="Q6810" s="84"/>
      <c r="R6810" s="84"/>
      <c r="S6810" s="84"/>
      <c r="T6810" s="84"/>
      <c r="U6810" s="84"/>
      <c r="V6810" s="84"/>
      <c r="W6810" s="84"/>
      <c r="X6810" s="84"/>
      <c r="Y6810" s="84"/>
      <c r="Z6810" s="84"/>
      <c r="AA6810" s="84"/>
      <c r="AB6810" s="84"/>
      <c r="AC6810" s="84"/>
      <c r="AD6810" s="84"/>
      <c r="AE6810" s="84"/>
      <c r="AF6810" s="84"/>
      <c r="AG6810" s="84"/>
      <c r="AH6810" s="84"/>
      <c r="AI6810" s="84"/>
      <c r="AJ6810" s="84"/>
      <c r="AK6810" s="84"/>
    </row>
    <row r="6811" spans="1:49">
      <c r="A6811" s="84"/>
      <c r="B6811" s="84"/>
      <c r="C6811" s="84"/>
      <c r="D6811" s="84"/>
      <c r="E6811" s="84"/>
      <c r="F6811" s="84"/>
      <c r="G6811" s="84"/>
      <c r="H6811" s="84"/>
      <c r="I6811" s="84"/>
      <c r="J6811" s="84"/>
      <c r="K6811" s="84"/>
      <c r="L6811" s="84"/>
      <c r="M6811" s="84"/>
      <c r="N6811" s="84"/>
      <c r="O6811" s="84"/>
      <c r="P6811" s="84"/>
      <c r="Q6811" s="84"/>
      <c r="R6811" s="84"/>
      <c r="S6811" s="84"/>
      <c r="T6811" s="84"/>
      <c r="U6811" s="84"/>
      <c r="V6811" s="84"/>
      <c r="W6811" s="84"/>
      <c r="X6811" s="84"/>
      <c r="Y6811" s="84"/>
      <c r="Z6811" s="84"/>
      <c r="AA6811" s="84"/>
      <c r="AB6811" s="84"/>
      <c r="AC6811" s="84"/>
      <c r="AD6811" s="84"/>
      <c r="AE6811" s="84"/>
      <c r="AF6811" s="84"/>
      <c r="AG6811" s="84"/>
      <c r="AH6811" s="84"/>
      <c r="AI6811" s="84"/>
      <c r="AJ6811" s="84"/>
      <c r="AK6811" s="84"/>
    </row>
    <row r="6812" spans="1:49">
      <c r="A6812" s="84"/>
      <c r="B6812" s="84"/>
      <c r="C6812" s="84"/>
      <c r="D6812" s="84"/>
      <c r="E6812" s="84"/>
      <c r="F6812" s="84"/>
      <c r="G6812" s="84"/>
      <c r="H6812" s="84"/>
      <c r="I6812" s="84"/>
      <c r="J6812" s="84"/>
      <c r="K6812" s="84"/>
      <c r="L6812" s="84"/>
      <c r="M6812" s="84"/>
      <c r="N6812" s="84"/>
      <c r="O6812" s="84"/>
      <c r="P6812" s="84"/>
      <c r="Q6812" s="84"/>
      <c r="R6812" s="84"/>
      <c r="S6812" s="84"/>
      <c r="T6812" s="84"/>
      <c r="U6812" s="84"/>
      <c r="V6812" s="84"/>
      <c r="W6812" s="84"/>
      <c r="X6812" s="84"/>
      <c r="Y6812" s="84"/>
      <c r="Z6812" s="84"/>
      <c r="AA6812" s="84"/>
      <c r="AB6812" s="84"/>
      <c r="AC6812" s="84"/>
      <c r="AD6812" s="84"/>
      <c r="AE6812" s="84"/>
      <c r="AF6812" s="84"/>
      <c r="AG6812" s="84"/>
      <c r="AH6812" s="84"/>
      <c r="AI6812" s="84"/>
      <c r="AJ6812" s="84"/>
      <c r="AK6812" s="84"/>
    </row>
    <row r="6813" spans="1:49">
      <c r="A6813" s="84"/>
      <c r="B6813" s="84"/>
      <c r="C6813" s="84"/>
      <c r="D6813" s="84"/>
      <c r="E6813" s="84"/>
      <c r="F6813" s="84"/>
      <c r="G6813" s="84"/>
      <c r="H6813" s="84"/>
      <c r="I6813" s="84"/>
      <c r="J6813" s="84"/>
      <c r="K6813" s="84"/>
      <c r="L6813" s="84"/>
      <c r="M6813" s="84"/>
      <c r="N6813" s="84"/>
      <c r="O6813" s="84"/>
      <c r="P6813" s="84"/>
      <c r="Q6813" s="84"/>
      <c r="R6813" s="84"/>
      <c r="S6813" s="84"/>
      <c r="T6813" s="84"/>
      <c r="U6813" s="84"/>
      <c r="V6813" s="84"/>
      <c r="W6813" s="84"/>
      <c r="X6813" s="84"/>
      <c r="Y6813" s="84"/>
      <c r="Z6813" s="84"/>
      <c r="AA6813" s="84"/>
      <c r="AB6813" s="84"/>
      <c r="AC6813" s="84"/>
      <c r="AD6813" s="84"/>
      <c r="AE6813" s="84"/>
      <c r="AF6813" s="84"/>
      <c r="AG6813" s="84"/>
      <c r="AH6813" s="84"/>
      <c r="AI6813" s="84"/>
      <c r="AJ6813" s="84"/>
      <c r="AK6813" s="84"/>
    </row>
    <row r="6814" spans="1:49">
      <c r="A6814" s="84"/>
      <c r="B6814" s="84"/>
      <c r="C6814" s="84"/>
      <c r="D6814" s="84"/>
      <c r="E6814" s="84"/>
      <c r="F6814" s="84"/>
      <c r="G6814" s="84"/>
      <c r="H6814" s="84"/>
      <c r="I6814" s="84"/>
      <c r="J6814" s="84"/>
      <c r="K6814" s="84"/>
      <c r="L6814" s="84"/>
      <c r="M6814" s="84"/>
      <c r="N6814" s="84"/>
      <c r="O6814" s="84"/>
      <c r="P6814" s="84"/>
      <c r="Q6814" s="84"/>
      <c r="R6814" s="84"/>
      <c r="S6814" s="84"/>
      <c r="T6814" s="84"/>
      <c r="U6814" s="84"/>
      <c r="V6814" s="84"/>
      <c r="W6814" s="84"/>
      <c r="X6814" s="84"/>
      <c r="Y6814" s="84"/>
      <c r="Z6814" s="84"/>
      <c r="AA6814" s="84"/>
      <c r="AB6814" s="84"/>
      <c r="AC6814" s="84"/>
      <c r="AD6814" s="84"/>
      <c r="AE6814" s="84"/>
      <c r="AF6814" s="84"/>
      <c r="AG6814" s="84"/>
      <c r="AH6814" s="84"/>
      <c r="AI6814" s="84"/>
      <c r="AJ6814" s="84"/>
      <c r="AK6814" s="84"/>
    </row>
    <row r="6815" spans="1:49">
      <c r="A6815" s="84"/>
      <c r="B6815" s="84"/>
      <c r="C6815" s="84"/>
      <c r="D6815" s="84"/>
      <c r="E6815" s="84"/>
      <c r="F6815" s="84"/>
      <c r="G6815" s="84"/>
      <c r="H6815" s="84"/>
      <c r="I6815" s="84"/>
      <c r="J6815" s="84"/>
      <c r="K6815" s="84"/>
      <c r="L6815" s="84"/>
      <c r="M6815" s="84"/>
      <c r="N6815" s="84"/>
      <c r="O6815" s="84"/>
      <c r="P6815" s="84"/>
      <c r="Q6815" s="84"/>
      <c r="R6815" s="84"/>
      <c r="S6815" s="84"/>
      <c r="T6815" s="84"/>
      <c r="U6815" s="84"/>
      <c r="V6815" s="84"/>
      <c r="W6815" s="84"/>
      <c r="X6815" s="84"/>
      <c r="Y6815" s="84"/>
      <c r="Z6815" s="84"/>
      <c r="AA6815" s="84"/>
      <c r="AB6815" s="84"/>
      <c r="AC6815" s="84"/>
      <c r="AD6815" s="84"/>
      <c r="AE6815" s="84"/>
      <c r="AF6815" s="84"/>
      <c r="AG6815" s="84"/>
      <c r="AH6815" s="84"/>
      <c r="AI6815" s="84"/>
      <c r="AJ6815" s="84"/>
      <c r="AK6815" s="84"/>
    </row>
    <row r="6816" spans="1:49">
      <c r="A6816" s="84"/>
      <c r="B6816" s="84"/>
      <c r="C6816" s="84"/>
      <c r="D6816" s="84"/>
      <c r="E6816" s="84"/>
      <c r="F6816" s="84"/>
      <c r="G6816" s="84"/>
      <c r="H6816" s="84"/>
      <c r="I6816" s="84"/>
      <c r="J6816" s="84"/>
      <c r="K6816" s="84"/>
      <c r="L6816" s="84"/>
      <c r="M6816" s="84"/>
      <c r="N6816" s="84"/>
      <c r="O6816" s="84"/>
      <c r="P6816" s="84"/>
      <c r="Q6816" s="84"/>
      <c r="R6816" s="84"/>
      <c r="S6816" s="84"/>
      <c r="T6816" s="84"/>
      <c r="U6816" s="84"/>
      <c r="V6816" s="84"/>
      <c r="W6816" s="84"/>
      <c r="X6816" s="84"/>
      <c r="Y6816" s="84"/>
      <c r="Z6816" s="84"/>
      <c r="AA6816" s="84"/>
      <c r="AB6816" s="84"/>
      <c r="AC6816" s="84"/>
      <c r="AD6816" s="84"/>
      <c r="AE6816" s="84"/>
      <c r="AF6816" s="84"/>
      <c r="AG6816" s="84"/>
      <c r="AH6816" s="84"/>
      <c r="AI6816" s="84"/>
      <c r="AJ6816" s="84"/>
      <c r="AK6816" s="84"/>
    </row>
    <row r="6817" spans="1:37">
      <c r="A6817" s="84"/>
      <c r="B6817" s="84"/>
      <c r="C6817" s="84"/>
      <c r="D6817" s="84"/>
      <c r="E6817" s="84"/>
      <c r="F6817" s="84"/>
      <c r="G6817" s="84"/>
      <c r="H6817" s="84"/>
      <c r="I6817" s="84"/>
      <c r="J6817" s="84"/>
      <c r="K6817" s="84"/>
      <c r="L6817" s="84"/>
      <c r="M6817" s="84"/>
      <c r="N6817" s="84"/>
      <c r="O6817" s="84"/>
      <c r="P6817" s="84"/>
      <c r="Q6817" s="84"/>
      <c r="R6817" s="84"/>
      <c r="S6817" s="84"/>
      <c r="T6817" s="84"/>
      <c r="U6817" s="84"/>
      <c r="V6817" s="84"/>
      <c r="W6817" s="84"/>
      <c r="X6817" s="84"/>
      <c r="Y6817" s="84"/>
      <c r="Z6817" s="84"/>
      <c r="AA6817" s="84"/>
      <c r="AB6817" s="84"/>
      <c r="AC6817" s="84"/>
      <c r="AD6817" s="84"/>
      <c r="AE6817" s="84"/>
      <c r="AF6817" s="84"/>
      <c r="AG6817" s="84"/>
      <c r="AH6817" s="84"/>
      <c r="AI6817" s="84"/>
      <c r="AJ6817" s="84"/>
      <c r="AK6817" s="84"/>
    </row>
    <row r="6818" spans="1:37">
      <c r="A6818" s="84"/>
      <c r="B6818" s="84"/>
      <c r="C6818" s="84"/>
      <c r="D6818" s="84"/>
      <c r="E6818" s="84"/>
      <c r="F6818" s="84"/>
      <c r="G6818" s="84"/>
      <c r="H6818" s="84"/>
      <c r="I6818" s="84"/>
      <c r="J6818" s="84"/>
      <c r="K6818" s="84"/>
      <c r="L6818" s="84"/>
      <c r="M6818" s="84"/>
      <c r="N6818" s="84"/>
      <c r="O6818" s="84"/>
      <c r="P6818" s="84"/>
      <c r="Q6818" s="84"/>
      <c r="R6818" s="84"/>
      <c r="S6818" s="84"/>
      <c r="T6818" s="84"/>
      <c r="U6818" s="84"/>
      <c r="V6818" s="84"/>
      <c r="W6818" s="84"/>
      <c r="X6818" s="84"/>
      <c r="Y6818" s="84"/>
      <c r="Z6818" s="84"/>
      <c r="AA6818" s="84"/>
      <c r="AB6818" s="84"/>
      <c r="AC6818" s="84"/>
      <c r="AD6818" s="84"/>
      <c r="AE6818" s="84"/>
      <c r="AF6818" s="84"/>
      <c r="AG6818" s="84"/>
      <c r="AH6818" s="84"/>
      <c r="AI6818" s="84"/>
      <c r="AJ6818" s="84"/>
      <c r="AK6818" s="84"/>
    </row>
    <row r="6819" spans="1:37">
      <c r="A6819" s="84"/>
      <c r="B6819" s="84"/>
      <c r="C6819" s="84"/>
      <c r="D6819" s="84"/>
      <c r="E6819" s="84"/>
      <c r="F6819" s="84"/>
      <c r="G6819" s="84"/>
      <c r="H6819" s="84"/>
      <c r="I6819" s="84"/>
      <c r="J6819" s="84"/>
      <c r="K6819" s="84"/>
      <c r="L6819" s="84"/>
      <c r="M6819" s="84"/>
      <c r="N6819" s="84"/>
      <c r="O6819" s="84"/>
      <c r="P6819" s="84"/>
      <c r="Q6819" s="84"/>
      <c r="R6819" s="84"/>
      <c r="S6819" s="84"/>
      <c r="T6819" s="84"/>
      <c r="U6819" s="84"/>
      <c r="V6819" s="84"/>
      <c r="W6819" s="84"/>
      <c r="X6819" s="84"/>
      <c r="Y6819" s="84"/>
      <c r="Z6819" s="84"/>
      <c r="AA6819" s="84"/>
      <c r="AB6819" s="84"/>
      <c r="AC6819" s="84"/>
      <c r="AD6819" s="84"/>
      <c r="AE6819" s="84"/>
      <c r="AF6819" s="84"/>
      <c r="AG6819" s="84"/>
      <c r="AH6819" s="84"/>
      <c r="AI6819" s="84"/>
      <c r="AJ6819" s="84"/>
      <c r="AK6819" s="84"/>
    </row>
    <row r="6820" spans="1:37">
      <c r="A6820" s="84"/>
      <c r="B6820" s="84"/>
      <c r="C6820" s="84"/>
      <c r="D6820" s="84"/>
      <c r="E6820" s="84"/>
      <c r="F6820" s="84"/>
      <c r="G6820" s="84"/>
      <c r="H6820" s="84"/>
      <c r="I6820" s="84"/>
      <c r="J6820" s="84"/>
      <c r="K6820" s="84"/>
      <c r="L6820" s="84"/>
      <c r="M6820" s="84"/>
      <c r="N6820" s="84"/>
      <c r="O6820" s="84"/>
      <c r="P6820" s="84"/>
      <c r="Q6820" s="84"/>
      <c r="R6820" s="84"/>
      <c r="S6820" s="84"/>
      <c r="T6820" s="84"/>
      <c r="U6820" s="84"/>
      <c r="V6820" s="84"/>
      <c r="W6820" s="84"/>
      <c r="X6820" s="84"/>
      <c r="Y6820" s="84"/>
      <c r="Z6820" s="84"/>
      <c r="AA6820" s="84"/>
      <c r="AB6820" s="84"/>
      <c r="AC6820" s="84"/>
      <c r="AD6820" s="84"/>
      <c r="AE6820" s="84"/>
      <c r="AF6820" s="84"/>
      <c r="AG6820" s="84"/>
      <c r="AH6820" s="84"/>
      <c r="AI6820" s="84"/>
      <c r="AJ6820" s="84"/>
      <c r="AK6820" s="84"/>
    </row>
    <row r="6821" spans="1:37">
      <c r="A6821" s="84"/>
      <c r="B6821" s="84"/>
      <c r="C6821" s="84"/>
      <c r="D6821" s="84"/>
      <c r="E6821" s="84"/>
      <c r="F6821" s="84"/>
      <c r="G6821" s="84"/>
      <c r="H6821" s="84"/>
      <c r="I6821" s="84"/>
      <c r="J6821" s="84"/>
      <c r="K6821" s="84"/>
      <c r="L6821" s="84"/>
      <c r="M6821" s="84"/>
      <c r="N6821" s="84"/>
      <c r="O6821" s="84"/>
      <c r="P6821" s="84"/>
      <c r="Q6821" s="84"/>
      <c r="R6821" s="84"/>
      <c r="S6821" s="84"/>
      <c r="T6821" s="84"/>
      <c r="U6821" s="84"/>
      <c r="V6821" s="84"/>
      <c r="W6821" s="84"/>
      <c r="X6821" s="84"/>
      <c r="Y6821" s="84"/>
      <c r="Z6821" s="84"/>
      <c r="AA6821" s="84"/>
      <c r="AB6821" s="84"/>
      <c r="AC6821" s="84"/>
      <c r="AD6821" s="84"/>
      <c r="AE6821" s="84"/>
      <c r="AF6821" s="84"/>
      <c r="AG6821" s="84"/>
      <c r="AH6821" s="84"/>
      <c r="AI6821" s="84"/>
      <c r="AJ6821" s="84"/>
      <c r="AK6821" s="84"/>
    </row>
    <row r="6822" spans="1:37">
      <c r="A6822" s="84"/>
      <c r="B6822" s="84"/>
      <c r="C6822" s="84"/>
      <c r="D6822" s="84"/>
      <c r="E6822" s="84"/>
      <c r="F6822" s="84"/>
      <c r="G6822" s="84"/>
      <c r="H6822" s="84"/>
      <c r="I6822" s="84"/>
      <c r="J6822" s="84"/>
      <c r="K6822" s="84"/>
      <c r="L6822" s="84"/>
      <c r="M6822" s="84"/>
      <c r="N6822" s="84"/>
      <c r="O6822" s="84"/>
      <c r="P6822" s="84"/>
      <c r="Q6822" s="84"/>
      <c r="R6822" s="84"/>
      <c r="S6822" s="84"/>
      <c r="T6822" s="84"/>
      <c r="U6822" s="84"/>
      <c r="V6822" s="84"/>
      <c r="W6822" s="84"/>
      <c r="X6822" s="84"/>
      <c r="Y6822" s="84"/>
      <c r="Z6822" s="84"/>
      <c r="AA6822" s="84"/>
      <c r="AB6822" s="84"/>
      <c r="AC6822" s="84"/>
      <c r="AD6822" s="84"/>
      <c r="AE6822" s="84"/>
      <c r="AF6822" s="84"/>
      <c r="AG6822" s="84"/>
      <c r="AH6822" s="84"/>
      <c r="AI6822" s="84"/>
      <c r="AJ6822" s="84"/>
      <c r="AK6822" s="84"/>
    </row>
    <row r="6823" spans="1:37">
      <c r="A6823" s="84"/>
      <c r="B6823" s="84"/>
      <c r="C6823" s="84"/>
      <c r="D6823" s="84"/>
      <c r="E6823" s="84"/>
      <c r="F6823" s="84"/>
      <c r="G6823" s="84"/>
      <c r="H6823" s="84"/>
      <c r="I6823" s="84"/>
      <c r="J6823" s="84"/>
      <c r="K6823" s="84"/>
      <c r="L6823" s="84"/>
      <c r="M6823" s="84"/>
      <c r="N6823" s="84"/>
      <c r="O6823" s="84"/>
      <c r="P6823" s="84"/>
      <c r="Q6823" s="84"/>
      <c r="R6823" s="84"/>
      <c r="S6823" s="84"/>
      <c r="T6823" s="84"/>
      <c r="U6823" s="84"/>
      <c r="V6823" s="84"/>
      <c r="W6823" s="84"/>
      <c r="X6823" s="84"/>
      <c r="Y6823" s="84"/>
      <c r="Z6823" s="84"/>
      <c r="AA6823" s="84"/>
      <c r="AB6823" s="84"/>
      <c r="AC6823" s="84"/>
      <c r="AD6823" s="84"/>
      <c r="AE6823" s="84"/>
      <c r="AF6823" s="84"/>
      <c r="AG6823" s="84"/>
      <c r="AH6823" s="84"/>
      <c r="AI6823" s="84"/>
      <c r="AJ6823" s="84"/>
      <c r="AK6823" s="84"/>
    </row>
    <row r="6824" spans="1:37">
      <c r="A6824" s="84"/>
      <c r="B6824" s="84"/>
      <c r="C6824" s="84"/>
      <c r="D6824" s="84"/>
      <c r="E6824" s="84"/>
      <c r="F6824" s="84"/>
      <c r="G6824" s="84"/>
      <c r="H6824" s="84"/>
      <c r="I6824" s="84"/>
      <c r="J6824" s="84"/>
      <c r="K6824" s="84"/>
      <c r="L6824" s="84"/>
      <c r="M6824" s="84"/>
      <c r="N6824" s="84"/>
      <c r="O6824" s="84"/>
      <c r="P6824" s="84"/>
      <c r="Q6824" s="84"/>
      <c r="R6824" s="84"/>
      <c r="S6824" s="84"/>
      <c r="T6824" s="84"/>
      <c r="U6824" s="84"/>
      <c r="V6824" s="84"/>
      <c r="W6824" s="84"/>
      <c r="X6824" s="84"/>
      <c r="Y6824" s="84"/>
      <c r="Z6824" s="84"/>
      <c r="AA6824" s="84"/>
      <c r="AB6824" s="84"/>
      <c r="AC6824" s="84"/>
      <c r="AD6824" s="84"/>
      <c r="AE6824" s="84"/>
      <c r="AF6824" s="84"/>
      <c r="AG6824" s="84"/>
      <c r="AH6824" s="84"/>
      <c r="AI6824" s="84"/>
      <c r="AJ6824" s="84"/>
      <c r="AK6824" s="84"/>
    </row>
    <row r="6825" spans="1:37">
      <c r="A6825" s="84"/>
      <c r="B6825" s="84"/>
      <c r="C6825" s="84"/>
      <c r="D6825" s="84"/>
      <c r="E6825" s="84"/>
      <c r="F6825" s="84"/>
      <c r="G6825" s="84"/>
      <c r="H6825" s="84"/>
      <c r="I6825" s="84"/>
      <c r="J6825" s="84"/>
      <c r="K6825" s="84"/>
      <c r="L6825" s="84"/>
      <c r="M6825" s="84"/>
      <c r="N6825" s="84"/>
      <c r="O6825" s="84"/>
      <c r="P6825" s="84"/>
      <c r="Q6825" s="84"/>
      <c r="R6825" s="84"/>
      <c r="S6825" s="84"/>
      <c r="T6825" s="84"/>
      <c r="U6825" s="84"/>
      <c r="V6825" s="84"/>
      <c r="W6825" s="84"/>
      <c r="X6825" s="84"/>
      <c r="Y6825" s="84"/>
      <c r="Z6825" s="84"/>
      <c r="AA6825" s="84"/>
      <c r="AB6825" s="84"/>
      <c r="AC6825" s="84"/>
      <c r="AD6825" s="84"/>
      <c r="AE6825" s="84"/>
      <c r="AF6825" s="84"/>
      <c r="AG6825" s="84"/>
      <c r="AH6825" s="84"/>
      <c r="AI6825" s="84"/>
      <c r="AJ6825" s="84"/>
      <c r="AK6825" s="84"/>
    </row>
    <row r="6826" spans="1:37">
      <c r="A6826" s="84"/>
      <c r="B6826" s="84"/>
      <c r="C6826" s="84"/>
      <c r="D6826" s="84"/>
      <c r="E6826" s="84"/>
      <c r="F6826" s="84"/>
      <c r="G6826" s="84"/>
      <c r="H6826" s="84"/>
      <c r="I6826" s="84"/>
      <c r="J6826" s="84"/>
      <c r="K6826" s="84"/>
      <c r="L6826" s="84"/>
      <c r="M6826" s="84"/>
      <c r="N6826" s="84"/>
      <c r="O6826" s="84"/>
      <c r="P6826" s="84"/>
      <c r="Q6826" s="84"/>
      <c r="R6826" s="84"/>
      <c r="S6826" s="84"/>
      <c r="T6826" s="84"/>
      <c r="U6826" s="84"/>
      <c r="V6826" s="84"/>
      <c r="W6826" s="84"/>
      <c r="X6826" s="84"/>
      <c r="Y6826" s="84"/>
      <c r="Z6826" s="84"/>
      <c r="AA6826" s="84"/>
      <c r="AB6826" s="84"/>
      <c r="AC6826" s="84"/>
      <c r="AD6826" s="84"/>
      <c r="AE6826" s="84"/>
      <c r="AF6826" s="84"/>
      <c r="AG6826" s="84"/>
      <c r="AH6826" s="84"/>
      <c r="AI6826" s="84"/>
      <c r="AJ6826" s="84"/>
      <c r="AK6826" s="84"/>
    </row>
    <row r="6827" spans="1:37">
      <c r="A6827" s="84"/>
      <c r="B6827" s="84"/>
      <c r="C6827" s="84"/>
      <c r="D6827" s="84"/>
      <c r="E6827" s="84"/>
      <c r="F6827" s="84"/>
      <c r="G6827" s="84"/>
      <c r="H6827" s="84"/>
      <c r="I6827" s="84"/>
      <c r="J6827" s="84"/>
      <c r="K6827" s="84"/>
      <c r="L6827" s="84"/>
      <c r="M6827" s="84"/>
      <c r="N6827" s="84"/>
      <c r="O6827" s="84"/>
      <c r="P6827" s="84"/>
      <c r="Q6827" s="84"/>
      <c r="R6827" s="84"/>
      <c r="S6827" s="84"/>
      <c r="T6827" s="84"/>
      <c r="U6827" s="84"/>
      <c r="V6827" s="84"/>
      <c r="W6827" s="84"/>
      <c r="X6827" s="84"/>
      <c r="Y6827" s="84"/>
      <c r="Z6827" s="84"/>
      <c r="AA6827" s="84"/>
      <c r="AB6827" s="84"/>
      <c r="AC6827" s="84"/>
      <c r="AD6827" s="84"/>
      <c r="AE6827" s="84"/>
      <c r="AF6827" s="84"/>
      <c r="AG6827" s="84"/>
      <c r="AH6827" s="84"/>
      <c r="AI6827" s="84"/>
      <c r="AJ6827" s="84"/>
      <c r="AK6827" s="84"/>
    </row>
    <row r="6828" spans="1:37">
      <c r="A6828" s="84"/>
      <c r="B6828" s="84"/>
      <c r="C6828" s="84"/>
      <c r="D6828" s="84"/>
      <c r="E6828" s="84"/>
      <c r="F6828" s="84"/>
      <c r="G6828" s="84"/>
      <c r="H6828" s="84"/>
      <c r="I6828" s="84"/>
      <c r="J6828" s="84"/>
      <c r="K6828" s="84"/>
      <c r="L6828" s="84"/>
      <c r="M6828" s="84"/>
      <c r="N6828" s="84"/>
      <c r="O6828" s="84"/>
      <c r="P6828" s="84"/>
      <c r="Q6828" s="84"/>
      <c r="R6828" s="84"/>
      <c r="S6828" s="84"/>
      <c r="T6828" s="84"/>
      <c r="U6828" s="84"/>
      <c r="V6828" s="84"/>
      <c r="W6828" s="84"/>
      <c r="X6828" s="84"/>
      <c r="Y6828" s="84"/>
      <c r="Z6828" s="84"/>
      <c r="AA6828" s="84"/>
      <c r="AB6828" s="84"/>
      <c r="AC6828" s="84"/>
      <c r="AD6828" s="84"/>
      <c r="AE6828" s="84"/>
      <c r="AF6828" s="84"/>
      <c r="AG6828" s="84"/>
      <c r="AH6828" s="84"/>
      <c r="AI6828" s="84"/>
      <c r="AJ6828" s="84"/>
      <c r="AK6828" s="84"/>
    </row>
    <row r="6829" spans="1:37">
      <c r="A6829" s="84"/>
      <c r="B6829" s="84"/>
      <c r="C6829" s="84"/>
      <c r="D6829" s="84"/>
      <c r="E6829" s="84"/>
      <c r="F6829" s="84"/>
      <c r="G6829" s="84"/>
      <c r="H6829" s="84"/>
      <c r="I6829" s="84"/>
      <c r="J6829" s="84"/>
      <c r="K6829" s="84"/>
      <c r="L6829" s="84"/>
      <c r="M6829" s="84"/>
      <c r="N6829" s="84"/>
      <c r="O6829" s="84"/>
      <c r="P6829" s="84"/>
      <c r="Q6829" s="84"/>
      <c r="R6829" s="84"/>
      <c r="S6829" s="84"/>
      <c r="T6829" s="84"/>
      <c r="U6829" s="84"/>
      <c r="V6829" s="84"/>
      <c r="W6829" s="84"/>
      <c r="X6829" s="84"/>
      <c r="Y6829" s="84"/>
      <c r="Z6829" s="84"/>
      <c r="AA6829" s="84"/>
      <c r="AB6829" s="84"/>
      <c r="AC6829" s="84"/>
      <c r="AD6829" s="84"/>
      <c r="AE6829" s="84"/>
      <c r="AF6829" s="84"/>
      <c r="AG6829" s="84"/>
      <c r="AH6829" s="84"/>
      <c r="AI6829" s="84"/>
      <c r="AJ6829" s="84"/>
      <c r="AK6829" s="84"/>
    </row>
    <row r="6830" spans="1:37">
      <c r="A6830" s="84"/>
      <c r="B6830" s="84"/>
      <c r="C6830" s="84"/>
      <c r="D6830" s="84"/>
      <c r="E6830" s="84"/>
      <c r="F6830" s="84"/>
      <c r="G6830" s="84"/>
      <c r="H6830" s="84"/>
      <c r="I6830" s="84"/>
      <c r="J6830" s="84"/>
      <c r="K6830" s="84"/>
      <c r="L6830" s="84"/>
      <c r="M6830" s="84"/>
      <c r="N6830" s="84"/>
      <c r="O6830" s="84"/>
      <c r="P6830" s="84"/>
      <c r="Q6830" s="84"/>
      <c r="R6830" s="84"/>
      <c r="S6830" s="84"/>
      <c r="T6830" s="84"/>
      <c r="U6830" s="84"/>
      <c r="V6830" s="84"/>
      <c r="W6830" s="84"/>
      <c r="X6830" s="84"/>
      <c r="Y6830" s="84"/>
      <c r="Z6830" s="84"/>
      <c r="AA6830" s="84"/>
      <c r="AB6830" s="84"/>
      <c r="AC6830" s="84"/>
      <c r="AD6830" s="84"/>
      <c r="AE6830" s="84"/>
      <c r="AF6830" s="84"/>
      <c r="AG6830" s="84"/>
      <c r="AH6830" s="84"/>
      <c r="AI6830" s="84"/>
      <c r="AJ6830" s="84"/>
      <c r="AK6830" s="84"/>
    </row>
    <row r="6831" spans="1:37">
      <c r="A6831" s="84"/>
      <c r="B6831" s="84"/>
      <c r="C6831" s="84"/>
      <c r="D6831" s="84"/>
      <c r="E6831" s="84"/>
      <c r="F6831" s="84"/>
      <c r="G6831" s="84"/>
      <c r="H6831" s="84"/>
      <c r="I6831" s="84"/>
      <c r="J6831" s="84"/>
      <c r="K6831" s="84"/>
      <c r="L6831" s="84"/>
      <c r="M6831" s="84"/>
      <c r="N6831" s="84"/>
      <c r="O6831" s="84"/>
      <c r="P6831" s="84"/>
      <c r="Q6831" s="84"/>
      <c r="R6831" s="84"/>
      <c r="S6831" s="84"/>
      <c r="T6831" s="84"/>
      <c r="U6831" s="84"/>
      <c r="V6831" s="84"/>
      <c r="W6831" s="84"/>
      <c r="X6831" s="84"/>
      <c r="Y6831" s="84"/>
      <c r="Z6831" s="84"/>
      <c r="AA6831" s="84"/>
      <c r="AB6831" s="84"/>
      <c r="AC6831" s="84"/>
      <c r="AD6831" s="84"/>
      <c r="AE6831" s="84"/>
      <c r="AF6831" s="84"/>
      <c r="AG6831" s="84"/>
      <c r="AH6831" s="84"/>
      <c r="AI6831" s="84"/>
      <c r="AJ6831" s="84"/>
      <c r="AK6831" s="84"/>
    </row>
    <row r="6841" spans="1:49">
      <c r="A6841" s="84"/>
      <c r="B6841" s="83"/>
      <c r="C6841" s="83"/>
      <c r="D6841" s="83"/>
      <c r="E6841" s="83"/>
      <c r="F6841" s="84"/>
      <c r="G6841" s="158"/>
      <c r="H6841" s="83"/>
      <c r="I6841" s="83"/>
      <c r="J6841" s="83"/>
      <c r="K6841" s="83"/>
      <c r="L6841" s="83"/>
      <c r="M6841" s="83"/>
      <c r="N6841" s="83"/>
      <c r="O6841" s="83"/>
      <c r="P6841" s="83"/>
      <c r="Q6841" s="83"/>
      <c r="R6841" s="83"/>
      <c r="S6841" s="83"/>
      <c r="T6841" s="104"/>
      <c r="U6841" s="83"/>
      <c r="V6841" s="83"/>
      <c r="W6841" s="83"/>
      <c r="X6841" s="83"/>
      <c r="Y6841" s="83"/>
      <c r="Z6841" s="83"/>
      <c r="AA6841" s="83"/>
      <c r="AB6841" s="83"/>
      <c r="AC6841" s="83"/>
      <c r="AD6841" s="83"/>
      <c r="AE6841" s="83"/>
      <c r="AF6841" s="83"/>
      <c r="AG6841" s="83"/>
      <c r="AH6841" s="83"/>
      <c r="AI6841" s="83"/>
      <c r="AJ6841" s="83"/>
      <c r="AK6841" s="83"/>
    </row>
    <row r="6842" spans="1:49">
      <c r="A6842" s="83"/>
      <c r="B6842" s="84"/>
      <c r="C6842" s="83"/>
      <c r="D6842" s="83"/>
      <c r="E6842" s="83"/>
      <c r="F6842" s="83"/>
      <c r="G6842" s="83"/>
      <c r="H6842" s="83"/>
      <c r="I6842" s="83"/>
      <c r="J6842" s="83"/>
      <c r="K6842" s="83"/>
      <c r="L6842" s="83"/>
      <c r="M6842" s="83"/>
      <c r="N6842" s="83"/>
      <c r="O6842" s="83"/>
      <c r="P6842" s="83"/>
      <c r="Q6842" s="83"/>
      <c r="R6842" s="83"/>
      <c r="S6842" s="83"/>
      <c r="T6842" s="83"/>
      <c r="U6842" s="83"/>
      <c r="V6842" s="83"/>
      <c r="W6842" s="83"/>
      <c r="X6842" s="83"/>
      <c r="Y6842" s="83"/>
      <c r="Z6842" s="83"/>
      <c r="AA6842" s="83"/>
      <c r="AB6842" s="83"/>
      <c r="AC6842" s="83"/>
      <c r="AD6842" s="83"/>
      <c r="AE6842" s="83"/>
      <c r="AF6842" s="83"/>
      <c r="AG6842" s="83"/>
      <c r="AH6842" s="83"/>
      <c r="AI6842" s="83"/>
      <c r="AJ6842" s="83"/>
      <c r="AK6842" s="83"/>
    </row>
    <row r="6843" spans="1:49">
      <c r="A6843" s="84"/>
      <c r="B6843" s="84"/>
      <c r="C6843" s="84"/>
      <c r="D6843" s="84"/>
      <c r="E6843" s="84"/>
      <c r="F6843" s="84"/>
      <c r="G6843" s="84"/>
      <c r="H6843" s="84"/>
      <c r="I6843" s="84"/>
      <c r="J6843" s="84"/>
      <c r="K6843" s="84"/>
      <c r="L6843" s="84"/>
      <c r="M6843" s="84"/>
      <c r="N6843" s="84"/>
      <c r="O6843" s="84"/>
      <c r="P6843" s="84"/>
      <c r="Q6843" s="84"/>
      <c r="R6843" s="84"/>
      <c r="S6843" s="84"/>
      <c r="T6843" s="84"/>
      <c r="U6843" s="84"/>
      <c r="V6843" s="84"/>
      <c r="W6843" s="84"/>
      <c r="X6843" s="84"/>
      <c r="Y6843" s="84"/>
      <c r="Z6843" s="84"/>
      <c r="AA6843" s="84"/>
      <c r="AB6843" s="84"/>
      <c r="AC6843" s="84"/>
      <c r="AD6843" s="84"/>
      <c r="AE6843" s="84"/>
      <c r="AF6843" s="84"/>
      <c r="AG6843" s="84"/>
      <c r="AH6843" s="84"/>
      <c r="AI6843" s="84"/>
      <c r="AJ6843" s="84"/>
      <c r="AK6843" s="84"/>
    </row>
    <row r="6844" spans="1:49">
      <c r="A6844" s="83"/>
      <c r="B6844" s="84"/>
      <c r="C6844" s="83"/>
      <c r="D6844" s="83"/>
      <c r="E6844" s="84"/>
      <c r="F6844" s="83"/>
      <c r="G6844" s="83"/>
      <c r="H6844" s="84"/>
      <c r="I6844" s="83"/>
      <c r="J6844" s="83"/>
      <c r="K6844" s="84"/>
      <c r="L6844" s="83"/>
      <c r="M6844" s="83"/>
      <c r="N6844" s="84"/>
      <c r="O6844" s="83"/>
      <c r="P6844" s="83"/>
      <c r="Q6844" s="84"/>
      <c r="R6844" s="83"/>
      <c r="S6844" s="83"/>
      <c r="T6844" s="84"/>
      <c r="U6844" s="83"/>
      <c r="V6844" s="83"/>
      <c r="W6844" s="84"/>
      <c r="X6844" s="83"/>
      <c r="Y6844" s="83"/>
      <c r="Z6844" s="84"/>
      <c r="AA6844" s="83"/>
      <c r="AB6844" s="83"/>
      <c r="AC6844" s="84"/>
      <c r="AD6844" s="83"/>
      <c r="AE6844" s="83"/>
      <c r="AF6844" s="84"/>
      <c r="AG6844" s="83"/>
      <c r="AH6844" s="83"/>
      <c r="AI6844" s="84"/>
      <c r="AJ6844" s="83"/>
      <c r="AK6844" s="83"/>
    </row>
    <row r="6845" spans="1:49">
      <c r="A6845" s="84"/>
      <c r="B6845" s="84"/>
      <c r="C6845" s="84"/>
      <c r="D6845" s="84"/>
      <c r="E6845" s="84"/>
      <c r="F6845" s="84"/>
      <c r="G6845" s="84"/>
      <c r="H6845" s="84"/>
      <c r="I6845" s="84"/>
      <c r="J6845" s="84"/>
      <c r="K6845" s="84"/>
      <c r="L6845" s="84"/>
      <c r="M6845" s="84"/>
      <c r="N6845" s="84"/>
      <c r="O6845" s="84"/>
      <c r="P6845" s="84"/>
      <c r="Q6845" s="84"/>
      <c r="R6845" s="84"/>
      <c r="S6845" s="84"/>
      <c r="T6845" s="84"/>
      <c r="U6845" s="84"/>
      <c r="V6845" s="84"/>
      <c r="W6845" s="84"/>
      <c r="X6845" s="84"/>
      <c r="Y6845" s="84"/>
      <c r="Z6845" s="84"/>
      <c r="AA6845" s="84"/>
      <c r="AB6845" s="84"/>
      <c r="AC6845" s="84"/>
      <c r="AD6845" s="84"/>
      <c r="AE6845" s="84"/>
      <c r="AF6845" s="84"/>
      <c r="AG6845" s="84"/>
      <c r="AH6845" s="84"/>
      <c r="AI6845" s="84"/>
      <c r="AJ6845" s="84"/>
      <c r="AK6845" s="84"/>
    </row>
    <row r="6846" spans="1:49">
      <c r="A6846" s="83"/>
      <c r="B6846" s="162"/>
      <c r="C6846" s="163"/>
      <c r="D6846" s="163"/>
      <c r="E6846" s="162"/>
      <c r="F6846" s="163"/>
      <c r="G6846" s="163"/>
      <c r="H6846" s="162"/>
      <c r="I6846" s="163"/>
      <c r="J6846" s="163"/>
      <c r="K6846" s="162"/>
      <c r="L6846" s="163"/>
      <c r="M6846" s="163"/>
      <c r="N6846" s="162"/>
      <c r="O6846" s="163"/>
      <c r="P6846" s="163"/>
      <c r="Q6846" s="162"/>
      <c r="R6846" s="163"/>
      <c r="S6846" s="163"/>
      <c r="T6846" s="162"/>
      <c r="U6846" s="163"/>
      <c r="V6846" s="163"/>
      <c r="W6846" s="162"/>
      <c r="X6846" s="163"/>
      <c r="Y6846" s="163"/>
      <c r="Z6846" s="162"/>
      <c r="AA6846" s="163"/>
      <c r="AB6846" s="163"/>
      <c r="AC6846" s="162"/>
      <c r="AD6846" s="163"/>
      <c r="AE6846" s="163"/>
      <c r="AF6846" s="162"/>
      <c r="AG6846" s="163"/>
      <c r="AH6846" s="163"/>
      <c r="AI6846" s="162"/>
      <c r="AJ6846" s="163"/>
      <c r="AK6846" s="163"/>
      <c r="AM6846">
        <f>A6841</f>
        <v>0</v>
      </c>
      <c r="AN6846" s="159" t="e">
        <f>1/($B6846*(1/$B6844)*(1/(5/7+2/7*$D6846))*$B6856/SUM($B6848:$B6871))</f>
        <v>#DIV/0!</v>
      </c>
      <c r="AO6846" s="159" t="e">
        <f>1/(B6846*(1/B6844)*(1/(5/7+2/7*D6846)))</f>
        <v>#DIV/0!</v>
      </c>
      <c r="AP6846" s="159"/>
      <c r="AR6846" s="164">
        <f>CHOOSE(AV$3,C6846,F6846,I6846,L6846,O6846,R6846,U6846,X6846,AA6846,AD6846,AG6846,AJ6846)</f>
        <v>0</v>
      </c>
      <c r="AS6846" s="160"/>
      <c r="AT6846" s="160"/>
      <c r="AV6846" s="115" t="e">
        <f>AN6846/AR6846</f>
        <v>#DIV/0!</v>
      </c>
      <c r="AW6846" s="161" t="e">
        <f>AO6846/AR6846</f>
        <v>#DIV/0!</v>
      </c>
    </row>
    <row r="6847" spans="1:49">
      <c r="A6847" s="84"/>
      <c r="B6847" s="84"/>
      <c r="C6847" s="84"/>
      <c r="D6847" s="84"/>
      <c r="E6847" s="84"/>
      <c r="F6847" s="84"/>
      <c r="G6847" s="84"/>
      <c r="H6847" s="84"/>
      <c r="I6847" s="84"/>
      <c r="J6847" s="84"/>
      <c r="K6847" s="84"/>
      <c r="L6847" s="84"/>
      <c r="M6847" s="84"/>
      <c r="N6847" s="84"/>
      <c r="O6847" s="84"/>
      <c r="P6847" s="84"/>
      <c r="Q6847" s="84"/>
      <c r="R6847" s="84"/>
      <c r="S6847" s="84"/>
      <c r="T6847" s="84"/>
      <c r="U6847" s="84"/>
      <c r="V6847" s="84"/>
      <c r="W6847" s="84"/>
      <c r="X6847" s="84"/>
      <c r="Y6847" s="84"/>
      <c r="Z6847" s="84"/>
      <c r="AA6847" s="84"/>
      <c r="AB6847" s="84"/>
      <c r="AC6847" s="84"/>
      <c r="AD6847" s="84"/>
      <c r="AE6847" s="84"/>
      <c r="AF6847" s="84"/>
      <c r="AG6847" s="84"/>
      <c r="AH6847" s="84"/>
      <c r="AI6847" s="84"/>
      <c r="AJ6847" s="84"/>
      <c r="AK6847" s="84"/>
    </row>
    <row r="6848" spans="1:49">
      <c r="A6848" s="84"/>
      <c r="B6848" s="84"/>
      <c r="C6848" s="84"/>
      <c r="D6848" s="84"/>
      <c r="E6848" s="84"/>
      <c r="F6848" s="84"/>
      <c r="G6848" s="84"/>
      <c r="H6848" s="84"/>
      <c r="I6848" s="84"/>
      <c r="J6848" s="84"/>
      <c r="K6848" s="84"/>
      <c r="L6848" s="84"/>
      <c r="M6848" s="84"/>
      <c r="N6848" s="84"/>
      <c r="O6848" s="84"/>
      <c r="P6848" s="84"/>
      <c r="Q6848" s="84"/>
      <c r="R6848" s="84"/>
      <c r="S6848" s="84"/>
      <c r="T6848" s="84"/>
      <c r="U6848" s="84"/>
      <c r="V6848" s="84"/>
      <c r="W6848" s="84"/>
      <c r="X6848" s="84"/>
      <c r="Y6848" s="84"/>
      <c r="Z6848" s="84"/>
      <c r="AA6848" s="84"/>
      <c r="AB6848" s="84"/>
      <c r="AC6848" s="84"/>
      <c r="AD6848" s="84"/>
      <c r="AE6848" s="84"/>
      <c r="AF6848" s="84"/>
      <c r="AG6848" s="84"/>
      <c r="AH6848" s="84"/>
      <c r="AI6848" s="84"/>
      <c r="AJ6848" s="84"/>
      <c r="AK6848" s="84"/>
    </row>
    <row r="6849" spans="1:37">
      <c r="A6849" s="84"/>
      <c r="B6849" s="84"/>
      <c r="C6849" s="84"/>
      <c r="D6849" s="84"/>
      <c r="E6849" s="84"/>
      <c r="F6849" s="84"/>
      <c r="G6849" s="84"/>
      <c r="H6849" s="84"/>
      <c r="I6849" s="84"/>
      <c r="J6849" s="84"/>
      <c r="K6849" s="84"/>
      <c r="L6849" s="84"/>
      <c r="M6849" s="84"/>
      <c r="N6849" s="84"/>
      <c r="O6849" s="84"/>
      <c r="P6849" s="84"/>
      <c r="Q6849" s="84"/>
      <c r="R6849" s="84"/>
      <c r="S6849" s="84"/>
      <c r="T6849" s="84"/>
      <c r="U6849" s="84"/>
      <c r="V6849" s="84"/>
      <c r="W6849" s="84"/>
      <c r="X6849" s="84"/>
      <c r="Y6849" s="84"/>
      <c r="Z6849" s="84"/>
      <c r="AA6849" s="84"/>
      <c r="AB6849" s="84"/>
      <c r="AC6849" s="84"/>
      <c r="AD6849" s="84"/>
      <c r="AE6849" s="84"/>
      <c r="AF6849" s="84"/>
      <c r="AG6849" s="84"/>
      <c r="AH6849" s="84"/>
      <c r="AI6849" s="84"/>
      <c r="AJ6849" s="84"/>
      <c r="AK6849" s="84"/>
    </row>
    <row r="6850" spans="1:37">
      <c r="A6850" s="84"/>
      <c r="B6850" s="84"/>
      <c r="C6850" s="84"/>
      <c r="D6850" s="84"/>
      <c r="E6850" s="84"/>
      <c r="F6850" s="84"/>
      <c r="G6850" s="84"/>
      <c r="H6850" s="84"/>
      <c r="I6850" s="84"/>
      <c r="J6850" s="84"/>
      <c r="K6850" s="84"/>
      <c r="L6850" s="84"/>
      <c r="M6850" s="84"/>
      <c r="N6850" s="84"/>
      <c r="O6850" s="84"/>
      <c r="P6850" s="84"/>
      <c r="Q6850" s="84"/>
      <c r="R6850" s="84"/>
      <c r="S6850" s="84"/>
      <c r="T6850" s="84"/>
      <c r="U6850" s="84"/>
      <c r="V6850" s="84"/>
      <c r="W6850" s="84"/>
      <c r="X6850" s="84"/>
      <c r="Y6850" s="84"/>
      <c r="Z6850" s="84"/>
      <c r="AA6850" s="84"/>
      <c r="AB6850" s="84"/>
      <c r="AC6850" s="84"/>
      <c r="AD6850" s="84"/>
      <c r="AE6850" s="84"/>
      <c r="AF6850" s="84"/>
      <c r="AG6850" s="84"/>
      <c r="AH6850" s="84"/>
      <c r="AI6850" s="84"/>
      <c r="AJ6850" s="84"/>
      <c r="AK6850" s="84"/>
    </row>
    <row r="6851" spans="1:37">
      <c r="A6851" s="84"/>
      <c r="B6851" s="84"/>
      <c r="C6851" s="84"/>
      <c r="D6851" s="84"/>
      <c r="E6851" s="84"/>
      <c r="F6851" s="84"/>
      <c r="G6851" s="84"/>
      <c r="H6851" s="84"/>
      <c r="I6851" s="84"/>
      <c r="J6851" s="84"/>
      <c r="K6851" s="84"/>
      <c r="L6851" s="84"/>
      <c r="M6851" s="84"/>
      <c r="N6851" s="84"/>
      <c r="O6851" s="84"/>
      <c r="P6851" s="84"/>
      <c r="Q6851" s="84"/>
      <c r="R6851" s="84"/>
      <c r="S6851" s="84"/>
      <c r="T6851" s="84"/>
      <c r="U6851" s="84"/>
      <c r="V6851" s="84"/>
      <c r="W6851" s="84"/>
      <c r="X6851" s="84"/>
      <c r="Y6851" s="84"/>
      <c r="Z6851" s="84"/>
      <c r="AA6851" s="84"/>
      <c r="AB6851" s="84"/>
      <c r="AC6851" s="84"/>
      <c r="AD6851" s="84"/>
      <c r="AE6851" s="84"/>
      <c r="AF6851" s="84"/>
      <c r="AG6851" s="84"/>
      <c r="AH6851" s="84"/>
      <c r="AI6851" s="84"/>
      <c r="AJ6851" s="84"/>
      <c r="AK6851" s="84"/>
    </row>
    <row r="6852" spans="1:37">
      <c r="A6852" s="84"/>
      <c r="B6852" s="84"/>
      <c r="C6852" s="84"/>
      <c r="D6852" s="84"/>
      <c r="E6852" s="84"/>
      <c r="F6852" s="84"/>
      <c r="G6852" s="84"/>
      <c r="H6852" s="84"/>
      <c r="I6852" s="84"/>
      <c r="J6852" s="84"/>
      <c r="K6852" s="84"/>
      <c r="L6852" s="84"/>
      <c r="M6852" s="84"/>
      <c r="N6852" s="84"/>
      <c r="O6852" s="84"/>
      <c r="P6852" s="84"/>
      <c r="Q6852" s="84"/>
      <c r="R6852" s="84"/>
      <c r="S6852" s="84"/>
      <c r="T6852" s="84"/>
      <c r="U6852" s="84"/>
      <c r="V6852" s="84"/>
      <c r="W6852" s="84"/>
      <c r="X6852" s="84"/>
      <c r="Y6852" s="84"/>
      <c r="Z6852" s="84"/>
      <c r="AA6852" s="84"/>
      <c r="AB6852" s="84"/>
      <c r="AC6852" s="84"/>
      <c r="AD6852" s="84"/>
      <c r="AE6852" s="84"/>
      <c r="AF6852" s="84"/>
      <c r="AG6852" s="84"/>
      <c r="AH6852" s="84"/>
      <c r="AI6852" s="84"/>
      <c r="AJ6852" s="84"/>
      <c r="AK6852" s="84"/>
    </row>
    <row r="6853" spans="1:37">
      <c r="A6853" s="84"/>
      <c r="B6853" s="84"/>
      <c r="C6853" s="84"/>
      <c r="D6853" s="84"/>
      <c r="E6853" s="84"/>
      <c r="F6853" s="84"/>
      <c r="G6853" s="84"/>
      <c r="H6853" s="84"/>
      <c r="I6853" s="84"/>
      <c r="J6853" s="84"/>
      <c r="K6853" s="84"/>
      <c r="L6853" s="84"/>
      <c r="M6853" s="84"/>
      <c r="N6853" s="84"/>
      <c r="O6853" s="84"/>
      <c r="P6853" s="84"/>
      <c r="Q6853" s="84"/>
      <c r="R6853" s="84"/>
      <c r="S6853" s="84"/>
      <c r="T6853" s="84"/>
      <c r="U6853" s="84"/>
      <c r="V6853" s="84"/>
      <c r="W6853" s="84"/>
      <c r="X6853" s="84"/>
      <c r="Y6853" s="84"/>
      <c r="Z6853" s="84"/>
      <c r="AA6853" s="84"/>
      <c r="AB6853" s="84"/>
      <c r="AC6853" s="84"/>
      <c r="AD6853" s="84"/>
      <c r="AE6853" s="84"/>
      <c r="AF6853" s="84"/>
      <c r="AG6853" s="84"/>
      <c r="AH6853" s="84"/>
      <c r="AI6853" s="84"/>
      <c r="AJ6853" s="84"/>
      <c r="AK6853" s="84"/>
    </row>
    <row r="6854" spans="1:37">
      <c r="A6854" s="84"/>
      <c r="B6854" s="84"/>
      <c r="C6854" s="84"/>
      <c r="D6854" s="84"/>
      <c r="E6854" s="84"/>
      <c r="F6854" s="84"/>
      <c r="G6854" s="84"/>
      <c r="H6854" s="84"/>
      <c r="I6854" s="84"/>
      <c r="J6854" s="84"/>
      <c r="K6854" s="84"/>
      <c r="L6854" s="84"/>
      <c r="M6854" s="84"/>
      <c r="N6854" s="84"/>
      <c r="O6854" s="84"/>
      <c r="P6854" s="84"/>
      <c r="Q6854" s="84"/>
      <c r="R6854" s="84"/>
      <c r="S6854" s="84"/>
      <c r="T6854" s="84"/>
      <c r="U6854" s="84"/>
      <c r="V6854" s="84"/>
      <c r="W6854" s="84"/>
      <c r="X6854" s="84"/>
      <c r="Y6854" s="84"/>
      <c r="Z6854" s="84"/>
      <c r="AA6854" s="84"/>
      <c r="AB6854" s="84"/>
      <c r="AC6854" s="84"/>
      <c r="AD6854" s="84"/>
      <c r="AE6854" s="84"/>
      <c r="AF6854" s="84"/>
      <c r="AG6854" s="84"/>
      <c r="AH6854" s="84"/>
      <c r="AI6854" s="84"/>
      <c r="AJ6854" s="84"/>
      <c r="AK6854" s="84"/>
    </row>
    <row r="6855" spans="1:37">
      <c r="A6855" s="84"/>
      <c r="B6855" s="84"/>
      <c r="C6855" s="84"/>
      <c r="D6855" s="84"/>
      <c r="E6855" s="84"/>
      <c r="F6855" s="84"/>
      <c r="G6855" s="84"/>
      <c r="H6855" s="84"/>
      <c r="I6855" s="84"/>
      <c r="J6855" s="84"/>
      <c r="K6855" s="84"/>
      <c r="L6855" s="84"/>
      <c r="M6855" s="84"/>
      <c r="N6855" s="84"/>
      <c r="O6855" s="84"/>
      <c r="P6855" s="84"/>
      <c r="Q6855" s="84"/>
      <c r="R6855" s="84"/>
      <c r="S6855" s="84"/>
      <c r="T6855" s="84"/>
      <c r="U6855" s="84"/>
      <c r="V6855" s="84"/>
      <c r="W6855" s="84"/>
      <c r="X6855" s="84"/>
      <c r="Y6855" s="84"/>
      <c r="Z6855" s="84"/>
      <c r="AA6855" s="84"/>
      <c r="AB6855" s="84"/>
      <c r="AC6855" s="84"/>
      <c r="AD6855" s="84"/>
      <c r="AE6855" s="84"/>
      <c r="AF6855" s="84"/>
      <c r="AG6855" s="84"/>
      <c r="AH6855" s="84"/>
      <c r="AI6855" s="84"/>
      <c r="AJ6855" s="84"/>
      <c r="AK6855" s="84"/>
    </row>
    <row r="6856" spans="1:37">
      <c r="A6856" s="84"/>
      <c r="B6856" s="84"/>
      <c r="C6856" s="84"/>
      <c r="D6856" s="84"/>
      <c r="E6856" s="84"/>
      <c r="F6856" s="84"/>
      <c r="G6856" s="84"/>
      <c r="H6856" s="84"/>
      <c r="I6856" s="84"/>
      <c r="J6856" s="84"/>
      <c r="K6856" s="84"/>
      <c r="L6856" s="84"/>
      <c r="M6856" s="84"/>
      <c r="N6856" s="84"/>
      <c r="O6856" s="84"/>
      <c r="P6856" s="84"/>
      <c r="Q6856" s="84"/>
      <c r="R6856" s="84"/>
      <c r="S6856" s="84"/>
      <c r="T6856" s="84"/>
      <c r="U6856" s="84"/>
      <c r="V6856" s="84"/>
      <c r="W6856" s="84"/>
      <c r="X6856" s="84"/>
      <c r="Y6856" s="84"/>
      <c r="Z6856" s="84"/>
      <c r="AA6856" s="84"/>
      <c r="AB6856" s="84"/>
      <c r="AC6856" s="84"/>
      <c r="AD6856" s="84"/>
      <c r="AE6856" s="84"/>
      <c r="AF6856" s="84"/>
      <c r="AG6856" s="84"/>
      <c r="AH6856" s="84"/>
      <c r="AI6856" s="84"/>
      <c r="AJ6856" s="84"/>
      <c r="AK6856" s="84"/>
    </row>
    <row r="6857" spans="1:37">
      <c r="A6857" s="84"/>
      <c r="B6857" s="84"/>
      <c r="C6857" s="84"/>
      <c r="D6857" s="84"/>
      <c r="E6857" s="84"/>
      <c r="F6857" s="84"/>
      <c r="G6857" s="84"/>
      <c r="H6857" s="84"/>
      <c r="I6857" s="84"/>
      <c r="J6857" s="84"/>
      <c r="K6857" s="84"/>
      <c r="L6857" s="84"/>
      <c r="M6857" s="84"/>
      <c r="N6857" s="84"/>
      <c r="O6857" s="84"/>
      <c r="P6857" s="84"/>
      <c r="Q6857" s="84"/>
      <c r="R6857" s="84"/>
      <c r="S6857" s="84"/>
      <c r="T6857" s="84"/>
      <c r="U6857" s="84"/>
      <c r="V6857" s="84"/>
      <c r="W6857" s="84"/>
      <c r="X6857" s="84"/>
      <c r="Y6857" s="84"/>
      <c r="Z6857" s="84"/>
      <c r="AA6857" s="84"/>
      <c r="AB6857" s="84"/>
      <c r="AC6857" s="84"/>
      <c r="AD6857" s="84"/>
      <c r="AE6857" s="84"/>
      <c r="AF6857" s="84"/>
      <c r="AG6857" s="84"/>
      <c r="AH6857" s="84"/>
      <c r="AI6857" s="84"/>
      <c r="AJ6857" s="84"/>
      <c r="AK6857" s="84"/>
    </row>
    <row r="6858" spans="1:37">
      <c r="A6858" s="84"/>
      <c r="B6858" s="84"/>
      <c r="C6858" s="84"/>
      <c r="D6858" s="84"/>
      <c r="E6858" s="84"/>
      <c r="F6858" s="84"/>
      <c r="G6858" s="84"/>
      <c r="H6858" s="84"/>
      <c r="I6858" s="84"/>
      <c r="J6858" s="84"/>
      <c r="K6858" s="84"/>
      <c r="L6858" s="84"/>
      <c r="M6858" s="84"/>
      <c r="N6858" s="84"/>
      <c r="O6858" s="84"/>
      <c r="P6858" s="84"/>
      <c r="Q6858" s="84"/>
      <c r="R6858" s="84"/>
      <c r="S6858" s="84"/>
      <c r="T6858" s="84"/>
      <c r="U6858" s="84"/>
      <c r="V6858" s="84"/>
      <c r="W6858" s="84"/>
      <c r="X6858" s="84"/>
      <c r="Y6858" s="84"/>
      <c r="Z6858" s="84"/>
      <c r="AA6858" s="84"/>
      <c r="AB6858" s="84"/>
      <c r="AC6858" s="84"/>
      <c r="AD6858" s="84"/>
      <c r="AE6858" s="84"/>
      <c r="AF6858" s="84"/>
      <c r="AG6858" s="84"/>
      <c r="AH6858" s="84"/>
      <c r="AI6858" s="84"/>
      <c r="AJ6858" s="84"/>
      <c r="AK6858" s="84"/>
    </row>
    <row r="6859" spans="1:37">
      <c r="A6859" s="84"/>
      <c r="B6859" s="84"/>
      <c r="C6859" s="84"/>
      <c r="D6859" s="84"/>
      <c r="E6859" s="84"/>
      <c r="F6859" s="84"/>
      <c r="G6859" s="84"/>
      <c r="H6859" s="84"/>
      <c r="I6859" s="84"/>
      <c r="J6859" s="84"/>
      <c r="K6859" s="84"/>
      <c r="L6859" s="84"/>
      <c r="M6859" s="84"/>
      <c r="N6859" s="84"/>
      <c r="O6859" s="84"/>
      <c r="P6859" s="84"/>
      <c r="Q6859" s="84"/>
      <c r="R6859" s="84"/>
      <c r="S6859" s="84"/>
      <c r="T6859" s="84"/>
      <c r="U6859" s="84"/>
      <c r="V6859" s="84"/>
      <c r="W6859" s="84"/>
      <c r="X6859" s="84"/>
      <c r="Y6859" s="84"/>
      <c r="Z6859" s="84"/>
      <c r="AA6859" s="84"/>
      <c r="AB6859" s="84"/>
      <c r="AC6859" s="84"/>
      <c r="AD6859" s="84"/>
      <c r="AE6859" s="84"/>
      <c r="AF6859" s="84"/>
      <c r="AG6859" s="84"/>
      <c r="AH6859" s="84"/>
      <c r="AI6859" s="84"/>
      <c r="AJ6859" s="84"/>
      <c r="AK6859" s="84"/>
    </row>
    <row r="6860" spans="1:37">
      <c r="A6860" s="84"/>
      <c r="B6860" s="84"/>
      <c r="C6860" s="84"/>
      <c r="D6860" s="84"/>
      <c r="E6860" s="84"/>
      <c r="F6860" s="84"/>
      <c r="G6860" s="84"/>
      <c r="H6860" s="84"/>
      <c r="I6860" s="84"/>
      <c r="J6860" s="84"/>
      <c r="K6860" s="84"/>
      <c r="L6860" s="84"/>
      <c r="M6860" s="84"/>
      <c r="N6860" s="84"/>
      <c r="O6860" s="84"/>
      <c r="P6860" s="84"/>
      <c r="Q6860" s="84"/>
      <c r="R6860" s="84"/>
      <c r="S6860" s="84"/>
      <c r="T6860" s="84"/>
      <c r="U6860" s="84"/>
      <c r="V6860" s="84"/>
      <c r="W6860" s="84"/>
      <c r="X6860" s="84"/>
      <c r="Y6860" s="84"/>
      <c r="Z6860" s="84"/>
      <c r="AA6860" s="84"/>
      <c r="AB6860" s="84"/>
      <c r="AC6860" s="84"/>
      <c r="AD6860" s="84"/>
      <c r="AE6860" s="84"/>
      <c r="AF6860" s="84"/>
      <c r="AG6860" s="84"/>
      <c r="AH6860" s="84"/>
      <c r="AI6860" s="84"/>
      <c r="AJ6860" s="84"/>
      <c r="AK6860" s="84"/>
    </row>
    <row r="6861" spans="1:37">
      <c r="A6861" s="84"/>
      <c r="B6861" s="84"/>
      <c r="C6861" s="84"/>
      <c r="D6861" s="84"/>
      <c r="E6861" s="84"/>
      <c r="F6861" s="84"/>
      <c r="G6861" s="84"/>
      <c r="H6861" s="84"/>
      <c r="I6861" s="84"/>
      <c r="J6861" s="84"/>
      <c r="K6861" s="84"/>
      <c r="L6861" s="84"/>
      <c r="M6861" s="84"/>
      <c r="N6861" s="84"/>
      <c r="O6861" s="84"/>
      <c r="P6861" s="84"/>
      <c r="Q6861" s="84"/>
      <c r="R6861" s="84"/>
      <c r="S6861" s="84"/>
      <c r="T6861" s="84"/>
      <c r="U6861" s="84"/>
      <c r="V6861" s="84"/>
      <c r="W6861" s="84"/>
      <c r="X6861" s="84"/>
      <c r="Y6861" s="84"/>
      <c r="Z6861" s="84"/>
      <c r="AA6861" s="84"/>
      <c r="AB6861" s="84"/>
      <c r="AC6861" s="84"/>
      <c r="AD6861" s="84"/>
      <c r="AE6861" s="84"/>
      <c r="AF6861" s="84"/>
      <c r="AG6861" s="84"/>
      <c r="AH6861" s="84"/>
      <c r="AI6861" s="84"/>
      <c r="AJ6861" s="84"/>
      <c r="AK6861" s="84"/>
    </row>
    <row r="6862" spans="1:37">
      <c r="A6862" s="84"/>
      <c r="B6862" s="84"/>
      <c r="C6862" s="84"/>
      <c r="D6862" s="84"/>
      <c r="E6862" s="84"/>
      <c r="F6862" s="84"/>
      <c r="G6862" s="84"/>
      <c r="H6862" s="84"/>
      <c r="I6862" s="84"/>
      <c r="J6862" s="84"/>
      <c r="K6862" s="84"/>
      <c r="L6862" s="84"/>
      <c r="M6862" s="84"/>
      <c r="N6862" s="84"/>
      <c r="O6862" s="84"/>
      <c r="P6862" s="84"/>
      <c r="Q6862" s="84"/>
      <c r="R6862" s="84"/>
      <c r="S6862" s="84"/>
      <c r="T6862" s="84"/>
      <c r="U6862" s="84"/>
      <c r="V6862" s="84"/>
      <c r="W6862" s="84"/>
      <c r="X6862" s="84"/>
      <c r="Y6862" s="84"/>
      <c r="Z6862" s="84"/>
      <c r="AA6862" s="84"/>
      <c r="AB6862" s="84"/>
      <c r="AC6862" s="84"/>
      <c r="AD6862" s="84"/>
      <c r="AE6862" s="84"/>
      <c r="AF6862" s="84"/>
      <c r="AG6862" s="84"/>
      <c r="AH6862" s="84"/>
      <c r="AI6862" s="84"/>
      <c r="AJ6862" s="84"/>
      <c r="AK6862" s="84"/>
    </row>
    <row r="6863" spans="1:37">
      <c r="A6863" s="84"/>
      <c r="B6863" s="84"/>
      <c r="C6863" s="84"/>
      <c r="D6863" s="84"/>
      <c r="E6863" s="84"/>
      <c r="F6863" s="84"/>
      <c r="G6863" s="84"/>
      <c r="H6863" s="84"/>
      <c r="I6863" s="84"/>
      <c r="J6863" s="84"/>
      <c r="K6863" s="84"/>
      <c r="L6863" s="84"/>
      <c r="M6863" s="84"/>
      <c r="N6863" s="84"/>
      <c r="O6863" s="84"/>
      <c r="P6863" s="84"/>
      <c r="Q6863" s="84"/>
      <c r="R6863" s="84"/>
      <c r="S6863" s="84"/>
      <c r="T6863" s="84"/>
      <c r="U6863" s="84"/>
      <c r="V6863" s="84"/>
      <c r="W6863" s="84"/>
      <c r="X6863" s="84"/>
      <c r="Y6863" s="84"/>
      <c r="Z6863" s="84"/>
      <c r="AA6863" s="84"/>
      <c r="AB6863" s="84"/>
      <c r="AC6863" s="84"/>
      <c r="AD6863" s="84"/>
      <c r="AE6863" s="84"/>
      <c r="AF6863" s="84"/>
      <c r="AG6863" s="84"/>
      <c r="AH6863" s="84"/>
      <c r="AI6863" s="84"/>
      <c r="AJ6863" s="84"/>
      <c r="AK6863" s="84"/>
    </row>
    <row r="6864" spans="1:37">
      <c r="A6864" s="84"/>
      <c r="B6864" s="84"/>
      <c r="C6864" s="84"/>
      <c r="D6864" s="84"/>
      <c r="E6864" s="84"/>
      <c r="F6864" s="84"/>
      <c r="G6864" s="84"/>
      <c r="H6864" s="84"/>
      <c r="I6864" s="84"/>
      <c r="J6864" s="84"/>
      <c r="K6864" s="84"/>
      <c r="L6864" s="84"/>
      <c r="M6864" s="84"/>
      <c r="N6864" s="84"/>
      <c r="O6864" s="84"/>
      <c r="P6864" s="84"/>
      <c r="Q6864" s="84"/>
      <c r="R6864" s="84"/>
      <c r="S6864" s="84"/>
      <c r="T6864" s="84"/>
      <c r="U6864" s="84"/>
      <c r="V6864" s="84"/>
      <c r="W6864" s="84"/>
      <c r="X6864" s="84"/>
      <c r="Y6864" s="84"/>
      <c r="Z6864" s="84"/>
      <c r="AA6864" s="84"/>
      <c r="AB6864" s="84"/>
      <c r="AC6864" s="84"/>
      <c r="AD6864" s="84"/>
      <c r="AE6864" s="84"/>
      <c r="AF6864" s="84"/>
      <c r="AG6864" s="84"/>
      <c r="AH6864" s="84"/>
      <c r="AI6864" s="84"/>
      <c r="AJ6864" s="84"/>
      <c r="AK6864" s="84"/>
    </row>
    <row r="6865" spans="1:37">
      <c r="A6865" s="84"/>
      <c r="B6865" s="84"/>
      <c r="C6865" s="84"/>
      <c r="D6865" s="84"/>
      <c r="E6865" s="84"/>
      <c r="F6865" s="84"/>
      <c r="G6865" s="84"/>
      <c r="H6865" s="84"/>
      <c r="I6865" s="84"/>
      <c r="J6865" s="84"/>
      <c r="K6865" s="84"/>
      <c r="L6865" s="84"/>
      <c r="M6865" s="84"/>
      <c r="N6865" s="84"/>
      <c r="O6865" s="84"/>
      <c r="P6865" s="84"/>
      <c r="Q6865" s="84"/>
      <c r="R6865" s="84"/>
      <c r="S6865" s="84"/>
      <c r="T6865" s="84"/>
      <c r="U6865" s="84"/>
      <c r="V6865" s="84"/>
      <c r="W6865" s="84"/>
      <c r="X6865" s="84"/>
      <c r="Y6865" s="84"/>
      <c r="Z6865" s="84"/>
      <c r="AA6865" s="84"/>
      <c r="AB6865" s="84"/>
      <c r="AC6865" s="84"/>
      <c r="AD6865" s="84"/>
      <c r="AE6865" s="84"/>
      <c r="AF6865" s="84"/>
      <c r="AG6865" s="84"/>
      <c r="AH6865" s="84"/>
      <c r="AI6865" s="84"/>
      <c r="AJ6865" s="84"/>
      <c r="AK6865" s="84"/>
    </row>
    <row r="6866" spans="1:37">
      <c r="A6866" s="84"/>
      <c r="B6866" s="84"/>
      <c r="C6866" s="84"/>
      <c r="D6866" s="84"/>
      <c r="E6866" s="84"/>
      <c r="F6866" s="84"/>
      <c r="G6866" s="84"/>
      <c r="H6866" s="84"/>
      <c r="I6866" s="84"/>
      <c r="J6866" s="84"/>
      <c r="K6866" s="84"/>
      <c r="L6866" s="84"/>
      <c r="M6866" s="84"/>
      <c r="N6866" s="84"/>
      <c r="O6866" s="84"/>
      <c r="P6866" s="84"/>
      <c r="Q6866" s="84"/>
      <c r="R6866" s="84"/>
      <c r="S6866" s="84"/>
      <c r="T6866" s="84"/>
      <c r="U6866" s="84"/>
      <c r="V6866" s="84"/>
      <c r="W6866" s="84"/>
      <c r="X6866" s="84"/>
      <c r="Y6866" s="84"/>
      <c r="Z6866" s="84"/>
      <c r="AA6866" s="84"/>
      <c r="AB6866" s="84"/>
      <c r="AC6866" s="84"/>
      <c r="AD6866" s="84"/>
      <c r="AE6866" s="84"/>
      <c r="AF6866" s="84"/>
      <c r="AG6866" s="84"/>
      <c r="AH6866" s="84"/>
      <c r="AI6866" s="84"/>
      <c r="AJ6866" s="84"/>
      <c r="AK6866" s="84"/>
    </row>
    <row r="6867" spans="1:37">
      <c r="A6867" s="84"/>
      <c r="B6867" s="84"/>
      <c r="C6867" s="84"/>
      <c r="D6867" s="84"/>
      <c r="E6867" s="84"/>
      <c r="F6867" s="84"/>
      <c r="G6867" s="84"/>
      <c r="H6867" s="84"/>
      <c r="I6867" s="84"/>
      <c r="J6867" s="84"/>
      <c r="K6867" s="84"/>
      <c r="L6867" s="84"/>
      <c r="M6867" s="84"/>
      <c r="N6867" s="84"/>
      <c r="O6867" s="84"/>
      <c r="P6867" s="84"/>
      <c r="Q6867" s="84"/>
      <c r="R6867" s="84"/>
      <c r="S6867" s="84"/>
      <c r="T6867" s="84"/>
      <c r="U6867" s="84"/>
      <c r="V6867" s="84"/>
      <c r="W6867" s="84"/>
      <c r="X6867" s="84"/>
      <c r="Y6867" s="84"/>
      <c r="Z6867" s="84"/>
      <c r="AA6867" s="84"/>
      <c r="AB6867" s="84"/>
      <c r="AC6867" s="84"/>
      <c r="AD6867" s="84"/>
      <c r="AE6867" s="84"/>
      <c r="AF6867" s="84"/>
      <c r="AG6867" s="84"/>
      <c r="AH6867" s="84"/>
      <c r="AI6867" s="84"/>
      <c r="AJ6867" s="84"/>
      <c r="AK6867" s="84"/>
    </row>
    <row r="6868" spans="1:37">
      <c r="A6868" s="84"/>
      <c r="B6868" s="84"/>
      <c r="C6868" s="84"/>
      <c r="D6868" s="84"/>
      <c r="E6868" s="84"/>
      <c r="F6868" s="84"/>
      <c r="G6868" s="84"/>
      <c r="H6868" s="84"/>
      <c r="I6868" s="84"/>
      <c r="J6868" s="84"/>
      <c r="K6868" s="84"/>
      <c r="L6868" s="84"/>
      <c r="M6868" s="84"/>
      <c r="N6868" s="84"/>
      <c r="O6868" s="84"/>
      <c r="P6868" s="84"/>
      <c r="Q6868" s="84"/>
      <c r="R6868" s="84"/>
      <c r="S6868" s="84"/>
      <c r="T6868" s="84"/>
      <c r="U6868" s="84"/>
      <c r="V6868" s="84"/>
      <c r="W6868" s="84"/>
      <c r="X6868" s="84"/>
      <c r="Y6868" s="84"/>
      <c r="Z6868" s="84"/>
      <c r="AA6868" s="84"/>
      <c r="AB6868" s="84"/>
      <c r="AC6868" s="84"/>
      <c r="AD6868" s="84"/>
      <c r="AE6868" s="84"/>
      <c r="AF6868" s="84"/>
      <c r="AG6868" s="84"/>
      <c r="AH6868" s="84"/>
      <c r="AI6868" s="84"/>
      <c r="AJ6868" s="84"/>
      <c r="AK6868" s="84"/>
    </row>
    <row r="6869" spans="1:37">
      <c r="A6869" s="84"/>
      <c r="B6869" s="84"/>
      <c r="C6869" s="84"/>
      <c r="D6869" s="84"/>
      <c r="E6869" s="84"/>
      <c r="F6869" s="84"/>
      <c r="G6869" s="84"/>
      <c r="H6869" s="84"/>
      <c r="I6869" s="84"/>
      <c r="J6869" s="84"/>
      <c r="K6869" s="84"/>
      <c r="L6869" s="84"/>
      <c r="M6869" s="84"/>
      <c r="N6869" s="84"/>
      <c r="O6869" s="84"/>
      <c r="P6869" s="84"/>
      <c r="Q6869" s="84"/>
      <c r="R6869" s="84"/>
      <c r="S6869" s="84"/>
      <c r="T6869" s="84"/>
      <c r="U6869" s="84"/>
      <c r="V6869" s="84"/>
      <c r="W6869" s="84"/>
      <c r="X6869" s="84"/>
      <c r="Y6869" s="84"/>
      <c r="Z6869" s="84"/>
      <c r="AA6869" s="84"/>
      <c r="AB6869" s="84"/>
      <c r="AC6869" s="84"/>
      <c r="AD6869" s="84"/>
      <c r="AE6869" s="84"/>
      <c r="AF6869" s="84"/>
      <c r="AG6869" s="84"/>
      <c r="AH6869" s="84"/>
      <c r="AI6869" s="84"/>
      <c r="AJ6869" s="84"/>
      <c r="AK6869" s="84"/>
    </row>
    <row r="6870" spans="1:37">
      <c r="A6870" s="84"/>
      <c r="B6870" s="84"/>
      <c r="C6870" s="84"/>
      <c r="D6870" s="84"/>
      <c r="E6870" s="84"/>
      <c r="F6870" s="84"/>
      <c r="G6870" s="84"/>
      <c r="H6870" s="84"/>
      <c r="I6870" s="84"/>
      <c r="J6870" s="84"/>
      <c r="K6870" s="84"/>
      <c r="L6870" s="84"/>
      <c r="M6870" s="84"/>
      <c r="N6870" s="84"/>
      <c r="O6870" s="84"/>
      <c r="P6870" s="84"/>
      <c r="Q6870" s="84"/>
      <c r="R6870" s="84"/>
      <c r="S6870" s="84"/>
      <c r="T6870" s="84"/>
      <c r="U6870" s="84"/>
      <c r="V6870" s="84"/>
      <c r="W6870" s="84"/>
      <c r="X6870" s="84"/>
      <c r="Y6870" s="84"/>
      <c r="Z6870" s="84"/>
      <c r="AA6870" s="84"/>
      <c r="AB6870" s="84"/>
      <c r="AC6870" s="84"/>
      <c r="AD6870" s="84"/>
      <c r="AE6870" s="84"/>
      <c r="AF6870" s="84"/>
      <c r="AG6870" s="84"/>
      <c r="AH6870" s="84"/>
      <c r="AI6870" s="84"/>
      <c r="AJ6870" s="84"/>
      <c r="AK6870" s="84"/>
    </row>
    <row r="6871" spans="1:37">
      <c r="A6871" s="84"/>
      <c r="B6871" s="84"/>
      <c r="C6871" s="84"/>
      <c r="D6871" s="84"/>
      <c r="E6871" s="84"/>
      <c r="F6871" s="84"/>
      <c r="G6871" s="84"/>
      <c r="H6871" s="84"/>
      <c r="I6871" s="84"/>
      <c r="J6871" s="84"/>
      <c r="K6871" s="84"/>
      <c r="L6871" s="84"/>
      <c r="M6871" s="84"/>
      <c r="N6871" s="84"/>
      <c r="O6871" s="84"/>
      <c r="P6871" s="84"/>
      <c r="Q6871" s="84"/>
      <c r="R6871" s="84"/>
      <c r="S6871" s="84"/>
      <c r="T6871" s="84"/>
      <c r="U6871" s="84"/>
      <c r="V6871" s="84"/>
      <c r="W6871" s="84"/>
      <c r="X6871" s="84"/>
      <c r="Y6871" s="84"/>
      <c r="Z6871" s="84"/>
      <c r="AA6871" s="84"/>
      <c r="AB6871" s="84"/>
      <c r="AC6871" s="84"/>
      <c r="AD6871" s="84"/>
      <c r="AE6871" s="84"/>
      <c r="AF6871" s="84"/>
      <c r="AG6871" s="84"/>
      <c r="AH6871" s="84"/>
      <c r="AI6871" s="84"/>
      <c r="AJ6871" s="84"/>
      <c r="AK6871" s="84"/>
    </row>
    <row r="6881" spans="1:49">
      <c r="A6881" s="84"/>
      <c r="B6881" s="83"/>
      <c r="C6881" s="83"/>
      <c r="D6881" s="83"/>
      <c r="E6881" s="83"/>
      <c r="F6881" s="84"/>
      <c r="G6881" s="158"/>
      <c r="H6881" s="83"/>
      <c r="I6881" s="83"/>
      <c r="J6881" s="83"/>
      <c r="K6881" s="83"/>
      <c r="L6881" s="83"/>
      <c r="M6881" s="83"/>
      <c r="N6881" s="83"/>
      <c r="O6881" s="83"/>
      <c r="P6881" s="83"/>
      <c r="Q6881" s="83"/>
      <c r="R6881" s="83"/>
      <c r="S6881" s="83"/>
      <c r="T6881" s="104"/>
      <c r="U6881" s="83"/>
      <c r="V6881" s="83"/>
      <c r="W6881" s="83"/>
      <c r="X6881" s="83"/>
      <c r="Y6881" s="83"/>
      <c r="Z6881" s="83"/>
      <c r="AA6881" s="83"/>
      <c r="AB6881" s="83"/>
      <c r="AC6881" s="83"/>
      <c r="AD6881" s="83"/>
      <c r="AE6881" s="83"/>
      <c r="AF6881" s="83"/>
      <c r="AG6881" s="83"/>
      <c r="AH6881" s="83"/>
      <c r="AI6881" s="83"/>
      <c r="AJ6881" s="83"/>
      <c r="AK6881" s="83"/>
    </row>
    <row r="6882" spans="1:49">
      <c r="A6882" s="83"/>
      <c r="B6882" s="84"/>
      <c r="C6882" s="83"/>
      <c r="D6882" s="83"/>
      <c r="E6882" s="83"/>
      <c r="F6882" s="83"/>
      <c r="G6882" s="83"/>
      <c r="H6882" s="83"/>
      <c r="I6882" s="83"/>
      <c r="J6882" s="83"/>
      <c r="K6882" s="83"/>
      <c r="L6882" s="83"/>
      <c r="M6882" s="83"/>
      <c r="N6882" s="83"/>
      <c r="O6882" s="83"/>
      <c r="P6882" s="83"/>
      <c r="Q6882" s="83"/>
      <c r="R6882" s="83"/>
      <c r="S6882" s="83"/>
      <c r="T6882" s="83"/>
      <c r="U6882" s="83"/>
      <c r="V6882" s="83"/>
      <c r="W6882" s="83"/>
      <c r="X6882" s="83"/>
      <c r="Y6882" s="83"/>
      <c r="Z6882" s="83"/>
      <c r="AA6882" s="83"/>
      <c r="AB6882" s="83"/>
      <c r="AC6882" s="83"/>
      <c r="AD6882" s="83"/>
      <c r="AE6882" s="83"/>
      <c r="AF6882" s="83"/>
      <c r="AG6882" s="83"/>
      <c r="AH6882" s="83"/>
      <c r="AI6882" s="83"/>
      <c r="AJ6882" s="83"/>
      <c r="AK6882" s="83"/>
    </row>
    <row r="6883" spans="1:49">
      <c r="A6883" s="84"/>
      <c r="B6883" s="84"/>
      <c r="C6883" s="84"/>
      <c r="D6883" s="84"/>
      <c r="E6883" s="84"/>
      <c r="F6883" s="84"/>
      <c r="G6883" s="84"/>
      <c r="H6883" s="84"/>
      <c r="I6883" s="84"/>
      <c r="J6883" s="84"/>
      <c r="K6883" s="84"/>
      <c r="L6883" s="84"/>
      <c r="M6883" s="84"/>
      <c r="N6883" s="84"/>
      <c r="O6883" s="84"/>
      <c r="P6883" s="84"/>
      <c r="Q6883" s="84"/>
      <c r="R6883" s="84"/>
      <c r="S6883" s="84"/>
      <c r="T6883" s="84"/>
      <c r="U6883" s="84"/>
      <c r="V6883" s="84"/>
      <c r="W6883" s="84"/>
      <c r="X6883" s="84"/>
      <c r="Y6883" s="84"/>
      <c r="Z6883" s="84"/>
      <c r="AA6883" s="84"/>
      <c r="AB6883" s="84"/>
      <c r="AC6883" s="84"/>
      <c r="AD6883" s="84"/>
      <c r="AE6883" s="84"/>
      <c r="AF6883" s="84"/>
      <c r="AG6883" s="84"/>
      <c r="AH6883" s="84"/>
      <c r="AI6883" s="84"/>
      <c r="AJ6883" s="84"/>
      <c r="AK6883" s="84"/>
    </row>
    <row r="6884" spans="1:49">
      <c r="A6884" s="83"/>
      <c r="B6884" s="84"/>
      <c r="C6884" s="83"/>
      <c r="D6884" s="83"/>
      <c r="E6884" s="84"/>
      <c r="F6884" s="83"/>
      <c r="G6884" s="83"/>
      <c r="H6884" s="84"/>
      <c r="I6884" s="83"/>
      <c r="J6884" s="83"/>
      <c r="K6884" s="84"/>
      <c r="L6884" s="83"/>
      <c r="M6884" s="83"/>
      <c r="N6884" s="84"/>
      <c r="O6884" s="83"/>
      <c r="P6884" s="83"/>
      <c r="Q6884" s="84"/>
      <c r="R6884" s="83"/>
      <c r="S6884" s="83"/>
      <c r="T6884" s="84"/>
      <c r="U6884" s="83"/>
      <c r="V6884" s="83"/>
      <c r="W6884" s="84"/>
      <c r="X6884" s="83"/>
      <c r="Y6884" s="83"/>
      <c r="Z6884" s="84"/>
      <c r="AA6884" s="83"/>
      <c r="AB6884" s="83"/>
      <c r="AC6884" s="84"/>
      <c r="AD6884" s="83"/>
      <c r="AE6884" s="83"/>
      <c r="AF6884" s="84"/>
      <c r="AG6884" s="83"/>
      <c r="AH6884" s="83"/>
      <c r="AI6884" s="84"/>
      <c r="AJ6884" s="83"/>
      <c r="AK6884" s="83"/>
    </row>
    <row r="6885" spans="1:49">
      <c r="A6885" s="84"/>
      <c r="B6885" s="84"/>
      <c r="C6885" s="84"/>
      <c r="D6885" s="84"/>
      <c r="E6885" s="84"/>
      <c r="F6885" s="84"/>
      <c r="G6885" s="84"/>
      <c r="H6885" s="84"/>
      <c r="I6885" s="84"/>
      <c r="J6885" s="84"/>
      <c r="K6885" s="84"/>
      <c r="L6885" s="84"/>
      <c r="M6885" s="84"/>
      <c r="N6885" s="84"/>
      <c r="O6885" s="84"/>
      <c r="P6885" s="84"/>
      <c r="Q6885" s="84"/>
      <c r="R6885" s="84"/>
      <c r="S6885" s="84"/>
      <c r="T6885" s="84"/>
      <c r="U6885" s="84"/>
      <c r="V6885" s="84"/>
      <c r="W6885" s="84"/>
      <c r="X6885" s="84"/>
      <c r="Y6885" s="84"/>
      <c r="Z6885" s="84"/>
      <c r="AA6885" s="84"/>
      <c r="AB6885" s="84"/>
      <c r="AC6885" s="84"/>
      <c r="AD6885" s="84"/>
      <c r="AE6885" s="84"/>
      <c r="AF6885" s="84"/>
      <c r="AG6885" s="84"/>
      <c r="AH6885" s="84"/>
      <c r="AI6885" s="84"/>
      <c r="AJ6885" s="84"/>
      <c r="AK6885" s="84"/>
    </row>
    <row r="6886" spans="1:49">
      <c r="A6886" s="83"/>
      <c r="B6886" s="162"/>
      <c r="C6886" s="163"/>
      <c r="D6886" s="163"/>
      <c r="E6886" s="162"/>
      <c r="F6886" s="163"/>
      <c r="G6886" s="163"/>
      <c r="H6886" s="162"/>
      <c r="I6886" s="163"/>
      <c r="J6886" s="163"/>
      <c r="K6886" s="162"/>
      <c r="L6886" s="163"/>
      <c r="M6886" s="163"/>
      <c r="N6886" s="162"/>
      <c r="O6886" s="163"/>
      <c r="P6886" s="163"/>
      <c r="Q6886" s="162"/>
      <c r="R6886" s="163"/>
      <c r="S6886" s="163"/>
      <c r="T6886" s="162"/>
      <c r="U6886" s="163"/>
      <c r="V6886" s="163"/>
      <c r="W6886" s="162"/>
      <c r="X6886" s="163"/>
      <c r="Y6886" s="163"/>
      <c r="Z6886" s="162"/>
      <c r="AA6886" s="163"/>
      <c r="AB6886" s="163"/>
      <c r="AC6886" s="162"/>
      <c r="AD6886" s="163"/>
      <c r="AE6886" s="163"/>
      <c r="AF6886" s="162"/>
      <c r="AG6886" s="163"/>
      <c r="AH6886" s="163"/>
      <c r="AI6886" s="162"/>
      <c r="AJ6886" s="163"/>
      <c r="AK6886" s="163"/>
      <c r="AM6886">
        <f>A6881</f>
        <v>0</v>
      </c>
      <c r="AN6886" s="159" t="e">
        <f>1/($B6886*(1/$B6884)*(1/(5/7+2/7*$D6886))*$B6896/SUM($B6888:$B6911))</f>
        <v>#DIV/0!</v>
      </c>
      <c r="AO6886" s="159" t="e">
        <f>1/(B6886*(1/B6884)*(1/(5/7+2/7*D6886)))</f>
        <v>#DIV/0!</v>
      </c>
      <c r="AP6886" s="159"/>
      <c r="AR6886" s="164">
        <f>CHOOSE(AV$3,C6886,F6886,I6886,L6886,O6886,R6886,U6886,X6886,AA6886,AD6886,AG6886,AJ6886)</f>
        <v>0</v>
      </c>
      <c r="AS6886" s="160"/>
      <c r="AT6886" s="160"/>
      <c r="AV6886" s="115" t="e">
        <f>AN6886/AR6886</f>
        <v>#DIV/0!</v>
      </c>
      <c r="AW6886" s="161" t="e">
        <f>AO6886/AR6886</f>
        <v>#DIV/0!</v>
      </c>
    </row>
    <row r="6887" spans="1:49">
      <c r="A6887" s="84"/>
      <c r="B6887" s="84"/>
      <c r="C6887" s="84"/>
      <c r="D6887" s="84"/>
      <c r="E6887" s="84"/>
      <c r="F6887" s="84"/>
      <c r="G6887" s="84"/>
      <c r="H6887" s="84"/>
      <c r="I6887" s="84"/>
      <c r="J6887" s="84"/>
      <c r="K6887" s="84"/>
      <c r="L6887" s="84"/>
      <c r="M6887" s="84"/>
      <c r="N6887" s="84"/>
      <c r="O6887" s="84"/>
      <c r="P6887" s="84"/>
      <c r="Q6887" s="84"/>
      <c r="R6887" s="84"/>
      <c r="S6887" s="84"/>
      <c r="T6887" s="84"/>
      <c r="U6887" s="84"/>
      <c r="V6887" s="84"/>
      <c r="W6887" s="84"/>
      <c r="X6887" s="84"/>
      <c r="Y6887" s="84"/>
      <c r="Z6887" s="84"/>
      <c r="AA6887" s="84"/>
      <c r="AB6887" s="84"/>
      <c r="AC6887" s="84"/>
      <c r="AD6887" s="84"/>
      <c r="AE6887" s="84"/>
      <c r="AF6887" s="84"/>
      <c r="AG6887" s="84"/>
      <c r="AH6887" s="84"/>
      <c r="AI6887" s="84"/>
      <c r="AJ6887" s="84"/>
      <c r="AK6887" s="84"/>
    </row>
    <row r="6888" spans="1:49">
      <c r="A6888" s="84"/>
      <c r="B6888" s="84"/>
      <c r="C6888" s="84"/>
      <c r="D6888" s="84"/>
      <c r="E6888" s="84"/>
      <c r="F6888" s="84"/>
      <c r="G6888" s="84"/>
      <c r="H6888" s="84"/>
      <c r="I6888" s="84"/>
      <c r="J6888" s="84"/>
      <c r="K6888" s="84"/>
      <c r="L6888" s="84"/>
      <c r="M6888" s="84"/>
      <c r="N6888" s="84"/>
      <c r="O6888" s="84"/>
      <c r="P6888" s="84"/>
      <c r="Q6888" s="84"/>
      <c r="R6888" s="84"/>
      <c r="S6888" s="84"/>
      <c r="T6888" s="84"/>
      <c r="U6888" s="84"/>
      <c r="V6888" s="84"/>
      <c r="W6888" s="84"/>
      <c r="X6888" s="84"/>
      <c r="Y6888" s="84"/>
      <c r="Z6888" s="84"/>
      <c r="AA6888" s="84"/>
      <c r="AB6888" s="84"/>
      <c r="AC6888" s="84"/>
      <c r="AD6888" s="84"/>
      <c r="AE6888" s="84"/>
      <c r="AF6888" s="84"/>
      <c r="AG6888" s="84"/>
      <c r="AH6888" s="84"/>
      <c r="AI6888" s="84"/>
      <c r="AJ6888" s="84"/>
      <c r="AK6888" s="84"/>
    </row>
    <row r="6889" spans="1:49">
      <c r="A6889" s="84"/>
      <c r="B6889" s="84"/>
      <c r="C6889" s="84"/>
      <c r="D6889" s="84"/>
      <c r="E6889" s="84"/>
      <c r="F6889" s="84"/>
      <c r="G6889" s="84"/>
      <c r="H6889" s="84"/>
      <c r="I6889" s="84"/>
      <c r="J6889" s="84"/>
      <c r="K6889" s="84"/>
      <c r="L6889" s="84"/>
      <c r="M6889" s="84"/>
      <c r="N6889" s="84"/>
      <c r="O6889" s="84"/>
      <c r="P6889" s="84"/>
      <c r="Q6889" s="84"/>
      <c r="R6889" s="84"/>
      <c r="S6889" s="84"/>
      <c r="T6889" s="84"/>
      <c r="U6889" s="84"/>
      <c r="V6889" s="84"/>
      <c r="W6889" s="84"/>
      <c r="X6889" s="84"/>
      <c r="Y6889" s="84"/>
      <c r="Z6889" s="84"/>
      <c r="AA6889" s="84"/>
      <c r="AB6889" s="84"/>
      <c r="AC6889" s="84"/>
      <c r="AD6889" s="84"/>
      <c r="AE6889" s="84"/>
      <c r="AF6889" s="84"/>
      <c r="AG6889" s="84"/>
      <c r="AH6889" s="84"/>
      <c r="AI6889" s="84"/>
      <c r="AJ6889" s="84"/>
      <c r="AK6889" s="84"/>
    </row>
    <row r="6890" spans="1:49">
      <c r="A6890" s="84"/>
      <c r="B6890" s="84"/>
      <c r="C6890" s="84"/>
      <c r="D6890" s="84"/>
      <c r="E6890" s="84"/>
      <c r="F6890" s="84"/>
      <c r="G6890" s="84"/>
      <c r="H6890" s="84"/>
      <c r="I6890" s="84"/>
      <c r="J6890" s="84"/>
      <c r="K6890" s="84"/>
      <c r="L6890" s="84"/>
      <c r="M6890" s="84"/>
      <c r="N6890" s="84"/>
      <c r="O6890" s="84"/>
      <c r="P6890" s="84"/>
      <c r="Q6890" s="84"/>
      <c r="R6890" s="84"/>
      <c r="S6890" s="84"/>
      <c r="T6890" s="84"/>
      <c r="U6890" s="84"/>
      <c r="V6890" s="84"/>
      <c r="W6890" s="84"/>
      <c r="X6890" s="84"/>
      <c r="Y6890" s="84"/>
      <c r="Z6890" s="84"/>
      <c r="AA6890" s="84"/>
      <c r="AB6890" s="84"/>
      <c r="AC6890" s="84"/>
      <c r="AD6890" s="84"/>
      <c r="AE6890" s="84"/>
      <c r="AF6890" s="84"/>
      <c r="AG6890" s="84"/>
      <c r="AH6890" s="84"/>
      <c r="AI6890" s="84"/>
      <c r="AJ6890" s="84"/>
      <c r="AK6890" s="84"/>
    </row>
    <row r="6891" spans="1:49">
      <c r="A6891" s="84"/>
      <c r="B6891" s="84"/>
      <c r="C6891" s="84"/>
      <c r="D6891" s="84"/>
      <c r="E6891" s="84"/>
      <c r="F6891" s="84"/>
      <c r="G6891" s="84"/>
      <c r="H6891" s="84"/>
      <c r="I6891" s="84"/>
      <c r="J6891" s="84"/>
      <c r="K6891" s="84"/>
      <c r="L6891" s="84"/>
      <c r="M6891" s="84"/>
      <c r="N6891" s="84"/>
      <c r="O6891" s="84"/>
      <c r="P6891" s="84"/>
      <c r="Q6891" s="84"/>
      <c r="R6891" s="84"/>
      <c r="S6891" s="84"/>
      <c r="T6891" s="84"/>
      <c r="U6891" s="84"/>
      <c r="V6891" s="84"/>
      <c r="W6891" s="84"/>
      <c r="X6891" s="84"/>
      <c r="Y6891" s="84"/>
      <c r="Z6891" s="84"/>
      <c r="AA6891" s="84"/>
      <c r="AB6891" s="84"/>
      <c r="AC6891" s="84"/>
      <c r="AD6891" s="84"/>
      <c r="AE6891" s="84"/>
      <c r="AF6891" s="84"/>
      <c r="AG6891" s="84"/>
      <c r="AH6891" s="84"/>
      <c r="AI6891" s="84"/>
      <c r="AJ6891" s="84"/>
      <c r="AK6891" s="84"/>
    </row>
    <row r="6892" spans="1:49">
      <c r="A6892" s="84"/>
      <c r="B6892" s="84"/>
      <c r="C6892" s="84"/>
      <c r="D6892" s="84"/>
      <c r="E6892" s="84"/>
      <c r="F6892" s="84"/>
      <c r="G6892" s="84"/>
      <c r="H6892" s="84"/>
      <c r="I6892" s="84"/>
      <c r="J6892" s="84"/>
      <c r="K6892" s="84"/>
      <c r="L6892" s="84"/>
      <c r="M6892" s="84"/>
      <c r="N6892" s="84"/>
      <c r="O6892" s="84"/>
      <c r="P6892" s="84"/>
      <c r="Q6892" s="84"/>
      <c r="R6892" s="84"/>
      <c r="S6892" s="84"/>
      <c r="T6892" s="84"/>
      <c r="U6892" s="84"/>
      <c r="V6892" s="84"/>
      <c r="W6892" s="84"/>
      <c r="X6892" s="84"/>
      <c r="Y6892" s="84"/>
      <c r="Z6892" s="84"/>
      <c r="AA6892" s="84"/>
      <c r="AB6892" s="84"/>
      <c r="AC6892" s="84"/>
      <c r="AD6892" s="84"/>
      <c r="AE6892" s="84"/>
      <c r="AF6892" s="84"/>
      <c r="AG6892" s="84"/>
      <c r="AH6892" s="84"/>
      <c r="AI6892" s="84"/>
      <c r="AJ6892" s="84"/>
      <c r="AK6892" s="84"/>
    </row>
    <row r="6893" spans="1:49">
      <c r="A6893" s="84"/>
      <c r="B6893" s="84"/>
      <c r="C6893" s="84"/>
      <c r="D6893" s="84"/>
      <c r="E6893" s="84"/>
      <c r="F6893" s="84"/>
      <c r="G6893" s="84"/>
      <c r="H6893" s="84"/>
      <c r="I6893" s="84"/>
      <c r="J6893" s="84"/>
      <c r="K6893" s="84"/>
      <c r="L6893" s="84"/>
      <c r="M6893" s="84"/>
      <c r="N6893" s="84"/>
      <c r="O6893" s="84"/>
      <c r="P6893" s="84"/>
      <c r="Q6893" s="84"/>
      <c r="R6893" s="84"/>
      <c r="S6893" s="84"/>
      <c r="T6893" s="84"/>
      <c r="U6893" s="84"/>
      <c r="V6893" s="84"/>
      <c r="W6893" s="84"/>
      <c r="X6893" s="84"/>
      <c r="Y6893" s="84"/>
      <c r="Z6893" s="84"/>
      <c r="AA6893" s="84"/>
      <c r="AB6893" s="84"/>
      <c r="AC6893" s="84"/>
      <c r="AD6893" s="84"/>
      <c r="AE6893" s="84"/>
      <c r="AF6893" s="84"/>
      <c r="AG6893" s="84"/>
      <c r="AH6893" s="84"/>
      <c r="AI6893" s="84"/>
      <c r="AJ6893" s="84"/>
      <c r="AK6893" s="84"/>
    </row>
    <row r="6894" spans="1:49">
      <c r="A6894" s="84"/>
      <c r="B6894" s="84"/>
      <c r="C6894" s="84"/>
      <c r="D6894" s="84"/>
      <c r="E6894" s="84"/>
      <c r="F6894" s="84"/>
      <c r="G6894" s="84"/>
      <c r="H6894" s="84"/>
      <c r="I6894" s="84"/>
      <c r="J6894" s="84"/>
      <c r="K6894" s="84"/>
      <c r="L6894" s="84"/>
      <c r="M6894" s="84"/>
      <c r="N6894" s="84"/>
      <c r="O6894" s="84"/>
      <c r="P6894" s="84"/>
      <c r="Q6894" s="84"/>
      <c r="R6894" s="84"/>
      <c r="S6894" s="84"/>
      <c r="T6894" s="84"/>
      <c r="U6894" s="84"/>
      <c r="V6894" s="84"/>
      <c r="W6894" s="84"/>
      <c r="X6894" s="84"/>
      <c r="Y6894" s="84"/>
      <c r="Z6894" s="84"/>
      <c r="AA6894" s="84"/>
      <c r="AB6894" s="84"/>
      <c r="AC6894" s="84"/>
      <c r="AD6894" s="84"/>
      <c r="AE6894" s="84"/>
      <c r="AF6894" s="84"/>
      <c r="AG6894" s="84"/>
      <c r="AH6894" s="84"/>
      <c r="AI6894" s="84"/>
      <c r="AJ6894" s="84"/>
      <c r="AK6894" s="84"/>
    </row>
    <row r="6895" spans="1:49">
      <c r="A6895" s="84"/>
      <c r="B6895" s="84"/>
      <c r="C6895" s="84"/>
      <c r="D6895" s="84"/>
      <c r="E6895" s="84"/>
      <c r="F6895" s="84"/>
      <c r="G6895" s="84"/>
      <c r="H6895" s="84"/>
      <c r="I6895" s="84"/>
      <c r="J6895" s="84"/>
      <c r="K6895" s="84"/>
      <c r="L6895" s="84"/>
      <c r="M6895" s="84"/>
      <c r="N6895" s="84"/>
      <c r="O6895" s="84"/>
      <c r="P6895" s="84"/>
      <c r="Q6895" s="84"/>
      <c r="R6895" s="84"/>
      <c r="S6895" s="84"/>
      <c r="T6895" s="84"/>
      <c r="U6895" s="84"/>
      <c r="V6895" s="84"/>
      <c r="W6895" s="84"/>
      <c r="X6895" s="84"/>
      <c r="Y6895" s="84"/>
      <c r="Z6895" s="84"/>
      <c r="AA6895" s="84"/>
      <c r="AB6895" s="84"/>
      <c r="AC6895" s="84"/>
      <c r="AD6895" s="84"/>
      <c r="AE6895" s="84"/>
      <c r="AF6895" s="84"/>
      <c r="AG6895" s="84"/>
      <c r="AH6895" s="84"/>
      <c r="AI6895" s="84"/>
      <c r="AJ6895" s="84"/>
      <c r="AK6895" s="84"/>
    </row>
    <row r="6896" spans="1:49">
      <c r="A6896" s="84"/>
      <c r="B6896" s="84"/>
      <c r="C6896" s="84"/>
      <c r="D6896" s="84"/>
      <c r="E6896" s="84"/>
      <c r="F6896" s="84"/>
      <c r="G6896" s="84"/>
      <c r="H6896" s="84"/>
      <c r="I6896" s="84"/>
      <c r="J6896" s="84"/>
      <c r="K6896" s="84"/>
      <c r="L6896" s="84"/>
      <c r="M6896" s="84"/>
      <c r="N6896" s="84"/>
      <c r="O6896" s="84"/>
      <c r="P6896" s="84"/>
      <c r="Q6896" s="84"/>
      <c r="R6896" s="84"/>
      <c r="S6896" s="84"/>
      <c r="T6896" s="84"/>
      <c r="U6896" s="84"/>
      <c r="V6896" s="84"/>
      <c r="W6896" s="84"/>
      <c r="X6896" s="84"/>
      <c r="Y6896" s="84"/>
      <c r="Z6896" s="84"/>
      <c r="AA6896" s="84"/>
      <c r="AB6896" s="84"/>
      <c r="AC6896" s="84"/>
      <c r="AD6896" s="84"/>
      <c r="AE6896" s="84"/>
      <c r="AF6896" s="84"/>
      <c r="AG6896" s="84"/>
      <c r="AH6896" s="84"/>
      <c r="AI6896" s="84"/>
      <c r="AJ6896" s="84"/>
      <c r="AK6896" s="84"/>
    </row>
    <row r="6897" spans="1:37">
      <c r="A6897" s="84"/>
      <c r="B6897" s="84"/>
      <c r="C6897" s="84"/>
      <c r="D6897" s="84"/>
      <c r="E6897" s="84"/>
      <c r="F6897" s="84"/>
      <c r="G6897" s="84"/>
      <c r="H6897" s="84"/>
      <c r="I6897" s="84"/>
      <c r="J6897" s="84"/>
      <c r="K6897" s="84"/>
      <c r="L6897" s="84"/>
      <c r="M6897" s="84"/>
      <c r="N6897" s="84"/>
      <c r="O6897" s="84"/>
      <c r="P6897" s="84"/>
      <c r="Q6897" s="84"/>
      <c r="R6897" s="84"/>
      <c r="S6897" s="84"/>
      <c r="T6897" s="84"/>
      <c r="U6897" s="84"/>
      <c r="V6897" s="84"/>
      <c r="W6897" s="84"/>
      <c r="X6897" s="84"/>
      <c r="Y6897" s="84"/>
      <c r="Z6897" s="84"/>
      <c r="AA6897" s="84"/>
      <c r="AB6897" s="84"/>
      <c r="AC6897" s="84"/>
      <c r="AD6897" s="84"/>
      <c r="AE6897" s="84"/>
      <c r="AF6897" s="84"/>
      <c r="AG6897" s="84"/>
      <c r="AH6897" s="84"/>
      <c r="AI6897" s="84"/>
      <c r="AJ6897" s="84"/>
      <c r="AK6897" s="84"/>
    </row>
    <row r="6898" spans="1:37">
      <c r="A6898" s="84"/>
      <c r="B6898" s="84"/>
      <c r="C6898" s="84"/>
      <c r="D6898" s="84"/>
      <c r="E6898" s="84"/>
      <c r="F6898" s="84"/>
      <c r="G6898" s="84"/>
      <c r="H6898" s="84"/>
      <c r="I6898" s="84"/>
      <c r="J6898" s="84"/>
      <c r="K6898" s="84"/>
      <c r="L6898" s="84"/>
      <c r="M6898" s="84"/>
      <c r="N6898" s="84"/>
      <c r="O6898" s="84"/>
      <c r="P6898" s="84"/>
      <c r="Q6898" s="84"/>
      <c r="R6898" s="84"/>
      <c r="S6898" s="84"/>
      <c r="T6898" s="84"/>
      <c r="U6898" s="84"/>
      <c r="V6898" s="84"/>
      <c r="W6898" s="84"/>
      <c r="X6898" s="84"/>
      <c r="Y6898" s="84"/>
      <c r="Z6898" s="84"/>
      <c r="AA6898" s="84"/>
      <c r="AB6898" s="84"/>
      <c r="AC6898" s="84"/>
      <c r="AD6898" s="84"/>
      <c r="AE6898" s="84"/>
      <c r="AF6898" s="84"/>
      <c r="AG6898" s="84"/>
      <c r="AH6898" s="84"/>
      <c r="AI6898" s="84"/>
      <c r="AJ6898" s="84"/>
      <c r="AK6898" s="84"/>
    </row>
    <row r="6899" spans="1:37">
      <c r="A6899" s="84"/>
      <c r="B6899" s="84"/>
      <c r="C6899" s="84"/>
      <c r="D6899" s="84"/>
      <c r="E6899" s="84"/>
      <c r="F6899" s="84"/>
      <c r="G6899" s="84"/>
      <c r="H6899" s="84"/>
      <c r="I6899" s="84"/>
      <c r="J6899" s="84"/>
      <c r="K6899" s="84"/>
      <c r="L6899" s="84"/>
      <c r="M6899" s="84"/>
      <c r="N6899" s="84"/>
      <c r="O6899" s="84"/>
      <c r="P6899" s="84"/>
      <c r="Q6899" s="84"/>
      <c r="R6899" s="84"/>
      <c r="S6899" s="84"/>
      <c r="T6899" s="84"/>
      <c r="U6899" s="84"/>
      <c r="V6899" s="84"/>
      <c r="W6899" s="84"/>
      <c r="X6899" s="84"/>
      <c r="Y6899" s="84"/>
      <c r="Z6899" s="84"/>
      <c r="AA6899" s="84"/>
      <c r="AB6899" s="84"/>
      <c r="AC6899" s="84"/>
      <c r="AD6899" s="84"/>
      <c r="AE6899" s="84"/>
      <c r="AF6899" s="84"/>
      <c r="AG6899" s="84"/>
      <c r="AH6899" s="84"/>
      <c r="AI6899" s="84"/>
      <c r="AJ6899" s="84"/>
      <c r="AK6899" s="84"/>
    </row>
    <row r="6900" spans="1:37">
      <c r="A6900" s="84"/>
      <c r="B6900" s="84"/>
      <c r="C6900" s="84"/>
      <c r="D6900" s="84"/>
      <c r="E6900" s="84"/>
      <c r="F6900" s="84"/>
      <c r="G6900" s="84"/>
      <c r="H6900" s="84"/>
      <c r="I6900" s="84"/>
      <c r="J6900" s="84"/>
      <c r="K6900" s="84"/>
      <c r="L6900" s="84"/>
      <c r="M6900" s="84"/>
      <c r="N6900" s="84"/>
      <c r="O6900" s="84"/>
      <c r="P6900" s="84"/>
      <c r="Q6900" s="84"/>
      <c r="R6900" s="84"/>
      <c r="S6900" s="84"/>
      <c r="T6900" s="84"/>
      <c r="U6900" s="84"/>
      <c r="V6900" s="84"/>
      <c r="W6900" s="84"/>
      <c r="X6900" s="84"/>
      <c r="Y6900" s="84"/>
      <c r="Z6900" s="84"/>
      <c r="AA6900" s="84"/>
      <c r="AB6900" s="84"/>
      <c r="AC6900" s="84"/>
      <c r="AD6900" s="84"/>
      <c r="AE6900" s="84"/>
      <c r="AF6900" s="84"/>
      <c r="AG6900" s="84"/>
      <c r="AH6900" s="84"/>
      <c r="AI6900" s="84"/>
      <c r="AJ6900" s="84"/>
      <c r="AK6900" s="84"/>
    </row>
    <row r="6901" spans="1:37">
      <c r="A6901" s="84"/>
      <c r="B6901" s="84"/>
      <c r="C6901" s="84"/>
      <c r="D6901" s="84"/>
      <c r="E6901" s="84"/>
      <c r="F6901" s="84"/>
      <c r="G6901" s="84"/>
      <c r="H6901" s="84"/>
      <c r="I6901" s="84"/>
      <c r="J6901" s="84"/>
      <c r="K6901" s="84"/>
      <c r="L6901" s="84"/>
      <c r="M6901" s="84"/>
      <c r="N6901" s="84"/>
      <c r="O6901" s="84"/>
      <c r="P6901" s="84"/>
      <c r="Q6901" s="84"/>
      <c r="R6901" s="84"/>
      <c r="S6901" s="84"/>
      <c r="T6901" s="84"/>
      <c r="U6901" s="84"/>
      <c r="V6901" s="84"/>
      <c r="W6901" s="84"/>
      <c r="X6901" s="84"/>
      <c r="Y6901" s="84"/>
      <c r="Z6901" s="84"/>
      <c r="AA6901" s="84"/>
      <c r="AB6901" s="84"/>
      <c r="AC6901" s="84"/>
      <c r="AD6901" s="84"/>
      <c r="AE6901" s="84"/>
      <c r="AF6901" s="84"/>
      <c r="AG6901" s="84"/>
      <c r="AH6901" s="84"/>
      <c r="AI6901" s="84"/>
      <c r="AJ6901" s="84"/>
      <c r="AK6901" s="84"/>
    </row>
    <row r="6902" spans="1:37">
      <c r="A6902" s="84"/>
      <c r="B6902" s="84"/>
      <c r="C6902" s="84"/>
      <c r="D6902" s="84"/>
      <c r="E6902" s="84"/>
      <c r="F6902" s="84"/>
      <c r="G6902" s="84"/>
      <c r="H6902" s="84"/>
      <c r="I6902" s="84"/>
      <c r="J6902" s="84"/>
      <c r="K6902" s="84"/>
      <c r="L6902" s="84"/>
      <c r="M6902" s="84"/>
      <c r="N6902" s="84"/>
      <c r="O6902" s="84"/>
      <c r="P6902" s="84"/>
      <c r="Q6902" s="84"/>
      <c r="R6902" s="84"/>
      <c r="S6902" s="84"/>
      <c r="T6902" s="84"/>
      <c r="U6902" s="84"/>
      <c r="V6902" s="84"/>
      <c r="W6902" s="84"/>
      <c r="X6902" s="84"/>
      <c r="Y6902" s="84"/>
      <c r="Z6902" s="84"/>
      <c r="AA6902" s="84"/>
      <c r="AB6902" s="84"/>
      <c r="AC6902" s="84"/>
      <c r="AD6902" s="84"/>
      <c r="AE6902" s="84"/>
      <c r="AF6902" s="84"/>
      <c r="AG6902" s="84"/>
      <c r="AH6902" s="84"/>
      <c r="AI6902" s="84"/>
      <c r="AJ6902" s="84"/>
      <c r="AK6902" s="84"/>
    </row>
    <row r="6903" spans="1:37">
      <c r="A6903" s="84"/>
      <c r="B6903" s="84"/>
      <c r="C6903" s="84"/>
      <c r="D6903" s="84"/>
      <c r="E6903" s="84"/>
      <c r="F6903" s="84"/>
      <c r="G6903" s="84"/>
      <c r="H6903" s="84"/>
      <c r="I6903" s="84"/>
      <c r="J6903" s="84"/>
      <c r="K6903" s="84"/>
      <c r="L6903" s="84"/>
      <c r="M6903" s="84"/>
      <c r="N6903" s="84"/>
      <c r="O6903" s="84"/>
      <c r="P6903" s="84"/>
      <c r="Q6903" s="84"/>
      <c r="R6903" s="84"/>
      <c r="S6903" s="84"/>
      <c r="T6903" s="84"/>
      <c r="U6903" s="84"/>
      <c r="V6903" s="84"/>
      <c r="W6903" s="84"/>
      <c r="X6903" s="84"/>
      <c r="Y6903" s="84"/>
      <c r="Z6903" s="84"/>
      <c r="AA6903" s="84"/>
      <c r="AB6903" s="84"/>
      <c r="AC6903" s="84"/>
      <c r="AD6903" s="84"/>
      <c r="AE6903" s="84"/>
      <c r="AF6903" s="84"/>
      <c r="AG6903" s="84"/>
      <c r="AH6903" s="84"/>
      <c r="AI6903" s="84"/>
      <c r="AJ6903" s="84"/>
      <c r="AK6903" s="84"/>
    </row>
    <row r="6904" spans="1:37">
      <c r="A6904" s="84"/>
      <c r="B6904" s="84"/>
      <c r="C6904" s="84"/>
      <c r="D6904" s="84"/>
      <c r="E6904" s="84"/>
      <c r="F6904" s="84"/>
      <c r="G6904" s="84"/>
      <c r="H6904" s="84"/>
      <c r="I6904" s="84"/>
      <c r="J6904" s="84"/>
      <c r="K6904" s="84"/>
      <c r="L6904" s="84"/>
      <c r="M6904" s="84"/>
      <c r="N6904" s="84"/>
      <c r="O6904" s="84"/>
      <c r="P6904" s="84"/>
      <c r="Q6904" s="84"/>
      <c r="R6904" s="84"/>
      <c r="S6904" s="84"/>
      <c r="T6904" s="84"/>
      <c r="U6904" s="84"/>
      <c r="V6904" s="84"/>
      <c r="W6904" s="84"/>
      <c r="X6904" s="84"/>
      <c r="Y6904" s="84"/>
      <c r="Z6904" s="84"/>
      <c r="AA6904" s="84"/>
      <c r="AB6904" s="84"/>
      <c r="AC6904" s="84"/>
      <c r="AD6904" s="84"/>
      <c r="AE6904" s="84"/>
      <c r="AF6904" s="84"/>
      <c r="AG6904" s="84"/>
      <c r="AH6904" s="84"/>
      <c r="AI6904" s="84"/>
      <c r="AJ6904" s="84"/>
      <c r="AK6904" s="84"/>
    </row>
    <row r="6905" spans="1:37">
      <c r="A6905" s="84"/>
      <c r="B6905" s="84"/>
      <c r="C6905" s="84"/>
      <c r="D6905" s="84"/>
      <c r="E6905" s="84"/>
      <c r="F6905" s="84"/>
      <c r="G6905" s="84"/>
      <c r="H6905" s="84"/>
      <c r="I6905" s="84"/>
      <c r="J6905" s="84"/>
      <c r="K6905" s="84"/>
      <c r="L6905" s="84"/>
      <c r="M6905" s="84"/>
      <c r="N6905" s="84"/>
      <c r="O6905" s="84"/>
      <c r="P6905" s="84"/>
      <c r="Q6905" s="84"/>
      <c r="R6905" s="84"/>
      <c r="S6905" s="84"/>
      <c r="T6905" s="84"/>
      <c r="U6905" s="84"/>
      <c r="V6905" s="84"/>
      <c r="W6905" s="84"/>
      <c r="X6905" s="84"/>
      <c r="Y6905" s="84"/>
      <c r="Z6905" s="84"/>
      <c r="AA6905" s="84"/>
      <c r="AB6905" s="84"/>
      <c r="AC6905" s="84"/>
      <c r="AD6905" s="84"/>
      <c r="AE6905" s="84"/>
      <c r="AF6905" s="84"/>
      <c r="AG6905" s="84"/>
      <c r="AH6905" s="84"/>
      <c r="AI6905" s="84"/>
      <c r="AJ6905" s="84"/>
      <c r="AK6905" s="84"/>
    </row>
    <row r="6906" spans="1:37">
      <c r="A6906" s="84"/>
      <c r="B6906" s="84"/>
      <c r="C6906" s="84"/>
      <c r="D6906" s="84"/>
      <c r="E6906" s="84"/>
      <c r="F6906" s="84"/>
      <c r="G6906" s="84"/>
      <c r="H6906" s="84"/>
      <c r="I6906" s="84"/>
      <c r="J6906" s="84"/>
      <c r="K6906" s="84"/>
      <c r="L6906" s="84"/>
      <c r="M6906" s="84"/>
      <c r="N6906" s="84"/>
      <c r="O6906" s="84"/>
      <c r="P6906" s="84"/>
      <c r="Q6906" s="84"/>
      <c r="R6906" s="84"/>
      <c r="S6906" s="84"/>
      <c r="T6906" s="84"/>
      <c r="U6906" s="84"/>
      <c r="V6906" s="84"/>
      <c r="W6906" s="84"/>
      <c r="X6906" s="84"/>
      <c r="Y6906" s="84"/>
      <c r="Z6906" s="84"/>
      <c r="AA6906" s="84"/>
      <c r="AB6906" s="84"/>
      <c r="AC6906" s="84"/>
      <c r="AD6906" s="84"/>
      <c r="AE6906" s="84"/>
      <c r="AF6906" s="84"/>
      <c r="AG6906" s="84"/>
      <c r="AH6906" s="84"/>
      <c r="AI6906" s="84"/>
      <c r="AJ6906" s="84"/>
      <c r="AK6906" s="84"/>
    </row>
    <row r="6907" spans="1:37">
      <c r="A6907" s="84"/>
      <c r="B6907" s="84"/>
      <c r="C6907" s="84"/>
      <c r="D6907" s="84"/>
      <c r="E6907" s="84"/>
      <c r="F6907" s="84"/>
      <c r="G6907" s="84"/>
      <c r="H6907" s="84"/>
      <c r="I6907" s="84"/>
      <c r="J6907" s="84"/>
      <c r="K6907" s="84"/>
      <c r="L6907" s="84"/>
      <c r="M6907" s="84"/>
      <c r="N6907" s="84"/>
      <c r="O6907" s="84"/>
      <c r="P6907" s="84"/>
      <c r="Q6907" s="84"/>
      <c r="R6907" s="84"/>
      <c r="S6907" s="84"/>
      <c r="T6907" s="84"/>
      <c r="U6907" s="84"/>
      <c r="V6907" s="84"/>
      <c r="W6907" s="84"/>
      <c r="X6907" s="84"/>
      <c r="Y6907" s="84"/>
      <c r="Z6907" s="84"/>
      <c r="AA6907" s="84"/>
      <c r="AB6907" s="84"/>
      <c r="AC6907" s="84"/>
      <c r="AD6907" s="84"/>
      <c r="AE6907" s="84"/>
      <c r="AF6907" s="84"/>
      <c r="AG6907" s="84"/>
      <c r="AH6907" s="84"/>
      <c r="AI6907" s="84"/>
      <c r="AJ6907" s="84"/>
      <c r="AK6907" s="84"/>
    </row>
    <row r="6908" spans="1:37">
      <c r="A6908" s="84"/>
      <c r="B6908" s="84"/>
      <c r="C6908" s="84"/>
      <c r="D6908" s="84"/>
      <c r="E6908" s="84"/>
      <c r="F6908" s="84"/>
      <c r="G6908" s="84"/>
      <c r="H6908" s="84"/>
      <c r="I6908" s="84"/>
      <c r="J6908" s="84"/>
      <c r="K6908" s="84"/>
      <c r="L6908" s="84"/>
      <c r="M6908" s="84"/>
      <c r="N6908" s="84"/>
      <c r="O6908" s="84"/>
      <c r="P6908" s="84"/>
      <c r="Q6908" s="84"/>
      <c r="R6908" s="84"/>
      <c r="S6908" s="84"/>
      <c r="T6908" s="84"/>
      <c r="U6908" s="84"/>
      <c r="V6908" s="84"/>
      <c r="W6908" s="84"/>
      <c r="X6908" s="84"/>
      <c r="Y6908" s="84"/>
      <c r="Z6908" s="84"/>
      <c r="AA6908" s="84"/>
      <c r="AB6908" s="84"/>
      <c r="AC6908" s="84"/>
      <c r="AD6908" s="84"/>
      <c r="AE6908" s="84"/>
      <c r="AF6908" s="84"/>
      <c r="AG6908" s="84"/>
      <c r="AH6908" s="84"/>
      <c r="AI6908" s="84"/>
      <c r="AJ6908" s="84"/>
      <c r="AK6908" s="84"/>
    </row>
    <row r="6909" spans="1:37">
      <c r="A6909" s="84"/>
      <c r="B6909" s="84"/>
      <c r="C6909" s="84"/>
      <c r="D6909" s="84"/>
      <c r="E6909" s="84"/>
      <c r="F6909" s="84"/>
      <c r="G6909" s="84"/>
      <c r="H6909" s="84"/>
      <c r="I6909" s="84"/>
      <c r="J6909" s="84"/>
      <c r="K6909" s="84"/>
      <c r="L6909" s="84"/>
      <c r="M6909" s="84"/>
      <c r="N6909" s="84"/>
      <c r="O6909" s="84"/>
      <c r="P6909" s="84"/>
      <c r="Q6909" s="84"/>
      <c r="R6909" s="84"/>
      <c r="S6909" s="84"/>
      <c r="T6909" s="84"/>
      <c r="U6909" s="84"/>
      <c r="V6909" s="84"/>
      <c r="W6909" s="84"/>
      <c r="X6909" s="84"/>
      <c r="Y6909" s="84"/>
      <c r="Z6909" s="84"/>
      <c r="AA6909" s="84"/>
      <c r="AB6909" s="84"/>
      <c r="AC6909" s="84"/>
      <c r="AD6909" s="84"/>
      <c r="AE6909" s="84"/>
      <c r="AF6909" s="84"/>
      <c r="AG6909" s="84"/>
      <c r="AH6909" s="84"/>
      <c r="AI6909" s="84"/>
      <c r="AJ6909" s="84"/>
      <c r="AK6909" s="84"/>
    </row>
    <row r="6910" spans="1:37">
      <c r="A6910" s="84"/>
      <c r="B6910" s="84"/>
      <c r="C6910" s="84"/>
      <c r="D6910" s="84"/>
      <c r="E6910" s="84"/>
      <c r="F6910" s="84"/>
      <c r="G6910" s="84"/>
      <c r="H6910" s="84"/>
      <c r="I6910" s="84"/>
      <c r="J6910" s="84"/>
      <c r="K6910" s="84"/>
      <c r="L6910" s="84"/>
      <c r="M6910" s="84"/>
      <c r="N6910" s="84"/>
      <c r="O6910" s="84"/>
      <c r="P6910" s="84"/>
      <c r="Q6910" s="84"/>
      <c r="R6910" s="84"/>
      <c r="S6910" s="84"/>
      <c r="T6910" s="84"/>
      <c r="U6910" s="84"/>
      <c r="V6910" s="84"/>
      <c r="W6910" s="84"/>
      <c r="X6910" s="84"/>
      <c r="Y6910" s="84"/>
      <c r="Z6910" s="84"/>
      <c r="AA6910" s="84"/>
      <c r="AB6910" s="84"/>
      <c r="AC6910" s="84"/>
      <c r="AD6910" s="84"/>
      <c r="AE6910" s="84"/>
      <c r="AF6910" s="84"/>
      <c r="AG6910" s="84"/>
      <c r="AH6910" s="84"/>
      <c r="AI6910" s="84"/>
      <c r="AJ6910" s="84"/>
      <c r="AK6910" s="84"/>
    </row>
    <row r="6911" spans="1:37">
      <c r="A6911" s="84"/>
      <c r="B6911" s="84"/>
      <c r="C6911" s="84"/>
      <c r="D6911" s="84"/>
      <c r="E6911" s="84"/>
      <c r="F6911" s="84"/>
      <c r="G6911" s="84"/>
      <c r="H6911" s="84"/>
      <c r="I6911" s="84"/>
      <c r="J6911" s="84"/>
      <c r="K6911" s="84"/>
      <c r="L6911" s="84"/>
      <c r="M6911" s="84"/>
      <c r="N6911" s="84"/>
      <c r="O6911" s="84"/>
      <c r="P6911" s="84"/>
      <c r="Q6911" s="84"/>
      <c r="R6911" s="84"/>
      <c r="S6911" s="84"/>
      <c r="T6911" s="84"/>
      <c r="U6911" s="84"/>
      <c r="V6911" s="84"/>
      <c r="W6911" s="84"/>
      <c r="X6911" s="84"/>
      <c r="Y6911" s="84"/>
      <c r="Z6911" s="84"/>
      <c r="AA6911" s="84"/>
      <c r="AB6911" s="84"/>
      <c r="AC6911" s="84"/>
      <c r="AD6911" s="84"/>
      <c r="AE6911" s="84"/>
      <c r="AF6911" s="84"/>
      <c r="AG6911" s="84"/>
      <c r="AH6911" s="84"/>
      <c r="AI6911" s="84"/>
      <c r="AJ6911" s="84"/>
      <c r="AK6911" s="84"/>
    </row>
    <row r="6921" spans="1:49">
      <c r="A6921" s="84"/>
      <c r="B6921" s="83"/>
      <c r="C6921" s="83"/>
      <c r="D6921" s="83"/>
      <c r="E6921" s="83"/>
      <c r="F6921" s="84"/>
      <c r="G6921" s="158"/>
      <c r="H6921" s="83"/>
      <c r="I6921" s="83"/>
      <c r="J6921" s="83"/>
      <c r="K6921" s="83"/>
      <c r="L6921" s="83"/>
      <c r="M6921" s="83"/>
      <c r="N6921" s="83"/>
      <c r="O6921" s="83"/>
      <c r="P6921" s="83"/>
      <c r="Q6921" s="83"/>
      <c r="R6921" s="83"/>
      <c r="S6921" s="83"/>
      <c r="T6921" s="104"/>
      <c r="U6921" s="83"/>
      <c r="V6921" s="83"/>
      <c r="W6921" s="83"/>
      <c r="X6921" s="83"/>
      <c r="Y6921" s="83"/>
      <c r="Z6921" s="83"/>
      <c r="AA6921" s="83"/>
      <c r="AB6921" s="83"/>
      <c r="AC6921" s="83"/>
      <c r="AD6921" s="83"/>
      <c r="AE6921" s="83"/>
      <c r="AF6921" s="83"/>
      <c r="AG6921" s="83"/>
      <c r="AH6921" s="83"/>
      <c r="AI6921" s="83"/>
      <c r="AJ6921" s="83"/>
      <c r="AK6921" s="83"/>
    </row>
    <row r="6922" spans="1:49">
      <c r="A6922" s="83"/>
      <c r="B6922" s="84"/>
      <c r="C6922" s="83"/>
      <c r="D6922" s="83"/>
      <c r="E6922" s="83"/>
      <c r="F6922" s="83"/>
      <c r="G6922" s="83"/>
      <c r="H6922" s="83"/>
      <c r="I6922" s="83"/>
      <c r="J6922" s="83"/>
      <c r="K6922" s="83"/>
      <c r="L6922" s="83"/>
      <c r="M6922" s="83"/>
      <c r="N6922" s="83"/>
      <c r="O6922" s="83"/>
      <c r="P6922" s="83"/>
      <c r="Q6922" s="83"/>
      <c r="R6922" s="83"/>
      <c r="S6922" s="83"/>
      <c r="T6922" s="83"/>
      <c r="U6922" s="83"/>
      <c r="V6922" s="83"/>
      <c r="W6922" s="83"/>
      <c r="X6922" s="83"/>
      <c r="Y6922" s="83"/>
      <c r="Z6922" s="83"/>
      <c r="AA6922" s="83"/>
      <c r="AB6922" s="83"/>
      <c r="AC6922" s="83"/>
      <c r="AD6922" s="83"/>
      <c r="AE6922" s="83"/>
      <c r="AF6922" s="83"/>
      <c r="AG6922" s="83"/>
      <c r="AH6922" s="83"/>
      <c r="AI6922" s="83"/>
      <c r="AJ6922" s="83"/>
      <c r="AK6922" s="83"/>
    </row>
    <row r="6923" spans="1:49">
      <c r="A6923" s="84"/>
      <c r="B6923" s="84"/>
      <c r="C6923" s="84"/>
      <c r="D6923" s="84"/>
      <c r="E6923" s="84"/>
      <c r="F6923" s="84"/>
      <c r="G6923" s="84"/>
      <c r="H6923" s="84"/>
      <c r="I6923" s="84"/>
      <c r="J6923" s="84"/>
      <c r="K6923" s="84"/>
      <c r="L6923" s="84"/>
      <c r="M6923" s="84"/>
      <c r="N6923" s="84"/>
      <c r="O6923" s="84"/>
      <c r="P6923" s="84"/>
      <c r="Q6923" s="84"/>
      <c r="R6923" s="84"/>
      <c r="S6923" s="84"/>
      <c r="T6923" s="84"/>
      <c r="U6923" s="84"/>
      <c r="V6923" s="84"/>
      <c r="W6923" s="84"/>
      <c r="X6923" s="84"/>
      <c r="Y6923" s="84"/>
      <c r="Z6923" s="84"/>
      <c r="AA6923" s="84"/>
      <c r="AB6923" s="84"/>
      <c r="AC6923" s="84"/>
      <c r="AD6923" s="84"/>
      <c r="AE6923" s="84"/>
      <c r="AF6923" s="84"/>
      <c r="AG6923" s="84"/>
      <c r="AH6923" s="84"/>
      <c r="AI6923" s="84"/>
      <c r="AJ6923" s="84"/>
      <c r="AK6923" s="84"/>
    </row>
    <row r="6924" spans="1:49">
      <c r="A6924" s="83"/>
      <c r="B6924" s="84"/>
      <c r="C6924" s="83"/>
      <c r="D6924" s="83"/>
      <c r="E6924" s="84"/>
      <c r="F6924" s="83"/>
      <c r="G6924" s="83"/>
      <c r="H6924" s="84"/>
      <c r="I6924" s="83"/>
      <c r="J6924" s="83"/>
      <c r="K6924" s="84"/>
      <c r="L6924" s="83"/>
      <c r="M6924" s="83"/>
      <c r="N6924" s="84"/>
      <c r="O6924" s="83"/>
      <c r="P6924" s="83"/>
      <c r="Q6924" s="84"/>
      <c r="R6924" s="83"/>
      <c r="S6924" s="83"/>
      <c r="T6924" s="84"/>
      <c r="U6924" s="83"/>
      <c r="V6924" s="83"/>
      <c r="W6924" s="84"/>
      <c r="X6924" s="83"/>
      <c r="Y6924" s="83"/>
      <c r="Z6924" s="84"/>
      <c r="AA6924" s="83"/>
      <c r="AB6924" s="83"/>
      <c r="AC6924" s="84"/>
      <c r="AD6924" s="83"/>
      <c r="AE6924" s="83"/>
      <c r="AF6924" s="84"/>
      <c r="AG6924" s="83"/>
      <c r="AH6924" s="83"/>
      <c r="AI6924" s="84"/>
      <c r="AJ6924" s="83"/>
      <c r="AK6924" s="83"/>
    </row>
    <row r="6925" spans="1:49">
      <c r="A6925" s="84"/>
      <c r="B6925" s="84"/>
      <c r="C6925" s="84"/>
      <c r="D6925" s="84"/>
      <c r="E6925" s="84"/>
      <c r="F6925" s="84"/>
      <c r="G6925" s="84"/>
      <c r="H6925" s="84"/>
      <c r="I6925" s="84"/>
      <c r="J6925" s="84"/>
      <c r="K6925" s="84"/>
      <c r="L6925" s="84"/>
      <c r="M6925" s="84"/>
      <c r="N6925" s="84"/>
      <c r="O6925" s="84"/>
      <c r="P6925" s="84"/>
      <c r="Q6925" s="84"/>
      <c r="R6925" s="84"/>
      <c r="S6925" s="84"/>
      <c r="T6925" s="84"/>
      <c r="U6925" s="84"/>
      <c r="V6925" s="84"/>
      <c r="W6925" s="84"/>
      <c r="X6925" s="84"/>
      <c r="Y6925" s="84"/>
      <c r="Z6925" s="84"/>
      <c r="AA6925" s="84"/>
      <c r="AB6925" s="84"/>
      <c r="AC6925" s="84"/>
      <c r="AD6925" s="84"/>
      <c r="AE6925" s="84"/>
      <c r="AF6925" s="84"/>
      <c r="AG6925" s="84"/>
      <c r="AH6925" s="84"/>
      <c r="AI6925" s="84"/>
      <c r="AJ6925" s="84"/>
      <c r="AK6925" s="84"/>
    </row>
    <row r="6926" spans="1:49">
      <c r="A6926" s="83"/>
      <c r="B6926" s="162"/>
      <c r="C6926" s="163"/>
      <c r="D6926" s="163"/>
      <c r="E6926" s="162"/>
      <c r="F6926" s="163"/>
      <c r="G6926" s="163"/>
      <c r="H6926" s="162"/>
      <c r="I6926" s="163"/>
      <c r="J6926" s="163"/>
      <c r="K6926" s="162"/>
      <c r="L6926" s="163"/>
      <c r="M6926" s="163"/>
      <c r="N6926" s="162"/>
      <c r="O6926" s="163"/>
      <c r="P6926" s="163"/>
      <c r="Q6926" s="162"/>
      <c r="R6926" s="163"/>
      <c r="S6926" s="163"/>
      <c r="T6926" s="162"/>
      <c r="U6926" s="163"/>
      <c r="V6926" s="163"/>
      <c r="W6926" s="162"/>
      <c r="X6926" s="163"/>
      <c r="Y6926" s="163"/>
      <c r="Z6926" s="162"/>
      <c r="AA6926" s="163"/>
      <c r="AB6926" s="163"/>
      <c r="AC6926" s="162"/>
      <c r="AD6926" s="163"/>
      <c r="AE6926" s="163"/>
      <c r="AF6926" s="162"/>
      <c r="AG6926" s="163"/>
      <c r="AH6926" s="163"/>
      <c r="AI6926" s="162"/>
      <c r="AJ6926" s="163"/>
      <c r="AK6926" s="163"/>
      <c r="AM6926">
        <f>A6921</f>
        <v>0</v>
      </c>
      <c r="AN6926" s="159" t="e">
        <f>1/($B6926*(1/$B6924)*(1/(5/7+2/7*$D6926))*$B6936/SUM($B6928:$B6951))</f>
        <v>#DIV/0!</v>
      </c>
      <c r="AO6926" s="159" t="e">
        <f>1/(B6926*(1/B6924)*(1/(5/7+2/7*D6926)))</f>
        <v>#DIV/0!</v>
      </c>
      <c r="AP6926" s="159"/>
      <c r="AR6926" s="164">
        <f>CHOOSE(AV$3,C6926,F6926,I6926,L6926,O6926,R6926,U6926,X6926,AA6926,AD6926,AG6926,AJ6926)</f>
        <v>0</v>
      </c>
      <c r="AS6926" s="160"/>
      <c r="AT6926" s="160"/>
      <c r="AV6926" s="115" t="e">
        <f>AN6926/AR6926</f>
        <v>#DIV/0!</v>
      </c>
      <c r="AW6926" s="161" t="e">
        <f>AO6926/AR6926</f>
        <v>#DIV/0!</v>
      </c>
    </row>
    <row r="6927" spans="1:49">
      <c r="A6927" s="84"/>
      <c r="B6927" s="84"/>
      <c r="C6927" s="84"/>
      <c r="D6927" s="84"/>
      <c r="E6927" s="84"/>
      <c r="F6927" s="84"/>
      <c r="G6927" s="84"/>
      <c r="H6927" s="84"/>
      <c r="I6927" s="84"/>
      <c r="J6927" s="84"/>
      <c r="K6927" s="84"/>
      <c r="L6927" s="84"/>
      <c r="M6927" s="84"/>
      <c r="N6927" s="84"/>
      <c r="O6927" s="84"/>
      <c r="P6927" s="84"/>
      <c r="Q6927" s="84"/>
      <c r="R6927" s="84"/>
      <c r="S6927" s="84"/>
      <c r="T6927" s="84"/>
      <c r="U6927" s="84"/>
      <c r="V6927" s="84"/>
      <c r="W6927" s="84"/>
      <c r="X6927" s="84"/>
      <c r="Y6927" s="84"/>
      <c r="Z6927" s="84"/>
      <c r="AA6927" s="84"/>
      <c r="AB6927" s="84"/>
      <c r="AC6927" s="84"/>
      <c r="AD6927" s="84"/>
      <c r="AE6927" s="84"/>
      <c r="AF6927" s="84"/>
      <c r="AG6927" s="84"/>
      <c r="AH6927" s="84"/>
      <c r="AI6927" s="84"/>
      <c r="AJ6927" s="84"/>
      <c r="AK6927" s="84"/>
    </row>
    <row r="6928" spans="1:49">
      <c r="A6928" s="84"/>
      <c r="B6928" s="84"/>
      <c r="C6928" s="84"/>
      <c r="D6928" s="84"/>
      <c r="E6928" s="84"/>
      <c r="F6928" s="84"/>
      <c r="G6928" s="84"/>
      <c r="H6928" s="84"/>
      <c r="I6928" s="84"/>
      <c r="J6928" s="84"/>
      <c r="K6928" s="84"/>
      <c r="L6928" s="84"/>
      <c r="M6928" s="84"/>
      <c r="N6928" s="84"/>
      <c r="O6928" s="84"/>
      <c r="P6928" s="84"/>
      <c r="Q6928" s="84"/>
      <c r="R6928" s="84"/>
      <c r="S6928" s="84"/>
      <c r="T6928" s="84"/>
      <c r="U6928" s="84"/>
      <c r="V6928" s="84"/>
      <c r="W6928" s="84"/>
      <c r="X6928" s="84"/>
      <c r="Y6928" s="84"/>
      <c r="Z6928" s="84"/>
      <c r="AA6928" s="84"/>
      <c r="AB6928" s="84"/>
      <c r="AC6928" s="84"/>
      <c r="AD6928" s="84"/>
      <c r="AE6928" s="84"/>
      <c r="AF6928" s="84"/>
      <c r="AG6928" s="84"/>
      <c r="AH6928" s="84"/>
      <c r="AI6928" s="84"/>
      <c r="AJ6928" s="84"/>
      <c r="AK6928" s="84"/>
    </row>
    <row r="6929" spans="1:37">
      <c r="A6929" s="84"/>
      <c r="B6929" s="84"/>
      <c r="C6929" s="84"/>
      <c r="D6929" s="84"/>
      <c r="E6929" s="84"/>
      <c r="F6929" s="84"/>
      <c r="G6929" s="84"/>
      <c r="H6929" s="84"/>
      <c r="I6929" s="84"/>
      <c r="J6929" s="84"/>
      <c r="K6929" s="84"/>
      <c r="L6929" s="84"/>
      <c r="M6929" s="84"/>
      <c r="N6929" s="84"/>
      <c r="O6929" s="84"/>
      <c r="P6929" s="84"/>
      <c r="Q6929" s="84"/>
      <c r="R6929" s="84"/>
      <c r="S6929" s="84"/>
      <c r="T6929" s="84"/>
      <c r="U6929" s="84"/>
      <c r="V6929" s="84"/>
      <c r="W6929" s="84"/>
      <c r="X6929" s="84"/>
      <c r="Y6929" s="84"/>
      <c r="Z6929" s="84"/>
      <c r="AA6929" s="84"/>
      <c r="AB6929" s="84"/>
      <c r="AC6929" s="84"/>
      <c r="AD6929" s="84"/>
      <c r="AE6929" s="84"/>
      <c r="AF6929" s="84"/>
      <c r="AG6929" s="84"/>
      <c r="AH6929" s="84"/>
      <c r="AI6929" s="84"/>
      <c r="AJ6929" s="84"/>
      <c r="AK6929" s="84"/>
    </row>
    <row r="6930" spans="1:37">
      <c r="A6930" s="84"/>
      <c r="B6930" s="84"/>
      <c r="C6930" s="84"/>
      <c r="D6930" s="84"/>
      <c r="E6930" s="84"/>
      <c r="F6930" s="84"/>
      <c r="G6930" s="84"/>
      <c r="H6930" s="84"/>
      <c r="I6930" s="84"/>
      <c r="J6930" s="84"/>
      <c r="K6930" s="84"/>
      <c r="L6930" s="84"/>
      <c r="M6930" s="84"/>
      <c r="N6930" s="84"/>
      <c r="O6930" s="84"/>
      <c r="P6930" s="84"/>
      <c r="Q6930" s="84"/>
      <c r="R6930" s="84"/>
      <c r="S6930" s="84"/>
      <c r="T6930" s="84"/>
      <c r="U6930" s="84"/>
      <c r="V6930" s="84"/>
      <c r="W6930" s="84"/>
      <c r="X6930" s="84"/>
      <c r="Y6930" s="84"/>
      <c r="Z6930" s="84"/>
      <c r="AA6930" s="84"/>
      <c r="AB6930" s="84"/>
      <c r="AC6930" s="84"/>
      <c r="AD6930" s="84"/>
      <c r="AE6930" s="84"/>
      <c r="AF6930" s="84"/>
      <c r="AG6930" s="84"/>
      <c r="AH6930" s="84"/>
      <c r="AI6930" s="84"/>
      <c r="AJ6930" s="84"/>
      <c r="AK6930" s="84"/>
    </row>
    <row r="6931" spans="1:37">
      <c r="A6931" s="84"/>
      <c r="B6931" s="84"/>
      <c r="C6931" s="84"/>
      <c r="D6931" s="84"/>
      <c r="E6931" s="84"/>
      <c r="F6931" s="84"/>
      <c r="G6931" s="84"/>
      <c r="H6931" s="84"/>
      <c r="I6931" s="84"/>
      <c r="J6931" s="84"/>
      <c r="K6931" s="84"/>
      <c r="L6931" s="84"/>
      <c r="M6931" s="84"/>
      <c r="N6931" s="84"/>
      <c r="O6931" s="84"/>
      <c r="P6931" s="84"/>
      <c r="Q6931" s="84"/>
      <c r="R6931" s="84"/>
      <c r="S6931" s="84"/>
      <c r="T6931" s="84"/>
      <c r="U6931" s="84"/>
      <c r="V6931" s="84"/>
      <c r="W6931" s="84"/>
      <c r="X6931" s="84"/>
      <c r="Y6931" s="84"/>
      <c r="Z6931" s="84"/>
      <c r="AA6931" s="84"/>
      <c r="AB6931" s="84"/>
      <c r="AC6931" s="84"/>
      <c r="AD6931" s="84"/>
      <c r="AE6931" s="84"/>
      <c r="AF6931" s="84"/>
      <c r="AG6931" s="84"/>
      <c r="AH6931" s="84"/>
      <c r="AI6931" s="84"/>
      <c r="AJ6931" s="84"/>
      <c r="AK6931" s="84"/>
    </row>
    <row r="6932" spans="1:37">
      <c r="A6932" s="84"/>
      <c r="B6932" s="84"/>
      <c r="C6932" s="84"/>
      <c r="D6932" s="84"/>
      <c r="E6932" s="84"/>
      <c r="F6932" s="84"/>
      <c r="G6932" s="84"/>
      <c r="H6932" s="84"/>
      <c r="I6932" s="84"/>
      <c r="J6932" s="84"/>
      <c r="K6932" s="84"/>
      <c r="L6932" s="84"/>
      <c r="M6932" s="84"/>
      <c r="N6932" s="84"/>
      <c r="O6932" s="84"/>
      <c r="P6932" s="84"/>
      <c r="Q6932" s="84"/>
      <c r="R6932" s="84"/>
      <c r="S6932" s="84"/>
      <c r="T6932" s="84"/>
      <c r="U6932" s="84"/>
      <c r="V6932" s="84"/>
      <c r="W6932" s="84"/>
      <c r="X6932" s="84"/>
      <c r="Y6932" s="84"/>
      <c r="Z6932" s="84"/>
      <c r="AA6932" s="84"/>
      <c r="AB6932" s="84"/>
      <c r="AC6932" s="84"/>
      <c r="AD6932" s="84"/>
      <c r="AE6932" s="84"/>
      <c r="AF6932" s="84"/>
      <c r="AG6932" s="84"/>
      <c r="AH6932" s="84"/>
      <c r="AI6932" s="84"/>
      <c r="AJ6932" s="84"/>
      <c r="AK6932" s="84"/>
    </row>
    <row r="6933" spans="1:37">
      <c r="A6933" s="84"/>
      <c r="B6933" s="84"/>
      <c r="C6933" s="84"/>
      <c r="D6933" s="84"/>
      <c r="E6933" s="84"/>
      <c r="F6933" s="84"/>
      <c r="G6933" s="84"/>
      <c r="H6933" s="84"/>
      <c r="I6933" s="84"/>
      <c r="J6933" s="84"/>
      <c r="K6933" s="84"/>
      <c r="L6933" s="84"/>
      <c r="M6933" s="84"/>
      <c r="N6933" s="84"/>
      <c r="O6933" s="84"/>
      <c r="P6933" s="84"/>
      <c r="Q6933" s="84"/>
      <c r="R6933" s="84"/>
      <c r="S6933" s="84"/>
      <c r="T6933" s="84"/>
      <c r="U6933" s="84"/>
      <c r="V6933" s="84"/>
      <c r="W6933" s="84"/>
      <c r="X6933" s="84"/>
      <c r="Y6933" s="84"/>
      <c r="Z6933" s="84"/>
      <c r="AA6933" s="84"/>
      <c r="AB6933" s="84"/>
      <c r="AC6933" s="84"/>
      <c r="AD6933" s="84"/>
      <c r="AE6933" s="84"/>
      <c r="AF6933" s="84"/>
      <c r="AG6933" s="84"/>
      <c r="AH6933" s="84"/>
      <c r="AI6933" s="84"/>
      <c r="AJ6933" s="84"/>
      <c r="AK6933" s="84"/>
    </row>
    <row r="6934" spans="1:37">
      <c r="A6934" s="84"/>
      <c r="B6934" s="84"/>
      <c r="C6934" s="84"/>
      <c r="D6934" s="84"/>
      <c r="E6934" s="84"/>
      <c r="F6934" s="84"/>
      <c r="G6934" s="84"/>
      <c r="H6934" s="84"/>
      <c r="I6934" s="84"/>
      <c r="J6934" s="84"/>
      <c r="K6934" s="84"/>
      <c r="L6934" s="84"/>
      <c r="M6934" s="84"/>
      <c r="N6934" s="84"/>
      <c r="O6934" s="84"/>
      <c r="P6934" s="84"/>
      <c r="Q6934" s="84"/>
      <c r="R6934" s="84"/>
      <c r="S6934" s="84"/>
      <c r="T6934" s="84"/>
      <c r="U6934" s="84"/>
      <c r="V6934" s="84"/>
      <c r="W6934" s="84"/>
      <c r="X6934" s="84"/>
      <c r="Y6934" s="84"/>
      <c r="Z6934" s="84"/>
      <c r="AA6934" s="84"/>
      <c r="AB6934" s="84"/>
      <c r="AC6934" s="84"/>
      <c r="AD6934" s="84"/>
      <c r="AE6934" s="84"/>
      <c r="AF6934" s="84"/>
      <c r="AG6934" s="84"/>
      <c r="AH6934" s="84"/>
      <c r="AI6934" s="84"/>
      <c r="AJ6934" s="84"/>
      <c r="AK6934" s="84"/>
    </row>
    <row r="6935" spans="1:37">
      <c r="A6935" s="84"/>
      <c r="B6935" s="84"/>
      <c r="C6935" s="84"/>
      <c r="D6935" s="84"/>
      <c r="E6935" s="84"/>
      <c r="F6935" s="84"/>
      <c r="G6935" s="84"/>
      <c r="H6935" s="84"/>
      <c r="I6935" s="84"/>
      <c r="J6935" s="84"/>
      <c r="K6935" s="84"/>
      <c r="L6935" s="84"/>
      <c r="M6935" s="84"/>
      <c r="N6935" s="84"/>
      <c r="O6935" s="84"/>
      <c r="P6935" s="84"/>
      <c r="Q6935" s="84"/>
      <c r="R6935" s="84"/>
      <c r="S6935" s="84"/>
      <c r="T6935" s="84"/>
      <c r="U6935" s="84"/>
      <c r="V6935" s="84"/>
      <c r="W6935" s="84"/>
      <c r="X6935" s="84"/>
      <c r="Y6935" s="84"/>
      <c r="Z6935" s="84"/>
      <c r="AA6935" s="84"/>
      <c r="AB6935" s="84"/>
      <c r="AC6935" s="84"/>
      <c r="AD6935" s="84"/>
      <c r="AE6935" s="84"/>
      <c r="AF6935" s="84"/>
      <c r="AG6935" s="84"/>
      <c r="AH6935" s="84"/>
      <c r="AI6935" s="84"/>
      <c r="AJ6935" s="84"/>
      <c r="AK6935" s="84"/>
    </row>
    <row r="6936" spans="1:37">
      <c r="A6936" s="84"/>
      <c r="B6936" s="84"/>
      <c r="C6936" s="84"/>
      <c r="D6936" s="84"/>
      <c r="E6936" s="84"/>
      <c r="F6936" s="84"/>
      <c r="G6936" s="84"/>
      <c r="H6936" s="84"/>
      <c r="I6936" s="84"/>
      <c r="J6936" s="84"/>
      <c r="K6936" s="84"/>
      <c r="L6936" s="84"/>
      <c r="M6936" s="84"/>
      <c r="N6936" s="84"/>
      <c r="O6936" s="84"/>
      <c r="P6936" s="84"/>
      <c r="Q6936" s="84"/>
      <c r="R6936" s="84"/>
      <c r="S6936" s="84"/>
      <c r="T6936" s="84"/>
      <c r="U6936" s="84"/>
      <c r="V6936" s="84"/>
      <c r="W6936" s="84"/>
      <c r="X6936" s="84"/>
      <c r="Y6936" s="84"/>
      <c r="Z6936" s="84"/>
      <c r="AA6936" s="84"/>
      <c r="AB6936" s="84"/>
      <c r="AC6936" s="84"/>
      <c r="AD6936" s="84"/>
      <c r="AE6936" s="84"/>
      <c r="AF6936" s="84"/>
      <c r="AG6936" s="84"/>
      <c r="AH6936" s="84"/>
      <c r="AI6936" s="84"/>
      <c r="AJ6936" s="84"/>
      <c r="AK6936" s="84"/>
    </row>
    <row r="6937" spans="1:37">
      <c r="A6937" s="84"/>
      <c r="B6937" s="84"/>
      <c r="C6937" s="84"/>
      <c r="D6937" s="84"/>
      <c r="E6937" s="84"/>
      <c r="F6937" s="84"/>
      <c r="G6937" s="84"/>
      <c r="H6937" s="84"/>
      <c r="I6937" s="84"/>
      <c r="J6937" s="84"/>
      <c r="K6937" s="84"/>
      <c r="L6937" s="84"/>
      <c r="M6937" s="84"/>
      <c r="N6937" s="84"/>
      <c r="O6937" s="84"/>
      <c r="P6937" s="84"/>
      <c r="Q6937" s="84"/>
      <c r="R6937" s="84"/>
      <c r="S6937" s="84"/>
      <c r="T6937" s="84"/>
      <c r="U6937" s="84"/>
      <c r="V6937" s="84"/>
      <c r="W6937" s="84"/>
      <c r="X6937" s="84"/>
      <c r="Y6937" s="84"/>
      <c r="Z6937" s="84"/>
      <c r="AA6937" s="84"/>
      <c r="AB6937" s="84"/>
      <c r="AC6937" s="84"/>
      <c r="AD6937" s="84"/>
      <c r="AE6937" s="84"/>
      <c r="AF6937" s="84"/>
      <c r="AG6937" s="84"/>
      <c r="AH6937" s="84"/>
      <c r="AI6937" s="84"/>
      <c r="AJ6937" s="84"/>
      <c r="AK6937" s="84"/>
    </row>
    <row r="6938" spans="1:37">
      <c r="A6938" s="84"/>
      <c r="B6938" s="84"/>
      <c r="C6938" s="84"/>
      <c r="D6938" s="84"/>
      <c r="E6938" s="84"/>
      <c r="F6938" s="84"/>
      <c r="G6938" s="84"/>
      <c r="H6938" s="84"/>
      <c r="I6938" s="84"/>
      <c r="J6938" s="84"/>
      <c r="K6938" s="84"/>
      <c r="L6938" s="84"/>
      <c r="M6938" s="84"/>
      <c r="N6938" s="84"/>
      <c r="O6938" s="84"/>
      <c r="P6938" s="84"/>
      <c r="Q6938" s="84"/>
      <c r="R6938" s="84"/>
      <c r="S6938" s="84"/>
      <c r="T6938" s="84"/>
      <c r="U6938" s="84"/>
      <c r="V6938" s="84"/>
      <c r="W6938" s="84"/>
      <c r="X6938" s="84"/>
      <c r="Y6938" s="84"/>
      <c r="Z6938" s="84"/>
      <c r="AA6938" s="84"/>
      <c r="AB6938" s="84"/>
      <c r="AC6938" s="84"/>
      <c r="AD6938" s="84"/>
      <c r="AE6938" s="84"/>
      <c r="AF6938" s="84"/>
      <c r="AG6938" s="84"/>
      <c r="AH6938" s="84"/>
      <c r="AI6938" s="84"/>
      <c r="AJ6938" s="84"/>
      <c r="AK6938" s="84"/>
    </row>
    <row r="6939" spans="1:37">
      <c r="A6939" s="84"/>
      <c r="B6939" s="84"/>
      <c r="C6939" s="84"/>
      <c r="D6939" s="84"/>
      <c r="E6939" s="84"/>
      <c r="F6939" s="84"/>
      <c r="G6939" s="84"/>
      <c r="H6939" s="84"/>
      <c r="I6939" s="84"/>
      <c r="J6939" s="84"/>
      <c r="K6939" s="84"/>
      <c r="L6939" s="84"/>
      <c r="M6939" s="84"/>
      <c r="N6939" s="84"/>
      <c r="O6939" s="84"/>
      <c r="P6939" s="84"/>
      <c r="Q6939" s="84"/>
      <c r="R6939" s="84"/>
      <c r="S6939" s="84"/>
      <c r="T6939" s="84"/>
      <c r="U6939" s="84"/>
      <c r="V6939" s="84"/>
      <c r="W6939" s="84"/>
      <c r="X6939" s="84"/>
      <c r="Y6939" s="84"/>
      <c r="Z6939" s="84"/>
      <c r="AA6939" s="84"/>
      <c r="AB6939" s="84"/>
      <c r="AC6939" s="84"/>
      <c r="AD6939" s="84"/>
      <c r="AE6939" s="84"/>
      <c r="AF6939" s="84"/>
      <c r="AG6939" s="84"/>
      <c r="AH6939" s="84"/>
      <c r="AI6939" s="84"/>
      <c r="AJ6939" s="84"/>
      <c r="AK6939" s="84"/>
    </row>
    <row r="6940" spans="1:37">
      <c r="A6940" s="84"/>
      <c r="B6940" s="84"/>
      <c r="C6940" s="84"/>
      <c r="D6940" s="84"/>
      <c r="E6940" s="84"/>
      <c r="F6940" s="84"/>
      <c r="G6940" s="84"/>
      <c r="H6940" s="84"/>
      <c r="I6940" s="84"/>
      <c r="J6940" s="84"/>
      <c r="K6940" s="84"/>
      <c r="L6940" s="84"/>
      <c r="M6940" s="84"/>
      <c r="N6940" s="84"/>
      <c r="O6940" s="84"/>
      <c r="P6940" s="84"/>
      <c r="Q6940" s="84"/>
      <c r="R6940" s="84"/>
      <c r="S6940" s="84"/>
      <c r="T6940" s="84"/>
      <c r="U6940" s="84"/>
      <c r="V6940" s="84"/>
      <c r="W6940" s="84"/>
      <c r="X6940" s="84"/>
      <c r="Y6940" s="84"/>
      <c r="Z6940" s="84"/>
      <c r="AA6940" s="84"/>
      <c r="AB6940" s="84"/>
      <c r="AC6940" s="84"/>
      <c r="AD6940" s="84"/>
      <c r="AE6940" s="84"/>
      <c r="AF6940" s="84"/>
      <c r="AG6940" s="84"/>
      <c r="AH6940" s="84"/>
      <c r="AI6940" s="84"/>
      <c r="AJ6940" s="84"/>
      <c r="AK6940" s="84"/>
    </row>
    <row r="6941" spans="1:37">
      <c r="A6941" s="84"/>
      <c r="B6941" s="84"/>
      <c r="C6941" s="84"/>
      <c r="D6941" s="84"/>
      <c r="E6941" s="84"/>
      <c r="F6941" s="84"/>
      <c r="G6941" s="84"/>
      <c r="H6941" s="84"/>
      <c r="I6941" s="84"/>
      <c r="J6941" s="84"/>
      <c r="K6941" s="84"/>
      <c r="L6941" s="84"/>
      <c r="M6941" s="84"/>
      <c r="N6941" s="84"/>
      <c r="O6941" s="84"/>
      <c r="P6941" s="84"/>
      <c r="Q6941" s="84"/>
      <c r="R6941" s="84"/>
      <c r="S6941" s="84"/>
      <c r="T6941" s="84"/>
      <c r="U6941" s="84"/>
      <c r="V6941" s="84"/>
      <c r="W6941" s="84"/>
      <c r="X6941" s="84"/>
      <c r="Y6941" s="84"/>
      <c r="Z6941" s="84"/>
      <c r="AA6941" s="84"/>
      <c r="AB6941" s="84"/>
      <c r="AC6941" s="84"/>
      <c r="AD6941" s="84"/>
      <c r="AE6941" s="84"/>
      <c r="AF6941" s="84"/>
      <c r="AG6941" s="84"/>
      <c r="AH6941" s="84"/>
      <c r="AI6941" s="84"/>
      <c r="AJ6941" s="84"/>
      <c r="AK6941" s="84"/>
    </row>
    <row r="6942" spans="1:37">
      <c r="A6942" s="84"/>
      <c r="B6942" s="84"/>
      <c r="C6942" s="84"/>
      <c r="D6942" s="84"/>
      <c r="E6942" s="84"/>
      <c r="F6942" s="84"/>
      <c r="G6942" s="84"/>
      <c r="H6942" s="84"/>
      <c r="I6942" s="84"/>
      <c r="J6942" s="84"/>
      <c r="K6942" s="84"/>
      <c r="L6942" s="84"/>
      <c r="M6942" s="84"/>
      <c r="N6942" s="84"/>
      <c r="O6942" s="84"/>
      <c r="P6942" s="84"/>
      <c r="Q6942" s="84"/>
      <c r="R6942" s="84"/>
      <c r="S6942" s="84"/>
      <c r="T6942" s="84"/>
      <c r="U6942" s="84"/>
      <c r="V6942" s="84"/>
      <c r="W6942" s="84"/>
      <c r="X6942" s="84"/>
      <c r="Y6942" s="84"/>
      <c r="Z6942" s="84"/>
      <c r="AA6942" s="84"/>
      <c r="AB6942" s="84"/>
      <c r="AC6942" s="84"/>
      <c r="AD6942" s="84"/>
      <c r="AE6942" s="84"/>
      <c r="AF6942" s="84"/>
      <c r="AG6942" s="84"/>
      <c r="AH6942" s="84"/>
      <c r="AI6942" s="84"/>
      <c r="AJ6942" s="84"/>
      <c r="AK6942" s="84"/>
    </row>
    <row r="6943" spans="1:37">
      <c r="A6943" s="84"/>
      <c r="B6943" s="84"/>
      <c r="C6943" s="84"/>
      <c r="D6943" s="84"/>
      <c r="E6943" s="84"/>
      <c r="F6943" s="84"/>
      <c r="G6943" s="84"/>
      <c r="H6943" s="84"/>
      <c r="I6943" s="84"/>
      <c r="J6943" s="84"/>
      <c r="K6943" s="84"/>
      <c r="L6943" s="84"/>
      <c r="M6943" s="84"/>
      <c r="N6943" s="84"/>
      <c r="O6943" s="84"/>
      <c r="P6943" s="84"/>
      <c r="Q6943" s="84"/>
      <c r="R6943" s="84"/>
      <c r="S6943" s="84"/>
      <c r="T6943" s="84"/>
      <c r="U6943" s="84"/>
      <c r="V6943" s="84"/>
      <c r="W6943" s="84"/>
      <c r="X6943" s="84"/>
      <c r="Y6943" s="84"/>
      <c r="Z6943" s="84"/>
      <c r="AA6943" s="84"/>
      <c r="AB6943" s="84"/>
      <c r="AC6943" s="84"/>
      <c r="AD6943" s="84"/>
      <c r="AE6943" s="84"/>
      <c r="AF6943" s="84"/>
      <c r="AG6943" s="84"/>
      <c r="AH6943" s="84"/>
      <c r="AI6943" s="84"/>
      <c r="AJ6943" s="84"/>
      <c r="AK6943" s="84"/>
    </row>
    <row r="6944" spans="1:37">
      <c r="A6944" s="84"/>
      <c r="B6944" s="84"/>
      <c r="C6944" s="84"/>
      <c r="D6944" s="84"/>
      <c r="E6944" s="84"/>
      <c r="F6944" s="84"/>
      <c r="G6944" s="84"/>
      <c r="H6944" s="84"/>
      <c r="I6944" s="84"/>
      <c r="J6944" s="84"/>
      <c r="K6944" s="84"/>
      <c r="L6944" s="84"/>
      <c r="M6944" s="84"/>
      <c r="N6944" s="84"/>
      <c r="O6944" s="84"/>
      <c r="P6944" s="84"/>
      <c r="Q6944" s="84"/>
      <c r="R6944" s="84"/>
      <c r="S6944" s="84"/>
      <c r="T6944" s="84"/>
      <c r="U6944" s="84"/>
      <c r="V6944" s="84"/>
      <c r="W6944" s="84"/>
      <c r="X6944" s="84"/>
      <c r="Y6944" s="84"/>
      <c r="Z6944" s="84"/>
      <c r="AA6944" s="84"/>
      <c r="AB6944" s="84"/>
      <c r="AC6944" s="84"/>
      <c r="AD6944" s="84"/>
      <c r="AE6944" s="84"/>
      <c r="AF6944" s="84"/>
      <c r="AG6944" s="84"/>
      <c r="AH6944" s="84"/>
      <c r="AI6944" s="84"/>
      <c r="AJ6944" s="84"/>
      <c r="AK6944" s="84"/>
    </row>
    <row r="6945" spans="1:37">
      <c r="A6945" s="84"/>
      <c r="B6945" s="84"/>
      <c r="C6945" s="84"/>
      <c r="D6945" s="84"/>
      <c r="E6945" s="84"/>
      <c r="F6945" s="84"/>
      <c r="G6945" s="84"/>
      <c r="H6945" s="84"/>
      <c r="I6945" s="84"/>
      <c r="J6945" s="84"/>
      <c r="K6945" s="84"/>
      <c r="L6945" s="84"/>
      <c r="M6945" s="84"/>
      <c r="N6945" s="84"/>
      <c r="O6945" s="84"/>
      <c r="P6945" s="84"/>
      <c r="Q6945" s="84"/>
      <c r="R6945" s="84"/>
      <c r="S6945" s="84"/>
      <c r="T6945" s="84"/>
      <c r="U6945" s="84"/>
      <c r="V6945" s="84"/>
      <c r="W6945" s="84"/>
      <c r="X6945" s="84"/>
      <c r="Y6945" s="84"/>
      <c r="Z6945" s="84"/>
      <c r="AA6945" s="84"/>
      <c r="AB6945" s="84"/>
      <c r="AC6945" s="84"/>
      <c r="AD6945" s="84"/>
      <c r="AE6945" s="84"/>
      <c r="AF6945" s="84"/>
      <c r="AG6945" s="84"/>
      <c r="AH6945" s="84"/>
      <c r="AI6945" s="84"/>
      <c r="AJ6945" s="84"/>
      <c r="AK6945" s="84"/>
    </row>
    <row r="6946" spans="1:37">
      <c r="A6946" s="84"/>
      <c r="B6946" s="84"/>
      <c r="C6946" s="84"/>
      <c r="D6946" s="84"/>
      <c r="E6946" s="84"/>
      <c r="F6946" s="84"/>
      <c r="G6946" s="84"/>
      <c r="H6946" s="84"/>
      <c r="I6946" s="84"/>
      <c r="J6946" s="84"/>
      <c r="K6946" s="84"/>
      <c r="L6946" s="84"/>
      <c r="M6946" s="84"/>
      <c r="N6946" s="84"/>
      <c r="O6946" s="84"/>
      <c r="P6946" s="84"/>
      <c r="Q6946" s="84"/>
      <c r="R6946" s="84"/>
      <c r="S6946" s="84"/>
      <c r="T6946" s="84"/>
      <c r="U6946" s="84"/>
      <c r="V6946" s="84"/>
      <c r="W6946" s="84"/>
      <c r="X6946" s="84"/>
      <c r="Y6946" s="84"/>
      <c r="Z6946" s="84"/>
      <c r="AA6946" s="84"/>
      <c r="AB6946" s="84"/>
      <c r="AC6946" s="84"/>
      <c r="AD6946" s="84"/>
      <c r="AE6946" s="84"/>
      <c r="AF6946" s="84"/>
      <c r="AG6946" s="84"/>
      <c r="AH6946" s="84"/>
      <c r="AI6946" s="84"/>
      <c r="AJ6946" s="84"/>
      <c r="AK6946" s="84"/>
    </row>
    <row r="6947" spans="1:37">
      <c r="A6947" s="84"/>
      <c r="B6947" s="84"/>
      <c r="C6947" s="84"/>
      <c r="D6947" s="84"/>
      <c r="E6947" s="84"/>
      <c r="F6947" s="84"/>
      <c r="G6947" s="84"/>
      <c r="H6947" s="84"/>
      <c r="I6947" s="84"/>
      <c r="J6947" s="84"/>
      <c r="K6947" s="84"/>
      <c r="L6947" s="84"/>
      <c r="M6947" s="84"/>
      <c r="N6947" s="84"/>
      <c r="O6947" s="84"/>
      <c r="P6947" s="84"/>
      <c r="Q6947" s="84"/>
      <c r="R6947" s="84"/>
      <c r="S6947" s="84"/>
      <c r="T6947" s="84"/>
      <c r="U6947" s="84"/>
      <c r="V6947" s="84"/>
      <c r="W6947" s="84"/>
      <c r="X6947" s="84"/>
      <c r="Y6947" s="84"/>
      <c r="Z6947" s="84"/>
      <c r="AA6947" s="84"/>
      <c r="AB6947" s="84"/>
      <c r="AC6947" s="84"/>
      <c r="AD6947" s="84"/>
      <c r="AE6947" s="84"/>
      <c r="AF6947" s="84"/>
      <c r="AG6947" s="84"/>
      <c r="AH6947" s="84"/>
      <c r="AI6947" s="84"/>
      <c r="AJ6947" s="84"/>
      <c r="AK6947" s="84"/>
    </row>
    <row r="6948" spans="1:37">
      <c r="A6948" s="84"/>
      <c r="B6948" s="84"/>
      <c r="C6948" s="84"/>
      <c r="D6948" s="84"/>
      <c r="E6948" s="84"/>
      <c r="F6948" s="84"/>
      <c r="G6948" s="84"/>
      <c r="H6948" s="84"/>
      <c r="I6948" s="84"/>
      <c r="J6948" s="84"/>
      <c r="K6948" s="84"/>
      <c r="L6948" s="84"/>
      <c r="M6948" s="84"/>
      <c r="N6948" s="84"/>
      <c r="O6948" s="84"/>
      <c r="P6948" s="84"/>
      <c r="Q6948" s="84"/>
      <c r="R6948" s="84"/>
      <c r="S6948" s="84"/>
      <c r="T6948" s="84"/>
      <c r="U6948" s="84"/>
      <c r="V6948" s="84"/>
      <c r="W6948" s="84"/>
      <c r="X6948" s="84"/>
      <c r="Y6948" s="84"/>
      <c r="Z6948" s="84"/>
      <c r="AA6948" s="84"/>
      <c r="AB6948" s="84"/>
      <c r="AC6948" s="84"/>
      <c r="AD6948" s="84"/>
      <c r="AE6948" s="84"/>
      <c r="AF6948" s="84"/>
      <c r="AG6948" s="84"/>
      <c r="AH6948" s="84"/>
      <c r="AI6948" s="84"/>
      <c r="AJ6948" s="84"/>
      <c r="AK6948" s="84"/>
    </row>
    <row r="6949" spans="1:37">
      <c r="A6949" s="84"/>
      <c r="B6949" s="84"/>
      <c r="C6949" s="84"/>
      <c r="D6949" s="84"/>
      <c r="E6949" s="84"/>
      <c r="F6949" s="84"/>
      <c r="G6949" s="84"/>
      <c r="H6949" s="84"/>
      <c r="I6949" s="84"/>
      <c r="J6949" s="84"/>
      <c r="K6949" s="84"/>
      <c r="L6949" s="84"/>
      <c r="M6949" s="84"/>
      <c r="N6949" s="84"/>
      <c r="O6949" s="84"/>
      <c r="P6949" s="84"/>
      <c r="Q6949" s="84"/>
      <c r="R6949" s="84"/>
      <c r="S6949" s="84"/>
      <c r="T6949" s="84"/>
      <c r="U6949" s="84"/>
      <c r="V6949" s="84"/>
      <c r="W6949" s="84"/>
      <c r="X6949" s="84"/>
      <c r="Y6949" s="84"/>
      <c r="Z6949" s="84"/>
      <c r="AA6949" s="84"/>
      <c r="AB6949" s="84"/>
      <c r="AC6949" s="84"/>
      <c r="AD6949" s="84"/>
      <c r="AE6949" s="84"/>
      <c r="AF6949" s="84"/>
      <c r="AG6949" s="84"/>
      <c r="AH6949" s="84"/>
      <c r="AI6949" s="84"/>
      <c r="AJ6949" s="84"/>
      <c r="AK6949" s="84"/>
    </row>
    <row r="6950" spans="1:37">
      <c r="A6950" s="84"/>
      <c r="B6950" s="84"/>
      <c r="C6950" s="84"/>
      <c r="D6950" s="84"/>
      <c r="E6950" s="84"/>
      <c r="F6950" s="84"/>
      <c r="G6950" s="84"/>
      <c r="H6950" s="84"/>
      <c r="I6950" s="84"/>
      <c r="J6950" s="84"/>
      <c r="K6950" s="84"/>
      <c r="L6950" s="84"/>
      <c r="M6950" s="84"/>
      <c r="N6950" s="84"/>
      <c r="O6950" s="84"/>
      <c r="P6950" s="84"/>
      <c r="Q6950" s="84"/>
      <c r="R6950" s="84"/>
      <c r="S6950" s="84"/>
      <c r="T6950" s="84"/>
      <c r="U6950" s="84"/>
      <c r="V6950" s="84"/>
      <c r="W6950" s="84"/>
      <c r="X6950" s="84"/>
      <c r="Y6950" s="84"/>
      <c r="Z6950" s="84"/>
      <c r="AA6950" s="84"/>
      <c r="AB6950" s="84"/>
      <c r="AC6950" s="84"/>
      <c r="AD6950" s="84"/>
      <c r="AE6950" s="84"/>
      <c r="AF6950" s="84"/>
      <c r="AG6950" s="84"/>
      <c r="AH6950" s="84"/>
      <c r="AI6950" s="84"/>
      <c r="AJ6950" s="84"/>
      <c r="AK6950" s="84"/>
    </row>
    <row r="6951" spans="1:37">
      <c r="A6951" s="84"/>
      <c r="B6951" s="84"/>
      <c r="C6951" s="84"/>
      <c r="D6951" s="84"/>
      <c r="E6951" s="84"/>
      <c r="F6951" s="84"/>
      <c r="G6951" s="84"/>
      <c r="H6951" s="84"/>
      <c r="I6951" s="84"/>
      <c r="J6951" s="84"/>
      <c r="K6951" s="84"/>
      <c r="L6951" s="84"/>
      <c r="M6951" s="84"/>
      <c r="N6951" s="84"/>
      <c r="O6951" s="84"/>
      <c r="P6951" s="84"/>
      <c r="Q6951" s="84"/>
      <c r="R6951" s="84"/>
      <c r="S6951" s="84"/>
      <c r="T6951" s="84"/>
      <c r="U6951" s="84"/>
      <c r="V6951" s="84"/>
      <c r="W6951" s="84"/>
      <c r="X6951" s="84"/>
      <c r="Y6951" s="84"/>
      <c r="Z6951" s="84"/>
      <c r="AA6951" s="84"/>
      <c r="AB6951" s="84"/>
      <c r="AC6951" s="84"/>
      <c r="AD6951" s="84"/>
      <c r="AE6951" s="84"/>
      <c r="AF6951" s="84"/>
      <c r="AG6951" s="84"/>
      <c r="AH6951" s="84"/>
      <c r="AI6951" s="84"/>
      <c r="AJ6951" s="84"/>
      <c r="AK6951" s="84"/>
    </row>
    <row r="6961" spans="2:49">
      <c r="G6961" s="165"/>
    </row>
    <row r="6966" spans="2:49">
      <c r="B6966" s="166"/>
      <c r="C6966" s="167"/>
      <c r="D6966" s="167"/>
      <c r="E6966" s="166"/>
      <c r="F6966" s="167"/>
      <c r="G6966" s="167"/>
      <c r="H6966" s="166"/>
      <c r="I6966" s="167"/>
      <c r="J6966" s="167"/>
      <c r="K6966" s="166"/>
      <c r="L6966" s="167"/>
      <c r="M6966" s="167"/>
      <c r="N6966" s="166"/>
      <c r="O6966" s="167"/>
      <c r="P6966" s="167"/>
      <c r="Q6966" s="166"/>
      <c r="R6966" s="167"/>
      <c r="S6966" s="167"/>
      <c r="T6966" s="166"/>
      <c r="U6966" s="167"/>
      <c r="V6966" s="167"/>
      <c r="W6966" s="166"/>
      <c r="X6966" s="167"/>
      <c r="Y6966" s="167"/>
      <c r="Z6966" s="166"/>
      <c r="AA6966" s="167"/>
      <c r="AB6966" s="167"/>
      <c r="AC6966" s="166"/>
      <c r="AD6966" s="167"/>
      <c r="AE6966" s="167"/>
      <c r="AF6966" s="166"/>
      <c r="AG6966" s="167"/>
      <c r="AH6966" s="167"/>
      <c r="AI6966" s="166"/>
      <c r="AJ6966" s="167"/>
      <c r="AK6966" s="167"/>
      <c r="AN6966" s="159" t="e">
        <f>1/($B6966*(1/$B6964)*(1/(5/7+2/7*$D6966))*$B6976/SUM($B6968:$B6991))</f>
        <v>#DIV/0!</v>
      </c>
      <c r="AO6966" s="159" t="e">
        <f>1/(B6966*(1/B6964)*(1/(5/7+2/7*D6966)))</f>
        <v>#DIV/0!</v>
      </c>
      <c r="AP6966" s="159"/>
      <c r="AR6966" s="164">
        <f>CHOOSE(AV$3,C6966,F6966,I6966,L6966,O6966,R6966,U6966,X6966,AA6966,AD6966,AG6966,AJ6966)</f>
        <v>0</v>
      </c>
      <c r="AS6966" s="160"/>
      <c r="AT6966" s="160"/>
      <c r="AV6966" s="115" t="e">
        <f>AN6966/AR6966</f>
        <v>#DIV/0!</v>
      </c>
      <c r="AW6966" s="161" t="e">
        <f>AO6966/AR6966</f>
        <v>#DIV/0!</v>
      </c>
    </row>
    <row r="7001" spans="2:49">
      <c r="G7001" s="165"/>
    </row>
    <row r="7006" spans="2:49">
      <c r="B7006" s="166"/>
      <c r="C7006" s="167"/>
      <c r="D7006" s="167"/>
      <c r="E7006" s="166"/>
      <c r="F7006" s="167"/>
      <c r="G7006" s="167"/>
      <c r="H7006" s="166"/>
      <c r="I7006" s="167"/>
      <c r="J7006" s="167"/>
      <c r="K7006" s="166"/>
      <c r="L7006" s="167"/>
      <c r="M7006" s="167"/>
      <c r="N7006" s="166"/>
      <c r="O7006" s="167"/>
      <c r="P7006" s="167"/>
      <c r="Q7006" s="166"/>
      <c r="R7006" s="167"/>
      <c r="S7006" s="167"/>
      <c r="T7006" s="166"/>
      <c r="U7006" s="167"/>
      <c r="V7006" s="167"/>
      <c r="W7006" s="166"/>
      <c r="X7006" s="167"/>
      <c r="Y7006" s="167"/>
      <c r="Z7006" s="166"/>
      <c r="AA7006" s="167"/>
      <c r="AB7006" s="167"/>
      <c r="AC7006" s="166"/>
      <c r="AD7006" s="167"/>
      <c r="AE7006" s="167"/>
      <c r="AF7006" s="166"/>
      <c r="AG7006" s="167"/>
      <c r="AH7006" s="167"/>
      <c r="AI7006" s="166"/>
      <c r="AJ7006" s="167"/>
      <c r="AK7006" s="167"/>
      <c r="AN7006" s="159" t="e">
        <f>1/($B7006*(1/$B7004)*(1/(5/7+2/7*$D7006))*$B7016/SUM($B7008:$B7031))</f>
        <v>#DIV/0!</v>
      </c>
      <c r="AO7006" s="159" t="e">
        <f>1/(B7006*(1/B7004)*(1/(5/7+2/7*D7006)))</f>
        <v>#DIV/0!</v>
      </c>
      <c r="AP7006" s="159"/>
      <c r="AR7006" s="164">
        <f>CHOOSE(AV$3,C7006,F7006,I7006,L7006,O7006,R7006,U7006,X7006,AA7006,AD7006,AG7006,AJ7006)</f>
        <v>0</v>
      </c>
      <c r="AS7006" s="160"/>
      <c r="AT7006" s="160"/>
      <c r="AV7006" s="115" t="e">
        <f>AN7006/AR7006</f>
        <v>#DIV/0!</v>
      </c>
      <c r="AW7006" s="161" t="e">
        <f>AO7006/AR7006</f>
        <v>#DIV/0!</v>
      </c>
    </row>
    <row r="7041" spans="2:49">
      <c r="G7041" s="165"/>
    </row>
    <row r="7046" spans="2:49">
      <c r="B7046" s="166"/>
      <c r="C7046" s="167"/>
      <c r="D7046" s="167"/>
      <c r="E7046" s="166"/>
      <c r="F7046" s="167"/>
      <c r="G7046" s="167"/>
      <c r="H7046" s="166"/>
      <c r="I7046" s="167"/>
      <c r="J7046" s="167"/>
      <c r="K7046" s="166"/>
      <c r="L7046" s="167"/>
      <c r="M7046" s="167"/>
      <c r="N7046" s="166"/>
      <c r="O7046" s="167"/>
      <c r="P7046" s="167"/>
      <c r="Q7046" s="166"/>
      <c r="R7046" s="167"/>
      <c r="S7046" s="167"/>
      <c r="T7046" s="166"/>
      <c r="U7046" s="167"/>
      <c r="V7046" s="167"/>
      <c r="W7046" s="166"/>
      <c r="X7046" s="167"/>
      <c r="Y7046" s="167"/>
      <c r="Z7046" s="166"/>
      <c r="AA7046" s="167"/>
      <c r="AB7046" s="167"/>
      <c r="AC7046" s="166"/>
      <c r="AD7046" s="167"/>
      <c r="AE7046" s="167"/>
      <c r="AF7046" s="166"/>
      <c r="AG7046" s="167"/>
      <c r="AH7046" s="167"/>
      <c r="AI7046" s="166"/>
      <c r="AJ7046" s="167"/>
      <c r="AK7046" s="167"/>
      <c r="AN7046" s="159" t="e">
        <f>1/($B7046*(1/$B7044)*(1/(5/7+2/7*$D7046))*$B7056/SUM($B7048:$B7071))</f>
        <v>#DIV/0!</v>
      </c>
      <c r="AO7046" s="159" t="e">
        <f>1/(B7046*(1/B7044)*(1/(5/7+2/7*D7046)))</f>
        <v>#DIV/0!</v>
      </c>
      <c r="AP7046" s="159"/>
      <c r="AR7046" s="164">
        <f>CHOOSE(AV$3,C7046,F7046,I7046,L7046,O7046,R7046,U7046,X7046,AA7046,AD7046,AG7046,AJ7046)</f>
        <v>0</v>
      </c>
      <c r="AS7046" s="160"/>
      <c r="AT7046" s="160"/>
      <c r="AV7046" s="115" t="e">
        <f>AN7046/AR7046</f>
        <v>#DIV/0!</v>
      </c>
      <c r="AW7046" s="161" t="e">
        <f>AO7046/AR7046</f>
        <v>#DIV/0!</v>
      </c>
    </row>
    <row r="7081" spans="2:49">
      <c r="G7081" s="165"/>
    </row>
    <row r="7086" spans="2:49">
      <c r="B7086" s="166"/>
      <c r="C7086" s="167"/>
      <c r="D7086" s="167"/>
      <c r="E7086" s="166"/>
      <c r="F7086" s="167"/>
      <c r="G7086" s="167"/>
      <c r="H7086" s="166"/>
      <c r="I7086" s="167"/>
      <c r="J7086" s="167"/>
      <c r="K7086" s="166"/>
      <c r="L7086" s="167"/>
      <c r="M7086" s="167"/>
      <c r="N7086" s="166"/>
      <c r="O7086" s="167"/>
      <c r="P7086" s="167"/>
      <c r="Q7086" s="166"/>
      <c r="R7086" s="167"/>
      <c r="S7086" s="167"/>
      <c r="T7086" s="166"/>
      <c r="U7086" s="167"/>
      <c r="V7086" s="167"/>
      <c r="W7086" s="166"/>
      <c r="X7086" s="167"/>
      <c r="Y7086" s="167"/>
      <c r="Z7086" s="166"/>
      <c r="AA7086" s="167"/>
      <c r="AB7086" s="167"/>
      <c r="AC7086" s="166"/>
      <c r="AD7086" s="167"/>
      <c r="AE7086" s="167"/>
      <c r="AF7086" s="166"/>
      <c r="AG7086" s="167"/>
      <c r="AH7086" s="167"/>
      <c r="AI7086" s="166"/>
      <c r="AJ7086" s="167"/>
      <c r="AK7086" s="167"/>
      <c r="AN7086" s="159" t="e">
        <f>1/($B7086*(1/$B7084)*(1/(5/7+2/7*$D7086))*$B7096/SUM($B7088:$B7111))</f>
        <v>#DIV/0!</v>
      </c>
      <c r="AO7086" s="159" t="e">
        <f>1/(B7086*(1/B7084)*(1/(5/7+2/7*D7086)))</f>
        <v>#DIV/0!</v>
      </c>
      <c r="AP7086" s="159"/>
      <c r="AR7086" s="164">
        <f>CHOOSE(AV$3,C7086,F7086,I7086,L7086,O7086,R7086,U7086,X7086,AA7086,AD7086,AG7086,AJ7086)</f>
        <v>0</v>
      </c>
      <c r="AS7086" s="160"/>
      <c r="AT7086" s="160"/>
      <c r="AV7086" s="115" t="e">
        <f>AN7086/AR7086</f>
        <v>#DIV/0!</v>
      </c>
      <c r="AW7086" s="161" t="e">
        <f>AO7086/AR7086</f>
        <v>#DIV/0!</v>
      </c>
    </row>
    <row r="7121" spans="2:49">
      <c r="G7121" s="165"/>
    </row>
    <row r="7126" spans="2:49">
      <c r="B7126" s="166"/>
      <c r="C7126" s="167"/>
      <c r="D7126" s="167"/>
      <c r="E7126" s="166"/>
      <c r="F7126" s="167"/>
      <c r="G7126" s="167"/>
      <c r="H7126" s="166"/>
      <c r="I7126" s="167"/>
      <c r="J7126" s="167"/>
      <c r="K7126" s="166"/>
      <c r="L7126" s="167"/>
      <c r="M7126" s="167"/>
      <c r="N7126" s="166"/>
      <c r="O7126" s="167"/>
      <c r="P7126" s="167"/>
      <c r="Q7126" s="166"/>
      <c r="R7126" s="167"/>
      <c r="S7126" s="167"/>
      <c r="T7126" s="166"/>
      <c r="U7126" s="167"/>
      <c r="V7126" s="167"/>
      <c r="W7126" s="166"/>
      <c r="X7126" s="167"/>
      <c r="Y7126" s="167"/>
      <c r="Z7126" s="166"/>
      <c r="AA7126" s="167"/>
      <c r="AB7126" s="167"/>
      <c r="AC7126" s="166"/>
      <c r="AD7126" s="167"/>
      <c r="AE7126" s="167"/>
      <c r="AF7126" s="166"/>
      <c r="AG7126" s="167"/>
      <c r="AH7126" s="167"/>
      <c r="AI7126" s="166"/>
      <c r="AJ7126" s="167"/>
      <c r="AK7126" s="167"/>
      <c r="AN7126" s="159" t="e">
        <f>1/($B7126*(1/$B7124)*(1/(5/7+2/7*$D7126))*$B7136/SUM($B7128:$B7151))</f>
        <v>#DIV/0!</v>
      </c>
      <c r="AO7126" s="159" t="e">
        <f>1/(B7126*(1/B7124)*(1/(5/7+2/7*D7126)))</f>
        <v>#DIV/0!</v>
      </c>
      <c r="AP7126" s="159"/>
      <c r="AR7126" s="164">
        <f>CHOOSE(AV$3,C7126,F7126,I7126,L7126,O7126,R7126,U7126,X7126,AA7126,AD7126,AG7126,AJ7126)</f>
        <v>0</v>
      </c>
      <c r="AS7126" s="160"/>
      <c r="AT7126" s="160"/>
      <c r="AV7126" s="115" t="e">
        <f>AN7126/AR7126</f>
        <v>#DIV/0!</v>
      </c>
      <c r="AW7126" s="161" t="e">
        <f>AO7126/AR7126</f>
        <v>#DIV/0!</v>
      </c>
    </row>
    <row r="7161" spans="2:49">
      <c r="G7161" s="165"/>
    </row>
    <row r="7166" spans="2:49">
      <c r="B7166" s="166"/>
      <c r="C7166" s="167"/>
      <c r="D7166" s="167"/>
      <c r="E7166" s="166"/>
      <c r="F7166" s="167"/>
      <c r="G7166" s="167"/>
      <c r="H7166" s="166"/>
      <c r="I7166" s="167"/>
      <c r="J7166" s="167"/>
      <c r="K7166" s="166"/>
      <c r="L7166" s="167"/>
      <c r="M7166" s="167"/>
      <c r="N7166" s="166"/>
      <c r="O7166" s="167"/>
      <c r="P7166" s="167"/>
      <c r="Q7166" s="166"/>
      <c r="R7166" s="167"/>
      <c r="S7166" s="167"/>
      <c r="T7166" s="166"/>
      <c r="U7166" s="167"/>
      <c r="V7166" s="167"/>
      <c r="W7166" s="166"/>
      <c r="X7166" s="167"/>
      <c r="Y7166" s="167"/>
      <c r="Z7166" s="166"/>
      <c r="AA7166" s="167"/>
      <c r="AB7166" s="167"/>
      <c r="AC7166" s="166"/>
      <c r="AD7166" s="167"/>
      <c r="AE7166" s="167"/>
      <c r="AF7166" s="166"/>
      <c r="AG7166" s="167"/>
      <c r="AH7166" s="167"/>
      <c r="AI7166" s="166"/>
      <c r="AJ7166" s="167"/>
      <c r="AK7166" s="167"/>
      <c r="AN7166" s="159" t="e">
        <f>1/($B7166*(1/$B7164)*(1/(5/7+2/7*$D7166))*$B7176/SUM($B7168:$B7191))</f>
        <v>#DIV/0!</v>
      </c>
      <c r="AO7166" s="159" t="e">
        <f>1/(B7166*(1/B7164)*(1/(5/7+2/7*D7166)))</f>
        <v>#DIV/0!</v>
      </c>
      <c r="AP7166" s="159"/>
      <c r="AR7166" s="164">
        <f>CHOOSE(AV$3,C7166,F7166,I7166,L7166,O7166,R7166,U7166,X7166,AA7166,AD7166,AG7166,AJ7166)</f>
        <v>0</v>
      </c>
      <c r="AS7166" s="160"/>
      <c r="AT7166" s="160"/>
      <c r="AV7166" s="115" t="e">
        <f>AN7166/AR7166</f>
        <v>#DIV/0!</v>
      </c>
      <c r="AW7166" s="161" t="e">
        <f>AO7166/AR7166</f>
        <v>#DIV/0!</v>
      </c>
    </row>
    <row r="7201" spans="2:49">
      <c r="G7201" s="165"/>
    </row>
    <row r="7206" spans="2:49">
      <c r="B7206" s="166"/>
      <c r="C7206" s="167"/>
      <c r="D7206" s="167"/>
      <c r="E7206" s="166"/>
      <c r="F7206" s="167"/>
      <c r="G7206" s="167"/>
      <c r="H7206" s="166"/>
      <c r="I7206" s="167"/>
      <c r="J7206" s="167"/>
      <c r="K7206" s="166"/>
      <c r="L7206" s="167"/>
      <c r="M7206" s="167"/>
      <c r="N7206" s="166"/>
      <c r="O7206" s="167"/>
      <c r="P7206" s="167"/>
      <c r="Q7206" s="166"/>
      <c r="R7206" s="167"/>
      <c r="S7206" s="167"/>
      <c r="T7206" s="166"/>
      <c r="U7206" s="167"/>
      <c r="V7206" s="167"/>
      <c r="W7206" s="166"/>
      <c r="X7206" s="167"/>
      <c r="Y7206" s="167"/>
      <c r="Z7206" s="166"/>
      <c r="AA7206" s="167"/>
      <c r="AB7206" s="167"/>
      <c r="AC7206" s="166"/>
      <c r="AD7206" s="167"/>
      <c r="AE7206" s="167"/>
      <c r="AF7206" s="166"/>
      <c r="AG7206" s="167"/>
      <c r="AH7206" s="167"/>
      <c r="AI7206" s="166"/>
      <c r="AJ7206" s="167"/>
      <c r="AK7206" s="167"/>
      <c r="AN7206" s="159" t="e">
        <f>1/($B7206*(1/$B7204)*(1/(5/7+2/7*$D7206))*$B7216/SUM($B7208:$B7231))</f>
        <v>#DIV/0!</v>
      </c>
      <c r="AO7206" s="159" t="e">
        <f>1/(B7206*(1/B7204)*(1/(5/7+2/7*D7206)))</f>
        <v>#DIV/0!</v>
      </c>
      <c r="AP7206" s="159"/>
      <c r="AR7206" s="164">
        <f>CHOOSE(AV$3,C7206,F7206,I7206,L7206,O7206,R7206,U7206,X7206,AA7206,AD7206,AG7206,AJ7206)</f>
        <v>0</v>
      </c>
      <c r="AS7206" s="160"/>
      <c r="AT7206" s="160"/>
      <c r="AV7206" s="115" t="e">
        <f>AN7206/AR7206</f>
        <v>#DIV/0!</v>
      </c>
      <c r="AW7206" s="161" t="e">
        <f>AO7206/AR7206</f>
        <v>#DIV/0!</v>
      </c>
    </row>
    <row r="7241" spans="2:49">
      <c r="G7241" s="165"/>
    </row>
    <row r="7246" spans="2:49">
      <c r="B7246" s="166"/>
      <c r="C7246" s="167"/>
      <c r="D7246" s="167"/>
      <c r="E7246" s="166"/>
      <c r="F7246" s="167"/>
      <c r="G7246" s="167"/>
      <c r="H7246" s="166"/>
      <c r="I7246" s="167"/>
      <c r="J7246" s="167"/>
      <c r="K7246" s="166"/>
      <c r="L7246" s="167"/>
      <c r="M7246" s="167"/>
      <c r="N7246" s="166"/>
      <c r="O7246" s="167"/>
      <c r="P7246" s="167"/>
      <c r="Q7246" s="166"/>
      <c r="R7246" s="167"/>
      <c r="S7246" s="167"/>
      <c r="T7246" s="166"/>
      <c r="U7246" s="167"/>
      <c r="V7246" s="167"/>
      <c r="W7246" s="166"/>
      <c r="X7246" s="167"/>
      <c r="Y7246" s="167"/>
      <c r="Z7246" s="166"/>
      <c r="AA7246" s="167"/>
      <c r="AB7246" s="167"/>
      <c r="AC7246" s="166"/>
      <c r="AD7246" s="167"/>
      <c r="AE7246" s="167"/>
      <c r="AF7246" s="166"/>
      <c r="AG7246" s="167"/>
      <c r="AH7246" s="167"/>
      <c r="AI7246" s="166"/>
      <c r="AJ7246" s="167"/>
      <c r="AK7246" s="167"/>
      <c r="AN7246" s="159" t="e">
        <f>1/($B7246*(1/$B7244)*(1/(5/7+2/7*$D7246))*$B7256/SUM($B7248:$B7271))</f>
        <v>#DIV/0!</v>
      </c>
      <c r="AO7246" s="159" t="e">
        <f>1/(B7246*(1/B7244)*(1/(5/7+2/7*D7246)))</f>
        <v>#DIV/0!</v>
      </c>
      <c r="AP7246" s="159"/>
      <c r="AR7246" s="164">
        <f>CHOOSE(AV$3,C7246,F7246,I7246,L7246,O7246,R7246,U7246,X7246,AA7246,AD7246,AG7246,AJ7246)</f>
        <v>0</v>
      </c>
      <c r="AS7246" s="160"/>
      <c r="AT7246" s="160"/>
      <c r="AV7246" s="115" t="e">
        <f>AN7246/AR7246</f>
        <v>#DIV/0!</v>
      </c>
      <c r="AW7246" s="161" t="e">
        <f>AO7246/AR7246</f>
        <v>#DIV/0!</v>
      </c>
    </row>
    <row r="7281" spans="2:49">
      <c r="G7281" s="165"/>
    </row>
    <row r="7286" spans="2:49">
      <c r="B7286" s="166"/>
      <c r="C7286" s="167"/>
      <c r="D7286" s="167"/>
      <c r="E7286" s="166"/>
      <c r="F7286" s="167"/>
      <c r="G7286" s="167"/>
      <c r="H7286" s="166"/>
      <c r="I7286" s="167"/>
      <c r="J7286" s="167"/>
      <c r="K7286" s="166"/>
      <c r="L7286" s="167"/>
      <c r="M7286" s="167"/>
      <c r="N7286" s="166"/>
      <c r="O7286" s="167"/>
      <c r="P7286" s="167"/>
      <c r="Q7286" s="166"/>
      <c r="R7286" s="167"/>
      <c r="S7286" s="167"/>
      <c r="T7286" s="166"/>
      <c r="U7286" s="167"/>
      <c r="V7286" s="167"/>
      <c r="W7286" s="166"/>
      <c r="X7286" s="167"/>
      <c r="Y7286" s="167"/>
      <c r="Z7286" s="166"/>
      <c r="AA7286" s="167"/>
      <c r="AB7286" s="167"/>
      <c r="AC7286" s="166"/>
      <c r="AD7286" s="167"/>
      <c r="AE7286" s="167"/>
      <c r="AF7286" s="166"/>
      <c r="AG7286" s="167"/>
      <c r="AH7286" s="167"/>
      <c r="AI7286" s="166"/>
      <c r="AJ7286" s="167"/>
      <c r="AK7286" s="167"/>
      <c r="AN7286" s="159" t="e">
        <f>1/($B7286*(1/$B7284)*(1/(5/7+2/7*$D7286))*$B7296/SUM($B7288:$B7311))</f>
        <v>#DIV/0!</v>
      </c>
      <c r="AO7286" s="159" t="e">
        <f>1/(B7286*(1/B7284)*(1/(5/7+2/7*D7286)))</f>
        <v>#DIV/0!</v>
      </c>
      <c r="AP7286" s="159"/>
      <c r="AR7286" s="164">
        <f>CHOOSE(AV$3,C7286,F7286,I7286,L7286,O7286,R7286,U7286,X7286,AA7286,AD7286,AG7286,AJ7286)</f>
        <v>0</v>
      </c>
      <c r="AS7286" s="160"/>
      <c r="AT7286" s="160"/>
      <c r="AV7286" s="115" t="e">
        <f>AN7286/AR7286</f>
        <v>#DIV/0!</v>
      </c>
      <c r="AW7286" s="161" t="e">
        <f>AO7286/AR7286</f>
        <v>#DIV/0!</v>
      </c>
    </row>
    <row r="7321" spans="2:49">
      <c r="G7321" s="165"/>
    </row>
    <row r="7326" spans="2:49">
      <c r="B7326" s="166"/>
      <c r="C7326" s="167"/>
      <c r="D7326" s="167"/>
      <c r="E7326" s="166"/>
      <c r="F7326" s="167"/>
      <c r="G7326" s="167"/>
      <c r="H7326" s="166"/>
      <c r="I7326" s="167"/>
      <c r="J7326" s="167"/>
      <c r="K7326" s="166"/>
      <c r="L7326" s="167"/>
      <c r="M7326" s="167"/>
      <c r="N7326" s="166"/>
      <c r="O7326" s="167"/>
      <c r="P7326" s="167"/>
      <c r="Q7326" s="166"/>
      <c r="R7326" s="167"/>
      <c r="S7326" s="167"/>
      <c r="T7326" s="166"/>
      <c r="U7326" s="167"/>
      <c r="V7326" s="167"/>
      <c r="W7326" s="166"/>
      <c r="X7326" s="167"/>
      <c r="Y7326" s="167"/>
      <c r="Z7326" s="166"/>
      <c r="AA7326" s="167"/>
      <c r="AB7326" s="167"/>
      <c r="AC7326" s="166"/>
      <c r="AD7326" s="167"/>
      <c r="AE7326" s="167"/>
      <c r="AF7326" s="166"/>
      <c r="AG7326" s="167"/>
      <c r="AH7326" s="167"/>
      <c r="AI7326" s="166"/>
      <c r="AJ7326" s="167"/>
      <c r="AK7326" s="167"/>
      <c r="AN7326" s="159" t="e">
        <f>1/($B7326*(1/$B7324)*(1/(5/7+2/7*$D7326))*$B7336/SUM($B7328:$B7351))</f>
        <v>#DIV/0!</v>
      </c>
      <c r="AO7326" s="159" t="e">
        <f>1/(B7326*(1/B7324)*(1/(5/7+2/7*D7326)))</f>
        <v>#DIV/0!</v>
      </c>
      <c r="AP7326" s="159"/>
      <c r="AR7326" s="164">
        <f>CHOOSE(AV$3,C7326,F7326,I7326,L7326,O7326,R7326,U7326,X7326,AA7326,AD7326,AG7326,AJ7326)</f>
        <v>0</v>
      </c>
      <c r="AS7326" s="160"/>
      <c r="AT7326" s="160"/>
      <c r="AV7326" s="115" t="e">
        <f>AN7326/AR7326</f>
        <v>#DIV/0!</v>
      </c>
      <c r="AW7326" s="161" t="e">
        <f>AO7326/AR7326</f>
        <v>#DIV/0!</v>
      </c>
    </row>
    <row r="7361" spans="2:49">
      <c r="G7361" s="165"/>
    </row>
    <row r="7366" spans="2:49">
      <c r="B7366" s="166"/>
      <c r="C7366" s="167"/>
      <c r="D7366" s="167"/>
      <c r="E7366" s="166"/>
      <c r="F7366" s="167"/>
      <c r="G7366" s="167"/>
      <c r="H7366" s="166"/>
      <c r="I7366" s="167"/>
      <c r="J7366" s="167"/>
      <c r="K7366" s="166"/>
      <c r="L7366" s="167"/>
      <c r="M7366" s="167"/>
      <c r="N7366" s="166"/>
      <c r="O7366" s="167"/>
      <c r="P7366" s="167"/>
      <c r="Q7366" s="166"/>
      <c r="R7366" s="167"/>
      <c r="S7366" s="167"/>
      <c r="T7366" s="166"/>
      <c r="U7366" s="167"/>
      <c r="V7366" s="167"/>
      <c r="W7366" s="166"/>
      <c r="X7366" s="167"/>
      <c r="Y7366" s="167"/>
      <c r="Z7366" s="166"/>
      <c r="AA7366" s="167"/>
      <c r="AB7366" s="167"/>
      <c r="AC7366" s="166"/>
      <c r="AD7366" s="167"/>
      <c r="AE7366" s="167"/>
      <c r="AF7366" s="166"/>
      <c r="AG7366" s="167"/>
      <c r="AH7366" s="167"/>
      <c r="AI7366" s="166"/>
      <c r="AJ7366" s="167"/>
      <c r="AK7366" s="167"/>
      <c r="AN7366" s="159" t="e">
        <f>1/($B7366*(1/$B7364)*(1/(5/7+2/7*$D7366))*$B7376/SUM($B7368:$B7391))</f>
        <v>#DIV/0!</v>
      </c>
      <c r="AO7366" s="159" t="e">
        <f>1/(B7366*(1/B7364)*(1/(5/7+2/7*D7366)))</f>
        <v>#DIV/0!</v>
      </c>
      <c r="AP7366" s="159"/>
      <c r="AR7366" s="164">
        <f>CHOOSE(AV$3,C7366,F7366,I7366,L7366,O7366,R7366,U7366,X7366,AA7366,AD7366,AG7366,AJ7366)</f>
        <v>0</v>
      </c>
      <c r="AS7366" s="160"/>
      <c r="AT7366" s="160"/>
      <c r="AV7366" s="115" t="e">
        <f>AN7366/AR7366</f>
        <v>#DIV/0!</v>
      </c>
      <c r="AW7366" s="161" t="e">
        <f>AO7366/AR7366</f>
        <v>#DIV/0!</v>
      </c>
    </row>
    <row r="7401" spans="2:49">
      <c r="G7401" s="165"/>
    </row>
    <row r="7406" spans="2:49">
      <c r="B7406" s="166"/>
      <c r="C7406" s="167"/>
      <c r="D7406" s="167"/>
      <c r="E7406" s="166"/>
      <c r="F7406" s="167"/>
      <c r="G7406" s="167"/>
      <c r="H7406" s="166"/>
      <c r="I7406" s="167"/>
      <c r="J7406" s="167"/>
      <c r="K7406" s="166"/>
      <c r="L7406" s="167"/>
      <c r="M7406" s="167"/>
      <c r="N7406" s="166"/>
      <c r="O7406" s="167"/>
      <c r="P7406" s="167"/>
      <c r="Q7406" s="166"/>
      <c r="R7406" s="167"/>
      <c r="S7406" s="167"/>
      <c r="T7406" s="166"/>
      <c r="U7406" s="167"/>
      <c r="V7406" s="167"/>
      <c r="W7406" s="166"/>
      <c r="X7406" s="167"/>
      <c r="Y7406" s="167"/>
      <c r="Z7406" s="166"/>
      <c r="AA7406" s="167"/>
      <c r="AB7406" s="167"/>
      <c r="AC7406" s="166"/>
      <c r="AD7406" s="167"/>
      <c r="AE7406" s="167"/>
      <c r="AF7406" s="166"/>
      <c r="AG7406" s="167"/>
      <c r="AH7406" s="167"/>
      <c r="AI7406" s="166"/>
      <c r="AJ7406" s="167"/>
      <c r="AK7406" s="167"/>
      <c r="AN7406" s="159" t="e">
        <f>1/($B7406*(1/$B7404)*(1/(5/7+2/7*$D7406))*$B7416/SUM($B7408:$B7431))</f>
        <v>#DIV/0!</v>
      </c>
      <c r="AO7406" s="159" t="e">
        <f>1/(B7406*(1/B7404)*(1/(5/7+2/7*D7406)))</f>
        <v>#DIV/0!</v>
      </c>
      <c r="AP7406" s="159"/>
      <c r="AR7406" s="164">
        <f>CHOOSE(AV$3,C7406,F7406,I7406,L7406,O7406,R7406,U7406,X7406,AA7406,AD7406,AG7406,AJ7406)</f>
        <v>0</v>
      </c>
      <c r="AS7406" s="160"/>
      <c r="AT7406" s="160"/>
      <c r="AV7406" s="115" t="e">
        <f>AN7406/AR7406</f>
        <v>#DIV/0!</v>
      </c>
      <c r="AW7406" s="161" t="e">
        <f>AO7406/AR7406</f>
        <v>#DIV/0!</v>
      </c>
    </row>
    <row r="7441" spans="2:49">
      <c r="G7441" s="165"/>
    </row>
    <row r="7446" spans="2:49">
      <c r="B7446" s="166"/>
      <c r="C7446" s="167"/>
      <c r="D7446" s="167"/>
      <c r="E7446" s="166"/>
      <c r="F7446" s="167"/>
      <c r="G7446" s="167"/>
      <c r="H7446" s="166"/>
      <c r="I7446" s="167"/>
      <c r="J7446" s="167"/>
      <c r="K7446" s="166"/>
      <c r="L7446" s="167"/>
      <c r="M7446" s="167"/>
      <c r="N7446" s="166"/>
      <c r="O7446" s="167"/>
      <c r="P7446" s="167"/>
      <c r="Q7446" s="166"/>
      <c r="R7446" s="167"/>
      <c r="S7446" s="167"/>
      <c r="T7446" s="166"/>
      <c r="U7446" s="167"/>
      <c r="V7446" s="167"/>
      <c r="W7446" s="166"/>
      <c r="X7446" s="167"/>
      <c r="Y7446" s="167"/>
      <c r="Z7446" s="166"/>
      <c r="AA7446" s="167"/>
      <c r="AB7446" s="167"/>
      <c r="AC7446" s="166"/>
      <c r="AD7446" s="167"/>
      <c r="AE7446" s="167"/>
      <c r="AF7446" s="166"/>
      <c r="AG7446" s="167"/>
      <c r="AH7446" s="167"/>
      <c r="AI7446" s="166"/>
      <c r="AJ7446" s="167"/>
      <c r="AK7446" s="167"/>
      <c r="AN7446" s="159" t="e">
        <f>1/($B7446*(1/$B7444)*(1/(5/7+2/7*$D7446))*$B7456/SUM($B7448:$B7471))</f>
        <v>#DIV/0!</v>
      </c>
      <c r="AO7446" s="159" t="e">
        <f>1/(B7446*(1/B7444)*(1/(5/7+2/7*D7446)))</f>
        <v>#DIV/0!</v>
      </c>
      <c r="AP7446" s="159"/>
      <c r="AR7446" s="164">
        <f>CHOOSE(AV$3,C7446,F7446,I7446,L7446,O7446,R7446,U7446,X7446,AA7446,AD7446,AG7446,AJ7446)</f>
        <v>0</v>
      </c>
      <c r="AS7446" s="160"/>
      <c r="AT7446" s="160"/>
      <c r="AV7446" s="115" t="e">
        <f>AN7446/AR7446</f>
        <v>#DIV/0!</v>
      </c>
      <c r="AW7446" s="161" t="e">
        <f>AO7446/AR7446</f>
        <v>#DIV/0!</v>
      </c>
    </row>
    <row r="7481" spans="2:49">
      <c r="G7481" s="165"/>
    </row>
    <row r="7486" spans="2:49">
      <c r="B7486" s="166"/>
      <c r="C7486" s="167"/>
      <c r="D7486" s="167"/>
      <c r="E7486" s="166"/>
      <c r="F7486" s="167"/>
      <c r="G7486" s="167"/>
      <c r="H7486" s="166"/>
      <c r="I7486" s="167"/>
      <c r="J7486" s="167"/>
      <c r="K7486" s="166"/>
      <c r="L7486" s="167"/>
      <c r="M7486" s="167"/>
      <c r="N7486" s="166"/>
      <c r="O7486" s="167"/>
      <c r="P7486" s="167"/>
      <c r="Q7486" s="166"/>
      <c r="R7486" s="167"/>
      <c r="S7486" s="167"/>
      <c r="T7486" s="166"/>
      <c r="U7486" s="167"/>
      <c r="V7486" s="167"/>
      <c r="W7486" s="166"/>
      <c r="X7486" s="167"/>
      <c r="Y7486" s="167"/>
      <c r="Z7486" s="166"/>
      <c r="AA7486" s="167"/>
      <c r="AB7486" s="167"/>
      <c r="AC7486" s="166"/>
      <c r="AD7486" s="167"/>
      <c r="AE7486" s="167"/>
      <c r="AF7486" s="166"/>
      <c r="AG7486" s="167"/>
      <c r="AH7486" s="167"/>
      <c r="AI7486" s="166"/>
      <c r="AJ7486" s="167"/>
      <c r="AK7486" s="167"/>
      <c r="AN7486" s="159" t="e">
        <f>1/($B7486*(1/$B7484)*(1/(5/7+2/7*$D7486))*$B7496/SUM($B7488:$B7511))</f>
        <v>#DIV/0!</v>
      </c>
      <c r="AO7486" s="159" t="e">
        <f>1/(B7486*(1/B7484)*(1/(5/7+2/7*D7486)))</f>
        <v>#DIV/0!</v>
      </c>
      <c r="AP7486" s="159"/>
      <c r="AR7486" s="164">
        <f>CHOOSE(AV$3,C7486,F7486,I7486,L7486,O7486,R7486,U7486,X7486,AA7486,AD7486,AG7486,AJ7486)</f>
        <v>0</v>
      </c>
      <c r="AS7486" s="160"/>
      <c r="AT7486" s="160"/>
      <c r="AV7486" s="115" t="e">
        <f>AN7486/AR7486</f>
        <v>#DIV/0!</v>
      </c>
      <c r="AW7486" s="161" t="e">
        <f>AO7486/AR7486</f>
        <v>#DIV/0!</v>
      </c>
    </row>
    <row r="7521" spans="2:49">
      <c r="G7521" s="165"/>
    </row>
    <row r="7526" spans="2:49">
      <c r="B7526" s="166"/>
      <c r="C7526" s="167"/>
      <c r="D7526" s="167"/>
      <c r="E7526" s="166"/>
      <c r="F7526" s="167"/>
      <c r="G7526" s="167"/>
      <c r="H7526" s="166"/>
      <c r="I7526" s="167"/>
      <c r="J7526" s="167"/>
      <c r="K7526" s="166"/>
      <c r="L7526" s="167"/>
      <c r="M7526" s="167"/>
      <c r="N7526" s="166"/>
      <c r="O7526" s="167"/>
      <c r="P7526" s="167"/>
      <c r="Q7526" s="166"/>
      <c r="R7526" s="167"/>
      <c r="S7526" s="167"/>
      <c r="T7526" s="166"/>
      <c r="U7526" s="167"/>
      <c r="V7526" s="167"/>
      <c r="W7526" s="166"/>
      <c r="X7526" s="167"/>
      <c r="Y7526" s="167"/>
      <c r="Z7526" s="166"/>
      <c r="AA7526" s="167"/>
      <c r="AB7526" s="167"/>
      <c r="AC7526" s="166"/>
      <c r="AD7526" s="167"/>
      <c r="AE7526" s="167"/>
      <c r="AF7526" s="166"/>
      <c r="AG7526" s="167"/>
      <c r="AH7526" s="167"/>
      <c r="AI7526" s="166"/>
      <c r="AJ7526" s="167"/>
      <c r="AK7526" s="167"/>
      <c r="AN7526" s="159" t="e">
        <f>1/($B7526*(1/$B7524)*(1/(5/7+2/7*$D7526))*$B7536/SUM($B7528:$B7551))</f>
        <v>#DIV/0!</v>
      </c>
      <c r="AO7526" s="159" t="e">
        <f>1/(B7526*(1/B7524)*(1/(5/7+2/7*D7526)))</f>
        <v>#DIV/0!</v>
      </c>
      <c r="AP7526" s="159"/>
      <c r="AR7526" s="164">
        <f>CHOOSE(AV$3,C7526,F7526,I7526,L7526,O7526,R7526,U7526,X7526,AA7526,AD7526,AG7526,AJ7526)</f>
        <v>0</v>
      </c>
      <c r="AS7526" s="160"/>
      <c r="AT7526" s="160"/>
      <c r="AV7526" s="115" t="e">
        <f>AN7526/AR7526</f>
        <v>#DIV/0!</v>
      </c>
      <c r="AW7526" s="161" t="e">
        <f>AO7526/AR7526</f>
        <v>#DIV/0!</v>
      </c>
    </row>
    <row r="7561" spans="2:49">
      <c r="G7561" s="165"/>
    </row>
    <row r="7566" spans="2:49">
      <c r="B7566" s="166"/>
      <c r="C7566" s="167"/>
      <c r="D7566" s="167"/>
      <c r="E7566" s="166"/>
      <c r="F7566" s="167"/>
      <c r="G7566" s="167"/>
      <c r="H7566" s="166"/>
      <c r="I7566" s="167"/>
      <c r="J7566" s="167"/>
      <c r="K7566" s="166"/>
      <c r="L7566" s="167"/>
      <c r="M7566" s="167"/>
      <c r="N7566" s="166"/>
      <c r="O7566" s="167"/>
      <c r="P7566" s="167"/>
      <c r="Q7566" s="166"/>
      <c r="R7566" s="167"/>
      <c r="S7566" s="167"/>
      <c r="T7566" s="166"/>
      <c r="U7566" s="167"/>
      <c r="V7566" s="167"/>
      <c r="W7566" s="166"/>
      <c r="X7566" s="167"/>
      <c r="Y7566" s="167"/>
      <c r="Z7566" s="166"/>
      <c r="AA7566" s="167"/>
      <c r="AB7566" s="167"/>
      <c r="AC7566" s="166"/>
      <c r="AD7566" s="167"/>
      <c r="AE7566" s="167"/>
      <c r="AF7566" s="166"/>
      <c r="AG7566" s="167"/>
      <c r="AH7566" s="167"/>
      <c r="AI7566" s="166"/>
      <c r="AJ7566" s="167"/>
      <c r="AK7566" s="167"/>
      <c r="AN7566" s="159" t="e">
        <f>1/($B7566*(1/$B7564)*(1/(5/7+2/7*$D7566))*$B7576/SUM($B7568:$B7591))</f>
        <v>#DIV/0!</v>
      </c>
      <c r="AO7566" s="159" t="e">
        <f>1/(B7566*(1/B7564)*(1/(5/7+2/7*D7566)))</f>
        <v>#DIV/0!</v>
      </c>
      <c r="AP7566" s="159"/>
      <c r="AR7566" s="164">
        <f>CHOOSE(AV$3,C7566,F7566,I7566,L7566,O7566,R7566,U7566,X7566,AA7566,AD7566,AG7566,AJ7566)</f>
        <v>0</v>
      </c>
      <c r="AS7566" s="160"/>
      <c r="AT7566" s="160"/>
      <c r="AV7566" s="115" t="e">
        <f>AN7566/AR7566</f>
        <v>#DIV/0!</v>
      </c>
      <c r="AW7566" s="161" t="e">
        <f>AO7566/AR7566</f>
        <v>#DIV/0!</v>
      </c>
    </row>
    <row r="7601" spans="2:49">
      <c r="G7601" s="165"/>
    </row>
    <row r="7606" spans="2:49">
      <c r="B7606" s="166"/>
      <c r="C7606" s="167"/>
      <c r="D7606" s="167"/>
      <c r="E7606" s="166"/>
      <c r="F7606" s="167"/>
      <c r="G7606" s="167"/>
      <c r="H7606" s="166"/>
      <c r="I7606" s="167"/>
      <c r="J7606" s="167"/>
      <c r="K7606" s="166"/>
      <c r="L7606" s="167"/>
      <c r="M7606" s="167"/>
      <c r="N7606" s="166"/>
      <c r="O7606" s="167"/>
      <c r="P7606" s="167"/>
      <c r="Q7606" s="166"/>
      <c r="R7606" s="167"/>
      <c r="S7606" s="167"/>
      <c r="T7606" s="166"/>
      <c r="U7606" s="167"/>
      <c r="V7606" s="167"/>
      <c r="W7606" s="166"/>
      <c r="X7606" s="167"/>
      <c r="Y7606" s="167"/>
      <c r="Z7606" s="166"/>
      <c r="AA7606" s="167"/>
      <c r="AB7606" s="167"/>
      <c r="AC7606" s="166"/>
      <c r="AD7606" s="167"/>
      <c r="AE7606" s="167"/>
      <c r="AF7606" s="166"/>
      <c r="AG7606" s="167"/>
      <c r="AH7606" s="167"/>
      <c r="AI7606" s="166"/>
      <c r="AJ7606" s="167"/>
      <c r="AK7606" s="167"/>
      <c r="AN7606" s="159" t="e">
        <f>1/($B7606*(1/$B7604)*(1/(5/7+2/7*$D7606))*$B7616/SUM($B7608:$B7631))</f>
        <v>#DIV/0!</v>
      </c>
      <c r="AO7606" s="159" t="e">
        <f>1/(B7606*(1/B7604)*(1/(5/7+2/7*D7606)))</f>
        <v>#DIV/0!</v>
      </c>
      <c r="AP7606" s="159"/>
      <c r="AR7606" s="164">
        <f>CHOOSE(AV$3,C7606,F7606,I7606,L7606,O7606,R7606,U7606,X7606,AA7606,AD7606,AG7606,AJ7606)</f>
        <v>0</v>
      </c>
      <c r="AS7606" s="160"/>
      <c r="AT7606" s="160"/>
      <c r="AV7606" s="115" t="e">
        <f>AN7606/AR7606</f>
        <v>#DIV/0!</v>
      </c>
      <c r="AW7606" s="161" t="e">
        <f>AO7606/AR7606</f>
        <v>#DIV/0!</v>
      </c>
    </row>
    <row r="7641" spans="2:49">
      <c r="G7641" s="165"/>
    </row>
    <row r="7646" spans="2:49">
      <c r="B7646" s="166"/>
      <c r="C7646" s="167"/>
      <c r="D7646" s="167"/>
      <c r="E7646" s="166"/>
      <c r="F7646" s="167"/>
      <c r="G7646" s="167"/>
      <c r="H7646" s="166"/>
      <c r="I7646" s="167"/>
      <c r="J7646" s="167"/>
      <c r="K7646" s="166"/>
      <c r="L7646" s="167"/>
      <c r="M7646" s="167"/>
      <c r="N7646" s="166"/>
      <c r="O7646" s="167"/>
      <c r="P7646" s="167"/>
      <c r="Q7646" s="166"/>
      <c r="R7646" s="167"/>
      <c r="S7646" s="167"/>
      <c r="T7646" s="166"/>
      <c r="U7646" s="167"/>
      <c r="V7646" s="167"/>
      <c r="W7646" s="166"/>
      <c r="X7646" s="167"/>
      <c r="Y7646" s="167"/>
      <c r="Z7646" s="166"/>
      <c r="AA7646" s="167"/>
      <c r="AB7646" s="167"/>
      <c r="AC7646" s="166"/>
      <c r="AD7646" s="167"/>
      <c r="AE7646" s="167"/>
      <c r="AF7646" s="166"/>
      <c r="AG7646" s="167"/>
      <c r="AH7646" s="167"/>
      <c r="AI7646" s="166"/>
      <c r="AJ7646" s="167"/>
      <c r="AK7646" s="167"/>
      <c r="AN7646" s="159" t="e">
        <f>1/($B7646*(1/$B7644)*(1/(5/7+2/7*$D7646))*$B7656/SUM($B7648:$B7671))</f>
        <v>#DIV/0!</v>
      </c>
      <c r="AO7646" s="159" t="e">
        <f>1/(B7646*(1/B7644)*(1/(5/7+2/7*D7646)))</f>
        <v>#DIV/0!</v>
      </c>
      <c r="AP7646" s="159"/>
      <c r="AR7646" s="164">
        <f>CHOOSE(AV$3,C7646,F7646,I7646,L7646,O7646,R7646,U7646,X7646,AA7646,AD7646,AG7646,AJ7646)</f>
        <v>0</v>
      </c>
      <c r="AS7646" s="160"/>
      <c r="AT7646" s="160"/>
      <c r="AV7646" s="115" t="e">
        <f>AN7646/AR7646</f>
        <v>#DIV/0!</v>
      </c>
      <c r="AW7646" s="161" t="e">
        <f>AO7646/AR7646</f>
        <v>#DIV/0!</v>
      </c>
    </row>
    <row r="7681" spans="2:49">
      <c r="G7681" s="165"/>
    </row>
    <row r="7686" spans="2:49">
      <c r="B7686" s="166"/>
      <c r="C7686" s="167"/>
      <c r="D7686" s="167"/>
      <c r="E7686" s="166"/>
      <c r="F7686" s="167"/>
      <c r="G7686" s="167"/>
      <c r="H7686" s="166"/>
      <c r="I7686" s="167"/>
      <c r="J7686" s="167"/>
      <c r="K7686" s="166"/>
      <c r="L7686" s="167"/>
      <c r="M7686" s="167"/>
      <c r="N7686" s="166"/>
      <c r="O7686" s="167"/>
      <c r="P7686" s="167"/>
      <c r="Q7686" s="166"/>
      <c r="R7686" s="167"/>
      <c r="S7686" s="167"/>
      <c r="T7686" s="166"/>
      <c r="U7686" s="167"/>
      <c r="V7686" s="167"/>
      <c r="W7686" s="166"/>
      <c r="X7686" s="167"/>
      <c r="Y7686" s="167"/>
      <c r="Z7686" s="166"/>
      <c r="AA7686" s="167"/>
      <c r="AB7686" s="167"/>
      <c r="AC7686" s="166"/>
      <c r="AD7686" s="167"/>
      <c r="AE7686" s="167"/>
      <c r="AF7686" s="166"/>
      <c r="AG7686" s="167"/>
      <c r="AH7686" s="167"/>
      <c r="AI7686" s="166"/>
      <c r="AJ7686" s="167"/>
      <c r="AK7686" s="167"/>
      <c r="AN7686" s="159" t="e">
        <f>1/($B7686*(1/$B7684)*(1/(5/7+2/7*$D7686))*$B7696/SUM($B7688:$B7711))</f>
        <v>#DIV/0!</v>
      </c>
      <c r="AO7686" s="159" t="e">
        <f>1/(B7686*(1/B7684)*(1/(5/7+2/7*D7686)))</f>
        <v>#DIV/0!</v>
      </c>
      <c r="AP7686" s="159"/>
      <c r="AR7686" s="164">
        <f>CHOOSE(AV$3,C7686,F7686,I7686,L7686,O7686,R7686,U7686,X7686,AA7686,AD7686,AG7686,AJ7686)</f>
        <v>0</v>
      </c>
      <c r="AS7686" s="160"/>
      <c r="AT7686" s="160"/>
      <c r="AV7686" s="115" t="e">
        <f>AN7686/AR7686</f>
        <v>#DIV/0!</v>
      </c>
      <c r="AW7686" s="161" t="e">
        <f>AO7686/AR7686</f>
        <v>#DIV/0!</v>
      </c>
    </row>
    <row r="7721" spans="2:49">
      <c r="G7721" s="165"/>
    </row>
    <row r="7726" spans="2:49">
      <c r="B7726" s="166"/>
      <c r="C7726" s="167"/>
      <c r="D7726" s="167"/>
      <c r="E7726" s="166"/>
      <c r="F7726" s="167"/>
      <c r="G7726" s="167"/>
      <c r="H7726" s="166"/>
      <c r="I7726" s="167"/>
      <c r="J7726" s="167"/>
      <c r="K7726" s="166"/>
      <c r="L7726" s="167"/>
      <c r="M7726" s="167"/>
      <c r="N7726" s="166"/>
      <c r="O7726" s="167"/>
      <c r="P7726" s="167"/>
      <c r="Q7726" s="166"/>
      <c r="R7726" s="167"/>
      <c r="S7726" s="167"/>
      <c r="T7726" s="166"/>
      <c r="U7726" s="167"/>
      <c r="V7726" s="167"/>
      <c r="W7726" s="166"/>
      <c r="X7726" s="167"/>
      <c r="Y7726" s="167"/>
      <c r="Z7726" s="166"/>
      <c r="AA7726" s="167"/>
      <c r="AB7726" s="167"/>
      <c r="AC7726" s="166"/>
      <c r="AD7726" s="167"/>
      <c r="AE7726" s="167"/>
      <c r="AF7726" s="166"/>
      <c r="AG7726" s="167"/>
      <c r="AH7726" s="167"/>
      <c r="AI7726" s="166"/>
      <c r="AJ7726" s="167"/>
      <c r="AK7726" s="167"/>
      <c r="AN7726" s="159" t="e">
        <f>1/($B7726*(1/$B7724)*(1/(5/7+2/7*$D7726))*$B7736/SUM($B7728:$B7751))</f>
        <v>#DIV/0!</v>
      </c>
      <c r="AO7726" s="159" t="e">
        <f>1/(B7726*(1/B7724)*(1/(5/7+2/7*D7726)))</f>
        <v>#DIV/0!</v>
      </c>
      <c r="AP7726" s="159"/>
      <c r="AR7726" s="164">
        <f>CHOOSE(AV$3,C7726,F7726,I7726,L7726,O7726,R7726,U7726,X7726,AA7726,AD7726,AG7726,AJ7726)</f>
        <v>0</v>
      </c>
      <c r="AS7726" s="160"/>
      <c r="AT7726" s="160"/>
      <c r="AV7726" s="115" t="e">
        <f>AN7726/AR7726</f>
        <v>#DIV/0!</v>
      </c>
      <c r="AW7726" s="161" t="e">
        <f>AO7726/AR7726</f>
        <v>#DIV/0!</v>
      </c>
    </row>
    <row r="7761" spans="2:49">
      <c r="G7761" s="165"/>
    </row>
    <row r="7766" spans="2:49">
      <c r="B7766" s="166"/>
      <c r="C7766" s="167"/>
      <c r="D7766" s="167"/>
      <c r="E7766" s="166"/>
      <c r="F7766" s="167"/>
      <c r="G7766" s="167"/>
      <c r="H7766" s="166"/>
      <c r="I7766" s="167"/>
      <c r="J7766" s="167"/>
      <c r="K7766" s="166"/>
      <c r="L7766" s="167"/>
      <c r="M7766" s="167"/>
      <c r="N7766" s="166"/>
      <c r="O7766" s="167"/>
      <c r="P7766" s="167"/>
      <c r="Q7766" s="166"/>
      <c r="R7766" s="167"/>
      <c r="S7766" s="167"/>
      <c r="T7766" s="166"/>
      <c r="U7766" s="167"/>
      <c r="V7766" s="167"/>
      <c r="W7766" s="166"/>
      <c r="X7766" s="167"/>
      <c r="Y7766" s="167"/>
      <c r="Z7766" s="166"/>
      <c r="AA7766" s="167"/>
      <c r="AB7766" s="167"/>
      <c r="AC7766" s="166"/>
      <c r="AD7766" s="167"/>
      <c r="AE7766" s="167"/>
      <c r="AF7766" s="166"/>
      <c r="AG7766" s="167"/>
      <c r="AH7766" s="167"/>
      <c r="AI7766" s="166"/>
      <c r="AJ7766" s="167"/>
      <c r="AK7766" s="167"/>
      <c r="AN7766" s="159" t="e">
        <f>1/($B7766*(1/$B7764)*(1/(5/7+2/7*$D7766))*$B7776/SUM($B7768:$B7791))</f>
        <v>#DIV/0!</v>
      </c>
      <c r="AO7766" s="159" t="e">
        <f>1/(B7766*(1/B7764)*(1/(5/7+2/7*D7766)))</f>
        <v>#DIV/0!</v>
      </c>
      <c r="AP7766" s="159"/>
      <c r="AR7766" s="164">
        <f>CHOOSE(AV$3,C7766,F7766,I7766,L7766,O7766,R7766,U7766,X7766,AA7766,AD7766,AG7766,AJ7766)</f>
        <v>0</v>
      </c>
      <c r="AS7766" s="160"/>
      <c r="AT7766" s="160"/>
      <c r="AV7766" s="115" t="e">
        <f>AN7766/AR7766</f>
        <v>#DIV/0!</v>
      </c>
      <c r="AW7766" s="161" t="e">
        <f>AO7766/AR7766</f>
        <v>#DIV/0!</v>
      </c>
    </row>
    <row r="7801" spans="2:49">
      <c r="G7801" s="165"/>
    </row>
    <row r="7806" spans="2:49">
      <c r="B7806" s="166"/>
      <c r="C7806" s="167"/>
      <c r="D7806" s="167"/>
      <c r="E7806" s="166"/>
      <c r="F7806" s="167"/>
      <c r="G7806" s="167"/>
      <c r="H7806" s="166"/>
      <c r="I7806" s="167"/>
      <c r="J7806" s="167"/>
      <c r="K7806" s="166"/>
      <c r="L7806" s="167"/>
      <c r="M7806" s="167"/>
      <c r="N7806" s="166"/>
      <c r="O7806" s="167"/>
      <c r="P7806" s="167"/>
      <c r="Q7806" s="166"/>
      <c r="R7806" s="167"/>
      <c r="S7806" s="167"/>
      <c r="T7806" s="166"/>
      <c r="U7806" s="167"/>
      <c r="V7806" s="167"/>
      <c r="W7806" s="166"/>
      <c r="X7806" s="167"/>
      <c r="Y7806" s="167"/>
      <c r="Z7806" s="166"/>
      <c r="AA7806" s="167"/>
      <c r="AB7806" s="167"/>
      <c r="AC7806" s="166"/>
      <c r="AD7806" s="167"/>
      <c r="AE7806" s="167"/>
      <c r="AF7806" s="166"/>
      <c r="AG7806" s="167"/>
      <c r="AH7806" s="167"/>
      <c r="AI7806" s="166"/>
      <c r="AJ7806" s="167"/>
      <c r="AK7806" s="167"/>
      <c r="AN7806" s="159" t="e">
        <f>1/($B7806*(1/$B7804)*(1/(5/7+2/7*$D7806))*$B7816/SUM($B7808:$B7831))</f>
        <v>#DIV/0!</v>
      </c>
      <c r="AO7806" s="159" t="e">
        <f>1/(B7806*(1/B7804)*(1/(5/7+2/7*D7806)))</f>
        <v>#DIV/0!</v>
      </c>
      <c r="AP7806" s="159"/>
      <c r="AR7806" s="164">
        <f>CHOOSE(AV$3,C7806,F7806,I7806,L7806,O7806,R7806,U7806,X7806,AA7806,AD7806,AG7806,AJ7806)</f>
        <v>0</v>
      </c>
      <c r="AS7806" s="160"/>
      <c r="AT7806" s="160"/>
      <c r="AV7806" s="115" t="e">
        <f>AN7806/AR7806</f>
        <v>#DIV/0!</v>
      </c>
      <c r="AW7806" s="161" t="e">
        <f>AO7806/AR7806</f>
        <v>#DIV/0!</v>
      </c>
    </row>
    <row r="7841" spans="2:49">
      <c r="G7841" s="165"/>
    </row>
    <row r="7846" spans="2:49">
      <c r="B7846" s="166"/>
      <c r="C7846" s="167"/>
      <c r="D7846" s="167"/>
      <c r="E7846" s="166"/>
      <c r="F7846" s="167"/>
      <c r="G7846" s="167"/>
      <c r="H7846" s="166"/>
      <c r="I7846" s="167"/>
      <c r="J7846" s="167"/>
      <c r="K7846" s="166"/>
      <c r="L7846" s="167"/>
      <c r="M7846" s="167"/>
      <c r="N7846" s="166"/>
      <c r="O7846" s="167"/>
      <c r="P7846" s="167"/>
      <c r="Q7846" s="166"/>
      <c r="R7846" s="167"/>
      <c r="S7846" s="167"/>
      <c r="T7846" s="166"/>
      <c r="U7846" s="167"/>
      <c r="V7846" s="167"/>
      <c r="W7846" s="166"/>
      <c r="X7846" s="167"/>
      <c r="Y7846" s="167"/>
      <c r="Z7846" s="166"/>
      <c r="AA7846" s="167"/>
      <c r="AB7846" s="167"/>
      <c r="AC7846" s="166"/>
      <c r="AD7846" s="167"/>
      <c r="AE7846" s="167"/>
      <c r="AF7846" s="166"/>
      <c r="AG7846" s="167"/>
      <c r="AH7846" s="167"/>
      <c r="AI7846" s="166"/>
      <c r="AJ7846" s="167"/>
      <c r="AK7846" s="167"/>
      <c r="AN7846" s="159" t="e">
        <f>1/($B7846*(1/$B7844)*(1/(5/7+2/7*$D7846))*$B7856/SUM($B7848:$B7871))</f>
        <v>#DIV/0!</v>
      </c>
      <c r="AO7846" s="159" t="e">
        <f>1/(B7846*(1/B7844)*(1/(5/7+2/7*D7846)))</f>
        <v>#DIV/0!</v>
      </c>
      <c r="AP7846" s="159"/>
      <c r="AR7846" s="164">
        <f>CHOOSE(AV$3,C7846,F7846,I7846,L7846,O7846,R7846,U7846,X7846,AA7846,AD7846,AG7846,AJ7846)</f>
        <v>0</v>
      </c>
      <c r="AS7846" s="160"/>
      <c r="AT7846" s="160"/>
      <c r="AV7846" s="115" t="e">
        <f>AN7846/AR7846</f>
        <v>#DIV/0!</v>
      </c>
      <c r="AW7846" s="161" t="e">
        <f>AO7846/AR7846</f>
        <v>#DIV/0!</v>
      </c>
    </row>
    <row r="7881" spans="2:49">
      <c r="G7881" s="165"/>
    </row>
    <row r="7886" spans="2:49">
      <c r="B7886" s="166"/>
      <c r="C7886" s="167"/>
      <c r="D7886" s="167"/>
      <c r="E7886" s="166"/>
      <c r="F7886" s="167"/>
      <c r="G7886" s="167"/>
      <c r="H7886" s="166"/>
      <c r="I7886" s="167"/>
      <c r="J7886" s="167"/>
      <c r="K7886" s="166"/>
      <c r="L7886" s="167"/>
      <c r="M7886" s="167"/>
      <c r="N7886" s="166"/>
      <c r="O7886" s="167"/>
      <c r="P7886" s="167"/>
      <c r="Q7886" s="166"/>
      <c r="R7886" s="167"/>
      <c r="S7886" s="167"/>
      <c r="T7886" s="166"/>
      <c r="U7886" s="167"/>
      <c r="V7886" s="167"/>
      <c r="W7886" s="166"/>
      <c r="X7886" s="167"/>
      <c r="Y7886" s="167"/>
      <c r="Z7886" s="166"/>
      <c r="AA7886" s="167"/>
      <c r="AB7886" s="167"/>
      <c r="AC7886" s="166"/>
      <c r="AD7886" s="167"/>
      <c r="AE7886" s="167"/>
      <c r="AF7886" s="166"/>
      <c r="AG7886" s="167"/>
      <c r="AH7886" s="167"/>
      <c r="AI7886" s="166"/>
      <c r="AJ7886" s="167"/>
      <c r="AK7886" s="167"/>
      <c r="AN7886" s="159" t="e">
        <f>1/($B7886*(1/$B7884)*(1/(5/7+2/7*$D7886))*$B7896/SUM($B7888:$B7911))</f>
        <v>#DIV/0!</v>
      </c>
      <c r="AO7886" s="159" t="e">
        <f>1/(B7886*(1/B7884)*(1/(5/7+2/7*D7886)))</f>
        <v>#DIV/0!</v>
      </c>
      <c r="AP7886" s="159"/>
      <c r="AR7886" s="164">
        <f>CHOOSE(AV$3,C7886,F7886,I7886,L7886,O7886,R7886,U7886,X7886,AA7886,AD7886,AG7886,AJ7886)</f>
        <v>0</v>
      </c>
      <c r="AS7886" s="160"/>
      <c r="AT7886" s="160"/>
      <c r="AV7886" s="115" t="e">
        <f>AN7886/AR7886</f>
        <v>#DIV/0!</v>
      </c>
      <c r="AW7886" s="161" t="e">
        <f>AO7886/AR7886</f>
        <v>#DIV/0!</v>
      </c>
    </row>
    <row r="7921" spans="2:49">
      <c r="G7921" s="165"/>
    </row>
    <row r="7926" spans="2:49">
      <c r="B7926" s="166"/>
      <c r="C7926" s="167"/>
      <c r="D7926" s="167"/>
      <c r="E7926" s="166"/>
      <c r="F7926" s="167"/>
      <c r="G7926" s="167"/>
      <c r="H7926" s="166"/>
      <c r="I7926" s="167"/>
      <c r="J7926" s="167"/>
      <c r="K7926" s="166"/>
      <c r="L7926" s="167"/>
      <c r="M7926" s="167"/>
      <c r="N7926" s="166"/>
      <c r="O7926" s="167"/>
      <c r="P7926" s="167"/>
      <c r="Q7926" s="166"/>
      <c r="R7926" s="167"/>
      <c r="S7926" s="167"/>
      <c r="T7926" s="166"/>
      <c r="U7926" s="167"/>
      <c r="V7926" s="167"/>
      <c r="W7926" s="166"/>
      <c r="X7926" s="167"/>
      <c r="Y7926" s="167"/>
      <c r="Z7926" s="166"/>
      <c r="AA7926" s="167"/>
      <c r="AB7926" s="167"/>
      <c r="AC7926" s="166"/>
      <c r="AD7926" s="167"/>
      <c r="AE7926" s="167"/>
      <c r="AF7926" s="166"/>
      <c r="AG7926" s="167"/>
      <c r="AH7926" s="167"/>
      <c r="AI7926" s="166"/>
      <c r="AJ7926" s="167"/>
      <c r="AK7926" s="167"/>
      <c r="AN7926" s="159" t="e">
        <f>1/($B7926*(1/$B7924)*(1/(5/7+2/7*$D7926))*$B7936/SUM($B7928:$B7951))</f>
        <v>#DIV/0!</v>
      </c>
      <c r="AO7926" s="159" t="e">
        <f>1/(B7926*(1/B7924)*(1/(5/7+2/7*D7926)))</f>
        <v>#DIV/0!</v>
      </c>
      <c r="AP7926" s="159"/>
      <c r="AR7926" s="164">
        <f>CHOOSE(AV$3,C7926,F7926,I7926,L7926,O7926,R7926,U7926,X7926,AA7926,AD7926,AG7926,AJ7926)</f>
        <v>0</v>
      </c>
      <c r="AS7926" s="160"/>
      <c r="AT7926" s="160"/>
      <c r="AV7926" s="115" t="e">
        <f>AN7926/AR7926</f>
        <v>#DIV/0!</v>
      </c>
      <c r="AW7926" s="161" t="e">
        <f>AO7926/AR7926</f>
        <v>#DIV/0!</v>
      </c>
    </row>
    <row r="7961" spans="2:49">
      <c r="G7961" s="165"/>
    </row>
    <row r="7966" spans="2:49">
      <c r="B7966" s="166"/>
      <c r="C7966" s="167"/>
      <c r="D7966" s="167"/>
      <c r="E7966" s="166"/>
      <c r="F7966" s="167"/>
      <c r="G7966" s="167"/>
      <c r="H7966" s="166"/>
      <c r="I7966" s="167"/>
      <c r="J7966" s="167"/>
      <c r="K7966" s="166"/>
      <c r="L7966" s="167"/>
      <c r="M7966" s="167"/>
      <c r="N7966" s="166"/>
      <c r="O7966" s="167"/>
      <c r="P7966" s="167"/>
      <c r="Q7966" s="166"/>
      <c r="R7966" s="167"/>
      <c r="S7966" s="167"/>
      <c r="T7966" s="166"/>
      <c r="U7966" s="167"/>
      <c r="V7966" s="167"/>
      <c r="W7966" s="166"/>
      <c r="X7966" s="167"/>
      <c r="Y7966" s="167"/>
      <c r="Z7966" s="166"/>
      <c r="AA7966" s="167"/>
      <c r="AB7966" s="167"/>
      <c r="AC7966" s="166"/>
      <c r="AD7966" s="167"/>
      <c r="AE7966" s="167"/>
      <c r="AF7966" s="166"/>
      <c r="AG7966" s="167"/>
      <c r="AH7966" s="167"/>
      <c r="AI7966" s="166"/>
      <c r="AJ7966" s="167"/>
      <c r="AK7966" s="167"/>
      <c r="AN7966" s="159" t="e">
        <f>1/($B7966*(1/$B7964)*(1/(5/7+2/7*$D7966))*$B7976/SUM($B7968:$B7991))</f>
        <v>#DIV/0!</v>
      </c>
      <c r="AO7966" s="159" t="e">
        <f>1/(B7966*(1/B7964)*(1/(5/7+2/7*D7966)))</f>
        <v>#DIV/0!</v>
      </c>
      <c r="AP7966" s="159"/>
      <c r="AR7966" s="164">
        <f>CHOOSE(AV$3,C7966,F7966,I7966,L7966,O7966,R7966,U7966,X7966,AA7966,AD7966,AG7966,AJ7966)</f>
        <v>0</v>
      </c>
      <c r="AS7966" s="160"/>
      <c r="AT7966" s="160"/>
      <c r="AV7966" s="115" t="e">
        <f>AN7966/AR7966</f>
        <v>#DIV/0!</v>
      </c>
      <c r="AW7966" s="161" t="e">
        <f>AO7966/AR7966</f>
        <v>#DIV/0!</v>
      </c>
    </row>
    <row r="8001" spans="2:49">
      <c r="G8001" s="165"/>
    </row>
    <row r="8006" spans="2:49">
      <c r="B8006" s="166"/>
      <c r="C8006" s="167"/>
      <c r="D8006" s="167"/>
      <c r="E8006" s="166"/>
      <c r="F8006" s="167"/>
      <c r="G8006" s="167"/>
      <c r="H8006" s="166"/>
      <c r="I8006" s="167"/>
      <c r="J8006" s="167"/>
      <c r="K8006" s="166"/>
      <c r="L8006" s="167"/>
      <c r="M8006" s="167"/>
      <c r="N8006" s="166"/>
      <c r="O8006" s="167"/>
      <c r="P8006" s="167"/>
      <c r="Q8006" s="166"/>
      <c r="R8006" s="167"/>
      <c r="S8006" s="167"/>
      <c r="T8006" s="166"/>
      <c r="U8006" s="167"/>
      <c r="V8006" s="167"/>
      <c r="W8006" s="166"/>
      <c r="X8006" s="167"/>
      <c r="Y8006" s="167"/>
      <c r="Z8006" s="166"/>
      <c r="AA8006" s="167"/>
      <c r="AB8006" s="167"/>
      <c r="AC8006" s="166"/>
      <c r="AD8006" s="167"/>
      <c r="AE8006" s="167"/>
      <c r="AF8006" s="166"/>
      <c r="AG8006" s="167"/>
      <c r="AH8006" s="167"/>
      <c r="AI8006" s="166"/>
      <c r="AJ8006" s="167"/>
      <c r="AK8006" s="167"/>
      <c r="AN8006" s="159" t="e">
        <f>1/($B8006*(1/$B8004)*(1/(5/7+2/7*$D8006))*$B8016/SUM($B8008:$B8031))</f>
        <v>#DIV/0!</v>
      </c>
      <c r="AO8006" s="159" t="e">
        <f>1/(B8006*(1/B8004)*(1/(5/7+2/7*D8006)))</f>
        <v>#DIV/0!</v>
      </c>
      <c r="AP8006" s="159"/>
      <c r="AR8006" s="164">
        <f>CHOOSE(AV$3,C8006,F8006,I8006,L8006,O8006,R8006,U8006,X8006,AA8006,AD8006,AG8006,AJ8006)</f>
        <v>0</v>
      </c>
      <c r="AS8006" s="160"/>
      <c r="AT8006" s="160"/>
      <c r="AV8006" s="115" t="e">
        <f>AN8006/AR8006</f>
        <v>#DIV/0!</v>
      </c>
      <c r="AW8006" s="161" t="e">
        <f>AO8006/AR8006</f>
        <v>#DIV/0!</v>
      </c>
    </row>
    <row r="8041" spans="2:49">
      <c r="G8041" s="165"/>
    </row>
    <row r="8046" spans="2:49">
      <c r="B8046" s="166"/>
      <c r="C8046" s="167"/>
      <c r="D8046" s="167"/>
      <c r="E8046" s="166"/>
      <c r="F8046" s="167"/>
      <c r="G8046" s="167"/>
      <c r="H8046" s="166"/>
      <c r="I8046" s="167"/>
      <c r="J8046" s="167"/>
      <c r="K8046" s="166"/>
      <c r="L8046" s="167"/>
      <c r="M8046" s="167"/>
      <c r="N8046" s="166"/>
      <c r="O8046" s="167"/>
      <c r="P8046" s="167"/>
      <c r="Q8046" s="166"/>
      <c r="R8046" s="167"/>
      <c r="S8046" s="167"/>
      <c r="T8046" s="166"/>
      <c r="U8046" s="167"/>
      <c r="V8046" s="167"/>
      <c r="W8046" s="166"/>
      <c r="X8046" s="167"/>
      <c r="Y8046" s="167"/>
      <c r="Z8046" s="166"/>
      <c r="AA8046" s="167"/>
      <c r="AB8046" s="167"/>
      <c r="AC8046" s="166"/>
      <c r="AD8046" s="167"/>
      <c r="AE8046" s="167"/>
      <c r="AF8046" s="166"/>
      <c r="AG8046" s="167"/>
      <c r="AH8046" s="167"/>
      <c r="AI8046" s="166"/>
      <c r="AJ8046" s="167"/>
      <c r="AK8046" s="167"/>
      <c r="AN8046" s="159" t="e">
        <f>1/($B8046*(1/$B8044)*(1/(5/7+2/7*$D8046))*$B8056/SUM($B8048:$B8071))</f>
        <v>#DIV/0!</v>
      </c>
      <c r="AO8046" s="159" t="e">
        <f>1/(B8046*(1/B8044)*(1/(5/7+2/7*D8046)))</f>
        <v>#DIV/0!</v>
      </c>
      <c r="AP8046" s="159"/>
      <c r="AR8046" s="164">
        <f>CHOOSE(AV$3,C8046,F8046,I8046,L8046,O8046,R8046,U8046,X8046,AA8046,AD8046,AG8046,AJ8046)</f>
        <v>0</v>
      </c>
      <c r="AS8046" s="160"/>
      <c r="AT8046" s="160"/>
      <c r="AV8046" s="115" t="e">
        <f>AN8046/AR8046</f>
        <v>#DIV/0!</v>
      </c>
      <c r="AW8046" s="161" t="e">
        <f>AO8046/AR8046</f>
        <v>#DIV/0!</v>
      </c>
    </row>
    <row r="8081" spans="2:49">
      <c r="G8081" s="165"/>
    </row>
    <row r="8086" spans="2:49">
      <c r="B8086" s="166"/>
      <c r="C8086" s="167"/>
      <c r="D8086" s="167"/>
      <c r="E8086" s="166"/>
      <c r="F8086" s="167"/>
      <c r="G8086" s="167"/>
      <c r="H8086" s="166"/>
      <c r="I8086" s="167"/>
      <c r="J8086" s="167"/>
      <c r="K8086" s="166"/>
      <c r="L8086" s="167"/>
      <c r="M8086" s="167"/>
      <c r="N8086" s="166"/>
      <c r="O8086" s="167"/>
      <c r="P8086" s="167"/>
      <c r="Q8086" s="166"/>
      <c r="R8086" s="167"/>
      <c r="S8086" s="167"/>
      <c r="T8086" s="166"/>
      <c r="U8086" s="167"/>
      <c r="V8086" s="167"/>
      <c r="W8086" s="166"/>
      <c r="X8086" s="167"/>
      <c r="Y8086" s="167"/>
      <c r="Z8086" s="166"/>
      <c r="AA8086" s="167"/>
      <c r="AB8086" s="167"/>
      <c r="AC8086" s="166"/>
      <c r="AD8086" s="167"/>
      <c r="AE8086" s="167"/>
      <c r="AF8086" s="166"/>
      <c r="AG8086" s="167"/>
      <c r="AH8086" s="167"/>
      <c r="AI8086" s="166"/>
      <c r="AJ8086" s="167"/>
      <c r="AK8086" s="167"/>
      <c r="AN8086" s="159" t="e">
        <f>1/($B8086*(1/$B8084)*(1/(5/7+2/7*$D8086))*$B8096/SUM($B8088:$B8111))</f>
        <v>#DIV/0!</v>
      </c>
      <c r="AO8086" s="159" t="e">
        <f>1/(B8086*(1/B8084)*(1/(5/7+2/7*D8086)))</f>
        <v>#DIV/0!</v>
      </c>
      <c r="AP8086" s="159"/>
      <c r="AR8086" s="164">
        <f>CHOOSE(AV$3,C8086,F8086,I8086,L8086,O8086,R8086,U8086,X8086,AA8086,AD8086,AG8086,AJ8086)</f>
        <v>0</v>
      </c>
      <c r="AS8086" s="160"/>
      <c r="AT8086" s="160"/>
      <c r="AV8086" s="115" t="e">
        <f>AN8086/AR8086</f>
        <v>#DIV/0!</v>
      </c>
      <c r="AW8086" s="161" t="e">
        <f>AO8086/AR8086</f>
        <v>#DIV/0!</v>
      </c>
    </row>
    <row r="8121" spans="2:49">
      <c r="G8121" s="165"/>
    </row>
    <row r="8126" spans="2:49">
      <c r="B8126" s="166"/>
      <c r="C8126" s="167"/>
      <c r="D8126" s="167"/>
      <c r="E8126" s="166"/>
      <c r="F8126" s="167"/>
      <c r="G8126" s="167"/>
      <c r="H8126" s="166"/>
      <c r="I8126" s="167"/>
      <c r="J8126" s="167"/>
      <c r="K8126" s="166"/>
      <c r="L8126" s="167"/>
      <c r="M8126" s="167"/>
      <c r="N8126" s="166"/>
      <c r="O8126" s="167"/>
      <c r="P8126" s="167"/>
      <c r="Q8126" s="166"/>
      <c r="R8126" s="167"/>
      <c r="S8126" s="167"/>
      <c r="T8126" s="166"/>
      <c r="U8126" s="167"/>
      <c r="V8126" s="167"/>
      <c r="W8126" s="166"/>
      <c r="X8126" s="167"/>
      <c r="Y8126" s="167"/>
      <c r="Z8126" s="166"/>
      <c r="AA8126" s="167"/>
      <c r="AB8126" s="167"/>
      <c r="AC8126" s="166"/>
      <c r="AD8126" s="167"/>
      <c r="AE8126" s="167"/>
      <c r="AF8126" s="166"/>
      <c r="AG8126" s="167"/>
      <c r="AH8126" s="167"/>
      <c r="AI8126" s="166"/>
      <c r="AJ8126" s="167"/>
      <c r="AK8126" s="167"/>
      <c r="AN8126" s="159" t="e">
        <f>1/($B8126*(1/$B8124)*(1/(5/7+2/7*$D8126))*$B8136/SUM($B8128:$B8151))</f>
        <v>#DIV/0!</v>
      </c>
      <c r="AO8126" s="159" t="e">
        <f>1/(B8126*(1/B8124)*(1/(5/7+2/7*D8126)))</f>
        <v>#DIV/0!</v>
      </c>
      <c r="AP8126" s="159"/>
      <c r="AR8126" s="164">
        <f>CHOOSE(AV$3,C8126,F8126,I8126,L8126,O8126,R8126,U8126,X8126,AA8126,AD8126,AG8126,AJ8126)</f>
        <v>0</v>
      </c>
      <c r="AS8126" s="160"/>
      <c r="AT8126" s="160"/>
      <c r="AV8126" s="115" t="e">
        <f>AN8126/AR8126</f>
        <v>#DIV/0!</v>
      </c>
      <c r="AW8126" s="161" t="e">
        <f>AO8126/AR8126</f>
        <v>#DIV/0!</v>
      </c>
    </row>
    <row r="8161" spans="2:49">
      <c r="G8161" s="165"/>
    </row>
    <row r="8166" spans="2:49">
      <c r="B8166" s="166"/>
      <c r="C8166" s="167"/>
      <c r="D8166" s="167"/>
      <c r="E8166" s="166"/>
      <c r="F8166" s="167"/>
      <c r="G8166" s="167"/>
      <c r="H8166" s="166"/>
      <c r="I8166" s="167"/>
      <c r="J8166" s="167"/>
      <c r="K8166" s="166"/>
      <c r="L8166" s="167"/>
      <c r="M8166" s="167"/>
      <c r="N8166" s="166"/>
      <c r="O8166" s="167"/>
      <c r="P8166" s="167"/>
      <c r="Q8166" s="166"/>
      <c r="R8166" s="167"/>
      <c r="S8166" s="167"/>
      <c r="T8166" s="166"/>
      <c r="U8166" s="167"/>
      <c r="V8166" s="167"/>
      <c r="W8166" s="166"/>
      <c r="X8166" s="167"/>
      <c r="Y8166" s="167"/>
      <c r="Z8166" s="166"/>
      <c r="AA8166" s="167"/>
      <c r="AB8166" s="167"/>
      <c r="AC8166" s="166"/>
      <c r="AD8166" s="167"/>
      <c r="AE8166" s="167"/>
      <c r="AF8166" s="166"/>
      <c r="AG8166" s="167"/>
      <c r="AH8166" s="167"/>
      <c r="AI8166" s="166"/>
      <c r="AJ8166" s="167"/>
      <c r="AK8166" s="167"/>
      <c r="AN8166" s="159" t="e">
        <f>1/($B8166*(1/$B8164)*(1/(5/7+2/7*$D8166))*$B8176/SUM($B8168:$B8191))</f>
        <v>#DIV/0!</v>
      </c>
      <c r="AO8166" s="159" t="e">
        <f>1/(B8166*(1/B8164)*(1/(5/7+2/7*D8166)))</f>
        <v>#DIV/0!</v>
      </c>
      <c r="AP8166" s="159"/>
      <c r="AR8166" s="164">
        <f>CHOOSE(AV$3,C8166,F8166,I8166,L8166,O8166,R8166,U8166,X8166,AA8166,AD8166,AG8166,AJ8166)</f>
        <v>0</v>
      </c>
      <c r="AS8166" s="160"/>
      <c r="AT8166" s="160"/>
      <c r="AV8166" s="115" t="e">
        <f>AN8166/AR8166</f>
        <v>#DIV/0!</v>
      </c>
      <c r="AW8166" s="161" t="e">
        <f>AO8166/AR8166</f>
        <v>#DIV/0!</v>
      </c>
    </row>
    <row r="8201" spans="2:49">
      <c r="G8201" s="165"/>
    </row>
    <row r="8206" spans="2:49">
      <c r="B8206" s="166"/>
      <c r="C8206" s="167"/>
      <c r="D8206" s="167"/>
      <c r="E8206" s="166"/>
      <c r="F8206" s="167"/>
      <c r="G8206" s="167"/>
      <c r="H8206" s="166"/>
      <c r="I8206" s="167"/>
      <c r="J8206" s="167"/>
      <c r="K8206" s="166"/>
      <c r="L8206" s="167"/>
      <c r="M8206" s="167"/>
      <c r="N8206" s="166"/>
      <c r="O8206" s="167"/>
      <c r="P8206" s="167"/>
      <c r="Q8206" s="166"/>
      <c r="R8206" s="167"/>
      <c r="S8206" s="167"/>
      <c r="T8206" s="166"/>
      <c r="U8206" s="167"/>
      <c r="V8206" s="167"/>
      <c r="W8206" s="166"/>
      <c r="X8206" s="167"/>
      <c r="Y8206" s="167"/>
      <c r="Z8206" s="166"/>
      <c r="AA8206" s="167"/>
      <c r="AB8206" s="167"/>
      <c r="AC8206" s="166"/>
      <c r="AD8206" s="167"/>
      <c r="AE8206" s="167"/>
      <c r="AF8206" s="166"/>
      <c r="AG8206" s="167"/>
      <c r="AH8206" s="167"/>
      <c r="AI8206" s="166"/>
      <c r="AJ8206" s="167"/>
      <c r="AK8206" s="167"/>
      <c r="AN8206" s="159" t="e">
        <f>1/($B8206*(1/$B8204)*(1/(5/7+2/7*$D8206))*$B8216/SUM($B8208:$B8231))</f>
        <v>#DIV/0!</v>
      </c>
      <c r="AO8206" s="159" t="e">
        <f>1/(B8206*(1/B8204)*(1/(5/7+2/7*D8206)))</f>
        <v>#DIV/0!</v>
      </c>
      <c r="AP8206" s="159"/>
      <c r="AR8206" s="164">
        <f>CHOOSE(AV$3,C8206,F8206,I8206,L8206,O8206,R8206,U8206,X8206,AA8206,AD8206,AG8206,AJ8206)</f>
        <v>0</v>
      </c>
      <c r="AS8206" s="160"/>
      <c r="AT8206" s="160"/>
      <c r="AV8206" s="115" t="e">
        <f>AN8206/AR8206</f>
        <v>#DIV/0!</v>
      </c>
      <c r="AW8206" s="161" t="e">
        <f>AO8206/AR8206</f>
        <v>#DIV/0!</v>
      </c>
    </row>
    <row r="8241" spans="2:49">
      <c r="G8241" s="165"/>
    </row>
    <row r="8246" spans="2:49">
      <c r="B8246" s="166"/>
      <c r="C8246" s="167"/>
      <c r="D8246" s="167"/>
      <c r="E8246" s="166"/>
      <c r="F8246" s="167"/>
      <c r="G8246" s="167"/>
      <c r="H8246" s="166"/>
      <c r="I8246" s="167"/>
      <c r="J8246" s="167"/>
      <c r="K8246" s="166"/>
      <c r="L8246" s="167"/>
      <c r="M8246" s="167"/>
      <c r="N8246" s="166"/>
      <c r="O8246" s="167"/>
      <c r="P8246" s="167"/>
      <c r="Q8246" s="166"/>
      <c r="R8246" s="167"/>
      <c r="S8246" s="167"/>
      <c r="T8246" s="166"/>
      <c r="U8246" s="167"/>
      <c r="V8246" s="167"/>
      <c r="W8246" s="166"/>
      <c r="X8246" s="167"/>
      <c r="Y8246" s="167"/>
      <c r="Z8246" s="166"/>
      <c r="AA8246" s="167"/>
      <c r="AB8246" s="167"/>
      <c r="AC8246" s="166"/>
      <c r="AD8246" s="167"/>
      <c r="AE8246" s="167"/>
      <c r="AF8246" s="166"/>
      <c r="AG8246" s="167"/>
      <c r="AH8246" s="167"/>
      <c r="AI8246" s="166"/>
      <c r="AJ8246" s="167"/>
      <c r="AK8246" s="167"/>
      <c r="AN8246" s="159" t="e">
        <f>1/($B8246*(1/$B8244)*(1/(5/7+2/7*$D8246))*$B8256/SUM($B8248:$B8271))</f>
        <v>#DIV/0!</v>
      </c>
      <c r="AO8246" s="159" t="e">
        <f>1/(B8246*(1/B8244)*(1/(5/7+2/7*D8246)))</f>
        <v>#DIV/0!</v>
      </c>
      <c r="AP8246" s="159"/>
      <c r="AR8246" s="164">
        <f>CHOOSE(AV$3,C8246,F8246,I8246,L8246,O8246,R8246,U8246,X8246,AA8246,AD8246,AG8246,AJ8246)</f>
        <v>0</v>
      </c>
      <c r="AS8246" s="160"/>
      <c r="AT8246" s="160"/>
      <c r="AV8246" s="115" t="e">
        <f>AN8246/AR8246</f>
        <v>#DIV/0!</v>
      </c>
      <c r="AW8246" s="161" t="e">
        <f>AO8246/AR8246</f>
        <v>#DIV/0!</v>
      </c>
    </row>
    <row r="8281" spans="2:49">
      <c r="G8281" s="171"/>
    </row>
    <row r="8286" spans="2:49">
      <c r="B8286" s="166"/>
      <c r="C8286" s="167"/>
      <c r="D8286" s="167"/>
      <c r="E8286" s="166"/>
      <c r="F8286" s="167"/>
      <c r="G8286" s="167"/>
      <c r="H8286" s="166"/>
      <c r="I8286" s="167"/>
      <c r="J8286" s="167"/>
      <c r="K8286" s="166"/>
      <c r="L8286" s="167"/>
      <c r="M8286" s="167"/>
      <c r="N8286" s="166"/>
      <c r="O8286" s="167"/>
      <c r="P8286" s="167"/>
      <c r="Q8286" s="166"/>
      <c r="R8286" s="167"/>
      <c r="S8286" s="167"/>
      <c r="T8286" s="166"/>
      <c r="U8286" s="167"/>
      <c r="V8286" s="167"/>
      <c r="W8286" s="166"/>
      <c r="X8286" s="167"/>
      <c r="Y8286" s="167"/>
      <c r="Z8286" s="166"/>
      <c r="AA8286" s="167"/>
      <c r="AB8286" s="167"/>
      <c r="AC8286" s="166"/>
      <c r="AD8286" s="167"/>
      <c r="AE8286" s="167"/>
      <c r="AF8286" s="166"/>
      <c r="AG8286" s="167"/>
      <c r="AH8286" s="167"/>
      <c r="AI8286" s="166"/>
      <c r="AJ8286" s="167"/>
      <c r="AK8286" s="167"/>
      <c r="AN8286" s="159" t="e">
        <f>1/($B8286*(1/$B8284)*(1/(5/7+2/7*$D8286))*$B8296/SUM($B8288:$B8311))</f>
        <v>#DIV/0!</v>
      </c>
      <c r="AO8286" s="159" t="e">
        <f>1/(B8286*(1/B8284)*(1/(5/7+2/7*D8286)))</f>
        <v>#DIV/0!</v>
      </c>
      <c r="AP8286" s="159"/>
      <c r="AR8286" s="164">
        <f>CHOOSE(AV$3,C8286,F8286,I8286,L8286,O8286,R8286,U8286,X8286,AA8286,AD8286,AG8286,AJ8286)</f>
        <v>0</v>
      </c>
      <c r="AS8286" s="160"/>
      <c r="AT8286" s="160"/>
      <c r="AV8286" s="115" t="e">
        <f>AN8286/AR8286</f>
        <v>#DIV/0!</v>
      </c>
      <c r="AW8286" s="161" t="e">
        <f>AO8286/AR8286</f>
        <v>#DIV/0!</v>
      </c>
    </row>
    <row r="8321" spans="2:49">
      <c r="G8321" s="171"/>
    </row>
    <row r="8326" spans="2:49">
      <c r="B8326" s="166"/>
      <c r="C8326" s="167"/>
      <c r="D8326" s="167"/>
      <c r="E8326" s="166"/>
      <c r="F8326" s="167"/>
      <c r="G8326" s="167"/>
      <c r="H8326" s="166"/>
      <c r="I8326" s="167"/>
      <c r="J8326" s="167"/>
      <c r="K8326" s="166"/>
      <c r="L8326" s="167"/>
      <c r="M8326" s="167"/>
      <c r="N8326" s="166"/>
      <c r="O8326" s="167"/>
      <c r="P8326" s="167"/>
      <c r="Q8326" s="166"/>
      <c r="R8326" s="167"/>
      <c r="S8326" s="167"/>
      <c r="T8326" s="166"/>
      <c r="U8326" s="167"/>
      <c r="V8326" s="167"/>
      <c r="W8326" s="166"/>
      <c r="X8326" s="167"/>
      <c r="Y8326" s="167"/>
      <c r="Z8326" s="166"/>
      <c r="AA8326" s="167"/>
      <c r="AB8326" s="167"/>
      <c r="AC8326" s="166"/>
      <c r="AD8326" s="167"/>
      <c r="AE8326" s="167"/>
      <c r="AF8326" s="166"/>
      <c r="AG8326" s="167"/>
      <c r="AH8326" s="167"/>
      <c r="AI8326" s="166"/>
      <c r="AJ8326" s="167"/>
      <c r="AK8326" s="167"/>
      <c r="AN8326" s="159" t="e">
        <f>1/($B8326*(1/$B8324)*(1/(5/7+2/7*$D8326))*$B8336/SUM($B8328:$B8351))</f>
        <v>#DIV/0!</v>
      </c>
      <c r="AO8326" s="159" t="e">
        <f>1/(B8326*(1/B8324)*(1/(5/7+2/7*D8326)))</f>
        <v>#DIV/0!</v>
      </c>
      <c r="AP8326" s="159"/>
      <c r="AR8326" s="164">
        <f>CHOOSE(AV$3,C8326,F8326,I8326,L8326,O8326,R8326,U8326,X8326,AA8326,AD8326,AG8326,AJ8326)</f>
        <v>0</v>
      </c>
      <c r="AS8326" s="160"/>
      <c r="AT8326" s="160"/>
      <c r="AV8326" s="115" t="e">
        <f>AN8326/AR8326</f>
        <v>#DIV/0!</v>
      </c>
      <c r="AW8326" s="161" t="e">
        <f>AO8326/AR8326</f>
        <v>#DIV/0!</v>
      </c>
    </row>
    <row r="8361" spans="2:49">
      <c r="G8361" s="171"/>
    </row>
    <row r="8366" spans="2:49">
      <c r="B8366" s="166"/>
      <c r="C8366" s="167"/>
      <c r="D8366" s="167"/>
      <c r="E8366" s="166"/>
      <c r="F8366" s="167"/>
      <c r="G8366" s="167"/>
      <c r="H8366" s="166"/>
      <c r="I8366" s="167"/>
      <c r="J8366" s="167"/>
      <c r="K8366" s="166"/>
      <c r="L8366" s="167"/>
      <c r="M8366" s="167"/>
      <c r="N8366" s="166"/>
      <c r="O8366" s="167"/>
      <c r="P8366" s="167"/>
      <c r="Q8366" s="166"/>
      <c r="R8366" s="167"/>
      <c r="S8366" s="167"/>
      <c r="T8366" s="166"/>
      <c r="U8366" s="167"/>
      <c r="V8366" s="167"/>
      <c r="W8366" s="166"/>
      <c r="X8366" s="167"/>
      <c r="Y8366" s="167"/>
      <c r="Z8366" s="166"/>
      <c r="AA8366" s="167"/>
      <c r="AB8366" s="167"/>
      <c r="AC8366" s="166"/>
      <c r="AD8366" s="167"/>
      <c r="AE8366" s="167"/>
      <c r="AF8366" s="166"/>
      <c r="AG8366" s="167"/>
      <c r="AH8366" s="167"/>
      <c r="AI8366" s="166"/>
      <c r="AJ8366" s="167"/>
      <c r="AK8366" s="167"/>
      <c r="AN8366" s="159" t="e">
        <f>1/($B8366*(1/$B8364)*(1/(5/7+2/7*$D8366))*$B8376/SUM($B8368:$B8391))</f>
        <v>#DIV/0!</v>
      </c>
      <c r="AO8366" s="159" t="e">
        <f>1/(B8366*(1/B8364)*(1/(5/7+2/7*D8366)))</f>
        <v>#DIV/0!</v>
      </c>
      <c r="AP8366" s="159"/>
      <c r="AR8366" s="164">
        <f>CHOOSE(AV$3,C8366,F8366,I8366,L8366,O8366,R8366,U8366,X8366,AA8366,AD8366,AG8366,AJ8366)</f>
        <v>0</v>
      </c>
      <c r="AS8366" s="160"/>
      <c r="AT8366" s="160"/>
      <c r="AV8366" s="115" t="e">
        <f>AN8366/AR8366</f>
        <v>#DIV/0!</v>
      </c>
      <c r="AW8366" s="161" t="e">
        <f>AO8366/AR8366</f>
        <v>#DIV/0!</v>
      </c>
    </row>
    <row r="8401" spans="2:49">
      <c r="G8401" s="165"/>
    </row>
    <row r="8406" spans="2:49">
      <c r="B8406" s="166"/>
      <c r="C8406" s="167"/>
      <c r="D8406" s="167"/>
      <c r="E8406" s="166"/>
      <c r="F8406" s="167"/>
      <c r="G8406" s="167"/>
      <c r="H8406" s="166"/>
      <c r="I8406" s="167"/>
      <c r="J8406" s="167"/>
      <c r="K8406" s="166"/>
      <c r="L8406" s="167"/>
      <c r="M8406" s="167"/>
      <c r="N8406" s="166"/>
      <c r="O8406" s="167"/>
      <c r="P8406" s="167"/>
      <c r="Q8406" s="166"/>
      <c r="R8406" s="167"/>
      <c r="S8406" s="167"/>
      <c r="T8406" s="166"/>
      <c r="U8406" s="167"/>
      <c r="V8406" s="167"/>
      <c r="W8406" s="166"/>
      <c r="X8406" s="167"/>
      <c r="Y8406" s="167"/>
      <c r="Z8406" s="166"/>
      <c r="AA8406" s="167"/>
      <c r="AB8406" s="167"/>
      <c r="AC8406" s="166"/>
      <c r="AD8406" s="167"/>
      <c r="AE8406" s="167"/>
      <c r="AF8406" s="166"/>
      <c r="AG8406" s="167"/>
      <c r="AH8406" s="167"/>
      <c r="AI8406" s="166"/>
      <c r="AJ8406" s="167"/>
      <c r="AK8406" s="167"/>
      <c r="AN8406" s="159" t="e">
        <f>1/($B8406*(1/$B8404)*(1/(5/7+2/7*$D8406))*$B8416/SUM($B8408:$B8431))</f>
        <v>#DIV/0!</v>
      </c>
      <c r="AO8406" s="159" t="e">
        <f>1/(B8406*(1/B8404)*(1/(5/7+2/7*D8406)))</f>
        <v>#DIV/0!</v>
      </c>
      <c r="AP8406" s="159"/>
      <c r="AR8406" s="164">
        <f>CHOOSE(AV$3,C8406,F8406,I8406,L8406,O8406,R8406,U8406,X8406,AA8406,AD8406,AG8406,AJ8406)</f>
        <v>0</v>
      </c>
      <c r="AS8406" s="160"/>
      <c r="AT8406" s="160"/>
      <c r="AV8406" s="115" t="e">
        <f>AN8406/AR8406</f>
        <v>#DIV/0!</v>
      </c>
      <c r="AW8406" s="161" t="e">
        <f>AO8406/AR8406</f>
        <v>#DIV/0!</v>
      </c>
    </row>
    <row r="8441" spans="2:49">
      <c r="G8441" s="165"/>
    </row>
    <row r="8446" spans="2:49">
      <c r="B8446" s="166"/>
      <c r="C8446" s="167"/>
      <c r="D8446" s="167"/>
      <c r="E8446" s="166"/>
      <c r="F8446" s="167"/>
      <c r="G8446" s="167"/>
      <c r="H8446" s="166"/>
      <c r="I8446" s="167"/>
      <c r="J8446" s="167"/>
      <c r="K8446" s="166"/>
      <c r="L8446" s="167"/>
      <c r="M8446" s="167"/>
      <c r="N8446" s="166"/>
      <c r="O8446" s="167"/>
      <c r="P8446" s="167"/>
      <c r="Q8446" s="166"/>
      <c r="R8446" s="167"/>
      <c r="S8446" s="167"/>
      <c r="T8446" s="166"/>
      <c r="U8446" s="167"/>
      <c r="V8446" s="167"/>
      <c r="W8446" s="166"/>
      <c r="X8446" s="167"/>
      <c r="Y8446" s="167"/>
      <c r="Z8446" s="166"/>
      <c r="AA8446" s="167"/>
      <c r="AB8446" s="167"/>
      <c r="AC8446" s="166"/>
      <c r="AD8446" s="167"/>
      <c r="AE8446" s="167"/>
      <c r="AF8446" s="166"/>
      <c r="AG8446" s="167"/>
      <c r="AH8446" s="167"/>
      <c r="AI8446" s="166"/>
      <c r="AJ8446" s="167"/>
      <c r="AK8446" s="167"/>
      <c r="AN8446" s="159" t="e">
        <f>1/($B8446*(1/$B8444)*(1/(5/7+2/7*$D8446))*$B8456/SUM($B8448:$B8471))</f>
        <v>#DIV/0!</v>
      </c>
      <c r="AO8446" s="159" t="e">
        <f>1/(B8446*(1/B8444)*(1/(5/7+2/7*D8446)))</f>
        <v>#DIV/0!</v>
      </c>
      <c r="AP8446" s="159"/>
      <c r="AR8446" s="164">
        <f>CHOOSE(AV$3,C8446,F8446,I8446,L8446,O8446,R8446,U8446,X8446,AA8446,AD8446,AG8446,AJ8446)</f>
        <v>0</v>
      </c>
      <c r="AS8446" s="160"/>
      <c r="AT8446" s="160"/>
      <c r="AV8446" s="115" t="e">
        <f>AN8446/AR8446</f>
        <v>#DIV/0!</v>
      </c>
      <c r="AW8446" s="161" t="e">
        <f>AO8446/AR8446</f>
        <v>#DIV/0!</v>
      </c>
    </row>
    <row r="8481" spans="2:49">
      <c r="G8481" s="165"/>
    </row>
    <row r="8486" spans="2:49">
      <c r="B8486" s="166"/>
      <c r="C8486" s="167"/>
      <c r="D8486" s="167"/>
      <c r="E8486" s="166"/>
      <c r="F8486" s="167"/>
      <c r="G8486" s="167"/>
      <c r="H8486" s="166"/>
      <c r="I8486" s="167"/>
      <c r="J8486" s="167"/>
      <c r="K8486" s="166"/>
      <c r="L8486" s="167"/>
      <c r="M8486" s="167"/>
      <c r="N8486" s="166"/>
      <c r="O8486" s="167"/>
      <c r="P8486" s="167"/>
      <c r="Q8486" s="166"/>
      <c r="R8486" s="167"/>
      <c r="S8486" s="167"/>
      <c r="T8486" s="166"/>
      <c r="U8486" s="167"/>
      <c r="V8486" s="167"/>
      <c r="W8486" s="166"/>
      <c r="X8486" s="167"/>
      <c r="Y8486" s="167"/>
      <c r="Z8486" s="166"/>
      <c r="AA8486" s="167"/>
      <c r="AB8486" s="167"/>
      <c r="AC8486" s="166"/>
      <c r="AD8486" s="167"/>
      <c r="AE8486" s="167"/>
      <c r="AF8486" s="166"/>
      <c r="AG8486" s="167"/>
      <c r="AH8486" s="167"/>
      <c r="AI8486" s="166"/>
      <c r="AJ8486" s="167"/>
      <c r="AK8486" s="167"/>
      <c r="AN8486" s="159" t="e">
        <f>1/($B8486*(1/$B8484)*(1/(5/7+2/7*$D8486))*$B8496/SUM($B8488:$B8511))</f>
        <v>#DIV/0!</v>
      </c>
      <c r="AO8486" s="159" t="e">
        <f>1/(B8486*(1/B8484)*(1/(5/7+2/7*D8486)))</f>
        <v>#DIV/0!</v>
      </c>
      <c r="AP8486" s="159"/>
      <c r="AR8486" s="164">
        <f>CHOOSE(AV$3,C8486,F8486,I8486,L8486,O8486,R8486,U8486,X8486,AA8486,AD8486,AG8486,AJ8486)</f>
        <v>0</v>
      </c>
      <c r="AS8486" s="160"/>
      <c r="AT8486" s="160"/>
      <c r="AV8486" s="115" t="e">
        <f>AN8486/AR8486</f>
        <v>#DIV/0!</v>
      </c>
      <c r="AW8486" s="161" t="e">
        <f>AO8486/AR8486</f>
        <v>#DIV/0!</v>
      </c>
    </row>
    <row r="8521" spans="2:49">
      <c r="G8521" s="165"/>
    </row>
    <row r="8526" spans="2:49">
      <c r="B8526" s="166"/>
      <c r="C8526" s="167"/>
      <c r="D8526" s="167"/>
      <c r="E8526" s="166"/>
      <c r="F8526" s="167"/>
      <c r="G8526" s="167"/>
      <c r="H8526" s="166"/>
      <c r="I8526" s="167"/>
      <c r="J8526" s="167"/>
      <c r="K8526" s="166"/>
      <c r="L8526" s="167"/>
      <c r="M8526" s="167"/>
      <c r="N8526" s="166"/>
      <c r="O8526" s="167"/>
      <c r="P8526" s="167"/>
      <c r="Q8526" s="166"/>
      <c r="R8526" s="167"/>
      <c r="S8526" s="167"/>
      <c r="T8526" s="166"/>
      <c r="U8526" s="167"/>
      <c r="V8526" s="167"/>
      <c r="W8526" s="166"/>
      <c r="X8526" s="167"/>
      <c r="Y8526" s="167"/>
      <c r="Z8526" s="166"/>
      <c r="AA8526" s="167"/>
      <c r="AB8526" s="167"/>
      <c r="AC8526" s="166"/>
      <c r="AD8526" s="167"/>
      <c r="AE8526" s="167"/>
      <c r="AF8526" s="166"/>
      <c r="AG8526" s="167"/>
      <c r="AH8526" s="167"/>
      <c r="AI8526" s="166"/>
      <c r="AJ8526" s="167"/>
      <c r="AK8526" s="167"/>
      <c r="AN8526" s="159" t="e">
        <f>1/($B8526*(1/$B8524)*(1/(5/7+2/7*$D8526))*$B8536/SUM($B8528:$B8551))</f>
        <v>#DIV/0!</v>
      </c>
      <c r="AO8526" s="159" t="e">
        <f>1/(B8526*(1/B8524)*(1/(5/7+2/7*D8526)))</f>
        <v>#DIV/0!</v>
      </c>
      <c r="AP8526" s="159"/>
      <c r="AR8526" s="164">
        <f>CHOOSE(AV$3,C8526,F8526,I8526,L8526,O8526,R8526,U8526,X8526,AA8526,AD8526,AG8526,AJ8526)</f>
        <v>0</v>
      </c>
      <c r="AS8526" s="160"/>
      <c r="AT8526" s="160"/>
      <c r="AV8526" s="115" t="e">
        <f>AN8526/AR8526</f>
        <v>#DIV/0!</v>
      </c>
      <c r="AW8526" s="161" t="e">
        <f>AO8526/AR8526</f>
        <v>#DIV/0!</v>
      </c>
    </row>
    <row r="8561" spans="2:49">
      <c r="G8561" s="165"/>
    </row>
    <row r="8566" spans="2:49">
      <c r="B8566" s="166"/>
      <c r="C8566" s="167"/>
      <c r="D8566" s="167"/>
      <c r="E8566" s="166"/>
      <c r="F8566" s="167"/>
      <c r="G8566" s="167"/>
      <c r="H8566" s="166"/>
      <c r="I8566" s="167"/>
      <c r="J8566" s="167"/>
      <c r="K8566" s="166"/>
      <c r="L8566" s="167"/>
      <c r="M8566" s="167"/>
      <c r="N8566" s="166"/>
      <c r="O8566" s="167"/>
      <c r="P8566" s="167"/>
      <c r="Q8566" s="166"/>
      <c r="R8566" s="167"/>
      <c r="S8566" s="167"/>
      <c r="T8566" s="166"/>
      <c r="U8566" s="167"/>
      <c r="V8566" s="167"/>
      <c r="W8566" s="166"/>
      <c r="X8566" s="167"/>
      <c r="Y8566" s="167"/>
      <c r="Z8566" s="166"/>
      <c r="AA8566" s="167"/>
      <c r="AB8566" s="167"/>
      <c r="AC8566" s="166"/>
      <c r="AD8566" s="167"/>
      <c r="AE8566" s="167"/>
      <c r="AF8566" s="166"/>
      <c r="AG8566" s="167"/>
      <c r="AH8566" s="167"/>
      <c r="AI8566" s="166"/>
      <c r="AJ8566" s="167"/>
      <c r="AK8566" s="167"/>
      <c r="AN8566" s="159" t="e">
        <f>1/($B8566*(1/$B8564)*(1/(5/7+2/7*$D8566))*$B8576/SUM($B8568:$B8591))</f>
        <v>#DIV/0!</v>
      </c>
      <c r="AO8566" s="159" t="e">
        <f>1/(B8566*(1/B8564)*(1/(5/7+2/7*D8566)))</f>
        <v>#DIV/0!</v>
      </c>
      <c r="AP8566" s="159"/>
      <c r="AR8566" s="164">
        <f>CHOOSE(AV$3,C8566,F8566,I8566,L8566,O8566,R8566,U8566,X8566,AA8566,AD8566,AG8566,AJ8566)</f>
        <v>0</v>
      </c>
      <c r="AS8566" s="160"/>
      <c r="AT8566" s="160"/>
      <c r="AV8566" s="115" t="e">
        <f>AN8566/AR8566</f>
        <v>#DIV/0!</v>
      </c>
      <c r="AW8566" s="161" t="e">
        <f>AO8566/AR8566</f>
        <v>#DIV/0!</v>
      </c>
    </row>
    <row r="8601" spans="2:49">
      <c r="G8601" s="171"/>
    </row>
    <row r="8606" spans="2:49">
      <c r="B8606" s="166"/>
      <c r="C8606" s="167"/>
      <c r="D8606" s="167"/>
      <c r="E8606" s="166"/>
      <c r="F8606" s="167"/>
      <c r="G8606" s="167"/>
      <c r="H8606" s="166"/>
      <c r="I8606" s="167"/>
      <c r="J8606" s="167"/>
      <c r="K8606" s="166"/>
      <c r="L8606" s="167"/>
      <c r="M8606" s="167"/>
      <c r="N8606" s="166"/>
      <c r="O8606" s="167"/>
      <c r="P8606" s="167"/>
      <c r="Q8606" s="166"/>
      <c r="R8606" s="167"/>
      <c r="S8606" s="167"/>
      <c r="T8606" s="166"/>
      <c r="U8606" s="167"/>
      <c r="V8606" s="167"/>
      <c r="W8606" s="166"/>
      <c r="X8606" s="167"/>
      <c r="Y8606" s="167"/>
      <c r="Z8606" s="166"/>
      <c r="AA8606" s="167"/>
      <c r="AB8606" s="167"/>
      <c r="AC8606" s="166"/>
      <c r="AD8606" s="167"/>
      <c r="AE8606" s="167"/>
      <c r="AF8606" s="166"/>
      <c r="AG8606" s="167"/>
      <c r="AH8606" s="167"/>
      <c r="AI8606" s="166"/>
      <c r="AJ8606" s="167"/>
      <c r="AK8606" s="167"/>
      <c r="AN8606" s="159" t="e">
        <f>1/($B8606*(1/$B8604)*(1/(5/7+2/7*$D8606))*$B8616/SUM($B8608:$B8631))</f>
        <v>#DIV/0!</v>
      </c>
      <c r="AO8606" s="159" t="e">
        <f>1/(B8606*(1/B8604)*(1/(5/7+2/7*D8606)))</f>
        <v>#DIV/0!</v>
      </c>
      <c r="AP8606" s="159"/>
      <c r="AR8606" s="164">
        <f>CHOOSE(AV$3,C8606,F8606,I8606,L8606,O8606,R8606,U8606,X8606,AA8606,AD8606,AG8606,AJ8606)</f>
        <v>0</v>
      </c>
      <c r="AS8606" s="160"/>
      <c r="AT8606" s="160"/>
      <c r="AV8606" s="115" t="e">
        <f>AN8606/AR8606</f>
        <v>#DIV/0!</v>
      </c>
      <c r="AW8606" s="161" t="e">
        <f>AO8606/AR8606</f>
        <v>#DIV/0!</v>
      </c>
    </row>
    <row r="8641" spans="2:49">
      <c r="G8641" s="165"/>
    </row>
    <row r="8646" spans="2:49">
      <c r="B8646" s="166"/>
      <c r="C8646" s="167"/>
      <c r="D8646" s="167"/>
      <c r="E8646" s="166"/>
      <c r="F8646" s="167"/>
      <c r="G8646" s="167"/>
      <c r="H8646" s="166"/>
      <c r="I8646" s="167"/>
      <c r="J8646" s="167"/>
      <c r="K8646" s="166"/>
      <c r="L8646" s="167"/>
      <c r="M8646" s="167"/>
      <c r="N8646" s="166"/>
      <c r="O8646" s="167"/>
      <c r="P8646" s="167"/>
      <c r="Q8646" s="166"/>
      <c r="R8646" s="167"/>
      <c r="S8646" s="167"/>
      <c r="T8646" s="166"/>
      <c r="U8646" s="167"/>
      <c r="V8646" s="167"/>
      <c r="W8646" s="166"/>
      <c r="X8646" s="167"/>
      <c r="Y8646" s="167"/>
      <c r="Z8646" s="166"/>
      <c r="AA8646" s="167"/>
      <c r="AB8646" s="167"/>
      <c r="AC8646" s="166"/>
      <c r="AD8646" s="167"/>
      <c r="AE8646" s="167"/>
      <c r="AF8646" s="166"/>
      <c r="AG8646" s="167"/>
      <c r="AH8646" s="167"/>
      <c r="AI8646" s="166"/>
      <c r="AJ8646" s="167"/>
      <c r="AK8646" s="167"/>
      <c r="AN8646" s="159" t="e">
        <f>1/($B8646*(1/$B8644)*(1/(5/7+2/7*$D8646))*$B8656/SUM($B8648:$B8671))</f>
        <v>#DIV/0!</v>
      </c>
      <c r="AO8646" s="159" t="e">
        <f>1/(B8646*(1/B8644)*(1/(5/7+2/7*D8646)))</f>
        <v>#DIV/0!</v>
      </c>
      <c r="AP8646" s="159"/>
      <c r="AR8646" s="164">
        <f>CHOOSE(AV$3,C8646,F8646,I8646,L8646,O8646,R8646,U8646,X8646,AA8646,AD8646,AG8646,AJ8646)</f>
        <v>0</v>
      </c>
      <c r="AS8646" s="160"/>
      <c r="AT8646" s="160"/>
      <c r="AV8646" s="115" t="e">
        <f>AN8646/AR8646</f>
        <v>#DIV/0!</v>
      </c>
      <c r="AW8646" s="161" t="e">
        <f>AO8646/AR8646</f>
        <v>#DIV/0!</v>
      </c>
    </row>
    <row r="8681" spans="2:49">
      <c r="G8681" s="165"/>
    </row>
    <row r="8686" spans="2:49">
      <c r="B8686" s="166"/>
      <c r="C8686" s="167"/>
      <c r="D8686" s="167"/>
      <c r="E8686" s="166"/>
      <c r="F8686" s="167"/>
      <c r="G8686" s="167"/>
      <c r="H8686" s="166"/>
      <c r="I8686" s="167"/>
      <c r="J8686" s="167"/>
      <c r="K8686" s="166"/>
      <c r="L8686" s="167"/>
      <c r="M8686" s="167"/>
      <c r="N8686" s="166"/>
      <c r="O8686" s="167"/>
      <c r="P8686" s="167"/>
      <c r="Q8686" s="166"/>
      <c r="R8686" s="167"/>
      <c r="S8686" s="167"/>
      <c r="T8686" s="166"/>
      <c r="U8686" s="167"/>
      <c r="V8686" s="167"/>
      <c r="W8686" s="166"/>
      <c r="X8686" s="167"/>
      <c r="Y8686" s="167"/>
      <c r="Z8686" s="166"/>
      <c r="AA8686" s="167"/>
      <c r="AB8686" s="167"/>
      <c r="AC8686" s="166"/>
      <c r="AD8686" s="167"/>
      <c r="AE8686" s="167"/>
      <c r="AF8686" s="166"/>
      <c r="AG8686" s="167"/>
      <c r="AH8686" s="167"/>
      <c r="AI8686" s="166"/>
      <c r="AJ8686" s="167"/>
      <c r="AK8686" s="167"/>
      <c r="AN8686" s="159" t="e">
        <f>1/($B8686*(1/$B8684)*(1/(5/7+2/7*$D8686))*$B8696/SUM($B8688:$B8711))</f>
        <v>#DIV/0!</v>
      </c>
      <c r="AO8686" s="159" t="e">
        <f>1/(B8686*(1/B8684)*(1/(5/7+2/7*D8686)))</f>
        <v>#DIV/0!</v>
      </c>
      <c r="AP8686" s="159"/>
      <c r="AR8686" s="164">
        <f>CHOOSE(AV$3,C8686,F8686,I8686,L8686,O8686,R8686,U8686,X8686,AA8686,AD8686,AG8686,AJ8686)</f>
        <v>0</v>
      </c>
      <c r="AS8686" s="160"/>
      <c r="AT8686" s="160"/>
      <c r="AV8686" s="115" t="e">
        <f>AN8686/AR8686</f>
        <v>#DIV/0!</v>
      </c>
      <c r="AW8686" s="161" t="e">
        <f>AO8686/AR8686</f>
        <v>#DIV/0!</v>
      </c>
    </row>
    <row r="8721" spans="2:49">
      <c r="G8721" s="165"/>
    </row>
    <row r="8726" spans="2:49">
      <c r="B8726" s="166"/>
      <c r="C8726" s="167"/>
      <c r="D8726" s="167"/>
      <c r="E8726" s="166"/>
      <c r="F8726" s="167"/>
      <c r="G8726" s="167"/>
      <c r="H8726" s="166"/>
      <c r="I8726" s="167"/>
      <c r="J8726" s="167"/>
      <c r="K8726" s="166"/>
      <c r="L8726" s="167"/>
      <c r="M8726" s="167"/>
      <c r="N8726" s="166"/>
      <c r="O8726" s="167"/>
      <c r="P8726" s="167"/>
      <c r="Q8726" s="166"/>
      <c r="R8726" s="167"/>
      <c r="S8726" s="167"/>
      <c r="T8726" s="166"/>
      <c r="U8726" s="167"/>
      <c r="V8726" s="167"/>
      <c r="W8726" s="166"/>
      <c r="X8726" s="167"/>
      <c r="Y8726" s="167"/>
      <c r="Z8726" s="166"/>
      <c r="AA8726" s="167"/>
      <c r="AB8726" s="167"/>
      <c r="AC8726" s="166"/>
      <c r="AD8726" s="167"/>
      <c r="AE8726" s="167"/>
      <c r="AF8726" s="166"/>
      <c r="AG8726" s="167"/>
      <c r="AH8726" s="167"/>
      <c r="AI8726" s="166"/>
      <c r="AJ8726" s="167"/>
      <c r="AK8726" s="167"/>
      <c r="AN8726" s="159" t="e">
        <f>1/($B8726*(1/$B8724)*(1/(5/7+2/7*$D8726))*$B8736/SUM($B8728:$B8751))</f>
        <v>#DIV/0!</v>
      </c>
      <c r="AO8726" s="159" t="e">
        <f>1/(B8726*(1/B8724)*(1/(5/7+2/7*D8726)))</f>
        <v>#DIV/0!</v>
      </c>
      <c r="AP8726" s="159"/>
      <c r="AR8726" s="164">
        <f>CHOOSE(AV$3,C8726,F8726,I8726,L8726,O8726,R8726,U8726,X8726,AA8726,AD8726,AG8726,AJ8726)</f>
        <v>0</v>
      </c>
      <c r="AS8726" s="160"/>
      <c r="AT8726" s="160"/>
      <c r="AV8726" s="115" t="e">
        <f>AN8726/AR8726</f>
        <v>#DIV/0!</v>
      </c>
      <c r="AW8726" s="161" t="e">
        <f>AO8726/AR8726</f>
        <v>#DIV/0!</v>
      </c>
    </row>
    <row r="8761" spans="2:49">
      <c r="G8761" s="165"/>
    </row>
    <row r="8766" spans="2:49">
      <c r="B8766" s="166"/>
      <c r="C8766" s="167"/>
      <c r="D8766" s="167"/>
      <c r="E8766" s="166"/>
      <c r="F8766" s="167"/>
      <c r="G8766" s="167"/>
      <c r="H8766" s="166"/>
      <c r="I8766" s="167"/>
      <c r="J8766" s="167"/>
      <c r="K8766" s="166"/>
      <c r="L8766" s="167"/>
      <c r="M8766" s="167"/>
      <c r="N8766" s="166"/>
      <c r="O8766" s="167"/>
      <c r="P8766" s="167"/>
      <c r="Q8766" s="166"/>
      <c r="R8766" s="167"/>
      <c r="S8766" s="167"/>
      <c r="T8766" s="166"/>
      <c r="U8766" s="167"/>
      <c r="V8766" s="167"/>
      <c r="W8766" s="166"/>
      <c r="X8766" s="167"/>
      <c r="Y8766" s="167"/>
      <c r="Z8766" s="166"/>
      <c r="AA8766" s="167"/>
      <c r="AB8766" s="167"/>
      <c r="AC8766" s="166"/>
      <c r="AD8766" s="167"/>
      <c r="AE8766" s="167"/>
      <c r="AF8766" s="166"/>
      <c r="AG8766" s="167"/>
      <c r="AH8766" s="167"/>
      <c r="AI8766" s="166"/>
      <c r="AJ8766" s="167"/>
      <c r="AK8766" s="167"/>
      <c r="AN8766" s="159" t="e">
        <f>1/($B8766*(1/$B8764)*(1/(5/7+2/7*$D8766))*$B8776/SUM($B8768:$B8791))</f>
        <v>#DIV/0!</v>
      </c>
      <c r="AO8766" s="159" t="e">
        <f>1/(B8766*(1/B8764)*(1/(5/7+2/7*D8766)))</f>
        <v>#DIV/0!</v>
      </c>
      <c r="AP8766" s="159"/>
      <c r="AR8766" s="164">
        <f>CHOOSE(AV$3,C8766,F8766,I8766,L8766,O8766,R8766,U8766,X8766,AA8766,AD8766,AG8766,AJ8766)</f>
        <v>0</v>
      </c>
      <c r="AS8766" s="160"/>
      <c r="AT8766" s="160"/>
      <c r="AV8766" s="115" t="e">
        <f>AN8766/AR8766</f>
        <v>#DIV/0!</v>
      </c>
      <c r="AW8766" s="161" t="e">
        <f>AO8766/AR8766</f>
        <v>#DIV/0!</v>
      </c>
    </row>
    <row r="8801" spans="2:49">
      <c r="G8801" s="165"/>
    </row>
    <row r="8806" spans="2:49">
      <c r="B8806" s="166"/>
      <c r="C8806" s="167"/>
      <c r="D8806" s="167"/>
      <c r="E8806" s="166"/>
      <c r="F8806" s="167"/>
      <c r="G8806" s="167"/>
      <c r="H8806" s="166"/>
      <c r="I8806" s="167"/>
      <c r="J8806" s="167"/>
      <c r="K8806" s="166"/>
      <c r="L8806" s="167"/>
      <c r="M8806" s="167"/>
      <c r="N8806" s="166"/>
      <c r="O8806" s="167"/>
      <c r="P8806" s="167"/>
      <c r="Q8806" s="166"/>
      <c r="R8806" s="167"/>
      <c r="S8806" s="167"/>
      <c r="T8806" s="166"/>
      <c r="U8806" s="167"/>
      <c r="V8806" s="167"/>
      <c r="W8806" s="166"/>
      <c r="X8806" s="167"/>
      <c r="Y8806" s="167"/>
      <c r="Z8806" s="166"/>
      <c r="AA8806" s="167"/>
      <c r="AB8806" s="167"/>
      <c r="AC8806" s="166"/>
      <c r="AD8806" s="167"/>
      <c r="AE8806" s="167"/>
      <c r="AF8806" s="166"/>
      <c r="AG8806" s="167"/>
      <c r="AH8806" s="167"/>
      <c r="AI8806" s="166"/>
      <c r="AJ8806" s="167"/>
      <c r="AK8806" s="167"/>
      <c r="AN8806" s="159" t="e">
        <f>1/($B8806*(1/$B8804)*(1/(5/7+2/7*$D8806))*$B8816/SUM($B8808:$B8831))</f>
        <v>#DIV/0!</v>
      </c>
      <c r="AO8806" s="159" t="e">
        <f>1/(B8806*(1/B8804)*(1/(5/7+2/7*D8806)))</f>
        <v>#DIV/0!</v>
      </c>
      <c r="AP8806" s="159"/>
      <c r="AR8806" s="164">
        <f>CHOOSE(AV$3,C8806,F8806,I8806,L8806,O8806,R8806,U8806,X8806,AA8806,AD8806,AG8806,AJ8806)</f>
        <v>0</v>
      </c>
      <c r="AS8806" s="160"/>
      <c r="AT8806" s="160"/>
      <c r="AV8806" s="115" t="e">
        <f>AN8806/AR8806</f>
        <v>#DIV/0!</v>
      </c>
      <c r="AW8806" s="161" t="e">
        <f>AO8806/AR8806</f>
        <v>#DIV/0!</v>
      </c>
    </row>
    <row r="8841" spans="2:49">
      <c r="G8841" s="165"/>
    </row>
    <row r="8846" spans="2:49">
      <c r="B8846" s="166"/>
      <c r="C8846" s="167"/>
      <c r="D8846" s="167"/>
      <c r="E8846" s="166"/>
      <c r="F8846" s="167"/>
      <c r="G8846" s="167"/>
      <c r="H8846" s="166"/>
      <c r="I8846" s="167"/>
      <c r="J8846" s="167"/>
      <c r="K8846" s="166"/>
      <c r="L8846" s="167"/>
      <c r="M8846" s="167"/>
      <c r="N8846" s="166"/>
      <c r="O8846" s="167"/>
      <c r="P8846" s="167"/>
      <c r="Q8846" s="166"/>
      <c r="R8846" s="167"/>
      <c r="S8846" s="167"/>
      <c r="T8846" s="166"/>
      <c r="U8846" s="167"/>
      <c r="V8846" s="167"/>
      <c r="W8846" s="166"/>
      <c r="X8846" s="167"/>
      <c r="Y8846" s="167"/>
      <c r="Z8846" s="166"/>
      <c r="AA8846" s="167"/>
      <c r="AB8846" s="167"/>
      <c r="AC8846" s="166"/>
      <c r="AD8846" s="167"/>
      <c r="AE8846" s="167"/>
      <c r="AF8846" s="166"/>
      <c r="AG8846" s="167"/>
      <c r="AH8846" s="167"/>
      <c r="AI8846" s="166"/>
      <c r="AJ8846" s="167"/>
      <c r="AK8846" s="167"/>
      <c r="AN8846" s="159" t="e">
        <f>1/($B8846*(1/$B8844)*(1/(5/7+2/7*$D8846))*$B8856/SUM($B8848:$B8871))</f>
        <v>#DIV/0!</v>
      </c>
      <c r="AO8846" s="159" t="e">
        <f>1/(B8846*(1/B8844)*(1/(5/7+2/7*D8846)))</f>
        <v>#DIV/0!</v>
      </c>
      <c r="AP8846" s="159"/>
      <c r="AR8846" s="164">
        <f>CHOOSE(AV$3,C8846,F8846,I8846,L8846,O8846,R8846,U8846,X8846,AA8846,AD8846,AG8846,AJ8846)</f>
        <v>0</v>
      </c>
      <c r="AS8846" s="160"/>
      <c r="AT8846" s="160"/>
      <c r="AV8846" s="115" t="e">
        <f>AN8846/AR8846</f>
        <v>#DIV/0!</v>
      </c>
      <c r="AW8846" s="161" t="e">
        <f>AO8846/AR8846</f>
        <v>#DIV/0!</v>
      </c>
    </row>
    <row r="8881" spans="2:49">
      <c r="G8881" s="165"/>
    </row>
    <row r="8886" spans="2:49">
      <c r="B8886" s="166"/>
      <c r="C8886" s="167"/>
      <c r="D8886" s="167"/>
      <c r="E8886" s="166"/>
      <c r="F8886" s="167"/>
      <c r="G8886" s="167"/>
      <c r="H8886" s="166"/>
      <c r="I8886" s="167"/>
      <c r="J8886" s="167"/>
      <c r="K8886" s="166"/>
      <c r="L8886" s="167"/>
      <c r="M8886" s="167"/>
      <c r="N8886" s="166"/>
      <c r="O8886" s="167"/>
      <c r="P8886" s="167"/>
      <c r="Q8886" s="166"/>
      <c r="R8886" s="167"/>
      <c r="S8886" s="167"/>
      <c r="T8886" s="166"/>
      <c r="U8886" s="167"/>
      <c r="V8886" s="167"/>
      <c r="W8886" s="166"/>
      <c r="X8886" s="167"/>
      <c r="Y8886" s="167"/>
      <c r="Z8886" s="166"/>
      <c r="AA8886" s="167"/>
      <c r="AB8886" s="167"/>
      <c r="AC8886" s="166"/>
      <c r="AD8886" s="167"/>
      <c r="AE8886" s="167"/>
      <c r="AF8886" s="166"/>
      <c r="AG8886" s="167"/>
      <c r="AH8886" s="167"/>
      <c r="AI8886" s="166"/>
      <c r="AJ8886" s="167"/>
      <c r="AK8886" s="167"/>
      <c r="AN8886" s="159" t="e">
        <f>1/($B8886*(1/$B8884)*(1/(5/7+2/7*$D8886))*$B8896/SUM($B8888:$B8911))</f>
        <v>#DIV/0!</v>
      </c>
      <c r="AO8886" s="159" t="e">
        <f>1/(B8886*(1/B8884)*(1/(5/7+2/7*D8886)))</f>
        <v>#DIV/0!</v>
      </c>
      <c r="AP8886" s="159"/>
      <c r="AR8886" s="164">
        <f>CHOOSE(AV$3,C8886,F8886,I8886,L8886,O8886,R8886,U8886,X8886,AA8886,AD8886,AG8886,AJ8886)</f>
        <v>0</v>
      </c>
      <c r="AS8886" s="160"/>
      <c r="AT8886" s="160"/>
      <c r="AV8886" s="115" t="e">
        <f>AN8886/AR8886</f>
        <v>#DIV/0!</v>
      </c>
      <c r="AW8886" s="161" t="e">
        <f>AO8886/AR8886</f>
        <v>#DIV/0!</v>
      </c>
    </row>
    <row r="8921" spans="2:49">
      <c r="G8921" s="171"/>
    </row>
    <row r="8926" spans="2:49">
      <c r="B8926" s="166"/>
      <c r="C8926" s="167"/>
      <c r="D8926" s="167"/>
      <c r="E8926" s="166"/>
      <c r="F8926" s="167"/>
      <c r="G8926" s="167"/>
      <c r="H8926" s="166"/>
      <c r="I8926" s="167"/>
      <c r="J8926" s="167"/>
      <c r="K8926" s="166"/>
      <c r="L8926" s="167"/>
      <c r="M8926" s="167"/>
      <c r="N8926" s="166"/>
      <c r="O8926" s="167"/>
      <c r="P8926" s="167"/>
      <c r="Q8926" s="166"/>
      <c r="R8926" s="167"/>
      <c r="S8926" s="167"/>
      <c r="T8926" s="166"/>
      <c r="U8926" s="167"/>
      <c r="V8926" s="167"/>
      <c r="W8926" s="166"/>
      <c r="X8926" s="167"/>
      <c r="Y8926" s="167"/>
      <c r="Z8926" s="166"/>
      <c r="AA8926" s="167"/>
      <c r="AB8926" s="167"/>
      <c r="AC8926" s="166"/>
      <c r="AD8926" s="167"/>
      <c r="AE8926" s="167"/>
      <c r="AF8926" s="166"/>
      <c r="AG8926" s="167"/>
      <c r="AH8926" s="167"/>
      <c r="AI8926" s="166"/>
      <c r="AJ8926" s="167"/>
      <c r="AK8926" s="167"/>
      <c r="AN8926" s="159" t="e">
        <f>1/($B8926*(1/$B8924)*(1/(5/7+2/7*$D8926))*$B8936/SUM($B8928:$B8951))</f>
        <v>#DIV/0!</v>
      </c>
      <c r="AO8926" s="159" t="e">
        <f>1/(B8926*(1/B8924)*(1/(5/7+2/7*D8926)))</f>
        <v>#DIV/0!</v>
      </c>
      <c r="AP8926" s="159"/>
      <c r="AR8926" s="164">
        <f>CHOOSE(AV$3,C8926,F8926,I8926,L8926,O8926,R8926,U8926,X8926,AA8926,AD8926,AG8926,AJ8926)</f>
        <v>0</v>
      </c>
      <c r="AS8926" s="160"/>
      <c r="AT8926" s="160"/>
      <c r="AV8926" s="115" t="e">
        <f>AN8926/AR8926</f>
        <v>#DIV/0!</v>
      </c>
      <c r="AW8926" s="161" t="e">
        <f>AO8926/AR8926</f>
        <v>#DIV/0!</v>
      </c>
    </row>
    <row r="8961" spans="2:49">
      <c r="G8961" s="171"/>
    </row>
    <row r="8966" spans="2:49">
      <c r="B8966" s="166"/>
      <c r="C8966" s="167"/>
      <c r="D8966" s="167"/>
      <c r="E8966" s="166"/>
      <c r="F8966" s="167"/>
      <c r="G8966" s="167"/>
      <c r="H8966" s="166"/>
      <c r="I8966" s="167"/>
      <c r="J8966" s="167"/>
      <c r="K8966" s="166"/>
      <c r="L8966" s="167"/>
      <c r="M8966" s="167"/>
      <c r="N8966" s="166"/>
      <c r="O8966" s="167"/>
      <c r="P8966" s="167"/>
      <c r="Q8966" s="166"/>
      <c r="R8966" s="167"/>
      <c r="S8966" s="167"/>
      <c r="T8966" s="166"/>
      <c r="U8966" s="167"/>
      <c r="V8966" s="167"/>
      <c r="W8966" s="166"/>
      <c r="X8966" s="167"/>
      <c r="Y8966" s="167"/>
      <c r="Z8966" s="166"/>
      <c r="AA8966" s="167"/>
      <c r="AB8966" s="167"/>
      <c r="AC8966" s="166"/>
      <c r="AD8966" s="167"/>
      <c r="AE8966" s="167"/>
      <c r="AF8966" s="166"/>
      <c r="AG8966" s="167"/>
      <c r="AH8966" s="167"/>
      <c r="AI8966" s="166"/>
      <c r="AJ8966" s="167"/>
      <c r="AK8966" s="167"/>
      <c r="AN8966" s="159" t="e">
        <f>1/($B8966*(1/$B8964)*(1/(5/7+2/7*$D8966))*$B8976/SUM($B8968:$B8991))</f>
        <v>#DIV/0!</v>
      </c>
      <c r="AO8966" s="159" t="e">
        <f>1/(B8966*(1/B8964)*(1/(5/7+2/7*D8966)))</f>
        <v>#DIV/0!</v>
      </c>
      <c r="AP8966" s="159"/>
      <c r="AR8966" s="164">
        <f>CHOOSE(AV$3,C8966,F8966,I8966,L8966,O8966,R8966,U8966,X8966,AA8966,AD8966,AG8966,AJ8966)</f>
        <v>0</v>
      </c>
      <c r="AS8966" s="160"/>
      <c r="AT8966" s="160"/>
      <c r="AV8966" s="115" t="e">
        <f>AN8966/AR8966</f>
        <v>#DIV/0!</v>
      </c>
      <c r="AW8966" s="161" t="e">
        <f>AO8966/AR8966</f>
        <v>#DIV/0!</v>
      </c>
    </row>
    <row r="9001" spans="2:49">
      <c r="G9001" s="165"/>
    </row>
    <row r="9006" spans="2:49">
      <c r="B9006" s="166"/>
      <c r="C9006" s="167"/>
      <c r="D9006" s="167"/>
      <c r="E9006" s="166"/>
      <c r="F9006" s="167"/>
      <c r="G9006" s="167"/>
      <c r="H9006" s="166"/>
      <c r="I9006" s="167"/>
      <c r="J9006" s="167"/>
      <c r="K9006" s="166"/>
      <c r="L9006" s="167"/>
      <c r="M9006" s="167"/>
      <c r="N9006" s="166"/>
      <c r="O9006" s="167"/>
      <c r="P9006" s="167"/>
      <c r="Q9006" s="166"/>
      <c r="R9006" s="167"/>
      <c r="S9006" s="167"/>
      <c r="T9006" s="166"/>
      <c r="U9006" s="167"/>
      <c r="V9006" s="167"/>
      <c r="W9006" s="166"/>
      <c r="X9006" s="167"/>
      <c r="Y9006" s="167"/>
      <c r="Z9006" s="166"/>
      <c r="AA9006" s="167"/>
      <c r="AB9006" s="167"/>
      <c r="AC9006" s="166"/>
      <c r="AD9006" s="167"/>
      <c r="AE9006" s="167"/>
      <c r="AF9006" s="166"/>
      <c r="AG9006" s="167"/>
      <c r="AH9006" s="167"/>
      <c r="AI9006" s="166"/>
      <c r="AJ9006" s="167"/>
      <c r="AK9006" s="167"/>
      <c r="AN9006" s="159" t="e">
        <f>1/($B9006*(1/$B9004)*(1/(5/7+2/7*$D9006))*$B9016/SUM($B9008:$B9031))</f>
        <v>#DIV/0!</v>
      </c>
      <c r="AO9006" s="159" t="e">
        <f>1/(B9006*(1/B9004)*(1/(5/7+2/7*D9006)))</f>
        <v>#DIV/0!</v>
      </c>
      <c r="AP9006" s="159"/>
      <c r="AR9006" s="164">
        <f>CHOOSE(AV$3,C9006,F9006,I9006,L9006,O9006,R9006,U9006,X9006,AA9006,AD9006,AG9006,AJ9006)</f>
        <v>0</v>
      </c>
      <c r="AS9006" s="160"/>
      <c r="AT9006" s="160"/>
      <c r="AV9006" s="115" t="e">
        <f>AN9006/AR9006</f>
        <v>#DIV/0!</v>
      </c>
      <c r="AW9006" s="161" t="e">
        <f>AO9006/AR9006</f>
        <v>#DIV/0!</v>
      </c>
    </row>
    <row r="9041" spans="2:50">
      <c r="G9041" s="165"/>
    </row>
    <row r="9046" spans="2:50">
      <c r="B9046" s="166"/>
      <c r="C9046" s="167"/>
      <c r="D9046" s="167"/>
      <c r="E9046" s="166"/>
      <c r="F9046" s="167"/>
      <c r="G9046" s="167"/>
      <c r="H9046" s="166"/>
      <c r="I9046" s="167"/>
      <c r="J9046" s="167"/>
      <c r="K9046" s="166"/>
      <c r="L9046" s="167"/>
      <c r="M9046" s="167"/>
      <c r="N9046" s="166"/>
      <c r="O9046" s="167"/>
      <c r="P9046" s="167"/>
      <c r="Q9046" s="166"/>
      <c r="R9046" s="167"/>
      <c r="S9046" s="167"/>
      <c r="T9046" s="166"/>
      <c r="U9046" s="167"/>
      <c r="V9046" s="167"/>
      <c r="W9046" s="166"/>
      <c r="X9046" s="167"/>
      <c r="Y9046" s="167"/>
      <c r="Z9046" s="166"/>
      <c r="AA9046" s="167"/>
      <c r="AB9046" s="167"/>
      <c r="AC9046" s="166"/>
      <c r="AD9046" s="167"/>
      <c r="AE9046" s="167"/>
      <c r="AF9046" s="166"/>
      <c r="AG9046" s="167"/>
      <c r="AH9046" s="167"/>
      <c r="AI9046" s="166"/>
      <c r="AJ9046" s="167"/>
      <c r="AK9046" s="167"/>
      <c r="AM9046">
        <f>A9041</f>
        <v>0</v>
      </c>
      <c r="AN9046" s="159" t="e">
        <f>1/($B9046*(1/$B9044)*(1/(5/7+2/7*$D9046))*$B9056/SUM($B9048:$B9071))</f>
        <v>#DIV/0!</v>
      </c>
      <c r="AO9046" s="159" t="e">
        <f>1/(B9046*(1/B9044)*(1/(5/7+2/7*D9046)))</f>
        <v>#DIV/0!</v>
      </c>
      <c r="AP9046" s="159"/>
      <c r="AR9046" s="164">
        <f>CHOOSE(AV$3,C9046,F9046,I9046,L9046,O9046,R9046,U9046,X9046,AA9046,AD9046,AG9046,AJ9046)</f>
        <v>0</v>
      </c>
      <c r="AS9046" s="160"/>
      <c r="AT9046" s="160"/>
      <c r="AV9046" s="115" t="e">
        <f>AN9046/AR9046</f>
        <v>#DIV/0!</v>
      </c>
      <c r="AW9046" s="161" t="e">
        <f>AO9046/AR9046</f>
        <v>#DIV/0!</v>
      </c>
      <c r="AX9046" s="159"/>
    </row>
    <row r="9081" spans="2:50">
      <c r="G9081" s="165"/>
    </row>
    <row r="9086" spans="2:50">
      <c r="B9086" s="166"/>
      <c r="C9086" s="167"/>
      <c r="D9086" s="167"/>
      <c r="E9086" s="166"/>
      <c r="F9086" s="167"/>
      <c r="G9086" s="167"/>
      <c r="H9086" s="166"/>
      <c r="I9086" s="167"/>
      <c r="J9086" s="167"/>
      <c r="K9086" s="166"/>
      <c r="L9086" s="167"/>
      <c r="M9086" s="167"/>
      <c r="N9086" s="166"/>
      <c r="O9086" s="167"/>
      <c r="P9086" s="167"/>
      <c r="Q9086" s="166"/>
      <c r="R9086" s="167"/>
      <c r="S9086" s="167"/>
      <c r="T9086" s="166"/>
      <c r="U9086" s="167"/>
      <c r="V9086" s="167"/>
      <c r="W9086" s="166"/>
      <c r="X9086" s="167"/>
      <c r="Y9086" s="167"/>
      <c r="Z9086" s="166"/>
      <c r="AA9086" s="167"/>
      <c r="AB9086" s="167"/>
      <c r="AC9086" s="166"/>
      <c r="AD9086" s="167"/>
      <c r="AE9086" s="167"/>
      <c r="AF9086" s="166"/>
      <c r="AG9086" s="167"/>
      <c r="AH9086" s="167"/>
      <c r="AI9086" s="166"/>
      <c r="AJ9086" s="167"/>
      <c r="AK9086" s="167"/>
      <c r="AM9086">
        <f>A9081</f>
        <v>0</v>
      </c>
      <c r="AN9086" s="159" t="e">
        <f>1/($B9086*(1/$B9084)*(1/(5/7+2/7*$D9086))*$B9096/SUM($B9088:$B9111))</f>
        <v>#DIV/0!</v>
      </c>
      <c r="AO9086" s="159" t="e">
        <f>1/(B9086*(1/B9084)*(1/(5/7+2/7*D9086)))</f>
        <v>#DIV/0!</v>
      </c>
      <c r="AP9086" s="159"/>
      <c r="AR9086" s="164">
        <f>CHOOSE(AV$3,C9086,F9086,I9086,L9086,O9086,R9086,U9086,X9086,AA9086,AD9086,AG9086,AJ9086)</f>
        <v>0</v>
      </c>
      <c r="AS9086" s="160"/>
      <c r="AT9086" s="160"/>
      <c r="AV9086" s="115" t="e">
        <f>AN9086/AR9086</f>
        <v>#DIV/0!</v>
      </c>
      <c r="AW9086" s="161" t="e">
        <f>AO9086/AR9086</f>
        <v>#DIV/0!</v>
      </c>
      <c r="AX9086" s="159"/>
    </row>
    <row r="9121" spans="2:50">
      <c r="G9121" s="165"/>
    </row>
    <row r="9126" spans="2:50">
      <c r="B9126" s="166"/>
      <c r="C9126" s="167"/>
      <c r="D9126" s="167"/>
      <c r="E9126" s="166"/>
      <c r="F9126" s="167"/>
      <c r="G9126" s="167"/>
      <c r="H9126" s="166"/>
      <c r="I9126" s="167"/>
      <c r="J9126" s="167"/>
      <c r="K9126" s="166"/>
      <c r="L9126" s="167"/>
      <c r="M9126" s="167"/>
      <c r="N9126" s="166"/>
      <c r="O9126" s="167"/>
      <c r="P9126" s="167"/>
      <c r="Q9126" s="166"/>
      <c r="R9126" s="167"/>
      <c r="S9126" s="167"/>
      <c r="T9126" s="166"/>
      <c r="U9126" s="167"/>
      <c r="V9126" s="167"/>
      <c r="W9126" s="166"/>
      <c r="X9126" s="167"/>
      <c r="Y9126" s="167"/>
      <c r="Z9126" s="166"/>
      <c r="AA9126" s="167"/>
      <c r="AB9126" s="167"/>
      <c r="AC9126" s="166"/>
      <c r="AD9126" s="167"/>
      <c r="AE9126" s="167"/>
      <c r="AF9126" s="166"/>
      <c r="AG9126" s="167"/>
      <c r="AH9126" s="167"/>
      <c r="AI9126" s="166"/>
      <c r="AJ9126" s="167"/>
      <c r="AK9126" s="167"/>
      <c r="AM9126">
        <f>A9121</f>
        <v>0</v>
      </c>
      <c r="AN9126" s="159" t="e">
        <f>1/($B9126*(1/$B9124)*(1/(5/7+2/7*$D9126))*$B9136/SUM($B9128:$B9151))</f>
        <v>#DIV/0!</v>
      </c>
      <c r="AO9126" s="159" t="e">
        <f>1/(B9126*(1/B9124)*(1/(5/7+2/7*D9126)))</f>
        <v>#DIV/0!</v>
      </c>
      <c r="AP9126" s="159"/>
      <c r="AR9126" s="164">
        <f>CHOOSE(AV$3,C9126,F9126,I9126,L9126,O9126,R9126,U9126,X9126,AA9126,AD9126,AG9126,AJ9126)</f>
        <v>0</v>
      </c>
      <c r="AS9126" s="160"/>
      <c r="AT9126" s="160"/>
      <c r="AV9126" s="115" t="e">
        <f>AN9126/AR9126</f>
        <v>#DIV/0!</v>
      </c>
      <c r="AW9126" s="161" t="e">
        <f>AO9126/AR9126</f>
        <v>#DIV/0!</v>
      </c>
      <c r="AX9126" s="159"/>
    </row>
    <row r="9161" spans="2:50">
      <c r="G9161" s="165"/>
    </row>
    <row r="9166" spans="2:50">
      <c r="B9166" s="166"/>
      <c r="C9166" s="167"/>
      <c r="D9166" s="167"/>
      <c r="E9166" s="166"/>
      <c r="F9166" s="167"/>
      <c r="G9166" s="167"/>
      <c r="H9166" s="166"/>
      <c r="I9166" s="167"/>
      <c r="J9166" s="167"/>
      <c r="K9166" s="166"/>
      <c r="L9166" s="167"/>
      <c r="M9166" s="167"/>
      <c r="N9166" s="166"/>
      <c r="O9166" s="167"/>
      <c r="P9166" s="167"/>
      <c r="Q9166" s="166"/>
      <c r="R9166" s="167"/>
      <c r="S9166" s="167"/>
      <c r="T9166" s="166"/>
      <c r="U9166" s="167"/>
      <c r="V9166" s="167"/>
      <c r="W9166" s="166"/>
      <c r="X9166" s="167"/>
      <c r="Y9166" s="167"/>
      <c r="Z9166" s="166"/>
      <c r="AA9166" s="167"/>
      <c r="AB9166" s="167"/>
      <c r="AC9166" s="166"/>
      <c r="AD9166" s="167"/>
      <c r="AE9166" s="167"/>
      <c r="AF9166" s="166"/>
      <c r="AG9166" s="167"/>
      <c r="AH9166" s="167"/>
      <c r="AI9166" s="166"/>
      <c r="AJ9166" s="167"/>
      <c r="AK9166" s="167"/>
      <c r="AM9166">
        <f>A9161</f>
        <v>0</v>
      </c>
      <c r="AN9166" s="159" t="e">
        <f>1/($B9166*(1/$B9164)*(1/(5/7+2/7*$D9166))*$B9176/SUM($B9168:$B9191))</f>
        <v>#DIV/0!</v>
      </c>
      <c r="AO9166" s="159" t="e">
        <f>1/(B9166*(1/B9164)*(1/(5/7+2/7*D9166)))</f>
        <v>#DIV/0!</v>
      </c>
      <c r="AP9166" s="159"/>
      <c r="AR9166" s="164">
        <f>CHOOSE(AV$3,C9166,F9166,I9166,L9166,O9166,R9166,U9166,X9166,AA9166,AD9166,AG9166,AJ9166)</f>
        <v>0</v>
      </c>
      <c r="AS9166" s="160"/>
      <c r="AT9166" s="160"/>
      <c r="AV9166" s="115" t="e">
        <f>AN9166/AR9166</f>
        <v>#DIV/0!</v>
      </c>
      <c r="AW9166" s="161" t="e">
        <f>AO9166/AR9166</f>
        <v>#DIV/0!</v>
      </c>
      <c r="AX9166" s="159"/>
    </row>
    <row r="9201" spans="2:50">
      <c r="G9201" s="165"/>
    </row>
    <row r="9206" spans="2:50">
      <c r="B9206" s="166"/>
      <c r="C9206" s="167"/>
      <c r="D9206" s="167"/>
      <c r="E9206" s="166"/>
      <c r="F9206" s="167"/>
      <c r="G9206" s="167"/>
      <c r="H9206" s="166"/>
      <c r="I9206" s="167"/>
      <c r="J9206" s="167"/>
      <c r="K9206" s="166"/>
      <c r="L9206" s="167"/>
      <c r="M9206" s="167"/>
      <c r="N9206" s="166"/>
      <c r="O9206" s="167"/>
      <c r="P9206" s="167"/>
      <c r="Q9206" s="166"/>
      <c r="R9206" s="167"/>
      <c r="S9206" s="167"/>
      <c r="T9206" s="166"/>
      <c r="U9206" s="167"/>
      <c r="V9206" s="167"/>
      <c r="W9206" s="166"/>
      <c r="X9206" s="167"/>
      <c r="Y9206" s="167"/>
      <c r="Z9206" s="166"/>
      <c r="AA9206" s="167"/>
      <c r="AB9206" s="167"/>
      <c r="AC9206" s="166"/>
      <c r="AD9206" s="167"/>
      <c r="AE9206" s="167"/>
      <c r="AF9206" s="166"/>
      <c r="AG9206" s="167"/>
      <c r="AH9206" s="167"/>
      <c r="AI9206" s="166"/>
      <c r="AJ9206" s="167"/>
      <c r="AK9206" s="167"/>
      <c r="AM9206">
        <f>A9201</f>
        <v>0</v>
      </c>
      <c r="AN9206" s="159" t="e">
        <f>1/($B9206*(1/$B9204)*(1/(5/7+2/7*$D9206))*$B9216/SUM($B9208:$B9231))</f>
        <v>#DIV/0!</v>
      </c>
      <c r="AO9206" s="159" t="e">
        <f>1/(B9206*(1/B9204)*(1/(5/7+2/7*D9206)))</f>
        <v>#DIV/0!</v>
      </c>
      <c r="AP9206" s="159"/>
      <c r="AR9206" s="164">
        <f>CHOOSE(AV$3,C9206,F9206,I9206,L9206,O9206,R9206,U9206,X9206,AA9206,AD9206,AG9206,AJ9206)</f>
        <v>0</v>
      </c>
      <c r="AS9206" s="160"/>
      <c r="AT9206" s="160"/>
      <c r="AV9206" s="115" t="e">
        <f>AN9206/AR9206</f>
        <v>#DIV/0!</v>
      </c>
      <c r="AW9206" s="161" t="e">
        <f>AO9206/AR9206</f>
        <v>#DIV/0!</v>
      </c>
      <c r="AX9206" s="159"/>
    </row>
    <row r="9241" spans="2:50">
      <c r="G9241" s="165"/>
    </row>
    <row r="9246" spans="2:50">
      <c r="B9246" s="166"/>
      <c r="C9246" s="167"/>
      <c r="D9246" s="167"/>
      <c r="E9246" s="166"/>
      <c r="F9246" s="167"/>
      <c r="G9246" s="167"/>
      <c r="H9246" s="166"/>
      <c r="I9246" s="167"/>
      <c r="J9246" s="167"/>
      <c r="K9246" s="166"/>
      <c r="L9246" s="167"/>
      <c r="M9246" s="167"/>
      <c r="N9246" s="166"/>
      <c r="O9246" s="167"/>
      <c r="P9246" s="167"/>
      <c r="Q9246" s="166"/>
      <c r="R9246" s="167"/>
      <c r="S9246" s="167"/>
      <c r="T9246" s="166"/>
      <c r="U9246" s="167"/>
      <c r="V9246" s="167"/>
      <c r="W9246" s="166"/>
      <c r="X9246" s="167"/>
      <c r="Y9246" s="167"/>
      <c r="Z9246" s="166"/>
      <c r="AA9246" s="167"/>
      <c r="AB9246" s="167"/>
      <c r="AC9246" s="166"/>
      <c r="AD9246" s="167"/>
      <c r="AE9246" s="167"/>
      <c r="AF9246" s="166"/>
      <c r="AG9246" s="167"/>
      <c r="AH9246" s="167"/>
      <c r="AI9246" s="166"/>
      <c r="AJ9246" s="167"/>
      <c r="AK9246" s="167"/>
      <c r="AM9246">
        <f>A9241</f>
        <v>0</v>
      </c>
      <c r="AN9246" s="159" t="e">
        <f>1/($B9246*(1/$B9244)*(1/(5/7+2/7*$D9246))*$B9256/SUM($B9248:$B9271))</f>
        <v>#DIV/0!</v>
      </c>
      <c r="AO9246" s="159" t="e">
        <f>1/(B9246*(1/B9244)*(1/(5/7+2/7*D9246)))</f>
        <v>#DIV/0!</v>
      </c>
      <c r="AP9246" s="159"/>
      <c r="AR9246" s="164">
        <f>CHOOSE(AV$3,C9246,F9246,I9246,L9246,O9246,R9246,U9246,X9246,AA9246,AD9246,AG9246,AJ9246)</f>
        <v>0</v>
      </c>
      <c r="AS9246" s="160"/>
      <c r="AT9246" s="160"/>
      <c r="AV9246" s="115" t="e">
        <f>AN9246/AR9246</f>
        <v>#DIV/0!</v>
      </c>
      <c r="AW9246" s="161" t="e">
        <f>AO9246/AR9246</f>
        <v>#DIV/0!</v>
      </c>
      <c r="AX9246" s="159"/>
    </row>
    <row r="9281" spans="2:50">
      <c r="G9281" s="165"/>
    </row>
    <row r="9286" spans="2:50">
      <c r="B9286" s="166"/>
      <c r="C9286" s="167"/>
      <c r="D9286" s="167"/>
      <c r="E9286" s="166"/>
      <c r="F9286" s="167"/>
      <c r="G9286" s="167"/>
      <c r="H9286" s="166"/>
      <c r="I9286" s="167"/>
      <c r="J9286" s="167"/>
      <c r="K9286" s="166"/>
      <c r="L9286" s="167"/>
      <c r="M9286" s="167"/>
      <c r="N9286" s="166"/>
      <c r="O9286" s="167"/>
      <c r="P9286" s="167"/>
      <c r="Q9286" s="166"/>
      <c r="R9286" s="167"/>
      <c r="S9286" s="167"/>
      <c r="T9286" s="166"/>
      <c r="U9286" s="167"/>
      <c r="V9286" s="167"/>
      <c r="W9286" s="166"/>
      <c r="X9286" s="167"/>
      <c r="Y9286" s="167"/>
      <c r="Z9286" s="166"/>
      <c r="AA9286" s="167"/>
      <c r="AB9286" s="167"/>
      <c r="AC9286" s="166"/>
      <c r="AD9286" s="167"/>
      <c r="AE9286" s="167"/>
      <c r="AF9286" s="166"/>
      <c r="AG9286" s="167"/>
      <c r="AH9286" s="167"/>
      <c r="AI9286" s="166"/>
      <c r="AJ9286" s="167"/>
      <c r="AK9286" s="167"/>
      <c r="AM9286">
        <f>A9281</f>
        <v>0</v>
      </c>
      <c r="AN9286" s="159" t="e">
        <f>1/($B9286*(1/$B9284)*(1/(5/7+2/7*$D9286))*$B9296/SUM($B9288:$B9311))</f>
        <v>#DIV/0!</v>
      </c>
      <c r="AO9286" s="159" t="e">
        <f>1/(B9286*(1/B9284)*(1/(5/7+2/7*D9286)))</f>
        <v>#DIV/0!</v>
      </c>
      <c r="AP9286" s="159"/>
      <c r="AR9286" s="164">
        <f>CHOOSE(AV$3,C9286,F9286,I9286,L9286,O9286,R9286,U9286,X9286,AA9286,AD9286,AG9286,AJ9286)</f>
        <v>0</v>
      </c>
      <c r="AS9286" s="160"/>
      <c r="AT9286" s="160"/>
      <c r="AV9286" s="115" t="e">
        <f>AN9286/AR9286</f>
        <v>#DIV/0!</v>
      </c>
      <c r="AW9286" s="161" t="e">
        <f>AO9286/AR9286</f>
        <v>#DIV/0!</v>
      </c>
      <c r="AX9286" s="159"/>
    </row>
    <row r="9321" spans="2:50">
      <c r="G9321" s="171"/>
    </row>
    <row r="9326" spans="2:50">
      <c r="B9326" s="166"/>
      <c r="C9326" s="167"/>
      <c r="D9326" s="167"/>
      <c r="E9326" s="166"/>
      <c r="F9326" s="167"/>
      <c r="G9326" s="167"/>
      <c r="H9326" s="166"/>
      <c r="I9326" s="167"/>
      <c r="J9326" s="167"/>
      <c r="K9326" s="166"/>
      <c r="L9326" s="167"/>
      <c r="M9326" s="167"/>
      <c r="N9326" s="166"/>
      <c r="O9326" s="167"/>
      <c r="P9326" s="167"/>
      <c r="Q9326" s="166"/>
      <c r="R9326" s="167"/>
      <c r="S9326" s="167"/>
      <c r="T9326" s="166"/>
      <c r="U9326" s="167"/>
      <c r="V9326" s="167"/>
      <c r="W9326" s="166"/>
      <c r="X9326" s="167"/>
      <c r="Y9326" s="167"/>
      <c r="Z9326" s="166"/>
      <c r="AA9326" s="167"/>
      <c r="AB9326" s="167"/>
      <c r="AC9326" s="166"/>
      <c r="AD9326" s="167"/>
      <c r="AE9326" s="167"/>
      <c r="AF9326" s="166"/>
      <c r="AG9326" s="167"/>
      <c r="AH9326" s="167"/>
      <c r="AI9326" s="166"/>
      <c r="AJ9326" s="167"/>
      <c r="AK9326" s="167"/>
      <c r="AM9326">
        <f>A9321</f>
        <v>0</v>
      </c>
      <c r="AN9326" s="159" t="e">
        <f>1/($B9326*(1/$B9324)*(1/(5/7+2/7*$D9326))*$B9336/SUM($B9328:$B9351))</f>
        <v>#DIV/0!</v>
      </c>
      <c r="AO9326" s="159" t="e">
        <f>1/(B9326*(1/B9324)*(1/(5/7+2/7*D9326)))</f>
        <v>#DIV/0!</v>
      </c>
      <c r="AP9326" s="159"/>
      <c r="AR9326" s="164">
        <f>CHOOSE(AV$3,C9326,F9326,I9326,L9326,O9326,R9326,U9326,X9326,AA9326,AD9326,AG9326,AJ9326)</f>
        <v>0</v>
      </c>
      <c r="AS9326" s="160"/>
      <c r="AT9326" s="160"/>
      <c r="AV9326" s="115" t="e">
        <f>AN9326/AR9326</f>
        <v>#DIV/0!</v>
      </c>
      <c r="AW9326" s="161" t="e">
        <f>AO9326/AR9326</f>
        <v>#DIV/0!</v>
      </c>
      <c r="AX9326" s="159"/>
    </row>
    <row r="9361" spans="2:50">
      <c r="G9361" s="171"/>
    </row>
    <row r="9366" spans="2:50">
      <c r="B9366" s="166"/>
      <c r="C9366" s="167"/>
      <c r="D9366" s="167"/>
      <c r="E9366" s="166"/>
      <c r="F9366" s="167"/>
      <c r="G9366" s="167"/>
      <c r="H9366" s="166"/>
      <c r="I9366" s="167"/>
      <c r="J9366" s="167"/>
      <c r="K9366" s="166"/>
      <c r="L9366" s="167"/>
      <c r="M9366" s="167"/>
      <c r="N9366" s="166"/>
      <c r="O9366" s="167"/>
      <c r="P9366" s="167"/>
      <c r="Q9366" s="166"/>
      <c r="R9366" s="167"/>
      <c r="S9366" s="167"/>
      <c r="T9366" s="166"/>
      <c r="U9366" s="167"/>
      <c r="V9366" s="167"/>
      <c r="W9366" s="166"/>
      <c r="X9366" s="167"/>
      <c r="Y9366" s="167"/>
      <c r="Z9366" s="166"/>
      <c r="AA9366" s="167"/>
      <c r="AB9366" s="167"/>
      <c r="AC9366" s="166"/>
      <c r="AD9366" s="167"/>
      <c r="AE9366" s="167"/>
      <c r="AF9366" s="166"/>
      <c r="AG9366" s="167"/>
      <c r="AH9366" s="167"/>
      <c r="AI9366" s="166"/>
      <c r="AJ9366" s="167"/>
      <c r="AK9366" s="167"/>
      <c r="AM9366">
        <f>A9361</f>
        <v>0</v>
      </c>
      <c r="AN9366" s="159" t="e">
        <f>1/($B9366*(1/$B9364)*(1/(5/7+2/7*$D9366))*$B9376/SUM($B9368:$B9391))</f>
        <v>#DIV/0!</v>
      </c>
      <c r="AO9366" s="159" t="e">
        <f>1/(B9366*(1/B9364)*(1/(5/7+2/7*D9366)))</f>
        <v>#DIV/0!</v>
      </c>
      <c r="AP9366" s="159"/>
      <c r="AR9366" s="164">
        <f>CHOOSE(AV$3,C9366,F9366,I9366,L9366,O9366,R9366,U9366,X9366,AA9366,AD9366,AG9366,AJ9366)</f>
        <v>0</v>
      </c>
      <c r="AS9366" s="160"/>
      <c r="AT9366" s="160"/>
      <c r="AV9366" s="115" t="e">
        <f>AN9366/AR9366</f>
        <v>#DIV/0!</v>
      </c>
      <c r="AW9366" s="161" t="e">
        <f>AO9366/AR9366</f>
        <v>#DIV/0!</v>
      </c>
      <c r="AX9366" s="159"/>
    </row>
    <row r="9401" spans="2:50">
      <c r="G9401" s="165"/>
    </row>
    <row r="9406" spans="2:50">
      <c r="B9406" s="166"/>
      <c r="C9406" s="167"/>
      <c r="D9406" s="167"/>
      <c r="E9406" s="166"/>
      <c r="F9406" s="167"/>
      <c r="G9406" s="167"/>
      <c r="H9406" s="166"/>
      <c r="I9406" s="167"/>
      <c r="J9406" s="167"/>
      <c r="K9406" s="166"/>
      <c r="L9406" s="167"/>
      <c r="M9406" s="167"/>
      <c r="N9406" s="166"/>
      <c r="O9406" s="167"/>
      <c r="P9406" s="167"/>
      <c r="Q9406" s="166"/>
      <c r="R9406" s="167"/>
      <c r="S9406" s="167"/>
      <c r="T9406" s="166"/>
      <c r="U9406" s="167"/>
      <c r="V9406" s="167"/>
      <c r="W9406" s="166"/>
      <c r="X9406" s="167"/>
      <c r="Y9406" s="167"/>
      <c r="Z9406" s="166"/>
      <c r="AA9406" s="167"/>
      <c r="AB9406" s="167"/>
      <c r="AC9406" s="166"/>
      <c r="AD9406" s="167"/>
      <c r="AE9406" s="167"/>
      <c r="AF9406" s="166"/>
      <c r="AG9406" s="167"/>
      <c r="AH9406" s="167"/>
      <c r="AI9406" s="166"/>
      <c r="AJ9406" s="167"/>
      <c r="AK9406" s="167"/>
      <c r="AM9406">
        <f>A9401</f>
        <v>0</v>
      </c>
      <c r="AN9406" s="159" t="e">
        <f>1/($B9406*(1/$B9404)*(1/(5/7+2/7*$D9406))*$B9416/SUM($B9408:$B9431))</f>
        <v>#DIV/0!</v>
      </c>
      <c r="AO9406" s="159" t="e">
        <f>1/(B9406*(1/B9404)*(1/(5/7+2/7*D9406)))</f>
        <v>#DIV/0!</v>
      </c>
      <c r="AP9406" s="159"/>
      <c r="AR9406" s="164">
        <f>CHOOSE(AV$3,C9406,F9406,I9406,L9406,O9406,R9406,U9406,X9406,AA9406,AD9406,AG9406,AJ9406)</f>
        <v>0</v>
      </c>
      <c r="AS9406" s="160"/>
      <c r="AT9406" s="160"/>
      <c r="AV9406" s="115" t="e">
        <f>AN9406/AR9406</f>
        <v>#DIV/0!</v>
      </c>
      <c r="AW9406" s="161" t="e">
        <f>AO9406/AR9406</f>
        <v>#DIV/0!</v>
      </c>
      <c r="AX9406" s="159"/>
    </row>
    <row r="9441" spans="2:50">
      <c r="G9441" s="171"/>
    </row>
    <row r="9446" spans="2:50">
      <c r="B9446" s="166"/>
      <c r="C9446" s="167"/>
      <c r="D9446" s="167"/>
      <c r="E9446" s="166"/>
      <c r="F9446" s="167"/>
      <c r="G9446" s="167"/>
      <c r="H9446" s="166"/>
      <c r="I9446" s="167"/>
      <c r="J9446" s="167"/>
      <c r="K9446" s="166"/>
      <c r="L9446" s="167"/>
      <c r="M9446" s="167"/>
      <c r="N9446" s="166"/>
      <c r="O9446" s="167"/>
      <c r="P9446" s="167"/>
      <c r="Q9446" s="166"/>
      <c r="R9446" s="167"/>
      <c r="S9446" s="167"/>
      <c r="T9446" s="166"/>
      <c r="U9446" s="167"/>
      <c r="V9446" s="167"/>
      <c r="W9446" s="166"/>
      <c r="X9446" s="167"/>
      <c r="Y9446" s="167"/>
      <c r="Z9446" s="166"/>
      <c r="AA9446" s="167"/>
      <c r="AB9446" s="167"/>
      <c r="AC9446" s="166"/>
      <c r="AD9446" s="167"/>
      <c r="AE9446" s="167"/>
      <c r="AF9446" s="166"/>
      <c r="AG9446" s="167"/>
      <c r="AH9446" s="167"/>
      <c r="AI9446" s="166"/>
      <c r="AJ9446" s="167"/>
      <c r="AK9446" s="167"/>
      <c r="AM9446">
        <f>A9441</f>
        <v>0</v>
      </c>
      <c r="AN9446" s="159" t="e">
        <f>1/($B9446*(1/$B9444)*(1/(5/7+2/7*$D9446))*$B9456/SUM($B9448:$B9471))</f>
        <v>#DIV/0!</v>
      </c>
      <c r="AO9446" s="159" t="e">
        <f>1/(B9446*(1/B9444)*(1/(5/7+2/7*D9446)))</f>
        <v>#DIV/0!</v>
      </c>
      <c r="AP9446" s="159"/>
      <c r="AR9446" s="164">
        <f>CHOOSE(AV$3,C9446,F9446,I9446,L9446,O9446,R9446,U9446,X9446,AA9446,AD9446,AG9446,AJ9446)</f>
        <v>0</v>
      </c>
      <c r="AS9446" s="160"/>
      <c r="AT9446" s="160"/>
      <c r="AV9446" s="115" t="e">
        <f>AN9446/AR9446</f>
        <v>#DIV/0!</v>
      </c>
      <c r="AW9446" s="161" t="e">
        <f>AO9446/AR9446</f>
        <v>#DIV/0!</v>
      </c>
      <c r="AX9446" s="159"/>
    </row>
    <row r="9481" spans="2:50">
      <c r="G9481" s="171"/>
    </row>
    <row r="9486" spans="2:50">
      <c r="B9486" s="166"/>
      <c r="C9486" s="167"/>
      <c r="D9486" s="167"/>
      <c r="E9486" s="166"/>
      <c r="F9486" s="167"/>
      <c r="G9486" s="167"/>
      <c r="H9486" s="166"/>
      <c r="I9486" s="167"/>
      <c r="J9486" s="167"/>
      <c r="K9486" s="166"/>
      <c r="L9486" s="167"/>
      <c r="M9486" s="167"/>
      <c r="N9486" s="166"/>
      <c r="O9486" s="167"/>
      <c r="P9486" s="167"/>
      <c r="Q9486" s="166"/>
      <c r="R9486" s="167"/>
      <c r="S9486" s="167"/>
      <c r="T9486" s="166"/>
      <c r="U9486" s="167"/>
      <c r="V9486" s="167"/>
      <c r="W9486" s="166"/>
      <c r="X9486" s="167"/>
      <c r="Y9486" s="167"/>
      <c r="Z9486" s="166"/>
      <c r="AA9486" s="167"/>
      <c r="AB9486" s="167"/>
      <c r="AC9486" s="166"/>
      <c r="AD9486" s="167"/>
      <c r="AE9486" s="167"/>
      <c r="AF9486" s="166"/>
      <c r="AG9486" s="167"/>
      <c r="AH9486" s="167"/>
      <c r="AI9486" s="166"/>
      <c r="AJ9486" s="167"/>
      <c r="AK9486" s="167"/>
      <c r="AM9486">
        <f>A9481</f>
        <v>0</v>
      </c>
      <c r="AN9486" s="159" t="e">
        <f>1/($B9486*(1/$B9484)*(1/(5/7+2/7*$D9486))*$B9496/SUM($B9488:$B9511))</f>
        <v>#DIV/0!</v>
      </c>
      <c r="AO9486" s="159" t="e">
        <f>1/(B9486*(1/B9484)*(1/(5/7+2/7*D9486)))</f>
        <v>#DIV/0!</v>
      </c>
      <c r="AP9486" s="159"/>
      <c r="AR9486" s="164">
        <f>CHOOSE(AV$3,C9486,F9486,I9486,L9486,O9486,R9486,U9486,X9486,AA9486,AD9486,AG9486,AJ9486)</f>
        <v>0</v>
      </c>
      <c r="AS9486" s="160"/>
      <c r="AT9486" s="160"/>
      <c r="AV9486" s="115" t="e">
        <f>AN9486/AR9486</f>
        <v>#DIV/0!</v>
      </c>
      <c r="AW9486" s="161" t="e">
        <f>AO9486/AR9486</f>
        <v>#DIV/0!</v>
      </c>
      <c r="AX9486" s="159"/>
    </row>
    <row r="9521" spans="2:50">
      <c r="G9521" s="171"/>
    </row>
    <row r="9526" spans="2:50">
      <c r="B9526" s="166"/>
      <c r="C9526" s="167"/>
      <c r="D9526" s="167"/>
      <c r="E9526" s="166"/>
      <c r="F9526" s="167"/>
      <c r="G9526" s="167"/>
      <c r="H9526" s="166"/>
      <c r="I9526" s="167"/>
      <c r="J9526" s="167"/>
      <c r="K9526" s="166"/>
      <c r="L9526" s="167"/>
      <c r="M9526" s="167"/>
      <c r="N9526" s="166"/>
      <c r="O9526" s="167"/>
      <c r="P9526" s="167"/>
      <c r="Q9526" s="166"/>
      <c r="R9526" s="167"/>
      <c r="S9526" s="167"/>
      <c r="T9526" s="166"/>
      <c r="U9526" s="167"/>
      <c r="V9526" s="167"/>
      <c r="W9526" s="166"/>
      <c r="X9526" s="167"/>
      <c r="Y9526" s="167"/>
      <c r="Z9526" s="166"/>
      <c r="AA9526" s="167"/>
      <c r="AB9526" s="167"/>
      <c r="AC9526" s="166"/>
      <c r="AD9526" s="167"/>
      <c r="AE9526" s="167"/>
      <c r="AF9526" s="166"/>
      <c r="AG9526" s="167"/>
      <c r="AH9526" s="167"/>
      <c r="AI9526" s="166"/>
      <c r="AJ9526" s="167"/>
      <c r="AK9526" s="167"/>
      <c r="AM9526">
        <f>A9521</f>
        <v>0</v>
      </c>
      <c r="AN9526" s="159" t="e">
        <f>1/($B9526*(1/$B9524)*(1/(5/7+2/7*$D9526))*$B9536/SUM($B9528:$B9551))</f>
        <v>#DIV/0!</v>
      </c>
      <c r="AO9526" s="159" t="e">
        <f>1/(B9526*(1/B9524)*(1/(5/7+2/7*D9526)))</f>
        <v>#DIV/0!</v>
      </c>
      <c r="AP9526" s="159"/>
      <c r="AR9526" s="164">
        <f>CHOOSE(AV$3,C9526,F9526,I9526,L9526,O9526,R9526,U9526,X9526,AA9526,AD9526,AG9526,AJ9526)</f>
        <v>0</v>
      </c>
      <c r="AS9526" s="160"/>
      <c r="AT9526" s="160"/>
      <c r="AV9526" s="115" t="e">
        <f>AN9526/AR9526</f>
        <v>#DIV/0!</v>
      </c>
      <c r="AW9526" s="161" t="e">
        <f>AO9526/AR9526</f>
        <v>#DIV/0!</v>
      </c>
      <c r="AX9526" s="159"/>
    </row>
    <row r="9561" spans="2:50">
      <c r="G9561" s="165"/>
    </row>
    <row r="9566" spans="2:50">
      <c r="B9566" s="166"/>
      <c r="C9566" s="167"/>
      <c r="D9566" s="167"/>
      <c r="E9566" s="166"/>
      <c r="F9566" s="167"/>
      <c r="G9566" s="167"/>
      <c r="H9566" s="166"/>
      <c r="I9566" s="167"/>
      <c r="J9566" s="167"/>
      <c r="K9566" s="166"/>
      <c r="L9566" s="167"/>
      <c r="M9566" s="167"/>
      <c r="N9566" s="166"/>
      <c r="O9566" s="167"/>
      <c r="P9566" s="167"/>
      <c r="Q9566" s="166"/>
      <c r="R9566" s="167"/>
      <c r="S9566" s="167"/>
      <c r="T9566" s="166"/>
      <c r="U9566" s="167"/>
      <c r="V9566" s="167"/>
      <c r="W9566" s="166"/>
      <c r="X9566" s="167"/>
      <c r="Y9566" s="167"/>
      <c r="Z9566" s="166"/>
      <c r="AA9566" s="167"/>
      <c r="AB9566" s="167"/>
      <c r="AC9566" s="166"/>
      <c r="AD9566" s="167"/>
      <c r="AE9566" s="167"/>
      <c r="AF9566" s="166"/>
      <c r="AG9566" s="167"/>
      <c r="AH9566" s="167"/>
      <c r="AI9566" s="166"/>
      <c r="AJ9566" s="167"/>
      <c r="AK9566" s="167"/>
      <c r="AM9566">
        <f>A9561</f>
        <v>0</v>
      </c>
      <c r="AN9566" s="159" t="e">
        <f>1/($B9566*(1/$B9564)*(1/(5/7+2/7*$D9566))*$B9576/SUM($B9568:$B9591))</f>
        <v>#DIV/0!</v>
      </c>
      <c r="AO9566" s="159" t="e">
        <f>1/(B9566*(1/B9564)*(1/(5/7+2/7*D9566)))</f>
        <v>#DIV/0!</v>
      </c>
      <c r="AP9566" s="159"/>
      <c r="AR9566" s="164">
        <f>CHOOSE(AV$3,C9566,F9566,I9566,L9566,O9566,R9566,U9566,X9566,AA9566,AD9566,AG9566,AJ9566)</f>
        <v>0</v>
      </c>
      <c r="AS9566" s="160"/>
      <c r="AT9566" s="160"/>
      <c r="AV9566" s="115" t="e">
        <f>AN9566/AR9566</f>
        <v>#DIV/0!</v>
      </c>
      <c r="AW9566" s="161" t="e">
        <f>AO9566/AR9566</f>
        <v>#DIV/0!</v>
      </c>
      <c r="AX9566" s="159"/>
    </row>
    <row r="9601" spans="2:50">
      <c r="G9601" s="165"/>
    </row>
    <row r="9606" spans="2:50">
      <c r="B9606" s="166"/>
      <c r="C9606" s="167"/>
      <c r="D9606" s="167"/>
      <c r="E9606" s="166"/>
      <c r="F9606" s="167"/>
      <c r="G9606" s="167"/>
      <c r="H9606" s="166"/>
      <c r="I9606" s="167"/>
      <c r="J9606" s="167"/>
      <c r="K9606" s="166"/>
      <c r="L9606" s="167"/>
      <c r="M9606" s="167"/>
      <c r="N9606" s="166"/>
      <c r="O9606" s="167"/>
      <c r="P9606" s="167"/>
      <c r="Q9606" s="166"/>
      <c r="R9606" s="167"/>
      <c r="S9606" s="167"/>
      <c r="T9606" s="166"/>
      <c r="U9606" s="167"/>
      <c r="V9606" s="167"/>
      <c r="W9606" s="166"/>
      <c r="X9606" s="167"/>
      <c r="Y9606" s="167"/>
      <c r="Z9606" s="166"/>
      <c r="AA9606" s="167"/>
      <c r="AB9606" s="167"/>
      <c r="AC9606" s="166"/>
      <c r="AD9606" s="167"/>
      <c r="AE9606" s="167"/>
      <c r="AF9606" s="166"/>
      <c r="AG9606" s="167"/>
      <c r="AH9606" s="167"/>
      <c r="AI9606" s="166"/>
      <c r="AJ9606" s="167"/>
      <c r="AK9606" s="167"/>
      <c r="AM9606">
        <f>A9601</f>
        <v>0</v>
      </c>
      <c r="AN9606" s="159" t="e">
        <f>1/($B9606*(1/$B9604)*(1/(5/7+2/7*$D9606))*$B9616/SUM($B9608:$B9631))</f>
        <v>#DIV/0!</v>
      </c>
      <c r="AO9606" s="159" t="e">
        <f>1/(B9606*(1/B9604)*(1/(5/7+2/7*D9606)))</f>
        <v>#DIV/0!</v>
      </c>
      <c r="AP9606" s="159"/>
      <c r="AR9606" s="164">
        <f>CHOOSE(AV$3,C9606,F9606,I9606,L9606,O9606,R9606,U9606,X9606,AA9606,AD9606,AG9606,AJ9606)</f>
        <v>0</v>
      </c>
      <c r="AS9606" s="160"/>
      <c r="AT9606" s="160"/>
      <c r="AV9606" s="115" t="e">
        <f>AN9606/AR9606</f>
        <v>#DIV/0!</v>
      </c>
      <c r="AW9606" s="161" t="e">
        <f>AO9606/AR9606</f>
        <v>#DIV/0!</v>
      </c>
      <c r="AX9606" s="159"/>
    </row>
    <row r="9641" spans="2:50">
      <c r="G9641" s="165"/>
    </row>
    <row r="9646" spans="2:50">
      <c r="B9646" s="166"/>
      <c r="C9646" s="167"/>
      <c r="D9646" s="167"/>
      <c r="E9646" s="166"/>
      <c r="F9646" s="167"/>
      <c r="G9646" s="167"/>
      <c r="H9646" s="166"/>
      <c r="I9646" s="167"/>
      <c r="J9646" s="167"/>
      <c r="K9646" s="166"/>
      <c r="L9646" s="167"/>
      <c r="M9646" s="167"/>
      <c r="N9646" s="166"/>
      <c r="O9646" s="167"/>
      <c r="P9646" s="167"/>
      <c r="Q9646" s="166"/>
      <c r="R9646" s="167"/>
      <c r="S9646" s="167"/>
      <c r="T9646" s="166"/>
      <c r="U9646" s="167"/>
      <c r="V9646" s="167"/>
      <c r="W9646" s="166"/>
      <c r="X9646" s="167"/>
      <c r="Y9646" s="167"/>
      <c r="Z9646" s="166"/>
      <c r="AA9646" s="167"/>
      <c r="AB9646" s="167"/>
      <c r="AC9646" s="166"/>
      <c r="AD9646" s="167"/>
      <c r="AE9646" s="167"/>
      <c r="AF9646" s="166"/>
      <c r="AG9646" s="167"/>
      <c r="AH9646" s="167"/>
      <c r="AI9646" s="166"/>
      <c r="AJ9646" s="167"/>
      <c r="AK9646" s="167"/>
      <c r="AM9646">
        <f>A9641</f>
        <v>0</v>
      </c>
      <c r="AN9646" s="159" t="e">
        <f>1/($B9646*(1/$B9644)*(1/(5/7+2/7*$D9646))*$B9656/SUM($B9648:$B9671))</f>
        <v>#DIV/0!</v>
      </c>
      <c r="AO9646" s="159" t="e">
        <f>1/(B9646*(1/B9644)*(1/(5/7+2/7*D9646)))</f>
        <v>#DIV/0!</v>
      </c>
      <c r="AP9646" s="159"/>
      <c r="AR9646" s="164">
        <f>CHOOSE(AV$3,C9646,F9646,I9646,L9646,O9646,R9646,U9646,X9646,AA9646,AD9646,AG9646,AJ9646)</f>
        <v>0</v>
      </c>
      <c r="AS9646" s="160"/>
      <c r="AT9646" s="160"/>
      <c r="AV9646" s="115" t="e">
        <f>AN9646/AR9646</f>
        <v>#DIV/0!</v>
      </c>
      <c r="AW9646" s="161" t="e">
        <f>AO9646/AR9646</f>
        <v>#DIV/0!</v>
      </c>
      <c r="AX9646" s="159"/>
    </row>
    <row r="9681" spans="2:50">
      <c r="G9681" s="165"/>
    </row>
    <row r="9686" spans="2:50">
      <c r="B9686" s="166"/>
      <c r="C9686" s="167"/>
      <c r="D9686" s="167"/>
      <c r="E9686" s="166"/>
      <c r="F9686" s="167"/>
      <c r="G9686" s="167"/>
      <c r="H9686" s="166"/>
      <c r="I9686" s="167"/>
      <c r="J9686" s="167"/>
      <c r="K9686" s="166"/>
      <c r="L9686" s="167"/>
      <c r="M9686" s="167"/>
      <c r="N9686" s="166"/>
      <c r="O9686" s="167"/>
      <c r="P9686" s="167"/>
      <c r="Q9686" s="166"/>
      <c r="R9686" s="167"/>
      <c r="S9686" s="167"/>
      <c r="T9686" s="166"/>
      <c r="U9686" s="167"/>
      <c r="V9686" s="167"/>
      <c r="W9686" s="166"/>
      <c r="X9686" s="167"/>
      <c r="Y9686" s="167"/>
      <c r="Z9686" s="166"/>
      <c r="AA9686" s="167"/>
      <c r="AB9686" s="167"/>
      <c r="AC9686" s="166"/>
      <c r="AD9686" s="167"/>
      <c r="AE9686" s="167"/>
      <c r="AF9686" s="166"/>
      <c r="AG9686" s="167"/>
      <c r="AH9686" s="167"/>
      <c r="AI9686" s="166"/>
      <c r="AJ9686" s="167"/>
      <c r="AK9686" s="167"/>
      <c r="AM9686">
        <f>A9681</f>
        <v>0</v>
      </c>
      <c r="AN9686" s="159" t="e">
        <f>1/($B9686*(1/$B9684)*(1/(5/7+2/7*$D9686))*$B9696/SUM($B9688:$B9711))</f>
        <v>#DIV/0!</v>
      </c>
      <c r="AO9686" s="159" t="e">
        <f>1/(B9686*(1/B9684)*(1/(5/7+2/7*D9686)))</f>
        <v>#DIV/0!</v>
      </c>
      <c r="AP9686" s="159"/>
      <c r="AR9686" s="164">
        <f>CHOOSE(AV$3,C9686,F9686,I9686,L9686,O9686,R9686,U9686,X9686,AA9686,AD9686,AG9686,AJ9686)</f>
        <v>0</v>
      </c>
      <c r="AS9686" s="160"/>
      <c r="AT9686" s="160"/>
      <c r="AV9686" s="115" t="e">
        <f>AN9686/AR9686</f>
        <v>#DIV/0!</v>
      </c>
      <c r="AW9686" s="161" t="e">
        <f>AO9686/AR9686</f>
        <v>#DIV/0!</v>
      </c>
      <c r="AX9686" s="159"/>
    </row>
    <row r="9721" spans="2:50">
      <c r="G9721" s="165"/>
    </row>
    <row r="9726" spans="2:50">
      <c r="B9726" s="166"/>
      <c r="C9726" s="167"/>
      <c r="D9726" s="167"/>
      <c r="E9726" s="166"/>
      <c r="F9726" s="167"/>
      <c r="G9726" s="167"/>
      <c r="H9726" s="166"/>
      <c r="I9726" s="167"/>
      <c r="J9726" s="167"/>
      <c r="K9726" s="166"/>
      <c r="L9726" s="167"/>
      <c r="M9726" s="167"/>
      <c r="N9726" s="166"/>
      <c r="O9726" s="167"/>
      <c r="P9726" s="167"/>
      <c r="Q9726" s="166"/>
      <c r="R9726" s="167"/>
      <c r="S9726" s="167"/>
      <c r="T9726" s="166"/>
      <c r="U9726" s="167"/>
      <c r="V9726" s="167"/>
      <c r="W9726" s="166"/>
      <c r="X9726" s="167"/>
      <c r="Y9726" s="167"/>
      <c r="Z9726" s="166"/>
      <c r="AA9726" s="167"/>
      <c r="AB9726" s="167"/>
      <c r="AC9726" s="166"/>
      <c r="AD9726" s="167"/>
      <c r="AE9726" s="167"/>
      <c r="AF9726" s="166"/>
      <c r="AG9726" s="167"/>
      <c r="AH9726" s="167"/>
      <c r="AI9726" s="166"/>
      <c r="AJ9726" s="167"/>
      <c r="AK9726" s="167"/>
      <c r="AM9726">
        <f>A9721</f>
        <v>0</v>
      </c>
      <c r="AN9726" s="159" t="e">
        <f>1/($B9726*(1/$B9724)*(1/(5/7+2/7*$D9726))*$B9736/SUM($B9728:$B9751))</f>
        <v>#DIV/0!</v>
      </c>
      <c r="AO9726" s="159" t="e">
        <f>1/(B9726*(1/B9724)*(1/(5/7+2/7*D9726)))</f>
        <v>#DIV/0!</v>
      </c>
      <c r="AP9726" s="159"/>
      <c r="AR9726" s="164">
        <f>CHOOSE(AV$3,C9726,F9726,I9726,L9726,O9726,R9726,U9726,X9726,AA9726,AD9726,AG9726,AJ9726)</f>
        <v>0</v>
      </c>
      <c r="AS9726" s="160"/>
      <c r="AT9726" s="160"/>
      <c r="AV9726" s="115" t="e">
        <f>AN9726/AR9726</f>
        <v>#DIV/0!</v>
      </c>
      <c r="AW9726" s="161" t="e">
        <f>AO9726/AR9726</f>
        <v>#DIV/0!</v>
      </c>
      <c r="AX9726" s="159"/>
    </row>
    <row r="9761" spans="2:50">
      <c r="G9761" s="165"/>
    </row>
    <row r="9766" spans="2:50">
      <c r="B9766" s="166"/>
      <c r="C9766" s="167"/>
      <c r="D9766" s="167"/>
      <c r="E9766" s="166"/>
      <c r="F9766" s="167"/>
      <c r="G9766" s="167"/>
      <c r="H9766" s="166"/>
      <c r="I9766" s="167"/>
      <c r="J9766" s="167"/>
      <c r="K9766" s="166"/>
      <c r="L9766" s="167"/>
      <c r="M9766" s="167"/>
      <c r="N9766" s="166"/>
      <c r="O9766" s="167"/>
      <c r="P9766" s="167"/>
      <c r="Q9766" s="166"/>
      <c r="R9766" s="167"/>
      <c r="S9766" s="167"/>
      <c r="T9766" s="166"/>
      <c r="U9766" s="167"/>
      <c r="V9766" s="167"/>
      <c r="W9766" s="166"/>
      <c r="X9766" s="167"/>
      <c r="Y9766" s="167"/>
      <c r="Z9766" s="166"/>
      <c r="AA9766" s="167"/>
      <c r="AB9766" s="167"/>
      <c r="AC9766" s="166"/>
      <c r="AD9766" s="167"/>
      <c r="AE9766" s="167"/>
      <c r="AF9766" s="166"/>
      <c r="AG9766" s="167"/>
      <c r="AH9766" s="167"/>
      <c r="AI9766" s="166"/>
      <c r="AJ9766" s="167"/>
      <c r="AK9766" s="167"/>
      <c r="AM9766">
        <f>A9761</f>
        <v>0</v>
      </c>
      <c r="AN9766" s="159" t="e">
        <f>1/($B9766*(1/$B9764)*(1/(5/7+2/7*$D9766))*$B9776/SUM($B9768:$B9791))</f>
        <v>#DIV/0!</v>
      </c>
      <c r="AO9766" s="159" t="e">
        <f>1/(B9766*(1/B9764)*(1/(5/7+2/7*D9766)))</f>
        <v>#DIV/0!</v>
      </c>
      <c r="AP9766" s="159"/>
      <c r="AR9766" s="164">
        <f>CHOOSE(AV$3,C9766,F9766,I9766,L9766,O9766,R9766,U9766,X9766,AA9766,AD9766,AG9766,AJ9766)</f>
        <v>0</v>
      </c>
      <c r="AS9766" s="160"/>
      <c r="AT9766" s="160"/>
      <c r="AV9766" s="115" t="e">
        <f>AN9766/AR9766</f>
        <v>#DIV/0!</v>
      </c>
      <c r="AW9766" s="161" t="e">
        <f>AO9766/AR9766</f>
        <v>#DIV/0!</v>
      </c>
      <c r="AX9766" s="159"/>
    </row>
    <row r="9801" spans="2:50">
      <c r="G9801" s="165"/>
    </row>
    <row r="9806" spans="2:50">
      <c r="B9806" s="166"/>
      <c r="C9806" s="167"/>
      <c r="D9806" s="167"/>
      <c r="E9806" s="166"/>
      <c r="F9806" s="167"/>
      <c r="G9806" s="167"/>
      <c r="H9806" s="166"/>
      <c r="I9806" s="167"/>
      <c r="J9806" s="167"/>
      <c r="K9806" s="166"/>
      <c r="L9806" s="167"/>
      <c r="M9806" s="167"/>
      <c r="N9806" s="166"/>
      <c r="O9806" s="167"/>
      <c r="P9806" s="167"/>
      <c r="Q9806" s="166"/>
      <c r="R9806" s="167"/>
      <c r="S9806" s="167"/>
      <c r="T9806" s="166"/>
      <c r="U9806" s="167"/>
      <c r="V9806" s="167"/>
      <c r="W9806" s="166"/>
      <c r="X9806" s="167"/>
      <c r="Y9806" s="167"/>
      <c r="Z9806" s="166"/>
      <c r="AA9806" s="167"/>
      <c r="AB9806" s="167"/>
      <c r="AC9806" s="166"/>
      <c r="AD9806" s="167"/>
      <c r="AE9806" s="167"/>
      <c r="AF9806" s="166"/>
      <c r="AG9806" s="167"/>
      <c r="AH9806" s="167"/>
      <c r="AI9806" s="166"/>
      <c r="AJ9806" s="167"/>
      <c r="AK9806" s="167"/>
      <c r="AM9806">
        <f>A9801</f>
        <v>0</v>
      </c>
      <c r="AN9806" s="159" t="e">
        <f>1/($B9806*(1/$B9804)*(1/(5/7+2/7*$D9806))*$B9816/SUM($B9808:$B9831))</f>
        <v>#DIV/0!</v>
      </c>
      <c r="AO9806" s="159" t="e">
        <f>1/(B9806*(1/B9804)*(1/(5/7+2/7*D9806)))</f>
        <v>#DIV/0!</v>
      </c>
      <c r="AP9806" s="159"/>
      <c r="AR9806" s="164">
        <f>CHOOSE(AV$3,C9806,F9806,I9806,L9806,O9806,R9806,U9806,X9806,AA9806,AD9806,AG9806,AJ9806)</f>
        <v>0</v>
      </c>
      <c r="AS9806" s="160"/>
      <c r="AT9806" s="160"/>
      <c r="AV9806" s="115" t="e">
        <f>AN9806/AR9806</f>
        <v>#DIV/0!</v>
      </c>
      <c r="AW9806" s="161" t="e">
        <f>AO9806/AR9806</f>
        <v>#DIV/0!</v>
      </c>
      <c r="AX9806" s="159"/>
    </row>
    <row r="9841" spans="2:50">
      <c r="G9841" s="165"/>
    </row>
    <row r="9846" spans="2:50">
      <c r="B9846" s="166"/>
      <c r="C9846" s="167"/>
      <c r="D9846" s="167"/>
      <c r="E9846" s="166"/>
      <c r="F9846" s="167"/>
      <c r="G9846" s="167"/>
      <c r="H9846" s="166"/>
      <c r="I9846" s="167"/>
      <c r="J9846" s="167"/>
      <c r="K9846" s="166"/>
      <c r="L9846" s="167"/>
      <c r="M9846" s="167"/>
      <c r="N9846" s="166"/>
      <c r="O9846" s="167"/>
      <c r="P9846" s="167"/>
      <c r="Q9846" s="166"/>
      <c r="R9846" s="167"/>
      <c r="S9846" s="167"/>
      <c r="T9846" s="166"/>
      <c r="U9846" s="167"/>
      <c r="V9846" s="167"/>
      <c r="W9846" s="166"/>
      <c r="X9846" s="167"/>
      <c r="Y9846" s="167"/>
      <c r="Z9846" s="166"/>
      <c r="AA9846" s="167"/>
      <c r="AB9846" s="167"/>
      <c r="AC9846" s="166"/>
      <c r="AD9846" s="167"/>
      <c r="AE9846" s="167"/>
      <c r="AF9846" s="166"/>
      <c r="AG9846" s="167"/>
      <c r="AH9846" s="167"/>
      <c r="AI9846" s="166"/>
      <c r="AJ9846" s="167"/>
      <c r="AK9846" s="167"/>
      <c r="AM9846">
        <f>A9841</f>
        <v>0</v>
      </c>
      <c r="AN9846" s="159" t="e">
        <f>1/($B9846*(1/$B9844)*(1/(5/7+2/7*$D9846))*$B9856/SUM($B9848:$B9871))</f>
        <v>#DIV/0!</v>
      </c>
      <c r="AO9846" s="159" t="e">
        <f>1/(B9846*(1/B9844)*(1/(5/7+2/7*D9846)))</f>
        <v>#DIV/0!</v>
      </c>
      <c r="AP9846" s="159"/>
      <c r="AR9846" s="164">
        <f>CHOOSE(AV$3,C9846,F9846,I9846,L9846,O9846,R9846,U9846,X9846,AA9846,AD9846,AG9846,AJ9846)</f>
        <v>0</v>
      </c>
      <c r="AS9846" s="160"/>
      <c r="AT9846" s="160"/>
      <c r="AV9846" s="115" t="e">
        <f>AN9846/AR9846</f>
        <v>#DIV/0!</v>
      </c>
      <c r="AW9846" s="161" t="e">
        <f>AO9846/AR9846</f>
        <v>#DIV/0!</v>
      </c>
      <c r="AX9846" s="159"/>
    </row>
    <row r="9881" spans="2:50">
      <c r="G9881" s="165"/>
    </row>
    <row r="9886" spans="2:50">
      <c r="B9886" s="166"/>
      <c r="C9886" s="167"/>
      <c r="D9886" s="167"/>
      <c r="E9886" s="166"/>
      <c r="F9886" s="167"/>
      <c r="G9886" s="167"/>
      <c r="H9886" s="166"/>
      <c r="I9886" s="167"/>
      <c r="J9886" s="167"/>
      <c r="K9886" s="166"/>
      <c r="L9886" s="167"/>
      <c r="M9886" s="167"/>
      <c r="N9886" s="166"/>
      <c r="O9886" s="167"/>
      <c r="P9886" s="167"/>
      <c r="Q9886" s="166"/>
      <c r="R9886" s="167"/>
      <c r="S9886" s="167"/>
      <c r="T9886" s="166"/>
      <c r="U9886" s="167"/>
      <c r="V9886" s="167"/>
      <c r="W9886" s="166"/>
      <c r="X9886" s="167"/>
      <c r="Y9886" s="167"/>
      <c r="Z9886" s="166"/>
      <c r="AA9886" s="167"/>
      <c r="AB9886" s="167"/>
      <c r="AC9886" s="166"/>
      <c r="AD9886" s="167"/>
      <c r="AE9886" s="167"/>
      <c r="AF9886" s="166"/>
      <c r="AG9886" s="167"/>
      <c r="AH9886" s="167"/>
      <c r="AI9886" s="166"/>
      <c r="AJ9886" s="167"/>
      <c r="AK9886" s="167"/>
      <c r="AM9886">
        <f>A9881</f>
        <v>0</v>
      </c>
      <c r="AN9886" s="159" t="e">
        <f>1/($B9886*(1/$B9884)*(1/(5/7+2/7*$D9886))*$B9896/SUM($B9888:$B9911))</f>
        <v>#DIV/0!</v>
      </c>
      <c r="AO9886" s="159" t="e">
        <f>1/(B9886*(1/B9884)*(1/(5/7+2/7*D9886)))</f>
        <v>#DIV/0!</v>
      </c>
      <c r="AP9886" s="159"/>
      <c r="AR9886" s="164">
        <f>CHOOSE(AV$3,C9886,F9886,I9886,L9886,O9886,R9886,U9886,X9886,AA9886,AD9886,AG9886,AJ9886)</f>
        <v>0</v>
      </c>
      <c r="AS9886" s="160"/>
      <c r="AT9886" s="160"/>
      <c r="AV9886" s="115" t="e">
        <f>AN9886/AR9886</f>
        <v>#DIV/0!</v>
      </c>
      <c r="AW9886" s="161" t="e">
        <f>AO9886/AR9886</f>
        <v>#DIV/0!</v>
      </c>
      <c r="AX9886" s="159"/>
    </row>
    <row r="9921" spans="2:50">
      <c r="G9921" s="165"/>
    </row>
    <row r="9926" spans="2:50">
      <c r="B9926" s="166"/>
      <c r="C9926" s="167"/>
      <c r="D9926" s="167"/>
      <c r="E9926" s="166"/>
      <c r="F9926" s="167"/>
      <c r="G9926" s="167"/>
      <c r="H9926" s="166"/>
      <c r="I9926" s="167"/>
      <c r="J9926" s="167"/>
      <c r="K9926" s="166"/>
      <c r="L9926" s="167"/>
      <c r="M9926" s="167"/>
      <c r="N9926" s="166"/>
      <c r="O9926" s="167"/>
      <c r="P9926" s="167"/>
      <c r="Q9926" s="166"/>
      <c r="R9926" s="167"/>
      <c r="S9926" s="167"/>
      <c r="T9926" s="166"/>
      <c r="U9926" s="167"/>
      <c r="V9926" s="167"/>
      <c r="W9926" s="166"/>
      <c r="X9926" s="167"/>
      <c r="Y9926" s="167"/>
      <c r="Z9926" s="166"/>
      <c r="AA9926" s="167"/>
      <c r="AB9926" s="167"/>
      <c r="AC9926" s="166"/>
      <c r="AD9926" s="167"/>
      <c r="AE9926" s="167"/>
      <c r="AF9926" s="166"/>
      <c r="AG9926" s="167"/>
      <c r="AH9926" s="167"/>
      <c r="AI9926" s="166"/>
      <c r="AJ9926" s="167"/>
      <c r="AK9926" s="167"/>
      <c r="AM9926">
        <f>A9921</f>
        <v>0</v>
      </c>
      <c r="AN9926" s="159" t="e">
        <f>1/($B9926*(1/$B9924)*(1/(5/7+2/7*$D9926))*$B9936/SUM($B9928:$B9951))</f>
        <v>#DIV/0!</v>
      </c>
      <c r="AO9926" s="159" t="e">
        <f>1/(B9926*(1/B9924)*(1/(5/7+2/7*D9926)))</f>
        <v>#DIV/0!</v>
      </c>
      <c r="AP9926" s="159"/>
      <c r="AR9926" s="164">
        <f>CHOOSE(AV$3,C9926,F9926,I9926,L9926,O9926,R9926,U9926,X9926,AA9926,AD9926,AG9926,AJ9926)</f>
        <v>0</v>
      </c>
      <c r="AS9926" s="160"/>
      <c r="AT9926" s="160"/>
      <c r="AV9926" s="115" t="e">
        <f>AN9926/AR9926</f>
        <v>#DIV/0!</v>
      </c>
      <c r="AW9926" s="161" t="e">
        <f>AO9926/AR9926</f>
        <v>#DIV/0!</v>
      </c>
      <c r="AX9926" s="159"/>
    </row>
    <row r="9961" spans="2:50">
      <c r="G9961" s="165"/>
    </row>
    <row r="9966" spans="2:50">
      <c r="B9966" s="166"/>
      <c r="C9966" s="167"/>
      <c r="D9966" s="167"/>
      <c r="E9966" s="166"/>
      <c r="F9966" s="167"/>
      <c r="G9966" s="167"/>
      <c r="H9966" s="166"/>
      <c r="I9966" s="167"/>
      <c r="J9966" s="167"/>
      <c r="K9966" s="166"/>
      <c r="L9966" s="167"/>
      <c r="M9966" s="167"/>
      <c r="N9966" s="166"/>
      <c r="O9966" s="167"/>
      <c r="P9966" s="167"/>
      <c r="Q9966" s="166"/>
      <c r="R9966" s="167"/>
      <c r="S9966" s="167"/>
      <c r="T9966" s="166"/>
      <c r="U9966" s="167"/>
      <c r="V9966" s="167"/>
      <c r="W9966" s="166"/>
      <c r="X9966" s="167"/>
      <c r="Y9966" s="167"/>
      <c r="Z9966" s="166"/>
      <c r="AA9966" s="167"/>
      <c r="AB9966" s="167"/>
      <c r="AC9966" s="166"/>
      <c r="AD9966" s="167"/>
      <c r="AE9966" s="167"/>
      <c r="AF9966" s="166"/>
      <c r="AG9966" s="167"/>
      <c r="AH9966" s="167"/>
      <c r="AI9966" s="166"/>
      <c r="AJ9966" s="167"/>
      <c r="AK9966" s="167"/>
      <c r="AM9966">
        <f>A9961</f>
        <v>0</v>
      </c>
      <c r="AN9966" s="159" t="e">
        <f>1/($B9966*(1/$B9964)*(1/(5/7+2/7*$D9966))*$B9976/SUM($B9968:$B9991))</f>
        <v>#DIV/0!</v>
      </c>
      <c r="AO9966" s="159" t="e">
        <f>1/(B9966*(1/B9964)*(1/(5/7+2/7*D9966)))</f>
        <v>#DIV/0!</v>
      </c>
      <c r="AP9966" s="159"/>
      <c r="AR9966" s="164">
        <f>CHOOSE(AV$3,C9966,F9966,I9966,L9966,O9966,R9966,U9966,X9966,AA9966,AD9966,AG9966,AJ9966)</f>
        <v>0</v>
      </c>
      <c r="AS9966" s="160"/>
      <c r="AT9966" s="160"/>
      <c r="AV9966" s="115" t="e">
        <f>AN9966/AR9966</f>
        <v>#DIV/0!</v>
      </c>
      <c r="AW9966" s="161" t="e">
        <f>AO9966/AR9966</f>
        <v>#DIV/0!</v>
      </c>
      <c r="AX9966" s="159"/>
    </row>
    <row r="10001" spans="2:50">
      <c r="G10001" s="165"/>
    </row>
    <row r="10006" spans="2:50">
      <c r="B10006" s="166"/>
      <c r="C10006" s="167"/>
      <c r="D10006" s="167"/>
      <c r="E10006" s="166"/>
      <c r="F10006" s="167"/>
      <c r="G10006" s="167"/>
      <c r="H10006" s="166"/>
      <c r="I10006" s="167"/>
      <c r="J10006" s="167"/>
      <c r="K10006" s="166"/>
      <c r="L10006" s="167"/>
      <c r="M10006" s="167"/>
      <c r="N10006" s="166"/>
      <c r="O10006" s="167"/>
      <c r="P10006" s="167"/>
      <c r="Q10006" s="166"/>
      <c r="R10006" s="167"/>
      <c r="S10006" s="167"/>
      <c r="T10006" s="166"/>
      <c r="U10006" s="167"/>
      <c r="V10006" s="167"/>
      <c r="W10006" s="166"/>
      <c r="X10006" s="167"/>
      <c r="Y10006" s="167"/>
      <c r="Z10006" s="166"/>
      <c r="AA10006" s="167"/>
      <c r="AB10006" s="167"/>
      <c r="AC10006" s="166"/>
      <c r="AD10006" s="167"/>
      <c r="AE10006" s="167"/>
      <c r="AF10006" s="166"/>
      <c r="AG10006" s="167"/>
      <c r="AH10006" s="167"/>
      <c r="AI10006" s="166"/>
      <c r="AJ10006" s="167"/>
      <c r="AK10006" s="167"/>
      <c r="AM10006">
        <f>A10001</f>
        <v>0</v>
      </c>
      <c r="AN10006" s="159" t="e">
        <f>1/($B10006*(1/$B10004)*(1/(5/7+2/7*$D10006))*$B10016/SUM($B10008:$B10031))</f>
        <v>#DIV/0!</v>
      </c>
      <c r="AO10006" s="159" t="e">
        <f>1/(B10006*(1/B10004)*(1/(5/7+2/7*D10006)))</f>
        <v>#DIV/0!</v>
      </c>
      <c r="AP10006" s="159"/>
      <c r="AR10006" s="164">
        <f>CHOOSE(AV$3,C10006,F10006,I10006,L10006,O10006,R10006,U10006,X10006,AA10006,AD10006,AG10006,AJ10006)</f>
        <v>0</v>
      </c>
      <c r="AS10006" s="160"/>
      <c r="AT10006" s="160"/>
      <c r="AV10006" s="115" t="e">
        <f>AN10006/AR10006</f>
        <v>#DIV/0!</v>
      </c>
      <c r="AW10006" s="161" t="e">
        <f>AO10006/AR10006</f>
        <v>#DIV/0!</v>
      </c>
      <c r="AX10006" s="159"/>
    </row>
    <row r="10041" spans="2:50">
      <c r="G10041" s="165"/>
    </row>
    <row r="10046" spans="2:50">
      <c r="B10046" s="166"/>
      <c r="C10046" s="167"/>
      <c r="D10046" s="167"/>
      <c r="E10046" s="166"/>
      <c r="F10046" s="167"/>
      <c r="G10046" s="167"/>
      <c r="H10046" s="166"/>
      <c r="I10046" s="167"/>
      <c r="J10046" s="167"/>
      <c r="K10046" s="166"/>
      <c r="L10046" s="167"/>
      <c r="M10046" s="167"/>
      <c r="N10046" s="166"/>
      <c r="O10046" s="167"/>
      <c r="P10046" s="167"/>
      <c r="Q10046" s="166"/>
      <c r="R10046" s="167"/>
      <c r="S10046" s="167"/>
      <c r="T10046" s="166"/>
      <c r="U10046" s="167"/>
      <c r="V10046" s="167"/>
      <c r="W10046" s="166"/>
      <c r="X10046" s="167"/>
      <c r="Y10046" s="167"/>
      <c r="Z10046" s="166"/>
      <c r="AA10046" s="167"/>
      <c r="AB10046" s="167"/>
      <c r="AC10046" s="166"/>
      <c r="AD10046" s="167"/>
      <c r="AE10046" s="167"/>
      <c r="AF10046" s="166"/>
      <c r="AG10046" s="167"/>
      <c r="AH10046" s="167"/>
      <c r="AI10046" s="166"/>
      <c r="AJ10046" s="167"/>
      <c r="AK10046" s="167"/>
      <c r="AM10046">
        <f>A10041</f>
        <v>0</v>
      </c>
      <c r="AN10046" s="159" t="e">
        <f>1/($B10046*(1/$B10044)*(1/(5/7+2/7*$D10046))*$B10056/SUM($B10048:$B10071))</f>
        <v>#DIV/0!</v>
      </c>
      <c r="AO10046" s="159" t="e">
        <f>1/(B10046*(1/B10044)*(1/(5/7+2/7*D10046)))</f>
        <v>#DIV/0!</v>
      </c>
      <c r="AP10046" s="159"/>
      <c r="AR10046" s="164">
        <f>CHOOSE(AV$3,C10046,F10046,I10046,L10046,O10046,R10046,U10046,X10046,AA10046,AD10046,AG10046,AJ10046)</f>
        <v>0</v>
      </c>
      <c r="AS10046" s="160"/>
      <c r="AT10046" s="160"/>
      <c r="AV10046" s="115" t="e">
        <f>AN10046/AR10046</f>
        <v>#DIV/0!</v>
      </c>
      <c r="AW10046" s="161" t="e">
        <f>AO10046/AR10046</f>
        <v>#DIV/0!</v>
      </c>
      <c r="AX10046" s="159"/>
    </row>
    <row r="10081" spans="2:50">
      <c r="G10081" s="165"/>
    </row>
    <row r="10086" spans="2:50">
      <c r="B10086" s="166"/>
      <c r="C10086" s="167"/>
      <c r="D10086" s="167"/>
      <c r="E10086" s="166"/>
      <c r="F10086" s="167"/>
      <c r="G10086" s="167"/>
      <c r="H10086" s="166"/>
      <c r="I10086" s="167"/>
      <c r="J10086" s="167"/>
      <c r="K10086" s="166"/>
      <c r="L10086" s="167"/>
      <c r="M10086" s="167"/>
      <c r="N10086" s="166"/>
      <c r="O10086" s="167"/>
      <c r="P10086" s="167"/>
      <c r="Q10086" s="166"/>
      <c r="R10086" s="167"/>
      <c r="S10086" s="167"/>
      <c r="T10086" s="166"/>
      <c r="U10086" s="167"/>
      <c r="V10086" s="167"/>
      <c r="W10086" s="166"/>
      <c r="X10086" s="167"/>
      <c r="Y10086" s="167"/>
      <c r="Z10086" s="166"/>
      <c r="AA10086" s="167"/>
      <c r="AB10086" s="167"/>
      <c r="AC10086" s="166"/>
      <c r="AD10086" s="167"/>
      <c r="AE10086" s="167"/>
      <c r="AF10086" s="166"/>
      <c r="AG10086" s="167"/>
      <c r="AH10086" s="167"/>
      <c r="AI10086" s="166"/>
      <c r="AJ10086" s="167"/>
      <c r="AK10086" s="167"/>
      <c r="AM10086">
        <f>A10081</f>
        <v>0</v>
      </c>
      <c r="AN10086" s="159" t="e">
        <f>1/($B10086*(1/$B10084)*(1/(5/7+2/7*$D10086))*$B10096/SUM($B10088:$B10111))</f>
        <v>#DIV/0!</v>
      </c>
      <c r="AO10086" s="159" t="e">
        <f>1/(B10086*(1/B10084)*(1/(5/7+2/7*D10086)))</f>
        <v>#DIV/0!</v>
      </c>
      <c r="AP10086" s="159"/>
      <c r="AR10086" s="164">
        <f>CHOOSE(AV$3,C10086,F10086,I10086,L10086,O10086,R10086,U10086,X10086,AA10086,AD10086,AG10086,AJ10086)</f>
        <v>0</v>
      </c>
      <c r="AS10086" s="160"/>
      <c r="AT10086" s="160"/>
      <c r="AV10086" s="115" t="e">
        <f>AN10086/AR10086</f>
        <v>#DIV/0!</v>
      </c>
      <c r="AW10086" s="161" t="e">
        <f>AO10086/AR10086</f>
        <v>#DIV/0!</v>
      </c>
      <c r="AX10086" s="159"/>
    </row>
    <row r="10121" spans="2:50">
      <c r="G10121" s="165"/>
    </row>
    <row r="10126" spans="2:50">
      <c r="B10126" s="166"/>
      <c r="C10126" s="167"/>
      <c r="D10126" s="167"/>
      <c r="E10126" s="166"/>
      <c r="F10126" s="167"/>
      <c r="G10126" s="167"/>
      <c r="H10126" s="166"/>
      <c r="I10126" s="167"/>
      <c r="J10126" s="167"/>
      <c r="K10126" s="166"/>
      <c r="L10126" s="167"/>
      <c r="M10126" s="167"/>
      <c r="N10126" s="166"/>
      <c r="O10126" s="167"/>
      <c r="P10126" s="167"/>
      <c r="Q10126" s="166"/>
      <c r="R10126" s="167"/>
      <c r="S10126" s="167"/>
      <c r="T10126" s="166"/>
      <c r="U10126" s="167"/>
      <c r="V10126" s="167"/>
      <c r="W10126" s="166"/>
      <c r="X10126" s="167"/>
      <c r="Y10126" s="167"/>
      <c r="Z10126" s="166"/>
      <c r="AA10126" s="167"/>
      <c r="AB10126" s="167"/>
      <c r="AC10126" s="166"/>
      <c r="AD10126" s="167"/>
      <c r="AE10126" s="167"/>
      <c r="AF10126" s="166"/>
      <c r="AG10126" s="167"/>
      <c r="AH10126" s="167"/>
      <c r="AI10126" s="166"/>
      <c r="AJ10126" s="167"/>
      <c r="AK10126" s="167"/>
      <c r="AM10126">
        <f>A10121</f>
        <v>0</v>
      </c>
      <c r="AN10126" s="159" t="e">
        <f>1/($B10126*(1/$B10124)*(1/(5/7+2/7*$D10126))*$B10136/SUM($B10128:$B10151))</f>
        <v>#DIV/0!</v>
      </c>
      <c r="AO10126" s="159" t="e">
        <f>1/(B10126*(1/B10124)*(1/(5/7+2/7*D10126)))</f>
        <v>#DIV/0!</v>
      </c>
      <c r="AP10126" s="159"/>
      <c r="AR10126" s="164">
        <f>CHOOSE(AV$3,C10126,F10126,I10126,L10126,O10126,R10126,U10126,X10126,AA10126,AD10126,AG10126,AJ10126)</f>
        <v>0</v>
      </c>
      <c r="AS10126" s="160"/>
      <c r="AT10126" s="160"/>
      <c r="AV10126" s="115" t="e">
        <f>AN10126/AR10126</f>
        <v>#DIV/0!</v>
      </c>
      <c r="AW10126" s="161" t="e">
        <f>AO10126/AR10126</f>
        <v>#DIV/0!</v>
      </c>
      <c r="AX10126" s="159"/>
    </row>
    <row r="10161" spans="2:49">
      <c r="G10161" s="165"/>
    </row>
    <row r="10166" spans="2:49">
      <c r="B10166" s="166"/>
      <c r="C10166" s="167"/>
      <c r="D10166" s="167"/>
      <c r="E10166" s="166"/>
      <c r="F10166" s="167"/>
      <c r="G10166" s="167"/>
      <c r="H10166" s="166"/>
      <c r="I10166" s="167"/>
      <c r="J10166" s="167"/>
      <c r="K10166" s="166"/>
      <c r="L10166" s="167"/>
      <c r="M10166" s="167"/>
      <c r="N10166" s="166"/>
      <c r="O10166" s="167"/>
      <c r="P10166" s="167"/>
      <c r="Q10166" s="166"/>
      <c r="R10166" s="167"/>
      <c r="S10166" s="167"/>
      <c r="T10166" s="166"/>
      <c r="U10166" s="167"/>
      <c r="V10166" s="167"/>
      <c r="W10166" s="166"/>
      <c r="X10166" s="167"/>
      <c r="Y10166" s="167"/>
      <c r="Z10166" s="166"/>
      <c r="AA10166" s="167"/>
      <c r="AB10166" s="167"/>
      <c r="AC10166" s="166"/>
      <c r="AD10166" s="167"/>
      <c r="AE10166" s="167"/>
      <c r="AF10166" s="166"/>
      <c r="AG10166" s="167"/>
      <c r="AH10166" s="167"/>
      <c r="AI10166" s="166"/>
      <c r="AJ10166" s="167"/>
      <c r="AK10166" s="167"/>
      <c r="AM10166">
        <f>A10161</f>
        <v>0</v>
      </c>
      <c r="AN10166" s="159" t="e">
        <f>1/($B10166*(1/$B10164)*(1/(5/7+2/7*$D10166))*$B10176/SUM($B10168:$B10191))</f>
        <v>#DIV/0!</v>
      </c>
      <c r="AO10166" s="159" t="e">
        <f>1/(B10166*(1/B10164)*(1/(5/7+2/7*D10166)))</f>
        <v>#DIV/0!</v>
      </c>
      <c r="AP10166" s="159"/>
      <c r="AR10166" s="164">
        <f>CHOOSE(AV$3,C10166,F10166,I10166,L10166,O10166,R10166,U10166,X10166,AA10166,AD10166,AG10166,AJ10166)</f>
        <v>0</v>
      </c>
      <c r="AS10166" s="160"/>
      <c r="AT10166" s="160"/>
      <c r="AV10166" s="115" t="e">
        <f>AN10166/AR10166</f>
        <v>#DIV/0!</v>
      </c>
      <c r="AW10166" s="161" t="e">
        <f>AO10166/AR10166</f>
        <v>#DIV/0!</v>
      </c>
    </row>
    <row r="10201" spans="2:49">
      <c r="G10201" s="165"/>
    </row>
    <row r="10206" spans="2:49">
      <c r="B10206" s="166"/>
      <c r="C10206" s="167"/>
      <c r="D10206" s="167"/>
      <c r="E10206" s="166"/>
      <c r="F10206" s="167"/>
      <c r="G10206" s="167"/>
      <c r="H10206" s="166"/>
      <c r="I10206" s="167"/>
      <c r="J10206" s="167"/>
      <c r="K10206" s="166"/>
      <c r="L10206" s="167"/>
      <c r="M10206" s="167"/>
      <c r="N10206" s="166"/>
      <c r="O10206" s="167"/>
      <c r="P10206" s="167"/>
      <c r="Q10206" s="166"/>
      <c r="R10206" s="167"/>
      <c r="S10206" s="167"/>
      <c r="T10206" s="166"/>
      <c r="U10206" s="167"/>
      <c r="V10206" s="167"/>
      <c r="W10206" s="166"/>
      <c r="X10206" s="167"/>
      <c r="Y10206" s="167"/>
      <c r="Z10206" s="166"/>
      <c r="AA10206" s="167"/>
      <c r="AB10206" s="167"/>
      <c r="AC10206" s="166"/>
      <c r="AD10206" s="167"/>
      <c r="AE10206" s="167"/>
      <c r="AF10206" s="166"/>
      <c r="AG10206" s="167"/>
      <c r="AH10206" s="167"/>
      <c r="AI10206" s="166"/>
      <c r="AJ10206" s="167"/>
      <c r="AK10206" s="167"/>
      <c r="AM10206">
        <f>A10201</f>
        <v>0</v>
      </c>
      <c r="AN10206" s="159" t="e">
        <f>1/($B10206*(1/$B10204)*(1/(5/7+2/7*$D10206))*$B10216/SUM($B10208:$B10231))</f>
        <v>#DIV/0!</v>
      </c>
      <c r="AO10206" s="159" t="e">
        <f>1/(B10206*(1/B10204)*(1/(5/7+2/7*D10206)))</f>
        <v>#DIV/0!</v>
      </c>
      <c r="AP10206" s="159"/>
      <c r="AR10206" s="164">
        <f>CHOOSE(AV$3,C10206,F10206,I10206,L10206,O10206,R10206,U10206,X10206,AA10206,AD10206,AG10206,AJ10206)</f>
        <v>0</v>
      </c>
      <c r="AS10206" s="160"/>
      <c r="AT10206" s="160"/>
      <c r="AV10206" s="115" t="e">
        <f>AN10206/AR10206</f>
        <v>#DIV/0!</v>
      </c>
      <c r="AW10206" s="161" t="e">
        <f>AO10206/AR10206</f>
        <v>#DIV/0!</v>
      </c>
    </row>
    <row r="10241" spans="2:49">
      <c r="G10241" s="165"/>
    </row>
    <row r="10246" spans="2:49">
      <c r="B10246" s="166"/>
      <c r="C10246" s="167"/>
      <c r="D10246" s="167"/>
      <c r="E10246" s="166"/>
      <c r="F10246" s="167"/>
      <c r="G10246" s="167"/>
      <c r="H10246" s="166"/>
      <c r="I10246" s="167"/>
      <c r="J10246" s="167"/>
      <c r="K10246" s="166"/>
      <c r="L10246" s="167"/>
      <c r="M10246" s="167"/>
      <c r="N10246" s="166"/>
      <c r="O10246" s="167"/>
      <c r="P10246" s="167"/>
      <c r="Q10246" s="166"/>
      <c r="R10246" s="167"/>
      <c r="S10246" s="167"/>
      <c r="T10246" s="166"/>
      <c r="U10246" s="167"/>
      <c r="V10246" s="167"/>
      <c r="W10246" s="166"/>
      <c r="X10246" s="167"/>
      <c r="Y10246" s="167"/>
      <c r="Z10246" s="166"/>
      <c r="AA10246" s="167"/>
      <c r="AB10246" s="167"/>
      <c r="AC10246" s="166"/>
      <c r="AD10246" s="167"/>
      <c r="AE10246" s="167"/>
      <c r="AF10246" s="166"/>
      <c r="AG10246" s="167"/>
      <c r="AH10246" s="167"/>
      <c r="AI10246" s="166"/>
      <c r="AJ10246" s="167"/>
      <c r="AK10246" s="167"/>
      <c r="AM10246">
        <f>A10241</f>
        <v>0</v>
      </c>
      <c r="AN10246" s="159" t="e">
        <f>1/($B10246*(1/$B10244)*(1/(5/7+2/7*$D10246))*$B10256/SUM($B10248:$B10271))</f>
        <v>#DIV/0!</v>
      </c>
      <c r="AO10246" s="159" t="e">
        <f>1/(B10246*(1/B10244)*(1/(5/7+2/7*D10246)))</f>
        <v>#DIV/0!</v>
      </c>
      <c r="AP10246" s="159"/>
      <c r="AR10246" s="164">
        <f>CHOOSE(AV$3,C10246,F10246,I10246,L10246,O10246,R10246,U10246,X10246,AA10246,AD10246,AG10246,AJ10246)</f>
        <v>0</v>
      </c>
      <c r="AS10246" s="160"/>
      <c r="AT10246" s="160"/>
      <c r="AV10246" s="115" t="e">
        <f>AN10246/AR10246</f>
        <v>#DIV/0!</v>
      </c>
      <c r="AW10246" s="161" t="e">
        <f>AO10246/AR10246</f>
        <v>#DIV/0!</v>
      </c>
    </row>
    <row r="10281" spans="2:49">
      <c r="G10281" s="165"/>
    </row>
    <row r="10286" spans="2:49">
      <c r="B10286" s="166"/>
      <c r="C10286" s="167"/>
      <c r="D10286" s="167"/>
      <c r="E10286" s="166"/>
      <c r="F10286" s="167"/>
      <c r="G10286" s="167"/>
      <c r="H10286" s="166"/>
      <c r="I10286" s="167"/>
      <c r="J10286" s="167"/>
      <c r="K10286" s="166"/>
      <c r="L10286" s="167"/>
      <c r="M10286" s="167"/>
      <c r="N10286" s="166"/>
      <c r="O10286" s="167"/>
      <c r="P10286" s="167"/>
      <c r="Q10286" s="166"/>
      <c r="R10286" s="167"/>
      <c r="S10286" s="167"/>
      <c r="T10286" s="166"/>
      <c r="U10286" s="167"/>
      <c r="V10286" s="167"/>
      <c r="W10286" s="166"/>
      <c r="X10286" s="167"/>
      <c r="Y10286" s="167"/>
      <c r="Z10286" s="166"/>
      <c r="AA10286" s="167"/>
      <c r="AB10286" s="167"/>
      <c r="AC10286" s="166"/>
      <c r="AD10286" s="167"/>
      <c r="AE10286" s="167"/>
      <c r="AF10286" s="166"/>
      <c r="AG10286" s="167"/>
      <c r="AH10286" s="167"/>
      <c r="AI10286" s="166"/>
      <c r="AJ10286" s="167"/>
      <c r="AK10286" s="167"/>
      <c r="AM10286">
        <f>A10281</f>
        <v>0</v>
      </c>
      <c r="AN10286" s="159" t="e">
        <f>1/($B10286*(1/$B10284)*(1/(5/7+2/7*$D10286))*$B10296/SUM($B10288:$B10311))</f>
        <v>#DIV/0!</v>
      </c>
      <c r="AO10286" s="159" t="e">
        <f>1/(B10286*(1/B10284)*(1/(5/7+2/7*D10286)))</f>
        <v>#DIV/0!</v>
      </c>
      <c r="AP10286" s="159"/>
      <c r="AR10286" s="164">
        <f>CHOOSE(AV$3,C10286,F10286,I10286,L10286,O10286,R10286,U10286,X10286,AA10286,AD10286,AG10286,AJ10286)</f>
        <v>0</v>
      </c>
      <c r="AS10286" s="160"/>
      <c r="AT10286" s="160"/>
      <c r="AV10286" s="115" t="e">
        <f>AN10286/AR10286</f>
        <v>#DIV/0!</v>
      </c>
      <c r="AW10286" s="161" t="e">
        <f>AO10286/AR10286</f>
        <v>#DIV/0!</v>
      </c>
    </row>
    <row r="10321" spans="2:49">
      <c r="G10321" s="165"/>
    </row>
    <row r="10326" spans="2:49">
      <c r="B10326" s="166"/>
      <c r="C10326" s="167"/>
      <c r="D10326" s="167"/>
      <c r="E10326" s="166"/>
      <c r="F10326" s="167"/>
      <c r="G10326" s="167"/>
      <c r="H10326" s="166"/>
      <c r="I10326" s="167"/>
      <c r="J10326" s="167"/>
      <c r="K10326" s="166"/>
      <c r="L10326" s="167"/>
      <c r="M10326" s="167"/>
      <c r="N10326" s="166"/>
      <c r="O10326" s="167"/>
      <c r="P10326" s="167"/>
      <c r="Q10326" s="166"/>
      <c r="R10326" s="167"/>
      <c r="S10326" s="167"/>
      <c r="T10326" s="166"/>
      <c r="U10326" s="167"/>
      <c r="V10326" s="167"/>
      <c r="W10326" s="166"/>
      <c r="X10326" s="167"/>
      <c r="Y10326" s="167"/>
      <c r="Z10326" s="166"/>
      <c r="AA10326" s="167"/>
      <c r="AB10326" s="167"/>
      <c r="AC10326" s="166"/>
      <c r="AD10326" s="167"/>
      <c r="AE10326" s="167"/>
      <c r="AF10326" s="166"/>
      <c r="AG10326" s="167"/>
      <c r="AH10326" s="167"/>
      <c r="AI10326" s="166"/>
      <c r="AJ10326" s="167"/>
      <c r="AK10326" s="167"/>
      <c r="AM10326">
        <f>A10321</f>
        <v>0</v>
      </c>
      <c r="AN10326" s="159" t="e">
        <f>1/($B10326*(1/$B10324)*(1/(5/7+2/7*$D10326))*$B10336/SUM($B10328:$B10351))</f>
        <v>#DIV/0!</v>
      </c>
      <c r="AO10326" s="159" t="e">
        <f>1/(B10326*(1/B10324)*(1/(5/7+2/7*D10326)))</f>
        <v>#DIV/0!</v>
      </c>
      <c r="AP10326" s="159"/>
      <c r="AR10326" s="164">
        <f>CHOOSE(AV$3,C10326,F10326,I10326,L10326,O10326,R10326,U10326,X10326,AA10326,AD10326,AG10326,AJ10326)</f>
        <v>0</v>
      </c>
      <c r="AS10326" s="160"/>
      <c r="AT10326" s="160"/>
      <c r="AV10326" s="115" t="e">
        <f>AN10326/AR10326</f>
        <v>#DIV/0!</v>
      </c>
      <c r="AW10326" s="161" t="e">
        <f>AO10326/AR10326</f>
        <v>#DIV/0!</v>
      </c>
    </row>
    <row r="10361" spans="2:49">
      <c r="G10361" s="165"/>
    </row>
    <row r="10366" spans="2:49">
      <c r="B10366" s="166"/>
      <c r="C10366" s="167"/>
      <c r="D10366" s="167"/>
      <c r="E10366" s="166"/>
      <c r="F10366" s="167"/>
      <c r="G10366" s="167"/>
      <c r="H10366" s="166"/>
      <c r="I10366" s="167"/>
      <c r="J10366" s="167"/>
      <c r="K10366" s="166"/>
      <c r="L10366" s="167"/>
      <c r="M10366" s="167"/>
      <c r="N10366" s="166"/>
      <c r="O10366" s="167"/>
      <c r="P10366" s="167"/>
      <c r="Q10366" s="166"/>
      <c r="R10366" s="167"/>
      <c r="S10366" s="167"/>
      <c r="T10366" s="166"/>
      <c r="U10366" s="167"/>
      <c r="V10366" s="167"/>
      <c r="W10366" s="166"/>
      <c r="X10366" s="167"/>
      <c r="Y10366" s="167"/>
      <c r="Z10366" s="166"/>
      <c r="AA10366" s="167"/>
      <c r="AB10366" s="167"/>
      <c r="AC10366" s="166"/>
      <c r="AD10366" s="167"/>
      <c r="AE10366" s="167"/>
      <c r="AF10366" s="166"/>
      <c r="AG10366" s="167"/>
      <c r="AH10366" s="167"/>
      <c r="AI10366" s="166"/>
      <c r="AJ10366" s="167"/>
      <c r="AK10366" s="167"/>
      <c r="AM10366">
        <f>A10361</f>
        <v>0</v>
      </c>
      <c r="AN10366" s="159" t="e">
        <f>1/($B10366*(1/$B10364)*(1/(5/7+2/7*$D10366))*$B10376/SUM($B10368:$B10391))</f>
        <v>#DIV/0!</v>
      </c>
      <c r="AO10366" s="159" t="e">
        <f>1/(B10366*(1/B10364)*(1/(5/7+2/7*D10366)))</f>
        <v>#DIV/0!</v>
      </c>
      <c r="AP10366" s="159"/>
      <c r="AR10366" s="164">
        <f>CHOOSE(AV$3,C10366,F10366,I10366,L10366,O10366,R10366,U10366,X10366,AA10366,AD10366,AG10366,AJ10366)</f>
        <v>0</v>
      </c>
      <c r="AS10366" s="160"/>
      <c r="AT10366" s="160"/>
      <c r="AV10366" s="115" t="e">
        <f>AN10366/AR10366</f>
        <v>#DIV/0!</v>
      </c>
      <c r="AW10366" s="161" t="e">
        <f>AO10366/AR10366</f>
        <v>#DIV/0!</v>
      </c>
    </row>
    <row r="10401" spans="2:49">
      <c r="G10401" s="165"/>
    </row>
    <row r="10406" spans="2:49">
      <c r="B10406" s="166"/>
      <c r="C10406" s="167"/>
      <c r="D10406" s="167"/>
      <c r="E10406" s="166"/>
      <c r="F10406" s="167"/>
      <c r="G10406" s="167"/>
      <c r="H10406" s="166"/>
      <c r="I10406" s="167"/>
      <c r="J10406" s="167"/>
      <c r="K10406" s="166"/>
      <c r="L10406" s="167"/>
      <c r="M10406" s="167"/>
      <c r="N10406" s="166"/>
      <c r="O10406" s="167"/>
      <c r="P10406" s="167"/>
      <c r="Q10406" s="166"/>
      <c r="R10406" s="167"/>
      <c r="S10406" s="167"/>
      <c r="T10406" s="166"/>
      <c r="U10406" s="167"/>
      <c r="V10406" s="167"/>
      <c r="W10406" s="166"/>
      <c r="X10406" s="167"/>
      <c r="Y10406" s="167"/>
      <c r="Z10406" s="166"/>
      <c r="AA10406" s="167"/>
      <c r="AB10406" s="167"/>
      <c r="AC10406" s="166"/>
      <c r="AD10406" s="167"/>
      <c r="AE10406" s="167"/>
      <c r="AF10406" s="166"/>
      <c r="AG10406" s="167"/>
      <c r="AH10406" s="167"/>
      <c r="AI10406" s="166"/>
      <c r="AJ10406" s="167"/>
      <c r="AK10406" s="167"/>
      <c r="AM10406">
        <f>A10401</f>
        <v>0</v>
      </c>
      <c r="AN10406" s="159" t="e">
        <f>1/($B10406*(1/$B10404)*(1/(5/7+2/7*$D10406))*$B10416/SUM($B10408:$B10431))</f>
        <v>#DIV/0!</v>
      </c>
      <c r="AO10406" s="159" t="e">
        <f>1/(B10406*(1/B10404)*(1/(5/7+2/7*D10406)))</f>
        <v>#DIV/0!</v>
      </c>
      <c r="AP10406" s="159"/>
      <c r="AR10406" s="164">
        <f>CHOOSE(AV$3,C10406,F10406,I10406,L10406,O10406,R10406,U10406,X10406,AA10406,AD10406,AG10406,AJ10406)</f>
        <v>0</v>
      </c>
      <c r="AS10406" s="160"/>
      <c r="AT10406" s="160"/>
      <c r="AV10406" s="115" t="e">
        <f>AN10406/AR10406</f>
        <v>#DIV/0!</v>
      </c>
      <c r="AW10406" s="161" t="e">
        <f>AO10406/AR10406</f>
        <v>#DIV/0!</v>
      </c>
    </row>
    <row r="10441" spans="2:49">
      <c r="G10441" s="165"/>
    </row>
    <row r="10446" spans="2:49">
      <c r="B10446" s="166"/>
      <c r="C10446" s="167"/>
      <c r="D10446" s="167"/>
      <c r="E10446" s="166"/>
      <c r="F10446" s="167"/>
      <c r="G10446" s="167"/>
      <c r="H10446" s="166"/>
      <c r="I10446" s="167"/>
      <c r="J10446" s="167"/>
      <c r="K10446" s="166"/>
      <c r="L10446" s="167"/>
      <c r="M10446" s="167"/>
      <c r="N10446" s="166"/>
      <c r="O10446" s="167"/>
      <c r="P10446" s="167"/>
      <c r="Q10446" s="166"/>
      <c r="R10446" s="167"/>
      <c r="S10446" s="167"/>
      <c r="T10446" s="166"/>
      <c r="U10446" s="167"/>
      <c r="V10446" s="167"/>
      <c r="W10446" s="166"/>
      <c r="X10446" s="167"/>
      <c r="Y10446" s="167"/>
      <c r="Z10446" s="166"/>
      <c r="AA10446" s="167"/>
      <c r="AB10446" s="167"/>
      <c r="AC10446" s="166"/>
      <c r="AD10446" s="167"/>
      <c r="AE10446" s="167"/>
      <c r="AF10446" s="166"/>
      <c r="AG10446" s="167"/>
      <c r="AH10446" s="167"/>
      <c r="AI10446" s="166"/>
      <c r="AJ10446" s="167"/>
      <c r="AK10446" s="167"/>
      <c r="AM10446">
        <f>A10441</f>
        <v>0</v>
      </c>
      <c r="AN10446" s="159" t="e">
        <f>1/($B10446*(1/$B10444)*(1/(5/7+2/7*$D10446))*$B10456/SUM($B10448:$B10471))</f>
        <v>#DIV/0!</v>
      </c>
      <c r="AO10446" s="159" t="e">
        <f>1/(B10446*(1/B10444)*(1/(5/7+2/7*D10446)))</f>
        <v>#DIV/0!</v>
      </c>
      <c r="AP10446" s="159"/>
      <c r="AR10446" s="164">
        <f>CHOOSE(AV$3,C10446,F10446,I10446,L10446,O10446,R10446,U10446,X10446,AA10446,AD10446,AG10446,AJ10446)</f>
        <v>0</v>
      </c>
      <c r="AS10446" s="160"/>
      <c r="AT10446" s="160"/>
      <c r="AV10446" s="115" t="e">
        <f>AN10446/AR10446</f>
        <v>#DIV/0!</v>
      </c>
      <c r="AW10446" s="161" t="e">
        <f>AO10446/AR10446</f>
        <v>#DIV/0!</v>
      </c>
    </row>
    <row r="10481" spans="2:49">
      <c r="G10481" s="165"/>
    </row>
    <row r="10486" spans="2:49">
      <c r="B10486" s="166"/>
      <c r="C10486" s="167"/>
      <c r="D10486" s="167"/>
      <c r="E10486" s="166"/>
      <c r="F10486" s="167"/>
      <c r="G10486" s="167"/>
      <c r="H10486" s="166"/>
      <c r="I10486" s="167"/>
      <c r="J10486" s="167"/>
      <c r="K10486" s="166"/>
      <c r="L10486" s="167"/>
      <c r="M10486" s="167"/>
      <c r="N10486" s="166"/>
      <c r="O10486" s="167"/>
      <c r="P10486" s="167"/>
      <c r="Q10486" s="166"/>
      <c r="R10486" s="167"/>
      <c r="S10486" s="167"/>
      <c r="T10486" s="166"/>
      <c r="U10486" s="167"/>
      <c r="V10486" s="167"/>
      <c r="W10486" s="166"/>
      <c r="X10486" s="167"/>
      <c r="Y10486" s="167"/>
      <c r="Z10486" s="166"/>
      <c r="AA10486" s="167"/>
      <c r="AB10486" s="167"/>
      <c r="AC10486" s="166"/>
      <c r="AD10486" s="167"/>
      <c r="AE10486" s="167"/>
      <c r="AF10486" s="166"/>
      <c r="AG10486" s="167"/>
      <c r="AH10486" s="167"/>
      <c r="AI10486" s="166"/>
      <c r="AJ10486" s="167"/>
      <c r="AK10486" s="167"/>
      <c r="AM10486">
        <f>A10481</f>
        <v>0</v>
      </c>
      <c r="AN10486" s="159" t="e">
        <f>1/($B10486*(1/$B10484)*(1/(5/7+2/7*$D10486))*$B10496/SUM($B10488:$B10511))</f>
        <v>#DIV/0!</v>
      </c>
      <c r="AO10486" s="159" t="e">
        <f>1/(B10486*(1/B10484)*(1/(5/7+2/7*D10486)))</f>
        <v>#DIV/0!</v>
      </c>
      <c r="AP10486" s="159"/>
      <c r="AR10486" s="164">
        <f>CHOOSE(AV$3,C10486,F10486,I10486,L10486,O10486,R10486,U10486,X10486,AA10486,AD10486,AG10486,AJ10486)</f>
        <v>0</v>
      </c>
      <c r="AS10486" s="160"/>
      <c r="AT10486" s="160"/>
      <c r="AV10486" s="115" t="e">
        <f>AN10486/AR10486</f>
        <v>#DIV/0!</v>
      </c>
      <c r="AW10486" s="161" t="e">
        <f>AO10486/AR10486</f>
        <v>#DIV/0!</v>
      </c>
    </row>
    <row r="10521" spans="2:49">
      <c r="G10521" s="165"/>
    </row>
    <row r="10526" spans="2:49">
      <c r="B10526" s="166"/>
      <c r="C10526" s="167"/>
      <c r="D10526" s="167"/>
      <c r="E10526" s="166"/>
      <c r="F10526" s="167"/>
      <c r="G10526" s="167"/>
      <c r="H10526" s="166"/>
      <c r="I10526" s="167"/>
      <c r="J10526" s="167"/>
      <c r="K10526" s="166"/>
      <c r="L10526" s="167"/>
      <c r="M10526" s="167"/>
      <c r="N10526" s="166"/>
      <c r="O10526" s="167"/>
      <c r="P10526" s="167"/>
      <c r="Q10526" s="166"/>
      <c r="R10526" s="167"/>
      <c r="S10526" s="167"/>
      <c r="T10526" s="166"/>
      <c r="U10526" s="167"/>
      <c r="V10526" s="167"/>
      <c r="W10526" s="166"/>
      <c r="X10526" s="167"/>
      <c r="Y10526" s="167"/>
      <c r="Z10526" s="166"/>
      <c r="AA10526" s="167"/>
      <c r="AB10526" s="167"/>
      <c r="AC10526" s="166"/>
      <c r="AD10526" s="167"/>
      <c r="AE10526" s="167"/>
      <c r="AF10526" s="166"/>
      <c r="AG10526" s="167"/>
      <c r="AH10526" s="167"/>
      <c r="AI10526" s="166"/>
      <c r="AJ10526" s="167"/>
      <c r="AK10526" s="167"/>
      <c r="AN10526" s="159" t="e">
        <f>1/($B10526*(1/$B10524)*(1/(5/7+2/7*$D10526))*$B10536/SUM($B10528:$B10551))</f>
        <v>#DIV/0!</v>
      </c>
      <c r="AO10526" s="159" t="e">
        <f>1/(B10526*(1/B10524)*(1/(5/7+2/7*D10526)))</f>
        <v>#DIV/0!</v>
      </c>
      <c r="AP10526" s="159"/>
      <c r="AR10526" s="164">
        <f>CHOOSE(AV$3,C10526,F10526,I10526,L10526,O10526,R10526,U10526,X10526,AA10526,AD10526,AG10526,AJ10526)</f>
        <v>0</v>
      </c>
      <c r="AS10526" s="160"/>
      <c r="AT10526" s="160"/>
      <c r="AV10526" s="115" t="e">
        <f>AN10526/AR10526</f>
        <v>#DIV/0!</v>
      </c>
      <c r="AW10526" s="161" t="e">
        <f>AO10526/AR10526</f>
        <v>#DIV/0!</v>
      </c>
    </row>
    <row r="10561" spans="2:49">
      <c r="G10561" s="165"/>
    </row>
    <row r="10566" spans="2:49">
      <c r="B10566" s="166"/>
      <c r="C10566" s="167"/>
      <c r="D10566" s="167"/>
      <c r="E10566" s="166"/>
      <c r="F10566" s="167"/>
      <c r="G10566" s="167"/>
      <c r="H10566" s="166"/>
      <c r="I10566" s="167"/>
      <c r="J10566" s="167"/>
      <c r="K10566" s="166"/>
      <c r="L10566" s="167"/>
      <c r="M10566" s="167"/>
      <c r="N10566" s="166"/>
      <c r="O10566" s="167"/>
      <c r="P10566" s="167"/>
      <c r="Q10566" s="166"/>
      <c r="R10566" s="167"/>
      <c r="S10566" s="167"/>
      <c r="T10566" s="166"/>
      <c r="U10566" s="167"/>
      <c r="V10566" s="167"/>
      <c r="W10566" s="166"/>
      <c r="X10566" s="167"/>
      <c r="Y10566" s="167"/>
      <c r="Z10566" s="166"/>
      <c r="AA10566" s="167"/>
      <c r="AB10566" s="167"/>
      <c r="AC10566" s="166"/>
      <c r="AD10566" s="167"/>
      <c r="AE10566" s="167"/>
      <c r="AF10566" s="166"/>
      <c r="AG10566" s="167"/>
      <c r="AH10566" s="167"/>
      <c r="AI10566" s="166"/>
      <c r="AJ10566" s="167"/>
      <c r="AK10566" s="167"/>
      <c r="AN10566" s="159" t="e">
        <f>1/($B10566*(1/$B10564)*(1/(5/7+2/7*$D10566))*$B10576/SUM($B10568:$B10591))</f>
        <v>#DIV/0!</v>
      </c>
      <c r="AO10566" s="159" t="e">
        <f>1/(B10566*(1/B10564)*(1/(5/7+2/7*D10566)))</f>
        <v>#DIV/0!</v>
      </c>
      <c r="AP10566" s="159"/>
      <c r="AR10566" s="164">
        <f>CHOOSE(AV$3,C10566,F10566,I10566,L10566,O10566,R10566,U10566,X10566,AA10566,AD10566,AG10566,AJ10566)</f>
        <v>0</v>
      </c>
      <c r="AS10566" s="160"/>
      <c r="AT10566" s="160"/>
      <c r="AV10566" s="115" t="e">
        <f>AN10566/AR10566</f>
        <v>#DIV/0!</v>
      </c>
      <c r="AW10566" s="161" t="e">
        <f>AO10566/AR10566</f>
        <v>#DIV/0!</v>
      </c>
    </row>
    <row r="10601" spans="2:49">
      <c r="G10601" s="165"/>
    </row>
    <row r="10606" spans="2:49">
      <c r="B10606" s="166"/>
      <c r="C10606" s="167"/>
      <c r="D10606" s="167"/>
      <c r="E10606" s="166"/>
      <c r="F10606" s="167"/>
      <c r="G10606" s="167"/>
      <c r="H10606" s="166"/>
      <c r="I10606" s="167"/>
      <c r="J10606" s="167"/>
      <c r="K10606" s="166"/>
      <c r="L10606" s="167"/>
      <c r="M10606" s="167"/>
      <c r="N10606" s="166"/>
      <c r="O10606" s="167"/>
      <c r="P10606" s="167"/>
      <c r="Q10606" s="166"/>
      <c r="R10606" s="167"/>
      <c r="S10606" s="167"/>
      <c r="T10606" s="166"/>
      <c r="U10606" s="167"/>
      <c r="V10606" s="167"/>
      <c r="W10606" s="166"/>
      <c r="X10606" s="167"/>
      <c r="Y10606" s="167"/>
      <c r="Z10606" s="166"/>
      <c r="AA10606" s="167"/>
      <c r="AB10606" s="167"/>
      <c r="AC10606" s="166"/>
      <c r="AD10606" s="167"/>
      <c r="AE10606" s="167"/>
      <c r="AF10606" s="166"/>
      <c r="AG10606" s="167"/>
      <c r="AH10606" s="167"/>
      <c r="AI10606" s="166"/>
      <c r="AJ10606" s="167"/>
      <c r="AK10606" s="167"/>
      <c r="AN10606" s="159" t="e">
        <f>1/($B10606*(1/$B10604)*(1/(5/7+2/7*$D10606))*$B10616/SUM($B10608:$B10631))</f>
        <v>#DIV/0!</v>
      </c>
      <c r="AO10606" s="159" t="e">
        <f>1/(B10606*(1/B10604)*(1/(5/7+2/7*D10606)))</f>
        <v>#DIV/0!</v>
      </c>
      <c r="AP10606" s="159"/>
      <c r="AR10606" s="164">
        <f>CHOOSE(AV$3,C10606,F10606,I10606,L10606,O10606,R10606,U10606,X10606,AA10606,AD10606,AG10606,AJ10606)</f>
        <v>0</v>
      </c>
      <c r="AS10606" s="160"/>
      <c r="AT10606" s="160"/>
      <c r="AV10606" s="115" t="e">
        <f>AN10606/AR10606</f>
        <v>#DIV/0!</v>
      </c>
      <c r="AW10606" s="161" t="e">
        <f>AO10606/AR10606</f>
        <v>#DIV/0!</v>
      </c>
    </row>
    <row r="10641" spans="2:49">
      <c r="G10641" s="165"/>
    </row>
    <row r="10646" spans="2:49">
      <c r="B10646" s="166"/>
      <c r="C10646" s="167"/>
      <c r="D10646" s="167"/>
      <c r="E10646" s="166"/>
      <c r="F10646" s="167"/>
      <c r="G10646" s="167"/>
      <c r="H10646" s="166"/>
      <c r="I10646" s="167"/>
      <c r="J10646" s="167"/>
      <c r="K10646" s="166"/>
      <c r="L10646" s="167"/>
      <c r="M10646" s="167"/>
      <c r="N10646" s="166"/>
      <c r="O10646" s="167"/>
      <c r="P10646" s="167"/>
      <c r="Q10646" s="166"/>
      <c r="R10646" s="167"/>
      <c r="S10646" s="167"/>
      <c r="T10646" s="166"/>
      <c r="U10646" s="167"/>
      <c r="V10646" s="167"/>
      <c r="W10646" s="166"/>
      <c r="X10646" s="167"/>
      <c r="Y10646" s="167"/>
      <c r="Z10646" s="166"/>
      <c r="AA10646" s="167"/>
      <c r="AB10646" s="167"/>
      <c r="AC10646" s="166"/>
      <c r="AD10646" s="167"/>
      <c r="AE10646" s="167"/>
      <c r="AF10646" s="166"/>
      <c r="AG10646" s="167"/>
      <c r="AH10646" s="167"/>
      <c r="AI10646" s="166"/>
      <c r="AJ10646" s="167"/>
      <c r="AK10646" s="167"/>
      <c r="AN10646" s="159" t="e">
        <f>1/($B10646*(1/$B10644)*(1/(5/7+2/7*$D10646))*$B10656/SUM($B10648:$B10671))</f>
        <v>#DIV/0!</v>
      </c>
      <c r="AO10646" s="159" t="e">
        <f>1/(B10646*(1/B10644)*(1/(5/7+2/7*D10646)))</f>
        <v>#DIV/0!</v>
      </c>
      <c r="AP10646" s="159"/>
      <c r="AR10646" s="164">
        <f>CHOOSE(AV$3,C10646,F10646,I10646,L10646,O10646,R10646,U10646,X10646,AA10646,AD10646,AG10646,AJ10646)</f>
        <v>0</v>
      </c>
      <c r="AS10646" s="160"/>
      <c r="AT10646" s="160"/>
      <c r="AV10646" s="115" t="e">
        <f>AN10646/AR10646</f>
        <v>#DIV/0!</v>
      </c>
      <c r="AW10646" s="161" t="e">
        <f>AO10646/AR10646</f>
        <v>#DIV/0!</v>
      </c>
    </row>
    <row r="10681" spans="2:49">
      <c r="G10681" s="165"/>
    </row>
    <row r="10686" spans="2:49">
      <c r="B10686" s="166"/>
      <c r="C10686" s="167"/>
      <c r="D10686" s="167"/>
      <c r="E10686" s="166"/>
      <c r="F10686" s="167"/>
      <c r="G10686" s="167"/>
      <c r="H10686" s="166"/>
      <c r="I10686" s="167"/>
      <c r="J10686" s="167"/>
      <c r="K10686" s="166"/>
      <c r="L10686" s="167"/>
      <c r="M10686" s="167"/>
      <c r="N10686" s="166"/>
      <c r="O10686" s="167"/>
      <c r="P10686" s="167"/>
      <c r="Q10686" s="166"/>
      <c r="R10686" s="167"/>
      <c r="S10686" s="167"/>
      <c r="T10686" s="166"/>
      <c r="U10686" s="167"/>
      <c r="V10686" s="167"/>
      <c r="W10686" s="166"/>
      <c r="X10686" s="167"/>
      <c r="Y10686" s="167"/>
      <c r="Z10686" s="166"/>
      <c r="AA10686" s="167"/>
      <c r="AB10686" s="167"/>
      <c r="AC10686" s="166"/>
      <c r="AD10686" s="167"/>
      <c r="AE10686" s="167"/>
      <c r="AF10686" s="166"/>
      <c r="AG10686" s="167"/>
      <c r="AH10686" s="167"/>
      <c r="AI10686" s="166"/>
      <c r="AJ10686" s="167"/>
      <c r="AK10686" s="167"/>
      <c r="AN10686" s="159" t="e">
        <f>1/($B10686*(1/$B10684)*(1/(5/7+2/7*$D10686))*$B10696/SUM($B10688:$B10711))</f>
        <v>#DIV/0!</v>
      </c>
      <c r="AO10686" s="159" t="e">
        <f>1/(B10686*(1/B10684)*(1/(5/7+2/7*D10686)))</f>
        <v>#DIV/0!</v>
      </c>
      <c r="AP10686" s="159"/>
      <c r="AR10686" s="164">
        <f>CHOOSE(AV$3,C10686,F10686,I10686,L10686,O10686,R10686,U10686,X10686,AA10686,AD10686,AG10686,AJ10686)</f>
        <v>0</v>
      </c>
      <c r="AS10686" s="160"/>
      <c r="AT10686" s="160"/>
      <c r="AV10686" s="115" t="e">
        <f>AN10686/AR10686</f>
        <v>#DIV/0!</v>
      </c>
      <c r="AW10686" s="161" t="e">
        <f>AO10686/AR10686</f>
        <v>#DIV/0!</v>
      </c>
    </row>
    <row r="10721" spans="2:49">
      <c r="G10721" s="165"/>
    </row>
    <row r="10726" spans="2:49">
      <c r="B10726" s="166"/>
      <c r="C10726" s="167"/>
      <c r="D10726" s="167"/>
      <c r="E10726" s="166"/>
      <c r="F10726" s="167"/>
      <c r="G10726" s="167"/>
      <c r="H10726" s="166"/>
      <c r="I10726" s="167"/>
      <c r="J10726" s="167"/>
      <c r="K10726" s="166"/>
      <c r="L10726" s="167"/>
      <c r="M10726" s="167"/>
      <c r="N10726" s="166"/>
      <c r="O10726" s="167"/>
      <c r="P10726" s="167"/>
      <c r="Q10726" s="166"/>
      <c r="R10726" s="167"/>
      <c r="S10726" s="167"/>
      <c r="T10726" s="166"/>
      <c r="U10726" s="167"/>
      <c r="V10726" s="167"/>
      <c r="W10726" s="166"/>
      <c r="X10726" s="167"/>
      <c r="Y10726" s="167"/>
      <c r="Z10726" s="166"/>
      <c r="AA10726" s="167"/>
      <c r="AB10726" s="167"/>
      <c r="AC10726" s="166"/>
      <c r="AD10726" s="167"/>
      <c r="AE10726" s="167"/>
      <c r="AF10726" s="166"/>
      <c r="AG10726" s="167"/>
      <c r="AH10726" s="167"/>
      <c r="AI10726" s="166"/>
      <c r="AJ10726" s="167"/>
      <c r="AK10726" s="167"/>
      <c r="AN10726" s="159" t="e">
        <f>1/($B10726*(1/$B10724)*(1/(5/7+2/7*$D10726))*$B10736/SUM($B10728:$B10751))</f>
        <v>#DIV/0!</v>
      </c>
      <c r="AO10726" s="159" t="e">
        <f>1/(B10726*(1/B10724)*(1/(5/7+2/7*D10726)))</f>
        <v>#DIV/0!</v>
      </c>
      <c r="AP10726" s="159"/>
      <c r="AR10726" s="164">
        <f>CHOOSE(AV$3,C10726,F10726,I10726,L10726,O10726,R10726,U10726,X10726,AA10726,AD10726,AG10726,AJ10726)</f>
        <v>0</v>
      </c>
      <c r="AS10726" s="160"/>
      <c r="AT10726" s="160"/>
      <c r="AV10726" s="115" t="e">
        <f>AN10726/AR10726</f>
        <v>#DIV/0!</v>
      </c>
      <c r="AW10726" s="161" t="e">
        <f>AO10726/AR10726</f>
        <v>#DIV/0!</v>
      </c>
    </row>
    <row r="10761" spans="2:49">
      <c r="G10761" s="165"/>
    </row>
    <row r="10766" spans="2:49">
      <c r="B10766" s="166"/>
      <c r="C10766" s="167"/>
      <c r="D10766" s="167"/>
      <c r="E10766" s="166"/>
      <c r="F10766" s="167"/>
      <c r="G10766" s="167"/>
      <c r="H10766" s="166"/>
      <c r="I10766" s="167"/>
      <c r="J10766" s="167"/>
      <c r="K10766" s="166"/>
      <c r="L10766" s="167"/>
      <c r="M10766" s="167"/>
      <c r="N10766" s="166"/>
      <c r="O10766" s="167"/>
      <c r="P10766" s="167"/>
      <c r="Q10766" s="166"/>
      <c r="R10766" s="167"/>
      <c r="S10766" s="167"/>
      <c r="T10766" s="166"/>
      <c r="U10766" s="167"/>
      <c r="V10766" s="167"/>
      <c r="W10766" s="166"/>
      <c r="X10766" s="167"/>
      <c r="Y10766" s="167"/>
      <c r="Z10766" s="166"/>
      <c r="AA10766" s="167"/>
      <c r="AB10766" s="167"/>
      <c r="AC10766" s="166"/>
      <c r="AD10766" s="167"/>
      <c r="AE10766" s="167"/>
      <c r="AF10766" s="166"/>
      <c r="AG10766" s="167"/>
      <c r="AH10766" s="167"/>
      <c r="AI10766" s="166"/>
      <c r="AJ10766" s="167"/>
      <c r="AK10766" s="167"/>
      <c r="AN10766" s="159" t="e">
        <f>1/($B10766*(1/$B10764)*(1/(5/7+2/7*$D10766))*$B10776/SUM($B10768:$B10791))</f>
        <v>#DIV/0!</v>
      </c>
      <c r="AO10766" s="159" t="e">
        <f>1/(B10766*(1/B10764)*(1/(5/7+2/7*D10766)))</f>
        <v>#DIV/0!</v>
      </c>
      <c r="AP10766" s="159"/>
      <c r="AR10766" s="164">
        <f>CHOOSE(AV$3,C10766,F10766,I10766,L10766,O10766,R10766,U10766,X10766,AA10766,AD10766,AG10766,AJ10766)</f>
        <v>0</v>
      </c>
      <c r="AS10766" s="160"/>
      <c r="AT10766" s="160"/>
      <c r="AV10766" s="115" t="e">
        <f>AN10766/AR10766</f>
        <v>#DIV/0!</v>
      </c>
      <c r="AW10766" s="161" t="e">
        <f>AO10766/AR10766</f>
        <v>#DIV/0!</v>
      </c>
    </row>
    <row r="10801" spans="2:49">
      <c r="G10801" s="165"/>
    </row>
    <row r="10806" spans="2:49">
      <c r="B10806" s="166"/>
      <c r="C10806" s="167"/>
      <c r="D10806" s="167"/>
      <c r="E10806" s="166"/>
      <c r="F10806" s="167"/>
      <c r="G10806" s="167"/>
      <c r="H10806" s="166"/>
      <c r="I10806" s="167"/>
      <c r="J10806" s="167"/>
      <c r="K10806" s="166"/>
      <c r="L10806" s="167"/>
      <c r="M10806" s="167"/>
      <c r="N10806" s="166"/>
      <c r="O10806" s="167"/>
      <c r="P10806" s="167"/>
      <c r="Q10806" s="166"/>
      <c r="R10806" s="167"/>
      <c r="S10806" s="167"/>
      <c r="T10806" s="166"/>
      <c r="U10806" s="167"/>
      <c r="V10806" s="167"/>
      <c r="W10806" s="166"/>
      <c r="X10806" s="167"/>
      <c r="Y10806" s="167"/>
      <c r="Z10806" s="166"/>
      <c r="AA10806" s="167"/>
      <c r="AB10806" s="167"/>
      <c r="AC10806" s="166"/>
      <c r="AD10806" s="167"/>
      <c r="AE10806" s="167"/>
      <c r="AF10806" s="166"/>
      <c r="AG10806" s="167"/>
      <c r="AH10806" s="167"/>
      <c r="AI10806" s="166"/>
      <c r="AJ10806" s="167"/>
      <c r="AK10806" s="167"/>
      <c r="AN10806" s="159" t="e">
        <f>1/($B10806*(1/$B10804)*(1/(5/7+2/7*$D10806))*$B10816/SUM($B10808:$B10831))</f>
        <v>#DIV/0!</v>
      </c>
      <c r="AO10806" s="159" t="e">
        <f>1/(B10806*(1/B10804)*(1/(5/7+2/7*D10806)))</f>
        <v>#DIV/0!</v>
      </c>
      <c r="AP10806" s="159"/>
      <c r="AR10806" s="164">
        <f>CHOOSE(AV$3,C10806,F10806,I10806,L10806,O10806,R10806,U10806,X10806,AA10806,AD10806,AG10806,AJ10806)</f>
        <v>0</v>
      </c>
      <c r="AS10806" s="160"/>
      <c r="AT10806" s="160"/>
      <c r="AV10806" s="115" t="e">
        <f>AN10806/AR10806</f>
        <v>#DIV/0!</v>
      </c>
      <c r="AW10806" s="161" t="e">
        <f>AO10806/AR10806</f>
        <v>#DIV/0!</v>
      </c>
    </row>
    <row r="10841" spans="2:49">
      <c r="G10841" s="165"/>
    </row>
    <row r="10846" spans="2:49">
      <c r="B10846" s="166"/>
      <c r="C10846" s="167"/>
      <c r="D10846" s="167"/>
      <c r="E10846" s="166"/>
      <c r="F10846" s="167"/>
      <c r="G10846" s="167"/>
      <c r="H10846" s="166"/>
      <c r="I10846" s="167"/>
      <c r="J10846" s="167"/>
      <c r="K10846" s="166"/>
      <c r="L10846" s="167"/>
      <c r="M10846" s="167"/>
      <c r="N10846" s="166"/>
      <c r="O10846" s="167"/>
      <c r="P10846" s="167"/>
      <c r="Q10846" s="166"/>
      <c r="R10846" s="167"/>
      <c r="S10846" s="167"/>
      <c r="T10846" s="166"/>
      <c r="U10846" s="167"/>
      <c r="V10846" s="167"/>
      <c r="W10846" s="166"/>
      <c r="X10846" s="167"/>
      <c r="Y10846" s="167"/>
      <c r="Z10846" s="166"/>
      <c r="AA10846" s="167"/>
      <c r="AB10846" s="167"/>
      <c r="AC10846" s="166"/>
      <c r="AD10846" s="167"/>
      <c r="AE10846" s="167"/>
      <c r="AF10846" s="166"/>
      <c r="AG10846" s="167"/>
      <c r="AH10846" s="167"/>
      <c r="AI10846" s="166"/>
      <c r="AJ10846" s="167"/>
      <c r="AK10846" s="167"/>
      <c r="AN10846" s="159" t="e">
        <f>1/($B10846*(1/$B10844)*(1/(5/7+2/7*$D10846))*$B10856/SUM($B10848:$B10871))</f>
        <v>#DIV/0!</v>
      </c>
      <c r="AO10846" s="159" t="e">
        <f>1/(B10846*(1/B10844)*(1/(5/7+2/7*D10846)))</f>
        <v>#DIV/0!</v>
      </c>
      <c r="AP10846" s="159"/>
      <c r="AR10846" s="164">
        <f>CHOOSE(AV$3,C10846,F10846,I10846,L10846,O10846,R10846,U10846,X10846,AA10846,AD10846,AG10846,AJ10846)</f>
        <v>0</v>
      </c>
      <c r="AS10846" s="160"/>
      <c r="AT10846" s="160"/>
      <c r="AV10846" s="115" t="e">
        <f>AN10846/AR10846</f>
        <v>#DIV/0!</v>
      </c>
      <c r="AW10846" s="161" t="e">
        <f>AO10846/AR10846</f>
        <v>#DIV/0!</v>
      </c>
    </row>
    <row r="10881" spans="2:49">
      <c r="G10881" s="165"/>
    </row>
    <row r="10886" spans="2:49">
      <c r="B10886" s="166"/>
      <c r="C10886" s="167"/>
      <c r="D10886" s="167"/>
      <c r="E10886" s="166"/>
      <c r="F10886" s="167"/>
      <c r="G10886" s="167"/>
      <c r="H10886" s="166"/>
      <c r="I10886" s="167"/>
      <c r="J10886" s="167"/>
      <c r="K10886" s="166"/>
      <c r="L10886" s="167"/>
      <c r="M10886" s="167"/>
      <c r="N10886" s="166"/>
      <c r="O10886" s="167"/>
      <c r="P10886" s="167"/>
      <c r="Q10886" s="166"/>
      <c r="R10886" s="167"/>
      <c r="S10886" s="167"/>
      <c r="T10886" s="166"/>
      <c r="U10886" s="167"/>
      <c r="V10886" s="167"/>
      <c r="W10886" s="166"/>
      <c r="X10886" s="167"/>
      <c r="Y10886" s="167"/>
      <c r="Z10886" s="166"/>
      <c r="AA10886" s="167"/>
      <c r="AB10886" s="167"/>
      <c r="AC10886" s="166"/>
      <c r="AD10886" s="167"/>
      <c r="AE10886" s="167"/>
      <c r="AF10886" s="166"/>
      <c r="AG10886" s="167"/>
      <c r="AH10886" s="167"/>
      <c r="AI10886" s="166"/>
      <c r="AJ10886" s="167"/>
      <c r="AK10886" s="167"/>
      <c r="AN10886" s="159" t="e">
        <f>1/($B10886*(1/$B10884)*(1/(5/7+2/7*$D10886))*$B10896/SUM($B10888:$B10911))</f>
        <v>#DIV/0!</v>
      </c>
      <c r="AO10886" s="159" t="e">
        <f>1/(B10886*(1/B10884)*(1/(5/7+2/7*D10886)))</f>
        <v>#DIV/0!</v>
      </c>
      <c r="AP10886" s="159"/>
      <c r="AR10886" s="164">
        <f>CHOOSE(AV$3,C10886,F10886,I10886,L10886,O10886,R10886,U10886,X10886,AA10886,AD10886,AG10886,AJ10886)</f>
        <v>0</v>
      </c>
      <c r="AS10886" s="160"/>
      <c r="AT10886" s="160"/>
      <c r="AV10886" s="115" t="e">
        <f>AN10886/AR10886</f>
        <v>#DIV/0!</v>
      </c>
      <c r="AW10886" s="161" t="e">
        <f>AO10886/AR10886</f>
        <v>#DIV/0!</v>
      </c>
    </row>
    <row r="10921" spans="2:49">
      <c r="G10921" s="165"/>
    </row>
    <row r="10926" spans="2:49">
      <c r="B10926" s="166"/>
      <c r="C10926" s="167"/>
      <c r="D10926" s="167"/>
      <c r="E10926" s="166"/>
      <c r="F10926" s="167"/>
      <c r="G10926" s="167"/>
      <c r="H10926" s="166"/>
      <c r="I10926" s="167"/>
      <c r="J10926" s="167"/>
      <c r="K10926" s="166"/>
      <c r="L10926" s="167"/>
      <c r="M10926" s="167"/>
      <c r="N10926" s="166"/>
      <c r="O10926" s="167"/>
      <c r="P10926" s="167"/>
      <c r="Q10926" s="166"/>
      <c r="R10926" s="167"/>
      <c r="S10926" s="167"/>
      <c r="T10926" s="166"/>
      <c r="U10926" s="167"/>
      <c r="V10926" s="167"/>
      <c r="W10926" s="166"/>
      <c r="X10926" s="167"/>
      <c r="Y10926" s="167"/>
      <c r="Z10926" s="166"/>
      <c r="AA10926" s="167"/>
      <c r="AB10926" s="167"/>
      <c r="AC10926" s="166"/>
      <c r="AD10926" s="167"/>
      <c r="AE10926" s="167"/>
      <c r="AF10926" s="166"/>
      <c r="AG10926" s="167"/>
      <c r="AH10926" s="167"/>
      <c r="AI10926" s="166"/>
      <c r="AJ10926" s="167"/>
      <c r="AK10926" s="167"/>
      <c r="AN10926" s="159" t="e">
        <f>1/($B10926*(1/$B10924)*(1/(5/7+2/7*$D10926))*$B10936/SUM($B10928:$B10951))</f>
        <v>#DIV/0!</v>
      </c>
      <c r="AO10926" s="159" t="e">
        <f>1/(B10926*(1/B10924)*(1/(5/7+2/7*D10926)))</f>
        <v>#DIV/0!</v>
      </c>
      <c r="AP10926" s="159"/>
      <c r="AR10926" s="164">
        <f>CHOOSE(AV$3,C10926,F10926,I10926,L10926,O10926,R10926,U10926,X10926,AA10926,AD10926,AG10926,AJ10926)</f>
        <v>0</v>
      </c>
      <c r="AS10926" s="160"/>
      <c r="AT10926" s="160"/>
      <c r="AV10926" s="115" t="e">
        <f>AN10926/AR10926</f>
        <v>#DIV/0!</v>
      </c>
      <c r="AW10926" s="161" t="e">
        <f>AO10926/AR10926</f>
        <v>#DIV/0!</v>
      </c>
    </row>
    <row r="10961" spans="2:49">
      <c r="G10961" s="165"/>
    </row>
    <row r="10966" spans="2:49">
      <c r="B10966" s="166"/>
      <c r="C10966" s="167"/>
      <c r="D10966" s="167"/>
      <c r="E10966" s="166"/>
      <c r="F10966" s="167"/>
      <c r="G10966" s="167"/>
      <c r="H10966" s="166"/>
      <c r="I10966" s="167"/>
      <c r="J10966" s="167"/>
      <c r="K10966" s="166"/>
      <c r="L10966" s="167"/>
      <c r="M10966" s="167"/>
      <c r="N10966" s="166"/>
      <c r="O10966" s="167"/>
      <c r="P10966" s="167"/>
      <c r="Q10966" s="166"/>
      <c r="R10966" s="167"/>
      <c r="S10966" s="167"/>
      <c r="T10966" s="166"/>
      <c r="U10966" s="167"/>
      <c r="V10966" s="167"/>
      <c r="W10966" s="166"/>
      <c r="X10966" s="167"/>
      <c r="Y10966" s="167"/>
      <c r="Z10966" s="166"/>
      <c r="AA10966" s="167"/>
      <c r="AB10966" s="167"/>
      <c r="AC10966" s="166"/>
      <c r="AD10966" s="167"/>
      <c r="AE10966" s="167"/>
      <c r="AF10966" s="166"/>
      <c r="AG10966" s="167"/>
      <c r="AH10966" s="167"/>
      <c r="AI10966" s="166"/>
      <c r="AJ10966" s="167"/>
      <c r="AK10966" s="167"/>
      <c r="AN10966" s="159" t="e">
        <f>1/($B10966*(1/$B10964)*(1/(5/7+2/7*$D10966))*$B10976/SUM($B10968:$B10991))</f>
        <v>#DIV/0!</v>
      </c>
      <c r="AO10966" s="159" t="e">
        <f>1/(B10966*(1/B10964)*(1/(5/7+2/7*D10966)))</f>
        <v>#DIV/0!</v>
      </c>
      <c r="AP10966" s="159"/>
      <c r="AR10966" s="164">
        <f>CHOOSE(AV$3,C10966,F10966,I10966,L10966,O10966,R10966,U10966,X10966,AA10966,AD10966,AG10966,AJ10966)</f>
        <v>0</v>
      </c>
      <c r="AS10966" s="160"/>
      <c r="AT10966" s="160"/>
      <c r="AV10966" s="115" t="e">
        <f>AN10966/AR10966</f>
        <v>#DIV/0!</v>
      </c>
      <c r="AW10966" s="161" t="e">
        <f>AO10966/AR10966</f>
        <v>#DIV/0!</v>
      </c>
    </row>
    <row r="11001" spans="2:49">
      <c r="G11001" s="165"/>
    </row>
    <row r="11006" spans="2:49">
      <c r="B11006" s="166"/>
      <c r="C11006" s="167"/>
      <c r="D11006" s="167"/>
      <c r="E11006" s="166"/>
      <c r="F11006" s="167"/>
      <c r="G11006" s="167"/>
      <c r="H11006" s="166"/>
      <c r="I11006" s="167"/>
      <c r="J11006" s="167"/>
      <c r="K11006" s="166"/>
      <c r="L11006" s="167"/>
      <c r="M11006" s="167"/>
      <c r="N11006" s="166"/>
      <c r="O11006" s="167"/>
      <c r="P11006" s="167"/>
      <c r="Q11006" s="166"/>
      <c r="R11006" s="167"/>
      <c r="S11006" s="167"/>
      <c r="T11006" s="166"/>
      <c r="U11006" s="167"/>
      <c r="V11006" s="167"/>
      <c r="W11006" s="166"/>
      <c r="X11006" s="167"/>
      <c r="Y11006" s="167"/>
      <c r="Z11006" s="166"/>
      <c r="AA11006" s="167"/>
      <c r="AB11006" s="167"/>
      <c r="AC11006" s="166"/>
      <c r="AD11006" s="167"/>
      <c r="AE11006" s="167"/>
      <c r="AF11006" s="166"/>
      <c r="AG11006" s="167"/>
      <c r="AH11006" s="167"/>
      <c r="AI11006" s="166"/>
      <c r="AJ11006" s="167"/>
      <c r="AK11006" s="167"/>
      <c r="AN11006" s="159" t="e">
        <f>1/($B11006*(1/$B11004)*(1/(5/7+2/7*$D11006))*$B11016/SUM($B11008:$B11031))</f>
        <v>#DIV/0!</v>
      </c>
      <c r="AO11006" s="159" t="e">
        <f>1/(B11006*(1/B11004)*(1/(5/7+2/7*D11006)))</f>
        <v>#DIV/0!</v>
      </c>
      <c r="AP11006" s="159"/>
      <c r="AR11006" s="164">
        <f>CHOOSE(AV$3,C11006,F11006,I11006,L11006,O11006,R11006,U11006,X11006,AA11006,AD11006,AG11006,AJ11006)</f>
        <v>0</v>
      </c>
      <c r="AS11006" s="160"/>
      <c r="AT11006" s="160"/>
      <c r="AV11006" s="115" t="e">
        <f>AN11006/AR11006</f>
        <v>#DIV/0!</v>
      </c>
      <c r="AW11006" s="161" t="e">
        <f>AO11006/AR11006</f>
        <v>#DIV/0!</v>
      </c>
    </row>
    <row r="11041" spans="2:49">
      <c r="G11041" s="165"/>
    </row>
    <row r="11046" spans="2:49">
      <c r="B11046" s="166"/>
      <c r="C11046" s="167"/>
      <c r="D11046" s="167"/>
      <c r="E11046" s="166"/>
      <c r="F11046" s="167"/>
      <c r="G11046" s="167"/>
      <c r="H11046" s="166"/>
      <c r="I11046" s="167"/>
      <c r="J11046" s="167"/>
      <c r="K11046" s="166"/>
      <c r="L11046" s="167"/>
      <c r="M11046" s="167"/>
      <c r="N11046" s="166"/>
      <c r="O11046" s="167"/>
      <c r="P11046" s="167"/>
      <c r="Q11046" s="166"/>
      <c r="R11046" s="167"/>
      <c r="S11046" s="167"/>
      <c r="T11046" s="166"/>
      <c r="U11046" s="167"/>
      <c r="V11046" s="167"/>
      <c r="W11046" s="166"/>
      <c r="X11046" s="167"/>
      <c r="Y11046" s="167"/>
      <c r="Z11046" s="166"/>
      <c r="AA11046" s="167"/>
      <c r="AB11046" s="167"/>
      <c r="AC11046" s="166"/>
      <c r="AD11046" s="167"/>
      <c r="AE11046" s="167"/>
      <c r="AF11046" s="166"/>
      <c r="AG11046" s="167"/>
      <c r="AH11046" s="167"/>
      <c r="AI11046" s="166"/>
      <c r="AJ11046" s="167"/>
      <c r="AK11046" s="167"/>
      <c r="AN11046" s="159" t="e">
        <f>1/($B11046*(1/$B11044)*(1/(5/7+2/7*$D11046))*$B11056/SUM($B11048:$B11071))</f>
        <v>#DIV/0!</v>
      </c>
      <c r="AO11046" s="159" t="e">
        <f>1/(B11046*(1/B11044)*(1/(5/7+2/7*D11046)))</f>
        <v>#DIV/0!</v>
      </c>
      <c r="AP11046" s="159"/>
      <c r="AR11046" s="164">
        <f>CHOOSE(AV$3,C11046,F11046,I11046,L11046,O11046,R11046,U11046,X11046,AA11046,AD11046,AG11046,AJ11046)</f>
        <v>0</v>
      </c>
      <c r="AS11046" s="160"/>
      <c r="AT11046" s="160"/>
      <c r="AV11046" s="115" t="e">
        <f>AN11046/AR11046</f>
        <v>#DIV/0!</v>
      </c>
      <c r="AW11046" s="161" t="e">
        <f>AO11046/AR11046</f>
        <v>#DIV/0!</v>
      </c>
    </row>
    <row r="11081" spans="2:49">
      <c r="G11081" s="165"/>
    </row>
    <row r="11086" spans="2:49">
      <c r="B11086" s="166"/>
      <c r="C11086" s="167"/>
      <c r="D11086" s="167"/>
      <c r="E11086" s="166"/>
      <c r="F11086" s="167"/>
      <c r="G11086" s="167"/>
      <c r="H11086" s="166"/>
      <c r="I11086" s="167"/>
      <c r="J11086" s="167"/>
      <c r="K11086" s="166"/>
      <c r="L11086" s="167"/>
      <c r="M11086" s="167"/>
      <c r="N11086" s="166"/>
      <c r="O11086" s="167"/>
      <c r="P11086" s="167"/>
      <c r="Q11086" s="166"/>
      <c r="R11086" s="167"/>
      <c r="S11086" s="167"/>
      <c r="T11086" s="166"/>
      <c r="U11086" s="167"/>
      <c r="V11086" s="167"/>
      <c r="W11086" s="166"/>
      <c r="X11086" s="167"/>
      <c r="Y11086" s="167"/>
      <c r="Z11086" s="166"/>
      <c r="AA11086" s="167"/>
      <c r="AB11086" s="167"/>
      <c r="AC11086" s="166"/>
      <c r="AD11086" s="167"/>
      <c r="AE11086" s="167"/>
      <c r="AF11086" s="166"/>
      <c r="AG11086" s="167"/>
      <c r="AH11086" s="167"/>
      <c r="AI11086" s="166"/>
      <c r="AJ11086" s="167"/>
      <c r="AK11086" s="167"/>
      <c r="AN11086" s="159" t="e">
        <f>1/($B11086*(1/$B11084)*(1/(5/7+2/7*$D11086))*$B11096/SUM($B11088:$B11111))</f>
        <v>#DIV/0!</v>
      </c>
      <c r="AO11086" s="159" t="e">
        <f>1/(B11086*(1/B11084)*(1/(5/7+2/7*D11086)))</f>
        <v>#DIV/0!</v>
      </c>
      <c r="AP11086" s="159"/>
      <c r="AR11086" s="164">
        <f>CHOOSE(AV$3,C11086,F11086,I11086,L11086,O11086,R11086,U11086,X11086,AA11086,AD11086,AG11086,AJ11086)</f>
        <v>0</v>
      </c>
      <c r="AS11086" s="160"/>
      <c r="AT11086" s="160"/>
      <c r="AV11086" s="115" t="e">
        <f>AN11086/AR11086</f>
        <v>#DIV/0!</v>
      </c>
      <c r="AW11086" s="161" t="e">
        <f>AO11086/AR11086</f>
        <v>#DIV/0!</v>
      </c>
    </row>
    <row r="11121" spans="2:49">
      <c r="G11121" s="165"/>
    </row>
    <row r="11126" spans="2:49">
      <c r="B11126" s="166"/>
      <c r="C11126" s="167"/>
      <c r="D11126" s="167"/>
      <c r="E11126" s="166"/>
      <c r="F11126" s="167"/>
      <c r="G11126" s="167"/>
      <c r="H11126" s="166"/>
      <c r="I11126" s="167"/>
      <c r="J11126" s="167"/>
      <c r="K11126" s="166"/>
      <c r="L11126" s="167"/>
      <c r="M11126" s="167"/>
      <c r="N11126" s="166"/>
      <c r="O11126" s="167"/>
      <c r="P11126" s="167"/>
      <c r="Q11126" s="166"/>
      <c r="R11126" s="167"/>
      <c r="S11126" s="167"/>
      <c r="T11126" s="166"/>
      <c r="U11126" s="167"/>
      <c r="V11126" s="167"/>
      <c r="W11126" s="166"/>
      <c r="X11126" s="167"/>
      <c r="Y11126" s="167"/>
      <c r="Z11126" s="166"/>
      <c r="AA11126" s="167"/>
      <c r="AB11126" s="167"/>
      <c r="AC11126" s="166"/>
      <c r="AD11126" s="167"/>
      <c r="AE11126" s="167"/>
      <c r="AF11126" s="166"/>
      <c r="AG11126" s="167"/>
      <c r="AH11126" s="167"/>
      <c r="AI11126" s="166"/>
      <c r="AJ11126" s="167"/>
      <c r="AK11126" s="167"/>
      <c r="AN11126" s="159" t="e">
        <f>1/($B11126*(1/$B11124)*(1/(5/7+2/7*$D11126))*$B11136/SUM($B11128:$B11151))</f>
        <v>#DIV/0!</v>
      </c>
      <c r="AO11126" s="159" t="e">
        <f>1/(B11126*(1/B11124)*(1/(5/7+2/7*D11126)))</f>
        <v>#DIV/0!</v>
      </c>
      <c r="AP11126" s="159"/>
      <c r="AR11126" s="164">
        <f>CHOOSE(AV$3,C11126,F11126,I11126,L11126,O11126,R11126,U11126,X11126,AA11126,AD11126,AG11126,AJ11126)</f>
        <v>0</v>
      </c>
      <c r="AS11126" s="160"/>
      <c r="AT11126" s="160"/>
      <c r="AV11126" s="115" t="e">
        <f>AN11126/AR11126</f>
        <v>#DIV/0!</v>
      </c>
      <c r="AW11126" s="161" t="e">
        <f>AO11126/AR11126</f>
        <v>#DIV/0!</v>
      </c>
    </row>
    <row r="11161" spans="2:49">
      <c r="G11161" s="165"/>
    </row>
    <row r="11166" spans="2:49">
      <c r="B11166" s="166"/>
      <c r="C11166" s="167"/>
      <c r="D11166" s="167"/>
      <c r="E11166" s="166"/>
      <c r="F11166" s="167"/>
      <c r="G11166" s="167"/>
      <c r="H11166" s="166"/>
      <c r="I11166" s="167"/>
      <c r="J11166" s="167"/>
      <c r="K11166" s="166"/>
      <c r="L11166" s="167"/>
      <c r="M11166" s="167"/>
      <c r="N11166" s="166"/>
      <c r="O11166" s="167"/>
      <c r="P11166" s="167"/>
      <c r="Q11166" s="166"/>
      <c r="R11166" s="167"/>
      <c r="S11166" s="167"/>
      <c r="T11166" s="166"/>
      <c r="U11166" s="167"/>
      <c r="V11166" s="167"/>
      <c r="W11166" s="166"/>
      <c r="X11166" s="167"/>
      <c r="Y11166" s="167"/>
      <c r="Z11166" s="166"/>
      <c r="AA11166" s="167"/>
      <c r="AB11166" s="167"/>
      <c r="AC11166" s="166"/>
      <c r="AD11166" s="167"/>
      <c r="AE11166" s="167"/>
      <c r="AF11166" s="166"/>
      <c r="AG11166" s="167"/>
      <c r="AH11166" s="167"/>
      <c r="AI11166" s="166"/>
      <c r="AJ11166" s="167"/>
      <c r="AK11166" s="167"/>
      <c r="AN11166" s="159" t="e">
        <f>1/($B11166*(1/$B11164)*(1/(5/7+2/7*$D11166))*$B11176/SUM($B11168:$B11191))</f>
        <v>#DIV/0!</v>
      </c>
      <c r="AO11166" s="159" t="e">
        <f>1/(B11166*(1/B11164)*(1/(5/7+2/7*D11166)))</f>
        <v>#DIV/0!</v>
      </c>
      <c r="AP11166" s="159"/>
      <c r="AR11166" s="164">
        <f>CHOOSE(AV$3,C11166,F11166,I11166,L11166,O11166,R11166,U11166,X11166,AA11166,AD11166,AG11166,AJ11166)</f>
        <v>0</v>
      </c>
      <c r="AS11166" s="160"/>
      <c r="AT11166" s="160"/>
      <c r="AV11166" s="115" t="e">
        <f>AN11166/AR11166</f>
        <v>#DIV/0!</v>
      </c>
      <c r="AW11166" s="161" t="e">
        <f>AO11166/AR11166</f>
        <v>#DIV/0!</v>
      </c>
    </row>
    <row r="11201" spans="2:49">
      <c r="G11201" s="165"/>
    </row>
    <row r="11206" spans="2:49">
      <c r="B11206" s="166"/>
      <c r="C11206" s="167"/>
      <c r="D11206" s="167"/>
      <c r="E11206" s="166"/>
      <c r="F11206" s="167"/>
      <c r="G11206" s="167"/>
      <c r="H11206" s="166"/>
      <c r="I11206" s="167"/>
      <c r="J11206" s="167"/>
      <c r="K11206" s="166"/>
      <c r="L11206" s="167"/>
      <c r="M11206" s="167"/>
      <c r="N11206" s="166"/>
      <c r="O11206" s="167"/>
      <c r="P11206" s="167"/>
      <c r="Q11206" s="166"/>
      <c r="R11206" s="167"/>
      <c r="S11206" s="167"/>
      <c r="T11206" s="166"/>
      <c r="U11206" s="167"/>
      <c r="V11206" s="167"/>
      <c r="W11206" s="166"/>
      <c r="X11206" s="167"/>
      <c r="Y11206" s="167"/>
      <c r="Z11206" s="166"/>
      <c r="AA11206" s="167"/>
      <c r="AB11206" s="167"/>
      <c r="AC11206" s="166"/>
      <c r="AD11206" s="167"/>
      <c r="AE11206" s="167"/>
      <c r="AF11206" s="166"/>
      <c r="AG11206" s="167"/>
      <c r="AH11206" s="167"/>
      <c r="AI11206" s="166"/>
      <c r="AJ11206" s="167"/>
      <c r="AK11206" s="167"/>
      <c r="AN11206" s="159" t="e">
        <f>1/($B11206*(1/$B11204)*(1/(5/7+2/7*$D11206))*$B11216/SUM($B11208:$B11231))</f>
        <v>#DIV/0!</v>
      </c>
      <c r="AO11206" s="159" t="e">
        <f>1/(B11206*(1/B11204)*(1/(5/7+2/7*D11206)))</f>
        <v>#DIV/0!</v>
      </c>
      <c r="AP11206" s="159"/>
      <c r="AR11206" s="164">
        <f>CHOOSE(AV$3,C11206,F11206,I11206,L11206,O11206,R11206,U11206,X11206,AA11206,AD11206,AG11206,AJ11206)</f>
        <v>0</v>
      </c>
      <c r="AS11206" s="160"/>
      <c r="AT11206" s="160"/>
      <c r="AV11206" s="115" t="e">
        <f>AN11206/AR11206</f>
        <v>#DIV/0!</v>
      </c>
      <c r="AW11206" s="161" t="e">
        <f>AO11206/AR11206</f>
        <v>#DIV/0!</v>
      </c>
    </row>
    <row r="11241" spans="2:49">
      <c r="G11241" s="165"/>
    </row>
    <row r="11246" spans="2:49">
      <c r="B11246" s="166"/>
      <c r="C11246" s="167"/>
      <c r="D11246" s="167"/>
      <c r="E11246" s="166"/>
      <c r="F11246" s="167"/>
      <c r="G11246" s="167"/>
      <c r="H11246" s="166"/>
      <c r="I11246" s="167"/>
      <c r="J11246" s="167"/>
      <c r="K11246" s="166"/>
      <c r="L11246" s="167"/>
      <c r="M11246" s="167"/>
      <c r="N11246" s="166"/>
      <c r="O11246" s="167"/>
      <c r="P11246" s="167"/>
      <c r="Q11246" s="166"/>
      <c r="R11246" s="167"/>
      <c r="S11246" s="167"/>
      <c r="T11246" s="166"/>
      <c r="U11246" s="167"/>
      <c r="V11246" s="167"/>
      <c r="W11246" s="166"/>
      <c r="X11246" s="167"/>
      <c r="Y11246" s="167"/>
      <c r="Z11246" s="166"/>
      <c r="AA11246" s="167"/>
      <c r="AB11246" s="167"/>
      <c r="AC11246" s="166"/>
      <c r="AD11246" s="167"/>
      <c r="AE11246" s="167"/>
      <c r="AF11246" s="166"/>
      <c r="AG11246" s="167"/>
      <c r="AH11246" s="167"/>
      <c r="AI11246" s="166"/>
      <c r="AJ11246" s="167"/>
      <c r="AK11246" s="167"/>
      <c r="AN11246" s="159" t="e">
        <f>1/($B11246*(1/$B11244)*(1/(5/7+2/7*$D11246))*$B11256/SUM($B11248:$B11271))</f>
        <v>#DIV/0!</v>
      </c>
      <c r="AO11246" s="159" t="e">
        <f>1/(B11246*(1/B11244)*(1/(5/7+2/7*D11246)))</f>
        <v>#DIV/0!</v>
      </c>
      <c r="AP11246" s="159"/>
      <c r="AR11246" s="164">
        <f>CHOOSE(AV$3,C11246,F11246,I11246,L11246,O11246,R11246,U11246,X11246,AA11246,AD11246,AG11246,AJ11246)</f>
        <v>0</v>
      </c>
      <c r="AS11246" s="160"/>
      <c r="AT11246" s="160"/>
      <c r="AV11246" s="115" t="e">
        <f>AN11246/AR11246</f>
        <v>#DIV/0!</v>
      </c>
      <c r="AW11246" s="161" t="e">
        <f>AO11246/AR11246</f>
        <v>#DIV/0!</v>
      </c>
    </row>
    <row r="11281" spans="2:49">
      <c r="G11281" s="165"/>
    </row>
    <row r="11286" spans="2:49">
      <c r="B11286" s="166"/>
      <c r="C11286" s="167"/>
      <c r="D11286" s="167"/>
      <c r="E11286" s="166"/>
      <c r="F11286" s="167"/>
      <c r="G11286" s="167"/>
      <c r="H11286" s="166"/>
      <c r="I11286" s="167"/>
      <c r="J11286" s="167"/>
      <c r="K11286" s="166"/>
      <c r="L11286" s="167"/>
      <c r="M11286" s="167"/>
      <c r="N11286" s="166"/>
      <c r="O11286" s="167"/>
      <c r="P11286" s="167"/>
      <c r="Q11286" s="166"/>
      <c r="R11286" s="167"/>
      <c r="S11286" s="167"/>
      <c r="T11286" s="166"/>
      <c r="U11286" s="167"/>
      <c r="V11286" s="167"/>
      <c r="W11286" s="166"/>
      <c r="X11286" s="167"/>
      <c r="Y11286" s="167"/>
      <c r="Z11286" s="166"/>
      <c r="AA11286" s="167"/>
      <c r="AB11286" s="167"/>
      <c r="AC11286" s="166"/>
      <c r="AD11286" s="167"/>
      <c r="AE11286" s="167"/>
      <c r="AF11286" s="166"/>
      <c r="AG11286" s="167"/>
      <c r="AH11286" s="167"/>
      <c r="AI11286" s="166"/>
      <c r="AJ11286" s="167"/>
      <c r="AK11286" s="167"/>
      <c r="AN11286" s="159" t="e">
        <f>1/($B11286*(1/$B11284)*(1/(5/7+2/7*$D11286))*$B11296/SUM($B11288:$B11311))</f>
        <v>#DIV/0!</v>
      </c>
      <c r="AO11286" s="159" t="e">
        <f>1/(B11286*(1/B11284)*(1/(5/7+2/7*D11286)))</f>
        <v>#DIV/0!</v>
      </c>
      <c r="AP11286" s="159"/>
      <c r="AR11286" s="164">
        <f>CHOOSE(AV$3,C11286,F11286,I11286,L11286,O11286,R11286,U11286,X11286,AA11286,AD11286,AG11286,AJ11286)</f>
        <v>0</v>
      </c>
      <c r="AS11286" s="160"/>
      <c r="AT11286" s="160"/>
      <c r="AV11286" s="115" t="e">
        <f>AN11286/AR11286</f>
        <v>#DIV/0!</v>
      </c>
      <c r="AW11286" s="161" t="e">
        <f>AO11286/AR11286</f>
        <v>#DIV/0!</v>
      </c>
    </row>
    <row r="11321" spans="2:49">
      <c r="G11321" s="165"/>
    </row>
    <row r="11326" spans="2:49">
      <c r="B11326" s="166"/>
      <c r="C11326" s="167"/>
      <c r="D11326" s="167"/>
      <c r="E11326" s="166"/>
      <c r="F11326" s="167"/>
      <c r="G11326" s="167"/>
      <c r="H11326" s="166"/>
      <c r="I11326" s="167"/>
      <c r="J11326" s="167"/>
      <c r="K11326" s="166"/>
      <c r="L11326" s="167"/>
      <c r="M11326" s="167"/>
      <c r="N11326" s="166"/>
      <c r="O11326" s="167"/>
      <c r="P11326" s="167"/>
      <c r="Q11326" s="166"/>
      <c r="R11326" s="167"/>
      <c r="S11326" s="167"/>
      <c r="T11326" s="166"/>
      <c r="U11326" s="167"/>
      <c r="V11326" s="167"/>
      <c r="W11326" s="166"/>
      <c r="X11326" s="167"/>
      <c r="Y11326" s="167"/>
      <c r="Z11326" s="166"/>
      <c r="AA11326" s="167"/>
      <c r="AB11326" s="167"/>
      <c r="AC11326" s="166"/>
      <c r="AD11326" s="167"/>
      <c r="AE11326" s="167"/>
      <c r="AF11326" s="166"/>
      <c r="AG11326" s="167"/>
      <c r="AH11326" s="167"/>
      <c r="AI11326" s="166"/>
      <c r="AJ11326" s="167"/>
      <c r="AK11326" s="167"/>
      <c r="AN11326" s="159" t="e">
        <f>1/($B11326*(1/$B11324)*(1/(5/7+2/7*$D11326))*$B11336/SUM($B11328:$B11351))</f>
        <v>#DIV/0!</v>
      </c>
      <c r="AO11326" s="159" t="e">
        <f>1/(B11326*(1/B11324)*(1/(5/7+2/7*D11326)))</f>
        <v>#DIV/0!</v>
      </c>
      <c r="AP11326" s="159"/>
      <c r="AR11326" s="164">
        <f>CHOOSE(AV$3,C11326,F11326,I11326,L11326,O11326,R11326,U11326,X11326,AA11326,AD11326,AG11326,AJ11326)</f>
        <v>0</v>
      </c>
      <c r="AS11326" s="160"/>
      <c r="AT11326" s="160"/>
      <c r="AV11326" s="115" t="e">
        <f>AN11326/AR11326</f>
        <v>#DIV/0!</v>
      </c>
      <c r="AW11326" s="161" t="e">
        <f>AO11326/AR11326</f>
        <v>#DIV/0!</v>
      </c>
    </row>
    <row r="11361" spans="2:49">
      <c r="G11361" s="165"/>
    </row>
    <row r="11366" spans="2:49">
      <c r="B11366" s="166"/>
      <c r="C11366" s="167"/>
      <c r="D11366" s="167"/>
      <c r="E11366" s="166"/>
      <c r="F11366" s="167"/>
      <c r="G11366" s="167"/>
      <c r="H11366" s="166"/>
      <c r="I11366" s="167"/>
      <c r="J11366" s="167"/>
      <c r="K11366" s="166"/>
      <c r="L11366" s="167"/>
      <c r="M11366" s="167"/>
      <c r="N11366" s="166"/>
      <c r="O11366" s="167"/>
      <c r="P11366" s="167"/>
      <c r="Q11366" s="166"/>
      <c r="R11366" s="167"/>
      <c r="S11366" s="167"/>
      <c r="T11366" s="166"/>
      <c r="U11366" s="167"/>
      <c r="V11366" s="167"/>
      <c r="W11366" s="166"/>
      <c r="X11366" s="167"/>
      <c r="Y11366" s="167"/>
      <c r="Z11366" s="166"/>
      <c r="AA11366" s="167"/>
      <c r="AB11366" s="167"/>
      <c r="AC11366" s="166"/>
      <c r="AD11366" s="167"/>
      <c r="AE11366" s="167"/>
      <c r="AF11366" s="166"/>
      <c r="AG11366" s="167"/>
      <c r="AH11366" s="167"/>
      <c r="AI11366" s="166"/>
      <c r="AJ11366" s="167"/>
      <c r="AK11366" s="167"/>
      <c r="AN11366" s="159" t="e">
        <f>1/($B11366*(1/$B11364)*(1/(5/7+2/7*$D11366))*$B11376/SUM($B11368:$B11391))</f>
        <v>#DIV/0!</v>
      </c>
      <c r="AO11366" s="159" t="e">
        <f>1/(B11366*(1/B11364)*(1/(5/7+2/7*D11366)))</f>
        <v>#DIV/0!</v>
      </c>
      <c r="AP11366" s="159"/>
      <c r="AR11366" s="164">
        <f>CHOOSE(AV$3,C11366,F11366,I11366,L11366,O11366,R11366,U11366,X11366,AA11366,AD11366,AG11366,AJ11366)</f>
        <v>0</v>
      </c>
      <c r="AS11366" s="160"/>
      <c r="AT11366" s="160"/>
      <c r="AV11366" s="115" t="e">
        <f>AN11366/AR11366</f>
        <v>#DIV/0!</v>
      </c>
      <c r="AW11366" s="161" t="e">
        <f>AO11366/AR11366</f>
        <v>#DIV/0!</v>
      </c>
    </row>
    <row r="11401" spans="2:49">
      <c r="G11401" s="165"/>
    </row>
    <row r="11406" spans="2:49">
      <c r="B11406" s="166"/>
      <c r="C11406" s="167"/>
      <c r="D11406" s="167"/>
      <c r="E11406" s="166"/>
      <c r="F11406" s="167"/>
      <c r="G11406" s="167"/>
      <c r="H11406" s="166"/>
      <c r="I11406" s="167"/>
      <c r="J11406" s="167"/>
      <c r="K11406" s="166"/>
      <c r="L11406" s="167"/>
      <c r="M11406" s="167"/>
      <c r="N11406" s="166"/>
      <c r="O11406" s="167"/>
      <c r="P11406" s="167"/>
      <c r="Q11406" s="166"/>
      <c r="R11406" s="167"/>
      <c r="S11406" s="167"/>
      <c r="T11406" s="166"/>
      <c r="U11406" s="167"/>
      <c r="V11406" s="167"/>
      <c r="W11406" s="166"/>
      <c r="X11406" s="167"/>
      <c r="Y11406" s="167"/>
      <c r="Z11406" s="166"/>
      <c r="AA11406" s="167"/>
      <c r="AB11406" s="167"/>
      <c r="AC11406" s="166"/>
      <c r="AD11406" s="167"/>
      <c r="AE11406" s="167"/>
      <c r="AF11406" s="166"/>
      <c r="AG11406" s="167"/>
      <c r="AH11406" s="167"/>
      <c r="AI11406" s="166"/>
      <c r="AJ11406" s="167"/>
      <c r="AK11406" s="167"/>
      <c r="AN11406" s="159" t="e">
        <f>1/($B11406*(1/$B11404)*(1/(5/7+2/7*$D11406))*$B11416/SUM($B11408:$B11431))</f>
        <v>#DIV/0!</v>
      </c>
      <c r="AO11406" s="159" t="e">
        <f>1/(B11406*(1/B11404)*(1/(5/7+2/7*D11406)))</f>
        <v>#DIV/0!</v>
      </c>
      <c r="AP11406" s="159"/>
      <c r="AR11406" s="164">
        <f>CHOOSE(AV$3,C11406,F11406,I11406,L11406,O11406,R11406,U11406,X11406,AA11406,AD11406,AG11406,AJ11406)</f>
        <v>0</v>
      </c>
      <c r="AS11406" s="160"/>
      <c r="AT11406" s="160"/>
      <c r="AV11406" s="115" t="e">
        <f>AN11406/AR11406</f>
        <v>#DIV/0!</v>
      </c>
      <c r="AW11406" s="161" t="e">
        <f>AO11406/AR11406</f>
        <v>#DIV/0!</v>
      </c>
    </row>
    <row r="11441" spans="2:49">
      <c r="G11441" s="165"/>
    </row>
    <row r="11446" spans="2:49">
      <c r="B11446" s="166"/>
      <c r="C11446" s="167"/>
      <c r="D11446" s="167"/>
      <c r="E11446" s="166"/>
      <c r="F11446" s="167"/>
      <c r="G11446" s="167"/>
      <c r="H11446" s="166"/>
      <c r="I11446" s="167"/>
      <c r="J11446" s="167"/>
      <c r="K11446" s="166"/>
      <c r="L11446" s="167"/>
      <c r="M11446" s="167"/>
      <c r="N11446" s="166"/>
      <c r="O11446" s="167"/>
      <c r="P11446" s="167"/>
      <c r="Q11446" s="166"/>
      <c r="R11446" s="167"/>
      <c r="S11446" s="167"/>
      <c r="T11446" s="166"/>
      <c r="U11446" s="167"/>
      <c r="V11446" s="167"/>
      <c r="W11446" s="166"/>
      <c r="X11446" s="167"/>
      <c r="Y11446" s="167"/>
      <c r="Z11446" s="166"/>
      <c r="AA11446" s="167"/>
      <c r="AB11446" s="167"/>
      <c r="AC11446" s="166"/>
      <c r="AD11446" s="167"/>
      <c r="AE11446" s="167"/>
      <c r="AF11446" s="166"/>
      <c r="AG11446" s="167"/>
      <c r="AH11446" s="167"/>
      <c r="AI11446" s="166"/>
      <c r="AJ11446" s="167"/>
      <c r="AK11446" s="167"/>
      <c r="AN11446" s="159" t="e">
        <f>1/($B11446*(1/$B11444)*(1/(5/7+2/7*$D11446))*$B11456/SUM($B11448:$B11471))</f>
        <v>#DIV/0!</v>
      </c>
      <c r="AO11446" s="159" t="e">
        <f>1/(B11446*(1/B11444)*(1/(5/7+2/7*D11446)))</f>
        <v>#DIV/0!</v>
      </c>
      <c r="AP11446" s="159"/>
      <c r="AR11446" s="164">
        <f>CHOOSE(AV$3,C11446,F11446,I11446,L11446,O11446,R11446,U11446,X11446,AA11446,AD11446,AG11446,AJ11446)</f>
        <v>0</v>
      </c>
      <c r="AS11446" s="160"/>
      <c r="AT11446" s="160"/>
      <c r="AV11446" s="115" t="e">
        <f>AN11446/AR11446</f>
        <v>#DIV/0!</v>
      </c>
      <c r="AW11446" s="161" t="e">
        <f>AO11446/AR11446</f>
        <v>#DIV/0!</v>
      </c>
    </row>
    <row r="11481" spans="2:49">
      <c r="G11481" s="165"/>
    </row>
    <row r="11486" spans="2:49">
      <c r="B11486" s="166"/>
      <c r="C11486" s="167"/>
      <c r="D11486" s="167"/>
      <c r="E11486" s="166"/>
      <c r="F11486" s="167"/>
      <c r="G11486" s="167"/>
      <c r="H11486" s="166"/>
      <c r="I11486" s="167"/>
      <c r="J11486" s="167"/>
      <c r="K11486" s="166"/>
      <c r="L11486" s="167"/>
      <c r="M11486" s="167"/>
      <c r="N11486" s="166"/>
      <c r="O11486" s="167"/>
      <c r="P11486" s="167"/>
      <c r="Q11486" s="166"/>
      <c r="R11486" s="167"/>
      <c r="S11486" s="167"/>
      <c r="T11486" s="166"/>
      <c r="U11486" s="167"/>
      <c r="V11486" s="167"/>
      <c r="W11486" s="166"/>
      <c r="X11486" s="167"/>
      <c r="Y11486" s="167"/>
      <c r="Z11486" s="166"/>
      <c r="AA11486" s="167"/>
      <c r="AB11486" s="167"/>
      <c r="AC11486" s="166"/>
      <c r="AD11486" s="167"/>
      <c r="AE11486" s="167"/>
      <c r="AF11486" s="166"/>
      <c r="AG11486" s="167"/>
      <c r="AH11486" s="167"/>
      <c r="AI11486" s="166"/>
      <c r="AJ11486" s="167"/>
      <c r="AK11486" s="167"/>
      <c r="AN11486" s="159" t="e">
        <f>1/($B11486*(1/$B11484)*(1/(5/7+2/7*$D11486))*$B11496/SUM($B11488:$B11511))</f>
        <v>#DIV/0!</v>
      </c>
      <c r="AO11486" s="159" t="e">
        <f>1/(B11486*(1/B11484)*(1/(5/7+2/7*D11486)))</f>
        <v>#DIV/0!</v>
      </c>
      <c r="AP11486" s="159"/>
      <c r="AR11486" s="164">
        <f>CHOOSE(AV$3,C11486,F11486,I11486,L11486,O11486,R11486,U11486,X11486,AA11486,AD11486,AG11486,AJ11486)</f>
        <v>0</v>
      </c>
      <c r="AS11486" s="160"/>
      <c r="AT11486" s="160"/>
      <c r="AV11486" s="115" t="e">
        <f>AN11486/AR11486</f>
        <v>#DIV/0!</v>
      </c>
      <c r="AW11486" s="161" t="e">
        <f>AO11486/AR11486</f>
        <v>#DIV/0!</v>
      </c>
    </row>
    <row r="11521" spans="2:49">
      <c r="G11521" s="165"/>
    </row>
    <row r="11526" spans="2:49">
      <c r="B11526" s="166"/>
      <c r="C11526" s="167"/>
      <c r="D11526" s="167"/>
      <c r="E11526" s="166"/>
      <c r="F11526" s="167"/>
      <c r="G11526" s="167"/>
      <c r="H11526" s="166"/>
      <c r="I11526" s="167"/>
      <c r="J11526" s="167"/>
      <c r="K11526" s="166"/>
      <c r="L11526" s="167"/>
      <c r="M11526" s="167"/>
      <c r="N11526" s="166"/>
      <c r="O11526" s="167"/>
      <c r="P11526" s="167"/>
      <c r="Q11526" s="166"/>
      <c r="R11526" s="167"/>
      <c r="S11526" s="167"/>
      <c r="T11526" s="166"/>
      <c r="U11526" s="167"/>
      <c r="V11526" s="167"/>
      <c r="W11526" s="166"/>
      <c r="X11526" s="167"/>
      <c r="Y11526" s="167"/>
      <c r="Z11526" s="166"/>
      <c r="AA11526" s="167"/>
      <c r="AB11526" s="167"/>
      <c r="AC11526" s="166"/>
      <c r="AD11526" s="167"/>
      <c r="AE11526" s="167"/>
      <c r="AF11526" s="166"/>
      <c r="AG11526" s="167"/>
      <c r="AH11526" s="167"/>
      <c r="AI11526" s="166"/>
      <c r="AJ11526" s="167"/>
      <c r="AK11526" s="167"/>
      <c r="AN11526" s="159" t="e">
        <f>1/($B11526*(1/$B11524)*(1/(5/7+2/7*$D11526))*$B11536/SUM($B11528:$B11551))</f>
        <v>#DIV/0!</v>
      </c>
      <c r="AO11526" s="159" t="e">
        <f>1/(B11526*(1/B11524)*(1/(5/7+2/7*D11526)))</f>
        <v>#DIV/0!</v>
      </c>
      <c r="AP11526" s="159"/>
      <c r="AR11526" s="164">
        <f>CHOOSE(AV$3,C11526,F11526,I11526,L11526,O11526,R11526,U11526,X11526,AA11526,AD11526,AG11526,AJ11526)</f>
        <v>0</v>
      </c>
      <c r="AS11526" s="160"/>
      <c r="AT11526" s="160"/>
      <c r="AV11526" s="115" t="e">
        <f>AN11526/AR11526</f>
        <v>#DIV/0!</v>
      </c>
      <c r="AW11526" s="161" t="e">
        <f>AO11526/AR11526</f>
        <v>#DIV/0!</v>
      </c>
    </row>
    <row r="11561" spans="2:49">
      <c r="G11561" s="165"/>
    </row>
    <row r="11566" spans="2:49">
      <c r="B11566" s="166"/>
      <c r="C11566" s="167"/>
      <c r="D11566" s="167"/>
      <c r="E11566" s="166"/>
      <c r="F11566" s="167"/>
      <c r="G11566" s="167"/>
      <c r="H11566" s="166"/>
      <c r="I11566" s="167"/>
      <c r="J11566" s="167"/>
      <c r="K11566" s="166"/>
      <c r="L11566" s="167"/>
      <c r="M11566" s="167"/>
      <c r="N11566" s="166"/>
      <c r="O11566" s="167"/>
      <c r="P11566" s="167"/>
      <c r="Q11566" s="166"/>
      <c r="R11566" s="167"/>
      <c r="S11566" s="167"/>
      <c r="T11566" s="166"/>
      <c r="U11566" s="167"/>
      <c r="V11566" s="167"/>
      <c r="W11566" s="166"/>
      <c r="X11566" s="167"/>
      <c r="Y11566" s="167"/>
      <c r="Z11566" s="166"/>
      <c r="AA11566" s="167"/>
      <c r="AB11566" s="167"/>
      <c r="AC11566" s="166"/>
      <c r="AD11566" s="167"/>
      <c r="AE11566" s="167"/>
      <c r="AF11566" s="166"/>
      <c r="AG11566" s="167"/>
      <c r="AH11566" s="167"/>
      <c r="AI11566" s="166"/>
      <c r="AJ11566" s="167"/>
      <c r="AK11566" s="167"/>
      <c r="AN11566" s="159" t="e">
        <f>1/($B11566*(1/$B11564)*(1/(5/7+2/7*$D11566))*$B11576/SUM($B11568:$B11591))</f>
        <v>#DIV/0!</v>
      </c>
      <c r="AO11566" s="159" t="e">
        <f>1/(B11566*(1/B11564)*(1/(5/7+2/7*D11566)))</f>
        <v>#DIV/0!</v>
      </c>
      <c r="AP11566" s="159"/>
      <c r="AR11566" s="164">
        <f>CHOOSE(AV$3,C11566,F11566,I11566,L11566,O11566,R11566,U11566,X11566,AA11566,AD11566,AG11566,AJ11566)</f>
        <v>0</v>
      </c>
      <c r="AS11566" s="160"/>
      <c r="AT11566" s="160"/>
      <c r="AV11566" s="115" t="e">
        <f>AN11566/AR11566</f>
        <v>#DIV/0!</v>
      </c>
      <c r="AW11566" s="161" t="e">
        <f>AO11566/AR11566</f>
        <v>#DIV/0!</v>
      </c>
    </row>
    <row r="11601" spans="2:49">
      <c r="G11601" s="165"/>
    </row>
    <row r="11606" spans="2:49">
      <c r="B11606" s="166"/>
      <c r="C11606" s="167"/>
      <c r="D11606" s="167"/>
      <c r="E11606" s="166"/>
      <c r="F11606" s="167"/>
      <c r="G11606" s="167"/>
      <c r="H11606" s="166"/>
      <c r="I11606" s="167"/>
      <c r="J11606" s="167"/>
      <c r="K11606" s="166"/>
      <c r="L11606" s="167"/>
      <c r="M11606" s="167"/>
      <c r="N11606" s="166"/>
      <c r="O11606" s="167"/>
      <c r="P11606" s="167"/>
      <c r="Q11606" s="166"/>
      <c r="R11606" s="167"/>
      <c r="S11606" s="167"/>
      <c r="T11606" s="166"/>
      <c r="U11606" s="167"/>
      <c r="V11606" s="167"/>
      <c r="W11606" s="166"/>
      <c r="X11606" s="167"/>
      <c r="Y11606" s="167"/>
      <c r="Z11606" s="166"/>
      <c r="AA11606" s="167"/>
      <c r="AB11606" s="167"/>
      <c r="AC11606" s="166"/>
      <c r="AD11606" s="167"/>
      <c r="AE11606" s="167"/>
      <c r="AF11606" s="166"/>
      <c r="AG11606" s="167"/>
      <c r="AH11606" s="167"/>
      <c r="AI11606" s="166"/>
      <c r="AJ11606" s="167"/>
      <c r="AK11606" s="167"/>
      <c r="AN11606" s="159" t="e">
        <f>1/($B11606*(1/$B11604)*(1/(5/7+2/7*$D11606))*$B11616/SUM($B11608:$B11631))</f>
        <v>#DIV/0!</v>
      </c>
      <c r="AO11606" s="159" t="e">
        <f>1/(B11606*(1/B11604)*(1/(5/7+2/7*D11606)))</f>
        <v>#DIV/0!</v>
      </c>
      <c r="AP11606" s="159"/>
      <c r="AR11606" s="164">
        <f>CHOOSE(AV$3,C11606,F11606,I11606,L11606,O11606,R11606,U11606,X11606,AA11606,AD11606,AG11606,AJ11606)</f>
        <v>0</v>
      </c>
      <c r="AS11606" s="160"/>
      <c r="AT11606" s="160"/>
      <c r="AV11606" s="115" t="e">
        <f>AN11606/AR11606</f>
        <v>#DIV/0!</v>
      </c>
      <c r="AW11606" s="161" t="e">
        <f>AO11606/AR11606</f>
        <v>#DIV/0!</v>
      </c>
    </row>
    <row r="11641" spans="2:49">
      <c r="G11641" s="165"/>
    </row>
    <row r="11646" spans="2:49">
      <c r="B11646" s="166"/>
      <c r="C11646" s="167"/>
      <c r="D11646" s="167"/>
      <c r="E11646" s="166"/>
      <c r="F11646" s="167"/>
      <c r="G11646" s="167"/>
      <c r="H11646" s="166"/>
      <c r="I11646" s="167"/>
      <c r="J11646" s="167"/>
      <c r="K11646" s="166"/>
      <c r="L11646" s="167"/>
      <c r="M11646" s="167"/>
      <c r="N11646" s="166"/>
      <c r="O11646" s="167"/>
      <c r="P11646" s="167"/>
      <c r="Q11646" s="166"/>
      <c r="R11646" s="167"/>
      <c r="S11646" s="167"/>
      <c r="T11646" s="166"/>
      <c r="U11646" s="167"/>
      <c r="V11646" s="167"/>
      <c r="W11646" s="166"/>
      <c r="X11646" s="167"/>
      <c r="Y11646" s="167"/>
      <c r="Z11646" s="166"/>
      <c r="AA11646" s="167"/>
      <c r="AB11646" s="167"/>
      <c r="AC11646" s="166"/>
      <c r="AD11646" s="167"/>
      <c r="AE11646" s="167"/>
      <c r="AF11646" s="166"/>
      <c r="AG11646" s="167"/>
      <c r="AH11646" s="167"/>
      <c r="AI11646" s="166"/>
      <c r="AJ11646" s="167"/>
      <c r="AK11646" s="167"/>
      <c r="AN11646" s="159" t="e">
        <f>1/($B11646*(1/$B11644)*(1/(5/7+2/7*$D11646))*$B11656/SUM($B11648:$B11671))</f>
        <v>#DIV/0!</v>
      </c>
      <c r="AO11646" s="159" t="e">
        <f>1/(B11646*(1/B11644)*(1/(5/7+2/7*D11646)))</f>
        <v>#DIV/0!</v>
      </c>
      <c r="AP11646" s="159"/>
      <c r="AR11646" s="164">
        <f>CHOOSE(AV$3,C11646,F11646,I11646,L11646,O11646,R11646,U11646,X11646,AA11646,AD11646,AG11646,AJ11646)</f>
        <v>0</v>
      </c>
      <c r="AS11646" s="160"/>
      <c r="AT11646" s="160"/>
      <c r="AV11646" s="115" t="e">
        <f>AN11646/AR11646</f>
        <v>#DIV/0!</v>
      </c>
      <c r="AW11646" s="161" t="e">
        <f>AO11646/AR11646</f>
        <v>#DIV/0!</v>
      </c>
    </row>
    <row r="11681" spans="2:49">
      <c r="G11681" s="165"/>
    </row>
    <row r="11686" spans="2:49">
      <c r="B11686" s="166"/>
      <c r="C11686" s="167"/>
      <c r="D11686" s="167"/>
      <c r="E11686" s="166"/>
      <c r="F11686" s="167"/>
      <c r="G11686" s="167"/>
      <c r="H11686" s="166"/>
      <c r="I11686" s="167"/>
      <c r="J11686" s="167"/>
      <c r="K11686" s="166"/>
      <c r="L11686" s="167"/>
      <c r="M11686" s="167"/>
      <c r="N11686" s="166"/>
      <c r="O11686" s="167"/>
      <c r="P11686" s="167"/>
      <c r="Q11686" s="166"/>
      <c r="R11686" s="167"/>
      <c r="S11686" s="167"/>
      <c r="T11686" s="166"/>
      <c r="U11686" s="167"/>
      <c r="V11686" s="167"/>
      <c r="W11686" s="166"/>
      <c r="X11686" s="167"/>
      <c r="Y11686" s="167"/>
      <c r="Z11686" s="166"/>
      <c r="AA11686" s="167"/>
      <c r="AB11686" s="167"/>
      <c r="AC11686" s="166"/>
      <c r="AD11686" s="167"/>
      <c r="AE11686" s="167"/>
      <c r="AF11686" s="166"/>
      <c r="AG11686" s="167"/>
      <c r="AH11686" s="167"/>
      <c r="AI11686" s="166"/>
      <c r="AJ11686" s="167"/>
      <c r="AK11686" s="167"/>
      <c r="AN11686" s="159" t="e">
        <f>1/($B11686*(1/$B11684)*(1/(5/7+2/7*$D11686))*$B11696/SUM($B11688:$B11711))</f>
        <v>#DIV/0!</v>
      </c>
      <c r="AO11686" s="159" t="e">
        <f>1/(B11686*(1/B11684)*(1/(5/7+2/7*D11686)))</f>
        <v>#DIV/0!</v>
      </c>
      <c r="AP11686" s="159"/>
      <c r="AR11686" s="164">
        <f>CHOOSE(AV$3,C11686,F11686,I11686,L11686,O11686,R11686,U11686,X11686,AA11686,AD11686,AG11686,AJ11686)</f>
        <v>0</v>
      </c>
      <c r="AS11686" s="160"/>
      <c r="AT11686" s="160"/>
      <c r="AV11686" s="115" t="e">
        <f>AN11686/AR11686</f>
        <v>#DIV/0!</v>
      </c>
      <c r="AW11686" s="161" t="e">
        <f>AO11686/AR11686</f>
        <v>#DIV/0!</v>
      </c>
    </row>
    <row r="11721" spans="2:49">
      <c r="G11721" s="165"/>
    </row>
    <row r="11726" spans="2:49">
      <c r="B11726" s="166"/>
      <c r="C11726" s="167"/>
      <c r="D11726" s="167"/>
      <c r="E11726" s="166"/>
      <c r="F11726" s="167"/>
      <c r="G11726" s="167"/>
      <c r="H11726" s="166"/>
      <c r="I11726" s="167"/>
      <c r="J11726" s="167"/>
      <c r="K11726" s="166"/>
      <c r="L11726" s="167"/>
      <c r="M11726" s="167"/>
      <c r="N11726" s="166"/>
      <c r="O11726" s="167"/>
      <c r="P11726" s="167"/>
      <c r="Q11726" s="166"/>
      <c r="R11726" s="167"/>
      <c r="S11726" s="167"/>
      <c r="T11726" s="166"/>
      <c r="U11726" s="167"/>
      <c r="V11726" s="167"/>
      <c r="W11726" s="166"/>
      <c r="X11726" s="167"/>
      <c r="Y11726" s="167"/>
      <c r="Z11726" s="166"/>
      <c r="AA11726" s="167"/>
      <c r="AB11726" s="167"/>
      <c r="AC11726" s="166"/>
      <c r="AD11726" s="167"/>
      <c r="AE11726" s="167"/>
      <c r="AF11726" s="166"/>
      <c r="AG11726" s="167"/>
      <c r="AH11726" s="167"/>
      <c r="AI11726" s="166"/>
      <c r="AJ11726" s="167"/>
      <c r="AK11726" s="167"/>
      <c r="AN11726" s="159" t="e">
        <f>1/($B11726*(1/$B11724)*(1/(5/7+2/7*$D11726))*$B11736/SUM($B11728:$B11751))</f>
        <v>#DIV/0!</v>
      </c>
      <c r="AO11726" s="159" t="e">
        <f>1/(B11726*(1/B11724)*(1/(5/7+2/7*D11726)))</f>
        <v>#DIV/0!</v>
      </c>
      <c r="AP11726" s="159"/>
      <c r="AR11726" s="164">
        <f>CHOOSE(AV$3,C11726,F11726,I11726,L11726,O11726,R11726,U11726,X11726,AA11726,AD11726,AG11726,AJ11726)</f>
        <v>0</v>
      </c>
      <c r="AS11726" s="160"/>
      <c r="AT11726" s="160"/>
      <c r="AV11726" s="115" t="e">
        <f>AN11726/AR11726</f>
        <v>#DIV/0!</v>
      </c>
      <c r="AW11726" s="161" t="e">
        <f>AO11726/AR11726</f>
        <v>#DIV/0!</v>
      </c>
    </row>
    <row r="11761" spans="2:49">
      <c r="G11761" s="165"/>
    </row>
    <row r="11766" spans="2:49">
      <c r="B11766" s="166"/>
      <c r="C11766" s="167"/>
      <c r="D11766" s="167"/>
      <c r="E11766" s="166"/>
      <c r="F11766" s="167"/>
      <c r="G11766" s="167"/>
      <c r="H11766" s="166"/>
      <c r="I11766" s="167"/>
      <c r="J11766" s="167"/>
      <c r="K11766" s="166"/>
      <c r="L11766" s="167"/>
      <c r="M11766" s="167"/>
      <c r="N11766" s="166"/>
      <c r="O11766" s="167"/>
      <c r="P11766" s="167"/>
      <c r="Q11766" s="166"/>
      <c r="R11766" s="167"/>
      <c r="S11766" s="167"/>
      <c r="T11766" s="166"/>
      <c r="U11766" s="167"/>
      <c r="V11766" s="167"/>
      <c r="W11766" s="166"/>
      <c r="X11766" s="167"/>
      <c r="Y11766" s="167"/>
      <c r="Z11766" s="166"/>
      <c r="AA11766" s="167"/>
      <c r="AB11766" s="167"/>
      <c r="AC11766" s="166"/>
      <c r="AD11766" s="167"/>
      <c r="AE11766" s="167"/>
      <c r="AF11766" s="166"/>
      <c r="AG11766" s="167"/>
      <c r="AH11766" s="167"/>
      <c r="AI11766" s="166"/>
      <c r="AJ11766" s="167"/>
      <c r="AK11766" s="167"/>
      <c r="AN11766" s="159" t="e">
        <f>1/($B11766*(1/$B11764)*(1/(5/7+2/7*$D11766))*$B11776/SUM($B11768:$B11791))</f>
        <v>#DIV/0!</v>
      </c>
      <c r="AO11766" s="159" t="e">
        <f>1/(B11766*(1/B11764)*(1/(5/7+2/7*D11766)))</f>
        <v>#DIV/0!</v>
      </c>
      <c r="AP11766" s="159"/>
      <c r="AR11766" s="164">
        <f>CHOOSE(AV$3,C11766,F11766,I11766,L11766,O11766,R11766,U11766,X11766,AA11766,AD11766,AG11766,AJ11766)</f>
        <v>0</v>
      </c>
      <c r="AS11766" s="160"/>
      <c r="AT11766" s="160"/>
      <c r="AV11766" s="115" t="e">
        <f>AN11766/AR11766</f>
        <v>#DIV/0!</v>
      </c>
      <c r="AW11766" s="161" t="e">
        <f>AO11766/AR11766</f>
        <v>#DIV/0!</v>
      </c>
    </row>
    <row r="11801" spans="2:49">
      <c r="G11801" s="165"/>
    </row>
    <row r="11806" spans="2:49">
      <c r="B11806" s="166"/>
      <c r="C11806" s="167"/>
      <c r="D11806" s="167"/>
      <c r="E11806" s="166"/>
      <c r="F11806" s="167"/>
      <c r="G11806" s="167"/>
      <c r="H11806" s="166"/>
      <c r="I11806" s="167"/>
      <c r="J11806" s="167"/>
      <c r="K11806" s="166"/>
      <c r="L11806" s="167"/>
      <c r="M11806" s="167"/>
      <c r="N11806" s="166"/>
      <c r="O11806" s="167"/>
      <c r="P11806" s="167"/>
      <c r="Q11806" s="166"/>
      <c r="R11806" s="167"/>
      <c r="S11806" s="167"/>
      <c r="T11806" s="166"/>
      <c r="U11806" s="167"/>
      <c r="V11806" s="167"/>
      <c r="W11806" s="166"/>
      <c r="X11806" s="167"/>
      <c r="Y11806" s="167"/>
      <c r="Z11806" s="166"/>
      <c r="AA11806" s="167"/>
      <c r="AB11806" s="167"/>
      <c r="AC11806" s="166"/>
      <c r="AD11806" s="167"/>
      <c r="AE11806" s="167"/>
      <c r="AF11806" s="166"/>
      <c r="AG11806" s="167"/>
      <c r="AH11806" s="167"/>
      <c r="AI11806" s="166"/>
      <c r="AJ11806" s="167"/>
      <c r="AK11806" s="167"/>
      <c r="AN11806" s="159" t="e">
        <f>1/($B11806*(1/$B11804)*(1/(5/7+2/7*$D11806))*$B11816/SUM($B11808:$B11831))</f>
        <v>#DIV/0!</v>
      </c>
      <c r="AO11806" s="159" t="e">
        <f>1/(B11806*(1/B11804)*(1/(5/7+2/7*D11806)))</f>
        <v>#DIV/0!</v>
      </c>
      <c r="AP11806" s="159"/>
      <c r="AR11806" s="164">
        <f>CHOOSE(AV$3,C11806,F11806,I11806,L11806,O11806,R11806,U11806,X11806,AA11806,AD11806,AG11806,AJ11806)</f>
        <v>0</v>
      </c>
      <c r="AS11806" s="160"/>
      <c r="AT11806" s="160"/>
      <c r="AV11806" s="115" t="e">
        <f>AN11806/AR11806</f>
        <v>#DIV/0!</v>
      </c>
      <c r="AW11806" s="161" t="e">
        <f>AO11806/AR11806</f>
        <v>#DIV/0!</v>
      </c>
    </row>
    <row r="11841" spans="2:49">
      <c r="G11841" s="165"/>
    </row>
    <row r="11846" spans="2:49">
      <c r="B11846" s="166"/>
      <c r="C11846" s="167"/>
      <c r="D11846" s="167"/>
      <c r="E11846" s="166"/>
      <c r="F11846" s="167"/>
      <c r="G11846" s="167"/>
      <c r="H11846" s="166"/>
      <c r="I11846" s="167"/>
      <c r="J11846" s="167"/>
      <c r="K11846" s="166"/>
      <c r="L11846" s="167"/>
      <c r="M11846" s="167"/>
      <c r="N11846" s="166"/>
      <c r="O11846" s="167"/>
      <c r="P11846" s="167"/>
      <c r="Q11846" s="166"/>
      <c r="R11846" s="167"/>
      <c r="S11846" s="167"/>
      <c r="T11846" s="166"/>
      <c r="U11846" s="167"/>
      <c r="V11846" s="167"/>
      <c r="W11846" s="166"/>
      <c r="X11846" s="167"/>
      <c r="Y11846" s="167"/>
      <c r="Z11846" s="166"/>
      <c r="AA11846" s="167"/>
      <c r="AB11846" s="167"/>
      <c r="AC11846" s="166"/>
      <c r="AD11846" s="167"/>
      <c r="AE11846" s="167"/>
      <c r="AF11846" s="166"/>
      <c r="AG11846" s="167"/>
      <c r="AH11846" s="167"/>
      <c r="AI11846" s="166"/>
      <c r="AJ11846" s="167"/>
      <c r="AK11846" s="167"/>
      <c r="AN11846" s="159" t="e">
        <f>1/($B11846*(1/$B11844)*(1/(5/7+2/7*$D11846))*$B11856/SUM($B11848:$B11871))</f>
        <v>#DIV/0!</v>
      </c>
      <c r="AO11846" s="159" t="e">
        <f>1/(B11846*(1/B11844)*(1/(5/7+2/7*D11846)))</f>
        <v>#DIV/0!</v>
      </c>
      <c r="AP11846" s="159"/>
      <c r="AR11846" s="164">
        <f>CHOOSE(AV$3,C11846,F11846,I11846,L11846,O11846,R11846,U11846,X11846,AA11846,AD11846,AG11846,AJ11846)</f>
        <v>0</v>
      </c>
      <c r="AS11846" s="160"/>
      <c r="AT11846" s="160"/>
      <c r="AV11846" s="115" t="e">
        <f>AN11846/AR11846</f>
        <v>#DIV/0!</v>
      </c>
      <c r="AW11846" s="161" t="e">
        <f>AO11846/AR11846</f>
        <v>#DIV/0!</v>
      </c>
    </row>
    <row r="11881" spans="2:49">
      <c r="G11881" s="165"/>
    </row>
    <row r="11886" spans="2:49">
      <c r="B11886" s="166"/>
      <c r="C11886" s="167"/>
      <c r="D11886" s="167"/>
      <c r="E11886" s="166"/>
      <c r="F11886" s="167"/>
      <c r="G11886" s="167"/>
      <c r="H11886" s="166"/>
      <c r="I11886" s="167"/>
      <c r="J11886" s="167"/>
      <c r="K11886" s="166"/>
      <c r="L11886" s="167"/>
      <c r="M11886" s="167"/>
      <c r="N11886" s="166"/>
      <c r="O11886" s="167"/>
      <c r="P11886" s="167"/>
      <c r="Q11886" s="166"/>
      <c r="R11886" s="167"/>
      <c r="S11886" s="167"/>
      <c r="T11886" s="166"/>
      <c r="U11886" s="167"/>
      <c r="V11886" s="167"/>
      <c r="W11886" s="166"/>
      <c r="X11886" s="167"/>
      <c r="Y11886" s="167"/>
      <c r="Z11886" s="166"/>
      <c r="AA11886" s="167"/>
      <c r="AB11886" s="167"/>
      <c r="AC11886" s="166"/>
      <c r="AD11886" s="167"/>
      <c r="AE11886" s="167"/>
      <c r="AF11886" s="166"/>
      <c r="AG11886" s="167"/>
      <c r="AH11886" s="167"/>
      <c r="AI11886" s="166"/>
      <c r="AJ11886" s="167"/>
      <c r="AK11886" s="167"/>
      <c r="AN11886" s="159" t="e">
        <f>1/($B11886*(1/$B11884)*(1/(5/7+2/7*$D11886))*$B11896/SUM($B11888:$B11911))</f>
        <v>#DIV/0!</v>
      </c>
      <c r="AO11886" s="159" t="e">
        <f>1/(B11886*(1/B11884)*(1/(5/7+2/7*D11886)))</f>
        <v>#DIV/0!</v>
      </c>
      <c r="AP11886" s="159"/>
      <c r="AR11886" s="164">
        <f>CHOOSE(AV$3,C11886,F11886,I11886,L11886,O11886,R11886,U11886,X11886,AA11886,AD11886,AG11886,AJ11886)</f>
        <v>0</v>
      </c>
      <c r="AS11886" s="160"/>
      <c r="AT11886" s="160"/>
      <c r="AV11886" s="115" t="e">
        <f>AN11886/AR11886</f>
        <v>#DIV/0!</v>
      </c>
      <c r="AW11886" s="161" t="e">
        <f>AO11886/AR11886</f>
        <v>#DIV/0!</v>
      </c>
    </row>
    <row r="11921" spans="2:49">
      <c r="G11921" s="165"/>
    </row>
    <row r="11926" spans="2:49">
      <c r="B11926" s="166"/>
      <c r="C11926" s="167"/>
      <c r="D11926" s="167"/>
      <c r="E11926" s="166"/>
      <c r="F11926" s="167"/>
      <c r="G11926" s="167"/>
      <c r="H11926" s="166"/>
      <c r="I11926" s="167"/>
      <c r="J11926" s="167"/>
      <c r="K11926" s="166"/>
      <c r="L11926" s="167"/>
      <c r="M11926" s="167"/>
      <c r="N11926" s="166"/>
      <c r="O11926" s="167"/>
      <c r="P11926" s="167"/>
      <c r="Q11926" s="166"/>
      <c r="R11926" s="167"/>
      <c r="S11926" s="167"/>
      <c r="T11926" s="166"/>
      <c r="U11926" s="167"/>
      <c r="V11926" s="167"/>
      <c r="W11926" s="166"/>
      <c r="X11926" s="167"/>
      <c r="Y11926" s="167"/>
      <c r="Z11926" s="166"/>
      <c r="AA11926" s="167"/>
      <c r="AB11926" s="167"/>
      <c r="AC11926" s="166"/>
      <c r="AD11926" s="167"/>
      <c r="AE11926" s="167"/>
      <c r="AF11926" s="166"/>
      <c r="AG11926" s="167"/>
      <c r="AH11926" s="167"/>
      <c r="AI11926" s="166"/>
      <c r="AJ11926" s="167"/>
      <c r="AK11926" s="167"/>
      <c r="AN11926" s="159" t="e">
        <f>1/($B11926*(1/$B11924)*(1/(5/7+2/7*$D11926))*$B11936/SUM($B11928:$B11951))</f>
        <v>#DIV/0!</v>
      </c>
      <c r="AO11926" s="159" t="e">
        <f>1/(B11926*(1/B11924)*(1/(5/7+2/7*D11926)))</f>
        <v>#DIV/0!</v>
      </c>
      <c r="AP11926" s="159"/>
      <c r="AR11926" s="164">
        <f>CHOOSE(AV$3,C11926,F11926,I11926,L11926,O11926,R11926,U11926,X11926,AA11926,AD11926,AG11926,AJ11926)</f>
        <v>0</v>
      </c>
      <c r="AS11926" s="160"/>
      <c r="AT11926" s="160"/>
      <c r="AV11926" s="115" t="e">
        <f>AN11926/AR11926</f>
        <v>#DIV/0!</v>
      </c>
      <c r="AW11926" s="161" t="e">
        <f>AO11926/AR11926</f>
        <v>#DIV/0!</v>
      </c>
    </row>
    <row r="11961" spans="2:49">
      <c r="G11961" s="165"/>
    </row>
    <row r="11966" spans="2:49">
      <c r="B11966" s="166"/>
      <c r="C11966" s="167"/>
      <c r="D11966" s="167"/>
      <c r="E11966" s="166"/>
      <c r="F11966" s="167"/>
      <c r="G11966" s="167"/>
      <c r="H11966" s="166"/>
      <c r="I11966" s="167"/>
      <c r="J11966" s="167"/>
      <c r="K11966" s="166"/>
      <c r="L11966" s="167"/>
      <c r="M11966" s="167"/>
      <c r="N11966" s="166"/>
      <c r="O11966" s="167"/>
      <c r="P11966" s="167"/>
      <c r="Q11966" s="166"/>
      <c r="R11966" s="167"/>
      <c r="S11966" s="167"/>
      <c r="T11966" s="166"/>
      <c r="U11966" s="167"/>
      <c r="V11966" s="167"/>
      <c r="W11966" s="166"/>
      <c r="X11966" s="167"/>
      <c r="Y11966" s="167"/>
      <c r="Z11966" s="166"/>
      <c r="AA11966" s="167"/>
      <c r="AB11966" s="167"/>
      <c r="AC11966" s="166"/>
      <c r="AD11966" s="167"/>
      <c r="AE11966" s="167"/>
      <c r="AF11966" s="166"/>
      <c r="AG11966" s="167"/>
      <c r="AH11966" s="167"/>
      <c r="AI11966" s="166"/>
      <c r="AJ11966" s="167"/>
      <c r="AK11966" s="167"/>
      <c r="AN11966" s="159" t="e">
        <f>1/($B11966*(1/$B11964)*(1/(5/7+2/7*$D11966))*$B11976/SUM($B11968:$B11991))</f>
        <v>#DIV/0!</v>
      </c>
      <c r="AO11966" s="159" t="e">
        <f>1/(B11966*(1/B11964)*(1/(5/7+2/7*D11966)))</f>
        <v>#DIV/0!</v>
      </c>
      <c r="AP11966" s="159"/>
      <c r="AR11966" s="164">
        <f>CHOOSE(AV$3,C11966,F11966,I11966,L11966,O11966,R11966,U11966,X11966,AA11966,AD11966,AG11966,AJ11966)</f>
        <v>0</v>
      </c>
      <c r="AS11966" s="160"/>
      <c r="AT11966" s="160"/>
      <c r="AV11966" s="115" t="e">
        <f>AN11966/AR11966</f>
        <v>#DIV/0!</v>
      </c>
      <c r="AW11966" s="161" t="e">
        <f>AO11966/AR11966</f>
        <v>#DIV/0!</v>
      </c>
    </row>
    <row r="12001" spans="2:49">
      <c r="G12001" s="165"/>
    </row>
    <row r="12006" spans="2:49">
      <c r="B12006" s="166"/>
      <c r="C12006" s="167"/>
      <c r="D12006" s="167"/>
      <c r="E12006" s="166"/>
      <c r="F12006" s="167"/>
      <c r="G12006" s="167"/>
      <c r="H12006" s="166"/>
      <c r="I12006" s="167"/>
      <c r="J12006" s="167"/>
      <c r="K12006" s="166"/>
      <c r="L12006" s="167"/>
      <c r="M12006" s="167"/>
      <c r="N12006" s="166"/>
      <c r="O12006" s="167"/>
      <c r="P12006" s="167"/>
      <c r="Q12006" s="166"/>
      <c r="R12006" s="167"/>
      <c r="S12006" s="167"/>
      <c r="T12006" s="166"/>
      <c r="U12006" s="167"/>
      <c r="V12006" s="167"/>
      <c r="W12006" s="166"/>
      <c r="X12006" s="167"/>
      <c r="Y12006" s="167"/>
      <c r="Z12006" s="166"/>
      <c r="AA12006" s="167"/>
      <c r="AB12006" s="167"/>
      <c r="AC12006" s="166"/>
      <c r="AD12006" s="167"/>
      <c r="AE12006" s="167"/>
      <c r="AF12006" s="166"/>
      <c r="AG12006" s="167"/>
      <c r="AH12006" s="167"/>
      <c r="AI12006" s="166"/>
      <c r="AJ12006" s="167"/>
      <c r="AK12006" s="167"/>
      <c r="AN12006" s="159" t="e">
        <f>1/($B12006*(1/$B12004)*(1/(5/7+2/7*$D12006))*$B12016/SUM($B12008:$B12031))</f>
        <v>#DIV/0!</v>
      </c>
      <c r="AO12006" s="159" t="e">
        <f>1/(B12006*(1/B12004)*(1/(5/7+2/7*D12006)))</f>
        <v>#DIV/0!</v>
      </c>
      <c r="AP12006" s="159"/>
      <c r="AR12006" s="164">
        <f>CHOOSE(AV$3,C12006,F12006,I12006,L12006,O12006,R12006,U12006,X12006,AA12006,AD12006,AG12006,AJ12006)</f>
        <v>0</v>
      </c>
      <c r="AS12006" s="160"/>
      <c r="AT12006" s="160"/>
      <c r="AV12006" s="115" t="e">
        <f>AN12006/AR12006</f>
        <v>#DIV/0!</v>
      </c>
      <c r="AW12006" s="161" t="e">
        <f>AO12006/AR12006</f>
        <v>#DIV/0!</v>
      </c>
    </row>
    <row r="12041" spans="2:49">
      <c r="G12041" s="165"/>
    </row>
    <row r="12046" spans="2:49">
      <c r="B12046" s="166"/>
      <c r="C12046" s="167"/>
      <c r="D12046" s="167"/>
      <c r="E12046" s="166"/>
      <c r="F12046" s="167"/>
      <c r="G12046" s="167"/>
      <c r="H12046" s="166"/>
      <c r="I12046" s="167"/>
      <c r="J12046" s="167"/>
      <c r="K12046" s="166"/>
      <c r="L12046" s="167"/>
      <c r="M12046" s="167"/>
      <c r="N12046" s="166"/>
      <c r="O12046" s="167"/>
      <c r="P12046" s="167"/>
      <c r="Q12046" s="166"/>
      <c r="R12046" s="167"/>
      <c r="S12046" s="167"/>
      <c r="T12046" s="166"/>
      <c r="U12046" s="167"/>
      <c r="V12046" s="167"/>
      <c r="W12046" s="166"/>
      <c r="X12046" s="167"/>
      <c r="Y12046" s="167"/>
      <c r="Z12046" s="166"/>
      <c r="AA12046" s="167"/>
      <c r="AB12046" s="167"/>
      <c r="AC12046" s="166"/>
      <c r="AD12046" s="167"/>
      <c r="AE12046" s="167"/>
      <c r="AF12046" s="166"/>
      <c r="AG12046" s="167"/>
      <c r="AH12046" s="167"/>
      <c r="AI12046" s="166"/>
      <c r="AJ12046" s="167"/>
      <c r="AK12046" s="167"/>
      <c r="AN12046" s="159" t="e">
        <f>1/($B12046*(1/$B12044)*(1/(5/7+2/7*$D12046))*$B12056/SUM($B12048:$B12071))</f>
        <v>#DIV/0!</v>
      </c>
      <c r="AO12046" s="159" t="e">
        <f>1/(B12046*(1/B12044)*(1/(5/7+2/7*D12046)))</f>
        <v>#DIV/0!</v>
      </c>
      <c r="AP12046" s="159"/>
      <c r="AR12046" s="164">
        <f>CHOOSE(AV$3,C12046,F12046,I12046,L12046,O12046,R12046,U12046,X12046,AA12046,AD12046,AG12046,AJ12046)</f>
        <v>0</v>
      </c>
      <c r="AS12046" s="160"/>
      <c r="AT12046" s="160"/>
      <c r="AV12046" s="115" t="e">
        <f>AN12046/AR12046</f>
        <v>#DIV/0!</v>
      </c>
      <c r="AW12046" s="161" t="e">
        <f>AO12046/AR12046</f>
        <v>#DIV/0!</v>
      </c>
    </row>
    <row r="12081" spans="2:49">
      <c r="G12081" s="165"/>
    </row>
    <row r="12086" spans="2:49">
      <c r="B12086" s="166"/>
      <c r="C12086" s="167"/>
      <c r="D12086" s="167"/>
      <c r="E12086" s="166"/>
      <c r="F12086" s="167"/>
      <c r="G12086" s="167"/>
      <c r="H12086" s="166"/>
      <c r="I12086" s="167"/>
      <c r="J12086" s="167"/>
      <c r="K12086" s="166"/>
      <c r="L12086" s="167"/>
      <c r="M12086" s="167"/>
      <c r="N12086" s="166"/>
      <c r="O12086" s="167"/>
      <c r="P12086" s="167"/>
      <c r="Q12086" s="166"/>
      <c r="R12086" s="167"/>
      <c r="S12086" s="167"/>
      <c r="T12086" s="166"/>
      <c r="U12086" s="167"/>
      <c r="V12086" s="167"/>
      <c r="W12086" s="166"/>
      <c r="X12086" s="167"/>
      <c r="Y12086" s="167"/>
      <c r="Z12086" s="166"/>
      <c r="AA12086" s="167"/>
      <c r="AB12086" s="167"/>
      <c r="AC12086" s="166"/>
      <c r="AD12086" s="167"/>
      <c r="AE12086" s="167"/>
      <c r="AF12086" s="166"/>
      <c r="AG12086" s="167"/>
      <c r="AH12086" s="167"/>
      <c r="AI12086" s="166"/>
      <c r="AJ12086" s="167"/>
      <c r="AK12086" s="167"/>
      <c r="AN12086" s="159" t="e">
        <f>1/($B12086*(1/$B12084)*(1/(5/7+2/7*$D12086))*$B12096/SUM($B12088:$B12111))</f>
        <v>#DIV/0!</v>
      </c>
      <c r="AO12086" s="159" t="e">
        <f>1/(B12086*(1/B12084)*(1/(5/7+2/7*D12086)))</f>
        <v>#DIV/0!</v>
      </c>
      <c r="AP12086" s="159"/>
      <c r="AR12086" s="164">
        <f>CHOOSE(AV$3,C12086,F12086,I12086,L12086,O12086,R12086,U12086,X12086,AA12086,AD12086,AG12086,AJ12086)</f>
        <v>0</v>
      </c>
      <c r="AS12086" s="160"/>
      <c r="AT12086" s="160"/>
      <c r="AV12086" s="115" t="e">
        <f>AN12086/AR12086</f>
        <v>#DIV/0!</v>
      </c>
      <c r="AW12086" s="161" t="e">
        <f>AO12086/AR12086</f>
        <v>#DIV/0!</v>
      </c>
    </row>
    <row r="12121" spans="2:49">
      <c r="G12121" s="165"/>
    </row>
    <row r="12126" spans="2:49">
      <c r="B12126" s="166"/>
      <c r="C12126" s="167"/>
      <c r="D12126" s="167"/>
      <c r="E12126" s="166"/>
      <c r="F12126" s="167"/>
      <c r="G12126" s="167"/>
      <c r="H12126" s="166"/>
      <c r="I12126" s="167"/>
      <c r="J12126" s="167"/>
      <c r="K12126" s="166"/>
      <c r="L12126" s="167"/>
      <c r="M12126" s="167"/>
      <c r="N12126" s="166"/>
      <c r="O12126" s="167"/>
      <c r="P12126" s="167"/>
      <c r="Q12126" s="166"/>
      <c r="R12126" s="167"/>
      <c r="S12126" s="167"/>
      <c r="T12126" s="166"/>
      <c r="U12126" s="167"/>
      <c r="V12126" s="167"/>
      <c r="W12126" s="166"/>
      <c r="X12126" s="167"/>
      <c r="Y12126" s="167"/>
      <c r="Z12126" s="166"/>
      <c r="AA12126" s="167"/>
      <c r="AB12126" s="167"/>
      <c r="AC12126" s="166"/>
      <c r="AD12126" s="167"/>
      <c r="AE12126" s="167"/>
      <c r="AF12126" s="166"/>
      <c r="AG12126" s="167"/>
      <c r="AH12126" s="167"/>
      <c r="AI12126" s="166"/>
      <c r="AJ12126" s="167"/>
      <c r="AK12126" s="167"/>
      <c r="AN12126" s="159" t="e">
        <f>1/($B12126*(1/$B12124)*(1/(5/7+2/7*$D12126))*$B12136/SUM($B12128:$B12151))</f>
        <v>#DIV/0!</v>
      </c>
      <c r="AO12126" s="159" t="e">
        <f>1/(B12126*(1/B12124)*(1/(5/7+2/7*D12126)))</f>
        <v>#DIV/0!</v>
      </c>
      <c r="AP12126" s="159"/>
      <c r="AR12126" s="164">
        <f>CHOOSE(AV$3,C12126,F12126,I12126,L12126,O12126,R12126,U12126,X12126,AA12126,AD12126,AG12126,AJ12126)</f>
        <v>0</v>
      </c>
      <c r="AS12126" s="160"/>
      <c r="AT12126" s="160"/>
      <c r="AV12126" s="115" t="e">
        <f>AN12126/AR12126</f>
        <v>#DIV/0!</v>
      </c>
      <c r="AW12126" s="161" t="e">
        <f>AO12126/AR12126</f>
        <v>#DIV/0!</v>
      </c>
    </row>
    <row r="12166" spans="40:49">
      <c r="AN12166" s="159" t="e">
        <f>1/($B12166*(1/$B12164)*(1/(5/7+2/7*$D12166))*$B12176/SUM($B12168:$B12191))</f>
        <v>#DIV/0!</v>
      </c>
      <c r="AO12166" s="159" t="e">
        <f>1/(B12166*(1/B12164)*(1/(5/7+2/7*D12166)))</f>
        <v>#DIV/0!</v>
      </c>
      <c r="AP12166" s="159"/>
      <c r="AR12166" s="164">
        <f>CHOOSE(AV$3,C12166,F12166,I12166,L12166,O12166,R12166,U12166,X12166,AA12166,AD12166,AG12166,AJ12166)</f>
        <v>0</v>
      </c>
      <c r="AS12166" s="160"/>
      <c r="AT12166" s="160"/>
      <c r="AV12166" s="115" t="e">
        <f>AN12166/AR12166</f>
        <v>#DIV/0!</v>
      </c>
      <c r="AW12166" s="161" t="e">
        <f>AO12166/AR12166</f>
        <v>#DIV/0!</v>
      </c>
    </row>
    <row r="12206" spans="40:49">
      <c r="AN12206" s="159" t="e">
        <f>1/($B12206*(1/$B12204)*(1/(5/7+2/7*$D12206))*$B12216/SUM($B12208:$B12231))</f>
        <v>#DIV/0!</v>
      </c>
      <c r="AO12206" s="159" t="e">
        <f>1/(B12206*(1/B12204)*(1/(5/7+2/7*D12206)))</f>
        <v>#DIV/0!</v>
      </c>
      <c r="AP12206" s="159"/>
      <c r="AR12206" s="164">
        <f>CHOOSE(AV$3,C12206,F12206,I12206,L12206,O12206,R12206,U12206,X12206,AA12206,AD12206,AG12206,AJ12206)</f>
        <v>0</v>
      </c>
      <c r="AS12206" s="160"/>
      <c r="AT12206" s="160"/>
      <c r="AV12206" s="115" t="e">
        <f>AN12206/AR12206</f>
        <v>#DIV/0!</v>
      </c>
      <c r="AW12206" s="161" t="e">
        <f>AO12206/AR12206</f>
        <v>#DIV/0!</v>
      </c>
    </row>
    <row r="12246" spans="40:49">
      <c r="AN12246" s="159" t="e">
        <f>1/($B12246*(1/$B12244)*(1/(5/7+2/7*$D12246))*$B12256/SUM($B12248:$B12271))</f>
        <v>#DIV/0!</v>
      </c>
      <c r="AO12246" s="159" t="e">
        <f>1/(B12246*(1/B12244)*(1/(5/7+2/7*D12246)))</f>
        <v>#DIV/0!</v>
      </c>
      <c r="AP12246" s="159"/>
      <c r="AR12246" s="164">
        <f>CHOOSE(AV$3,C12246,F12246,I12246,L12246,O12246,R12246,U12246,X12246,AA12246,AD12246,AG12246,AJ12246)</f>
        <v>0</v>
      </c>
      <c r="AS12246" s="160"/>
      <c r="AT12246" s="160"/>
      <c r="AV12246" s="115" t="e">
        <f>AN12246/AR12246</f>
        <v>#DIV/0!</v>
      </c>
      <c r="AW12246" s="161" t="e">
        <f>AO12246/AR12246</f>
        <v>#DIV/0!</v>
      </c>
    </row>
    <row r="12286" spans="40:49">
      <c r="AN12286" s="159" t="e">
        <f>1/($B12286*(1/$B12284)*(1/(5/7+2/7*$D12286))*$B12296/SUM($B12288:$B12311))</f>
        <v>#DIV/0!</v>
      </c>
      <c r="AO12286" s="159" t="e">
        <f>1/(B12286*(1/B12284)*(1/(5/7+2/7*D12286)))</f>
        <v>#DIV/0!</v>
      </c>
      <c r="AP12286" s="159"/>
      <c r="AR12286" s="164">
        <f>CHOOSE(AV$3,C12286,F12286,I12286,L12286,O12286,R12286,U12286,X12286,AA12286,AD12286,AG12286,AJ12286)</f>
        <v>0</v>
      </c>
      <c r="AS12286" s="160"/>
      <c r="AT12286" s="160"/>
      <c r="AV12286" s="115" t="e">
        <f>AN12286/AR12286</f>
        <v>#DIV/0!</v>
      </c>
      <c r="AW12286" s="161" t="e">
        <f>AO12286/AR12286</f>
        <v>#DIV/0!</v>
      </c>
    </row>
    <row r="12326" spans="40:49">
      <c r="AN12326" s="159" t="e">
        <f>1/($B12326*(1/$B12324)*(1/(5/7+2/7*$D12326))*$B12336/SUM($B12328:$B12351))</f>
        <v>#DIV/0!</v>
      </c>
      <c r="AO12326" s="159" t="e">
        <f>1/(B12326*(1/B12324)*(1/(5/7+2/7*D12326)))</f>
        <v>#DIV/0!</v>
      </c>
      <c r="AP12326" s="159"/>
      <c r="AR12326" s="164">
        <f>CHOOSE(AV$3,C12326,F12326,I12326,L12326,O12326,R12326,U12326,X12326,AA12326,AD12326,AG12326,AJ12326)</f>
        <v>0</v>
      </c>
      <c r="AS12326" s="160"/>
      <c r="AT12326" s="160"/>
      <c r="AV12326" s="115" t="e">
        <f>AN12326/AR12326</f>
        <v>#DIV/0!</v>
      </c>
      <c r="AW12326" s="161" t="e">
        <f>AO12326/AR12326</f>
        <v>#DIV/0!</v>
      </c>
    </row>
    <row r="12366" spans="40:49">
      <c r="AN12366" s="159" t="e">
        <f>1/($B12366*(1/$B12364)*(1/(5/7+2/7*$D12366))*$B12376/SUM($B12368:$B12391))</f>
        <v>#DIV/0!</v>
      </c>
      <c r="AO12366" s="159" t="e">
        <f>1/(B12366*(1/B12364)*(1/(5/7+2/7*D12366)))</f>
        <v>#DIV/0!</v>
      </c>
      <c r="AP12366" s="159"/>
      <c r="AR12366" s="164">
        <f>CHOOSE(AV$3,C12366,F12366,I12366,L12366,O12366,R12366,U12366,X12366,AA12366,AD12366,AG12366,AJ12366)</f>
        <v>0</v>
      </c>
      <c r="AS12366" s="160"/>
      <c r="AT12366" s="160"/>
      <c r="AV12366" s="115" t="e">
        <f>AN12366/AR12366</f>
        <v>#DIV/0!</v>
      </c>
      <c r="AW12366" s="161" t="e">
        <f>AO12366/AR12366</f>
        <v>#DIV/0!</v>
      </c>
    </row>
    <row r="12406" spans="40:49">
      <c r="AN12406" s="159" t="e">
        <f>1/($B12406*(1/$B12404)*(1/(5/7+2/7*$D12406))*$B12416/SUM($B12408:$B12431))</f>
        <v>#DIV/0!</v>
      </c>
      <c r="AO12406" s="159" t="e">
        <f>1/(B12406*(1/B12404)*(1/(5/7+2/7*D12406)))</f>
        <v>#DIV/0!</v>
      </c>
      <c r="AP12406" s="159"/>
      <c r="AR12406" s="164">
        <f>CHOOSE(AV$3,C12406,F12406,I12406,L12406,O12406,R12406,U12406,X12406,AA12406,AD12406,AG12406,AJ12406)</f>
        <v>0</v>
      </c>
      <c r="AS12406" s="160"/>
      <c r="AT12406" s="160"/>
      <c r="AV12406" s="115" t="e">
        <f>AN12406/AR12406</f>
        <v>#DIV/0!</v>
      </c>
      <c r="AW12406" s="161" t="e">
        <f>AO12406/AR12406</f>
        <v>#DIV/0!</v>
      </c>
    </row>
    <row r="12446" spans="40:49">
      <c r="AN12446" s="159" t="e">
        <f>1/($B12446*(1/$B12444)*(1/(5/7+2/7*$D12446))*$B12456/SUM($B12448:$B12471))</f>
        <v>#DIV/0!</v>
      </c>
      <c r="AO12446" s="159" t="e">
        <f>1/(B12446*(1/B12444)*(1/(5/7+2/7*D12446)))</f>
        <v>#DIV/0!</v>
      </c>
      <c r="AP12446" s="159"/>
      <c r="AR12446" s="164">
        <f>CHOOSE(AV$3,C12446,F12446,I12446,L12446,O12446,R12446,U12446,X12446,AA12446,AD12446,AG12446,AJ12446)</f>
        <v>0</v>
      </c>
      <c r="AS12446" s="160"/>
      <c r="AT12446" s="160"/>
      <c r="AV12446" s="115" t="e">
        <f>AN12446/AR12446</f>
        <v>#DIV/0!</v>
      </c>
      <c r="AW12446" s="161" t="e">
        <f>AO12446/AR12446</f>
        <v>#DIV/0!</v>
      </c>
    </row>
    <row r="12486" spans="40:49">
      <c r="AN12486" s="159" t="e">
        <f>1/($B12486*(1/$B12484)*(1/(5/7+2/7*$D12486))*$B12496/SUM($B12488:$B12511))</f>
        <v>#DIV/0!</v>
      </c>
      <c r="AO12486" s="159" t="e">
        <f>1/(B12486*(1/B12484)*(1/(5/7+2/7*D12486)))</f>
        <v>#DIV/0!</v>
      </c>
      <c r="AP12486" s="159"/>
      <c r="AR12486" s="164">
        <f>CHOOSE(AV$3,C12486,F12486,I12486,L12486,O12486,R12486,U12486,X12486,AA12486,AD12486,AG12486,AJ12486)</f>
        <v>0</v>
      </c>
      <c r="AS12486" s="160"/>
      <c r="AT12486" s="160"/>
      <c r="AV12486" s="115" t="e">
        <f>AN12486/AR12486</f>
        <v>#DIV/0!</v>
      </c>
      <c r="AW12486" s="161" t="e">
        <f>AO12486/AR12486</f>
        <v>#DIV/0!</v>
      </c>
    </row>
    <row r="12526" spans="40:49">
      <c r="AN12526" s="159" t="e">
        <f>1/($B12526*(1/$B12524)*(1/(5/7+2/7*$D12526))*$B12536/SUM($B12528:$B12551))</f>
        <v>#DIV/0!</v>
      </c>
      <c r="AO12526" s="159" t="e">
        <f>1/(B12526*(1/B12524)*(1/(5/7+2/7*D12526)))</f>
        <v>#DIV/0!</v>
      </c>
      <c r="AP12526" s="159"/>
      <c r="AR12526" s="164">
        <f>CHOOSE(AV$3,C12526,F12526,I12526,L12526,O12526,R12526,U12526,X12526,AA12526,AD12526,AG12526,AJ12526)</f>
        <v>0</v>
      </c>
      <c r="AS12526" s="160"/>
      <c r="AT12526" s="160"/>
      <c r="AV12526" s="115" t="e">
        <f>AN12526/AR12526</f>
        <v>#DIV/0!</v>
      </c>
      <c r="AW12526" s="161" t="e">
        <f>AO12526/AR12526</f>
        <v>#DIV/0!</v>
      </c>
    </row>
    <row r="12566" spans="40:49">
      <c r="AN12566" s="159" t="e">
        <f>1/($B12566*(1/$B12564)*(1/(5/7+2/7*$D12566))*$B12576/SUM($B12568:$B12591))</f>
        <v>#DIV/0!</v>
      </c>
      <c r="AO12566" s="159" t="e">
        <f>1/(B12566*(1/B12564)*(1/(5/7+2/7*D12566)))</f>
        <v>#DIV/0!</v>
      </c>
      <c r="AP12566" s="159"/>
      <c r="AR12566" s="164">
        <f>CHOOSE(AV$3,C12566,F12566,I12566,L12566,O12566,R12566,U12566,X12566,AA12566,AD12566,AG12566,AJ12566)</f>
        <v>0</v>
      </c>
      <c r="AS12566" s="160"/>
      <c r="AT12566" s="160"/>
      <c r="AV12566" s="115" t="e">
        <f>AN12566/AR12566</f>
        <v>#DIV/0!</v>
      </c>
      <c r="AW12566" s="161" t="e">
        <f>AO12566/AR12566</f>
        <v>#DIV/0!</v>
      </c>
    </row>
    <row r="12606" spans="39:50">
      <c r="AM12606">
        <f>A12601</f>
        <v>0</v>
      </c>
      <c r="AN12606" s="159" t="e">
        <f>1/($B12606*(1/$B12604)*(1/(5/7+2/7*$D12606))*$B12616/SUM($B12608:$B12631))</f>
        <v>#DIV/0!</v>
      </c>
      <c r="AO12606" s="159" t="e">
        <f>1/(B12606*(1/B12604)*(1/(5/7+2/7*D12606)))</f>
        <v>#DIV/0!</v>
      </c>
      <c r="AP12606" s="159"/>
      <c r="AR12606" s="164">
        <f>CHOOSE(AV$3,C12606,F12606,I12606,L12606,O12606,R12606,U12606,X12606,AA12606,AD12606,AG12606,AJ12606)</f>
        <v>0</v>
      </c>
      <c r="AS12606" s="160"/>
      <c r="AT12606" s="160"/>
      <c r="AV12606" s="115" t="e">
        <f>AN12606/AR12606</f>
        <v>#DIV/0!</v>
      </c>
      <c r="AW12606" s="161" t="e">
        <f>AO12606/AR12606</f>
        <v>#DIV/0!</v>
      </c>
      <c r="AX12606" s="159"/>
    </row>
    <row r="12646" spans="39:50">
      <c r="AM12646">
        <f>A12641</f>
        <v>0</v>
      </c>
      <c r="AN12646" s="159" t="e">
        <f>1/($B12646*(1/$B12644)*(1/(5/7+2/7*$D12646))*$B12656/SUM($B12648:$B12671))</f>
        <v>#DIV/0!</v>
      </c>
      <c r="AO12646" s="159" t="e">
        <f>1/(B12646*(1/B12644)*(1/(5/7+2/7*D12646)))</f>
        <v>#DIV/0!</v>
      </c>
      <c r="AP12646" s="159"/>
      <c r="AR12646" s="164">
        <f>CHOOSE(AV$3,C12646,F12646,I12646,L12646,O12646,R12646,U12646,X12646,AA12646,AD12646,AG12646,AJ12646)</f>
        <v>0</v>
      </c>
      <c r="AS12646" s="160"/>
      <c r="AT12646" s="160"/>
      <c r="AV12646" s="115" t="e">
        <f>AN12646/AR12646</f>
        <v>#DIV/0!</v>
      </c>
      <c r="AW12646" s="161" t="e">
        <f>AO12646/AR12646</f>
        <v>#DIV/0!</v>
      </c>
      <c r="AX12646" s="159"/>
    </row>
    <row r="12686" spans="39:50">
      <c r="AM12686">
        <f>A12681</f>
        <v>0</v>
      </c>
      <c r="AN12686" s="159" t="e">
        <f>1/($B12686*(1/$B12684)*(1/(5/7+2/7*$D12686))*$B12696/SUM($B12688:$B12711))</f>
        <v>#DIV/0!</v>
      </c>
      <c r="AO12686" s="159" t="e">
        <f>1/(B12686*(1/B12684)*(1/(5/7+2/7*D12686)))</f>
        <v>#DIV/0!</v>
      </c>
      <c r="AP12686" s="159"/>
      <c r="AR12686" s="164">
        <f>CHOOSE(AV$3,C12686,F12686,I12686,L12686,O12686,R12686,U12686,X12686,AA12686,AD12686,AG12686,AJ12686)</f>
        <v>0</v>
      </c>
      <c r="AS12686" s="160"/>
      <c r="AT12686" s="160"/>
      <c r="AV12686" s="115" t="e">
        <f>AN12686/AR12686</f>
        <v>#DIV/0!</v>
      </c>
      <c r="AW12686" s="161" t="e">
        <f>AO12686/AR12686</f>
        <v>#DIV/0!</v>
      </c>
      <c r="AX12686" s="159"/>
    </row>
    <row r="12726" spans="39:50">
      <c r="AM12726">
        <f>A12721</f>
        <v>0</v>
      </c>
      <c r="AN12726" s="159" t="e">
        <f>1/($B12726*(1/$B12724)*(1/(5/7+2/7*$D12726))*$B12736/SUM($B12728:$B12751))</f>
        <v>#DIV/0!</v>
      </c>
      <c r="AO12726" s="159" t="e">
        <f>1/(B12726*(1/B12724)*(1/(5/7+2/7*D12726)))</f>
        <v>#DIV/0!</v>
      </c>
      <c r="AP12726" s="159"/>
      <c r="AR12726" s="164">
        <f>CHOOSE(AV$3,C12726,F12726,I12726,L12726,O12726,R12726,U12726,X12726,AA12726,AD12726,AG12726,AJ12726)</f>
        <v>0</v>
      </c>
      <c r="AS12726" s="160"/>
      <c r="AT12726" s="160"/>
      <c r="AV12726" s="115" t="e">
        <f>AN12726/AR12726</f>
        <v>#DIV/0!</v>
      </c>
      <c r="AW12726" s="161" t="e">
        <f>AO12726/AR12726</f>
        <v>#DIV/0!</v>
      </c>
      <c r="AX12726" s="159"/>
    </row>
    <row r="12766" spans="39:50">
      <c r="AM12766">
        <f>A12761</f>
        <v>0</v>
      </c>
      <c r="AN12766" s="159" t="e">
        <f>1/($B12766*(1/$B12764)*(1/(5/7+2/7*$D12766))*$B12776/SUM($B12768:$B12791))</f>
        <v>#DIV/0!</v>
      </c>
      <c r="AO12766" s="159" t="e">
        <f>1/(B12766*(1/B12764)*(1/(5/7+2/7*D12766)))</f>
        <v>#DIV/0!</v>
      </c>
      <c r="AP12766" s="159"/>
      <c r="AR12766" s="164">
        <f>CHOOSE(AV$3,C12766,F12766,I12766,L12766,O12766,R12766,U12766,X12766,AA12766,AD12766,AG12766,AJ12766)</f>
        <v>0</v>
      </c>
      <c r="AS12766" s="160"/>
      <c r="AT12766" s="160"/>
      <c r="AV12766" s="115" t="e">
        <f>AN12766/AR12766</f>
        <v>#DIV/0!</v>
      </c>
      <c r="AW12766" s="161" t="e">
        <f>AO12766/AR12766</f>
        <v>#DIV/0!</v>
      </c>
      <c r="AX12766" s="159"/>
    </row>
    <row r="12806" spans="39:50">
      <c r="AM12806">
        <f>A12801</f>
        <v>0</v>
      </c>
      <c r="AN12806" s="159" t="e">
        <f>1/($B12806*(1/$B12804)*(1/(5/7+2/7*$D12806))*$B12816/SUM($B12808:$B12831))</f>
        <v>#DIV/0!</v>
      </c>
      <c r="AO12806" s="159" t="e">
        <f>1/(B12806*(1/B12804)*(1/(5/7+2/7*D12806)))</f>
        <v>#DIV/0!</v>
      </c>
      <c r="AP12806" s="159"/>
      <c r="AR12806" s="164">
        <f>CHOOSE(AV$3,C12806,F12806,I12806,L12806,O12806,R12806,U12806,X12806,AA12806,AD12806,AG12806,AJ12806)</f>
        <v>0</v>
      </c>
      <c r="AS12806" s="160"/>
      <c r="AT12806" s="160"/>
      <c r="AV12806" s="115" t="e">
        <f>AN12806/AR12806</f>
        <v>#DIV/0!</v>
      </c>
      <c r="AW12806" s="161" t="e">
        <f>AO12806/AR12806</f>
        <v>#DIV/0!</v>
      </c>
      <c r="AX12806" s="159"/>
    </row>
    <row r="12846" spans="39:50">
      <c r="AM12846">
        <f>A12841</f>
        <v>0</v>
      </c>
      <c r="AN12846" s="159" t="e">
        <f>1/($B12846*(1/$B12844)*(1/(5/7+2/7*$D12846))*$B12856/SUM($B12848:$B12871))</f>
        <v>#DIV/0!</v>
      </c>
      <c r="AO12846" s="159" t="e">
        <f>1/(B12846*(1/B12844)*(1/(5/7+2/7*D12846)))</f>
        <v>#DIV/0!</v>
      </c>
      <c r="AP12846" s="159"/>
      <c r="AR12846" s="164">
        <f>CHOOSE(AV$3,C12846,F12846,I12846,L12846,O12846,R12846,U12846,X12846,AA12846,AD12846,AG12846,AJ12846)</f>
        <v>0</v>
      </c>
      <c r="AS12846" s="160"/>
      <c r="AT12846" s="160"/>
      <c r="AV12846" s="115" t="e">
        <f>AN12846/AR12846</f>
        <v>#DIV/0!</v>
      </c>
      <c r="AW12846" s="161" t="e">
        <f>AO12846/AR12846</f>
        <v>#DIV/0!</v>
      </c>
      <c r="AX12846" s="159"/>
    </row>
    <row r="12886" spans="39:50">
      <c r="AM12886">
        <f>A12881</f>
        <v>0</v>
      </c>
      <c r="AN12886" s="159" t="e">
        <f>1/($B12886*(1/$B12884)*(1/(5/7+2/7*$D12886))*$B12896/SUM($B12888:$B12911))</f>
        <v>#DIV/0!</v>
      </c>
      <c r="AO12886" s="159" t="e">
        <f>1/(B12886*(1/B12884)*(1/(5/7+2/7*D12886)))</f>
        <v>#DIV/0!</v>
      </c>
      <c r="AP12886" s="159"/>
      <c r="AR12886" s="164">
        <f>CHOOSE(AV$3,C12886,F12886,I12886,L12886,O12886,R12886,U12886,X12886,AA12886,AD12886,AG12886,AJ12886)</f>
        <v>0</v>
      </c>
      <c r="AS12886" s="160"/>
      <c r="AT12886" s="160"/>
      <c r="AV12886" s="115" t="e">
        <f>AN12886/AR12886</f>
        <v>#DIV/0!</v>
      </c>
      <c r="AW12886" s="161" t="e">
        <f>AO12886/AR12886</f>
        <v>#DIV/0!</v>
      </c>
      <c r="AX12886" s="159"/>
    </row>
    <row r="12926" spans="39:50">
      <c r="AM12926">
        <f>A12921</f>
        <v>0</v>
      </c>
      <c r="AN12926" s="159" t="e">
        <f>1/($B12926*(1/$B12924)*(1/(5/7+2/7*$D12926))*$B12936/SUM($B12928:$B12951))</f>
        <v>#DIV/0!</v>
      </c>
      <c r="AO12926" s="159" t="e">
        <f>1/(B12926*(1/B12924)*(1/(5/7+2/7*D12926)))</f>
        <v>#DIV/0!</v>
      </c>
      <c r="AP12926" s="159"/>
      <c r="AR12926" s="164">
        <f>CHOOSE(AV$3,C12926,F12926,I12926,L12926,O12926,R12926,U12926,X12926,AA12926,AD12926,AG12926,AJ12926)</f>
        <v>0</v>
      </c>
      <c r="AS12926" s="160"/>
      <c r="AT12926" s="160"/>
      <c r="AV12926" s="115" t="e">
        <f>AN12926/AR12926</f>
        <v>#DIV/0!</v>
      </c>
      <c r="AW12926" s="161" t="e">
        <f>AO12926/AR12926</f>
        <v>#DIV/0!</v>
      </c>
      <c r="AX12926" s="159"/>
    </row>
    <row r="12966" spans="39:50">
      <c r="AM12966">
        <f>A12961</f>
        <v>0</v>
      </c>
      <c r="AN12966" s="159" t="e">
        <f>1/($B12966*(1/$B12964)*(1/(5/7+2/7*$D12966))*$B12976/SUM($B12968:$B12991))</f>
        <v>#DIV/0!</v>
      </c>
      <c r="AO12966" s="159" t="e">
        <f>1/(B12966*(1/B12964)*(1/(5/7+2/7*D12966)))</f>
        <v>#DIV/0!</v>
      </c>
      <c r="AP12966" s="159"/>
      <c r="AR12966" s="164">
        <f>CHOOSE(AV$3,C12966,F12966,I12966,L12966,O12966,R12966,U12966,X12966,AA12966,AD12966,AG12966,AJ12966)</f>
        <v>0</v>
      </c>
      <c r="AS12966" s="160"/>
      <c r="AT12966" s="160"/>
      <c r="AV12966" s="115" t="e">
        <f>AN12966/AR12966</f>
        <v>#DIV/0!</v>
      </c>
      <c r="AW12966" s="161" t="e">
        <f>AO12966/AR12966</f>
        <v>#DIV/0!</v>
      </c>
      <c r="AX12966" s="159"/>
    </row>
    <row r="13006" spans="39:50">
      <c r="AM13006">
        <f>A13001</f>
        <v>0</v>
      </c>
      <c r="AN13006" s="159" t="e">
        <f>1/($B13006*(1/$B13004)*(1/(5/7+2/7*$D13006))*$B13016/SUM($B13008:$B13031))</f>
        <v>#DIV/0!</v>
      </c>
      <c r="AO13006" s="159" t="e">
        <f>1/(B13006*(1/B13004)*(1/(5/7+2/7*D13006)))</f>
        <v>#DIV/0!</v>
      </c>
      <c r="AP13006" s="159"/>
      <c r="AR13006" s="164">
        <f>CHOOSE(AV$3,C13006,F13006,I13006,L13006,O13006,R13006,U13006,X13006,AA13006,AD13006,AG13006,AJ13006)</f>
        <v>0</v>
      </c>
      <c r="AS13006" s="160"/>
      <c r="AT13006" s="160"/>
      <c r="AV13006" s="115" t="e">
        <f>AN13006/AR13006</f>
        <v>#DIV/0!</v>
      </c>
      <c r="AW13006" s="161" t="e">
        <f>AO13006/AR13006</f>
        <v>#DIV/0!</v>
      </c>
      <c r="AX13006" s="159"/>
    </row>
    <row r="13046" spans="39:50">
      <c r="AM13046">
        <f>A13041</f>
        <v>0</v>
      </c>
      <c r="AN13046" s="159" t="e">
        <f>1/($B13046*(1/$B13044)*(1/(5/7+2/7*$D13046))*$B13056/SUM($B13048:$B13071))</f>
        <v>#DIV/0!</v>
      </c>
      <c r="AO13046" s="159" t="e">
        <f>1/(B13046*(1/B13044)*(1/(5/7+2/7*D13046)))</f>
        <v>#DIV/0!</v>
      </c>
      <c r="AP13046" s="159"/>
      <c r="AR13046" s="164">
        <f>CHOOSE(AV$3,C13046,F13046,I13046,L13046,O13046,R13046,U13046,X13046,AA13046,AD13046,AG13046,AJ13046)</f>
        <v>0</v>
      </c>
      <c r="AS13046" s="160"/>
      <c r="AT13046" s="160"/>
      <c r="AV13046" s="115" t="e">
        <f>AN13046/AR13046</f>
        <v>#DIV/0!</v>
      </c>
      <c r="AW13046" s="161" t="e">
        <f>AO13046/AR13046</f>
        <v>#DIV/0!</v>
      </c>
      <c r="AX13046" s="159"/>
    </row>
    <row r="13086" spans="39:50">
      <c r="AM13086">
        <f>A13081</f>
        <v>0</v>
      </c>
      <c r="AN13086" s="159" t="e">
        <f>1/($B13086*(1/$B13084)*(1/(5/7+2/7*$D13086))*$B13096/SUM($B13088:$B13111))</f>
        <v>#DIV/0!</v>
      </c>
      <c r="AO13086" s="159" t="e">
        <f>1/(B13086*(1/B13084)*(1/(5/7+2/7*D13086)))</f>
        <v>#DIV/0!</v>
      </c>
      <c r="AP13086" s="159"/>
      <c r="AR13086" s="164">
        <f>CHOOSE(AV$3,C13086,F13086,I13086,L13086,O13086,R13086,U13086,X13086,AA13086,AD13086,AG13086,AJ13086)</f>
        <v>0</v>
      </c>
      <c r="AS13086" s="160"/>
      <c r="AT13086" s="160"/>
      <c r="AV13086" s="115" t="e">
        <f>AN13086/AR13086</f>
        <v>#DIV/0!</v>
      </c>
      <c r="AW13086" s="161" t="e">
        <f>AO13086/AR13086</f>
        <v>#DIV/0!</v>
      </c>
      <c r="AX13086" s="159"/>
    </row>
    <row r="13126" spans="39:50">
      <c r="AM13126">
        <f>A13121</f>
        <v>0</v>
      </c>
      <c r="AN13126" s="159" t="e">
        <f>1/($B13126*(1/$B13124)*(1/(5/7+2/7*$D13126))*$B13136/SUM($B13128:$B13151))</f>
        <v>#DIV/0!</v>
      </c>
      <c r="AO13126" s="159" t="e">
        <f>1/(B13126*(1/B13124)*(1/(5/7+2/7*D13126)))</f>
        <v>#DIV/0!</v>
      </c>
      <c r="AP13126" s="159"/>
      <c r="AR13126" s="164">
        <f>CHOOSE(AV$3,C13126,F13126,I13126,L13126,O13126,R13126,U13126,X13126,AA13126,AD13126,AG13126,AJ13126)</f>
        <v>0</v>
      </c>
      <c r="AS13126" s="160"/>
      <c r="AT13126" s="160"/>
      <c r="AV13126" s="115" t="e">
        <f>AN13126/AR13126</f>
        <v>#DIV/0!</v>
      </c>
      <c r="AW13126" s="161" t="e">
        <f>AO13126/AR13126</f>
        <v>#DIV/0!</v>
      </c>
      <c r="AX13126" s="159"/>
    </row>
    <row r="13166" spans="39:50">
      <c r="AM13166">
        <f>A13161</f>
        <v>0</v>
      </c>
      <c r="AN13166" s="159" t="e">
        <f>1/($B13166*(1/$B13164)*(1/(5/7+2/7*$D13166))*$B13176/SUM($B13168:$B13191))</f>
        <v>#DIV/0!</v>
      </c>
      <c r="AO13166" s="159" t="e">
        <f>1/(B13166*(1/B13164)*(1/(5/7+2/7*D13166)))</f>
        <v>#DIV/0!</v>
      </c>
      <c r="AP13166" s="159"/>
      <c r="AR13166" s="164">
        <f>CHOOSE(AV$3,C13166,F13166,I13166,L13166,O13166,R13166,U13166,X13166,AA13166,AD13166,AG13166,AJ13166)</f>
        <v>0</v>
      </c>
      <c r="AS13166" s="160"/>
      <c r="AT13166" s="160"/>
      <c r="AV13166" s="115" t="e">
        <f>AN13166/AR13166</f>
        <v>#DIV/0!</v>
      </c>
      <c r="AW13166" s="161" t="e">
        <f>AO13166/AR13166</f>
        <v>#DIV/0!</v>
      </c>
      <c r="AX13166" s="159"/>
    </row>
    <row r="13206" spans="39:50">
      <c r="AM13206">
        <f>A13201</f>
        <v>0</v>
      </c>
      <c r="AN13206" s="159" t="e">
        <f>1/($B13206*(1/$B13204)*(1/(5/7+2/7*$D13206))*$B13216/SUM($B13208:$B13231))</f>
        <v>#DIV/0!</v>
      </c>
      <c r="AO13206" s="159" t="e">
        <f>1/(B13206*(1/B13204)*(1/(5/7+2/7*D13206)))</f>
        <v>#DIV/0!</v>
      </c>
      <c r="AP13206" s="159"/>
      <c r="AR13206" s="164">
        <f>CHOOSE(AV$3,C13206,F13206,I13206,L13206,O13206,R13206,U13206,X13206,AA13206,AD13206,AG13206,AJ13206)</f>
        <v>0</v>
      </c>
      <c r="AS13206" s="160"/>
      <c r="AT13206" s="160"/>
      <c r="AV13206" s="115" t="e">
        <f>AN13206/AR13206</f>
        <v>#DIV/0!</v>
      </c>
      <c r="AW13206" s="161" t="e">
        <f>AO13206/AR13206</f>
        <v>#DIV/0!</v>
      </c>
      <c r="AX13206" s="159"/>
    </row>
    <row r="13246" spans="39:50">
      <c r="AM13246">
        <f>A13241</f>
        <v>0</v>
      </c>
      <c r="AN13246" s="159" t="e">
        <f>1/($B13246*(1/$B13244)*(1/(5/7+2/7*$D13246))*$B13256/SUM($B13248:$B13271))</f>
        <v>#DIV/0!</v>
      </c>
      <c r="AO13246" s="159" t="e">
        <f>1/(B13246*(1/B13244)*(1/(5/7+2/7*D13246)))</f>
        <v>#DIV/0!</v>
      </c>
      <c r="AP13246" s="159"/>
      <c r="AR13246" s="164">
        <f>CHOOSE(AV$3,C13246,F13246,I13246,L13246,O13246,R13246,U13246,X13246,AA13246,AD13246,AG13246,AJ13246)</f>
        <v>0</v>
      </c>
      <c r="AS13246" s="160"/>
      <c r="AT13246" s="160"/>
      <c r="AV13246" s="115" t="e">
        <f>AN13246/AR13246</f>
        <v>#DIV/0!</v>
      </c>
      <c r="AW13246" s="161" t="e">
        <f>AO13246/AR13246</f>
        <v>#DIV/0!</v>
      </c>
      <c r="AX13246" s="159"/>
    </row>
    <row r="13286" spans="39:50">
      <c r="AM13286">
        <f>A13281</f>
        <v>0</v>
      </c>
      <c r="AN13286" s="159" t="e">
        <f>1/($B13286*(1/$B13284)*(1/(5/7+2/7*$D13286))*$B13296/SUM($B13288:$B13311))</f>
        <v>#DIV/0!</v>
      </c>
      <c r="AO13286" s="159" t="e">
        <f>1/(B13286*(1/B13284)*(1/(5/7+2/7*D13286)))</f>
        <v>#DIV/0!</v>
      </c>
      <c r="AP13286" s="159"/>
      <c r="AR13286" s="164">
        <f>CHOOSE(AV$3,C13286,F13286,I13286,L13286,O13286,R13286,U13286,X13286,AA13286,AD13286,AG13286,AJ13286)</f>
        <v>0</v>
      </c>
      <c r="AS13286" s="160"/>
      <c r="AT13286" s="160"/>
      <c r="AV13286" s="115" t="e">
        <f>AN13286/AR13286</f>
        <v>#DIV/0!</v>
      </c>
      <c r="AW13286" s="161" t="e">
        <f>AO13286/AR13286</f>
        <v>#DIV/0!</v>
      </c>
      <c r="AX13286" s="159"/>
    </row>
    <row r="13326" spans="39:50">
      <c r="AM13326">
        <f>A13321</f>
        <v>0</v>
      </c>
      <c r="AN13326" s="159" t="e">
        <f>1/($B13326*(1/$B13324)*(1/(5/7+2/7*$D13326))*$B13336/SUM($B13328:$B13351))</f>
        <v>#DIV/0!</v>
      </c>
      <c r="AO13326" s="159" t="e">
        <f>1/(B13326*(1/B13324)*(1/(5/7+2/7*D13326)))</f>
        <v>#DIV/0!</v>
      </c>
      <c r="AP13326" s="159"/>
      <c r="AR13326" s="164">
        <f>CHOOSE(AV$3,C13326,F13326,I13326,L13326,O13326,R13326,U13326,X13326,AA13326,AD13326,AG13326,AJ13326)</f>
        <v>0</v>
      </c>
      <c r="AS13326" s="160"/>
      <c r="AT13326" s="160"/>
      <c r="AV13326" s="115" t="e">
        <f>AN13326/AR13326</f>
        <v>#DIV/0!</v>
      </c>
      <c r="AW13326" s="161" t="e">
        <f>AO13326/AR13326</f>
        <v>#DIV/0!</v>
      </c>
      <c r="AX13326" s="159"/>
    </row>
    <row r="13366" spans="39:50">
      <c r="AM13366">
        <f>A13361</f>
        <v>0</v>
      </c>
      <c r="AN13366" s="159" t="e">
        <f>1/($B13366*(1/$B13364)*(1/(5/7+2/7*$D13366))*$B13376/SUM($B13368:$B13391))</f>
        <v>#DIV/0!</v>
      </c>
      <c r="AO13366" s="159" t="e">
        <f>1/(B13366*(1/B13364)*(1/(5/7+2/7*D13366)))</f>
        <v>#DIV/0!</v>
      </c>
      <c r="AP13366" s="159"/>
      <c r="AR13366" s="164">
        <f>CHOOSE(AV$3,C13366,F13366,I13366,L13366,O13366,R13366,U13366,X13366,AA13366,AD13366,AG13366,AJ13366)</f>
        <v>0</v>
      </c>
      <c r="AS13366" s="160"/>
      <c r="AT13366" s="160"/>
      <c r="AV13366" s="115" t="e">
        <f>AN13366/AR13366</f>
        <v>#DIV/0!</v>
      </c>
      <c r="AW13366" s="161" t="e">
        <f>AO13366/AR13366</f>
        <v>#DIV/0!</v>
      </c>
      <c r="AX13366" s="159"/>
    </row>
    <row r="13406" spans="39:50">
      <c r="AM13406">
        <f>A13401</f>
        <v>0</v>
      </c>
      <c r="AN13406" s="159" t="e">
        <f>1/($B13406*(1/$B13404)*(1/(5/7+2/7*$D13406))*$B13416/SUM($B13408:$B13431))</f>
        <v>#DIV/0!</v>
      </c>
      <c r="AO13406" s="159" t="e">
        <f>1/(B13406*(1/B13404)*(1/(5/7+2/7*D13406)))</f>
        <v>#DIV/0!</v>
      </c>
      <c r="AP13406" s="159"/>
      <c r="AR13406" s="164">
        <f>CHOOSE(AV$3,C13406,F13406,I13406,L13406,O13406,R13406,U13406,X13406,AA13406,AD13406,AG13406,AJ13406)</f>
        <v>0</v>
      </c>
      <c r="AS13406" s="160"/>
      <c r="AT13406" s="160"/>
      <c r="AV13406" s="115" t="e">
        <f>AN13406/AR13406</f>
        <v>#DIV/0!</v>
      </c>
      <c r="AW13406" s="161" t="e">
        <f>AO13406/AR13406</f>
        <v>#DIV/0!</v>
      </c>
      <c r="AX13406" s="159"/>
    </row>
    <row r="13446" spans="39:50">
      <c r="AM13446">
        <f>A13441</f>
        <v>0</v>
      </c>
      <c r="AN13446" s="159" t="e">
        <f>1/($B13446*(1/$B13444)*(1/(5/7+2/7*$D13446))*$B13456/SUM($B13448:$B13471))</f>
        <v>#DIV/0!</v>
      </c>
      <c r="AO13446" s="159" t="e">
        <f>1/(B13446*(1/B13444)*(1/(5/7+2/7*D13446)))</f>
        <v>#DIV/0!</v>
      </c>
      <c r="AP13446" s="159"/>
      <c r="AR13446" s="164">
        <f>CHOOSE(AV$3,C13446,F13446,I13446,L13446,O13446,R13446,U13446,X13446,AA13446,AD13446,AG13446,AJ13446)</f>
        <v>0</v>
      </c>
      <c r="AS13446" s="160"/>
      <c r="AT13446" s="160"/>
      <c r="AV13446" s="115" t="e">
        <f>AN13446/AR13446</f>
        <v>#DIV/0!</v>
      </c>
      <c r="AW13446" s="161" t="e">
        <f>AO13446/AR13446</f>
        <v>#DIV/0!</v>
      </c>
      <c r="AX13446" s="159"/>
    </row>
    <row r="13486" spans="39:50">
      <c r="AM13486">
        <f>A13481</f>
        <v>0</v>
      </c>
      <c r="AN13486" s="159" t="e">
        <f>1/($B13486*(1/$B13484)*(1/(5/7+2/7*$D13486))*$B13496/SUM($B13488:$B13511))</f>
        <v>#DIV/0!</v>
      </c>
      <c r="AO13486" s="159" t="e">
        <f>1/(B13486*(1/B13484)*(1/(5/7+2/7*D13486)))</f>
        <v>#DIV/0!</v>
      </c>
      <c r="AP13486" s="159"/>
      <c r="AR13486" s="164">
        <f>CHOOSE(AV$3,C13486,F13486,I13486,L13486,O13486,R13486,U13486,X13486,AA13486,AD13486,AG13486,AJ13486)</f>
        <v>0</v>
      </c>
      <c r="AS13486" s="160"/>
      <c r="AT13486" s="160"/>
      <c r="AV13486" s="115" t="e">
        <f>AN13486/AR13486</f>
        <v>#DIV/0!</v>
      </c>
      <c r="AW13486" s="161" t="e">
        <f>AO13486/AR13486</f>
        <v>#DIV/0!</v>
      </c>
      <c r="AX13486" s="159"/>
    </row>
    <row r="13526" spans="39:50">
      <c r="AM13526">
        <f>A13521</f>
        <v>0</v>
      </c>
      <c r="AN13526" s="159" t="e">
        <f>1/($B13526*(1/$B13524)*(1/(5/7+2/7*$D13526))*$B13536/SUM($B13528:$B13551))</f>
        <v>#DIV/0!</v>
      </c>
      <c r="AO13526" s="159" t="e">
        <f>1/(B13526*(1/B13524)*(1/(5/7+2/7*D13526)))</f>
        <v>#DIV/0!</v>
      </c>
      <c r="AP13526" s="159"/>
      <c r="AR13526" s="164">
        <f>CHOOSE(AV$3,C13526,F13526,I13526,L13526,O13526,R13526,U13526,X13526,AA13526,AD13526,AG13526,AJ13526)</f>
        <v>0</v>
      </c>
      <c r="AS13526" s="160"/>
      <c r="AT13526" s="160"/>
      <c r="AV13526" s="115" t="e">
        <f>AN13526/AR13526</f>
        <v>#DIV/0!</v>
      </c>
      <c r="AW13526" s="161" t="e">
        <f>AO13526/AR13526</f>
        <v>#DIV/0!</v>
      </c>
      <c r="AX13526" s="159"/>
    </row>
    <row r="13566" spans="39:50">
      <c r="AM13566">
        <f>A13561</f>
        <v>0</v>
      </c>
      <c r="AN13566" s="159" t="e">
        <f>1/($B13566*(1/$B13564)*(1/(5/7+2/7*$D13566))*$B13576/SUM($B13568:$B13591))</f>
        <v>#DIV/0!</v>
      </c>
      <c r="AO13566" s="159" t="e">
        <f>1/(B13566*(1/B13564)*(1/(5/7+2/7*D13566)))</f>
        <v>#DIV/0!</v>
      </c>
      <c r="AP13566" s="159"/>
      <c r="AR13566" s="164">
        <f>CHOOSE(AV$3,C13566,F13566,I13566,L13566,O13566,R13566,U13566,X13566,AA13566,AD13566,AG13566,AJ13566)</f>
        <v>0</v>
      </c>
      <c r="AS13566" s="160"/>
      <c r="AT13566" s="160"/>
      <c r="AV13566" s="115" t="e">
        <f>AN13566/AR13566</f>
        <v>#DIV/0!</v>
      </c>
      <c r="AW13566" s="161" t="e">
        <f>AO13566/AR13566</f>
        <v>#DIV/0!</v>
      </c>
      <c r="AX13566" s="159"/>
    </row>
    <row r="13606" spans="39:50">
      <c r="AM13606">
        <f>A13601</f>
        <v>0</v>
      </c>
      <c r="AN13606" s="159" t="e">
        <f>1/($B13606*(1/$B13604)*(1/(5/7+2/7*$D13606))*$B13616/SUM($B13608:$B13631))</f>
        <v>#DIV/0!</v>
      </c>
      <c r="AO13606" s="159" t="e">
        <f>1/(B13606*(1/B13604)*(1/(5/7+2/7*D13606)))</f>
        <v>#DIV/0!</v>
      </c>
      <c r="AP13606" s="159"/>
      <c r="AR13606" s="164">
        <f>CHOOSE(AV$3,C13606,F13606,I13606,L13606,O13606,R13606,U13606,X13606,AA13606,AD13606,AG13606,AJ13606)</f>
        <v>0</v>
      </c>
      <c r="AS13606" s="160"/>
      <c r="AT13606" s="160"/>
      <c r="AV13606" s="115" t="e">
        <f>AN13606/AR13606</f>
        <v>#DIV/0!</v>
      </c>
      <c r="AW13606" s="161" t="e">
        <f>AO13606/AR13606</f>
        <v>#DIV/0!</v>
      </c>
      <c r="AX13606" s="159"/>
    </row>
    <row r="13646" spans="39:50">
      <c r="AM13646">
        <f>A13641</f>
        <v>0</v>
      </c>
      <c r="AN13646" s="159" t="e">
        <f>1/($B13646*(1/$B13644)*(1/(5/7+2/7*$D13646))*$B13656/SUM($B13648:$B13671))</f>
        <v>#DIV/0!</v>
      </c>
      <c r="AO13646" s="159" t="e">
        <f>1/(B13646*(1/B13644)*(1/(5/7+2/7*D13646)))</f>
        <v>#DIV/0!</v>
      </c>
      <c r="AP13646" s="159"/>
      <c r="AR13646" s="164">
        <f>CHOOSE(AV$3,C13646,F13646,I13646,L13646,O13646,R13646,U13646,X13646,AA13646,AD13646,AG13646,AJ13646)</f>
        <v>0</v>
      </c>
      <c r="AS13646" s="160"/>
      <c r="AT13646" s="160"/>
      <c r="AV13646" s="115" t="e">
        <f>AN13646/AR13646</f>
        <v>#DIV/0!</v>
      </c>
      <c r="AW13646" s="161" t="e">
        <f>AO13646/AR13646</f>
        <v>#DIV/0!</v>
      </c>
      <c r="AX13646" s="159"/>
    </row>
    <row r="13686" spans="39:50">
      <c r="AM13686">
        <f>A13681</f>
        <v>0</v>
      </c>
      <c r="AN13686" s="159" t="e">
        <f>1/($B13686*(1/$B13684)*(1/(5/7+2/7*$D13686))*$B13696/SUM($B13688:$B13711))</f>
        <v>#DIV/0!</v>
      </c>
      <c r="AO13686" s="159" t="e">
        <f>1/(B13686*(1/B13684)*(1/(5/7+2/7*D13686)))</f>
        <v>#DIV/0!</v>
      </c>
      <c r="AP13686" s="159"/>
      <c r="AR13686" s="164">
        <f>CHOOSE(AV$3,C13686,F13686,I13686,L13686,O13686,R13686,U13686,X13686,AA13686,AD13686,AG13686,AJ13686)</f>
        <v>0</v>
      </c>
      <c r="AS13686" s="160"/>
      <c r="AT13686" s="160"/>
      <c r="AV13686" s="115" t="e">
        <f>AN13686/AR13686</f>
        <v>#DIV/0!</v>
      </c>
      <c r="AW13686" s="161" t="e">
        <f>AO13686/AR13686</f>
        <v>#DIV/0!</v>
      </c>
      <c r="AX13686" s="159"/>
    </row>
    <row r="13726" spans="39:49">
      <c r="AM13726">
        <f>A13721</f>
        <v>0</v>
      </c>
      <c r="AN13726" s="159" t="e">
        <f>1/($B13726*(1/$B13724)*(1/(5/7+2/7*$D13726))*$B13736/SUM($B13728:$B13751))</f>
        <v>#DIV/0!</v>
      </c>
      <c r="AO13726" s="159" t="e">
        <f>1/(B13726*(1/B13724)*(1/(5/7+2/7*D13726)))</f>
        <v>#DIV/0!</v>
      </c>
      <c r="AP13726" s="159"/>
      <c r="AR13726" s="164">
        <f>CHOOSE(AV$3,C13726,F13726,I13726,L13726,O13726,R13726,U13726,X13726,AA13726,AD13726,AG13726,AJ13726)</f>
        <v>0</v>
      </c>
      <c r="AS13726" s="160"/>
      <c r="AT13726" s="160"/>
      <c r="AV13726" s="115" t="e">
        <f>AN13726/AR13726</f>
        <v>#DIV/0!</v>
      </c>
      <c r="AW13726" s="161" t="e">
        <f>AO13726/AR13726</f>
        <v>#DIV/0!</v>
      </c>
    </row>
    <row r="13766" spans="39:49">
      <c r="AM13766">
        <f>A13761</f>
        <v>0</v>
      </c>
      <c r="AN13766" s="159" t="e">
        <f>1/($B13766*(1/$B13764)*(1/(5/7+2/7*$D13766))*$B13776/SUM($B13768:$B13791))</f>
        <v>#DIV/0!</v>
      </c>
      <c r="AO13766" s="159" t="e">
        <f>1/(B13766*(1/B13764)*(1/(5/7+2/7*D13766)))</f>
        <v>#DIV/0!</v>
      </c>
      <c r="AP13766" s="159"/>
      <c r="AR13766" s="164">
        <f>CHOOSE(AV$3,C13766,F13766,I13766,L13766,O13766,R13766,U13766,X13766,AA13766,AD13766,AG13766,AJ13766)</f>
        <v>0</v>
      </c>
      <c r="AS13766" s="160"/>
      <c r="AT13766" s="160"/>
      <c r="AV13766" s="115" t="e">
        <f>AN13766/AR13766</f>
        <v>#DIV/0!</v>
      </c>
      <c r="AW13766" s="161" t="e">
        <f>AO13766/AR13766</f>
        <v>#DIV/0!</v>
      </c>
    </row>
    <row r="13806" spans="39:49">
      <c r="AM13806">
        <f>A13801</f>
        <v>0</v>
      </c>
      <c r="AN13806" s="159" t="e">
        <f>1/($B13806*(1/$B13804)*(1/(5/7+2/7*$D13806))*$B13816/SUM($B13808:$B13831))</f>
        <v>#DIV/0!</v>
      </c>
      <c r="AO13806" s="159" t="e">
        <f>1/(B13806*(1/B13804)*(1/(5/7+2/7*D13806)))</f>
        <v>#DIV/0!</v>
      </c>
      <c r="AP13806" s="159"/>
      <c r="AR13806" s="164">
        <f>CHOOSE(AV$3,C13806,F13806,I13806,L13806,O13806,R13806,U13806,X13806,AA13806,AD13806,AG13806,AJ13806)</f>
        <v>0</v>
      </c>
      <c r="AS13806" s="160"/>
      <c r="AT13806" s="160"/>
      <c r="AV13806" s="115" t="e">
        <f>AN13806/AR13806</f>
        <v>#DIV/0!</v>
      </c>
      <c r="AW13806" s="161" t="e">
        <f>AO13806/AR13806</f>
        <v>#DIV/0!</v>
      </c>
    </row>
    <row r="13846" spans="39:49">
      <c r="AM13846">
        <f>A13841</f>
        <v>0</v>
      </c>
      <c r="AN13846" s="159" t="e">
        <f>1/($B13846*(1/$B13844)*(1/(5/7+2/7*$D13846))*$B13856/SUM($B13848:$B13871))</f>
        <v>#DIV/0!</v>
      </c>
      <c r="AO13846" s="159" t="e">
        <f>1/(B13846*(1/B13844)*(1/(5/7+2/7*D13846)))</f>
        <v>#DIV/0!</v>
      </c>
      <c r="AP13846" s="159"/>
      <c r="AR13846" s="164">
        <f>CHOOSE(AV$3,C13846,F13846,I13846,L13846,O13846,R13846,U13846,X13846,AA13846,AD13846,AG13846,AJ13846)</f>
        <v>0</v>
      </c>
      <c r="AS13846" s="160"/>
      <c r="AT13846" s="160"/>
      <c r="AV13846" s="115" t="e">
        <f>AN13846/AR13846</f>
        <v>#DIV/0!</v>
      </c>
      <c r="AW13846" s="161" t="e">
        <f>AO13846/AR13846</f>
        <v>#DIV/0!</v>
      </c>
    </row>
    <row r="13886" spans="39:49">
      <c r="AM13886">
        <f>A13881</f>
        <v>0</v>
      </c>
      <c r="AN13886" s="159" t="e">
        <f>1/($B13886*(1/$B13884)*(1/(5/7+2/7*$D13886))*$B13896/SUM($B13888:$B13911))</f>
        <v>#DIV/0!</v>
      </c>
      <c r="AO13886" s="159" t="e">
        <f>1/(B13886*(1/B13884)*(1/(5/7+2/7*D13886)))</f>
        <v>#DIV/0!</v>
      </c>
      <c r="AP13886" s="159"/>
      <c r="AR13886" s="164">
        <f>CHOOSE(AV$3,C13886,F13886,I13886,L13886,O13886,R13886,U13886,X13886,AA13886,AD13886,AG13886,AJ13886)</f>
        <v>0</v>
      </c>
      <c r="AS13886" s="160"/>
      <c r="AT13886" s="160"/>
      <c r="AV13886" s="115" t="e">
        <f>AN13886/AR13886</f>
        <v>#DIV/0!</v>
      </c>
      <c r="AW13886" s="161" t="e">
        <f>AO13886/AR13886</f>
        <v>#DIV/0!</v>
      </c>
    </row>
    <row r="13926" spans="39:49">
      <c r="AM13926">
        <f>A13921</f>
        <v>0</v>
      </c>
      <c r="AN13926" s="159" t="e">
        <f>1/($B13926*(1/$B13924)*(1/(5/7+2/7*$D13926))*$B13936/SUM($B13928:$B13951))</f>
        <v>#DIV/0!</v>
      </c>
      <c r="AO13926" s="159" t="e">
        <f>1/(B13926*(1/B13924)*(1/(5/7+2/7*D13926)))</f>
        <v>#DIV/0!</v>
      </c>
      <c r="AP13926" s="159"/>
      <c r="AR13926" s="164">
        <f>CHOOSE(AV$3,C13926,F13926,I13926,L13926,O13926,R13926,U13926,X13926,AA13926,AD13926,AG13926,AJ13926)</f>
        <v>0</v>
      </c>
      <c r="AS13926" s="160"/>
      <c r="AT13926" s="160"/>
      <c r="AV13926" s="115" t="e">
        <f>AN13926/AR13926</f>
        <v>#DIV/0!</v>
      </c>
      <c r="AW13926" s="161" t="e">
        <f>AO13926/AR13926</f>
        <v>#DIV/0!</v>
      </c>
    </row>
    <row r="13966" spans="39:49">
      <c r="AM13966">
        <f>A13961</f>
        <v>0</v>
      </c>
      <c r="AN13966" s="159" t="e">
        <f>1/($B13966*(1/$B13964)*(1/(5/7+2/7*$D13966))*$B13976/SUM($B13968:$B13991))</f>
        <v>#DIV/0!</v>
      </c>
      <c r="AO13966" s="159" t="e">
        <f>1/(B13966*(1/B13964)*(1/(5/7+2/7*D13966)))</f>
        <v>#DIV/0!</v>
      </c>
      <c r="AP13966" s="159"/>
      <c r="AR13966" s="164">
        <f>CHOOSE(AV$3,C13966,F13966,I13966,L13966,O13966,R13966,U13966,X13966,AA13966,AD13966,AG13966,AJ13966)</f>
        <v>0</v>
      </c>
      <c r="AS13966" s="160"/>
      <c r="AT13966" s="160"/>
      <c r="AV13966" s="115" t="e">
        <f>AN13966/AR13966</f>
        <v>#DIV/0!</v>
      </c>
      <c r="AW13966" s="161" t="e">
        <f>AO13966/AR13966</f>
        <v>#DIV/0!</v>
      </c>
    </row>
    <row r="14006" spans="39:49">
      <c r="AM14006">
        <f>A14001</f>
        <v>0</v>
      </c>
      <c r="AN14006" s="159" t="e">
        <f>1/($B14006*(1/$B14004)*(1/(5/7+2/7*$D14006))*$B14016/SUM($B14008:$B14031))</f>
        <v>#DIV/0!</v>
      </c>
      <c r="AO14006" s="159" t="e">
        <f>1/(B14006*(1/B14004)*(1/(5/7+2/7*D14006)))</f>
        <v>#DIV/0!</v>
      </c>
      <c r="AP14006" s="159"/>
      <c r="AR14006" s="164">
        <f>CHOOSE(AV$3,C14006,F14006,I14006,L14006,O14006,R14006,U14006,X14006,AA14006,AD14006,AG14006,AJ14006)</f>
        <v>0</v>
      </c>
      <c r="AS14006" s="160"/>
      <c r="AT14006" s="160"/>
      <c r="AV14006" s="115" t="e">
        <f>AN14006/AR14006</f>
        <v>#DIV/0!</v>
      </c>
      <c r="AW14006" s="161" t="e">
        <f>AO14006/AR14006</f>
        <v>#DIV/0!</v>
      </c>
    </row>
    <row r="14046" spans="39:49">
      <c r="AM14046">
        <f>A14041</f>
        <v>0</v>
      </c>
      <c r="AN14046" s="159" t="e">
        <f>1/($B14046*(1/$B14044)*(1/(5/7+2/7*$D14046))*$B14056/SUM($B14048:$B14071))</f>
        <v>#DIV/0!</v>
      </c>
      <c r="AO14046" s="159" t="e">
        <f>1/(B14046*(1/B14044)*(1/(5/7+2/7*D14046)))</f>
        <v>#DIV/0!</v>
      </c>
      <c r="AP14046" s="159"/>
      <c r="AR14046" s="164">
        <f>CHOOSE(AV$3,C14046,F14046,I14046,L14046,O14046,R14046,U14046,X14046,AA14046,AD14046,AG14046,AJ14046)</f>
        <v>0</v>
      </c>
      <c r="AS14046" s="160"/>
      <c r="AT14046" s="160"/>
      <c r="AV14046" s="115" t="e">
        <f>AN14046/AR14046</f>
        <v>#DIV/0!</v>
      </c>
      <c r="AW14046" s="161" t="e">
        <f>AO14046/AR14046</f>
        <v>#DIV/0!</v>
      </c>
    </row>
    <row r="14086" spans="39:49">
      <c r="AM14086">
        <f>A14081</f>
        <v>0</v>
      </c>
      <c r="AN14086" s="159" t="e">
        <f>1/($B14086*(1/$B14084)*(1/(5/7+2/7*$D14086))*$B14096/SUM($B14088:$B14111))</f>
        <v>#DIV/0!</v>
      </c>
      <c r="AO14086" s="159" t="e">
        <f>1/(B14086*(1/B14084)*(1/(5/7+2/7*D14086)))</f>
        <v>#DIV/0!</v>
      </c>
      <c r="AP14086" s="159"/>
      <c r="AR14086" s="164">
        <f>CHOOSE(AV$3,C14086,F14086,I14086,L14086,O14086,R14086,U14086,X14086,AA14086,AD14086,AG14086,AJ14086)</f>
        <v>0</v>
      </c>
      <c r="AS14086" s="160"/>
      <c r="AT14086" s="160"/>
      <c r="AV14086" s="115" t="e">
        <f>AN14086/AR14086</f>
        <v>#DIV/0!</v>
      </c>
      <c r="AW14086" s="161" t="e">
        <f>AO14086/AR14086</f>
        <v>#DIV/0!</v>
      </c>
    </row>
    <row r="14126" spans="39:49">
      <c r="AM14126">
        <f>A14121</f>
        <v>0</v>
      </c>
      <c r="AN14126" s="159" t="e">
        <f>1/($B14126*(1/$B14124)*(1/(5/7+2/7*$D14126))*$B14136/SUM($B14128:$B14151))</f>
        <v>#DIV/0!</v>
      </c>
      <c r="AO14126" s="159" t="e">
        <f>1/(B14126*(1/B14124)*(1/(5/7+2/7*D14126)))</f>
        <v>#DIV/0!</v>
      </c>
      <c r="AP14126" s="159"/>
      <c r="AR14126" s="164">
        <f>CHOOSE(AV$3,C14126,F14126,I14126,L14126,O14126,R14126,U14126,X14126,AA14126,AD14126,AG14126,AJ14126)</f>
        <v>0</v>
      </c>
      <c r="AS14126" s="160"/>
      <c r="AT14126" s="160"/>
      <c r="AV14126" s="115" t="e">
        <f>AN14126/AR14126</f>
        <v>#DIV/0!</v>
      </c>
      <c r="AW14126" s="161" t="e">
        <f>AO14126/AR14126</f>
        <v>#DIV/0!</v>
      </c>
    </row>
    <row r="14166" spans="39:49">
      <c r="AM14166">
        <f>A14161</f>
        <v>0</v>
      </c>
      <c r="AN14166" s="159" t="e">
        <f>1/($B14166*(1/$B14164)*(1/(5/7+2/7*$D14166))*$B14176/SUM($B14168:$B14191))</f>
        <v>#DIV/0!</v>
      </c>
      <c r="AO14166" s="159" t="e">
        <f>1/(B14166*(1/B14164)*(1/(5/7+2/7*D14166)))</f>
        <v>#DIV/0!</v>
      </c>
      <c r="AP14166" s="159"/>
      <c r="AR14166" s="164">
        <f>CHOOSE(AV$3,C14166,F14166,I14166,L14166,O14166,R14166,U14166,X14166,AA14166,AD14166,AG14166,AJ14166)</f>
        <v>0</v>
      </c>
      <c r="AS14166" s="160"/>
      <c r="AT14166" s="160"/>
      <c r="AV14166" s="115" t="e">
        <f>AN14166/AR14166</f>
        <v>#DIV/0!</v>
      </c>
      <c r="AW14166" s="161" t="e">
        <f>AO14166/AR14166</f>
        <v>#DIV/0!</v>
      </c>
    </row>
    <row r="14206" spans="39:49">
      <c r="AM14206">
        <f>A14201</f>
        <v>0</v>
      </c>
      <c r="AN14206" s="159" t="e">
        <f>1/($B14206*(1/$B14204)*(1/(5/7+2/7*$D14206))*$B14216/SUM($B14208:$B14231))</f>
        <v>#DIV/0!</v>
      </c>
      <c r="AO14206" s="159" t="e">
        <f>1/(B14206*(1/B14204)*(1/(5/7+2/7*D14206)))</f>
        <v>#DIV/0!</v>
      </c>
      <c r="AP14206" s="159"/>
      <c r="AR14206" s="164">
        <f>CHOOSE(AV$3,C14206,F14206,I14206,L14206,O14206,R14206,U14206,X14206,AA14206,AD14206,AG14206,AJ14206)</f>
        <v>0</v>
      </c>
      <c r="AS14206" s="160"/>
      <c r="AT14206" s="160"/>
      <c r="AV14206" s="115" t="e">
        <f>AN14206/AR14206</f>
        <v>#DIV/0!</v>
      </c>
      <c r="AW14206" s="161" t="e">
        <f>AO14206/AR14206</f>
        <v>#DIV/0!</v>
      </c>
    </row>
    <row r="14246" spans="39:49">
      <c r="AM14246">
        <f>A14241</f>
        <v>0</v>
      </c>
      <c r="AN14246" s="159" t="e">
        <f>1/($B14246*(1/$B14244)*(1/(5/7+2/7*$D14246))*$B14256/SUM($B14248:$B14271))</f>
        <v>#DIV/0!</v>
      </c>
      <c r="AO14246" s="159" t="e">
        <f>1/(B14246*(1/B14244)*(1/(5/7+2/7*D14246)))</f>
        <v>#DIV/0!</v>
      </c>
      <c r="AP14246" s="159"/>
      <c r="AR14246" s="164">
        <f>CHOOSE(AV$3,C14246,F14246,I14246,L14246,O14246,R14246,U14246,X14246,AA14246,AD14246,AG14246,AJ14246)</f>
        <v>0</v>
      </c>
      <c r="AS14246" s="160"/>
      <c r="AT14246" s="160"/>
      <c r="AV14246" s="115" t="e">
        <f>AN14246/AR14246</f>
        <v>#DIV/0!</v>
      </c>
      <c r="AW14246" s="161" t="e">
        <f>AO14246/AR14246</f>
        <v>#DIV/0!</v>
      </c>
    </row>
    <row r="14286" spans="39:49">
      <c r="AM14286">
        <f>A14281</f>
        <v>0</v>
      </c>
      <c r="AN14286" s="159" t="e">
        <f>1/($B14286*(1/$B14284)*(1/(5/7+2/7*$D14286))*$B14296/SUM($B14288:$B14311))</f>
        <v>#DIV/0!</v>
      </c>
      <c r="AO14286" s="159" t="e">
        <f>1/(B14286*(1/B14284)*(1/(5/7+2/7*D14286)))</f>
        <v>#DIV/0!</v>
      </c>
      <c r="AP14286" s="159"/>
      <c r="AR14286" s="164">
        <f>CHOOSE(AV$3,C14286,F14286,I14286,L14286,O14286,R14286,U14286,X14286,AA14286,AD14286,AG14286,AJ14286)</f>
        <v>0</v>
      </c>
      <c r="AS14286" s="160"/>
      <c r="AT14286" s="160"/>
      <c r="AV14286" s="115" t="e">
        <f>AN14286/AR14286</f>
        <v>#DIV/0!</v>
      </c>
      <c r="AW14286" s="161" t="e">
        <f>AO14286/AR14286</f>
        <v>#DIV/0!</v>
      </c>
    </row>
    <row r="14326" spans="39:49">
      <c r="AM14326">
        <f>A14321</f>
        <v>0</v>
      </c>
      <c r="AN14326" s="159" t="e">
        <f>1/($B14326*(1/$B14324)*(1/(5/7+2/7*$D14326))*$B14336/SUM($B14328:$B14351))</f>
        <v>#DIV/0!</v>
      </c>
      <c r="AO14326" s="159" t="e">
        <f>1/(B14326*(1/B14324)*(1/(5/7+2/7*D14326)))</f>
        <v>#DIV/0!</v>
      </c>
      <c r="AP14326" s="159"/>
      <c r="AR14326" s="164">
        <f>CHOOSE(AV$3,C14326,F14326,I14326,L14326,O14326,R14326,U14326,X14326,AA14326,AD14326,AG14326,AJ14326)</f>
        <v>0</v>
      </c>
      <c r="AS14326" s="160"/>
      <c r="AT14326" s="160"/>
      <c r="AV14326" s="115" t="e">
        <f>AN14326/AR14326</f>
        <v>#DIV/0!</v>
      </c>
      <c r="AW14326" s="161" t="e">
        <f>AO14326/AR14326</f>
        <v>#DIV/0!</v>
      </c>
    </row>
    <row r="14366" spans="39:49">
      <c r="AM14366">
        <f>A14361</f>
        <v>0</v>
      </c>
      <c r="AN14366" s="159" t="e">
        <f>1/($B14366*(1/$B14364)*(1/(5/7+2/7*$D14366))*$B14376/SUM($B14368:$B14391))</f>
        <v>#DIV/0!</v>
      </c>
      <c r="AO14366" s="159" t="e">
        <f>1/(B14366*(1/B14364)*(1/(5/7+2/7*D14366)))</f>
        <v>#DIV/0!</v>
      </c>
      <c r="AP14366" s="159"/>
      <c r="AR14366" s="164">
        <f>CHOOSE(AV$3,C14366,F14366,I14366,L14366,O14366,R14366,U14366,X14366,AA14366,AD14366,AG14366,AJ14366)</f>
        <v>0</v>
      </c>
      <c r="AS14366" s="160"/>
      <c r="AT14366" s="160"/>
      <c r="AV14366" s="115" t="e">
        <f>AN14366/AR14366</f>
        <v>#DIV/0!</v>
      </c>
      <c r="AW14366" s="161" t="e">
        <f>AO14366/AR14366</f>
        <v>#DIV/0!</v>
      </c>
    </row>
    <row r="14406" spans="39:49">
      <c r="AM14406">
        <f>A14401</f>
        <v>0</v>
      </c>
      <c r="AN14406" s="159" t="e">
        <f>1/($B14406*(1/$B14404)*(1/(5/7+2/7*$D14406))*$B14416/SUM($B14408:$B14431))</f>
        <v>#DIV/0!</v>
      </c>
      <c r="AO14406" s="159" t="e">
        <f>1/(B14406*(1/B14404)*(1/(5/7+2/7*D14406)))</f>
        <v>#DIV/0!</v>
      </c>
      <c r="AP14406" s="159"/>
      <c r="AR14406" s="164">
        <f>CHOOSE(AV$3,C14406,F14406,I14406,L14406,O14406,R14406,U14406,X14406,AA14406,AD14406,AG14406,AJ14406)</f>
        <v>0</v>
      </c>
      <c r="AS14406" s="160"/>
      <c r="AT14406" s="160"/>
      <c r="AV14406" s="115" t="e">
        <f>AN14406/AR14406</f>
        <v>#DIV/0!</v>
      </c>
      <c r="AW14406" s="161" t="e">
        <f>AO14406/AR14406</f>
        <v>#DIV/0!</v>
      </c>
    </row>
    <row r="14446" spans="39:49">
      <c r="AM14446">
        <f>A14441</f>
        <v>0</v>
      </c>
      <c r="AN14446" s="159" t="e">
        <f>1/($B14446*(1/$B14444)*(1/(5/7+2/7*$D14446))*$B14456/SUM($B14448:$B14471))</f>
        <v>#DIV/0!</v>
      </c>
      <c r="AO14446" s="159" t="e">
        <f>1/(B14446*(1/B14444)*(1/(5/7+2/7*D14446)))</f>
        <v>#DIV/0!</v>
      </c>
      <c r="AP14446" s="159"/>
      <c r="AR14446" s="164">
        <f>CHOOSE(AV$3,C14446,F14446,I14446,L14446,O14446,R14446,U14446,X14446,AA14446,AD14446,AG14446,AJ14446)</f>
        <v>0</v>
      </c>
      <c r="AS14446" s="160"/>
      <c r="AT14446" s="160"/>
      <c r="AV14446" s="115" t="e">
        <f>AN14446/AR14446</f>
        <v>#DIV/0!</v>
      </c>
      <c r="AW14446" s="161" t="e">
        <f>AO14446/AR14446</f>
        <v>#DIV/0!</v>
      </c>
    </row>
    <row r="14486" spans="39:49">
      <c r="AM14486">
        <f>A14481</f>
        <v>0</v>
      </c>
      <c r="AN14486" s="159" t="e">
        <f>1/($B14486*(1/$B14484)*(1/(5/7+2/7*$D14486))*$B14496/SUM($B14488:$B14511))</f>
        <v>#DIV/0!</v>
      </c>
      <c r="AO14486" s="159" t="e">
        <f>1/(B14486*(1/B14484)*(1/(5/7+2/7*D14486)))</f>
        <v>#DIV/0!</v>
      </c>
      <c r="AP14486" s="159"/>
      <c r="AR14486" s="164">
        <f>CHOOSE(AV$3,C14486,F14486,I14486,L14486,O14486,R14486,U14486,X14486,AA14486,AD14486,AG14486,AJ14486)</f>
        <v>0</v>
      </c>
      <c r="AS14486" s="160"/>
      <c r="AT14486" s="160"/>
      <c r="AV14486" s="115" t="e">
        <f>AN14486/AR14486</f>
        <v>#DIV/0!</v>
      </c>
      <c r="AW14486" s="161" t="e">
        <f>AO14486/AR14486</f>
        <v>#DIV/0!</v>
      </c>
    </row>
    <row r="14526" spans="39:49">
      <c r="AM14526">
        <f>A14521</f>
        <v>0</v>
      </c>
      <c r="AN14526" s="159" t="e">
        <f>1/($B14526*(1/$B14524)*(1/(5/7+2/7*$D14526))*$B14536/SUM($B14528:$B14551))</f>
        <v>#DIV/0!</v>
      </c>
      <c r="AO14526" s="159" t="e">
        <f>1/(B14526*(1/B14524)*(1/(5/7+2/7*D14526)))</f>
        <v>#DIV/0!</v>
      </c>
      <c r="AP14526" s="159"/>
      <c r="AR14526" s="164">
        <f>CHOOSE(AV$3,C14526,F14526,I14526,L14526,O14526,R14526,U14526,X14526,AA14526,AD14526,AG14526,AJ14526)</f>
        <v>0</v>
      </c>
      <c r="AS14526" s="160"/>
      <c r="AT14526" s="160"/>
      <c r="AV14526" s="115" t="e">
        <f>AN14526/AR14526</f>
        <v>#DIV/0!</v>
      </c>
      <c r="AW14526" s="161" t="e">
        <f>AO14526/AR14526</f>
        <v>#DIV/0!</v>
      </c>
    </row>
    <row r="14566" spans="39:49">
      <c r="AM14566">
        <f>A14561</f>
        <v>0</v>
      </c>
      <c r="AN14566" s="159" t="e">
        <f>1/($B14566*(1/$B14564)*(1/(5/7+2/7*$D14566))*$B14576/SUM($B14568:$B14591))</f>
        <v>#DIV/0!</v>
      </c>
      <c r="AO14566" s="159" t="e">
        <f>1/(B14566*(1/B14564)*(1/(5/7+2/7*D14566)))</f>
        <v>#DIV/0!</v>
      </c>
      <c r="AP14566" s="159"/>
      <c r="AR14566" s="164">
        <f>CHOOSE(AV$3,C14566,F14566,I14566,L14566,O14566,R14566,U14566,X14566,AA14566,AD14566,AG14566,AJ14566)</f>
        <v>0</v>
      </c>
      <c r="AS14566" s="160"/>
      <c r="AT14566" s="160"/>
      <c r="AV14566" s="115" t="e">
        <f>AN14566/AR14566</f>
        <v>#DIV/0!</v>
      </c>
      <c r="AW14566" s="161" t="e">
        <f>AO14566/AR14566</f>
        <v>#DIV/0!</v>
      </c>
    </row>
    <row r="14606" spans="39:49">
      <c r="AM14606">
        <f>A14601</f>
        <v>0</v>
      </c>
      <c r="AN14606" s="159" t="e">
        <f>1/($B14606*(1/$B14604)*(1/(5/7+2/7*$D14606))*$B14616/SUM($B14608:$B14631))</f>
        <v>#DIV/0!</v>
      </c>
      <c r="AO14606" s="159" t="e">
        <f>1/(B14606*(1/B14604)*(1/(5/7+2/7*D14606)))</f>
        <v>#DIV/0!</v>
      </c>
      <c r="AP14606" s="159"/>
      <c r="AR14606" s="164">
        <f>CHOOSE(AV$3,C14606,F14606,I14606,L14606,O14606,R14606,U14606,X14606,AA14606,AD14606,AG14606,AJ14606)</f>
        <v>0</v>
      </c>
      <c r="AS14606" s="160"/>
      <c r="AT14606" s="160"/>
      <c r="AV14606" s="115" t="e">
        <f>AN14606/AR14606</f>
        <v>#DIV/0!</v>
      </c>
      <c r="AW14606" s="161" t="e">
        <f>AO14606/AR14606</f>
        <v>#DIV/0!</v>
      </c>
    </row>
    <row r="14646" spans="39:49">
      <c r="AM14646">
        <f>A14641</f>
        <v>0</v>
      </c>
      <c r="AN14646" s="159" t="e">
        <f>1/($B14646*(1/$B14644)*(1/(5/7+2/7*$D14646))*$B14656/SUM($B14648:$B14671))</f>
        <v>#DIV/0!</v>
      </c>
      <c r="AO14646" s="159" t="e">
        <f>1/(B14646*(1/B14644)*(1/(5/7+2/7*D14646)))</f>
        <v>#DIV/0!</v>
      </c>
      <c r="AP14646" s="159"/>
      <c r="AR14646" s="164">
        <f>CHOOSE(AV$3,C14646,F14646,I14646,L14646,O14646,R14646,U14646,X14646,AA14646,AD14646,AG14646,AJ14646)</f>
        <v>0</v>
      </c>
      <c r="AS14646" s="160"/>
      <c r="AT14646" s="160"/>
      <c r="AV14646" s="115" t="e">
        <f>AN14646/AR14646</f>
        <v>#DIV/0!</v>
      </c>
      <c r="AW14646" s="161" t="e">
        <f>AO14646/AR14646</f>
        <v>#DIV/0!</v>
      </c>
    </row>
    <row r="14686" spans="39:49">
      <c r="AM14686">
        <f>A14681</f>
        <v>0</v>
      </c>
      <c r="AN14686" s="159" t="e">
        <f>1/($B14686*(1/$B14684)*(1/(5/7+2/7*$D14686))*$B14696/SUM($B14688:$B14711))</f>
        <v>#DIV/0!</v>
      </c>
      <c r="AO14686" s="159" t="e">
        <f>1/(B14686*(1/B14684)*(1/(5/7+2/7*D14686)))</f>
        <v>#DIV/0!</v>
      </c>
      <c r="AP14686" s="159"/>
      <c r="AR14686" s="164">
        <f>CHOOSE(AV$3,C14686,F14686,I14686,L14686,O14686,R14686,U14686,X14686,AA14686,AD14686,AG14686,AJ14686)</f>
        <v>0</v>
      </c>
      <c r="AS14686" s="160"/>
      <c r="AT14686" s="160"/>
      <c r="AV14686" s="115" t="e">
        <f>AN14686/AR14686</f>
        <v>#DIV/0!</v>
      </c>
      <c r="AW14686" s="161" t="e">
        <f>AO14686/AR14686</f>
        <v>#DIV/0!</v>
      </c>
    </row>
    <row r="14726" spans="39:49">
      <c r="AM14726">
        <f>A14721</f>
        <v>0</v>
      </c>
      <c r="AN14726" s="159" t="e">
        <f>1/($B14726*(1/$B14724)*(1/(5/7+2/7*$D14726))*$B14736/SUM($B14728:$B14751))</f>
        <v>#DIV/0!</v>
      </c>
      <c r="AO14726" s="159" t="e">
        <f>1/(B14726*(1/B14724)*(1/(5/7+2/7*D14726)))</f>
        <v>#DIV/0!</v>
      </c>
      <c r="AP14726" s="159"/>
      <c r="AR14726" s="164">
        <f>CHOOSE(AV$3,C14726,F14726,I14726,L14726,O14726,R14726,U14726,X14726,AA14726,AD14726,AG14726,AJ14726)</f>
        <v>0</v>
      </c>
      <c r="AS14726" s="160"/>
      <c r="AT14726" s="160"/>
      <c r="AV14726" s="115" t="e">
        <f>AN14726/AR14726</f>
        <v>#DIV/0!</v>
      </c>
      <c r="AW14726" s="161" t="e">
        <f>AO14726/AR14726</f>
        <v>#DIV/0!</v>
      </c>
    </row>
    <row r="14766" spans="39:49">
      <c r="AM14766">
        <f>A14761</f>
        <v>0</v>
      </c>
      <c r="AN14766" s="159" t="e">
        <f>1/($B14766*(1/$B14764)*(1/(5/7+2/7*$D14766))*$B14776/SUM($B14768:$B14791))</f>
        <v>#DIV/0!</v>
      </c>
      <c r="AO14766" s="159" t="e">
        <f>1/(B14766*(1/B14764)*(1/(5/7+2/7*D14766)))</f>
        <v>#DIV/0!</v>
      </c>
      <c r="AP14766" s="159"/>
      <c r="AR14766" s="164">
        <f>CHOOSE(AV$3,C14766,F14766,I14766,L14766,O14766,R14766,U14766,X14766,AA14766,AD14766,AG14766,AJ14766)</f>
        <v>0</v>
      </c>
      <c r="AS14766" s="160"/>
      <c r="AT14766" s="160"/>
      <c r="AV14766" s="115" t="e">
        <f>AN14766/AR14766</f>
        <v>#DIV/0!</v>
      </c>
      <c r="AW14766" s="161" t="e">
        <f>AO14766/AR14766</f>
        <v>#DIV/0!</v>
      </c>
    </row>
    <row r="14806" spans="39:49">
      <c r="AM14806">
        <f>A14801</f>
        <v>0</v>
      </c>
      <c r="AN14806" s="159" t="e">
        <f>1/($B14806*(1/$B14804)*(1/(5/7+2/7*$D14806))*$B14816/SUM($B14808:$B14831))</f>
        <v>#DIV/0!</v>
      </c>
      <c r="AO14806" s="159" t="e">
        <f>1/(B14806*(1/B14804)*(1/(5/7+2/7*D14806)))</f>
        <v>#DIV/0!</v>
      </c>
      <c r="AP14806" s="159"/>
      <c r="AR14806" s="164">
        <f>CHOOSE(AV$3,C14806,F14806,I14806,L14806,O14806,R14806,U14806,X14806,AA14806,AD14806,AG14806,AJ14806)</f>
        <v>0</v>
      </c>
      <c r="AS14806" s="160"/>
      <c r="AT14806" s="160"/>
      <c r="AV14806" s="115" t="e">
        <f>AN14806/AR14806</f>
        <v>#DIV/0!</v>
      </c>
      <c r="AW14806" s="161" t="e">
        <f>AO14806/AR14806</f>
        <v>#DIV/0!</v>
      </c>
    </row>
    <row r="14846" spans="39:49">
      <c r="AM14846">
        <f>A14841</f>
        <v>0</v>
      </c>
      <c r="AN14846" s="159" t="e">
        <f>1/($B14846*(1/$B14844)*(1/(5/7+2/7*$D14846))*$B14856/SUM($B14848:$B14871))</f>
        <v>#DIV/0!</v>
      </c>
      <c r="AO14846" s="159" t="e">
        <f>1/(B14846*(1/B14844)*(1/(5/7+2/7*D14846)))</f>
        <v>#DIV/0!</v>
      </c>
      <c r="AP14846" s="159"/>
      <c r="AR14846" s="164">
        <f>CHOOSE(AV$3,C14846,F14846,I14846,L14846,O14846,R14846,U14846,X14846,AA14846,AD14846,AG14846,AJ14846)</f>
        <v>0</v>
      </c>
      <c r="AS14846" s="160"/>
      <c r="AT14846" s="160"/>
      <c r="AV14846" s="115" t="e">
        <f>AN14846/AR14846</f>
        <v>#DIV/0!</v>
      </c>
      <c r="AW14846" s="161" t="e">
        <f>AO14846/AR14846</f>
        <v>#DIV/0!</v>
      </c>
    </row>
    <row r="14886" spans="39:49">
      <c r="AM14886">
        <f>A14881</f>
        <v>0</v>
      </c>
      <c r="AN14886" s="159" t="e">
        <f>1/($B14886*(1/$B14884)*(1/(5/7+2/7*$D14886))*$B14896/SUM($B14888:$B14911))</f>
        <v>#DIV/0!</v>
      </c>
      <c r="AO14886" s="159" t="e">
        <f>1/(B14886*(1/B14884)*(1/(5/7+2/7*D14886)))</f>
        <v>#DIV/0!</v>
      </c>
      <c r="AP14886" s="159"/>
      <c r="AR14886" s="164">
        <f>CHOOSE(AV$3,C14886,F14886,I14886,L14886,O14886,R14886,U14886,X14886,AA14886,AD14886,AG14886,AJ14886)</f>
        <v>0</v>
      </c>
      <c r="AS14886" s="160"/>
      <c r="AT14886" s="160"/>
      <c r="AV14886" s="115" t="e">
        <f>AN14886/AR14886</f>
        <v>#DIV/0!</v>
      </c>
      <c r="AW14886" s="161" t="e">
        <f>AO14886/AR14886</f>
        <v>#DIV/0!</v>
      </c>
    </row>
    <row r="14926" spans="39:49">
      <c r="AM14926">
        <f>A14921</f>
        <v>0</v>
      </c>
      <c r="AN14926" s="159" t="e">
        <f>1/($B14926*(1/$B14924)*(1/(5/7+2/7*$D14926))*$B14936/SUM($B14928:$B14951))</f>
        <v>#DIV/0!</v>
      </c>
      <c r="AO14926" s="159" t="e">
        <f>1/(B14926*(1/B14924)*(1/(5/7+2/7*D14926)))</f>
        <v>#DIV/0!</v>
      </c>
      <c r="AP14926" s="159"/>
      <c r="AR14926" s="164">
        <f>CHOOSE(AV$3,C14926,F14926,I14926,L14926,O14926,R14926,U14926,X14926,AA14926,AD14926,AG14926,AJ14926)</f>
        <v>0</v>
      </c>
      <c r="AS14926" s="160"/>
      <c r="AT14926" s="160"/>
      <c r="AV14926" s="115" t="e">
        <f>AN14926/AR14926</f>
        <v>#DIV/0!</v>
      </c>
      <c r="AW14926" s="161" t="e">
        <f>AO14926/AR14926</f>
        <v>#DIV/0!</v>
      </c>
    </row>
    <row r="14966" spans="39:49">
      <c r="AM14966">
        <f>A14961</f>
        <v>0</v>
      </c>
      <c r="AN14966" s="159" t="e">
        <f>1/($B14966*(1/$B14964)*(1/(5/7+2/7*$D14966))*$B14976/SUM($B14968:$B14991))</f>
        <v>#DIV/0!</v>
      </c>
      <c r="AO14966" s="159" t="e">
        <f>1/(B14966*(1/B14964)*(1/(5/7+2/7*D14966)))</f>
        <v>#DIV/0!</v>
      </c>
      <c r="AP14966" s="159"/>
      <c r="AR14966" s="164">
        <f>CHOOSE(AV$3,C14966,F14966,I14966,L14966,O14966,R14966,U14966,X14966,AA14966,AD14966,AG14966,AJ14966)</f>
        <v>0</v>
      </c>
      <c r="AS14966" s="160"/>
      <c r="AT14966" s="160"/>
      <c r="AV14966" s="115" t="e">
        <f>AN14966/AR14966</f>
        <v>#DIV/0!</v>
      </c>
      <c r="AW14966" s="161" t="e">
        <f>AO14966/AR14966</f>
        <v>#DIV/0!</v>
      </c>
    </row>
    <row r="15006" spans="39:49">
      <c r="AM15006">
        <f>A15001</f>
        <v>0</v>
      </c>
      <c r="AN15006" s="159" t="e">
        <f>1/($B15006*(1/$B15004)*(1/(5/7+2/7*$D15006))*$B15016/SUM($B15008:$B15031))</f>
        <v>#DIV/0!</v>
      </c>
      <c r="AO15006" s="159" t="e">
        <f>1/(B15006*(1/B15004)*(1/(5/7+2/7*D15006)))</f>
        <v>#DIV/0!</v>
      </c>
      <c r="AP15006" s="159"/>
      <c r="AR15006" s="164">
        <f>CHOOSE(AV$3,C15006,F15006,I15006,L15006,O15006,R15006,U15006,X15006,AA15006,AD15006,AG15006,AJ15006)</f>
        <v>0</v>
      </c>
      <c r="AS15006" s="160"/>
      <c r="AT15006" s="160"/>
      <c r="AV15006" s="115" t="e">
        <f>AN15006/AR15006</f>
        <v>#DIV/0!</v>
      </c>
      <c r="AW15006" s="161" t="e">
        <f>AO15006/AR15006</f>
        <v>#DIV/0!</v>
      </c>
    </row>
    <row r="15046" spans="39:49">
      <c r="AM15046">
        <f>A15041</f>
        <v>0</v>
      </c>
      <c r="AN15046" s="159" t="e">
        <f>1/($B15046*(1/$B15044)*(1/(5/7+2/7*$D15046))*$B15056/SUM($B15048:$B15071))</f>
        <v>#DIV/0!</v>
      </c>
      <c r="AO15046" s="159" t="e">
        <f>1/(B15046*(1/B15044)*(1/(5/7+2/7*D15046)))</f>
        <v>#DIV/0!</v>
      </c>
      <c r="AP15046" s="159"/>
      <c r="AR15046" s="164">
        <f>CHOOSE(AV$3,C15046,F15046,I15046,L15046,O15046,R15046,U15046,X15046,AA15046,AD15046,AG15046,AJ15046)</f>
        <v>0</v>
      </c>
      <c r="AS15046" s="160"/>
      <c r="AT15046" s="160"/>
      <c r="AV15046" s="115" t="e">
        <f>AN15046/AR15046</f>
        <v>#DIV/0!</v>
      </c>
      <c r="AW15046" s="161" t="e">
        <f>AO15046/AR15046</f>
        <v>#DIV/0!</v>
      </c>
    </row>
    <row r="15086" spans="39:49">
      <c r="AM15086">
        <f>A15081</f>
        <v>0</v>
      </c>
      <c r="AN15086" s="159" t="e">
        <f>1/($B15086*(1/$B15084)*(1/(5/7+2/7*$D15086))*$B15096/SUM($B15088:$B15111))</f>
        <v>#DIV/0!</v>
      </c>
      <c r="AO15086" s="159" t="e">
        <f>1/(B15086*(1/B15084)*(1/(5/7+2/7*D15086)))</f>
        <v>#DIV/0!</v>
      </c>
      <c r="AP15086" s="159"/>
      <c r="AR15086" s="164">
        <f>CHOOSE(AV$3,C15086,F15086,I15086,L15086,O15086,R15086,U15086,X15086,AA15086,AD15086,AG15086,AJ15086)</f>
        <v>0</v>
      </c>
      <c r="AS15086" s="160"/>
      <c r="AT15086" s="160"/>
      <c r="AV15086" s="115" t="e">
        <f>AN15086/AR15086</f>
        <v>#DIV/0!</v>
      </c>
      <c r="AW15086" s="161" t="e">
        <f>AO15086/AR15086</f>
        <v>#DIV/0!</v>
      </c>
    </row>
    <row r="15126" spans="39:49">
      <c r="AM15126">
        <f>A15121</f>
        <v>0</v>
      </c>
      <c r="AN15126" s="159" t="e">
        <f>1/($B15126*(1/$B15124)*(1/(5/7+2/7*$D15126))*$B15136/SUM($B15128:$B15151))</f>
        <v>#DIV/0!</v>
      </c>
      <c r="AO15126" s="159" t="e">
        <f>1/(B15126*(1/B15124)*(1/(5/7+2/7*D15126)))</f>
        <v>#DIV/0!</v>
      </c>
      <c r="AP15126" s="159"/>
      <c r="AR15126" s="164">
        <f>CHOOSE(AV$3,C15126,F15126,I15126,L15126,O15126,R15126,U15126,X15126,AA15126,AD15126,AG15126,AJ15126)</f>
        <v>0</v>
      </c>
      <c r="AS15126" s="160"/>
      <c r="AT15126" s="160"/>
      <c r="AV15126" s="115" t="e">
        <f>AN15126/AR15126</f>
        <v>#DIV/0!</v>
      </c>
      <c r="AW15126" s="161" t="e">
        <f>AO15126/AR15126</f>
        <v>#DIV/0!</v>
      </c>
    </row>
    <row r="15166" spans="39:49">
      <c r="AM15166">
        <f>A15161</f>
        <v>0</v>
      </c>
      <c r="AN15166" s="159" t="e">
        <f>1/($B15166*(1/$B15164)*(1/(5/7+2/7*$D15166))*$B15176/SUM($B15168:$B15191))</f>
        <v>#DIV/0!</v>
      </c>
      <c r="AO15166" s="159" t="e">
        <f>1/(B15166*(1/B15164)*(1/(5/7+2/7*D15166)))</f>
        <v>#DIV/0!</v>
      </c>
      <c r="AP15166" s="159"/>
      <c r="AR15166" s="164">
        <f>CHOOSE(AV$3,C15166,F15166,I15166,L15166,O15166,R15166,U15166,X15166,AA15166,AD15166,AG15166,AJ15166)</f>
        <v>0</v>
      </c>
      <c r="AS15166" s="160"/>
      <c r="AT15166" s="160"/>
      <c r="AV15166" s="115" t="e">
        <f>AN15166/AR15166</f>
        <v>#DIV/0!</v>
      </c>
      <c r="AW15166" s="161" t="e">
        <f>AO15166/AR15166</f>
        <v>#DIV/0!</v>
      </c>
    </row>
    <row r="15206" spans="39:49">
      <c r="AM15206">
        <f>A15201</f>
        <v>0</v>
      </c>
      <c r="AN15206" s="159" t="e">
        <f>1/($B15206*(1/$B15204)*(1/(5/7+2/7*$D15206))*$B15216/SUM($B15208:$B15231))</f>
        <v>#DIV/0!</v>
      </c>
      <c r="AO15206" s="159" t="e">
        <f>1/(B15206*(1/B15204)*(1/(5/7+2/7*D15206)))</f>
        <v>#DIV/0!</v>
      </c>
      <c r="AP15206" s="159"/>
      <c r="AR15206" s="164">
        <f>CHOOSE(AV$3,C15206,F15206,I15206,L15206,O15206,R15206,U15206,X15206,AA15206,AD15206,AG15206,AJ15206)</f>
        <v>0</v>
      </c>
      <c r="AS15206" s="160"/>
      <c r="AT15206" s="160"/>
      <c r="AV15206" s="115" t="e">
        <f>AN15206/AR15206</f>
        <v>#DIV/0!</v>
      </c>
      <c r="AW15206" s="161" t="e">
        <f>AO15206/AR15206</f>
        <v>#DIV/0!</v>
      </c>
    </row>
    <row r="15246" spans="39:49">
      <c r="AM15246">
        <f>A15241</f>
        <v>0</v>
      </c>
      <c r="AN15246" s="159" t="e">
        <f>1/($B15246*(1/$B15244)*(1/(5/7+2/7*$D15246))*$B15256/SUM($B15248:$B15271))</f>
        <v>#DIV/0!</v>
      </c>
      <c r="AO15246" s="159" t="e">
        <f>1/(B15246*(1/B15244)*(1/(5/7+2/7*D15246)))</f>
        <v>#DIV/0!</v>
      </c>
      <c r="AP15246" s="159"/>
      <c r="AR15246" s="164">
        <f>CHOOSE(AV$3,C15246,F15246,I15246,L15246,O15246,R15246,U15246,X15246,AA15246,AD15246,AG15246,AJ15246)</f>
        <v>0</v>
      </c>
      <c r="AS15246" s="160"/>
      <c r="AT15246" s="160"/>
      <c r="AV15246" s="115" t="e">
        <f>AN15246/AR15246</f>
        <v>#DIV/0!</v>
      </c>
      <c r="AW15246" s="161" t="e">
        <f>AO15246/AR15246</f>
        <v>#DIV/0!</v>
      </c>
    </row>
    <row r="15286" spans="39:49">
      <c r="AM15286">
        <f>A15281</f>
        <v>0</v>
      </c>
      <c r="AN15286" s="159" t="e">
        <f>1/($B15286*(1/$B15284)*(1/(5/7+2/7*$D15286))*$B15296/SUM($B15288:$B15311))</f>
        <v>#DIV/0!</v>
      </c>
      <c r="AO15286" s="159" t="e">
        <f>1/(B15286*(1/B15284)*(1/(5/7+2/7*D15286)))</f>
        <v>#DIV/0!</v>
      </c>
      <c r="AP15286" s="159"/>
      <c r="AR15286" s="164">
        <f>CHOOSE(AV$3,C15286,F15286,I15286,L15286,O15286,R15286,U15286,X15286,AA15286,AD15286,AG15286,AJ15286)</f>
        <v>0</v>
      </c>
      <c r="AS15286" s="160"/>
      <c r="AT15286" s="160"/>
      <c r="AV15286" s="115" t="e">
        <f>AN15286/AR15286</f>
        <v>#DIV/0!</v>
      </c>
      <c r="AW15286" s="161" t="e">
        <f>AO15286/AR15286</f>
        <v>#DIV/0!</v>
      </c>
    </row>
    <row r="15326" spans="39:49">
      <c r="AM15326">
        <f>A15321</f>
        <v>0</v>
      </c>
      <c r="AN15326" s="159" t="e">
        <f>1/($B15326*(1/$B15324)*(1/(5/7+2/7*$D15326))*$B15336/SUM($B15328:$B15351))</f>
        <v>#DIV/0!</v>
      </c>
      <c r="AO15326" s="159" t="e">
        <f>1/(B15326*(1/B15324)*(1/(5/7+2/7*D15326)))</f>
        <v>#DIV/0!</v>
      </c>
      <c r="AP15326" s="159"/>
      <c r="AR15326" s="164">
        <f>CHOOSE(AV$3,C15326,F15326,I15326,L15326,O15326,R15326,U15326,X15326,AA15326,AD15326,AG15326,AJ15326)</f>
        <v>0</v>
      </c>
      <c r="AS15326" s="160"/>
      <c r="AT15326" s="160"/>
      <c r="AV15326" s="115" t="e">
        <f>AN15326/AR15326</f>
        <v>#DIV/0!</v>
      </c>
      <c r="AW15326" s="161" t="e">
        <f>AO15326/AR15326</f>
        <v>#DIV/0!</v>
      </c>
    </row>
    <row r="15366" spans="39:49">
      <c r="AM15366">
        <f>A15361</f>
        <v>0</v>
      </c>
      <c r="AN15366" s="159" t="e">
        <f>1/($B15366*(1/$B15364)*(1/(5/7+2/7*$D15366))*$B15376/SUM($B15368:$B15391))</f>
        <v>#DIV/0!</v>
      </c>
      <c r="AO15366" s="159" t="e">
        <f>1/(B15366*(1/B15364)*(1/(5/7+2/7*D15366)))</f>
        <v>#DIV/0!</v>
      </c>
      <c r="AP15366" s="159"/>
      <c r="AR15366" s="164">
        <f>CHOOSE(AV$3,C15366,F15366,I15366,L15366,O15366,R15366,U15366,X15366,AA15366,AD15366,AG15366,AJ15366)</f>
        <v>0</v>
      </c>
      <c r="AS15366" s="160"/>
      <c r="AT15366" s="160"/>
      <c r="AV15366" s="115" t="e">
        <f>AN15366/AR15366</f>
        <v>#DIV/0!</v>
      </c>
      <c r="AW15366" s="161" t="e">
        <f>AO15366/AR15366</f>
        <v>#DIV/0!</v>
      </c>
    </row>
    <row r="15406" spans="40:49">
      <c r="AN15406" s="159" t="e">
        <f>1/($B15406*(1/$B15404)*(1/(5/7+2/7*$D15406))*$B15416/SUM($B15408:$B15431))</f>
        <v>#DIV/0!</v>
      </c>
      <c r="AO15406" s="159" t="e">
        <f>1/(B15406*(1/B15404)*(1/(5/7+2/7*D15406)))</f>
        <v>#DIV/0!</v>
      </c>
      <c r="AP15406" s="159"/>
      <c r="AR15406" s="164">
        <f>CHOOSE(AV$3,C15406,F15406,I15406,L15406,O15406,R15406,U15406,X15406,AA15406,AD15406,AG15406,AJ15406)</f>
        <v>0</v>
      </c>
      <c r="AS15406" s="160"/>
      <c r="AT15406" s="160"/>
      <c r="AV15406" s="115" t="e">
        <f>AN15406/AR15406</f>
        <v>#DIV/0!</v>
      </c>
      <c r="AW15406" s="161" t="e">
        <f>AO15406/AR15406</f>
        <v>#DIV/0!</v>
      </c>
    </row>
    <row r="15446" spans="39:49">
      <c r="AM15446">
        <f>A15441</f>
        <v>0</v>
      </c>
      <c r="AN15446" s="159" t="e">
        <f>1/($B15446*(1/$B15444)*(1/(5/7+2/7*$D15446))*$B15456/SUM($B15448:$B15471))</f>
        <v>#DIV/0!</v>
      </c>
      <c r="AO15446" s="159" t="e">
        <f>1/(B15446*(1/B15444)*(1/(5/7+2/7*D15446)))</f>
        <v>#DIV/0!</v>
      </c>
      <c r="AP15446" s="159"/>
      <c r="AR15446" s="164">
        <f>CHOOSE(AV$3,C15446,F15446,I15446,L15446,O15446,R15446,U15446,X15446,AA15446,AD15446,AG15446,AJ15446)</f>
        <v>0</v>
      </c>
      <c r="AS15446" s="160"/>
      <c r="AT15446" s="160"/>
      <c r="AV15446" s="115" t="e">
        <f>AN15446/AR15446</f>
        <v>#DIV/0!</v>
      </c>
      <c r="AW15446" s="161" t="e">
        <f>AO15446/AR15446</f>
        <v>#DIV/0!</v>
      </c>
    </row>
    <row r="15486" spans="39:49">
      <c r="AM15486">
        <f>A15481</f>
        <v>0</v>
      </c>
      <c r="AN15486" s="159" t="e">
        <f>1/($B15486*(1/$B15484)*(1/(5/7+2/7*$D15486))*$B15496/SUM($B15488:$B15511))</f>
        <v>#DIV/0!</v>
      </c>
      <c r="AO15486" s="159" t="e">
        <f>1/(B15486*(1/B15484)*(1/(5/7+2/7*D15486)))</f>
        <v>#DIV/0!</v>
      </c>
      <c r="AP15486" s="159"/>
      <c r="AR15486" s="164">
        <f>CHOOSE(AV$3,C15486,F15486,I15486,L15486,O15486,R15486,U15486,X15486,AA15486,AD15486,AG15486,AJ15486)</f>
        <v>0</v>
      </c>
      <c r="AS15486" s="160"/>
      <c r="AT15486" s="160"/>
      <c r="AV15486" s="115" t="e">
        <f>AN15486/AR15486</f>
        <v>#DIV/0!</v>
      </c>
      <c r="AW15486" s="161" t="e">
        <f>AO15486/AR15486</f>
        <v>#DIV/0!</v>
      </c>
    </row>
    <row r="15526" spans="39:49">
      <c r="AM15526">
        <f>A15521</f>
        <v>0</v>
      </c>
      <c r="AN15526" s="159" t="e">
        <f>1/($B15526*(1/$B15524)*(1/(5/7+2/7*$D15526))*$B15536/SUM($B15528:$B15551))</f>
        <v>#DIV/0!</v>
      </c>
      <c r="AO15526" s="159" t="e">
        <f>1/(B15526*(1/B15524)*(1/(5/7+2/7*D15526)))</f>
        <v>#DIV/0!</v>
      </c>
      <c r="AP15526" s="159"/>
      <c r="AR15526" s="164">
        <f>CHOOSE(AV$3,C15526,F15526,I15526,L15526,O15526,R15526,U15526,X15526,AA15526,AD15526,AG15526,AJ15526)</f>
        <v>0</v>
      </c>
      <c r="AS15526" s="160"/>
      <c r="AT15526" s="160"/>
      <c r="AV15526" s="115" t="e">
        <f>AN15526/AR15526</f>
        <v>#DIV/0!</v>
      </c>
      <c r="AW15526" s="161" t="e">
        <f>AO15526/AR15526</f>
        <v>#DIV/0!</v>
      </c>
    </row>
    <row r="15566" spans="39:49">
      <c r="AM15566">
        <f>A15561</f>
        <v>0</v>
      </c>
      <c r="AN15566" s="159" t="e">
        <f>1/($B15566*(1/$B15564)*(1/(5/7+2/7*$D15566))*$B15576/SUM($B15568:$B15591))</f>
        <v>#DIV/0!</v>
      </c>
      <c r="AO15566" s="159" t="e">
        <f>1/(B15566*(1/B15564)*(1/(5/7+2/7*D15566)))</f>
        <v>#DIV/0!</v>
      </c>
      <c r="AP15566" s="159"/>
      <c r="AR15566" s="164">
        <f>CHOOSE(AV$3,C15566,F15566,I15566,L15566,O15566,R15566,U15566,X15566,AA15566,AD15566,AG15566,AJ15566)</f>
        <v>0</v>
      </c>
      <c r="AS15566" s="160"/>
      <c r="AT15566" s="160"/>
      <c r="AV15566" s="115" t="e">
        <f>AN15566/AR15566</f>
        <v>#DIV/0!</v>
      </c>
      <c r="AW15566" s="161" t="e">
        <f>AO15566/AR15566</f>
        <v>#DIV/0!</v>
      </c>
    </row>
    <row r="15606" spans="39:49">
      <c r="AM15606">
        <f>A15601</f>
        <v>0</v>
      </c>
      <c r="AN15606" s="159" t="e">
        <f>1/($B15606*(1/$B15604)*(1/(5/7+2/7*$D15606))*$B15616/SUM($B15608:$B15631))</f>
        <v>#DIV/0!</v>
      </c>
      <c r="AO15606" s="159" t="e">
        <f>1/(B15606*(1/B15604)*(1/(5/7+2/7*D15606)))</f>
        <v>#DIV/0!</v>
      </c>
      <c r="AP15606" s="159"/>
      <c r="AR15606" s="164">
        <f>CHOOSE(AV$3,C15606,F15606,I15606,L15606,O15606,R15606,U15606,X15606,AA15606,AD15606,AG15606,AJ15606)</f>
        <v>0</v>
      </c>
      <c r="AS15606" s="160"/>
      <c r="AT15606" s="160"/>
      <c r="AV15606" s="115" t="e">
        <f>AN15606/AR15606</f>
        <v>#DIV/0!</v>
      </c>
      <c r="AW15606" s="161" t="e">
        <f>AO15606/AR15606</f>
        <v>#DIV/0!</v>
      </c>
    </row>
    <row r="15646" spans="39:49">
      <c r="AM15646">
        <f>A15641</f>
        <v>0</v>
      </c>
      <c r="AN15646" s="159" t="e">
        <f>1/($B15646*(1/$B15644)*(1/(5/7+2/7*$D15646))*$B15656/SUM($B15648:$B15671))</f>
        <v>#DIV/0!</v>
      </c>
      <c r="AO15646" s="159" t="e">
        <f>1/(B15646*(1/B15644)*(1/(5/7+2/7*D15646)))</f>
        <v>#DIV/0!</v>
      </c>
      <c r="AP15646" s="159"/>
      <c r="AR15646" s="164">
        <f>CHOOSE(AV$3,C15646,F15646,I15646,L15646,O15646,R15646,U15646,X15646,AA15646,AD15646,AG15646,AJ15646)</f>
        <v>0</v>
      </c>
      <c r="AS15646" s="160"/>
      <c r="AT15646" s="160"/>
      <c r="AV15646" s="115" t="e">
        <f>AN15646/AR15646</f>
        <v>#DIV/0!</v>
      </c>
      <c r="AW15646" s="161" t="e">
        <f>AO15646/AR15646</f>
        <v>#DIV/0!</v>
      </c>
    </row>
    <row r="15686" spans="39:49">
      <c r="AM15686">
        <f>A15681</f>
        <v>0</v>
      </c>
      <c r="AN15686" s="159" t="e">
        <f>1/($B15686*(1/$B15684)*(1/(5/7+2/7*$D15686))*$B15696/SUM($B15688:$B15711))</f>
        <v>#DIV/0!</v>
      </c>
      <c r="AO15686" s="159" t="e">
        <f>1/(B15686*(1/B15684)*(1/(5/7+2/7*D15686)))</f>
        <v>#DIV/0!</v>
      </c>
      <c r="AP15686" s="159"/>
      <c r="AR15686" s="164">
        <f>CHOOSE(AV$3,C15686,F15686,I15686,L15686,O15686,R15686,U15686,X15686,AA15686,AD15686,AG15686,AJ15686)</f>
        <v>0</v>
      </c>
      <c r="AS15686" s="160"/>
      <c r="AT15686" s="160"/>
      <c r="AV15686" s="115" t="e">
        <f>AN15686/AR15686</f>
        <v>#DIV/0!</v>
      </c>
      <c r="AW15686" s="161" t="e">
        <f>AO15686/AR15686</f>
        <v>#DIV/0!</v>
      </c>
    </row>
    <row r="15726" spans="39:49">
      <c r="AM15726">
        <f>A15721</f>
        <v>0</v>
      </c>
      <c r="AN15726" s="159" t="e">
        <f>1/($B15726*(1/$B15724)*(1/(5/7+2/7*$D15726))*$B15736/SUM($B15728:$B15751))</f>
        <v>#DIV/0!</v>
      </c>
      <c r="AO15726" s="159" t="e">
        <f>1/(B15726*(1/B15724)*(1/(5/7+2/7*D15726)))</f>
        <v>#DIV/0!</v>
      </c>
      <c r="AP15726" s="159"/>
      <c r="AR15726" s="164">
        <f>CHOOSE(AV$3,C15726,F15726,I15726,L15726,O15726,R15726,U15726,X15726,AA15726,AD15726,AG15726,AJ15726)</f>
        <v>0</v>
      </c>
      <c r="AS15726" s="160"/>
      <c r="AT15726" s="160"/>
      <c r="AV15726" s="115" t="e">
        <f>AN15726/AR15726</f>
        <v>#DIV/0!</v>
      </c>
      <c r="AW15726" s="161" t="e">
        <f>AO15726/AR15726</f>
        <v>#DIV/0!</v>
      </c>
    </row>
    <row r="15766" spans="39:49">
      <c r="AM15766">
        <f>A15761</f>
        <v>0</v>
      </c>
      <c r="AN15766" s="159" t="e">
        <f>1/($B15766*(1/$B15764)*(1/(5/7+2/7*$D15766))*$B15776/SUM($B15768:$B15791))</f>
        <v>#DIV/0!</v>
      </c>
      <c r="AO15766" s="159" t="e">
        <f>1/(B15766*(1/B15764)*(1/(5/7+2/7*D15766)))</f>
        <v>#DIV/0!</v>
      </c>
      <c r="AP15766" s="159"/>
      <c r="AR15766" s="164">
        <f>CHOOSE(AV$3,C15766,F15766,I15766,L15766,O15766,R15766,U15766,X15766,AA15766,AD15766,AG15766,AJ15766)</f>
        <v>0</v>
      </c>
      <c r="AS15766" s="160"/>
      <c r="AT15766" s="160"/>
      <c r="AV15766" s="115" t="e">
        <f>AN15766/AR15766</f>
        <v>#DIV/0!</v>
      </c>
      <c r="AW15766" s="161" t="e">
        <f>AO15766/AR15766</f>
        <v>#DIV/0!</v>
      </c>
    </row>
    <row r="15806" spans="39:49">
      <c r="AM15806">
        <f>A15801</f>
        <v>0</v>
      </c>
      <c r="AN15806" s="159" t="e">
        <f>1/($B15806*(1/$B15804)*(1/(5/7+2/7*$D15806))*$B15816/SUM($B15808:$B15831))</f>
        <v>#DIV/0!</v>
      </c>
      <c r="AO15806" s="159" t="e">
        <f>1/(B15806*(1/B15804)*(1/(5/7+2/7*D15806)))</f>
        <v>#DIV/0!</v>
      </c>
      <c r="AP15806" s="159"/>
      <c r="AR15806" s="164">
        <f>CHOOSE(AV$3,C15806,F15806,I15806,L15806,O15806,R15806,U15806,X15806,AA15806,AD15806,AG15806,AJ15806)</f>
        <v>0</v>
      </c>
      <c r="AS15806" s="160"/>
      <c r="AT15806" s="160"/>
      <c r="AV15806" s="115" t="e">
        <f>AN15806/AR15806</f>
        <v>#DIV/0!</v>
      </c>
      <c r="AW15806" s="161" t="e">
        <f>AO15806/AR15806</f>
        <v>#DIV/0!</v>
      </c>
    </row>
    <row r="15846" spans="39:49">
      <c r="AM15846">
        <f>A15841</f>
        <v>0</v>
      </c>
      <c r="AN15846" s="159" t="e">
        <f>1/($B15846*(1/$B15844)*(1/(5/7+2/7*$D15846))*$B15856/SUM($B15848:$B15871))</f>
        <v>#DIV/0!</v>
      </c>
      <c r="AO15846" s="159" t="e">
        <f>1/(B15846*(1/B15844)*(1/(5/7+2/7*D15846)))</f>
        <v>#DIV/0!</v>
      </c>
      <c r="AP15846" s="159"/>
      <c r="AR15846" s="164">
        <f>CHOOSE(AV$3,C15846,F15846,I15846,L15846,O15846,R15846,U15846,X15846,AA15846,AD15846,AG15846,AJ15846)</f>
        <v>0</v>
      </c>
      <c r="AS15846" s="160"/>
      <c r="AT15846" s="160"/>
      <c r="AV15846" s="115" t="e">
        <f>AN15846/AR15846</f>
        <v>#DIV/0!</v>
      </c>
      <c r="AW15846" s="161" t="e">
        <f>AO15846/AR15846</f>
        <v>#DIV/0!</v>
      </c>
    </row>
    <row r="15886" spans="39:49">
      <c r="AM15886">
        <f>A15881</f>
        <v>0</v>
      </c>
      <c r="AN15886" s="159" t="e">
        <f>1/($B15886*(1/$B15884)*(1/(5/7+2/7*$D15886))*$B15896/SUM($B15888:$B15911))</f>
        <v>#DIV/0!</v>
      </c>
      <c r="AO15886" s="159" t="e">
        <f>1/(B15886*(1/B15884)*(1/(5/7+2/7*D15886)))</f>
        <v>#DIV/0!</v>
      </c>
      <c r="AP15886" s="159"/>
      <c r="AR15886" s="164">
        <f>CHOOSE(AV$3,C15886,F15886,I15886,L15886,O15886,R15886,U15886,X15886,AA15886,AD15886,AG15886,AJ15886)</f>
        <v>0</v>
      </c>
      <c r="AS15886" s="160"/>
      <c r="AT15886" s="160"/>
      <c r="AV15886" s="115" t="e">
        <f>AN15886/AR15886</f>
        <v>#DIV/0!</v>
      </c>
      <c r="AW15886" s="161" t="e">
        <f>AO15886/AR15886</f>
        <v>#DIV/0!</v>
      </c>
    </row>
    <row r="15926" spans="39:49">
      <c r="AM15926">
        <f>A15921</f>
        <v>0</v>
      </c>
      <c r="AN15926" s="159" t="e">
        <f>1/($B15926*(1/$B15924)*(1/(5/7+2/7*$D15926))*$B15936/SUM($B15928:$B15951))</f>
        <v>#DIV/0!</v>
      </c>
      <c r="AO15926" s="159" t="e">
        <f>1/(B15926*(1/B15924)*(1/(5/7+2/7*D15926)))</f>
        <v>#DIV/0!</v>
      </c>
      <c r="AP15926" s="159"/>
      <c r="AR15926" s="164">
        <f>CHOOSE(AV$3,C15926,F15926,I15926,L15926,O15926,R15926,U15926,X15926,AA15926,AD15926,AG15926,AJ15926)</f>
        <v>0</v>
      </c>
      <c r="AS15926" s="160"/>
      <c r="AT15926" s="160"/>
      <c r="AV15926" s="115" t="e">
        <f>AN15926/AR15926</f>
        <v>#DIV/0!</v>
      </c>
      <c r="AW15926" s="161" t="e">
        <f>AO15926/AR15926</f>
        <v>#DIV/0!</v>
      </c>
    </row>
    <row r="15966" spans="39:49">
      <c r="AM15966">
        <f>A15961</f>
        <v>0</v>
      </c>
      <c r="AN15966" s="159" t="e">
        <f>1/($B15966*(1/$B15964)*(1/(5/7+2/7*$D15966))*$B15976/SUM($B15968:$B15991))</f>
        <v>#DIV/0!</v>
      </c>
      <c r="AO15966" s="159" t="e">
        <f>1/(B15966*(1/B15964)*(1/(5/7+2/7*D15966)))</f>
        <v>#DIV/0!</v>
      </c>
      <c r="AP15966" s="159"/>
      <c r="AR15966" s="164">
        <f>CHOOSE(AV$3,C15966,F15966,I15966,L15966,O15966,R15966,U15966,X15966,AA15966,AD15966,AG15966,AJ15966)</f>
        <v>0</v>
      </c>
      <c r="AS15966" s="160"/>
      <c r="AT15966" s="160"/>
      <c r="AV15966" s="115" t="e">
        <f>AN15966/AR15966</f>
        <v>#DIV/0!</v>
      </c>
      <c r="AW15966" s="161" t="e">
        <f>AO15966/AR15966</f>
        <v>#DIV/0!</v>
      </c>
    </row>
    <row r="16006" spans="39:49">
      <c r="AM16006">
        <f>A16001</f>
        <v>0</v>
      </c>
      <c r="AN16006" s="159" t="e">
        <f>1/($B16006*(1/$B16004)*(1/(5/7+2/7*$D16006))*$B16016/SUM($B16008:$B16031))</f>
        <v>#DIV/0!</v>
      </c>
      <c r="AO16006" s="159" t="e">
        <f>1/(B16006*(1/B16004)*(1/(5/7+2/7*D16006)))</f>
        <v>#DIV/0!</v>
      </c>
      <c r="AP16006" s="159"/>
      <c r="AR16006" s="164">
        <f>CHOOSE(AV$3,C16006,F16006,I16006,L16006,O16006,R16006,U16006,X16006,AA16006,AD16006,AG16006,AJ16006)</f>
        <v>0</v>
      </c>
      <c r="AS16006" s="160"/>
      <c r="AT16006" s="160"/>
      <c r="AV16006" s="115" t="e">
        <f>AN16006/AR16006</f>
        <v>#DIV/0!</v>
      </c>
      <c r="AW16006" s="161" t="e">
        <f>AO16006/AR16006</f>
        <v>#DIV/0!</v>
      </c>
    </row>
    <row r="16046" spans="39:49">
      <c r="AM16046">
        <f>A16041</f>
        <v>0</v>
      </c>
      <c r="AN16046" s="159" t="e">
        <f>1/($B16046*(1/$B16044)*(1/(5/7+2/7*$D16046))*$B16056/SUM($B16048:$B16071))</f>
        <v>#DIV/0!</v>
      </c>
      <c r="AO16046" s="159" t="e">
        <f>1/(B16046*(1/B16044)*(1/(5/7+2/7*D16046)))</f>
        <v>#DIV/0!</v>
      </c>
      <c r="AP16046" s="159"/>
      <c r="AR16046" s="164">
        <f>CHOOSE(AV$3,C16046,F16046,I16046,L16046,O16046,R16046,U16046,X16046,AA16046,AD16046,AG16046,AJ16046)</f>
        <v>0</v>
      </c>
      <c r="AS16046" s="160"/>
      <c r="AT16046" s="160"/>
      <c r="AV16046" s="115" t="e">
        <f>AN16046/AR16046</f>
        <v>#DIV/0!</v>
      </c>
      <c r="AW16046" s="161" t="e">
        <f>AO16046/AR16046</f>
        <v>#DIV/0!</v>
      </c>
    </row>
    <row r="16086" spans="39:49">
      <c r="AM16086">
        <f>A16081</f>
        <v>0</v>
      </c>
      <c r="AN16086" s="159" t="e">
        <f>1/($B16086*(1/$B16084)*(1/(5/7+2/7*$D16086))*$B16096/SUM($B16088:$B16111))</f>
        <v>#DIV/0!</v>
      </c>
      <c r="AO16086" s="159" t="e">
        <f>1/(B16086*(1/B16084)*(1/(5/7+2/7*D16086)))</f>
        <v>#DIV/0!</v>
      </c>
      <c r="AP16086" s="159"/>
      <c r="AR16086" s="164">
        <f>CHOOSE(AV$3,C16086,F16086,I16086,L16086,O16086,R16086,U16086,X16086,AA16086,AD16086,AG16086,AJ16086)</f>
        <v>0</v>
      </c>
      <c r="AS16086" s="160"/>
      <c r="AT16086" s="160"/>
      <c r="AV16086" s="115" t="e">
        <f>AN16086/AR16086</f>
        <v>#DIV/0!</v>
      </c>
      <c r="AW16086" s="161" t="e">
        <f>AO16086/AR16086</f>
        <v>#DIV/0!</v>
      </c>
    </row>
    <row r="16126" spans="39:49">
      <c r="AM16126">
        <f>A16121</f>
        <v>0</v>
      </c>
      <c r="AN16126" s="159" t="e">
        <f>1/($B16126*(1/$B16124)*(1/(5/7+2/7*$D16126))*$B16136/SUM($B16128:$B16151))</f>
        <v>#DIV/0!</v>
      </c>
      <c r="AO16126" s="159" t="e">
        <f>1/(B16126*(1/B16124)*(1/(5/7+2/7*D16126)))</f>
        <v>#DIV/0!</v>
      </c>
      <c r="AP16126" s="159"/>
      <c r="AR16126" s="164">
        <f>CHOOSE(AV$3,C16126,F16126,I16126,L16126,O16126,R16126,U16126,X16126,AA16126,AD16126,AG16126,AJ16126)</f>
        <v>0</v>
      </c>
      <c r="AS16126" s="160"/>
      <c r="AT16126" s="160"/>
      <c r="AV16126" s="115" t="e">
        <f>AN16126/AR16126</f>
        <v>#DIV/0!</v>
      </c>
      <c r="AW16126" s="161" t="e">
        <f>AO16126/AR16126</f>
        <v>#DIV/0!</v>
      </c>
    </row>
    <row r="16166" spans="44:49">
      <c r="AR16166" s="164"/>
      <c r="AS16166" s="160"/>
      <c r="AT16166" s="160"/>
      <c r="AV16166" s="115"/>
      <c r="AW16166" s="161"/>
    </row>
    <row r="16206" spans="44:49">
      <c r="AR16206" s="164"/>
      <c r="AS16206" s="160"/>
      <c r="AT16206" s="160"/>
      <c r="AV16206" s="115"/>
      <c r="AW16206" s="161"/>
    </row>
    <row r="16246" spans="44:49">
      <c r="AR16246" s="164"/>
      <c r="AS16246" s="160"/>
      <c r="AT16246" s="160"/>
      <c r="AV16246" s="115"/>
      <c r="AW16246" s="161"/>
    </row>
    <row r="16286" spans="44:49">
      <c r="AR16286" s="164"/>
      <c r="AS16286" s="160"/>
      <c r="AT16286" s="160"/>
      <c r="AV16286" s="115"/>
      <c r="AW16286" s="161"/>
    </row>
    <row r="16326" spans="44:49">
      <c r="AR16326" s="164"/>
      <c r="AS16326" s="160"/>
      <c r="AT16326" s="160"/>
      <c r="AV16326" s="115"/>
      <c r="AW16326" s="161"/>
    </row>
    <row r="16366" spans="44:49">
      <c r="AR16366" s="164"/>
      <c r="AS16366" s="160"/>
      <c r="AT16366" s="160"/>
      <c r="AV16366" s="115"/>
      <c r="AW16366" s="161"/>
    </row>
    <row r="16406" spans="44:49">
      <c r="AR16406" s="164"/>
      <c r="AS16406" s="160"/>
      <c r="AT16406" s="160"/>
      <c r="AV16406" s="115"/>
      <c r="AW16406" s="161"/>
    </row>
    <row r="16446" spans="44:49">
      <c r="AR16446" s="164"/>
      <c r="AS16446" s="160"/>
      <c r="AT16446" s="160"/>
      <c r="AV16446" s="115"/>
      <c r="AW16446" s="161"/>
    </row>
    <row r="16486" spans="44:49">
      <c r="AR16486" s="164"/>
      <c r="AS16486" s="160"/>
      <c r="AT16486" s="160"/>
      <c r="AV16486" s="115"/>
      <c r="AW16486" s="161"/>
    </row>
    <row r="16526" spans="44:49">
      <c r="AR16526" s="164"/>
      <c r="AS16526" s="160"/>
      <c r="AT16526" s="160"/>
      <c r="AV16526" s="115"/>
      <c r="AW16526" s="161"/>
    </row>
    <row r="16566" spans="44:49">
      <c r="AR16566" s="164"/>
      <c r="AS16566" s="160"/>
      <c r="AT16566" s="160"/>
      <c r="AV16566" s="115"/>
      <c r="AW16566" s="161"/>
    </row>
    <row r="16606" spans="44:49">
      <c r="AR16606" s="164"/>
      <c r="AS16606" s="160"/>
      <c r="AT16606" s="160"/>
      <c r="AV16606" s="115"/>
      <c r="AW16606" s="161"/>
    </row>
    <row r="16646" spans="44:49">
      <c r="AR16646" s="164"/>
      <c r="AS16646" s="160"/>
      <c r="AT16646" s="160"/>
      <c r="AV16646" s="115"/>
      <c r="AW16646" s="161"/>
    </row>
    <row r="16686" spans="44:49">
      <c r="AR16686" s="164"/>
      <c r="AS16686" s="160"/>
      <c r="AT16686" s="160"/>
      <c r="AV16686" s="115"/>
      <c r="AW16686" s="161"/>
    </row>
    <row r="16726" spans="44:49">
      <c r="AR16726" s="164"/>
      <c r="AS16726" s="160"/>
      <c r="AT16726" s="160"/>
      <c r="AV16726" s="115"/>
      <c r="AW16726" s="161"/>
    </row>
    <row r="16766" spans="44:49">
      <c r="AR16766" s="164"/>
      <c r="AS16766" s="160"/>
      <c r="AT16766" s="160"/>
      <c r="AV16766" s="115"/>
      <c r="AW16766" s="161"/>
    </row>
    <row r="16806" spans="44:49">
      <c r="AR16806" s="164"/>
      <c r="AS16806" s="160"/>
      <c r="AT16806" s="160"/>
      <c r="AV16806" s="115"/>
      <c r="AW16806" s="161"/>
    </row>
    <row r="16846" spans="44:49">
      <c r="AR16846" s="164"/>
      <c r="AS16846" s="160"/>
      <c r="AT16846" s="160"/>
      <c r="AV16846" s="115"/>
      <c r="AW16846" s="161"/>
    </row>
    <row r="16886" spans="44:49">
      <c r="AR16886" s="164"/>
      <c r="AS16886" s="160"/>
      <c r="AT16886" s="160"/>
      <c r="AV16886" s="115"/>
      <c r="AW16886" s="161"/>
    </row>
    <row r="16926" spans="44:49">
      <c r="AR16926" s="164"/>
      <c r="AS16926" s="160"/>
      <c r="AT16926" s="160"/>
      <c r="AV16926" s="115"/>
      <c r="AW16926" s="161"/>
    </row>
    <row r="16966" spans="44:49">
      <c r="AR16966" s="164"/>
      <c r="AS16966" s="160"/>
      <c r="AT16966" s="160"/>
      <c r="AV16966" s="115"/>
      <c r="AW16966" s="161"/>
    </row>
    <row r="17006" spans="44:49">
      <c r="AR17006" s="164"/>
      <c r="AS17006" s="160"/>
      <c r="AT17006" s="160"/>
      <c r="AV17006" s="115"/>
      <c r="AW17006" s="161"/>
    </row>
    <row r="17046" spans="44:49">
      <c r="AR17046" s="164"/>
      <c r="AS17046" s="160"/>
      <c r="AT17046" s="160"/>
      <c r="AV17046" s="115"/>
      <c r="AW17046" s="161"/>
    </row>
    <row r="17086" spans="44:49">
      <c r="AR17086" s="164"/>
      <c r="AS17086" s="160"/>
      <c r="AT17086" s="160"/>
      <c r="AV17086" s="115"/>
      <c r="AW17086" s="161"/>
    </row>
    <row r="17126" spans="44:49">
      <c r="AR17126" s="164"/>
      <c r="AS17126" s="160"/>
      <c r="AT17126" s="160"/>
      <c r="AV17126" s="115"/>
      <c r="AW17126" s="161"/>
    </row>
    <row r="17166" spans="44:49">
      <c r="AR17166" s="164"/>
      <c r="AS17166" s="160"/>
      <c r="AT17166" s="160"/>
      <c r="AV17166" s="115"/>
      <c r="AW17166" s="161"/>
    </row>
    <row r="17206" spans="44:49">
      <c r="AR17206" s="164"/>
      <c r="AS17206" s="160"/>
      <c r="AT17206" s="160"/>
      <c r="AV17206" s="115"/>
      <c r="AW17206" s="161"/>
    </row>
    <row r="17246" spans="44:49">
      <c r="AR17246" s="164"/>
      <c r="AS17246" s="160"/>
      <c r="AT17246" s="160"/>
      <c r="AV17246" s="115"/>
      <c r="AW17246" s="161"/>
    </row>
  </sheetData>
  <mergeCells count="3">
    <mergeCell ref="AN1:AQ1"/>
    <mergeCell ref="AR1:AU1"/>
    <mergeCell ref="AV1:AY1"/>
  </mergeCells>
  <pageMargins left="0.7" right="0.7" top="0.75" bottom="0.75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G71"/>
  <sheetViews>
    <sheetView topLeftCell="B1" zoomScaleNormal="100" workbookViewId="0">
      <selection activeCell="G9" sqref="G9"/>
    </sheetView>
  </sheetViews>
  <sheetFormatPr defaultRowHeight="14.4"/>
  <cols>
    <col min="2" max="2" width="43.88671875" style="187" customWidth="1"/>
    <col min="3" max="3" width="16.6640625" style="187" customWidth="1"/>
    <col min="4" max="4" width="10.33203125" style="187" customWidth="1"/>
    <col min="5" max="5" width="10.6640625" style="187" customWidth="1"/>
    <col min="6" max="6" width="11.44140625" style="187" customWidth="1"/>
    <col min="9" max="9" width="19.109375" style="187" customWidth="1"/>
    <col min="23" max="23" width="13.44140625" style="187" customWidth="1"/>
  </cols>
  <sheetData>
    <row r="1" spans="1:33">
      <c r="A1" t="s">
        <v>190</v>
      </c>
    </row>
    <row r="2" spans="1:33">
      <c r="B2" s="70" t="s">
        <v>191</v>
      </c>
      <c r="C2" s="13"/>
    </row>
    <row r="3" spans="1:33" ht="43.2" customHeight="1">
      <c r="B3" s="70" t="s">
        <v>192</v>
      </c>
      <c r="C3" s="13"/>
    </row>
    <row r="4" spans="1:33">
      <c r="B4" s="13"/>
      <c r="C4" s="13"/>
    </row>
    <row r="5" spans="1:33" ht="15" customHeight="1" thickBot="1">
      <c r="B5" s="13"/>
      <c r="C5" s="13"/>
      <c r="D5" s="99" t="s">
        <v>193</v>
      </c>
    </row>
    <row r="6" spans="1:33" ht="15" customHeight="1" thickBot="1">
      <c r="B6" s="13"/>
      <c r="C6" s="13"/>
      <c r="E6" s="64" t="s">
        <v>194</v>
      </c>
      <c r="G6" s="57" t="s">
        <v>195</v>
      </c>
      <c r="H6" s="42"/>
      <c r="I6" s="43"/>
      <c r="J6" s="52" t="s">
        <v>196</v>
      </c>
      <c r="K6" s="53"/>
      <c r="L6" s="53"/>
      <c r="M6" s="53"/>
      <c r="N6" s="53"/>
      <c r="O6" s="53"/>
      <c r="P6" s="54"/>
    </row>
    <row r="7" spans="1:33" ht="15" customHeight="1" thickBot="1">
      <c r="B7" s="13"/>
      <c r="C7" s="13"/>
      <c r="Q7" s="52" t="s">
        <v>197</v>
      </c>
      <c r="R7" s="55"/>
      <c r="S7" s="55"/>
      <c r="T7" s="55"/>
      <c r="U7" s="55"/>
      <c r="V7" s="56"/>
      <c r="W7" s="55"/>
      <c r="X7" s="55"/>
      <c r="Y7" s="56"/>
    </row>
    <row r="8" spans="1:33" ht="15" customHeight="1" thickBot="1">
      <c r="B8" s="13"/>
      <c r="C8" s="13"/>
      <c r="R8" s="41" t="s">
        <v>198</v>
      </c>
      <c r="S8" s="42"/>
      <c r="T8" s="42"/>
      <c r="U8" s="42"/>
      <c r="V8" s="42"/>
      <c r="W8" s="26"/>
      <c r="X8" s="26"/>
      <c r="Y8" s="43"/>
      <c r="Z8" s="43"/>
    </row>
    <row r="9" spans="1:33" ht="15" customHeight="1" thickBot="1">
      <c r="B9" s="13"/>
      <c r="C9" s="13"/>
      <c r="D9" s="10" t="s">
        <v>199</v>
      </c>
      <c r="E9" s="10"/>
      <c r="F9" s="10"/>
      <c r="G9" s="11">
        <v>1991</v>
      </c>
      <c r="I9" s="10" t="s">
        <v>1</v>
      </c>
      <c r="J9" s="10">
        <v>0</v>
      </c>
      <c r="K9" s="10" t="s">
        <v>200</v>
      </c>
      <c r="N9" s="10" t="s">
        <v>3</v>
      </c>
      <c r="O9" s="10" t="s">
        <v>201</v>
      </c>
      <c r="W9" s="76" t="s">
        <v>202</v>
      </c>
      <c r="X9" s="77">
        <v>6500</v>
      </c>
      <c r="AB9" s="76" t="s">
        <v>203</v>
      </c>
      <c r="AC9" s="78"/>
      <c r="AD9" s="78"/>
      <c r="AE9" s="78"/>
      <c r="AF9" s="78"/>
      <c r="AG9" s="77"/>
    </row>
    <row r="10" spans="1:33" ht="15" customHeight="1" thickBot="1">
      <c r="B10" s="13"/>
      <c r="C10" s="13"/>
      <c r="D10" s="24">
        <v>67</v>
      </c>
      <c r="E10" s="10" t="s">
        <v>204</v>
      </c>
      <c r="F10" s="10"/>
      <c r="I10" s="10" t="s">
        <v>9</v>
      </c>
      <c r="J10" s="10">
        <v>0</v>
      </c>
      <c r="K10" s="10" t="s">
        <v>200</v>
      </c>
      <c r="N10" s="12" t="s">
        <v>10</v>
      </c>
      <c r="O10" s="12" t="s">
        <v>205</v>
      </c>
      <c r="Q10" s="61" t="s">
        <v>206</v>
      </c>
      <c r="R10" s="61"/>
      <c r="T10" s="58" t="s">
        <v>207</v>
      </c>
      <c r="U10" s="59"/>
      <c r="V10" s="59"/>
      <c r="W10" s="75"/>
      <c r="X10" s="75"/>
      <c r="Y10" s="59"/>
      <c r="Z10" s="60"/>
    </row>
    <row r="11" spans="1:33" ht="15" customHeight="1" thickBot="1">
      <c r="E11" s="16">
        <v>1</v>
      </c>
      <c r="F11" s="14" t="s">
        <v>22</v>
      </c>
      <c r="G11" s="15" t="s">
        <v>23</v>
      </c>
      <c r="H11" s="16">
        <v>2</v>
      </c>
      <c r="I11" s="14" t="s">
        <v>24</v>
      </c>
      <c r="J11" s="15" t="s">
        <v>25</v>
      </c>
      <c r="K11" s="16">
        <v>3</v>
      </c>
      <c r="L11" s="14" t="s">
        <v>26</v>
      </c>
      <c r="M11" s="15" t="s">
        <v>27</v>
      </c>
      <c r="N11" s="16">
        <v>4</v>
      </c>
      <c r="O11" s="14" t="s">
        <v>28</v>
      </c>
      <c r="P11" s="15" t="s">
        <v>29</v>
      </c>
      <c r="Q11" s="25">
        <v>5</v>
      </c>
      <c r="R11" s="26" t="s">
        <v>30</v>
      </c>
      <c r="S11" s="27" t="s">
        <v>30</v>
      </c>
      <c r="T11" s="25">
        <v>6</v>
      </c>
      <c r="U11" s="26" t="s">
        <v>31</v>
      </c>
      <c r="V11" s="27" t="s">
        <v>31</v>
      </c>
      <c r="W11" s="25">
        <v>7</v>
      </c>
      <c r="X11" s="26" t="s">
        <v>33</v>
      </c>
      <c r="Y11" s="27" t="s">
        <v>33</v>
      </c>
    </row>
    <row r="12" spans="1:33" ht="29.4" customHeight="1" thickBot="1">
      <c r="C12" s="66" t="s">
        <v>208</v>
      </c>
      <c r="E12" s="67">
        <v>31</v>
      </c>
      <c r="G12" s="18"/>
      <c r="H12" s="17">
        <v>28</v>
      </c>
      <c r="J12" s="18"/>
      <c r="K12" s="17">
        <v>31</v>
      </c>
      <c r="M12" s="18"/>
      <c r="N12" s="17">
        <v>30</v>
      </c>
      <c r="P12" s="18"/>
      <c r="Q12" s="17">
        <v>31</v>
      </c>
      <c r="S12" s="18"/>
      <c r="T12" s="17">
        <v>31</v>
      </c>
      <c r="V12" s="18"/>
      <c r="W12" s="17">
        <v>31</v>
      </c>
      <c r="Y12" s="18"/>
    </row>
    <row r="13" spans="1:33" ht="15" customHeight="1" thickBot="1">
      <c r="D13" t="s">
        <v>47</v>
      </c>
      <c r="E13" s="32" t="s">
        <v>48</v>
      </c>
      <c r="F13" s="30" t="s">
        <v>49</v>
      </c>
      <c r="G13" s="34" t="s">
        <v>50</v>
      </c>
      <c r="H13" t="s">
        <v>48</v>
      </c>
      <c r="I13" t="s">
        <v>49</v>
      </c>
      <c r="J13" s="18" t="s">
        <v>50</v>
      </c>
      <c r="K13" s="17" t="s">
        <v>48</v>
      </c>
      <c r="L13" t="s">
        <v>49</v>
      </c>
      <c r="M13" s="18" t="s">
        <v>50</v>
      </c>
      <c r="N13" s="17" t="s">
        <v>48</v>
      </c>
      <c r="O13" t="s">
        <v>49</v>
      </c>
      <c r="P13" s="18" t="s">
        <v>50</v>
      </c>
      <c r="Q13" s="17" t="s">
        <v>48</v>
      </c>
      <c r="R13" t="s">
        <v>49</v>
      </c>
      <c r="S13" s="18" t="s">
        <v>50</v>
      </c>
      <c r="T13" s="17" t="s">
        <v>48</v>
      </c>
      <c r="U13" t="s">
        <v>49</v>
      </c>
      <c r="V13" s="18" t="s">
        <v>50</v>
      </c>
      <c r="W13" s="17" t="s">
        <v>48</v>
      </c>
      <c r="X13" t="s">
        <v>49</v>
      </c>
      <c r="Y13" s="18" t="s">
        <v>50</v>
      </c>
    </row>
    <row r="14" spans="1:33" ht="15" customHeight="1" thickBot="1">
      <c r="C14" s="68" t="s">
        <v>209</v>
      </c>
      <c r="E14" s="33">
        <v>8.4707242000000002E-2</v>
      </c>
      <c r="F14" s="31">
        <v>1</v>
      </c>
      <c r="G14" s="35">
        <v>0.84759384400000004</v>
      </c>
      <c r="H14">
        <v>7.6826903000000002E-2</v>
      </c>
      <c r="I14">
        <v>1</v>
      </c>
      <c r="J14" s="18">
        <v>0.84759384400000004</v>
      </c>
      <c r="K14" s="17">
        <v>8.5144117000000005E-2</v>
      </c>
      <c r="L14">
        <v>1</v>
      </c>
      <c r="M14" s="18">
        <v>0.84759384400000004</v>
      </c>
      <c r="N14" s="17">
        <v>8.2459118999999997E-2</v>
      </c>
      <c r="O14">
        <v>1</v>
      </c>
      <c r="P14" s="18">
        <v>0.84520455100000003</v>
      </c>
      <c r="Q14" s="17">
        <v>8.4900494000000007E-2</v>
      </c>
      <c r="R14">
        <v>1</v>
      </c>
      <c r="S14" s="18">
        <v>0.84520455100000003</v>
      </c>
      <c r="T14" s="17">
        <v>8.4900494000000007E-2</v>
      </c>
      <c r="U14">
        <v>1</v>
      </c>
      <c r="V14" s="18">
        <v>0.84520455100000003</v>
      </c>
      <c r="W14" s="17">
        <v>8.4900494000000007E-2</v>
      </c>
      <c r="X14">
        <v>1</v>
      </c>
      <c r="Y14" s="18">
        <v>0.84520455100000003</v>
      </c>
    </row>
    <row r="15" spans="1:33">
      <c r="D15" t="s">
        <v>51</v>
      </c>
      <c r="E15" s="17" t="s">
        <v>52</v>
      </c>
      <c r="F15" t="s">
        <v>53</v>
      </c>
      <c r="G15" s="18" t="s">
        <v>54</v>
      </c>
      <c r="H15" s="17" t="s">
        <v>52</v>
      </c>
      <c r="I15" t="s">
        <v>53</v>
      </c>
      <c r="J15" s="18" t="s">
        <v>54</v>
      </c>
      <c r="K15" s="50" t="s">
        <v>52</v>
      </c>
      <c r="L15" s="24" t="s">
        <v>53</v>
      </c>
      <c r="M15" s="28" t="s">
        <v>54</v>
      </c>
      <c r="N15" s="17" t="s">
        <v>52</v>
      </c>
      <c r="O15" t="s">
        <v>53</v>
      </c>
      <c r="P15" s="18" t="s">
        <v>54</v>
      </c>
      <c r="Q15" s="17" t="s">
        <v>52</v>
      </c>
      <c r="R15" t="s">
        <v>53</v>
      </c>
      <c r="S15" s="18" t="s">
        <v>54</v>
      </c>
      <c r="T15" s="17" t="s">
        <v>52</v>
      </c>
      <c r="U15" t="s">
        <v>53</v>
      </c>
      <c r="V15" s="18" t="s">
        <v>54</v>
      </c>
      <c r="W15" s="17" t="s">
        <v>52</v>
      </c>
      <c r="X15" t="s">
        <v>53</v>
      </c>
      <c r="Y15" s="18" t="s">
        <v>54</v>
      </c>
    </row>
    <row r="16" spans="1:33">
      <c r="D16" s="10">
        <v>1</v>
      </c>
      <c r="E16" s="17">
        <v>0.44947705700000001</v>
      </c>
      <c r="F16">
        <v>0.45113407100000003</v>
      </c>
      <c r="G16" s="18">
        <v>0.59101645700000005</v>
      </c>
      <c r="H16" s="17">
        <v>0.44947705700000001</v>
      </c>
      <c r="I16">
        <v>0.45113407100000003</v>
      </c>
      <c r="J16" s="18">
        <v>0.574336069</v>
      </c>
      <c r="K16" s="50">
        <v>0.44947705700000001</v>
      </c>
      <c r="L16" s="24">
        <v>0.451334077</v>
      </c>
      <c r="M16" s="28">
        <v>0.589272711</v>
      </c>
      <c r="N16" s="17">
        <v>0.44818533399999999</v>
      </c>
      <c r="O16">
        <v>0.44961824</v>
      </c>
      <c r="P16" s="18">
        <v>0.584482057</v>
      </c>
      <c r="Q16" s="17">
        <v>0.44691320699999998</v>
      </c>
      <c r="R16">
        <v>0.44866570300000003</v>
      </c>
      <c r="S16" s="18">
        <v>0.58133789300000005</v>
      </c>
      <c r="T16" s="17">
        <v>0.44691320699999998</v>
      </c>
      <c r="U16">
        <v>0.44866570300000003</v>
      </c>
      <c r="V16" s="18">
        <v>0.58133789300000005</v>
      </c>
      <c r="W16" s="17">
        <v>0.44691320699999998</v>
      </c>
      <c r="X16">
        <v>0.44866570300000003</v>
      </c>
      <c r="Y16" s="18">
        <v>0.58133789300000005</v>
      </c>
    </row>
    <row r="17" spans="4:25">
      <c r="D17" s="63" t="s">
        <v>210</v>
      </c>
      <c r="E17" s="19" t="s">
        <v>210</v>
      </c>
      <c r="F17" s="88" t="s">
        <v>210</v>
      </c>
      <c r="G17" s="20" t="s">
        <v>210</v>
      </c>
      <c r="H17" s="19" t="s">
        <v>210</v>
      </c>
      <c r="I17" s="88" t="s">
        <v>210</v>
      </c>
      <c r="J17" s="20" t="s">
        <v>210</v>
      </c>
      <c r="K17" s="51" t="s">
        <v>210</v>
      </c>
      <c r="L17" s="48" t="s">
        <v>210</v>
      </c>
      <c r="M17" s="46" t="s">
        <v>210</v>
      </c>
      <c r="N17" s="19" t="s">
        <v>210</v>
      </c>
      <c r="O17" s="88" t="s">
        <v>210</v>
      </c>
      <c r="P17" s="20" t="s">
        <v>210</v>
      </c>
      <c r="Q17" s="19" t="s">
        <v>210</v>
      </c>
      <c r="R17" s="88" t="s">
        <v>210</v>
      </c>
      <c r="S17" s="20" t="s">
        <v>210</v>
      </c>
      <c r="T17" s="19" t="s">
        <v>210</v>
      </c>
      <c r="U17" s="88" t="s">
        <v>210</v>
      </c>
      <c r="V17" s="20" t="s">
        <v>210</v>
      </c>
      <c r="W17" s="19" t="s">
        <v>210</v>
      </c>
      <c r="X17" s="88" t="s">
        <v>210</v>
      </c>
      <c r="Y17" s="20" t="s">
        <v>210</v>
      </c>
    </row>
    <row r="18" spans="4:25" ht="15" customHeight="1" thickBot="1">
      <c r="D18" s="10">
        <v>24</v>
      </c>
      <c r="E18" s="21">
        <v>0.45584841199999998</v>
      </c>
      <c r="F18" s="22">
        <v>0.45752854700000001</v>
      </c>
      <c r="G18" s="23">
        <v>0.60188549099999999</v>
      </c>
      <c r="H18" s="21">
        <v>0.45584841199999998</v>
      </c>
      <c r="I18" s="22">
        <v>0.45752854700000001</v>
      </c>
      <c r="J18" s="23">
        <v>0.584908223</v>
      </c>
      <c r="K18" s="29">
        <v>0.45584841199999998</v>
      </c>
      <c r="L18" s="49">
        <v>0.457731312</v>
      </c>
      <c r="M18" s="47">
        <v>0.600444855</v>
      </c>
      <c r="N18" s="21">
        <v>0.45133988899999999</v>
      </c>
      <c r="O18" s="22">
        <v>0.45289260599999998</v>
      </c>
      <c r="P18" s="23">
        <v>0.58984278599999995</v>
      </c>
      <c r="Q18" s="21">
        <v>0.44925532800000001</v>
      </c>
      <c r="R18" s="22">
        <v>0.451017732</v>
      </c>
      <c r="S18" s="23">
        <v>0.58560015899999995</v>
      </c>
      <c r="T18" s="21">
        <v>0.44925532800000001</v>
      </c>
      <c r="U18" s="22">
        <v>0.451017732</v>
      </c>
      <c r="V18" s="23">
        <v>0.58560015899999995</v>
      </c>
      <c r="W18" s="21">
        <v>0.44925532800000001</v>
      </c>
      <c r="X18" s="22">
        <v>0.451017732</v>
      </c>
      <c r="Y18" s="23">
        <v>0.58560015899999995</v>
      </c>
    </row>
    <row r="19" spans="4:25" ht="15" customHeight="1" thickBot="1"/>
    <row r="20" spans="4:25" ht="15" customHeight="1" thickBot="1">
      <c r="H20" s="44" t="s">
        <v>211</v>
      </c>
      <c r="I20" s="45"/>
    </row>
    <row r="21" spans="4:25" ht="15" customHeight="1" thickBot="1">
      <c r="D21" s="65" t="s">
        <v>212</v>
      </c>
      <c r="M21" s="62" t="s">
        <v>213</v>
      </c>
      <c r="N21" s="59"/>
      <c r="O21" s="59"/>
      <c r="P21" s="60"/>
      <c r="W21" s="72" t="s">
        <v>214</v>
      </c>
      <c r="X21" s="73"/>
      <c r="Y21" s="74"/>
    </row>
    <row r="22" spans="4:25" ht="15" customHeight="1" thickBot="1">
      <c r="F22" s="41" t="s">
        <v>215</v>
      </c>
      <c r="G22" s="42"/>
      <c r="H22" s="43"/>
    </row>
    <row r="23" spans="4:25" ht="15" customHeight="1" thickBot="1">
      <c r="L23" s="38" t="s">
        <v>216</v>
      </c>
      <c r="M23" s="39"/>
      <c r="N23" s="39"/>
      <c r="O23" s="40"/>
    </row>
    <row r="24" spans="4:25" ht="15" customHeight="1" thickBot="1">
      <c r="E24" s="36" t="s">
        <v>217</v>
      </c>
      <c r="F24" s="37"/>
    </row>
    <row r="25" spans="4:25" ht="15" customHeight="1" thickBot="1">
      <c r="K25" s="36" t="s">
        <v>218</v>
      </c>
      <c r="L25" s="53"/>
      <c r="M25" s="54"/>
    </row>
    <row r="44" spans="4:8">
      <c r="D44" s="181"/>
      <c r="E44" s="127"/>
      <c r="F44" s="127"/>
      <c r="G44" s="127"/>
      <c r="H44" s="127"/>
    </row>
    <row r="45" spans="4:8">
      <c r="D45" s="181"/>
      <c r="E45" s="127"/>
      <c r="F45" s="127"/>
      <c r="G45" s="127"/>
      <c r="H45" s="127"/>
    </row>
    <row r="46" spans="4:8">
      <c r="D46" s="181"/>
      <c r="E46" s="127"/>
      <c r="F46" s="127"/>
      <c r="G46" s="127"/>
      <c r="H46" s="127"/>
    </row>
    <row r="47" spans="4:8">
      <c r="D47" s="181"/>
      <c r="E47" s="127"/>
      <c r="F47" s="127"/>
      <c r="G47" s="127"/>
      <c r="H47" s="127"/>
    </row>
    <row r="48" spans="4:8">
      <c r="D48" s="181"/>
      <c r="E48" s="127"/>
      <c r="F48" s="127"/>
      <c r="G48" s="127"/>
      <c r="H48" s="127"/>
    </row>
    <row r="49" spans="4:8">
      <c r="D49" s="181"/>
      <c r="E49" s="127"/>
      <c r="F49" s="127"/>
      <c r="G49" s="127"/>
      <c r="H49" s="127"/>
    </row>
    <row r="50" spans="4:8">
      <c r="D50" s="181"/>
      <c r="E50" s="127"/>
      <c r="F50" s="127"/>
      <c r="G50" s="127"/>
      <c r="H50" s="127"/>
    </row>
    <row r="51" spans="4:8">
      <c r="D51" s="181"/>
      <c r="E51" s="127"/>
      <c r="F51" s="127"/>
      <c r="G51" s="127"/>
      <c r="H51" s="127"/>
    </row>
    <row r="52" spans="4:8">
      <c r="D52" s="181"/>
      <c r="E52" s="127"/>
      <c r="F52" s="127"/>
      <c r="G52" s="127"/>
      <c r="H52" s="127"/>
    </row>
    <row r="53" spans="4:8">
      <c r="D53" s="181"/>
      <c r="E53" s="127"/>
      <c r="F53" s="127"/>
      <c r="G53" s="127"/>
      <c r="H53" s="127"/>
    </row>
    <row r="54" spans="4:8">
      <c r="D54" s="181"/>
      <c r="E54" s="127"/>
      <c r="F54" s="127"/>
      <c r="G54" s="127"/>
      <c r="H54" s="127"/>
    </row>
    <row r="55" spans="4:8">
      <c r="D55" s="181"/>
      <c r="E55" s="127"/>
      <c r="F55" s="127"/>
      <c r="G55" s="127"/>
      <c r="H55" s="127"/>
    </row>
    <row r="57" spans="4:8">
      <c r="D57" s="127"/>
      <c r="E57" s="127"/>
      <c r="F57" s="127"/>
      <c r="G57" s="127"/>
      <c r="H57" s="127"/>
    </row>
    <row r="60" spans="4:8">
      <c r="D60" s="191"/>
      <c r="E60" s="192"/>
      <c r="F60" s="192"/>
      <c r="G60" s="192"/>
      <c r="H60" s="192"/>
    </row>
    <row r="61" spans="4:8">
      <c r="D61" s="191"/>
      <c r="E61" s="192"/>
      <c r="F61" s="192"/>
      <c r="G61" s="192"/>
      <c r="H61" s="192"/>
    </row>
    <row r="62" spans="4:8">
      <c r="D62" s="191"/>
      <c r="E62" s="192"/>
      <c r="F62" s="192"/>
      <c r="G62" s="192"/>
      <c r="H62" s="192"/>
    </row>
    <row r="63" spans="4:8">
      <c r="D63" s="191"/>
      <c r="E63" s="192"/>
      <c r="F63" s="192"/>
      <c r="G63" s="192"/>
      <c r="H63" s="192"/>
    </row>
    <row r="64" spans="4:8">
      <c r="D64" s="191"/>
      <c r="E64" s="192"/>
      <c r="F64" s="192"/>
      <c r="G64" s="192"/>
      <c r="H64" s="192"/>
    </row>
    <row r="65" spans="4:8">
      <c r="D65" s="191"/>
      <c r="E65" s="192"/>
      <c r="F65" s="192"/>
      <c r="G65" s="192"/>
      <c r="H65" s="192"/>
    </row>
    <row r="66" spans="4:8">
      <c r="D66" s="191"/>
      <c r="E66" s="192"/>
      <c r="F66" s="192"/>
      <c r="G66" s="192"/>
      <c r="H66" s="192"/>
    </row>
    <row r="67" spans="4:8">
      <c r="D67" s="191"/>
      <c r="E67" s="192"/>
      <c r="F67" s="192"/>
      <c r="G67" s="192"/>
      <c r="H67" s="192"/>
    </row>
    <row r="68" spans="4:8">
      <c r="D68" s="191"/>
      <c r="E68" s="192"/>
      <c r="F68" s="192"/>
      <c r="G68" s="192"/>
      <c r="H68" s="192"/>
    </row>
    <row r="69" spans="4:8">
      <c r="D69" s="191"/>
      <c r="E69" s="192"/>
      <c r="F69" s="192"/>
      <c r="G69" s="192"/>
      <c r="H69" s="192"/>
    </row>
    <row r="70" spans="4:8">
      <c r="D70" s="191"/>
      <c r="E70" s="192"/>
      <c r="F70" s="192"/>
      <c r="G70" s="192"/>
      <c r="H70" s="192"/>
    </row>
    <row r="71" spans="4:8">
      <c r="D71" s="191"/>
      <c r="E71" s="192"/>
      <c r="F71" s="192"/>
      <c r="G71" s="192"/>
      <c r="H71" s="192"/>
    </row>
  </sheetData>
  <pageMargins left="0.7" right="0.7" top="0.75" bottom="0.75" header="0.3" footer="0.3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O72"/>
  <sheetViews>
    <sheetView workbookViewId="0">
      <selection activeCell="B9" sqref="B9"/>
    </sheetView>
  </sheetViews>
  <sheetFormatPr defaultRowHeight="14.4"/>
  <cols>
    <col min="1" max="1" width="32.6640625" style="187" customWidth="1"/>
    <col min="2" max="2" width="47.44140625" style="187" customWidth="1"/>
    <col min="3" max="3" width="56" style="187" customWidth="1"/>
    <col min="6" max="6" width="12.44140625" style="187" customWidth="1"/>
    <col min="7" max="7" width="13.33203125" style="187" bestFit="1" customWidth="1"/>
    <col min="8" max="8" width="10.88671875" style="187" customWidth="1"/>
    <col min="9" max="9" width="11.88671875" style="187" customWidth="1"/>
    <col min="10" max="11" width="13.6640625" style="187" bestFit="1" customWidth="1"/>
    <col min="13" max="13" width="13.44140625" style="187" bestFit="1" customWidth="1"/>
    <col min="14" max="14" width="14.33203125" style="187" bestFit="1" customWidth="1"/>
    <col min="15" max="15" width="11.33203125" style="187" customWidth="1"/>
  </cols>
  <sheetData>
    <row r="1" spans="1:15" ht="18" customHeight="1">
      <c r="A1" s="2" t="s">
        <v>219</v>
      </c>
      <c r="B1" s="1"/>
      <c r="C1" s="1"/>
    </row>
    <row r="2" spans="1:15">
      <c r="A2" s="1"/>
      <c r="B2" s="6" t="s">
        <v>220</v>
      </c>
      <c r="C2" s="6" t="s">
        <v>221</v>
      </c>
    </row>
    <row r="3" spans="1:15" ht="50.4" customHeight="1">
      <c r="A3" s="7" t="s">
        <v>217</v>
      </c>
      <c r="B3" s="4" t="s">
        <v>222</v>
      </c>
      <c r="C3" s="5" t="s">
        <v>223</v>
      </c>
    </row>
    <row r="4" spans="1:15" ht="63" customHeight="1">
      <c r="A4" s="7" t="s">
        <v>224</v>
      </c>
      <c r="B4" s="4" t="s">
        <v>225</v>
      </c>
      <c r="C4" s="5" t="s">
        <v>226</v>
      </c>
    </row>
    <row r="5" spans="1:15" ht="100.8" customHeight="1">
      <c r="A5" s="7" t="s">
        <v>215</v>
      </c>
      <c r="B5" s="4" t="s">
        <v>227</v>
      </c>
      <c r="C5" s="5" t="s">
        <v>228</v>
      </c>
    </row>
    <row r="6" spans="1:15" ht="50.4" customHeight="1">
      <c r="A6" s="7" t="s">
        <v>229</v>
      </c>
      <c r="B6" s="4" t="s">
        <v>230</v>
      </c>
      <c r="C6" s="5" t="s">
        <v>231</v>
      </c>
    </row>
    <row r="7" spans="1:15">
      <c r="A7" s="1"/>
      <c r="B7" s="3"/>
      <c r="C7" s="3"/>
    </row>
    <row r="8" spans="1:15">
      <c r="A8" s="1"/>
      <c r="B8" s="3"/>
      <c r="C8" s="3"/>
    </row>
    <row r="9" spans="1:15" ht="101.4" customHeight="1">
      <c r="A9" s="9" t="s">
        <v>232</v>
      </c>
      <c r="B9" s="71" t="s">
        <v>233</v>
      </c>
      <c r="C9" s="8" t="s">
        <v>234</v>
      </c>
      <c r="F9" s="13"/>
      <c r="G9" s="13"/>
      <c r="H9" s="13"/>
      <c r="I9" s="13"/>
      <c r="J9" s="13"/>
      <c r="K9" s="13"/>
      <c r="L9" s="13"/>
      <c r="M9" s="13"/>
      <c r="N9" s="13"/>
      <c r="O9" s="13"/>
    </row>
    <row r="10" spans="1:15">
      <c r="I10" s="198"/>
      <c r="J10" s="199"/>
      <c r="K10" s="199"/>
      <c r="M10" s="198"/>
      <c r="N10" s="199"/>
    </row>
    <row r="12" spans="1:15">
      <c r="F12" s="118"/>
      <c r="G12" s="118"/>
      <c r="I12" s="118"/>
      <c r="J12" s="118"/>
      <c r="K12" s="118"/>
      <c r="M12" s="118"/>
      <c r="N12" s="118"/>
      <c r="O12" s="118"/>
    </row>
    <row r="13" spans="1:15">
      <c r="F13" s="182"/>
      <c r="G13" s="182"/>
      <c r="I13" s="182"/>
      <c r="J13" s="182"/>
      <c r="K13" s="182"/>
      <c r="M13" s="182"/>
      <c r="N13" s="182"/>
      <c r="O13" s="182"/>
    </row>
    <row r="14" spans="1:15">
      <c r="B14" t="s">
        <v>235</v>
      </c>
      <c r="C14" t="s">
        <v>236</v>
      </c>
      <c r="D14" t="s">
        <v>237</v>
      </c>
      <c r="E14" t="s">
        <v>238</v>
      </c>
      <c r="F14" t="s">
        <v>239</v>
      </c>
      <c r="G14" s="182"/>
      <c r="I14" s="182"/>
      <c r="J14" s="182"/>
      <c r="K14" s="182"/>
      <c r="M14" s="182"/>
      <c r="N14" s="182"/>
      <c r="O14" s="182"/>
    </row>
    <row r="15" spans="1:15">
      <c r="B15" t="s">
        <v>240</v>
      </c>
      <c r="C15" t="s">
        <v>241</v>
      </c>
      <c r="D15" t="s">
        <v>242</v>
      </c>
      <c r="E15" t="s">
        <v>243</v>
      </c>
      <c r="F15" t="s">
        <v>243</v>
      </c>
      <c r="G15" s="182"/>
      <c r="I15" s="182"/>
      <c r="J15" s="182"/>
      <c r="K15" s="182"/>
      <c r="M15" s="182"/>
      <c r="N15" s="182"/>
      <c r="O15" s="182"/>
    </row>
    <row r="16" spans="1:15">
      <c r="B16" t="s">
        <v>244</v>
      </c>
      <c r="C16" t="s">
        <v>245</v>
      </c>
      <c r="D16" t="s">
        <v>246</v>
      </c>
      <c r="E16" t="s">
        <v>247</v>
      </c>
      <c r="F16" t="s">
        <v>247</v>
      </c>
      <c r="G16" s="182"/>
      <c r="I16" s="182"/>
      <c r="J16" s="182"/>
      <c r="K16" s="182"/>
      <c r="M16" s="182"/>
      <c r="N16" s="182"/>
      <c r="O16" s="182"/>
    </row>
    <row r="17" spans="2:15">
      <c r="B17" t="s">
        <v>248</v>
      </c>
      <c r="C17" t="s">
        <v>249</v>
      </c>
      <c r="D17" t="s">
        <v>246</v>
      </c>
      <c r="E17" t="s">
        <v>243</v>
      </c>
      <c r="F17" t="s">
        <v>243</v>
      </c>
      <c r="G17" s="182"/>
      <c r="I17" s="182"/>
      <c r="J17" s="182"/>
      <c r="K17" s="182"/>
      <c r="M17" s="182"/>
      <c r="N17" s="182"/>
      <c r="O17" s="182"/>
    </row>
    <row r="18" spans="2:15">
      <c r="B18" t="s">
        <v>250</v>
      </c>
      <c r="C18" t="s">
        <v>251</v>
      </c>
      <c r="D18" t="s">
        <v>246</v>
      </c>
      <c r="E18" t="s">
        <v>243</v>
      </c>
      <c r="F18" t="s">
        <v>243</v>
      </c>
      <c r="G18" s="182"/>
      <c r="I18" s="182"/>
      <c r="J18" s="182"/>
      <c r="K18" s="182"/>
      <c r="M18" s="182"/>
      <c r="N18" s="182"/>
      <c r="O18" s="182"/>
    </row>
    <row r="19" spans="2:15">
      <c r="B19" t="s">
        <v>252</v>
      </c>
      <c r="C19" t="s">
        <v>253</v>
      </c>
      <c r="D19" t="s">
        <v>246</v>
      </c>
      <c r="E19" t="s">
        <v>243</v>
      </c>
      <c r="F19" t="s">
        <v>243</v>
      </c>
      <c r="G19" s="182"/>
      <c r="I19" s="182"/>
      <c r="J19" s="182"/>
      <c r="K19" s="182"/>
      <c r="M19" s="182"/>
      <c r="N19" s="182"/>
      <c r="O19" s="182"/>
    </row>
    <row r="20" spans="2:15">
      <c r="B20" t="s">
        <v>254</v>
      </c>
      <c r="C20" t="s">
        <v>255</v>
      </c>
      <c r="D20" t="s">
        <v>256</v>
      </c>
      <c r="E20" t="s">
        <v>243</v>
      </c>
      <c r="F20" t="s">
        <v>243</v>
      </c>
      <c r="G20" s="182"/>
      <c r="I20" s="182"/>
      <c r="J20" s="182"/>
      <c r="K20" s="182"/>
      <c r="M20" s="182"/>
      <c r="N20" s="182"/>
      <c r="O20" s="182"/>
    </row>
    <row r="21" spans="2:15">
      <c r="B21" t="s">
        <v>257</v>
      </c>
      <c r="C21" t="s">
        <v>258</v>
      </c>
      <c r="D21" t="s">
        <v>246</v>
      </c>
      <c r="E21" t="s">
        <v>247</v>
      </c>
      <c r="F21" t="s">
        <v>247</v>
      </c>
      <c r="G21" s="182"/>
      <c r="I21" s="182"/>
      <c r="J21" s="182"/>
      <c r="K21" s="182"/>
      <c r="M21" s="182"/>
      <c r="N21" s="182"/>
      <c r="O21" s="182"/>
    </row>
    <row r="22" spans="2:15">
      <c r="B22" t="s">
        <v>259</v>
      </c>
      <c r="C22" t="s">
        <v>260</v>
      </c>
      <c r="D22" t="s">
        <v>246</v>
      </c>
      <c r="E22" t="s">
        <v>247</v>
      </c>
      <c r="F22" t="s">
        <v>247</v>
      </c>
      <c r="G22" s="182"/>
      <c r="I22" s="182"/>
      <c r="J22" s="182"/>
      <c r="K22" s="182"/>
      <c r="M22" s="182"/>
      <c r="N22" s="182"/>
      <c r="O22" s="182"/>
    </row>
    <row r="23" spans="2:15">
      <c r="B23" t="s">
        <v>261</v>
      </c>
      <c r="C23" t="s">
        <v>262</v>
      </c>
      <c r="D23" t="s">
        <v>246</v>
      </c>
      <c r="E23" t="s">
        <v>247</v>
      </c>
      <c r="F23" t="s">
        <v>247</v>
      </c>
      <c r="G23" s="182"/>
      <c r="I23" s="182"/>
      <c r="J23" s="182"/>
      <c r="K23" s="182"/>
      <c r="M23" s="182"/>
      <c r="N23" s="182"/>
      <c r="O23" s="182"/>
    </row>
    <row r="24" spans="2:15">
      <c r="B24" t="s">
        <v>263</v>
      </c>
      <c r="C24" t="s">
        <v>264</v>
      </c>
      <c r="D24" t="s">
        <v>246</v>
      </c>
      <c r="E24" t="s">
        <v>247</v>
      </c>
      <c r="F24" t="s">
        <v>247</v>
      </c>
      <c r="G24" s="182"/>
      <c r="I24" s="182"/>
      <c r="J24" s="182"/>
      <c r="K24" s="182"/>
      <c r="M24" s="182"/>
      <c r="N24" s="182"/>
      <c r="O24" s="182"/>
    </row>
    <row r="25" spans="2:15">
      <c r="B25" t="s">
        <v>265</v>
      </c>
      <c r="C25" t="s">
        <v>266</v>
      </c>
      <c r="D25" t="s">
        <v>246</v>
      </c>
      <c r="E25" t="s">
        <v>247</v>
      </c>
      <c r="F25" t="s">
        <v>247</v>
      </c>
    </row>
    <row r="26" spans="2:15">
      <c r="B26" t="s">
        <v>267</v>
      </c>
      <c r="C26" t="s">
        <v>268</v>
      </c>
      <c r="D26" t="s">
        <v>246</v>
      </c>
      <c r="E26" t="s">
        <v>243</v>
      </c>
      <c r="F26" t="s">
        <v>243</v>
      </c>
    </row>
    <row r="27" spans="2:15">
      <c r="B27" t="s">
        <v>269</v>
      </c>
      <c r="C27" t="s">
        <v>270</v>
      </c>
      <c r="D27" t="s">
        <v>246</v>
      </c>
      <c r="E27" t="s">
        <v>247</v>
      </c>
      <c r="F27" t="s">
        <v>247</v>
      </c>
    </row>
    <row r="28" spans="2:15">
      <c r="B28" t="s">
        <v>271</v>
      </c>
      <c r="C28" t="s">
        <v>272</v>
      </c>
      <c r="D28" t="s">
        <v>246</v>
      </c>
      <c r="E28" t="s">
        <v>243</v>
      </c>
      <c r="F28" t="s">
        <v>243</v>
      </c>
      <c r="G28" s="116"/>
      <c r="I28" s="117"/>
      <c r="J28" s="117"/>
      <c r="K28" s="117"/>
      <c r="M28" s="117"/>
      <c r="N28" s="117"/>
      <c r="O28" s="117"/>
    </row>
    <row r="29" spans="2:15">
      <c r="B29" t="s">
        <v>273</v>
      </c>
      <c r="C29" t="s">
        <v>274</v>
      </c>
      <c r="D29" t="s">
        <v>246</v>
      </c>
      <c r="E29" t="s">
        <v>243</v>
      </c>
      <c r="F29" t="s">
        <v>243</v>
      </c>
      <c r="G29" s="193"/>
      <c r="I29" s="193"/>
      <c r="J29" s="193"/>
      <c r="K29" s="193"/>
      <c r="M29" s="193"/>
      <c r="N29" s="193"/>
      <c r="O29" s="193"/>
    </row>
    <row r="30" spans="2:15">
      <c r="B30" t="s">
        <v>275</v>
      </c>
      <c r="C30" t="s">
        <v>276</v>
      </c>
      <c r="D30" t="s">
        <v>246</v>
      </c>
      <c r="E30" t="s">
        <v>247</v>
      </c>
      <c r="F30" t="s">
        <v>247</v>
      </c>
      <c r="G30" s="193"/>
      <c r="I30" s="193"/>
      <c r="J30" s="193"/>
      <c r="K30" s="193"/>
      <c r="M30" s="193"/>
      <c r="N30" s="193"/>
      <c r="O30" s="193"/>
    </row>
    <row r="31" spans="2:15">
      <c r="B31" t="s">
        <v>277</v>
      </c>
      <c r="C31" t="s">
        <v>278</v>
      </c>
      <c r="D31" t="s">
        <v>246</v>
      </c>
      <c r="E31" t="s">
        <v>247</v>
      </c>
      <c r="F31" t="s">
        <v>247</v>
      </c>
      <c r="G31" s="193"/>
      <c r="I31" s="193"/>
      <c r="J31" s="193"/>
      <c r="K31" s="193"/>
      <c r="M31" s="193"/>
      <c r="N31" s="193"/>
      <c r="O31" s="193"/>
    </row>
    <row r="32" spans="2:15">
      <c r="B32" t="s">
        <v>279</v>
      </c>
      <c r="C32" t="s">
        <v>280</v>
      </c>
      <c r="D32" t="s">
        <v>281</v>
      </c>
      <c r="E32" t="s">
        <v>243</v>
      </c>
      <c r="F32" t="s">
        <v>243</v>
      </c>
      <c r="G32" s="193"/>
      <c r="I32" s="193"/>
      <c r="J32" s="193"/>
      <c r="K32" s="193"/>
      <c r="M32" s="193"/>
      <c r="N32" s="193"/>
      <c r="O32" s="193"/>
    </row>
    <row r="33" spans="2:15">
      <c r="B33" t="s">
        <v>282</v>
      </c>
      <c r="C33" t="s">
        <v>283</v>
      </c>
      <c r="D33" t="s">
        <v>281</v>
      </c>
      <c r="E33" t="s">
        <v>243</v>
      </c>
      <c r="F33" t="s">
        <v>243</v>
      </c>
      <c r="G33" s="193"/>
      <c r="I33" s="193"/>
      <c r="J33" s="193"/>
      <c r="K33" s="193"/>
      <c r="M33" s="193"/>
      <c r="N33" s="193"/>
      <c r="O33" s="193"/>
    </row>
    <row r="34" spans="2:15">
      <c r="B34" t="s">
        <v>284</v>
      </c>
      <c r="C34" t="s">
        <v>285</v>
      </c>
      <c r="D34" t="s">
        <v>246</v>
      </c>
      <c r="E34" t="s">
        <v>247</v>
      </c>
      <c r="F34" t="s">
        <v>243</v>
      </c>
      <c r="G34" s="193"/>
      <c r="I34" s="193"/>
      <c r="J34" s="193"/>
      <c r="K34" s="193"/>
      <c r="M34" s="193"/>
      <c r="N34" s="193"/>
      <c r="O34" s="193"/>
    </row>
    <row r="35" spans="2:15">
      <c r="B35" t="s">
        <v>286</v>
      </c>
      <c r="C35" t="s">
        <v>287</v>
      </c>
      <c r="D35" t="s">
        <v>246</v>
      </c>
      <c r="E35" t="s">
        <v>247</v>
      </c>
      <c r="F35" t="s">
        <v>243</v>
      </c>
      <c r="G35" s="193"/>
      <c r="I35" s="193"/>
      <c r="J35" s="193"/>
      <c r="K35" s="193"/>
      <c r="M35" s="193"/>
      <c r="N35" s="193"/>
      <c r="O35" s="193"/>
    </row>
    <row r="36" spans="2:15">
      <c r="B36" t="s">
        <v>288</v>
      </c>
      <c r="C36" t="s">
        <v>289</v>
      </c>
      <c r="D36" t="s">
        <v>246</v>
      </c>
      <c r="E36" t="s">
        <v>247</v>
      </c>
      <c r="F36" t="s">
        <v>243</v>
      </c>
      <c r="G36" s="193"/>
      <c r="I36" s="193"/>
      <c r="J36" s="193"/>
      <c r="K36" s="193"/>
      <c r="M36" s="193"/>
      <c r="N36" s="193"/>
      <c r="O36" s="193"/>
    </row>
    <row r="37" spans="2:15">
      <c r="B37" t="s">
        <v>290</v>
      </c>
      <c r="C37" t="s">
        <v>291</v>
      </c>
      <c r="D37" t="s">
        <v>246</v>
      </c>
      <c r="E37" t="s">
        <v>247</v>
      </c>
      <c r="F37" t="s">
        <v>247</v>
      </c>
      <c r="G37" s="193"/>
      <c r="I37" s="193"/>
      <c r="J37" s="193"/>
      <c r="K37" s="193"/>
      <c r="M37" s="193"/>
      <c r="N37" s="193"/>
      <c r="O37" s="193"/>
    </row>
    <row r="38" spans="2:15">
      <c r="B38" t="s">
        <v>292</v>
      </c>
      <c r="C38" t="s">
        <v>293</v>
      </c>
      <c r="D38" t="s">
        <v>246</v>
      </c>
      <c r="E38" t="s">
        <v>247</v>
      </c>
      <c r="F38" t="s">
        <v>247</v>
      </c>
      <c r="G38" s="193"/>
      <c r="I38" s="193"/>
      <c r="J38" s="193"/>
      <c r="K38" s="193"/>
      <c r="M38" s="193"/>
      <c r="N38" s="193"/>
      <c r="O38" s="193"/>
    </row>
    <row r="39" spans="2:15">
      <c r="B39" t="s">
        <v>294</v>
      </c>
      <c r="C39" t="s">
        <v>295</v>
      </c>
      <c r="D39" t="s">
        <v>246</v>
      </c>
      <c r="E39" t="s">
        <v>247</v>
      </c>
      <c r="F39" t="s">
        <v>247</v>
      </c>
      <c r="G39" s="193"/>
      <c r="I39" s="193"/>
      <c r="J39" s="193"/>
      <c r="K39" s="193"/>
      <c r="M39" s="193"/>
      <c r="N39" s="193"/>
      <c r="O39" s="193"/>
    </row>
    <row r="40" spans="2:15">
      <c r="B40" t="s">
        <v>256</v>
      </c>
      <c r="C40" t="s">
        <v>296</v>
      </c>
      <c r="D40" t="s">
        <v>256</v>
      </c>
      <c r="E40" t="s">
        <v>243</v>
      </c>
      <c r="F40" t="s">
        <v>243</v>
      </c>
      <c r="G40" s="193"/>
      <c r="I40" s="193"/>
      <c r="J40" s="193"/>
      <c r="K40" s="193"/>
      <c r="M40" s="193"/>
      <c r="N40" s="193"/>
      <c r="O40" s="193"/>
    </row>
    <row r="41" spans="2:15">
      <c r="B41" t="s">
        <v>297</v>
      </c>
      <c r="C41" t="s">
        <v>298</v>
      </c>
      <c r="D41" t="s">
        <v>246</v>
      </c>
      <c r="E41" t="s">
        <v>247</v>
      </c>
      <c r="F41" t="s">
        <v>247</v>
      </c>
    </row>
    <row r="42" spans="2:15">
      <c r="B42" t="s">
        <v>299</v>
      </c>
      <c r="C42" t="s">
        <v>300</v>
      </c>
      <c r="D42" t="s">
        <v>246</v>
      </c>
      <c r="E42" t="s">
        <v>247</v>
      </c>
      <c r="F42" t="s">
        <v>247</v>
      </c>
    </row>
    <row r="43" spans="2:15">
      <c r="B43" t="s">
        <v>301</v>
      </c>
      <c r="C43" t="s">
        <v>302</v>
      </c>
      <c r="D43" t="s">
        <v>246</v>
      </c>
      <c r="E43" t="s">
        <v>247</v>
      </c>
      <c r="F43" t="s">
        <v>247</v>
      </c>
    </row>
    <row r="44" spans="2:15">
      <c r="B44" t="s">
        <v>303</v>
      </c>
      <c r="C44" t="s">
        <v>304</v>
      </c>
      <c r="D44" t="s">
        <v>246</v>
      </c>
      <c r="E44" t="s">
        <v>247</v>
      </c>
      <c r="F44" t="s">
        <v>247</v>
      </c>
    </row>
    <row r="45" spans="2:15">
      <c r="B45" t="s">
        <v>305</v>
      </c>
      <c r="C45" t="s">
        <v>306</v>
      </c>
      <c r="D45" t="s">
        <v>246</v>
      </c>
      <c r="E45" t="s">
        <v>247</v>
      </c>
      <c r="F45" t="s">
        <v>247</v>
      </c>
    </row>
    <row r="46" spans="2:15">
      <c r="B46" t="s">
        <v>307</v>
      </c>
      <c r="C46" t="s">
        <v>308</v>
      </c>
      <c r="D46" t="s">
        <v>246</v>
      </c>
      <c r="E46" t="s">
        <v>247</v>
      </c>
      <c r="F46" t="s">
        <v>247</v>
      </c>
    </row>
    <row r="47" spans="2:15">
      <c r="B47" t="s">
        <v>309</v>
      </c>
      <c r="C47" t="s">
        <v>310</v>
      </c>
      <c r="D47" t="s">
        <v>256</v>
      </c>
      <c r="E47" t="s">
        <v>243</v>
      </c>
      <c r="F47" t="s">
        <v>243</v>
      </c>
    </row>
    <row r="48" spans="2:15">
      <c r="B48" t="s">
        <v>311</v>
      </c>
      <c r="C48" t="s">
        <v>312</v>
      </c>
      <c r="D48" t="s">
        <v>256</v>
      </c>
      <c r="E48" t="s">
        <v>243</v>
      </c>
      <c r="F48" t="s">
        <v>243</v>
      </c>
    </row>
    <row r="49" spans="2:6">
      <c r="B49" t="s">
        <v>313</v>
      </c>
      <c r="C49" t="s">
        <v>314</v>
      </c>
      <c r="D49" t="s">
        <v>246</v>
      </c>
      <c r="E49" t="s">
        <v>243</v>
      </c>
      <c r="F49" t="s">
        <v>243</v>
      </c>
    </row>
    <row r="50" spans="2:6">
      <c r="B50" t="s">
        <v>315</v>
      </c>
      <c r="C50" t="s">
        <v>316</v>
      </c>
      <c r="D50" t="s">
        <v>246</v>
      </c>
      <c r="E50" t="s">
        <v>243</v>
      </c>
      <c r="F50" t="s">
        <v>243</v>
      </c>
    </row>
    <row r="51" spans="2:6">
      <c r="B51" t="s">
        <v>317</v>
      </c>
      <c r="C51" t="s">
        <v>318</v>
      </c>
      <c r="D51" t="s">
        <v>246</v>
      </c>
      <c r="E51" t="s">
        <v>247</v>
      </c>
      <c r="F51" t="s">
        <v>247</v>
      </c>
    </row>
    <row r="56" spans="2:6">
      <c r="B56" s="69" t="s">
        <v>319</v>
      </c>
      <c r="C56" s="69" t="s">
        <v>236</v>
      </c>
    </row>
    <row r="57" spans="2:6">
      <c r="B57" t="s">
        <v>320</v>
      </c>
      <c r="C57" t="s">
        <v>321</v>
      </c>
    </row>
    <row r="58" spans="2:6">
      <c r="B58" t="s">
        <v>322</v>
      </c>
      <c r="C58" t="s">
        <v>323</v>
      </c>
    </row>
    <row r="59" spans="2:6">
      <c r="B59" t="s">
        <v>324</v>
      </c>
      <c r="C59" t="s">
        <v>325</v>
      </c>
    </row>
    <row r="60" spans="2:6">
      <c r="B60" t="s">
        <v>326</v>
      </c>
      <c r="C60" t="s">
        <v>327</v>
      </c>
    </row>
    <row r="61" spans="2:6">
      <c r="B61" t="s">
        <v>328</v>
      </c>
      <c r="C61" t="s">
        <v>329</v>
      </c>
    </row>
    <row r="62" spans="2:6">
      <c r="B62" t="s">
        <v>330</v>
      </c>
      <c r="C62" t="s">
        <v>331</v>
      </c>
    </row>
    <row r="63" spans="2:6">
      <c r="B63" t="s">
        <v>332</v>
      </c>
      <c r="C63" t="s">
        <v>333</v>
      </c>
    </row>
    <row r="64" spans="2:6">
      <c r="B64" t="s">
        <v>334</v>
      </c>
      <c r="C64" t="s">
        <v>335</v>
      </c>
    </row>
    <row r="65" spans="2:3">
      <c r="B65" t="s">
        <v>336</v>
      </c>
      <c r="C65" t="s">
        <v>337</v>
      </c>
    </row>
    <row r="66" spans="2:3">
      <c r="B66" t="s">
        <v>338</v>
      </c>
      <c r="C66" t="s">
        <v>339</v>
      </c>
    </row>
    <row r="67" spans="2:3">
      <c r="B67" t="s">
        <v>340</v>
      </c>
      <c r="C67" t="s">
        <v>341</v>
      </c>
    </row>
    <row r="68" spans="2:3">
      <c r="B68" t="s">
        <v>342</v>
      </c>
      <c r="C68" t="s">
        <v>343</v>
      </c>
    </row>
    <row r="69" spans="2:3">
      <c r="B69" t="s">
        <v>344</v>
      </c>
      <c r="C69" t="s">
        <v>345</v>
      </c>
    </row>
    <row r="70" spans="2:3">
      <c r="B70" t="s">
        <v>346</v>
      </c>
      <c r="C70" t="s">
        <v>347</v>
      </c>
    </row>
    <row r="71" spans="2:3">
      <c r="B71" t="s">
        <v>348</v>
      </c>
      <c r="C71" t="s">
        <v>349</v>
      </c>
    </row>
    <row r="72" spans="2:3">
      <c r="B72" t="s">
        <v>350</v>
      </c>
      <c r="C72" t="s">
        <v>351</v>
      </c>
    </row>
  </sheetData>
  <mergeCells count="2">
    <mergeCell ref="M10:N10"/>
    <mergeCell ref="I10:K10"/>
  </mergeCells>
  <pageMargins left="0.7" right="0.7" top="0.75" bottom="0.75" header="0.3" footer="0.3"/>
  <pageSetup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92D050"/>
  </sheetPr>
  <dimension ref="A1:BC1002"/>
  <sheetViews>
    <sheetView zoomScaleNormal="10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D19" sqref="D19:F19"/>
    </sheetView>
  </sheetViews>
  <sheetFormatPr defaultRowHeight="14.4"/>
  <cols>
    <col min="1" max="1" width="8.33203125" style="187" bestFit="1" customWidth="1"/>
    <col min="2" max="2" width="58.44140625" style="187" customWidth="1"/>
    <col min="3" max="3" width="21.109375" style="187" customWidth="1"/>
    <col min="4" max="4" width="54.33203125" style="187" customWidth="1"/>
    <col min="5" max="5" width="11.5546875" style="187" customWidth="1"/>
    <col min="6" max="6" width="22.44140625" style="187" customWidth="1"/>
    <col min="7" max="7" width="12.6640625" style="187" customWidth="1"/>
    <col min="8" max="8" width="31.88671875" style="187" customWidth="1"/>
    <col min="9" max="9" width="13.6640625" style="187" customWidth="1"/>
    <col min="10" max="10" width="14.109375" style="187" customWidth="1"/>
    <col min="11" max="11" width="11.44140625" style="187" customWidth="1"/>
    <col min="12" max="12" width="11.5546875" style="187" customWidth="1"/>
    <col min="13" max="13" width="13.44140625" style="81" customWidth="1"/>
    <col min="14" max="14" width="14" style="187" customWidth="1"/>
    <col min="15" max="16" width="10" style="187" customWidth="1"/>
    <col min="17" max="17" width="14.33203125" style="187" customWidth="1"/>
    <col min="18" max="18" width="13.44140625" style="187" customWidth="1"/>
    <col min="19" max="19" width="11.6640625" style="187" customWidth="1"/>
    <col min="20" max="20" width="9.109375" style="187" customWidth="1"/>
    <col min="21" max="21" width="9.88671875" style="187" customWidth="1"/>
    <col min="22" max="22" width="10" style="187" customWidth="1"/>
    <col min="23" max="23" width="9.33203125" style="187" customWidth="1"/>
    <col min="24" max="24" width="8" style="187" bestFit="1" customWidth="1"/>
    <col min="25" max="25" width="6.44140625" style="187" bestFit="1" customWidth="1"/>
    <col min="26" max="26" width="8" style="187" bestFit="1" customWidth="1"/>
    <col min="32" max="32" width="11.33203125" style="187" bestFit="1" customWidth="1"/>
    <col min="33" max="34" width="10.109375" style="187" bestFit="1" customWidth="1"/>
    <col min="35" max="35" width="10.109375" style="187" customWidth="1"/>
    <col min="36" max="36" width="9" style="187" customWidth="1"/>
    <col min="37" max="37" width="11.88671875" style="187" customWidth="1"/>
    <col min="38" max="38" width="36" style="187" customWidth="1"/>
  </cols>
  <sheetData>
    <row r="1" spans="1:55">
      <c r="C1" s="99" t="s">
        <v>2</v>
      </c>
      <c r="F1" s="133">
        <v>18</v>
      </c>
      <c r="G1" s="99"/>
      <c r="H1" s="133">
        <v>6</v>
      </c>
      <c r="I1" s="196" t="s">
        <v>5</v>
      </c>
      <c r="J1" s="197"/>
      <c r="K1" s="197"/>
      <c r="L1" s="197"/>
      <c r="M1" s="196" t="s">
        <v>6</v>
      </c>
      <c r="N1" s="197"/>
      <c r="O1" s="197"/>
      <c r="P1" s="197"/>
      <c r="Q1" s="196" t="str">
        <f>"Coincident Hours Use Factors: Month "&amp;TEXT(GLSShapes!$AV$3,0)&amp;" Hour "&amp;TEXT(GLSShapes!$AV$4,0)</f>
        <v>Coincident Hours Use Factors: Month 7 Hour 16</v>
      </c>
      <c r="R1" s="197"/>
      <c r="S1" s="197"/>
      <c r="T1" s="197"/>
      <c r="W1" s="200"/>
      <c r="X1" s="197"/>
      <c r="Y1" s="200"/>
      <c r="Z1" s="197"/>
      <c r="AA1" s="200"/>
      <c r="AB1" s="197"/>
      <c r="AC1" s="200"/>
      <c r="AD1" s="197"/>
      <c r="AI1" s="144" t="s">
        <v>352</v>
      </c>
      <c r="AJ1" s="185">
        <v>15</v>
      </c>
      <c r="AK1" s="142" t="s">
        <v>353</v>
      </c>
      <c r="AL1" s="143">
        <v>6</v>
      </c>
      <c r="AO1">
        <v>5000</v>
      </c>
      <c r="AQ1">
        <v>10000</v>
      </c>
    </row>
    <row r="2" spans="1:55" ht="28.8" customHeight="1">
      <c r="A2" s="152" t="s">
        <v>354</v>
      </c>
      <c r="B2" s="139" t="s">
        <v>237</v>
      </c>
      <c r="C2" s="139" t="s">
        <v>355</v>
      </c>
      <c r="D2" s="139" t="s">
        <v>356</v>
      </c>
      <c r="E2" s="156" t="s">
        <v>357</v>
      </c>
      <c r="F2" s="139" t="s">
        <v>358</v>
      </c>
      <c r="G2" s="140" t="s">
        <v>359</v>
      </c>
      <c r="H2" s="139" t="s">
        <v>360</v>
      </c>
      <c r="I2" s="107" t="s">
        <v>16</v>
      </c>
      <c r="J2" s="87" t="s">
        <v>17</v>
      </c>
      <c r="K2" s="87" t="s">
        <v>361</v>
      </c>
      <c r="L2" s="87" t="s">
        <v>362</v>
      </c>
      <c r="M2" s="107" t="s">
        <v>16</v>
      </c>
      <c r="N2" s="87" t="s">
        <v>17</v>
      </c>
      <c r="O2" s="87" t="s">
        <v>14</v>
      </c>
      <c r="P2" s="87" t="s">
        <v>15</v>
      </c>
      <c r="Q2" s="107" t="s">
        <v>18</v>
      </c>
      <c r="R2" s="87" t="s">
        <v>363</v>
      </c>
      <c r="S2" s="87" t="s">
        <v>20</v>
      </c>
      <c r="T2" s="87" t="s">
        <v>21</v>
      </c>
      <c r="U2" s="120" t="s">
        <v>235</v>
      </c>
      <c r="V2" s="120" t="s">
        <v>319</v>
      </c>
      <c r="W2" s="106"/>
      <c r="X2" s="107"/>
      <c r="Y2" s="106"/>
      <c r="Z2" s="107"/>
      <c r="AA2" s="106"/>
      <c r="AB2" s="107"/>
      <c r="AC2" s="106"/>
      <c r="AD2" s="107"/>
      <c r="AE2" t="s">
        <v>364</v>
      </c>
      <c r="AF2" s="188" t="s">
        <v>365</v>
      </c>
      <c r="AG2" s="188" t="s">
        <v>366</v>
      </c>
      <c r="AH2" s="148" t="s">
        <v>367</v>
      </c>
      <c r="AI2" s="145" t="s">
        <v>368</v>
      </c>
      <c r="AJ2" t="s">
        <v>369</v>
      </c>
      <c r="AK2" s="188" t="s">
        <v>370</v>
      </c>
      <c r="AN2" t="s">
        <v>320</v>
      </c>
      <c r="AO2" t="s">
        <v>322</v>
      </c>
      <c r="AP2" t="s">
        <v>324</v>
      </c>
      <c r="AQ2" t="s">
        <v>326</v>
      </c>
      <c r="AR2" t="s">
        <v>328</v>
      </c>
      <c r="AS2" t="s">
        <v>330</v>
      </c>
      <c r="AT2" t="s">
        <v>332</v>
      </c>
      <c r="AU2" t="s">
        <v>334</v>
      </c>
      <c r="AV2" t="s">
        <v>336</v>
      </c>
      <c r="AW2" t="s">
        <v>338</v>
      </c>
      <c r="AX2" t="s">
        <v>340</v>
      </c>
      <c r="AY2" t="s">
        <v>342</v>
      </c>
      <c r="AZ2" t="s">
        <v>344</v>
      </c>
      <c r="BA2" t="s">
        <v>346</v>
      </c>
      <c r="BB2" t="s">
        <v>348</v>
      </c>
      <c r="BC2" t="s">
        <v>350</v>
      </c>
    </row>
    <row r="3" spans="1:55">
      <c r="A3" s="149">
        <v>1</v>
      </c>
      <c r="B3" s="157" t="str">
        <f>INDEX(GLSShapes!$A$1:$AY$40000,Index!$A3*40-39,1)</f>
        <v>RefgChg-Res-StdForMsr_IncNTXV16pct_base-rDXGF-DMoMH85-CZ01</v>
      </c>
      <c r="C3" t="str">
        <f>C1</f>
        <v>DEER</v>
      </c>
      <c r="D3" s="132" t="str">
        <f>INDEX(GLSShapes!$A$1:$AY$40000,Index!$A3*40-38,2)</f>
        <v>RefgChg-Res-StdForMsr_IncNTXV16pct_base-20-MM</v>
      </c>
      <c r="E3" s="153">
        <v>1</v>
      </c>
      <c r="F3" t="str">
        <f t="shared" ref="F3:F66" si="0">RIGHT(B3,F$1)</f>
        <v>rDXGF-DMoMH85-CZ01</v>
      </c>
      <c r="G3" s="131">
        <f>INDEX(GLSShapes!$A$1:$AY$15000,Index!$A3*40-38,1)</f>
        <v>1</v>
      </c>
      <c r="H3" s="112" t="str">
        <f t="shared" ref="H3:H66" si="1">F3&amp;RIGHT(D3,H$1)</f>
        <v>rDXGF-DMoMH85-CZ01-20-MM</v>
      </c>
      <c r="I3" s="194">
        <f>IF(F3&lt;&gt;"0",INDEX(GLSShapes!$A$1:$AY$40000,Index!$A3*40-34,40),0)</f>
        <v>10042.922315997206</v>
      </c>
      <c r="J3" s="194">
        <f>IF(F3&lt;&gt;"0",INDEX(GLSShapes!$A$1:$AY$40000,Index!$A3*40-34,41),0)</f>
        <v>369.37071891909778</v>
      </c>
      <c r="K3" s="186">
        <f>RANK(I3,I3:I18,-1)</f>
        <v>4</v>
      </c>
      <c r="L3" s="186">
        <f>RANK(J3,J3:J18,-1)</f>
        <v>1</v>
      </c>
      <c r="M3" s="194">
        <f>INDEX(GLSShapes!$A$1:$AY$15000,Index!$A3*40-34,44)</f>
        <v>1.0067924945124589</v>
      </c>
      <c r="N3" s="194">
        <f>INDEX(GLSShapes!$A$1:$AY$15000,Index!$A3*40-34,45)</f>
        <v>0</v>
      </c>
      <c r="Q3" s="194">
        <f>IF(F3&lt;&gt;"0",INDEX(GLSShapes!$A$1:$AY$15000,Index!$A3*40-34,48),0)</f>
        <v>9975.1660553056754</v>
      </c>
      <c r="R3" s="194">
        <f>IF(F3&lt;&gt;"0",INDEX(GLSShapes!$A$1:$AY$15000,Index!$A3*40-34,49),0)</f>
        <v>366.87869738040331</v>
      </c>
      <c r="T3" s="18"/>
      <c r="U3" s="189" t="str">
        <f t="shared" ref="U3:U66" si="2">MID(F3,7,3)</f>
        <v>DMo</v>
      </c>
      <c r="V3" t="str">
        <f t="shared" ref="V3:V66" si="3">RIGHT(F3,4)</f>
        <v>CZ01</v>
      </c>
      <c r="W3" s="108"/>
      <c r="X3" s="109"/>
      <c r="Y3" s="108"/>
      <c r="Z3" s="109"/>
      <c r="AA3" s="108"/>
      <c r="AB3" s="109"/>
      <c r="AC3" s="108"/>
      <c r="AD3" s="109"/>
      <c r="AE3" s="190" t="s">
        <v>244</v>
      </c>
      <c r="AF3" s="178">
        <f t="shared" ref="AF3:AF21" si="4">_xlfn.MAXIFS($Q$3:$Q$353,$U$3:$U$353,$AE3)</f>
        <v>0</v>
      </c>
      <c r="AG3" s="178">
        <f t="shared" ref="AG3:AG21" si="5">_xlfn.MINIFS($Q$3:$Q$353,$U$3:$U$353,$AE3)</f>
        <v>0</v>
      </c>
      <c r="AH3" s="183" t="e">
        <f t="shared" ref="AH3:AH21" si="6">AVERAGEIFS($Q$3:$Q$353,$U$3:$U$353,$AE3)</f>
        <v>#DIV/0!</v>
      </c>
      <c r="AI3" s="146" t="e">
        <f t="shared" ref="AI3:AI21" si="7">RANK(AH3,$AH$3:$AH$21)</f>
        <v>#DIV/0!</v>
      </c>
      <c r="AJ3" s="189" t="e">
        <f t="shared" ref="AJ3:AJ21" si="8">AF3/AH3</f>
        <v>#DIV/0!</v>
      </c>
      <c r="AK3" t="e">
        <f t="shared" ref="AK3:AK21" si="9">RANK(AJ3,$AJ$3:$AJ$21,-1)</f>
        <v>#DIV/0!</v>
      </c>
      <c r="AL3" t="str">
        <f>VLOOKUP(AE3,Glossary!$B$15:$C$51,2)</f>
        <v>Assembly</v>
      </c>
      <c r="AN3" s="178" t="e">
        <f t="shared" ref="AN3:BC12" si="10">AVERAGEIFS($Q$3:$Q$353,$U$3:$U$353,$AE3,$V$3:$V$353,AN$2)</f>
        <v>#DIV/0!</v>
      </c>
      <c r="AO3" s="178" t="e">
        <f t="shared" si="10"/>
        <v>#DIV/0!</v>
      </c>
      <c r="AP3" s="178" t="e">
        <f t="shared" si="10"/>
        <v>#DIV/0!</v>
      </c>
      <c r="AQ3" s="178" t="e">
        <f t="shared" si="10"/>
        <v>#DIV/0!</v>
      </c>
      <c r="AR3" s="178" t="e">
        <f t="shared" si="10"/>
        <v>#DIV/0!</v>
      </c>
      <c r="AS3" s="178" t="e">
        <f t="shared" si="10"/>
        <v>#DIV/0!</v>
      </c>
      <c r="AT3" s="178" t="e">
        <f t="shared" si="10"/>
        <v>#DIV/0!</v>
      </c>
      <c r="AU3" s="178" t="e">
        <f t="shared" si="10"/>
        <v>#DIV/0!</v>
      </c>
      <c r="AV3" s="178" t="e">
        <f t="shared" si="10"/>
        <v>#DIV/0!</v>
      </c>
      <c r="AW3" s="178" t="e">
        <f t="shared" si="10"/>
        <v>#DIV/0!</v>
      </c>
      <c r="AX3" s="178" t="e">
        <f t="shared" si="10"/>
        <v>#DIV/0!</v>
      </c>
      <c r="AY3" s="178" t="e">
        <f t="shared" si="10"/>
        <v>#DIV/0!</v>
      </c>
      <c r="AZ3" s="178" t="e">
        <f t="shared" si="10"/>
        <v>#DIV/0!</v>
      </c>
      <c r="BA3" s="178" t="e">
        <f t="shared" si="10"/>
        <v>#DIV/0!</v>
      </c>
      <c r="BB3" s="178" t="e">
        <f t="shared" si="10"/>
        <v>#DIV/0!</v>
      </c>
      <c r="BC3" s="178" t="e">
        <f t="shared" si="10"/>
        <v>#DIV/0!</v>
      </c>
    </row>
    <row r="4" spans="1:55">
      <c r="A4" s="150">
        <v>2</v>
      </c>
      <c r="B4" s="157" t="str">
        <f>INDEX(GLSShapes!$A$1:$AY$40000,Index!$A4*40-39,1)</f>
        <v>RefgChg-Res-StdForMsr_IncNTXV16pct_base-rDXGF-DMoMH85-CZ02</v>
      </c>
      <c r="C4" t="str">
        <f t="shared" ref="C4:C67" si="11">C$1</f>
        <v>DEER</v>
      </c>
      <c r="D4" s="132" t="str">
        <f>INDEX(GLSShapes!$A$1:$AY$40000,Index!$A4*40-38,2)</f>
        <v>RefgChg-Res-StdForMsr_IncNTXV16pct_base-20-MM</v>
      </c>
      <c r="E4" s="154">
        <f t="shared" ref="E4:E67" si="12">E3+40</f>
        <v>41</v>
      </c>
      <c r="F4" t="str">
        <f t="shared" si="0"/>
        <v>rDXGF-DMoMH85-CZ02</v>
      </c>
      <c r="G4" s="131">
        <f>INDEX(GLSShapes!$A$1:$AY$15000,Index!$A4*40-38,1)</f>
        <v>2</v>
      </c>
      <c r="H4" s="112" t="str">
        <f t="shared" si="1"/>
        <v>rDXGF-DMoMH85-CZ02-20-MM</v>
      </c>
      <c r="I4" s="194">
        <f>IF(F4&lt;&gt;"0",INDEX(GLSShapes!$A$1:$AY$40000,Index!$A4*40-34,40),0)</f>
        <v>9582.692699224297</v>
      </c>
      <c r="J4" s="194">
        <f>IF(F4&lt;&gt;"0",INDEX(GLSShapes!$A$1:$AY$40000,Index!$A4*40-34,41),0)</f>
        <v>413.10564301005354</v>
      </c>
      <c r="K4" s="186">
        <f>RANK(I4,I3:I18,-1)</f>
        <v>3</v>
      </c>
      <c r="L4" s="186">
        <f>RANK(J4,J3:J18,-1)</f>
        <v>4</v>
      </c>
      <c r="M4" s="194">
        <f>INDEX(GLSShapes!$A$1:$AY$15000,Index!$A4*40-34,44)</f>
        <v>1.911270093360842</v>
      </c>
      <c r="N4" s="194">
        <f>INDEX(GLSShapes!$A$1:$AY$15000,Index!$A4*40-34,45)</f>
        <v>0</v>
      </c>
      <c r="Q4" s="194">
        <f>IF(F4&lt;&gt;"0",INDEX(GLSShapes!$A$1:$AY$15000,Index!$A4*40-34,48),0)</f>
        <v>5013.7825797157566</v>
      </c>
      <c r="R4" s="194">
        <f>IF(F4&lt;&gt;"0",INDEX(GLSShapes!$A$1:$AY$15000,Index!$A4*40-34,49),0)</f>
        <v>216.14194898201677</v>
      </c>
      <c r="T4" s="18"/>
      <c r="U4" s="189" t="str">
        <f t="shared" si="2"/>
        <v>DMo</v>
      </c>
      <c r="V4" t="str">
        <f t="shared" si="3"/>
        <v>CZ02</v>
      </c>
      <c r="W4" s="108"/>
      <c r="X4" s="109"/>
      <c r="Y4" s="113"/>
      <c r="Z4" s="109"/>
      <c r="AA4" s="113"/>
      <c r="AB4" s="109"/>
      <c r="AC4" s="113"/>
      <c r="AD4" s="109"/>
      <c r="AE4" s="190" t="s">
        <v>257</v>
      </c>
      <c r="AF4" s="178">
        <f t="shared" si="4"/>
        <v>0</v>
      </c>
      <c r="AG4" s="178">
        <f t="shared" si="5"/>
        <v>0</v>
      </c>
      <c r="AH4" s="183" t="e">
        <f t="shared" si="6"/>
        <v>#DIV/0!</v>
      </c>
      <c r="AI4" s="146" t="e">
        <f t="shared" si="7"/>
        <v>#DIV/0!</v>
      </c>
      <c r="AJ4" s="189" t="e">
        <f t="shared" si="8"/>
        <v>#DIV/0!</v>
      </c>
      <c r="AK4" t="e">
        <f t="shared" si="9"/>
        <v>#DIV/0!</v>
      </c>
      <c r="AL4" t="str">
        <f>VLOOKUP(AE4,Glossary!$B$15:$C$51,2)</f>
        <v>Education - Community College</v>
      </c>
      <c r="AN4" s="178" t="e">
        <f t="shared" si="10"/>
        <v>#DIV/0!</v>
      </c>
      <c r="AO4" s="178" t="e">
        <f t="shared" si="10"/>
        <v>#DIV/0!</v>
      </c>
      <c r="AP4" s="178" t="e">
        <f t="shared" si="10"/>
        <v>#DIV/0!</v>
      </c>
      <c r="AQ4" s="178" t="e">
        <f t="shared" si="10"/>
        <v>#DIV/0!</v>
      </c>
      <c r="AR4" s="178" t="e">
        <f t="shared" si="10"/>
        <v>#DIV/0!</v>
      </c>
      <c r="AS4" s="178" t="e">
        <f t="shared" si="10"/>
        <v>#DIV/0!</v>
      </c>
      <c r="AT4" s="178" t="e">
        <f t="shared" si="10"/>
        <v>#DIV/0!</v>
      </c>
      <c r="AU4" s="178" t="e">
        <f t="shared" si="10"/>
        <v>#DIV/0!</v>
      </c>
      <c r="AV4" s="178" t="e">
        <f t="shared" si="10"/>
        <v>#DIV/0!</v>
      </c>
      <c r="AW4" s="178" t="e">
        <f t="shared" si="10"/>
        <v>#DIV/0!</v>
      </c>
      <c r="AX4" s="178" t="e">
        <f t="shared" si="10"/>
        <v>#DIV/0!</v>
      </c>
      <c r="AY4" s="178" t="e">
        <f t="shared" si="10"/>
        <v>#DIV/0!</v>
      </c>
      <c r="AZ4" s="178" t="e">
        <f t="shared" si="10"/>
        <v>#DIV/0!</v>
      </c>
      <c r="BA4" s="178" t="e">
        <f t="shared" si="10"/>
        <v>#DIV/0!</v>
      </c>
      <c r="BB4" s="178" t="e">
        <f t="shared" si="10"/>
        <v>#DIV/0!</v>
      </c>
      <c r="BC4" s="178" t="e">
        <f t="shared" si="10"/>
        <v>#DIV/0!</v>
      </c>
    </row>
    <row r="5" spans="1:55">
      <c r="A5" s="150">
        <v>3</v>
      </c>
      <c r="B5" s="157" t="str">
        <f>INDEX(GLSShapes!$A$1:$AY$40000,Index!$A5*40-39,1)</f>
        <v>RefgChg-Res-StdForMsr_IncNTXV16pct_base-rDXGF-DMoMH85-CZ03</v>
      </c>
      <c r="C5" t="str">
        <f t="shared" si="11"/>
        <v>DEER</v>
      </c>
      <c r="D5" s="132" t="str">
        <f>INDEX(GLSShapes!$A$1:$AY$40000,Index!$A5*40-38,2)</f>
        <v>RefgChg-Res-StdForMsr_IncNTXV16pct_base-20-MM</v>
      </c>
      <c r="E5" s="154">
        <f t="shared" si="12"/>
        <v>81</v>
      </c>
      <c r="F5" t="str">
        <f t="shared" si="0"/>
        <v>rDXGF-DMoMH85-CZ03</v>
      </c>
      <c r="G5" s="131">
        <f>INDEX(GLSShapes!$A$1:$AY$15000,Index!$A5*40-38,1)</f>
        <v>3</v>
      </c>
      <c r="H5" s="112" t="str">
        <f t="shared" si="1"/>
        <v>rDXGF-DMoMH85-CZ03-20-MM</v>
      </c>
      <c r="I5" s="194">
        <f>IF(F5&lt;&gt;"0",INDEX(GLSShapes!$A$1:$AY$40000,Index!$A5*40-34,40),0)</f>
        <v>8890.5350272791857</v>
      </c>
      <c r="J5" s="194">
        <f>IF(F5&lt;&gt;"0",INDEX(GLSShapes!$A$1:$AY$40000,Index!$A5*40-34,41),0)</f>
        <v>377.71033710242341</v>
      </c>
      <c r="K5" s="186">
        <f>RANK(I5,I3:I18,-1)</f>
        <v>1</v>
      </c>
      <c r="L5" s="186">
        <f>RANK(J5,J3:J18,-1)</f>
        <v>3</v>
      </c>
      <c r="M5" s="194">
        <f>INDEX(GLSShapes!$A$1:$AY$15000,Index!$A5*40-34,44)</f>
        <v>1.777281991052956</v>
      </c>
      <c r="N5" s="194">
        <f>INDEX(GLSShapes!$A$1:$AY$15000,Index!$A5*40-34,45)</f>
        <v>0</v>
      </c>
      <c r="Q5" s="194">
        <f>IF(F5&lt;&gt;"0",INDEX(GLSShapes!$A$1:$AY$15000,Index!$A5*40-34,48),0)</f>
        <v>5002.3210002887399</v>
      </c>
      <c r="R5" s="194">
        <f>IF(F5&lt;&gt;"0",INDEX(GLSShapes!$A$1:$AY$15000,Index!$A5*40-34,49),0)</f>
        <v>212.5213325762941</v>
      </c>
      <c r="T5" s="18"/>
      <c r="U5" s="189" t="str">
        <f t="shared" si="2"/>
        <v>DMo</v>
      </c>
      <c r="V5" t="str">
        <f t="shared" si="3"/>
        <v>CZ03</v>
      </c>
      <c r="W5" s="108"/>
      <c r="X5" s="109"/>
      <c r="Y5" s="113"/>
      <c r="Z5" s="109"/>
      <c r="AA5" s="113"/>
      <c r="AB5" s="109"/>
      <c r="AC5" s="113"/>
      <c r="AD5" s="109"/>
      <c r="AE5" s="190" t="s">
        <v>259</v>
      </c>
      <c r="AF5" s="178">
        <f t="shared" si="4"/>
        <v>0</v>
      </c>
      <c r="AG5" s="178">
        <f t="shared" si="5"/>
        <v>0</v>
      </c>
      <c r="AH5" s="183" t="e">
        <f t="shared" si="6"/>
        <v>#DIV/0!</v>
      </c>
      <c r="AI5" s="146" t="e">
        <f t="shared" si="7"/>
        <v>#DIV/0!</v>
      </c>
      <c r="AJ5" s="189" t="e">
        <f t="shared" si="8"/>
        <v>#DIV/0!</v>
      </c>
      <c r="AK5" t="e">
        <f t="shared" si="9"/>
        <v>#DIV/0!</v>
      </c>
      <c r="AL5" t="str">
        <f>VLOOKUP(AE5,Glossary!$B$15:$C$51,2)</f>
        <v>Education - Primary School</v>
      </c>
      <c r="AN5" s="178" t="e">
        <f t="shared" si="10"/>
        <v>#DIV/0!</v>
      </c>
      <c r="AO5" s="178" t="e">
        <f t="shared" si="10"/>
        <v>#DIV/0!</v>
      </c>
      <c r="AP5" s="178" t="e">
        <f t="shared" si="10"/>
        <v>#DIV/0!</v>
      </c>
      <c r="AQ5" s="178" t="e">
        <f t="shared" si="10"/>
        <v>#DIV/0!</v>
      </c>
      <c r="AR5" s="178" t="e">
        <f t="shared" si="10"/>
        <v>#DIV/0!</v>
      </c>
      <c r="AS5" s="178" t="e">
        <f t="shared" si="10"/>
        <v>#DIV/0!</v>
      </c>
      <c r="AT5" s="178" t="e">
        <f t="shared" si="10"/>
        <v>#DIV/0!</v>
      </c>
      <c r="AU5" s="178" t="e">
        <f t="shared" si="10"/>
        <v>#DIV/0!</v>
      </c>
      <c r="AV5" s="178" t="e">
        <f t="shared" si="10"/>
        <v>#DIV/0!</v>
      </c>
      <c r="AW5" s="178" t="e">
        <f t="shared" si="10"/>
        <v>#DIV/0!</v>
      </c>
      <c r="AX5" s="178" t="e">
        <f t="shared" si="10"/>
        <v>#DIV/0!</v>
      </c>
      <c r="AY5" s="178" t="e">
        <f t="shared" si="10"/>
        <v>#DIV/0!</v>
      </c>
      <c r="AZ5" s="178" t="e">
        <f t="shared" si="10"/>
        <v>#DIV/0!</v>
      </c>
      <c r="BA5" s="178" t="e">
        <f t="shared" si="10"/>
        <v>#DIV/0!</v>
      </c>
      <c r="BB5" s="178" t="e">
        <f t="shared" si="10"/>
        <v>#DIV/0!</v>
      </c>
      <c r="BC5" s="178" t="e">
        <f t="shared" si="10"/>
        <v>#DIV/0!</v>
      </c>
    </row>
    <row r="6" spans="1:55">
      <c r="A6" s="150">
        <v>4</v>
      </c>
      <c r="B6" s="157" t="str">
        <f>INDEX(GLSShapes!$A$1:$AY$40000,Index!$A6*40-39,1)</f>
        <v>RefgChg-Res-StdForMsr_IncNTXV16pct_base-rDXGF-DMoMH85-CZ04</v>
      </c>
      <c r="C6" t="str">
        <f t="shared" si="11"/>
        <v>DEER</v>
      </c>
      <c r="D6" s="132" t="str">
        <f>INDEX(GLSShapes!$A$1:$AY$40000,Index!$A6*40-38,2)</f>
        <v>RefgChg-Res-StdForMsr_IncNTXV16pct_base-20-MM</v>
      </c>
      <c r="E6" s="154">
        <f t="shared" si="12"/>
        <v>121</v>
      </c>
      <c r="F6" t="str">
        <f t="shared" si="0"/>
        <v>rDXGF-DMoMH85-CZ04</v>
      </c>
      <c r="G6" s="131">
        <f>INDEX(GLSShapes!$A$1:$AY$15000,Index!$A6*40-38,1)</f>
        <v>4</v>
      </c>
      <c r="H6" s="112" t="str">
        <f t="shared" si="1"/>
        <v>rDXGF-DMoMH85-CZ04-20-MM</v>
      </c>
      <c r="I6" s="194">
        <f>IF(F6&lt;&gt;"0",INDEX(GLSShapes!$A$1:$AY$40000,Index!$A6*40-34,40),0)</f>
        <v>13039.229811015919</v>
      </c>
      <c r="J6" s="194">
        <f>IF(F6&lt;&gt;"0",INDEX(GLSShapes!$A$1:$AY$40000,Index!$A6*40-34,41),0)</f>
        <v>540.3753318877358</v>
      </c>
      <c r="K6" s="186">
        <f>RANK(I6,I3:I18,-1)</f>
        <v>7</v>
      </c>
      <c r="L6" s="186">
        <f>RANK(J6,J3:J18,-1)</f>
        <v>9</v>
      </c>
      <c r="M6" s="194">
        <f>INDEX(GLSShapes!$A$1:$AY$15000,Index!$A6*40-34,44)</f>
        <v>1.7474723836367281</v>
      </c>
      <c r="N6" s="194">
        <f>INDEX(GLSShapes!$A$1:$AY$15000,Index!$A6*40-34,45)</f>
        <v>0</v>
      </c>
      <c r="Q6" s="194">
        <f>IF(F6&lt;&gt;"0",INDEX(GLSShapes!$A$1:$AY$15000,Index!$A6*40-34,48),0)</f>
        <v>7461.7658814610313</v>
      </c>
      <c r="R6" s="194">
        <f>IF(F6&lt;&gt;"0",INDEX(GLSShapes!$A$1:$AY$15000,Index!$A6*40-34,49),0)</f>
        <v>309.23254464436292</v>
      </c>
      <c r="T6" s="18"/>
      <c r="U6" s="189" t="str">
        <f t="shared" si="2"/>
        <v>DMo</v>
      </c>
      <c r="V6" t="str">
        <f t="shared" si="3"/>
        <v>CZ04</v>
      </c>
      <c r="W6" s="108"/>
      <c r="X6" s="109"/>
      <c r="Y6" s="113"/>
      <c r="Z6" s="109"/>
      <c r="AA6" s="113"/>
      <c r="AB6" s="109"/>
      <c r="AC6" s="113"/>
      <c r="AD6" s="109"/>
      <c r="AE6" s="190" t="s">
        <v>261</v>
      </c>
      <c r="AF6" s="178">
        <f t="shared" si="4"/>
        <v>0</v>
      </c>
      <c r="AG6" s="178">
        <f t="shared" si="5"/>
        <v>0</v>
      </c>
      <c r="AH6" s="183" t="e">
        <f t="shared" si="6"/>
        <v>#DIV/0!</v>
      </c>
      <c r="AI6" s="146" t="e">
        <f t="shared" si="7"/>
        <v>#DIV/0!</v>
      </c>
      <c r="AJ6" s="189" t="e">
        <f t="shared" si="8"/>
        <v>#DIV/0!</v>
      </c>
      <c r="AK6" t="e">
        <f t="shared" si="9"/>
        <v>#DIV/0!</v>
      </c>
      <c r="AL6" t="str">
        <f>VLOOKUP(AE6,Glossary!$B$15:$C$51,2)</f>
        <v>Education - Relocatable Classroom</v>
      </c>
      <c r="AN6" s="178" t="e">
        <f t="shared" si="10"/>
        <v>#DIV/0!</v>
      </c>
      <c r="AO6" s="178" t="e">
        <f t="shared" si="10"/>
        <v>#DIV/0!</v>
      </c>
      <c r="AP6" s="178" t="e">
        <f t="shared" si="10"/>
        <v>#DIV/0!</v>
      </c>
      <c r="AQ6" s="178" t="e">
        <f t="shared" si="10"/>
        <v>#DIV/0!</v>
      </c>
      <c r="AR6" s="178" t="e">
        <f t="shared" si="10"/>
        <v>#DIV/0!</v>
      </c>
      <c r="AS6" s="178" t="e">
        <f t="shared" si="10"/>
        <v>#DIV/0!</v>
      </c>
      <c r="AT6" s="178" t="e">
        <f t="shared" si="10"/>
        <v>#DIV/0!</v>
      </c>
      <c r="AU6" s="178" t="e">
        <f t="shared" si="10"/>
        <v>#DIV/0!</v>
      </c>
      <c r="AV6" s="178" t="e">
        <f t="shared" si="10"/>
        <v>#DIV/0!</v>
      </c>
      <c r="AW6" s="178" t="e">
        <f t="shared" si="10"/>
        <v>#DIV/0!</v>
      </c>
      <c r="AX6" s="178" t="e">
        <f t="shared" si="10"/>
        <v>#DIV/0!</v>
      </c>
      <c r="AY6" s="178" t="e">
        <f t="shared" si="10"/>
        <v>#DIV/0!</v>
      </c>
      <c r="AZ6" s="178" t="e">
        <f t="shared" si="10"/>
        <v>#DIV/0!</v>
      </c>
      <c r="BA6" s="178" t="e">
        <f t="shared" si="10"/>
        <v>#DIV/0!</v>
      </c>
      <c r="BB6" s="178" t="e">
        <f t="shared" si="10"/>
        <v>#DIV/0!</v>
      </c>
      <c r="BC6" s="178" t="e">
        <f t="shared" si="10"/>
        <v>#DIV/0!</v>
      </c>
    </row>
    <row r="7" spans="1:55">
      <c r="A7" s="150">
        <v>5</v>
      </c>
      <c r="B7" s="157" t="str">
        <f>INDEX(GLSShapes!$A$1:$AY$40000,Index!$A7*40-39,1)</f>
        <v>RefgChg-Res-StdForMsr_IncNTXV16pct_base-rDXGF-DMoMH85-CZ05</v>
      </c>
      <c r="C7" t="str">
        <f t="shared" si="11"/>
        <v>DEER</v>
      </c>
      <c r="D7" s="132" t="str">
        <f>INDEX(GLSShapes!$A$1:$AY$40000,Index!$A7*40-38,2)</f>
        <v>RefgChg-Res-StdForMsr_IncNTXV16pct_base-20-MM</v>
      </c>
      <c r="E7" s="154">
        <f t="shared" si="12"/>
        <v>161</v>
      </c>
      <c r="F7" t="str">
        <f t="shared" si="0"/>
        <v>rDXGF-DMoMH85-CZ05</v>
      </c>
      <c r="G7" s="131">
        <f>INDEX(GLSShapes!$A$1:$AY$15000,Index!$A7*40-38,1)</f>
        <v>5</v>
      </c>
      <c r="H7" s="112" t="str">
        <f t="shared" si="1"/>
        <v>rDXGF-DMoMH85-CZ05-20-MM</v>
      </c>
      <c r="I7" s="194">
        <f>IF(F7&lt;&gt;"0",INDEX(GLSShapes!$A$1:$AY$40000,Index!$A7*40-34,40),0)</f>
        <v>9192.7904299351958</v>
      </c>
      <c r="J7" s="194">
        <f>IF(F7&lt;&gt;"0",INDEX(GLSShapes!$A$1:$AY$40000,Index!$A7*40-34,41),0)</f>
        <v>370.7194736206007</v>
      </c>
      <c r="K7" s="186">
        <f>RANK(I7,I3:I18,-1)</f>
        <v>2</v>
      </c>
      <c r="L7" s="186">
        <f>RANK(J7,J3:J18,-1)</f>
        <v>2</v>
      </c>
      <c r="M7" s="194">
        <f>INDEX(GLSShapes!$A$1:$AY$15000,Index!$A7*40-34,44)</f>
        <v>1.278721376625483</v>
      </c>
      <c r="N7" s="194">
        <f>INDEX(GLSShapes!$A$1:$AY$15000,Index!$A7*40-34,45)</f>
        <v>0</v>
      </c>
      <c r="Q7" s="194">
        <f>IF(F7&lt;&gt;"0",INDEX(GLSShapes!$A$1:$AY$15000,Index!$A7*40-34,48),0)</f>
        <v>7189.0488404868647</v>
      </c>
      <c r="R7" s="194">
        <f>IF(F7&lt;&gt;"0",INDEX(GLSShapes!$A$1:$AY$15000,Index!$A7*40-34,49),0)</f>
        <v>289.91419115782759</v>
      </c>
      <c r="T7" s="18"/>
      <c r="U7" s="189" t="str">
        <f t="shared" si="2"/>
        <v>DMo</v>
      </c>
      <c r="V7" t="str">
        <f t="shared" si="3"/>
        <v>CZ05</v>
      </c>
      <c r="W7" s="108"/>
      <c r="X7" s="109"/>
      <c r="Y7" s="108"/>
      <c r="Z7" s="109"/>
      <c r="AA7" s="108"/>
      <c r="AB7" s="109"/>
      <c r="AC7" s="108"/>
      <c r="AD7" s="109"/>
      <c r="AE7" s="190" t="s">
        <v>263</v>
      </c>
      <c r="AF7" s="178">
        <f t="shared" si="4"/>
        <v>0</v>
      </c>
      <c r="AG7" s="178">
        <f t="shared" si="5"/>
        <v>0</v>
      </c>
      <c r="AH7" s="183" t="e">
        <f t="shared" si="6"/>
        <v>#DIV/0!</v>
      </c>
      <c r="AI7" s="146" t="e">
        <f t="shared" si="7"/>
        <v>#DIV/0!</v>
      </c>
      <c r="AJ7" s="189" t="e">
        <f t="shared" si="8"/>
        <v>#DIV/0!</v>
      </c>
      <c r="AK7" t="e">
        <f t="shared" si="9"/>
        <v>#DIV/0!</v>
      </c>
      <c r="AL7" t="str">
        <f>VLOOKUP(AE7,Glossary!$B$15:$C$51,2)</f>
        <v>Education - Secondary School</v>
      </c>
      <c r="AN7" s="178" t="e">
        <f t="shared" si="10"/>
        <v>#DIV/0!</v>
      </c>
      <c r="AO7" s="178" t="e">
        <f t="shared" si="10"/>
        <v>#DIV/0!</v>
      </c>
      <c r="AP7" s="178" t="e">
        <f t="shared" si="10"/>
        <v>#DIV/0!</v>
      </c>
      <c r="AQ7" s="178" t="e">
        <f t="shared" si="10"/>
        <v>#DIV/0!</v>
      </c>
      <c r="AR7" s="178" t="e">
        <f t="shared" si="10"/>
        <v>#DIV/0!</v>
      </c>
      <c r="AS7" s="178" t="e">
        <f t="shared" si="10"/>
        <v>#DIV/0!</v>
      </c>
      <c r="AT7" s="178" t="e">
        <f t="shared" si="10"/>
        <v>#DIV/0!</v>
      </c>
      <c r="AU7" s="178" t="e">
        <f t="shared" si="10"/>
        <v>#DIV/0!</v>
      </c>
      <c r="AV7" s="178" t="e">
        <f t="shared" si="10"/>
        <v>#DIV/0!</v>
      </c>
      <c r="AW7" s="178" t="e">
        <f t="shared" si="10"/>
        <v>#DIV/0!</v>
      </c>
      <c r="AX7" s="178" t="e">
        <f t="shared" si="10"/>
        <v>#DIV/0!</v>
      </c>
      <c r="AY7" s="178" t="e">
        <f t="shared" si="10"/>
        <v>#DIV/0!</v>
      </c>
      <c r="AZ7" s="178" t="e">
        <f t="shared" si="10"/>
        <v>#DIV/0!</v>
      </c>
      <c r="BA7" s="178" t="e">
        <f t="shared" si="10"/>
        <v>#DIV/0!</v>
      </c>
      <c r="BB7" s="178" t="e">
        <f t="shared" si="10"/>
        <v>#DIV/0!</v>
      </c>
      <c r="BC7" s="178" t="e">
        <f t="shared" si="10"/>
        <v>#DIV/0!</v>
      </c>
    </row>
    <row r="8" spans="1:55">
      <c r="A8" s="150">
        <v>6</v>
      </c>
      <c r="B8" s="157" t="str">
        <f>INDEX(GLSShapes!$A$1:$AY$40000,Index!$A8*40-39,1)</f>
        <v>RefgChg-Res-StdForMsr_IncNTXV16pct_base-rDXGF-DMoMH85-CZ06</v>
      </c>
      <c r="C8" t="str">
        <f t="shared" si="11"/>
        <v>DEER</v>
      </c>
      <c r="D8" s="132" t="str">
        <f>INDEX(GLSShapes!$A$1:$AY$40000,Index!$A8*40-38,2)</f>
        <v>RefgChg-Res-StdForMsr_IncNTXV16pct_base-20-MM</v>
      </c>
      <c r="E8" s="154">
        <f t="shared" si="12"/>
        <v>201</v>
      </c>
      <c r="F8" t="str">
        <f t="shared" si="0"/>
        <v>rDXGF-DMoMH85-CZ06</v>
      </c>
      <c r="G8" s="131">
        <f>INDEX(GLSShapes!$A$1:$AY$15000,Index!$A8*40-38,1)</f>
        <v>6</v>
      </c>
      <c r="H8" s="112" t="str">
        <f t="shared" si="1"/>
        <v>rDXGF-DMoMH85-CZ06-20-MM</v>
      </c>
      <c r="I8" s="194">
        <f>IF(F8&lt;&gt;"0",INDEX(GLSShapes!$A$1:$AY$40000,Index!$A8*40-34,40),0)</f>
        <v>14393.392668838495</v>
      </c>
      <c r="J8" s="194">
        <f>IF(F8&lt;&gt;"0",INDEX(GLSShapes!$A$1:$AY$40000,Index!$A8*40-34,41),0)</f>
        <v>552.65631911839796</v>
      </c>
      <c r="K8" s="186">
        <f>RANK(I8,I3:I18,-1)</f>
        <v>12</v>
      </c>
      <c r="L8" s="186">
        <f>RANK(J8,J3:J18,-1)</f>
        <v>10</v>
      </c>
      <c r="M8" s="194">
        <f>INDEX(GLSShapes!$A$1:$AY$15000,Index!$A8*40-34,44)</f>
        <v>1.350947972751591</v>
      </c>
      <c r="N8" s="194">
        <f>INDEX(GLSShapes!$A$1:$AY$15000,Index!$A8*40-34,45)</f>
        <v>0</v>
      </c>
      <c r="Q8" s="194">
        <f>IF(F8&lt;&gt;"0",INDEX(GLSShapes!$A$1:$AY$15000,Index!$A8*40-34,48),0)</f>
        <v>10654.290882514331</v>
      </c>
      <c r="R8" s="194">
        <f>IF(F8&lt;&gt;"0",INDEX(GLSShapes!$A$1:$AY$15000,Index!$A8*40-34,49),0)</f>
        <v>409.08778891962487</v>
      </c>
      <c r="T8" s="18"/>
      <c r="U8" s="189" t="str">
        <f t="shared" si="2"/>
        <v>DMo</v>
      </c>
      <c r="V8" t="str">
        <f t="shared" si="3"/>
        <v>CZ06</v>
      </c>
      <c r="W8" s="108"/>
      <c r="X8" s="109"/>
      <c r="Y8" s="108"/>
      <c r="Z8" s="109"/>
      <c r="AA8" s="108"/>
      <c r="AB8" s="109"/>
      <c r="AC8" s="108"/>
      <c r="AD8" s="109"/>
      <c r="AE8" s="190" t="s">
        <v>269</v>
      </c>
      <c r="AF8" s="178">
        <f t="shared" si="4"/>
        <v>0</v>
      </c>
      <c r="AG8" s="178">
        <f t="shared" si="5"/>
        <v>0</v>
      </c>
      <c r="AH8" s="183" t="e">
        <f t="shared" si="6"/>
        <v>#DIV/0!</v>
      </c>
      <c r="AI8" s="146" t="e">
        <f t="shared" si="7"/>
        <v>#DIV/0!</v>
      </c>
      <c r="AJ8" s="189" t="e">
        <f t="shared" si="8"/>
        <v>#DIV/0!</v>
      </c>
      <c r="AK8" t="e">
        <f t="shared" si="9"/>
        <v>#DIV/0!</v>
      </c>
      <c r="AL8" t="str">
        <f>VLOOKUP(AE8,Glossary!$B$15:$C$51,2)</f>
        <v>Grocery</v>
      </c>
      <c r="AN8" s="178" t="e">
        <f t="shared" si="10"/>
        <v>#DIV/0!</v>
      </c>
      <c r="AO8" s="178" t="e">
        <f t="shared" si="10"/>
        <v>#DIV/0!</v>
      </c>
      <c r="AP8" s="178" t="e">
        <f t="shared" si="10"/>
        <v>#DIV/0!</v>
      </c>
      <c r="AQ8" s="178" t="e">
        <f t="shared" si="10"/>
        <v>#DIV/0!</v>
      </c>
      <c r="AR8" s="178" t="e">
        <f t="shared" si="10"/>
        <v>#DIV/0!</v>
      </c>
      <c r="AS8" s="178" t="e">
        <f t="shared" si="10"/>
        <v>#DIV/0!</v>
      </c>
      <c r="AT8" s="178" t="e">
        <f t="shared" si="10"/>
        <v>#DIV/0!</v>
      </c>
      <c r="AU8" s="178" t="e">
        <f t="shared" si="10"/>
        <v>#DIV/0!</v>
      </c>
      <c r="AV8" s="178" t="e">
        <f t="shared" si="10"/>
        <v>#DIV/0!</v>
      </c>
      <c r="AW8" s="178" t="e">
        <f t="shared" si="10"/>
        <v>#DIV/0!</v>
      </c>
      <c r="AX8" s="178" t="e">
        <f t="shared" si="10"/>
        <v>#DIV/0!</v>
      </c>
      <c r="AY8" s="178" t="e">
        <f t="shared" si="10"/>
        <v>#DIV/0!</v>
      </c>
      <c r="AZ8" s="178" t="e">
        <f t="shared" si="10"/>
        <v>#DIV/0!</v>
      </c>
      <c r="BA8" s="178" t="e">
        <f t="shared" si="10"/>
        <v>#DIV/0!</v>
      </c>
      <c r="BB8" s="178" t="e">
        <f t="shared" si="10"/>
        <v>#DIV/0!</v>
      </c>
      <c r="BC8" s="178" t="e">
        <f t="shared" si="10"/>
        <v>#DIV/0!</v>
      </c>
    </row>
    <row r="9" spans="1:55">
      <c r="A9" s="150">
        <v>7</v>
      </c>
      <c r="B9" s="157" t="str">
        <f>INDEX(GLSShapes!$A$1:$AY$40000,Index!$A9*40-39,1)</f>
        <v>RefgChg-Res-StdForMsr_IncNTXV16pct_base-rDXGF-DMoMH85-CZ07</v>
      </c>
      <c r="C9" t="str">
        <f t="shared" si="11"/>
        <v>DEER</v>
      </c>
      <c r="D9" s="132" t="str">
        <f>INDEX(GLSShapes!$A$1:$AY$40000,Index!$A9*40-38,2)</f>
        <v>RefgChg-Res-StdForMsr_IncNTXV16pct_base-20-MM</v>
      </c>
      <c r="E9" s="154">
        <f t="shared" si="12"/>
        <v>241</v>
      </c>
      <c r="F9" t="str">
        <f t="shared" si="0"/>
        <v>rDXGF-DMoMH85-CZ07</v>
      </c>
      <c r="G9" s="131">
        <f>INDEX(GLSShapes!$A$1:$AY$15000,Index!$A9*40-38,1)</f>
        <v>7</v>
      </c>
      <c r="H9" s="112" t="str">
        <f t="shared" si="1"/>
        <v>rDXGF-DMoMH85-CZ07-20-MM</v>
      </c>
      <c r="I9" s="194">
        <f>IF(F9&lt;&gt;"0",INDEX(GLSShapes!$A$1:$AY$40000,Index!$A9*40-34,40),0)</f>
        <v>13558.74831497483</v>
      </c>
      <c r="J9" s="194">
        <f>IF(F9&lt;&gt;"0",INDEX(GLSShapes!$A$1:$AY$40000,Index!$A9*40-34,41),0)</f>
        <v>531.38731534705721</v>
      </c>
      <c r="K9" s="186">
        <f>RANK(I9,I3:I18,-1)</f>
        <v>10</v>
      </c>
      <c r="L9" s="186">
        <f>RANK(J9,J3:J18,-1)</f>
        <v>8</v>
      </c>
      <c r="M9" s="194">
        <f>INDEX(GLSShapes!$A$1:$AY$15000,Index!$A9*40-34,44)</f>
        <v>1.4478554592344941</v>
      </c>
      <c r="N9" s="194">
        <f>INDEX(GLSShapes!$A$1:$AY$15000,Index!$A9*40-34,45)</f>
        <v>0</v>
      </c>
      <c r="Q9" s="194">
        <f>IF(F9&lt;&gt;"0",INDEX(GLSShapes!$A$1:$AY$15000,Index!$A9*40-34,48),0)</f>
        <v>9364.711255185357</v>
      </c>
      <c r="R9" s="194">
        <f>IF(F9&lt;&gt;"0",INDEX(GLSShapes!$A$1:$AY$15000,Index!$A9*40-34,49),0)</f>
        <v>367.01682613263807</v>
      </c>
      <c r="T9" s="18"/>
      <c r="U9" s="189" t="str">
        <f t="shared" si="2"/>
        <v>DMo</v>
      </c>
      <c r="V9" t="str">
        <f t="shared" si="3"/>
        <v>CZ07</v>
      </c>
      <c r="W9" s="108"/>
      <c r="X9" s="109"/>
      <c r="Y9" s="108"/>
      <c r="Z9" s="109"/>
      <c r="AA9" s="108"/>
      <c r="AB9" s="109"/>
      <c r="AC9" s="108"/>
      <c r="AD9" s="109"/>
      <c r="AE9" s="190" t="s">
        <v>275</v>
      </c>
      <c r="AF9" s="178">
        <f t="shared" si="4"/>
        <v>0</v>
      </c>
      <c r="AG9" s="178">
        <f t="shared" si="5"/>
        <v>0</v>
      </c>
      <c r="AH9" s="183" t="e">
        <f t="shared" si="6"/>
        <v>#DIV/0!</v>
      </c>
      <c r="AI9" s="146" t="e">
        <f t="shared" si="7"/>
        <v>#DIV/0!</v>
      </c>
      <c r="AJ9" s="189" t="e">
        <f t="shared" si="8"/>
        <v>#DIV/0!</v>
      </c>
      <c r="AK9" t="e">
        <f t="shared" si="9"/>
        <v>#DIV/0!</v>
      </c>
      <c r="AL9" t="str">
        <f>VLOOKUP(AE9,Glossary!$B$15:$C$51,2)</f>
        <v>Health/Medical - Hospital</v>
      </c>
      <c r="AN9" s="178" t="e">
        <f t="shared" si="10"/>
        <v>#DIV/0!</v>
      </c>
      <c r="AO9" s="178" t="e">
        <f t="shared" si="10"/>
        <v>#DIV/0!</v>
      </c>
      <c r="AP9" s="178" t="e">
        <f t="shared" si="10"/>
        <v>#DIV/0!</v>
      </c>
      <c r="AQ9" s="178" t="e">
        <f t="shared" si="10"/>
        <v>#DIV/0!</v>
      </c>
      <c r="AR9" s="178" t="e">
        <f t="shared" si="10"/>
        <v>#DIV/0!</v>
      </c>
      <c r="AS9" s="178" t="e">
        <f t="shared" si="10"/>
        <v>#DIV/0!</v>
      </c>
      <c r="AT9" s="178" t="e">
        <f t="shared" si="10"/>
        <v>#DIV/0!</v>
      </c>
      <c r="AU9" s="178" t="e">
        <f t="shared" si="10"/>
        <v>#DIV/0!</v>
      </c>
      <c r="AV9" s="178" t="e">
        <f t="shared" si="10"/>
        <v>#DIV/0!</v>
      </c>
      <c r="AW9" s="178" t="e">
        <f t="shared" si="10"/>
        <v>#DIV/0!</v>
      </c>
      <c r="AX9" s="178" t="e">
        <f t="shared" si="10"/>
        <v>#DIV/0!</v>
      </c>
      <c r="AY9" s="178" t="e">
        <f t="shared" si="10"/>
        <v>#DIV/0!</v>
      </c>
      <c r="AZ9" s="178" t="e">
        <f t="shared" si="10"/>
        <v>#DIV/0!</v>
      </c>
      <c r="BA9" s="178" t="e">
        <f t="shared" si="10"/>
        <v>#DIV/0!</v>
      </c>
      <c r="BB9" s="178" t="e">
        <f t="shared" si="10"/>
        <v>#DIV/0!</v>
      </c>
      <c r="BC9" s="178" t="e">
        <f t="shared" si="10"/>
        <v>#DIV/0!</v>
      </c>
    </row>
    <row r="10" spans="1:55">
      <c r="A10" s="150">
        <v>8</v>
      </c>
      <c r="B10" s="157" t="str">
        <f>INDEX(GLSShapes!$A$1:$AY$40000,Index!$A10*40-39,1)</f>
        <v>RefgChg-Res-StdForMsr_IncNTXV16pct_base-rDXGF-DMoMH85-CZ08</v>
      </c>
      <c r="C10" t="str">
        <f t="shared" si="11"/>
        <v>DEER</v>
      </c>
      <c r="D10" s="132" t="str">
        <f>INDEX(GLSShapes!$A$1:$AY$40000,Index!$A10*40-38,2)</f>
        <v>RefgChg-Res-StdForMsr_IncNTXV16pct_base-20-MM</v>
      </c>
      <c r="E10" s="154">
        <f t="shared" si="12"/>
        <v>281</v>
      </c>
      <c r="F10" t="str">
        <f t="shared" si="0"/>
        <v>rDXGF-DMoMH85-CZ08</v>
      </c>
      <c r="G10" s="131">
        <f>INDEX(GLSShapes!$A$1:$AY$15000,Index!$A10*40-38,1)</f>
        <v>8</v>
      </c>
      <c r="H10" s="112" t="str">
        <f t="shared" si="1"/>
        <v>rDXGF-DMoMH85-CZ08-20-MM</v>
      </c>
      <c r="I10" s="194">
        <f>IF(F10&lt;&gt;"0",INDEX(GLSShapes!$A$1:$AY$40000,Index!$A10*40-34,40),0)</f>
        <v>14689.310109361892</v>
      </c>
      <c r="J10" s="194">
        <f>IF(F10&lt;&gt;"0",INDEX(GLSShapes!$A$1:$AY$40000,Index!$A10*40-34,41),0)</f>
        <v>561.5790991280644</v>
      </c>
      <c r="K10" s="186">
        <f>RANK(I10,I3:I18,-1)</f>
        <v>13</v>
      </c>
      <c r="L10" s="186">
        <f>RANK(J10,J3:J18,-1)</f>
        <v>13</v>
      </c>
      <c r="M10" s="194">
        <f>INDEX(GLSShapes!$A$1:$AY$15000,Index!$A10*40-34,44)</f>
        <v>1.474621495971346</v>
      </c>
      <c r="N10" s="194">
        <f>INDEX(GLSShapes!$A$1:$AY$15000,Index!$A10*40-34,45)</f>
        <v>0</v>
      </c>
      <c r="Q10" s="194">
        <f>IF(F10&lt;&gt;"0",INDEX(GLSShapes!$A$1:$AY$15000,Index!$A10*40-34,48),0)</f>
        <v>9961.4105378858021</v>
      </c>
      <c r="R10" s="194">
        <f>IF(F10&lt;&gt;"0",INDEX(GLSShapes!$A$1:$AY$15000,Index!$A10*40-34,49),0)</f>
        <v>380.82931834527977</v>
      </c>
      <c r="T10" s="18"/>
      <c r="U10" s="189" t="str">
        <f t="shared" si="2"/>
        <v>DMo</v>
      </c>
      <c r="V10" t="str">
        <f t="shared" si="3"/>
        <v>CZ08</v>
      </c>
      <c r="W10" s="108"/>
      <c r="X10" s="109"/>
      <c r="Y10" s="108"/>
      <c r="Z10" s="109"/>
      <c r="AA10" s="108"/>
      <c r="AB10" s="109"/>
      <c r="AC10" s="108"/>
      <c r="AD10" s="109"/>
      <c r="AE10" s="190" t="s">
        <v>277</v>
      </c>
      <c r="AF10" s="178">
        <f t="shared" si="4"/>
        <v>0</v>
      </c>
      <c r="AG10" s="178">
        <f t="shared" si="5"/>
        <v>0</v>
      </c>
      <c r="AH10" s="183" t="e">
        <f t="shared" si="6"/>
        <v>#DIV/0!</v>
      </c>
      <c r="AI10" s="146" t="e">
        <f t="shared" si="7"/>
        <v>#DIV/0!</v>
      </c>
      <c r="AJ10" s="189" t="e">
        <f t="shared" si="8"/>
        <v>#DIV/0!</v>
      </c>
      <c r="AK10" t="e">
        <f t="shared" si="9"/>
        <v>#DIV/0!</v>
      </c>
      <c r="AL10" t="str">
        <f>VLOOKUP(AE10,Glossary!$B$15:$C$51,2)</f>
        <v>Lodging - Hotel</v>
      </c>
      <c r="AN10" s="178" t="e">
        <f t="shared" si="10"/>
        <v>#DIV/0!</v>
      </c>
      <c r="AO10" s="178" t="e">
        <f t="shared" si="10"/>
        <v>#DIV/0!</v>
      </c>
      <c r="AP10" s="178" t="e">
        <f t="shared" si="10"/>
        <v>#DIV/0!</v>
      </c>
      <c r="AQ10" s="178" t="e">
        <f t="shared" si="10"/>
        <v>#DIV/0!</v>
      </c>
      <c r="AR10" s="178" t="e">
        <f t="shared" si="10"/>
        <v>#DIV/0!</v>
      </c>
      <c r="AS10" s="178" t="e">
        <f t="shared" si="10"/>
        <v>#DIV/0!</v>
      </c>
      <c r="AT10" s="178" t="e">
        <f t="shared" si="10"/>
        <v>#DIV/0!</v>
      </c>
      <c r="AU10" s="178" t="e">
        <f t="shared" si="10"/>
        <v>#DIV/0!</v>
      </c>
      <c r="AV10" s="178" t="e">
        <f t="shared" si="10"/>
        <v>#DIV/0!</v>
      </c>
      <c r="AW10" s="178" t="e">
        <f t="shared" si="10"/>
        <v>#DIV/0!</v>
      </c>
      <c r="AX10" s="178" t="e">
        <f t="shared" si="10"/>
        <v>#DIV/0!</v>
      </c>
      <c r="AY10" s="178" t="e">
        <f t="shared" si="10"/>
        <v>#DIV/0!</v>
      </c>
      <c r="AZ10" s="178" t="e">
        <f t="shared" si="10"/>
        <v>#DIV/0!</v>
      </c>
      <c r="BA10" s="178" t="e">
        <f t="shared" si="10"/>
        <v>#DIV/0!</v>
      </c>
      <c r="BB10" s="178" t="e">
        <f t="shared" si="10"/>
        <v>#DIV/0!</v>
      </c>
      <c r="BC10" s="178" t="e">
        <f t="shared" si="10"/>
        <v>#DIV/0!</v>
      </c>
    </row>
    <row r="11" spans="1:55">
      <c r="A11" s="150">
        <v>9</v>
      </c>
      <c r="B11" s="157" t="str">
        <f>INDEX(GLSShapes!$A$1:$AY$40000,Index!$A11*40-39,1)</f>
        <v>RefgChg-Res-StdForMsr_IncNTXV16pct_base-rDXGF-DMoMH85-CZ09</v>
      </c>
      <c r="C11" t="str">
        <f t="shared" si="11"/>
        <v>DEER</v>
      </c>
      <c r="D11" s="132" t="str">
        <f>INDEX(GLSShapes!$A$1:$AY$40000,Index!$A11*40-38,2)</f>
        <v>RefgChg-Res-StdForMsr_IncNTXV16pct_base-20-MM</v>
      </c>
      <c r="E11" s="154">
        <f t="shared" si="12"/>
        <v>321</v>
      </c>
      <c r="F11" t="str">
        <f t="shared" si="0"/>
        <v>rDXGF-DMoMH85-CZ09</v>
      </c>
      <c r="G11" s="131">
        <f>INDEX(GLSShapes!$A$1:$AY$15000,Index!$A11*40-38,1)</f>
        <v>9</v>
      </c>
      <c r="H11" s="112" t="str">
        <f t="shared" si="1"/>
        <v>rDXGF-DMoMH85-CZ09-20-MM</v>
      </c>
      <c r="I11" s="194">
        <f>IF(F11&lt;&gt;"0",INDEX(GLSShapes!$A$1:$AY$40000,Index!$A11*40-34,40),0)</f>
        <v>13462.126073949963</v>
      </c>
      <c r="J11" s="194">
        <f>IF(F11&lt;&gt;"0",INDEX(GLSShapes!$A$1:$AY$40000,Index!$A11*40-34,41),0)</f>
        <v>555.74346330134802</v>
      </c>
      <c r="K11" s="186">
        <f>RANK(I11,I3:I18,-1)</f>
        <v>9</v>
      </c>
      <c r="L11" s="186">
        <f>RANK(J11,J3:J18,-1)</f>
        <v>11</v>
      </c>
      <c r="M11" s="194">
        <f>INDEX(GLSShapes!$A$1:$AY$15000,Index!$A11*40-34,44)</f>
        <v>1.50905274689015</v>
      </c>
      <c r="N11" s="194">
        <f>INDEX(GLSShapes!$A$1:$AY$15000,Index!$A11*40-34,45)</f>
        <v>0</v>
      </c>
      <c r="Q11" s="194">
        <f>IF(F11&lt;&gt;"0",INDEX(GLSShapes!$A$1:$AY$15000,Index!$A11*40-34,48),0)</f>
        <v>8920.9115464602946</v>
      </c>
      <c r="R11" s="194">
        <f>IF(F11&lt;&gt;"0",INDEX(GLSShapes!$A$1:$AY$15000,Index!$A11*40-34,49),0)</f>
        <v>368.27305370645394</v>
      </c>
      <c r="T11" s="18"/>
      <c r="U11" s="189" t="str">
        <f t="shared" si="2"/>
        <v>DMo</v>
      </c>
      <c r="V11" t="str">
        <f t="shared" si="3"/>
        <v>CZ09</v>
      </c>
      <c r="W11" s="108"/>
      <c r="X11" s="109"/>
      <c r="Y11" s="108"/>
      <c r="Z11" s="109"/>
      <c r="AA11" s="108"/>
      <c r="AB11" s="109"/>
      <c r="AC11" s="108"/>
      <c r="AD11" s="109"/>
      <c r="AE11" s="190" t="s">
        <v>290</v>
      </c>
      <c r="AF11" s="178">
        <f t="shared" si="4"/>
        <v>0</v>
      </c>
      <c r="AG11" s="178">
        <f t="shared" si="5"/>
        <v>0</v>
      </c>
      <c r="AH11" s="183" t="e">
        <f t="shared" si="6"/>
        <v>#DIV/0!</v>
      </c>
      <c r="AI11" s="146" t="e">
        <f t="shared" si="7"/>
        <v>#DIV/0!</v>
      </c>
      <c r="AJ11" s="189" t="e">
        <f t="shared" si="8"/>
        <v>#DIV/0!</v>
      </c>
      <c r="AK11" t="e">
        <f t="shared" si="9"/>
        <v>#DIV/0!</v>
      </c>
      <c r="AL11" t="str">
        <f>VLOOKUP(AE11,Glossary!$B$15:$C$51,2)</f>
        <v>Health/Medical - Nursing Home</v>
      </c>
      <c r="AN11" s="178" t="e">
        <f t="shared" si="10"/>
        <v>#DIV/0!</v>
      </c>
      <c r="AO11" s="178" t="e">
        <f t="shared" si="10"/>
        <v>#DIV/0!</v>
      </c>
      <c r="AP11" s="178" t="e">
        <f t="shared" si="10"/>
        <v>#DIV/0!</v>
      </c>
      <c r="AQ11" s="178" t="e">
        <f t="shared" si="10"/>
        <v>#DIV/0!</v>
      </c>
      <c r="AR11" s="178" t="e">
        <f t="shared" si="10"/>
        <v>#DIV/0!</v>
      </c>
      <c r="AS11" s="178" t="e">
        <f t="shared" si="10"/>
        <v>#DIV/0!</v>
      </c>
      <c r="AT11" s="178" t="e">
        <f t="shared" si="10"/>
        <v>#DIV/0!</v>
      </c>
      <c r="AU11" s="178" t="e">
        <f t="shared" si="10"/>
        <v>#DIV/0!</v>
      </c>
      <c r="AV11" s="178" t="e">
        <f t="shared" si="10"/>
        <v>#DIV/0!</v>
      </c>
      <c r="AW11" s="178" t="e">
        <f t="shared" si="10"/>
        <v>#DIV/0!</v>
      </c>
      <c r="AX11" s="178" t="e">
        <f t="shared" si="10"/>
        <v>#DIV/0!</v>
      </c>
      <c r="AY11" s="178" t="e">
        <f t="shared" si="10"/>
        <v>#DIV/0!</v>
      </c>
      <c r="AZ11" s="178" t="e">
        <f t="shared" si="10"/>
        <v>#DIV/0!</v>
      </c>
      <c r="BA11" s="178" t="e">
        <f t="shared" si="10"/>
        <v>#DIV/0!</v>
      </c>
      <c r="BB11" s="178" t="e">
        <f t="shared" si="10"/>
        <v>#DIV/0!</v>
      </c>
      <c r="BC11" s="178" t="e">
        <f t="shared" si="10"/>
        <v>#DIV/0!</v>
      </c>
    </row>
    <row r="12" spans="1:55">
      <c r="A12" s="150">
        <v>10</v>
      </c>
      <c r="B12" s="157" t="str">
        <f>INDEX(GLSShapes!$A$1:$AY$40000,Index!$A12*40-39,1)</f>
        <v>RefgChg-Res-StdForMsr_IncNTXV16pct_base-rDXGF-DMoMH85-CZ10</v>
      </c>
      <c r="C12" t="str">
        <f t="shared" si="11"/>
        <v>DEER</v>
      </c>
      <c r="D12" s="132" t="str">
        <f>INDEX(GLSShapes!$A$1:$AY$40000,Index!$A12*40-38,2)</f>
        <v>RefgChg-Res-StdForMsr_IncNTXV16pct_base-20-MM</v>
      </c>
      <c r="E12" s="154">
        <f t="shared" si="12"/>
        <v>361</v>
      </c>
      <c r="F12" t="str">
        <f t="shared" si="0"/>
        <v>rDXGF-DMoMH85-CZ10</v>
      </c>
      <c r="G12" s="131">
        <f>INDEX(GLSShapes!$A$1:$AY$15000,Index!$A12*40-38,1)</f>
        <v>10</v>
      </c>
      <c r="H12" s="112" t="str">
        <f t="shared" si="1"/>
        <v>rDXGF-DMoMH85-CZ10-20-MM</v>
      </c>
      <c r="I12" s="194">
        <f>IF(F12&lt;&gt;"0",INDEX(GLSShapes!$A$1:$AY$40000,Index!$A12*40-34,40),0)</f>
        <v>13560.652670141511</v>
      </c>
      <c r="J12" s="194">
        <f>IF(F12&lt;&gt;"0",INDEX(GLSShapes!$A$1:$AY$40000,Index!$A12*40-34,41),0)</f>
        <v>556.07923843245669</v>
      </c>
      <c r="K12" s="186">
        <f>RANK(I12,I3:I18,-1)</f>
        <v>11</v>
      </c>
      <c r="L12" s="186">
        <f>RANK(J12,J3:J18,-1)</f>
        <v>12</v>
      </c>
      <c r="M12" s="194">
        <f>INDEX(GLSShapes!$A$1:$AY$15000,Index!$A12*40-34,44)</f>
        <v>1.4655777011579689</v>
      </c>
      <c r="N12" s="194">
        <f>INDEX(GLSShapes!$A$1:$AY$15000,Index!$A12*40-34,45)</f>
        <v>0</v>
      </c>
      <c r="Q12" s="194">
        <f>IF(F12&lt;&gt;"0",INDEX(GLSShapes!$A$1:$AY$15000,Index!$A12*40-34,48),0)</f>
        <v>9252.7695115906117</v>
      </c>
      <c r="R12" s="194">
        <f>IF(F12&lt;&gt;"0",INDEX(GLSShapes!$A$1:$AY$15000,Index!$A12*40-34,49),0)</f>
        <v>379.42665066007243</v>
      </c>
      <c r="T12" s="18"/>
      <c r="U12" s="189" t="str">
        <f t="shared" si="2"/>
        <v>DMo</v>
      </c>
      <c r="V12" t="str">
        <f t="shared" si="3"/>
        <v>CZ10</v>
      </c>
      <c r="W12" s="108"/>
      <c r="X12" s="109"/>
      <c r="Y12" s="108"/>
      <c r="Z12" s="109"/>
      <c r="AA12" s="108"/>
      <c r="AB12" s="109"/>
      <c r="AC12" s="108"/>
      <c r="AD12" s="109"/>
      <c r="AE12" s="190" t="s">
        <v>292</v>
      </c>
      <c r="AF12" s="178">
        <f t="shared" si="4"/>
        <v>0</v>
      </c>
      <c r="AG12" s="178">
        <f t="shared" si="5"/>
        <v>0</v>
      </c>
      <c r="AH12" s="183" t="e">
        <f t="shared" si="6"/>
        <v>#DIV/0!</v>
      </c>
      <c r="AI12" s="146" t="e">
        <f t="shared" si="7"/>
        <v>#DIV/0!</v>
      </c>
      <c r="AJ12" s="189" t="e">
        <f t="shared" si="8"/>
        <v>#DIV/0!</v>
      </c>
      <c r="AK12" t="e">
        <f t="shared" si="9"/>
        <v>#DIV/0!</v>
      </c>
      <c r="AL12" t="str">
        <f>VLOOKUP(AE12,Glossary!$B$15:$C$51,2)</f>
        <v>Office - Large</v>
      </c>
      <c r="AN12" s="178" t="e">
        <f t="shared" si="10"/>
        <v>#DIV/0!</v>
      </c>
      <c r="AO12" s="178" t="e">
        <f t="shared" si="10"/>
        <v>#DIV/0!</v>
      </c>
      <c r="AP12" s="178" t="e">
        <f t="shared" si="10"/>
        <v>#DIV/0!</v>
      </c>
      <c r="AQ12" s="178" t="e">
        <f t="shared" si="10"/>
        <v>#DIV/0!</v>
      </c>
      <c r="AR12" s="178" t="e">
        <f t="shared" si="10"/>
        <v>#DIV/0!</v>
      </c>
      <c r="AS12" s="178" t="e">
        <f t="shared" si="10"/>
        <v>#DIV/0!</v>
      </c>
      <c r="AT12" s="178" t="e">
        <f t="shared" si="10"/>
        <v>#DIV/0!</v>
      </c>
      <c r="AU12" s="178" t="e">
        <f t="shared" si="10"/>
        <v>#DIV/0!</v>
      </c>
      <c r="AV12" s="178" t="e">
        <f t="shared" si="10"/>
        <v>#DIV/0!</v>
      </c>
      <c r="AW12" s="178" t="e">
        <f t="shared" si="10"/>
        <v>#DIV/0!</v>
      </c>
      <c r="AX12" s="178" t="e">
        <f t="shared" si="10"/>
        <v>#DIV/0!</v>
      </c>
      <c r="AY12" s="178" t="e">
        <f t="shared" si="10"/>
        <v>#DIV/0!</v>
      </c>
      <c r="AZ12" s="178" t="e">
        <f t="shared" si="10"/>
        <v>#DIV/0!</v>
      </c>
      <c r="BA12" s="178" t="e">
        <f t="shared" si="10"/>
        <v>#DIV/0!</v>
      </c>
      <c r="BB12" s="178" t="e">
        <f t="shared" si="10"/>
        <v>#DIV/0!</v>
      </c>
      <c r="BC12" s="178" t="e">
        <f t="shared" si="10"/>
        <v>#DIV/0!</v>
      </c>
    </row>
    <row r="13" spans="1:55">
      <c r="A13" s="150">
        <v>11</v>
      </c>
      <c r="B13" s="157" t="str">
        <f>INDEX(GLSShapes!$A$1:$AY$40000,Index!$A13*40-39,1)</f>
        <v>RefgChg-Res-StdForMsr_IncNTXV16pct_base-rDXGF-DMoMH85-CZ11</v>
      </c>
      <c r="C13" t="str">
        <f t="shared" si="11"/>
        <v>DEER</v>
      </c>
      <c r="D13" s="132" t="str">
        <f>INDEX(GLSShapes!$A$1:$AY$40000,Index!$A13*40-38,2)</f>
        <v>RefgChg-Res-StdForMsr_IncNTXV16pct_base-20-MM</v>
      </c>
      <c r="E13" s="154">
        <f t="shared" si="12"/>
        <v>401</v>
      </c>
      <c r="F13" t="str">
        <f t="shared" si="0"/>
        <v>rDXGF-DMoMH85-CZ11</v>
      </c>
      <c r="G13" s="131">
        <f>INDEX(GLSShapes!$A$1:$AY$15000,Index!$A13*40-38,1)</f>
        <v>11</v>
      </c>
      <c r="H13" s="112" t="str">
        <f t="shared" si="1"/>
        <v>rDXGF-DMoMH85-CZ11-20-MM</v>
      </c>
      <c r="I13" s="194">
        <f>IF(F13&lt;&gt;"0",INDEX(GLSShapes!$A$1:$AY$40000,Index!$A13*40-34,40),0)</f>
        <v>16247.441294379145</v>
      </c>
      <c r="J13" s="194">
        <f>IF(F13&lt;&gt;"0",INDEX(GLSShapes!$A$1:$AY$40000,Index!$A13*40-34,41),0)</f>
        <v>671.94814990450277</v>
      </c>
      <c r="K13" s="186">
        <f>RANK(I13,I3:I18,-1)</f>
        <v>15</v>
      </c>
      <c r="L13" s="186">
        <f>RANK(J13,J3:J18,-1)</f>
        <v>15</v>
      </c>
      <c r="M13" s="194">
        <f>INDEX(GLSShapes!$A$1:$AY$15000,Index!$A13*40-34,44)</f>
        <v>1.34373588020899</v>
      </c>
      <c r="N13" s="194">
        <f>INDEX(GLSShapes!$A$1:$AY$15000,Index!$A13*40-34,45)</f>
        <v>0</v>
      </c>
      <c r="Q13" s="194">
        <f>IF(F13&lt;&gt;"0",INDEX(GLSShapes!$A$1:$AY$15000,Index!$A13*40-34,48),0)</f>
        <v>12091.246154603086</v>
      </c>
      <c r="R13" s="194">
        <f>IF(F13&lt;&gt;"0",INDEX(GLSShapes!$A$1:$AY$15000,Index!$A13*40-34,49),0)</f>
        <v>500.0596916411842</v>
      </c>
      <c r="T13" s="18"/>
      <c r="U13" s="189" t="str">
        <f t="shared" si="2"/>
        <v>DMo</v>
      </c>
      <c r="V13" t="str">
        <f t="shared" si="3"/>
        <v>CZ11</v>
      </c>
      <c r="W13" s="108"/>
      <c r="X13" s="109"/>
      <c r="Y13" s="108"/>
      <c r="Z13" s="109"/>
      <c r="AA13" s="108"/>
      <c r="AB13" s="109"/>
      <c r="AC13" s="108"/>
      <c r="AD13" s="109"/>
      <c r="AE13" s="190" t="s">
        <v>294</v>
      </c>
      <c r="AF13" s="178">
        <f t="shared" si="4"/>
        <v>0</v>
      </c>
      <c r="AG13" s="178">
        <f t="shared" si="5"/>
        <v>0</v>
      </c>
      <c r="AH13" s="183" t="e">
        <f t="shared" si="6"/>
        <v>#DIV/0!</v>
      </c>
      <c r="AI13" s="146" t="e">
        <f t="shared" si="7"/>
        <v>#DIV/0!</v>
      </c>
      <c r="AJ13" s="189" t="e">
        <f t="shared" si="8"/>
        <v>#DIV/0!</v>
      </c>
      <c r="AK13" t="e">
        <f t="shared" si="9"/>
        <v>#DIV/0!</v>
      </c>
      <c r="AL13" t="str">
        <f>VLOOKUP(AE13,Glossary!$B$15:$C$51,2)</f>
        <v>Office - Small</v>
      </c>
      <c r="AN13" s="178" t="e">
        <f t="shared" ref="AN13:BC21" si="13">AVERAGEIFS($Q$3:$Q$353,$U$3:$U$353,$AE13,$V$3:$V$353,AN$2)</f>
        <v>#DIV/0!</v>
      </c>
      <c r="AO13" s="178" t="e">
        <f t="shared" si="13"/>
        <v>#DIV/0!</v>
      </c>
      <c r="AP13" s="178" t="e">
        <f t="shared" si="13"/>
        <v>#DIV/0!</v>
      </c>
      <c r="AQ13" s="178" t="e">
        <f t="shared" si="13"/>
        <v>#DIV/0!</v>
      </c>
      <c r="AR13" s="178" t="e">
        <f t="shared" si="13"/>
        <v>#DIV/0!</v>
      </c>
      <c r="AS13" s="178" t="e">
        <f t="shared" si="13"/>
        <v>#DIV/0!</v>
      </c>
      <c r="AT13" s="178" t="e">
        <f t="shared" si="13"/>
        <v>#DIV/0!</v>
      </c>
      <c r="AU13" s="178" t="e">
        <f t="shared" si="13"/>
        <v>#DIV/0!</v>
      </c>
      <c r="AV13" s="178" t="e">
        <f t="shared" si="13"/>
        <v>#DIV/0!</v>
      </c>
      <c r="AW13" s="178" t="e">
        <f t="shared" si="13"/>
        <v>#DIV/0!</v>
      </c>
      <c r="AX13" s="178" t="e">
        <f t="shared" si="13"/>
        <v>#DIV/0!</v>
      </c>
      <c r="AY13" s="178" t="e">
        <f t="shared" si="13"/>
        <v>#DIV/0!</v>
      </c>
      <c r="AZ13" s="178" t="e">
        <f t="shared" si="13"/>
        <v>#DIV/0!</v>
      </c>
      <c r="BA13" s="178" t="e">
        <f t="shared" si="13"/>
        <v>#DIV/0!</v>
      </c>
      <c r="BB13" s="178" t="e">
        <f t="shared" si="13"/>
        <v>#DIV/0!</v>
      </c>
      <c r="BC13" s="178" t="e">
        <f t="shared" si="13"/>
        <v>#DIV/0!</v>
      </c>
    </row>
    <row r="14" spans="1:55">
      <c r="A14" s="150">
        <v>12</v>
      </c>
      <c r="B14" s="157" t="str">
        <f>INDEX(GLSShapes!$A$1:$AY$40000,Index!$A14*40-39,1)</f>
        <v>RefgChg-Res-StdForMsr_IncNTXV16pct_base-rDXGF-DMoMH85-CZ12</v>
      </c>
      <c r="C14" t="str">
        <f t="shared" si="11"/>
        <v>DEER</v>
      </c>
      <c r="D14" s="132" t="str">
        <f>INDEX(GLSShapes!$A$1:$AY$40000,Index!$A14*40-38,2)</f>
        <v>RefgChg-Res-StdForMsr_IncNTXV16pct_base-20-MM</v>
      </c>
      <c r="E14" s="154">
        <f t="shared" si="12"/>
        <v>441</v>
      </c>
      <c r="F14" t="str">
        <f t="shared" si="0"/>
        <v>rDXGF-DMoMH85-CZ12</v>
      </c>
      <c r="G14" s="131">
        <f>INDEX(GLSShapes!$A$1:$AY$15000,Index!$A14*40-38,1)</f>
        <v>12</v>
      </c>
      <c r="H14" s="112" t="str">
        <f t="shared" si="1"/>
        <v>rDXGF-DMoMH85-CZ12-20-MM</v>
      </c>
      <c r="I14" s="194">
        <f>IF(F14&lt;&gt;"0",INDEX(GLSShapes!$A$1:$AY$40000,Index!$A14*40-34,40),0)</f>
        <v>12578.209813774347</v>
      </c>
      <c r="J14" s="194">
        <f>IF(F14&lt;&gt;"0",INDEX(GLSShapes!$A$1:$AY$40000,Index!$A14*40-34,41),0)</f>
        <v>529.04495731123347</v>
      </c>
      <c r="K14" s="186">
        <f>RANK(I14,I3:I18,-1)</f>
        <v>6</v>
      </c>
      <c r="L14" s="186">
        <f>RANK(J14,J3:J18,-1)</f>
        <v>7</v>
      </c>
      <c r="M14" s="194">
        <f>INDEX(GLSShapes!$A$1:$AY$15000,Index!$A14*40-34,44)</f>
        <v>1.7209641166999601</v>
      </c>
      <c r="N14" s="194">
        <f>INDEX(GLSShapes!$A$1:$AY$15000,Index!$A14*40-34,45)</f>
        <v>0</v>
      </c>
      <c r="Q14" s="194">
        <f>IF(F14&lt;&gt;"0",INDEX(GLSShapes!$A$1:$AY$15000,Index!$A14*40-34,48),0)</f>
        <v>7308.8158502071101</v>
      </c>
      <c r="R14" s="194">
        <f>IF(F14&lt;&gt;"0",INDEX(GLSShapes!$A$1:$AY$15000,Index!$A14*40-34,49),0)</f>
        <v>307.4119629674239</v>
      </c>
      <c r="T14" s="18"/>
      <c r="U14" s="189" t="str">
        <f t="shared" si="2"/>
        <v>DMo</v>
      </c>
      <c r="V14" t="str">
        <f t="shared" si="3"/>
        <v>CZ12</v>
      </c>
      <c r="W14" s="108"/>
      <c r="X14" s="109"/>
      <c r="Y14" s="108"/>
      <c r="Z14" s="109"/>
      <c r="AA14" s="108"/>
      <c r="AB14" s="109"/>
      <c r="AC14" s="108"/>
      <c r="AD14" s="109"/>
      <c r="AE14" s="190" t="s">
        <v>297</v>
      </c>
      <c r="AF14" s="178">
        <f t="shared" si="4"/>
        <v>0</v>
      </c>
      <c r="AG14" s="178">
        <f t="shared" si="5"/>
        <v>0</v>
      </c>
      <c r="AH14" s="183" t="e">
        <f t="shared" si="6"/>
        <v>#DIV/0!</v>
      </c>
      <c r="AI14" s="146" t="e">
        <f t="shared" si="7"/>
        <v>#DIV/0!</v>
      </c>
      <c r="AJ14" s="189" t="e">
        <f t="shared" si="8"/>
        <v>#DIV/0!</v>
      </c>
      <c r="AK14" t="e">
        <f t="shared" si="9"/>
        <v>#DIV/0!</v>
      </c>
      <c r="AL14" t="str">
        <f>VLOOKUP(AE14,Glossary!$B$15:$C$51,2)</f>
        <v>Restaurant - Fast-Food</v>
      </c>
      <c r="AN14" s="178" t="e">
        <f t="shared" si="13"/>
        <v>#DIV/0!</v>
      </c>
      <c r="AO14" s="178" t="e">
        <f t="shared" si="13"/>
        <v>#DIV/0!</v>
      </c>
      <c r="AP14" s="178" t="e">
        <f t="shared" si="13"/>
        <v>#DIV/0!</v>
      </c>
      <c r="AQ14" s="178" t="e">
        <f t="shared" si="13"/>
        <v>#DIV/0!</v>
      </c>
      <c r="AR14" s="178" t="e">
        <f t="shared" si="13"/>
        <v>#DIV/0!</v>
      </c>
      <c r="AS14" s="178" t="e">
        <f t="shared" si="13"/>
        <v>#DIV/0!</v>
      </c>
      <c r="AT14" s="178" t="e">
        <f t="shared" si="13"/>
        <v>#DIV/0!</v>
      </c>
      <c r="AU14" s="178" t="e">
        <f t="shared" si="13"/>
        <v>#DIV/0!</v>
      </c>
      <c r="AV14" s="178" t="e">
        <f t="shared" si="13"/>
        <v>#DIV/0!</v>
      </c>
      <c r="AW14" s="178" t="e">
        <f t="shared" si="13"/>
        <v>#DIV/0!</v>
      </c>
      <c r="AX14" s="178" t="e">
        <f t="shared" si="13"/>
        <v>#DIV/0!</v>
      </c>
      <c r="AY14" s="178" t="e">
        <f t="shared" si="13"/>
        <v>#DIV/0!</v>
      </c>
      <c r="AZ14" s="178" t="e">
        <f t="shared" si="13"/>
        <v>#DIV/0!</v>
      </c>
      <c r="BA14" s="178" t="e">
        <f t="shared" si="13"/>
        <v>#DIV/0!</v>
      </c>
      <c r="BB14" s="178" t="e">
        <f t="shared" si="13"/>
        <v>#DIV/0!</v>
      </c>
      <c r="BC14" s="178" t="e">
        <f t="shared" si="13"/>
        <v>#DIV/0!</v>
      </c>
    </row>
    <row r="15" spans="1:55">
      <c r="A15" s="150">
        <v>13</v>
      </c>
      <c r="B15" s="157" t="str">
        <f>INDEX(GLSShapes!$A$1:$AY$40000,Index!$A15*40-39,1)</f>
        <v>RefgChg-Res-StdForMsr_IncNTXV16pct_base-rDXGF-DMoMH85-CZ13</v>
      </c>
      <c r="C15" t="str">
        <f t="shared" si="11"/>
        <v>DEER</v>
      </c>
      <c r="D15" s="132" t="str">
        <f>INDEX(GLSShapes!$A$1:$AY$40000,Index!$A15*40-38,2)</f>
        <v>RefgChg-Res-StdForMsr_IncNTXV16pct_base-20-MM</v>
      </c>
      <c r="E15" s="154">
        <f t="shared" si="12"/>
        <v>481</v>
      </c>
      <c r="F15" t="str">
        <f t="shared" si="0"/>
        <v>rDXGF-DMoMH85-CZ13</v>
      </c>
      <c r="G15" s="131">
        <f>INDEX(GLSShapes!$A$1:$AY$15000,Index!$A15*40-38,1)</f>
        <v>13</v>
      </c>
      <c r="H15" s="112" t="str">
        <f t="shared" si="1"/>
        <v>rDXGF-DMoMH85-CZ13-20-MM</v>
      </c>
      <c r="I15" s="194">
        <f>IF(F15&lt;&gt;"0",INDEX(GLSShapes!$A$1:$AY$40000,Index!$A15*40-34,40),0)</f>
        <v>15851.93521561767</v>
      </c>
      <c r="J15" s="194">
        <f>IF(F15&lt;&gt;"0",INDEX(GLSShapes!$A$1:$AY$40000,Index!$A15*40-34,41),0)</f>
        <v>617.21463886845197</v>
      </c>
      <c r="K15" s="186">
        <f>RANK(I15,I3:I18,-1)</f>
        <v>14</v>
      </c>
      <c r="L15" s="186">
        <f>RANK(J15,J3:J18,-1)</f>
        <v>14</v>
      </c>
      <c r="M15" s="194">
        <f>INDEX(GLSShapes!$A$1:$AY$15000,Index!$A15*40-34,44)</f>
        <v>1.4110659079737671</v>
      </c>
      <c r="N15" s="194">
        <f>INDEX(GLSShapes!$A$1:$AY$15000,Index!$A15*40-34,45)</f>
        <v>0</v>
      </c>
      <c r="Q15" s="194">
        <f>IF(F15&lt;&gt;"0",INDEX(GLSShapes!$A$1:$AY$15000,Index!$A15*40-34,48),0)</f>
        <v>11234.014744485183</v>
      </c>
      <c r="R15" s="194">
        <f>IF(F15&lt;&gt;"0",INDEX(GLSShapes!$A$1:$AY$15000,Index!$A15*40-34,49),0)</f>
        <v>437.41021264892362</v>
      </c>
      <c r="T15" s="18"/>
      <c r="U15" s="189" t="str">
        <f t="shared" si="2"/>
        <v>DMo</v>
      </c>
      <c r="V15" t="str">
        <f t="shared" si="3"/>
        <v>CZ13</v>
      </c>
      <c r="W15" s="108"/>
      <c r="X15" s="109"/>
      <c r="Y15" s="108"/>
      <c r="Z15" s="109"/>
      <c r="AA15" s="108"/>
      <c r="AB15" s="109"/>
      <c r="AC15" s="108"/>
      <c r="AD15" s="109"/>
      <c r="AE15" s="190" t="s">
        <v>299</v>
      </c>
      <c r="AF15" s="178">
        <f t="shared" si="4"/>
        <v>0</v>
      </c>
      <c r="AG15" s="178">
        <f t="shared" si="5"/>
        <v>0</v>
      </c>
      <c r="AH15" s="183" t="e">
        <f t="shared" si="6"/>
        <v>#DIV/0!</v>
      </c>
      <c r="AI15" s="146" t="e">
        <f t="shared" si="7"/>
        <v>#DIV/0!</v>
      </c>
      <c r="AJ15" s="189" t="e">
        <f t="shared" si="8"/>
        <v>#DIV/0!</v>
      </c>
      <c r="AK15" t="e">
        <f t="shared" si="9"/>
        <v>#DIV/0!</v>
      </c>
      <c r="AL15" t="str">
        <f>VLOOKUP(AE15,Glossary!$B$15:$C$51,2)</f>
        <v>Restaurant - Sit-down</v>
      </c>
      <c r="AN15" s="178" t="e">
        <f t="shared" si="13"/>
        <v>#DIV/0!</v>
      </c>
      <c r="AO15" s="178" t="e">
        <f t="shared" si="13"/>
        <v>#DIV/0!</v>
      </c>
      <c r="AP15" s="178" t="e">
        <f t="shared" si="13"/>
        <v>#DIV/0!</v>
      </c>
      <c r="AQ15" s="178" t="e">
        <f t="shared" si="13"/>
        <v>#DIV/0!</v>
      </c>
      <c r="AR15" s="178" t="e">
        <f t="shared" si="13"/>
        <v>#DIV/0!</v>
      </c>
      <c r="AS15" s="178" t="e">
        <f t="shared" si="13"/>
        <v>#DIV/0!</v>
      </c>
      <c r="AT15" s="178" t="e">
        <f t="shared" si="13"/>
        <v>#DIV/0!</v>
      </c>
      <c r="AU15" s="178" t="e">
        <f t="shared" si="13"/>
        <v>#DIV/0!</v>
      </c>
      <c r="AV15" s="178" t="e">
        <f t="shared" si="13"/>
        <v>#DIV/0!</v>
      </c>
      <c r="AW15" s="178" t="e">
        <f t="shared" si="13"/>
        <v>#DIV/0!</v>
      </c>
      <c r="AX15" s="178" t="e">
        <f t="shared" si="13"/>
        <v>#DIV/0!</v>
      </c>
      <c r="AY15" s="178" t="e">
        <f t="shared" si="13"/>
        <v>#DIV/0!</v>
      </c>
      <c r="AZ15" s="178" t="e">
        <f t="shared" si="13"/>
        <v>#DIV/0!</v>
      </c>
      <c r="BA15" s="178" t="e">
        <f t="shared" si="13"/>
        <v>#DIV/0!</v>
      </c>
      <c r="BB15" s="178" t="e">
        <f t="shared" si="13"/>
        <v>#DIV/0!</v>
      </c>
      <c r="BC15" s="178" t="e">
        <f t="shared" si="13"/>
        <v>#DIV/0!</v>
      </c>
    </row>
    <row r="16" spans="1:55">
      <c r="A16" s="150">
        <v>14</v>
      </c>
      <c r="B16" s="157" t="str">
        <f>INDEX(GLSShapes!$A$1:$AY$40000,Index!$A16*40-39,1)</f>
        <v>RefgChg-Res-StdForMsr_IncNTXV16pct_base-rDXGF-DMoMH85-CZ14</v>
      </c>
      <c r="C16" t="str">
        <f t="shared" si="11"/>
        <v>DEER</v>
      </c>
      <c r="D16" s="132" t="str">
        <f>INDEX(GLSShapes!$A$1:$AY$40000,Index!$A16*40-38,2)</f>
        <v>RefgChg-Res-StdForMsr_IncNTXV16pct_base-20-MM</v>
      </c>
      <c r="E16" s="154">
        <f t="shared" si="12"/>
        <v>521</v>
      </c>
      <c r="F16" t="str">
        <f t="shared" si="0"/>
        <v>rDXGF-DMoMH85-CZ14</v>
      </c>
      <c r="G16" s="131">
        <f>INDEX(GLSShapes!$A$1:$AY$15000,Index!$A16*40-38,1)</f>
        <v>14</v>
      </c>
      <c r="H16" s="112" t="str">
        <f t="shared" si="1"/>
        <v>rDXGF-DMoMH85-CZ14-20-MM</v>
      </c>
      <c r="I16" s="194">
        <f>IF(F16&lt;&gt;"0",INDEX(GLSShapes!$A$1:$AY$40000,Index!$A16*40-34,40),0)</f>
        <v>13188.354736980766</v>
      </c>
      <c r="J16" s="194">
        <f>IF(F16&lt;&gt;"0",INDEX(GLSShapes!$A$1:$AY$40000,Index!$A16*40-34,41),0)</f>
        <v>523.40814167236306</v>
      </c>
      <c r="K16" s="186">
        <f>RANK(I16,I3:I18,-1)</f>
        <v>8</v>
      </c>
      <c r="L16" s="186">
        <f>RANK(J16,J3:J18,-1)</f>
        <v>6</v>
      </c>
      <c r="M16" s="194">
        <f>INDEX(GLSShapes!$A$1:$AY$15000,Index!$A16*40-34,44)</f>
        <v>1.3895645224320461</v>
      </c>
      <c r="N16" s="194">
        <f>INDEX(GLSShapes!$A$1:$AY$15000,Index!$A16*40-34,45)</f>
        <v>0</v>
      </c>
      <c r="Q16" s="194">
        <f>IF(F16&lt;&gt;"0",INDEX(GLSShapes!$A$1:$AY$15000,Index!$A16*40-34,48),0)</f>
        <v>9490.9984560473804</v>
      </c>
      <c r="R16" s="194">
        <f>IF(F16&lt;&gt;"0",INDEX(GLSShapes!$A$1:$AY$15000,Index!$A16*40-34,49),0)</f>
        <v>376.67062826005571</v>
      </c>
      <c r="T16" s="18"/>
      <c r="U16" s="189" t="str">
        <f t="shared" si="2"/>
        <v>DMo</v>
      </c>
      <c r="V16" t="str">
        <f t="shared" si="3"/>
        <v>CZ14</v>
      </c>
      <c r="W16" s="108"/>
      <c r="X16" s="109"/>
      <c r="Y16" s="108"/>
      <c r="Z16" s="109"/>
      <c r="AA16" s="108"/>
      <c r="AB16" s="109"/>
      <c r="AC16" s="108"/>
      <c r="AD16" s="109"/>
      <c r="AE16" s="190" t="s">
        <v>301</v>
      </c>
      <c r="AF16" s="178">
        <f t="shared" si="4"/>
        <v>0</v>
      </c>
      <c r="AG16" s="178">
        <f t="shared" si="5"/>
        <v>0</v>
      </c>
      <c r="AH16" s="183" t="e">
        <f t="shared" si="6"/>
        <v>#DIV/0!</v>
      </c>
      <c r="AI16" s="146" t="e">
        <f t="shared" si="7"/>
        <v>#DIV/0!</v>
      </c>
      <c r="AJ16" s="189" t="e">
        <f t="shared" si="8"/>
        <v>#DIV/0!</v>
      </c>
      <c r="AK16" t="e">
        <f t="shared" si="9"/>
        <v>#DIV/0!</v>
      </c>
      <c r="AL16" t="str">
        <f>VLOOKUP(AE16,Glossary!$B$15:$C$51,2)</f>
        <v>Retail - Multistory Large</v>
      </c>
      <c r="AN16" s="178" t="e">
        <f t="shared" si="13"/>
        <v>#DIV/0!</v>
      </c>
      <c r="AO16" s="178" t="e">
        <f t="shared" si="13"/>
        <v>#DIV/0!</v>
      </c>
      <c r="AP16" s="178" t="e">
        <f t="shared" si="13"/>
        <v>#DIV/0!</v>
      </c>
      <c r="AQ16" s="178" t="e">
        <f t="shared" si="13"/>
        <v>#DIV/0!</v>
      </c>
      <c r="AR16" s="178" t="e">
        <f t="shared" si="13"/>
        <v>#DIV/0!</v>
      </c>
      <c r="AS16" s="178" t="e">
        <f t="shared" si="13"/>
        <v>#DIV/0!</v>
      </c>
      <c r="AT16" s="178" t="e">
        <f t="shared" si="13"/>
        <v>#DIV/0!</v>
      </c>
      <c r="AU16" s="178" t="e">
        <f t="shared" si="13"/>
        <v>#DIV/0!</v>
      </c>
      <c r="AV16" s="178" t="e">
        <f t="shared" si="13"/>
        <v>#DIV/0!</v>
      </c>
      <c r="AW16" s="178" t="e">
        <f t="shared" si="13"/>
        <v>#DIV/0!</v>
      </c>
      <c r="AX16" s="178" t="e">
        <f t="shared" si="13"/>
        <v>#DIV/0!</v>
      </c>
      <c r="AY16" s="178" t="e">
        <f t="shared" si="13"/>
        <v>#DIV/0!</v>
      </c>
      <c r="AZ16" s="178" t="e">
        <f t="shared" si="13"/>
        <v>#DIV/0!</v>
      </c>
      <c r="BA16" s="178" t="e">
        <f t="shared" si="13"/>
        <v>#DIV/0!</v>
      </c>
      <c r="BB16" s="178" t="e">
        <f t="shared" si="13"/>
        <v>#DIV/0!</v>
      </c>
      <c r="BC16" s="178" t="e">
        <f t="shared" si="13"/>
        <v>#DIV/0!</v>
      </c>
    </row>
    <row r="17" spans="1:55">
      <c r="A17" s="150">
        <v>15</v>
      </c>
      <c r="B17" s="157" t="str">
        <f>INDEX(GLSShapes!$A$1:$AY$40000,Index!$A17*40-39,1)</f>
        <v>RefgChg-Res-StdForMsr_IncNTXV16pct_base-rDXGF-DMoMH85-CZ15</v>
      </c>
      <c r="C17" t="str">
        <f t="shared" si="11"/>
        <v>DEER</v>
      </c>
      <c r="D17" s="132" t="str">
        <f>INDEX(GLSShapes!$A$1:$AY$40000,Index!$A17*40-38,2)</f>
        <v>RefgChg-Res-StdForMsr_IncNTXV16pct_base-20-MM</v>
      </c>
      <c r="E17" s="154">
        <f t="shared" si="12"/>
        <v>561</v>
      </c>
      <c r="F17" t="str">
        <f t="shared" si="0"/>
        <v>rDXGF-DMoMH85-CZ15</v>
      </c>
      <c r="G17" s="131">
        <f>INDEX(GLSShapes!$A$1:$AY$15000,Index!$A17*40-38,1)</f>
        <v>15</v>
      </c>
      <c r="H17" s="112" t="str">
        <f t="shared" si="1"/>
        <v>rDXGF-DMoMH85-CZ15-20-MM</v>
      </c>
      <c r="I17" s="194">
        <f>IF(F17&lt;&gt;"0",INDEX(GLSShapes!$A$1:$AY$40000,Index!$A17*40-34,40),0)</f>
        <v>21572.613049264502</v>
      </c>
      <c r="J17" s="194">
        <f>IF(F17&lt;&gt;"0",INDEX(GLSShapes!$A$1:$AY$40000,Index!$A17*40-34,41),0)</f>
        <v>783.29996906101019</v>
      </c>
      <c r="K17" s="186">
        <f>RANK(I17,I3:I18,-1)</f>
        <v>16</v>
      </c>
      <c r="L17" s="186">
        <f>RANK(J17,J3:J18,-1)</f>
        <v>16</v>
      </c>
      <c r="M17" s="194">
        <f>INDEX(GLSShapes!$A$1:$AY$15000,Index!$A17*40-34,44)</f>
        <v>1.3577908357948509</v>
      </c>
      <c r="N17" s="194">
        <f>INDEX(GLSShapes!$A$1:$AY$15000,Index!$A17*40-34,45)</f>
        <v>0</v>
      </c>
      <c r="Q17" s="194">
        <f>IF(F17&lt;&gt;"0",INDEX(GLSShapes!$A$1:$AY$15000,Index!$A17*40-34,48),0)</f>
        <v>15888.023751932227</v>
      </c>
      <c r="R17" s="194">
        <f>IF(F17&lt;&gt;"0",INDEX(GLSShapes!$A$1:$AY$15000,Index!$A17*40-34,49),0)</f>
        <v>576.89295612491469</v>
      </c>
      <c r="T17" s="18"/>
      <c r="U17" s="189" t="str">
        <f t="shared" si="2"/>
        <v>DMo</v>
      </c>
      <c r="V17" t="str">
        <f t="shared" si="3"/>
        <v>CZ15</v>
      </c>
      <c r="W17" s="108"/>
      <c r="X17" s="109"/>
      <c r="Y17" s="108"/>
      <c r="Z17" s="109"/>
      <c r="AA17" s="108"/>
      <c r="AB17" s="109"/>
      <c r="AC17" s="108"/>
      <c r="AD17" s="109"/>
      <c r="AE17" s="190" t="s">
        <v>303</v>
      </c>
      <c r="AF17" s="178">
        <f t="shared" si="4"/>
        <v>0</v>
      </c>
      <c r="AG17" s="178">
        <f t="shared" si="5"/>
        <v>0</v>
      </c>
      <c r="AH17" s="183" t="e">
        <f t="shared" si="6"/>
        <v>#DIV/0!</v>
      </c>
      <c r="AI17" s="146" t="e">
        <f t="shared" si="7"/>
        <v>#DIV/0!</v>
      </c>
      <c r="AJ17" s="189" t="e">
        <f t="shared" si="8"/>
        <v>#DIV/0!</v>
      </c>
      <c r="AK17" t="e">
        <f t="shared" si="9"/>
        <v>#DIV/0!</v>
      </c>
      <c r="AL17" t="str">
        <f>VLOOKUP(AE17,Glossary!$B$15:$C$51,2)</f>
        <v>Retail - Single-Story Large</v>
      </c>
      <c r="AN17" s="178" t="e">
        <f t="shared" si="13"/>
        <v>#DIV/0!</v>
      </c>
      <c r="AO17" s="178" t="e">
        <f t="shared" si="13"/>
        <v>#DIV/0!</v>
      </c>
      <c r="AP17" s="178" t="e">
        <f t="shared" si="13"/>
        <v>#DIV/0!</v>
      </c>
      <c r="AQ17" s="178" t="e">
        <f t="shared" si="13"/>
        <v>#DIV/0!</v>
      </c>
      <c r="AR17" s="178" t="e">
        <f t="shared" si="13"/>
        <v>#DIV/0!</v>
      </c>
      <c r="AS17" s="178" t="e">
        <f t="shared" si="13"/>
        <v>#DIV/0!</v>
      </c>
      <c r="AT17" s="178" t="e">
        <f t="shared" si="13"/>
        <v>#DIV/0!</v>
      </c>
      <c r="AU17" s="178" t="e">
        <f t="shared" si="13"/>
        <v>#DIV/0!</v>
      </c>
      <c r="AV17" s="178" t="e">
        <f t="shared" si="13"/>
        <v>#DIV/0!</v>
      </c>
      <c r="AW17" s="178" t="e">
        <f t="shared" si="13"/>
        <v>#DIV/0!</v>
      </c>
      <c r="AX17" s="178" t="e">
        <f t="shared" si="13"/>
        <v>#DIV/0!</v>
      </c>
      <c r="AY17" s="178" t="e">
        <f t="shared" si="13"/>
        <v>#DIV/0!</v>
      </c>
      <c r="AZ17" s="178" t="e">
        <f t="shared" si="13"/>
        <v>#DIV/0!</v>
      </c>
      <c r="BA17" s="178" t="e">
        <f t="shared" si="13"/>
        <v>#DIV/0!</v>
      </c>
      <c r="BB17" s="178" t="e">
        <f t="shared" si="13"/>
        <v>#DIV/0!</v>
      </c>
      <c r="BC17" s="178" t="e">
        <f t="shared" si="13"/>
        <v>#DIV/0!</v>
      </c>
    </row>
    <row r="18" spans="1:55">
      <c r="A18" s="150">
        <v>16</v>
      </c>
      <c r="B18" s="157" t="str">
        <f>INDEX(GLSShapes!$A$1:$AY$40000,Index!$A18*40-39,1)</f>
        <v>RefgChg-Res-StdForMsr_IncNTXV16pct_base-rDXGF-DMoMH85-CZ16</v>
      </c>
      <c r="C18" s="134" t="str">
        <f t="shared" si="11"/>
        <v>DEER</v>
      </c>
      <c r="D18" s="132" t="str">
        <f>INDEX(GLSShapes!$A$1:$AY$40000,Index!$A18*40-38,2)</f>
        <v>RefgChg-Res-StdForMsr_IncNTXV16pct_base-20-MM</v>
      </c>
      <c r="E18" s="154">
        <f t="shared" si="12"/>
        <v>601</v>
      </c>
      <c r="F18" s="134" t="str">
        <f t="shared" si="0"/>
        <v>rDXGF-DMoMH85-CZ16</v>
      </c>
      <c r="G18" s="135">
        <f>INDEX(GLSShapes!$A$1:$AY$15000,Index!$A18*40-38,1)</f>
        <v>16</v>
      </c>
      <c r="H18" s="136" t="str">
        <f t="shared" si="1"/>
        <v>rDXGF-DMoMH85-CZ16-20-MM</v>
      </c>
      <c r="I18" s="194">
        <f>IF(F18&lt;&gt;"0",INDEX(GLSShapes!$A$1:$AY$40000,Index!$A18*40-34,40),0)</f>
        <v>10976.152865489148</v>
      </c>
      <c r="J18" s="194">
        <f>IF(F18&lt;&gt;"0",INDEX(GLSShapes!$A$1:$AY$40000,Index!$A18*40-34,41),0)</f>
        <v>439.3129614271046</v>
      </c>
      <c r="K18" s="137">
        <f>RANK(I18,I3:I18,-1)</f>
        <v>5</v>
      </c>
      <c r="L18" s="137">
        <f>RANK(J18,J3:J18,-1)</f>
        <v>5</v>
      </c>
      <c r="M18" s="195">
        <f>INDEX(GLSShapes!$A$1:$AY$15000,Index!$A18*40-34,44)</f>
        <v>1.397082078974804</v>
      </c>
      <c r="N18" s="195">
        <f>INDEX(GLSShapes!$A$1:$AY$15000,Index!$A18*40-34,45)</f>
        <v>0</v>
      </c>
      <c r="O18" s="134"/>
      <c r="P18" s="134"/>
      <c r="Q18" s="195">
        <f>IF(F18&lt;&gt;"0",INDEX(GLSShapes!$A$1:$AY$15000,Index!$A18*40-34,48),0)</f>
        <v>7856.4839036111498</v>
      </c>
      <c r="R18" s="195">
        <f>IF(F18&lt;&gt;"0",INDEX(GLSShapes!$A$1:$AY$15000,Index!$A18*40-34,49),0)</f>
        <v>314.45035910093259</v>
      </c>
      <c r="S18" s="134"/>
      <c r="T18" s="138"/>
      <c r="U18" s="189" t="str">
        <f t="shared" si="2"/>
        <v>DMo</v>
      </c>
      <c r="V18" t="str">
        <f t="shared" si="3"/>
        <v>CZ16</v>
      </c>
      <c r="W18" s="108"/>
      <c r="X18" s="109"/>
      <c r="Y18" s="108"/>
      <c r="Z18" s="109"/>
      <c r="AA18" s="108"/>
      <c r="AB18" s="109"/>
      <c r="AC18" s="108"/>
      <c r="AD18" s="109"/>
      <c r="AE18" s="190" t="s">
        <v>305</v>
      </c>
      <c r="AF18" s="178">
        <f t="shared" si="4"/>
        <v>0</v>
      </c>
      <c r="AG18" s="178">
        <f t="shared" si="5"/>
        <v>0</v>
      </c>
      <c r="AH18" s="183" t="e">
        <f t="shared" si="6"/>
        <v>#DIV/0!</v>
      </c>
      <c r="AI18" s="146" t="e">
        <f t="shared" si="7"/>
        <v>#DIV/0!</v>
      </c>
      <c r="AJ18" s="189" t="e">
        <f t="shared" si="8"/>
        <v>#DIV/0!</v>
      </c>
      <c r="AK18" t="e">
        <f t="shared" si="9"/>
        <v>#DIV/0!</v>
      </c>
      <c r="AL18" t="str">
        <f>VLOOKUP(AE18,Glossary!$B$15:$C$51,2)</f>
        <v>Retail - Small</v>
      </c>
      <c r="AN18" s="178" t="e">
        <f t="shared" si="13"/>
        <v>#DIV/0!</v>
      </c>
      <c r="AO18" s="178" t="e">
        <f t="shared" si="13"/>
        <v>#DIV/0!</v>
      </c>
      <c r="AP18" s="178" t="e">
        <f t="shared" si="13"/>
        <v>#DIV/0!</v>
      </c>
      <c r="AQ18" s="178" t="e">
        <f t="shared" si="13"/>
        <v>#DIV/0!</v>
      </c>
      <c r="AR18" s="178" t="e">
        <f t="shared" si="13"/>
        <v>#DIV/0!</v>
      </c>
      <c r="AS18" s="178" t="e">
        <f t="shared" si="13"/>
        <v>#DIV/0!</v>
      </c>
      <c r="AT18" s="178" t="e">
        <f t="shared" si="13"/>
        <v>#DIV/0!</v>
      </c>
      <c r="AU18" s="178" t="e">
        <f t="shared" si="13"/>
        <v>#DIV/0!</v>
      </c>
      <c r="AV18" s="178" t="e">
        <f t="shared" si="13"/>
        <v>#DIV/0!</v>
      </c>
      <c r="AW18" s="178" t="e">
        <f t="shared" si="13"/>
        <v>#DIV/0!</v>
      </c>
      <c r="AX18" s="178" t="e">
        <f t="shared" si="13"/>
        <v>#DIV/0!</v>
      </c>
      <c r="AY18" s="178" t="e">
        <f t="shared" si="13"/>
        <v>#DIV/0!</v>
      </c>
      <c r="AZ18" s="178" t="e">
        <f t="shared" si="13"/>
        <v>#DIV/0!</v>
      </c>
      <c r="BA18" s="178" t="e">
        <f t="shared" si="13"/>
        <v>#DIV/0!</v>
      </c>
      <c r="BB18" s="178" t="e">
        <f t="shared" si="13"/>
        <v>#DIV/0!</v>
      </c>
      <c r="BC18" s="178" t="e">
        <f t="shared" si="13"/>
        <v>#DIV/0!</v>
      </c>
    </row>
    <row r="19" spans="1:55">
      <c r="A19" s="149">
        <v>17</v>
      </c>
      <c r="B19" s="157" t="str">
        <f>INDEX(GLSShapes!$A$1:$AY$40000,Index!$A19*40-39,1)</f>
        <v>RefgChg-Res-16pct-Inc-NTXV_eff-rDXGF-DMoMH85-CZ01</v>
      </c>
      <c r="C19" t="str">
        <f t="shared" si="11"/>
        <v>DEER</v>
      </c>
      <c r="D19" s="132" t="str">
        <f>INDEX(GLSShapes!$A$1:$AY$40000,Index!$A19*40-38,2)</f>
        <v>RefgChg-Res-16pct-Inc-NTXV_eff-20-MM</v>
      </c>
      <c r="E19" s="153">
        <f t="shared" si="12"/>
        <v>641</v>
      </c>
      <c r="F19" t="str">
        <f t="shared" si="0"/>
        <v>rDXGF-DMoMH85-CZ01</v>
      </c>
      <c r="G19" s="131">
        <f>INDEX(GLSShapes!$A$1:$AY$15000,Index!$A19*40-38,1)</f>
        <v>17</v>
      </c>
      <c r="H19" s="112" t="str">
        <f t="shared" si="1"/>
        <v>rDXGF-DMoMH85-CZ01-20-MM</v>
      </c>
      <c r="I19" s="194">
        <f>IF(F19&lt;&gt;"0",INDEX(GLSShapes!$A$1:$AY$40000,Index!$A19*40-34,40),0)</f>
        <v>8652.6896885649076</v>
      </c>
      <c r="J19" s="194">
        <f>IF(F19&lt;&gt;"0",INDEX(GLSShapes!$A$1:$AY$40000,Index!$A19*40-34,41),0)</f>
        <v>359.2501246346701</v>
      </c>
      <c r="K19" s="186">
        <f>RANK(I19,I19:I34,-1)</f>
        <v>1</v>
      </c>
      <c r="L19" s="186">
        <f>RANK(J19,J19:J34,-1)</f>
        <v>1</v>
      </c>
      <c r="M19" s="194">
        <f>INDEX(GLSShapes!$A$1:$AY$15000,Index!$A19*40-34,44)</f>
        <v>1.0067924945124589</v>
      </c>
      <c r="N19" s="194">
        <f>INDEX(GLSShapes!$A$1:$AY$15000,Index!$A19*40-34,45)</f>
        <v>0</v>
      </c>
      <c r="Q19" s="194">
        <f>IF(F19&lt;&gt;"0",INDEX(GLSShapes!$A$1:$AY$15000,Index!$A19*40-34,48),0)</f>
        <v>8594.3128655870532</v>
      </c>
      <c r="R19" s="194">
        <f>IF(F19&lt;&gt;"0",INDEX(GLSShapes!$A$1:$AY$15000,Index!$A19*40-34,49),0)</f>
        <v>356.8263833836362</v>
      </c>
      <c r="T19" s="18"/>
      <c r="U19" s="189" t="str">
        <f t="shared" si="2"/>
        <v>DMo</v>
      </c>
      <c r="V19" t="str">
        <f t="shared" si="3"/>
        <v>CZ01</v>
      </c>
      <c r="W19" s="108"/>
      <c r="X19" s="109"/>
      <c r="Y19" s="113"/>
      <c r="Z19" s="109"/>
      <c r="AA19" s="113"/>
      <c r="AB19" s="109"/>
      <c r="AC19" s="113"/>
      <c r="AD19" s="109"/>
      <c r="AE19" s="190" t="s">
        <v>307</v>
      </c>
      <c r="AF19" s="178">
        <f t="shared" si="4"/>
        <v>0</v>
      </c>
      <c r="AG19" s="178">
        <f t="shared" si="5"/>
        <v>0</v>
      </c>
      <c r="AH19" s="183" t="e">
        <f t="shared" si="6"/>
        <v>#DIV/0!</v>
      </c>
      <c r="AI19" s="146" t="e">
        <f t="shared" si="7"/>
        <v>#DIV/0!</v>
      </c>
      <c r="AJ19" s="189" t="e">
        <f t="shared" si="8"/>
        <v>#DIV/0!</v>
      </c>
      <c r="AK19" t="e">
        <f t="shared" si="9"/>
        <v>#DIV/0!</v>
      </c>
      <c r="AL19" t="str">
        <f>VLOOKUP(AE19,Glossary!$B$15:$C$51,2)</f>
        <v>Storage - Conditioned</v>
      </c>
      <c r="AN19" s="178" t="e">
        <f t="shared" si="13"/>
        <v>#DIV/0!</v>
      </c>
      <c r="AO19" s="178" t="e">
        <f t="shared" si="13"/>
        <v>#DIV/0!</v>
      </c>
      <c r="AP19" s="178" t="e">
        <f t="shared" si="13"/>
        <v>#DIV/0!</v>
      </c>
      <c r="AQ19" s="178" t="e">
        <f t="shared" si="13"/>
        <v>#DIV/0!</v>
      </c>
      <c r="AR19" s="178" t="e">
        <f t="shared" si="13"/>
        <v>#DIV/0!</v>
      </c>
      <c r="AS19" s="178" t="e">
        <f t="shared" si="13"/>
        <v>#DIV/0!</v>
      </c>
      <c r="AT19" s="178" t="e">
        <f t="shared" si="13"/>
        <v>#DIV/0!</v>
      </c>
      <c r="AU19" s="178" t="e">
        <f t="shared" si="13"/>
        <v>#DIV/0!</v>
      </c>
      <c r="AV19" s="178" t="e">
        <f t="shared" si="13"/>
        <v>#DIV/0!</v>
      </c>
      <c r="AW19" s="178" t="e">
        <f t="shared" si="13"/>
        <v>#DIV/0!</v>
      </c>
      <c r="AX19" s="178" t="e">
        <f t="shared" si="13"/>
        <v>#DIV/0!</v>
      </c>
      <c r="AY19" s="178" t="e">
        <f t="shared" si="13"/>
        <v>#DIV/0!</v>
      </c>
      <c r="AZ19" s="178" t="e">
        <f t="shared" si="13"/>
        <v>#DIV/0!</v>
      </c>
      <c r="BA19" s="178" t="e">
        <f t="shared" si="13"/>
        <v>#DIV/0!</v>
      </c>
      <c r="BB19" s="178" t="e">
        <f t="shared" si="13"/>
        <v>#DIV/0!</v>
      </c>
      <c r="BC19" s="178" t="e">
        <f t="shared" si="13"/>
        <v>#DIV/0!</v>
      </c>
    </row>
    <row r="20" spans="1:55">
      <c r="A20" s="150">
        <v>18</v>
      </c>
      <c r="B20" s="157" t="str">
        <f>INDEX(GLSShapes!$A$1:$AY$40000,Index!$A20*40-39,1)</f>
        <v>RefgChg-Res-16pct-Inc-NTXV_eff-rDXGF-DMoMH85-CZ02</v>
      </c>
      <c r="C20" t="str">
        <f t="shared" si="11"/>
        <v>DEER</v>
      </c>
      <c r="D20" s="132" t="str">
        <f>INDEX(GLSShapes!$A$1:$AY$40000,Index!$A20*40-38,2)</f>
        <v>RefgChg-Res-16pct-Inc-NTXV_eff-20-MM</v>
      </c>
      <c r="E20" s="154">
        <f t="shared" si="12"/>
        <v>681</v>
      </c>
      <c r="F20" t="str">
        <f t="shared" si="0"/>
        <v>rDXGF-DMoMH85-CZ02</v>
      </c>
      <c r="G20" s="131">
        <f>INDEX(GLSShapes!$A$1:$AY$15000,Index!$A20*40-38,1)</f>
        <v>18</v>
      </c>
      <c r="H20" s="112" t="str">
        <f t="shared" si="1"/>
        <v>rDXGF-DMoMH85-CZ02-20-MM</v>
      </c>
      <c r="I20" s="194">
        <f>IF(F20&lt;&gt;"0",INDEX(GLSShapes!$A$1:$AY$40000,Index!$A20*40-34,40),0)</f>
        <v>10516.016631619021</v>
      </c>
      <c r="J20" s="194">
        <f>IF(F20&lt;&gt;"0",INDEX(GLSShapes!$A$1:$AY$40000,Index!$A20*40-34,41),0)</f>
        <v>453.34082484571906</v>
      </c>
      <c r="K20" s="186">
        <f>RANK(I20,I19:I34,-1)</f>
        <v>4</v>
      </c>
      <c r="L20" s="186">
        <f>RANK(J20,J19:J34,-1)</f>
        <v>4</v>
      </c>
      <c r="M20" s="194">
        <f>INDEX(GLSShapes!$A$1:$AY$15000,Index!$A20*40-34,44)</f>
        <v>2.0000000000000009</v>
      </c>
      <c r="N20" s="194">
        <f>INDEX(GLSShapes!$A$1:$AY$15000,Index!$A20*40-34,45)</f>
        <v>0</v>
      </c>
      <c r="Q20" s="194">
        <f>IF(F20&lt;&gt;"0",INDEX(GLSShapes!$A$1:$AY$15000,Index!$A20*40-34,48),0)</f>
        <v>5258.0083158095076</v>
      </c>
      <c r="R20" s="194">
        <f>IF(F20&lt;&gt;"0",INDEX(GLSShapes!$A$1:$AY$15000,Index!$A20*40-34,49),0)</f>
        <v>226.67041242285941</v>
      </c>
      <c r="T20" s="18"/>
      <c r="U20" s="189" t="str">
        <f t="shared" si="2"/>
        <v>DMo</v>
      </c>
      <c r="V20" t="str">
        <f t="shared" si="3"/>
        <v>CZ02</v>
      </c>
      <c r="W20" s="108"/>
      <c r="X20" s="109"/>
      <c r="Y20" s="113"/>
      <c r="Z20" s="109"/>
      <c r="AA20" s="113"/>
      <c r="AB20" s="109"/>
      <c r="AC20" s="113"/>
      <c r="AD20" s="109"/>
      <c r="AE20" s="190" t="s">
        <v>317</v>
      </c>
      <c r="AF20" s="178">
        <f t="shared" si="4"/>
        <v>0</v>
      </c>
      <c r="AG20" s="178">
        <f t="shared" si="5"/>
        <v>0</v>
      </c>
      <c r="AH20" s="183" t="e">
        <f t="shared" si="6"/>
        <v>#DIV/0!</v>
      </c>
      <c r="AI20" s="146" t="e">
        <f t="shared" si="7"/>
        <v>#DIV/0!</v>
      </c>
      <c r="AJ20" s="189" t="e">
        <f t="shared" si="8"/>
        <v>#DIV/0!</v>
      </c>
      <c r="AK20" t="e">
        <f t="shared" si="9"/>
        <v>#DIV/0!</v>
      </c>
      <c r="AL20" t="str">
        <f>VLOOKUP(AE20,Glossary!$B$15:$C$51,2)</f>
        <v>Refrigerated Warehouse</v>
      </c>
      <c r="AN20" s="178" t="e">
        <f t="shared" si="13"/>
        <v>#DIV/0!</v>
      </c>
      <c r="AO20" s="178" t="e">
        <f t="shared" si="13"/>
        <v>#DIV/0!</v>
      </c>
      <c r="AP20" s="178" t="e">
        <f t="shared" si="13"/>
        <v>#DIV/0!</v>
      </c>
      <c r="AQ20" s="178" t="e">
        <f t="shared" si="13"/>
        <v>#DIV/0!</v>
      </c>
      <c r="AR20" s="178" t="e">
        <f t="shared" si="13"/>
        <v>#DIV/0!</v>
      </c>
      <c r="AS20" s="178" t="e">
        <f t="shared" si="13"/>
        <v>#DIV/0!</v>
      </c>
      <c r="AT20" s="178" t="e">
        <f t="shared" si="13"/>
        <v>#DIV/0!</v>
      </c>
      <c r="AU20" s="178" t="e">
        <f t="shared" si="13"/>
        <v>#DIV/0!</v>
      </c>
      <c r="AV20" s="178" t="e">
        <f t="shared" si="13"/>
        <v>#DIV/0!</v>
      </c>
      <c r="AW20" s="178" t="e">
        <f t="shared" si="13"/>
        <v>#DIV/0!</v>
      </c>
      <c r="AX20" s="178" t="e">
        <f t="shared" si="13"/>
        <v>#DIV/0!</v>
      </c>
      <c r="AY20" s="178" t="e">
        <f t="shared" si="13"/>
        <v>#DIV/0!</v>
      </c>
      <c r="AZ20" s="178" t="e">
        <f t="shared" si="13"/>
        <v>#DIV/0!</v>
      </c>
      <c r="BA20" s="178" t="e">
        <f t="shared" si="13"/>
        <v>#DIV/0!</v>
      </c>
      <c r="BB20" s="178" t="e">
        <f t="shared" si="13"/>
        <v>#DIV/0!</v>
      </c>
      <c r="BC20" s="178" t="e">
        <f t="shared" si="13"/>
        <v>#DIV/0!</v>
      </c>
    </row>
    <row r="21" spans="1:55">
      <c r="A21" s="150">
        <v>19</v>
      </c>
      <c r="B21" s="157" t="str">
        <f>INDEX(GLSShapes!$A$1:$AY$40000,Index!$A21*40-39,1)</f>
        <v>RefgChg-Res-16pct-Inc-NTXV_eff-rDXGF-DMoMH85-CZ03</v>
      </c>
      <c r="C21" t="str">
        <f t="shared" si="11"/>
        <v>DEER</v>
      </c>
      <c r="D21" s="132" t="str">
        <f>INDEX(GLSShapes!$A$1:$AY$40000,Index!$A21*40-38,2)</f>
        <v>RefgChg-Res-16pct-Inc-NTXV_eff-20-MM</v>
      </c>
      <c r="E21" s="154">
        <f t="shared" si="12"/>
        <v>721</v>
      </c>
      <c r="F21" t="str">
        <f t="shared" si="0"/>
        <v>rDXGF-DMoMH85-CZ03</v>
      </c>
      <c r="G21" s="131">
        <f>INDEX(GLSShapes!$A$1:$AY$15000,Index!$A21*40-38,1)</f>
        <v>19</v>
      </c>
      <c r="H21" s="112" t="str">
        <f t="shared" si="1"/>
        <v>rDXGF-DMoMH85-CZ03-20-MM</v>
      </c>
      <c r="I21" s="194">
        <f>IF(F21&lt;&gt;"0",INDEX(GLSShapes!$A$1:$AY$40000,Index!$A21*40-34,40),0)</f>
        <v>9322.6902286350996</v>
      </c>
      <c r="J21" s="194">
        <f>IF(F21&lt;&gt;"0",INDEX(GLSShapes!$A$1:$AY$40000,Index!$A21*40-34,41),0)</f>
        <v>396.14737713870005</v>
      </c>
      <c r="K21" s="186">
        <f>RANK(I21,I19:I34,-1)</f>
        <v>2</v>
      </c>
      <c r="L21" s="186">
        <f>RANK(J21,J19:J34,-1)</f>
        <v>3</v>
      </c>
      <c r="M21" s="194">
        <f>INDEX(GLSShapes!$A$1:$AY$15000,Index!$A21*40-34,44)</f>
        <v>2.0000000000000009</v>
      </c>
      <c r="N21" s="194">
        <f>INDEX(GLSShapes!$A$1:$AY$15000,Index!$A21*40-34,45)</f>
        <v>0</v>
      </c>
      <c r="Q21" s="194">
        <f>IF(F21&lt;&gt;"0",INDEX(GLSShapes!$A$1:$AY$15000,Index!$A21*40-34,48),0)</f>
        <v>4661.345114317548</v>
      </c>
      <c r="R21" s="194">
        <f>IF(F21&lt;&gt;"0",INDEX(GLSShapes!$A$1:$AY$15000,Index!$A21*40-34,49),0)</f>
        <v>198.07368856934994</v>
      </c>
      <c r="T21" s="18"/>
      <c r="U21" s="189" t="str">
        <f t="shared" si="2"/>
        <v>DMo</v>
      </c>
      <c r="V21" t="str">
        <f t="shared" si="3"/>
        <v>CZ03</v>
      </c>
      <c r="W21" s="108"/>
      <c r="X21" s="109"/>
      <c r="Y21" s="113"/>
      <c r="Z21" s="109"/>
      <c r="AA21" s="113"/>
      <c r="AB21" s="109"/>
      <c r="AC21" s="113"/>
      <c r="AD21" s="109"/>
      <c r="AE21" s="190" t="s">
        <v>265</v>
      </c>
      <c r="AF21" s="178">
        <f t="shared" si="4"/>
        <v>0</v>
      </c>
      <c r="AG21" s="178">
        <f t="shared" si="5"/>
        <v>0</v>
      </c>
      <c r="AH21" s="184" t="e">
        <f t="shared" si="6"/>
        <v>#DIV/0!</v>
      </c>
      <c r="AI21" s="147" t="e">
        <f t="shared" si="7"/>
        <v>#DIV/0!</v>
      </c>
      <c r="AJ21" s="189" t="e">
        <f t="shared" si="8"/>
        <v>#DIV/0!</v>
      </c>
      <c r="AK21" t="e">
        <f t="shared" si="9"/>
        <v>#DIV/0!</v>
      </c>
      <c r="AL21" t="str">
        <f>VLOOKUP(AE21,Glossary!$B$15:$C$51,2)</f>
        <v>Education - University</v>
      </c>
      <c r="AN21" s="178" t="e">
        <f t="shared" si="13"/>
        <v>#DIV/0!</v>
      </c>
      <c r="AO21" s="178" t="e">
        <f t="shared" si="13"/>
        <v>#DIV/0!</v>
      </c>
      <c r="AP21" s="178" t="e">
        <f t="shared" si="13"/>
        <v>#DIV/0!</v>
      </c>
      <c r="AQ21" s="178" t="e">
        <f t="shared" si="13"/>
        <v>#DIV/0!</v>
      </c>
      <c r="AR21" s="178" t="e">
        <f t="shared" si="13"/>
        <v>#DIV/0!</v>
      </c>
      <c r="AS21" s="178" t="e">
        <f t="shared" si="13"/>
        <v>#DIV/0!</v>
      </c>
      <c r="AT21" s="178" t="e">
        <f t="shared" si="13"/>
        <v>#DIV/0!</v>
      </c>
      <c r="AU21" s="178" t="e">
        <f t="shared" si="13"/>
        <v>#DIV/0!</v>
      </c>
      <c r="AV21" s="178" t="e">
        <f t="shared" si="13"/>
        <v>#DIV/0!</v>
      </c>
      <c r="AW21" s="178" t="e">
        <f t="shared" si="13"/>
        <v>#DIV/0!</v>
      </c>
      <c r="AX21" s="178" t="e">
        <f t="shared" si="13"/>
        <v>#DIV/0!</v>
      </c>
      <c r="AY21" s="178" t="e">
        <f t="shared" si="13"/>
        <v>#DIV/0!</v>
      </c>
      <c r="AZ21" s="178" t="e">
        <f t="shared" si="13"/>
        <v>#DIV/0!</v>
      </c>
      <c r="BA21" s="178" t="e">
        <f t="shared" si="13"/>
        <v>#DIV/0!</v>
      </c>
      <c r="BB21" s="178" t="e">
        <f t="shared" si="13"/>
        <v>#DIV/0!</v>
      </c>
      <c r="BC21" s="178" t="e">
        <f t="shared" si="13"/>
        <v>#DIV/0!</v>
      </c>
    </row>
    <row r="22" spans="1:55">
      <c r="A22" s="150">
        <v>20</v>
      </c>
      <c r="B22" s="157" t="str">
        <f>INDEX(GLSShapes!$A$1:$AY$40000,Index!$A22*40-39,1)</f>
        <v>RefgChg-Res-16pct-Inc-NTXV_eff-rDXGF-DMoMH85-CZ04</v>
      </c>
      <c r="C22" t="str">
        <f t="shared" si="11"/>
        <v>DEER</v>
      </c>
      <c r="D22" s="132" t="str">
        <f>INDEX(GLSShapes!$A$1:$AY$40000,Index!$A22*40-38,2)</f>
        <v>RefgChg-Res-16pct-Inc-NTXV_eff-20-MM</v>
      </c>
      <c r="E22" s="154">
        <f t="shared" si="12"/>
        <v>761</v>
      </c>
      <c r="F22" t="str">
        <f t="shared" si="0"/>
        <v>rDXGF-DMoMH85-CZ04</v>
      </c>
      <c r="G22" s="131">
        <f>INDEX(GLSShapes!$A$1:$AY$15000,Index!$A22*40-38,1)</f>
        <v>20</v>
      </c>
      <c r="H22" s="112" t="str">
        <f t="shared" si="1"/>
        <v>rDXGF-DMoMH85-CZ04-20-MM</v>
      </c>
      <c r="I22" s="194">
        <f>IF(F22&lt;&gt;"0",INDEX(GLSShapes!$A$1:$AY$40000,Index!$A22*40-34,40),0)</f>
        <v>15259.712776004713</v>
      </c>
      <c r="J22" s="194">
        <f>IF(F22&lt;&gt;"0",INDEX(GLSShapes!$A$1:$AY$40000,Index!$A22*40-34,41),0)</f>
        <v>632.39719487715706</v>
      </c>
      <c r="K22" s="186">
        <f>RANK(I22,I19:I34,-1)</f>
        <v>7</v>
      </c>
      <c r="L22" s="186">
        <f>RANK(J22,J19:J34,-1)</f>
        <v>9</v>
      </c>
      <c r="M22" s="194">
        <f>INDEX(GLSShapes!$A$1:$AY$15000,Index!$A22*40-34,44)</f>
        <v>1.844760102593795</v>
      </c>
      <c r="N22" s="194">
        <f>INDEX(GLSShapes!$A$1:$AY$15000,Index!$A22*40-34,45)</f>
        <v>0</v>
      </c>
      <c r="Q22" s="194">
        <f>IF(F22&lt;&gt;"0",INDEX(GLSShapes!$A$1:$AY$15000,Index!$A22*40-34,48),0)</f>
        <v>8271.92259554456</v>
      </c>
      <c r="R22" s="194">
        <f>IF(F22&lt;&gt;"0",INDEX(GLSShapes!$A$1:$AY$15000,Index!$A22*40-34,49),0)</f>
        <v>342.80728100525658</v>
      </c>
      <c r="T22" s="18"/>
      <c r="U22" s="189" t="str">
        <f t="shared" si="2"/>
        <v>DMo</v>
      </c>
      <c r="V22" t="str">
        <f t="shared" si="3"/>
        <v>CZ04</v>
      </c>
      <c r="W22" s="108"/>
      <c r="X22" s="109"/>
      <c r="Y22" s="113"/>
      <c r="Z22" s="109"/>
      <c r="AA22" s="113"/>
      <c r="AB22" s="109"/>
      <c r="AC22" s="113"/>
      <c r="AD22" s="109"/>
    </row>
    <row r="23" spans="1:55">
      <c r="A23" s="150">
        <v>21</v>
      </c>
      <c r="B23" s="157" t="str">
        <f>INDEX(GLSShapes!$A$1:$AY$40000,Index!$A23*40-39,1)</f>
        <v>RefgChg-Res-16pct-Inc-NTXV_eff-rDXGF-DMoMH85-CZ05</v>
      </c>
      <c r="C23" t="str">
        <f t="shared" si="11"/>
        <v>DEER</v>
      </c>
      <c r="D23" s="132" t="str">
        <f>INDEX(GLSShapes!$A$1:$AY$40000,Index!$A23*40-38,2)</f>
        <v>RefgChg-Res-16pct-Inc-NTXV_eff-20-MM</v>
      </c>
      <c r="E23" s="154">
        <f t="shared" si="12"/>
        <v>801</v>
      </c>
      <c r="F23" t="str">
        <f t="shared" si="0"/>
        <v>rDXGF-DMoMH85-CZ05</v>
      </c>
      <c r="G23" s="131">
        <f>INDEX(GLSShapes!$A$1:$AY$15000,Index!$A23*40-38,1)</f>
        <v>21</v>
      </c>
      <c r="H23" s="112" t="str">
        <f t="shared" si="1"/>
        <v>rDXGF-DMoMH85-CZ05-20-MM</v>
      </c>
      <c r="I23" s="194">
        <f>IF(F23&lt;&gt;"0",INDEX(GLSShapes!$A$1:$AY$40000,Index!$A23*40-34,40),0)</f>
        <v>9413.9105019131221</v>
      </c>
      <c r="J23" s="194">
        <f>IF(F23&lt;&gt;"0",INDEX(GLSShapes!$A$1:$AY$40000,Index!$A23*40-34,41),0)</f>
        <v>379.71291087776666</v>
      </c>
      <c r="K23" s="186">
        <f>RANK(I23,I19:I34,-1)</f>
        <v>3</v>
      </c>
      <c r="L23" s="186">
        <f>RANK(J23,J19:J34,-1)</f>
        <v>2</v>
      </c>
      <c r="M23" s="194">
        <f>INDEX(GLSShapes!$A$1:$AY$15000,Index!$A23*40-34,44)</f>
        <v>1.368245843328292</v>
      </c>
      <c r="N23" s="194">
        <f>INDEX(GLSShapes!$A$1:$AY$15000,Index!$A23*40-34,45)</f>
        <v>0</v>
      </c>
      <c r="Q23" s="194">
        <f>IF(F23&lt;&gt;"0",INDEX(GLSShapes!$A$1:$AY$15000,Index!$A23*40-34,48),0)</f>
        <v>6880.2770699551702</v>
      </c>
      <c r="R23" s="194">
        <f>IF(F23&lt;&gt;"0",INDEX(GLSShapes!$A$1:$AY$15000,Index!$A23*40-34,49),0)</f>
        <v>277.51804453072964</v>
      </c>
      <c r="T23" s="18"/>
      <c r="U23" s="189" t="str">
        <f t="shared" si="2"/>
        <v>DMo</v>
      </c>
      <c r="V23" t="str">
        <f t="shared" si="3"/>
        <v>CZ05</v>
      </c>
      <c r="W23" s="108"/>
      <c r="X23" s="109"/>
      <c r="Y23" s="113"/>
      <c r="Z23" s="109"/>
      <c r="AA23" s="113"/>
      <c r="AB23" s="109"/>
      <c r="AC23" s="113"/>
      <c r="AD23" s="109"/>
      <c r="AI23" s="202" t="s">
        <v>371</v>
      </c>
      <c r="AK23" t="s">
        <v>372</v>
      </c>
    </row>
    <row r="24" spans="1:55">
      <c r="A24" s="150">
        <v>22</v>
      </c>
      <c r="B24" s="157" t="str">
        <f>INDEX(GLSShapes!$A$1:$AY$40000,Index!$A24*40-39,1)</f>
        <v>RefgChg-Res-16pct-Inc-NTXV_eff-rDXGF-DMoMH85-CZ06</v>
      </c>
      <c r="C24" t="str">
        <f t="shared" si="11"/>
        <v>DEER</v>
      </c>
      <c r="D24" s="132" t="str">
        <f>INDEX(GLSShapes!$A$1:$AY$40000,Index!$A24*40-38,2)</f>
        <v>RefgChg-Res-16pct-Inc-NTXV_eff-20-MM</v>
      </c>
      <c r="E24" s="154">
        <f t="shared" si="12"/>
        <v>841</v>
      </c>
      <c r="F24" t="str">
        <f t="shared" si="0"/>
        <v>rDXGF-DMoMH85-CZ06</v>
      </c>
      <c r="G24" s="131">
        <f>INDEX(GLSShapes!$A$1:$AY$15000,Index!$A24*40-38,1)</f>
        <v>22</v>
      </c>
      <c r="H24" s="112" t="str">
        <f t="shared" si="1"/>
        <v>rDXGF-DMoMH85-CZ06-20-MM</v>
      </c>
      <c r="I24" s="194">
        <f>IF(F24&lt;&gt;"0",INDEX(GLSShapes!$A$1:$AY$40000,Index!$A24*40-34,40),0)</f>
        <v>16529.42846358904</v>
      </c>
      <c r="J24" s="194">
        <f>IF(F24&lt;&gt;"0",INDEX(GLSShapes!$A$1:$AY$40000,Index!$A24*40-34,41),0)</f>
        <v>634.6726794715571</v>
      </c>
      <c r="K24" s="186">
        <f>RANK(I24,I19:I34,-1)</f>
        <v>12</v>
      </c>
      <c r="L24" s="186">
        <f>RANK(J24,J19:J34,-1)</f>
        <v>10</v>
      </c>
      <c r="M24" s="194">
        <f>INDEX(GLSShapes!$A$1:$AY$15000,Index!$A24*40-34,44)</f>
        <v>1.4417554522631599</v>
      </c>
      <c r="N24" s="194">
        <f>INDEX(GLSShapes!$A$1:$AY$15000,Index!$A24*40-34,45)</f>
        <v>0</v>
      </c>
      <c r="Q24" s="194">
        <f>IF(F24&lt;&gt;"0",INDEX(GLSShapes!$A$1:$AY$15000,Index!$A24*40-34,48),0)</f>
        <v>11464.79344859933</v>
      </c>
      <c r="R24" s="194">
        <f>IF(F24&lt;&gt;"0",INDEX(GLSShapes!$A$1:$AY$15000,Index!$A24*40-34,49),0)</f>
        <v>440.20827420856665</v>
      </c>
      <c r="T24" s="18"/>
      <c r="U24" s="189" t="str">
        <f t="shared" si="2"/>
        <v>DMo</v>
      </c>
      <c r="V24" t="str">
        <f t="shared" si="3"/>
        <v>CZ06</v>
      </c>
      <c r="W24" s="108"/>
      <c r="X24" s="109"/>
      <c r="Y24" s="113"/>
      <c r="Z24" s="109"/>
      <c r="AA24" s="113"/>
      <c r="AB24" s="109"/>
      <c r="AC24" s="113"/>
      <c r="AD24" s="109"/>
      <c r="AI24" s="199"/>
      <c r="AK24" t="s">
        <v>373</v>
      </c>
    </row>
    <row r="25" spans="1:55">
      <c r="A25" s="150">
        <v>23</v>
      </c>
      <c r="B25" s="157" t="str">
        <f>INDEX(GLSShapes!$A$1:$AY$40000,Index!$A25*40-39,1)</f>
        <v>RefgChg-Res-16pct-Inc-NTXV_eff-rDXGF-DMoMH85-CZ07</v>
      </c>
      <c r="C25" t="str">
        <f t="shared" si="11"/>
        <v>DEER</v>
      </c>
      <c r="D25" s="132" t="str">
        <f>INDEX(GLSShapes!$A$1:$AY$40000,Index!$A25*40-38,2)</f>
        <v>RefgChg-Res-16pct-Inc-NTXV_eff-20-MM</v>
      </c>
      <c r="E25" s="154">
        <f t="shared" si="12"/>
        <v>881</v>
      </c>
      <c r="F25" t="str">
        <f t="shared" si="0"/>
        <v>rDXGF-DMoMH85-CZ07</v>
      </c>
      <c r="G25" s="131">
        <f>INDEX(GLSShapes!$A$1:$AY$15000,Index!$A25*40-38,1)</f>
        <v>23</v>
      </c>
      <c r="H25" s="112" t="str">
        <f t="shared" si="1"/>
        <v>rDXGF-DMoMH85-CZ07-20-MM</v>
      </c>
      <c r="I25" s="194">
        <f>IF(F25&lt;&gt;"0",INDEX(GLSShapes!$A$1:$AY$40000,Index!$A25*40-34,40),0)</f>
        <v>15382.67771698284</v>
      </c>
      <c r="J25" s="194">
        <f>IF(F25&lt;&gt;"0",INDEX(GLSShapes!$A$1:$AY$40000,Index!$A25*40-34,41),0)</f>
        <v>602.86979483560708</v>
      </c>
      <c r="K25" s="186">
        <f>RANK(I25,I19:I34,-1)</f>
        <v>8</v>
      </c>
      <c r="L25" s="186">
        <f>RANK(J25,J19:J34,-1)</f>
        <v>6</v>
      </c>
      <c r="M25" s="194">
        <f>INDEX(GLSShapes!$A$1:$AY$15000,Index!$A25*40-34,44)</f>
        <v>1.571220925431019</v>
      </c>
      <c r="N25" s="194">
        <f>INDEX(GLSShapes!$A$1:$AY$15000,Index!$A25*40-34,45)</f>
        <v>0</v>
      </c>
      <c r="Q25" s="194">
        <f>IF(F25&lt;&gt;"0",INDEX(GLSShapes!$A$1:$AY$15000,Index!$A25*40-34,48),0)</f>
        <v>9790.2703992839506</v>
      </c>
      <c r="R25" s="194">
        <f>IF(F25&lt;&gt;"0",INDEX(GLSShapes!$A$1:$AY$15000,Index!$A25*40-34,49),0)</f>
        <v>383.6951157395178</v>
      </c>
      <c r="T25" s="18"/>
      <c r="U25" s="189" t="str">
        <f t="shared" si="2"/>
        <v>DMo</v>
      </c>
      <c r="V25" t="str">
        <f t="shared" si="3"/>
        <v>CZ07</v>
      </c>
      <c r="W25" s="108"/>
      <c r="X25" s="109"/>
      <c r="Y25" s="113"/>
      <c r="Z25" s="109"/>
      <c r="AA25" s="113"/>
      <c r="AB25" s="109"/>
      <c r="AC25" s="113"/>
      <c r="AD25" s="109"/>
      <c r="AI25" t="s">
        <v>374</v>
      </c>
    </row>
    <row r="26" spans="1:55">
      <c r="A26" s="150">
        <v>24</v>
      </c>
      <c r="B26" s="157" t="str">
        <f>INDEX(GLSShapes!$A$1:$AY$40000,Index!$A26*40-39,1)</f>
        <v>RefgChg-Res-16pct-Inc-NTXV_eff-rDXGF-DMoMH85-CZ08</v>
      </c>
      <c r="C26" t="str">
        <f t="shared" si="11"/>
        <v>DEER</v>
      </c>
      <c r="D26" s="132" t="str">
        <f>INDEX(GLSShapes!$A$1:$AY$40000,Index!$A26*40-38,2)</f>
        <v>RefgChg-Res-16pct-Inc-NTXV_eff-20-MM</v>
      </c>
      <c r="E26" s="154">
        <f t="shared" si="12"/>
        <v>921</v>
      </c>
      <c r="F26" t="str">
        <f t="shared" si="0"/>
        <v>rDXGF-DMoMH85-CZ08</v>
      </c>
      <c r="G26" s="131">
        <f>INDEX(GLSShapes!$A$1:$AY$15000,Index!$A26*40-38,1)</f>
        <v>24</v>
      </c>
      <c r="H26" s="112" t="str">
        <f t="shared" si="1"/>
        <v>rDXGF-DMoMH85-CZ08-20-MM</v>
      </c>
      <c r="I26" s="194">
        <f>IF(F26&lt;&gt;"0",INDEX(GLSShapes!$A$1:$AY$40000,Index!$A26*40-34,40),0)</f>
        <v>17299.575425044604</v>
      </c>
      <c r="J26" s="194">
        <f>IF(F26&lt;&gt;"0",INDEX(GLSShapes!$A$1:$AY$40000,Index!$A26*40-34,41),0)</f>
        <v>661.3962180912639</v>
      </c>
      <c r="K26" s="186">
        <f>RANK(I26,I19:I34,-1)</f>
        <v>13</v>
      </c>
      <c r="L26" s="186">
        <f>RANK(J26,J19:J34,-1)</f>
        <v>11</v>
      </c>
      <c r="M26" s="194">
        <f>INDEX(GLSShapes!$A$1:$AY$15000,Index!$A26*40-34,44)</f>
        <v>1.5720841439664419</v>
      </c>
      <c r="N26" s="194">
        <f>INDEX(GLSShapes!$A$1:$AY$15000,Index!$A26*40-34,45)</f>
        <v>0</v>
      </c>
      <c r="Q26" s="194">
        <f>IF(F26&lt;&gt;"0",INDEX(GLSShapes!$A$1:$AY$15000,Index!$A26*40-34,48),0)</f>
        <v>11004.229952600988</v>
      </c>
      <c r="R26" s="194">
        <f>IF(F26&lt;&gt;"0",INDEX(GLSShapes!$A$1:$AY$15000,Index!$A26*40-34,49),0)</f>
        <v>420.71298831532658</v>
      </c>
      <c r="T26" s="18"/>
      <c r="U26" s="189" t="str">
        <f t="shared" si="2"/>
        <v>DMo</v>
      </c>
      <c r="V26" t="str">
        <f t="shared" si="3"/>
        <v>CZ08</v>
      </c>
      <c r="W26" s="108"/>
      <c r="X26" s="109"/>
      <c r="Y26" s="113"/>
      <c r="Z26" s="109"/>
      <c r="AA26" s="113"/>
      <c r="AB26" s="109"/>
      <c r="AC26" s="113"/>
      <c r="AD26" s="109"/>
      <c r="AI26" t="s">
        <v>375</v>
      </c>
    </row>
    <row r="27" spans="1:55">
      <c r="A27" s="150">
        <v>25</v>
      </c>
      <c r="B27" s="157" t="str">
        <f>INDEX(GLSShapes!$A$1:$AY$40000,Index!$A27*40-39,1)</f>
        <v>RefgChg-Res-16pct-Inc-NTXV_eff-rDXGF-DMoMH85-CZ09</v>
      </c>
      <c r="C27" t="str">
        <f t="shared" si="11"/>
        <v>DEER</v>
      </c>
      <c r="D27" s="132" t="str">
        <f>INDEX(GLSShapes!$A$1:$AY$40000,Index!$A27*40-38,2)</f>
        <v>RefgChg-Res-16pct-Inc-NTXV_eff-20-MM</v>
      </c>
      <c r="E27" s="154">
        <f t="shared" si="12"/>
        <v>961</v>
      </c>
      <c r="F27" t="str">
        <f t="shared" si="0"/>
        <v>rDXGF-DMoMH85-CZ09</v>
      </c>
      <c r="G27" s="131">
        <f>INDEX(GLSShapes!$A$1:$AY$15000,Index!$A27*40-38,1)</f>
        <v>25</v>
      </c>
      <c r="H27" s="112" t="str">
        <f t="shared" si="1"/>
        <v>rDXGF-DMoMH85-CZ09-20-MM</v>
      </c>
      <c r="I27" s="194">
        <f>IF(F27&lt;&gt;"0",INDEX(GLSShapes!$A$1:$AY$40000,Index!$A27*40-34,40),0)</f>
        <v>16085.468459703356</v>
      </c>
      <c r="J27" s="194">
        <f>IF(F27&lt;&gt;"0",INDEX(GLSShapes!$A$1:$AY$40000,Index!$A27*40-34,41),0)</f>
        <v>664.05647583506141</v>
      </c>
      <c r="K27" s="186">
        <f>RANK(I27,I19:I34,-1)</f>
        <v>10</v>
      </c>
      <c r="L27" s="186">
        <f>RANK(J27,J19:J34,-1)</f>
        <v>13</v>
      </c>
      <c r="M27" s="194">
        <f>INDEX(GLSShapes!$A$1:$AY$15000,Index!$A27*40-34,44)</f>
        <v>1.610314964289588</v>
      </c>
      <c r="N27" s="194">
        <f>INDEX(GLSShapes!$A$1:$AY$15000,Index!$A27*40-34,45)</f>
        <v>0</v>
      </c>
      <c r="Q27" s="194">
        <f>IF(F27&lt;&gt;"0",INDEX(GLSShapes!$A$1:$AY$15000,Index!$A27*40-34,48),0)</f>
        <v>9989.0200466463866</v>
      </c>
      <c r="R27" s="194">
        <f>IF(F27&lt;&gt;"0",INDEX(GLSShapes!$A$1:$AY$15000,Index!$A27*40-34,49),0)</f>
        <v>412.37676514297237</v>
      </c>
      <c r="T27" s="18"/>
      <c r="U27" s="189" t="str">
        <f t="shared" si="2"/>
        <v>DMo</v>
      </c>
      <c r="V27" t="str">
        <f t="shared" si="3"/>
        <v>CZ09</v>
      </c>
      <c r="W27" s="108"/>
      <c r="X27" s="109"/>
      <c r="Y27" s="113"/>
      <c r="Z27" s="109"/>
      <c r="AA27" s="113"/>
      <c r="AB27" s="109"/>
      <c r="AC27" s="113"/>
      <c r="AD27" s="109"/>
    </row>
    <row r="28" spans="1:55">
      <c r="A28" s="150">
        <v>26</v>
      </c>
      <c r="B28" s="157" t="str">
        <f>INDEX(GLSShapes!$A$1:$AY$40000,Index!$A28*40-39,1)</f>
        <v>RefgChg-Res-16pct-Inc-NTXV_eff-rDXGF-DMoMH85-CZ10</v>
      </c>
      <c r="C28" t="str">
        <f t="shared" si="11"/>
        <v>DEER</v>
      </c>
      <c r="D28" s="132" t="str">
        <f>INDEX(GLSShapes!$A$1:$AY$40000,Index!$A28*40-38,2)</f>
        <v>RefgChg-Res-16pct-Inc-NTXV_eff-20-MM</v>
      </c>
      <c r="E28" s="154">
        <f t="shared" si="12"/>
        <v>1001</v>
      </c>
      <c r="F28" t="str">
        <f t="shared" si="0"/>
        <v>rDXGF-DMoMH85-CZ10</v>
      </c>
      <c r="G28" s="131">
        <f>INDEX(GLSShapes!$A$1:$AY$15000,Index!$A28*40-38,1)</f>
        <v>26</v>
      </c>
      <c r="H28" s="112" t="str">
        <f t="shared" si="1"/>
        <v>rDXGF-DMoMH85-CZ10-20-MM</v>
      </c>
      <c r="I28" s="194">
        <f>IF(F28&lt;&gt;"0",INDEX(GLSShapes!$A$1:$AY$40000,Index!$A28*40-34,40),0)</f>
        <v>16168.791842485633</v>
      </c>
      <c r="J28" s="194">
        <f>IF(F28&lt;&gt;"0",INDEX(GLSShapes!$A$1:$AY$40000,Index!$A28*40-34,41),0)</f>
        <v>663.03073110481068</v>
      </c>
      <c r="K28" s="186">
        <f>RANK(I28,I19:I34,-1)</f>
        <v>11</v>
      </c>
      <c r="L28" s="186">
        <f>RANK(J28,J19:J34,-1)</f>
        <v>12</v>
      </c>
      <c r="M28" s="194">
        <f>INDEX(GLSShapes!$A$1:$AY$15000,Index!$A28*40-34,44)</f>
        <v>1.542268011051783</v>
      </c>
      <c r="N28" s="194">
        <f>INDEX(GLSShapes!$A$1:$AY$15000,Index!$A28*40-34,45)</f>
        <v>0</v>
      </c>
      <c r="Q28" s="194">
        <f>IF(F28&lt;&gt;"0",INDEX(GLSShapes!$A$1:$AY$15000,Index!$A28*40-34,48),0)</f>
        <v>10483.775664554551</v>
      </c>
      <c r="R28" s="194">
        <f>IF(F28&lt;&gt;"0",INDEX(GLSShapes!$A$1:$AY$15000,Index!$A28*40-34,49),0)</f>
        <v>429.9062979673958</v>
      </c>
      <c r="T28" s="18"/>
      <c r="U28" s="189" t="str">
        <f t="shared" si="2"/>
        <v>DMo</v>
      </c>
      <c r="V28" t="str">
        <f t="shared" si="3"/>
        <v>CZ10</v>
      </c>
      <c r="W28" s="108"/>
      <c r="X28" s="109"/>
      <c r="Y28" s="113"/>
      <c r="Z28" s="109"/>
      <c r="AA28" s="113"/>
      <c r="AB28" s="109"/>
      <c r="AC28" s="113"/>
      <c r="AD28" s="109"/>
      <c r="AJ28">
        <v>12</v>
      </c>
      <c r="AL28">
        <v>5</v>
      </c>
    </row>
    <row r="29" spans="1:55">
      <c r="A29" s="150">
        <v>27</v>
      </c>
      <c r="B29" s="157" t="str">
        <f>INDEX(GLSShapes!$A$1:$AY$40000,Index!$A29*40-39,1)</f>
        <v>RefgChg-Res-16pct-Inc-NTXV_eff-rDXGF-DMoMH85-CZ11</v>
      </c>
      <c r="C29" t="str">
        <f t="shared" si="11"/>
        <v>DEER</v>
      </c>
      <c r="D29" s="132" t="str">
        <f>INDEX(GLSShapes!$A$1:$AY$40000,Index!$A29*40-38,2)</f>
        <v>RefgChg-Res-16pct-Inc-NTXV_eff-20-MM</v>
      </c>
      <c r="E29" s="154">
        <f t="shared" si="12"/>
        <v>1041</v>
      </c>
      <c r="F29" t="str">
        <f t="shared" si="0"/>
        <v>rDXGF-DMoMH85-CZ11</v>
      </c>
      <c r="G29" s="131">
        <f>INDEX(GLSShapes!$A$1:$AY$15000,Index!$A29*40-38,1)</f>
        <v>27</v>
      </c>
      <c r="H29" s="112" t="str">
        <f t="shared" si="1"/>
        <v>rDXGF-DMoMH85-CZ11-20-MM</v>
      </c>
      <c r="I29" s="194">
        <f>IF(F29&lt;&gt;"0",INDEX(GLSShapes!$A$1:$AY$40000,Index!$A29*40-34,40),0)</f>
        <v>19958.312963725308</v>
      </c>
      <c r="J29" s="194">
        <f>IF(F29&lt;&gt;"0",INDEX(GLSShapes!$A$1:$AY$40000,Index!$A29*40-34,41),0)</f>
        <v>825.4192908411884</v>
      </c>
      <c r="K29" s="186">
        <f>RANK(I29,I19:I34,-1)</f>
        <v>15</v>
      </c>
      <c r="L29" s="186">
        <f>RANK(J29,J19:J34,-1)</f>
        <v>15</v>
      </c>
      <c r="M29" s="194">
        <f>INDEX(GLSShapes!$A$1:$AY$15000,Index!$A29*40-34,44)</f>
        <v>1.312918133433455</v>
      </c>
      <c r="N29" s="194">
        <f>INDEX(GLSShapes!$A$1:$AY$15000,Index!$A29*40-34,45)</f>
        <v>0</v>
      </c>
      <c r="Q29" s="194">
        <f>IF(F29&lt;&gt;"0",INDEX(GLSShapes!$A$1:$AY$15000,Index!$A29*40-34,48),0)</f>
        <v>15201.490828321241</v>
      </c>
      <c r="R29" s="194">
        <f>IF(F29&lt;&gt;"0",INDEX(GLSShapes!$A$1:$AY$15000,Index!$A29*40-34,49),0)</f>
        <v>628.69060135730433</v>
      </c>
      <c r="T29" s="18"/>
      <c r="U29" s="189" t="str">
        <f t="shared" si="2"/>
        <v>DMo</v>
      </c>
      <c r="V29" t="str">
        <f t="shared" si="3"/>
        <v>CZ11</v>
      </c>
      <c r="W29" s="108"/>
      <c r="X29" s="109"/>
      <c r="Y29" s="113"/>
      <c r="Z29" s="109"/>
      <c r="AA29" s="113"/>
      <c r="AB29" s="109"/>
      <c r="AC29" s="113"/>
      <c r="AD29" s="109"/>
      <c r="AF29" s="201" t="s">
        <v>376</v>
      </c>
      <c r="AG29" s="201" t="s">
        <v>366</v>
      </c>
      <c r="AH29" s="201" t="s">
        <v>367</v>
      </c>
      <c r="AI29" s="198" t="s">
        <v>368</v>
      </c>
      <c r="AJ29" s="198" t="s">
        <v>369</v>
      </c>
      <c r="AK29" s="201" t="s">
        <v>370</v>
      </c>
    </row>
    <row r="30" spans="1:55" ht="16.5" customHeight="1">
      <c r="A30" s="150">
        <v>28</v>
      </c>
      <c r="B30" s="157" t="str">
        <f>INDEX(GLSShapes!$A$1:$AY$40000,Index!$A30*40-39,1)</f>
        <v>RefgChg-Res-16pct-Inc-NTXV_eff-rDXGF-DMoMH85-CZ12</v>
      </c>
      <c r="C30" t="str">
        <f t="shared" si="11"/>
        <v>DEER</v>
      </c>
      <c r="D30" s="132" t="str">
        <f>INDEX(GLSShapes!$A$1:$AY$40000,Index!$A30*40-38,2)</f>
        <v>RefgChg-Res-16pct-Inc-NTXV_eff-20-MM</v>
      </c>
      <c r="E30" s="154">
        <f t="shared" si="12"/>
        <v>1081</v>
      </c>
      <c r="F30" t="str">
        <f t="shared" si="0"/>
        <v>rDXGF-DMoMH85-CZ12</v>
      </c>
      <c r="G30" s="131">
        <f>INDEX(GLSShapes!$A$1:$AY$15000,Index!$A30*40-38,1)</f>
        <v>28</v>
      </c>
      <c r="H30" s="112" t="str">
        <f t="shared" si="1"/>
        <v>rDXGF-DMoMH85-CZ12-20-MM</v>
      </c>
      <c r="I30" s="194">
        <f>IF(F30&lt;&gt;"0",INDEX(GLSShapes!$A$1:$AY$40000,Index!$A30*40-34,40),0)</f>
        <v>14897.642418381583</v>
      </c>
      <c r="J30" s="194">
        <f>IF(F30&lt;&gt;"0",INDEX(GLSShapes!$A$1:$AY$40000,Index!$A30*40-34,41),0)</f>
        <v>626.60129811475088</v>
      </c>
      <c r="K30" s="186">
        <f>RANK(I30,I19:I34,-1)</f>
        <v>6</v>
      </c>
      <c r="L30" s="186">
        <f>RANK(J30,J19:J34,-1)</f>
        <v>8</v>
      </c>
      <c r="M30" s="194">
        <f>INDEX(GLSShapes!$A$1:$AY$15000,Index!$A30*40-34,44)</f>
        <v>1.7245676747937979</v>
      </c>
      <c r="N30" s="194">
        <f>INDEX(GLSShapes!$A$1:$AY$15000,Index!$A30*40-34,45)</f>
        <v>0</v>
      </c>
      <c r="Q30" s="194">
        <f>IF(F30&lt;&gt;"0",INDEX(GLSShapes!$A$1:$AY$15000,Index!$A30*40-34,48),0)</f>
        <v>8638.4794497338917</v>
      </c>
      <c r="R30" s="194">
        <f>IF(F30&lt;&gt;"0",INDEX(GLSShapes!$A$1:$AY$15000,Index!$A30*40-34,49),0)</f>
        <v>363.33819036105496</v>
      </c>
      <c r="T30" s="18"/>
      <c r="U30" s="189" t="str">
        <f t="shared" si="2"/>
        <v>DMo</v>
      </c>
      <c r="V30" t="str">
        <f t="shared" si="3"/>
        <v>CZ12</v>
      </c>
      <c r="W30" s="108"/>
      <c r="X30" s="109"/>
      <c r="Y30" s="113"/>
      <c r="Z30" s="109"/>
      <c r="AA30" s="113"/>
      <c r="AB30" s="109"/>
      <c r="AC30" s="113"/>
      <c r="AD30" s="109"/>
      <c r="AF30" s="199"/>
      <c r="AG30" s="199"/>
      <c r="AH30" s="199"/>
      <c r="AI30" s="199"/>
      <c r="AJ30" s="199"/>
      <c r="AK30" s="199"/>
    </row>
    <row r="31" spans="1:55">
      <c r="A31" s="150">
        <v>29</v>
      </c>
      <c r="B31" s="157" t="str">
        <f>INDEX(GLSShapes!$A$1:$AY$40000,Index!$A31*40-39,1)</f>
        <v>RefgChg-Res-16pct-Inc-NTXV_eff-rDXGF-DMoMH85-CZ13</v>
      </c>
      <c r="C31" t="str">
        <f t="shared" si="11"/>
        <v>DEER</v>
      </c>
      <c r="D31" s="132" t="str">
        <f>INDEX(GLSShapes!$A$1:$AY$40000,Index!$A31*40-38,2)</f>
        <v>RefgChg-Res-16pct-Inc-NTXV_eff-20-MM</v>
      </c>
      <c r="E31" s="154">
        <f t="shared" si="12"/>
        <v>1121</v>
      </c>
      <c r="F31" t="str">
        <f t="shared" si="0"/>
        <v>rDXGF-DMoMH85-CZ13</v>
      </c>
      <c r="G31" s="131">
        <f>INDEX(GLSShapes!$A$1:$AY$15000,Index!$A31*40-38,1)</f>
        <v>29</v>
      </c>
      <c r="H31" s="112" t="str">
        <f t="shared" si="1"/>
        <v>rDXGF-DMoMH85-CZ13-20-MM</v>
      </c>
      <c r="I31" s="194">
        <f>IF(F31&lt;&gt;"0",INDEX(GLSShapes!$A$1:$AY$40000,Index!$A31*40-34,40),0)</f>
        <v>19722.884761730256</v>
      </c>
      <c r="J31" s="194">
        <f>IF(F31&lt;&gt;"0",INDEX(GLSShapes!$A$1:$AY$40000,Index!$A31*40-34,41),0)</f>
        <v>767.94423408923899</v>
      </c>
      <c r="K31" s="186">
        <f>RANK(I31,I19:I34,-1)</f>
        <v>14</v>
      </c>
      <c r="L31" s="186">
        <f>RANK(J31,J19:J34,-1)</f>
        <v>14</v>
      </c>
      <c r="M31" s="194">
        <f>INDEX(GLSShapes!$A$1:$AY$15000,Index!$A31*40-34,44)</f>
        <v>1.3603950967563789</v>
      </c>
      <c r="N31" s="194">
        <f>INDEX(GLSShapes!$A$1:$AY$15000,Index!$A31*40-34,45)</f>
        <v>0</v>
      </c>
      <c r="Q31" s="194">
        <f>IF(F31&lt;&gt;"0",INDEX(GLSShapes!$A$1:$AY$15000,Index!$A31*40-34,48),0)</f>
        <v>14497.909327044754</v>
      </c>
      <c r="R31" s="194">
        <f>IF(F31&lt;&gt;"0",INDEX(GLSShapes!$A$1:$AY$15000,Index!$A31*40-34,49),0)</f>
        <v>564.50088354498337</v>
      </c>
      <c r="T31" s="18"/>
      <c r="U31" s="189" t="str">
        <f t="shared" si="2"/>
        <v>DMo</v>
      </c>
      <c r="V31" t="str">
        <f t="shared" si="3"/>
        <v>CZ13</v>
      </c>
      <c r="W31" s="108"/>
      <c r="X31" s="109"/>
      <c r="Y31" s="113"/>
      <c r="Z31" s="109"/>
      <c r="AA31" s="113"/>
      <c r="AB31" s="109"/>
      <c r="AC31" s="113"/>
      <c r="AD31" s="109"/>
      <c r="AE31" t="s">
        <v>320</v>
      </c>
      <c r="AF31" s="178">
        <f t="shared" ref="AF31:AF46" si="14">_xlfn.MAXIFS($Q$3:$Q$353,$V$3:$V$353,$AE31)</f>
        <v>9975.1660553056754</v>
      </c>
      <c r="AG31" s="178">
        <f t="shared" ref="AG31:AG46" si="15">_xlfn.MINIFS($Q$3:$Q$353,$V$3:$V$353,$AE31)</f>
        <v>8497.8119899502162</v>
      </c>
      <c r="AH31" s="178">
        <f t="shared" ref="AH31:AH46" si="16">AVERAGEIFS($Q$3:$Q$353,$V$3:$V$353,$AE31)</f>
        <v>8832.6724802019344</v>
      </c>
      <c r="AI31">
        <f t="shared" ref="AI31:AI46" si="17">RANK(AH31,$AH$31:$AH$46)</f>
        <v>7</v>
      </c>
      <c r="AJ31" s="189">
        <f t="shared" ref="AJ31:AJ46" si="18">AF31/AH31</f>
        <v>1.1293485723222041</v>
      </c>
      <c r="AK31">
        <f t="shared" ref="AK31:AK46" si="19">RANK(AJ31,$AJ$31:$AJ$46,-1)</f>
        <v>2</v>
      </c>
      <c r="AL31" t="str">
        <f>VLOOKUP(AE31,Glossary!$B$57:$C$72,2)</f>
        <v>Arcata Area</v>
      </c>
    </row>
    <row r="32" spans="1:55">
      <c r="A32" s="150">
        <v>30</v>
      </c>
      <c r="B32" s="157" t="str">
        <f>INDEX(GLSShapes!$A$1:$AY$40000,Index!$A32*40-39,1)</f>
        <v>RefgChg-Res-16pct-Inc-NTXV_eff-rDXGF-DMoMH85-CZ14</v>
      </c>
      <c r="C32" t="str">
        <f t="shared" si="11"/>
        <v>DEER</v>
      </c>
      <c r="D32" s="132" t="str">
        <f>INDEX(GLSShapes!$A$1:$AY$40000,Index!$A32*40-38,2)</f>
        <v>RefgChg-Res-16pct-Inc-NTXV_eff-20-MM</v>
      </c>
      <c r="E32" s="154">
        <f t="shared" si="12"/>
        <v>1161</v>
      </c>
      <c r="F32" t="str">
        <f t="shared" si="0"/>
        <v>rDXGF-DMoMH85-CZ14</v>
      </c>
      <c r="G32" s="131">
        <f>INDEX(GLSShapes!$A$1:$AY$15000,Index!$A32*40-38,1)</f>
        <v>30</v>
      </c>
      <c r="H32" s="112" t="str">
        <f t="shared" si="1"/>
        <v>rDXGF-DMoMH85-CZ14-20-MM</v>
      </c>
      <c r="I32" s="194">
        <f>IF(F32&lt;&gt;"0",INDEX(GLSShapes!$A$1:$AY$40000,Index!$A32*40-34,40),0)</f>
        <v>15747.169688561828</v>
      </c>
      <c r="J32" s="194">
        <f>IF(F32&lt;&gt;"0",INDEX(GLSShapes!$A$1:$AY$40000,Index!$A32*40-34,41),0)</f>
        <v>624.96020069721089</v>
      </c>
      <c r="K32" s="186">
        <f>RANK(I32,I19:I34,-1)</f>
        <v>9</v>
      </c>
      <c r="L32" s="186">
        <f>RANK(J32,J19:J34,-1)</f>
        <v>7</v>
      </c>
      <c r="M32" s="194">
        <f>INDEX(GLSShapes!$A$1:$AY$15000,Index!$A32*40-34,44)</f>
        <v>1.4547992252225861</v>
      </c>
      <c r="N32" s="194">
        <f>INDEX(GLSShapes!$A$1:$AY$15000,Index!$A32*40-34,45)</f>
        <v>0</v>
      </c>
      <c r="Q32" s="194">
        <f>IF(F32&lt;&gt;"0",INDEX(GLSShapes!$A$1:$AY$15000,Index!$A32*40-34,48),0)</f>
        <v>10824.290675678969</v>
      </c>
      <c r="R32" s="194">
        <f>IF(F32&lt;&gt;"0",INDEX(GLSShapes!$A$1:$AY$15000,Index!$A32*40-34,49),0)</f>
        <v>429.58518939380878</v>
      </c>
      <c r="T32" s="18"/>
      <c r="U32" s="189" t="str">
        <f t="shared" si="2"/>
        <v>DMo</v>
      </c>
      <c r="V32" t="str">
        <f t="shared" si="3"/>
        <v>CZ14</v>
      </c>
      <c r="W32" s="108"/>
      <c r="X32" s="109"/>
      <c r="Y32" s="113"/>
      <c r="Z32" s="109"/>
      <c r="AA32" s="113"/>
      <c r="AB32" s="109"/>
      <c r="AC32" s="113"/>
      <c r="AD32" s="109"/>
      <c r="AE32" t="s">
        <v>322</v>
      </c>
      <c r="AF32" s="178">
        <f t="shared" si="14"/>
        <v>5947.9671067837426</v>
      </c>
      <c r="AG32" s="178">
        <f t="shared" si="15"/>
        <v>4489.6588379029927</v>
      </c>
      <c r="AH32" s="178">
        <f t="shared" si="16"/>
        <v>5155.5929227349134</v>
      </c>
      <c r="AI32">
        <f t="shared" si="17"/>
        <v>16</v>
      </c>
      <c r="AJ32" s="189">
        <f t="shared" si="18"/>
        <v>1.1536921545055761</v>
      </c>
      <c r="AK32">
        <f t="shared" si="19"/>
        <v>6</v>
      </c>
      <c r="AL32" t="str">
        <f>VLOOKUP(AE32,Glossary!$B$57:$C$72,2)</f>
        <v>Santa Rosa Area</v>
      </c>
    </row>
    <row r="33" spans="1:38">
      <c r="A33" s="150">
        <v>31</v>
      </c>
      <c r="B33" s="157" t="str">
        <f>INDEX(GLSShapes!$A$1:$AY$40000,Index!$A33*40-39,1)</f>
        <v>RefgChg-Res-16pct-Inc-NTXV_eff-rDXGF-DMoMH85-CZ15</v>
      </c>
      <c r="C33" t="str">
        <f t="shared" si="11"/>
        <v>DEER</v>
      </c>
      <c r="D33" s="132" t="str">
        <f>INDEX(GLSShapes!$A$1:$AY$40000,Index!$A33*40-38,2)</f>
        <v>RefgChg-Res-16pct-Inc-NTXV_eff-20-MM</v>
      </c>
      <c r="E33" s="154">
        <f t="shared" si="12"/>
        <v>1201</v>
      </c>
      <c r="F33" t="str">
        <f t="shared" si="0"/>
        <v>rDXGF-DMoMH85-CZ15</v>
      </c>
      <c r="G33" s="131">
        <f>INDEX(GLSShapes!$A$1:$AY$15000,Index!$A33*40-38,1)</f>
        <v>31</v>
      </c>
      <c r="H33" s="112" t="str">
        <f t="shared" si="1"/>
        <v>rDXGF-DMoMH85-CZ15-20-MM</v>
      </c>
      <c r="I33" s="194">
        <f>IF(F33&lt;&gt;"0",INDEX(GLSShapes!$A$1:$AY$40000,Index!$A33*40-34,40),0)</f>
        <v>28078.346254100754</v>
      </c>
      <c r="J33" s="194">
        <f>IF(F33&lt;&gt;"0",INDEX(GLSShapes!$A$1:$AY$40000,Index!$A33*40-34,41),0)</f>
        <v>989.374923876465</v>
      </c>
      <c r="K33" s="186">
        <f>RANK(I33,I19:I34,-1)</f>
        <v>16</v>
      </c>
      <c r="L33" s="186">
        <f>RANK(J33,J19:J34,-1)</f>
        <v>16</v>
      </c>
      <c r="M33" s="194">
        <f>INDEX(GLSShapes!$A$1:$AY$15000,Index!$A33*40-34,44)</f>
        <v>1.3306919017634069</v>
      </c>
      <c r="N33" s="194">
        <f>INDEX(GLSShapes!$A$1:$AY$15000,Index!$A33*40-34,45)</f>
        <v>0</v>
      </c>
      <c r="Q33" s="194">
        <f>IF(F33&lt;&gt;"0",INDEX(GLSShapes!$A$1:$AY$15000,Index!$A33*40-34,48),0)</f>
        <v>21100.561457458243</v>
      </c>
      <c r="R33" s="194">
        <f>IF(F33&lt;&gt;"0",INDEX(GLSShapes!$A$1:$AY$15000,Index!$A33*40-34,49),0)</f>
        <v>743.5041293671095</v>
      </c>
      <c r="T33" s="18"/>
      <c r="U33" s="189" t="str">
        <f t="shared" si="2"/>
        <v>DMo</v>
      </c>
      <c r="V33" t="str">
        <f t="shared" si="3"/>
        <v>CZ15</v>
      </c>
      <c r="W33" s="108"/>
      <c r="X33" s="109"/>
      <c r="Y33" s="113"/>
      <c r="Z33" s="109"/>
      <c r="AA33" s="113"/>
      <c r="AB33" s="109"/>
      <c r="AC33" s="113"/>
      <c r="AD33" s="109"/>
      <c r="AE33" t="s">
        <v>324</v>
      </c>
      <c r="AF33" s="178">
        <f t="shared" si="14"/>
        <v>6650.1230099935492</v>
      </c>
      <c r="AG33" s="178">
        <f t="shared" si="15"/>
        <v>4394.5437690031358</v>
      </c>
      <c r="AH33" s="178">
        <f t="shared" si="16"/>
        <v>5185.2545891533282</v>
      </c>
      <c r="AI33">
        <f t="shared" si="17"/>
        <v>15</v>
      </c>
      <c r="AJ33" s="189">
        <f t="shared" si="18"/>
        <v>1.2825065569402276</v>
      </c>
      <c r="AK33">
        <f t="shared" si="19"/>
        <v>13</v>
      </c>
      <c r="AL33" t="str">
        <f>VLOOKUP(AE33,Glossary!$B$57:$C$72,2)</f>
        <v>Oakland Area</v>
      </c>
    </row>
    <row r="34" spans="1:38">
      <c r="A34" s="150">
        <v>32</v>
      </c>
      <c r="B34" s="157" t="str">
        <f>INDEX(GLSShapes!$A$1:$AY$40000,Index!$A34*40-39,1)</f>
        <v>RefgChg-Res-16pct-Inc-NTXV_eff-rDXGF-DMoMH85-CZ16</v>
      </c>
      <c r="C34" s="134" t="str">
        <f t="shared" si="11"/>
        <v>DEER</v>
      </c>
      <c r="D34" s="132" t="str">
        <f>INDEX(GLSShapes!$A$1:$AY$40000,Index!$A34*40-38,2)</f>
        <v>RefgChg-Res-16pct-Inc-NTXV_eff-20-MM</v>
      </c>
      <c r="E34" s="154">
        <f t="shared" si="12"/>
        <v>1241</v>
      </c>
      <c r="F34" s="134" t="str">
        <f t="shared" si="0"/>
        <v>rDXGF-DMoMH85-CZ16</v>
      </c>
      <c r="G34" s="135">
        <f>INDEX(GLSShapes!$A$1:$AY$15000,Index!$A34*40-38,1)</f>
        <v>32</v>
      </c>
      <c r="H34" s="136" t="str">
        <f t="shared" si="1"/>
        <v>rDXGF-DMoMH85-CZ16-20-MM</v>
      </c>
      <c r="I34" s="194">
        <f>IF(F34&lt;&gt;"0",INDEX(GLSShapes!$A$1:$AY$40000,Index!$A34*40-34,40),0)</f>
        <v>12403.208070462959</v>
      </c>
      <c r="J34" s="194">
        <f>IF(F34&lt;&gt;"0",INDEX(GLSShapes!$A$1:$AY$40000,Index!$A34*40-34,41),0)</f>
        <v>496.26181292012569</v>
      </c>
      <c r="K34" s="137">
        <f>RANK(I34,I19:I34,-1)</f>
        <v>5</v>
      </c>
      <c r="L34" s="137">
        <f>RANK(J34,J19:J34,-1)</f>
        <v>5</v>
      </c>
      <c r="M34" s="195">
        <f>INDEX(GLSShapes!$A$1:$AY$15000,Index!$A34*40-34,44)</f>
        <v>1.5007314759412751</v>
      </c>
      <c r="N34" s="195">
        <f>INDEX(GLSShapes!$A$1:$AY$15000,Index!$A34*40-34,45)</f>
        <v>0</v>
      </c>
      <c r="O34" s="134"/>
      <c r="P34" s="134"/>
      <c r="Q34" s="195">
        <f>IF(F34&lt;&gt;"0",INDEX(GLSShapes!$A$1:$AY$15000,Index!$A34*40-34,48),0)</f>
        <v>8264.7750575655336</v>
      </c>
      <c r="R34" s="195">
        <f>IF(F34&lt;&gt;"0",INDEX(GLSShapes!$A$1:$AY$15000,Index!$A34*40-34,49),0)</f>
        <v>330.67995232715759</v>
      </c>
      <c r="S34" s="134"/>
      <c r="T34" s="138"/>
      <c r="U34" s="189" t="str">
        <f t="shared" si="2"/>
        <v>DMo</v>
      </c>
      <c r="V34" t="str">
        <f t="shared" si="3"/>
        <v>CZ16</v>
      </c>
      <c r="W34" s="108"/>
      <c r="X34" s="109"/>
      <c r="Y34" s="113"/>
      <c r="Z34" s="109"/>
      <c r="AA34" s="113"/>
      <c r="AB34" s="109"/>
      <c r="AC34" s="113"/>
      <c r="AD34" s="109"/>
      <c r="AE34" t="s">
        <v>326</v>
      </c>
      <c r="AF34" s="178">
        <f t="shared" si="14"/>
        <v>8271.92259554456</v>
      </c>
      <c r="AG34" s="178">
        <f t="shared" si="15"/>
        <v>6478.5626944257574</v>
      </c>
      <c r="AH34" s="178">
        <f t="shared" si="16"/>
        <v>7185.8770734120089</v>
      </c>
      <c r="AI34">
        <f t="shared" si="17"/>
        <v>13</v>
      </c>
      <c r="AJ34" s="189">
        <f t="shared" si="18"/>
        <v>1.1511361119926413</v>
      </c>
      <c r="AK34">
        <f t="shared" si="19"/>
        <v>5</v>
      </c>
      <c r="AL34" t="str">
        <f>VLOOKUP(AE34,Glossary!$B$57:$C$72,2)</f>
        <v>San Jose-Reid (Sunnyvale)</v>
      </c>
    </row>
    <row r="35" spans="1:38">
      <c r="A35" s="149">
        <v>33</v>
      </c>
      <c r="B35" s="157" t="str">
        <f>INDEX(GLSShapes!$A$1:$AY$40000,Index!$A35*40-39,1)</f>
        <v>RefgChg-Res-StdForMsr_IncNTXV16pct_base-rDXGF-MFm1985-CZ01</v>
      </c>
      <c r="C35" t="str">
        <f t="shared" si="11"/>
        <v>DEER</v>
      </c>
      <c r="D35" s="132" t="str">
        <f>INDEX(GLSShapes!$A$1:$AY$40000,Index!$A35*40-38,2)</f>
        <v>RefgChg-Res-StdForMsr_IncNTXV16pct_base-20-MM</v>
      </c>
      <c r="E35" s="153">
        <f t="shared" si="12"/>
        <v>1281</v>
      </c>
      <c r="F35" t="str">
        <f t="shared" si="0"/>
        <v>rDXGF-MFm1985-CZ01</v>
      </c>
      <c r="G35" s="131">
        <f>INDEX(GLSShapes!$A$1:$AY$15000,Index!$A35*40-38,1)</f>
        <v>33</v>
      </c>
      <c r="H35" s="112" t="str">
        <f t="shared" si="1"/>
        <v>rDXGF-MFm1985-CZ01-20-MM</v>
      </c>
      <c r="I35" s="194">
        <f>IF(F35&lt;&gt;"0",INDEX(GLSShapes!$A$1:$AY$40000,Index!$A35*40-34,40),0)</f>
        <v>8537.3367093407142</v>
      </c>
      <c r="J35" s="194">
        <f>IF(F35&lt;&gt;"0",INDEX(GLSShapes!$A$1:$AY$40000,Index!$A35*40-34,41),0)</f>
        <v>354.2682053600069</v>
      </c>
      <c r="K35" s="186">
        <f>RANK(I35,I35:I50,-1)</f>
        <v>1</v>
      </c>
      <c r="L35" s="186">
        <f>RANK(J35,J35:J50,-1)</f>
        <v>1</v>
      </c>
      <c r="M35" s="194">
        <f>INDEX(GLSShapes!$A$1:$AY$15000,Index!$A35*40-34,44)</f>
        <v>1.0046511642570159</v>
      </c>
      <c r="N35" s="194">
        <f>INDEX(GLSShapes!$A$1:$AY$15000,Index!$A35*40-34,45)</f>
        <v>0</v>
      </c>
      <c r="Q35" s="194">
        <f>IF(F35&lt;&gt;"0",INDEX(GLSShapes!$A$1:$AY$15000,Index!$A35*40-34,48),0)</f>
        <v>8497.8119899502162</v>
      </c>
      <c r="R35" s="194">
        <f>IF(F35&lt;&gt;"0",INDEX(GLSShapes!$A$1:$AY$15000,Index!$A35*40-34,49),0)</f>
        <v>352.62807426496533</v>
      </c>
      <c r="T35" s="18"/>
      <c r="U35" s="189" t="str">
        <f t="shared" si="2"/>
        <v>MFm</v>
      </c>
      <c r="V35" t="str">
        <f t="shared" si="3"/>
        <v>CZ01</v>
      </c>
      <c r="W35" s="108"/>
      <c r="X35" s="109"/>
      <c r="Y35" s="113"/>
      <c r="Z35" s="109"/>
      <c r="AA35" s="113"/>
      <c r="AB35" s="109"/>
      <c r="AC35" s="113"/>
      <c r="AD35" s="109"/>
      <c r="AE35" t="s">
        <v>328</v>
      </c>
      <c r="AF35" s="178">
        <f t="shared" si="14"/>
        <v>9277.6132813504537</v>
      </c>
      <c r="AG35" s="178">
        <f t="shared" si="15"/>
        <v>6880.2770699551702</v>
      </c>
      <c r="AH35" s="178">
        <f t="shared" si="16"/>
        <v>8149.7929185767707</v>
      </c>
      <c r="AI35">
        <f t="shared" si="17"/>
        <v>11</v>
      </c>
      <c r="AJ35" s="189">
        <f t="shared" si="18"/>
        <v>1.1383863828248826</v>
      </c>
      <c r="AK35">
        <f t="shared" si="19"/>
        <v>3</v>
      </c>
      <c r="AL35" t="str">
        <f>VLOOKUP(AE35,Glossary!$B$57:$C$72,2)</f>
        <v>Santa Maria Area</v>
      </c>
    </row>
    <row r="36" spans="1:38">
      <c r="A36" s="150">
        <v>34</v>
      </c>
      <c r="B36" s="157" t="str">
        <f>INDEX(GLSShapes!$A$1:$AY$40000,Index!$A36*40-39,1)</f>
        <v>RefgChg-Res-StdForMsr_IncNTXV16pct_base-rDXGF-MFm1985-CZ02</v>
      </c>
      <c r="C36" t="str">
        <f t="shared" si="11"/>
        <v>DEER</v>
      </c>
      <c r="D36" s="132" t="str">
        <f>INDEX(GLSShapes!$A$1:$AY$40000,Index!$A36*40-38,2)</f>
        <v>RefgChg-Res-StdForMsr_IncNTXV16pct_base-20-MM</v>
      </c>
      <c r="E36" s="154">
        <f t="shared" si="12"/>
        <v>1321</v>
      </c>
      <c r="F36" t="str">
        <f t="shared" si="0"/>
        <v>rDXGF-MFm1985-CZ02</v>
      </c>
      <c r="G36" s="131">
        <f>INDEX(GLSShapes!$A$1:$AY$15000,Index!$A36*40-38,1)</f>
        <v>34</v>
      </c>
      <c r="H36" s="112" t="str">
        <f t="shared" si="1"/>
        <v>rDXGF-MFm1985-CZ02-20-MM</v>
      </c>
      <c r="I36" s="194">
        <f>IF(F36&lt;&gt;"0",INDEX(GLSShapes!$A$1:$AY$40000,Index!$A36*40-34,40),0)</f>
        <v>9024.855223974555</v>
      </c>
      <c r="J36" s="194">
        <f>IF(F36&lt;&gt;"0",INDEX(GLSShapes!$A$1:$AY$40000,Index!$A36*40-34,41),0)</f>
        <v>376.15804914468913</v>
      </c>
      <c r="K36" s="186">
        <f>RANK(I36,I35:I50,-1)</f>
        <v>3</v>
      </c>
      <c r="L36" s="186">
        <f>RANK(J36,J35:J50,-1)</f>
        <v>4</v>
      </c>
      <c r="M36" s="194">
        <f>INDEX(GLSShapes!$A$1:$AY$15000,Index!$A36*40-34,44)</f>
        <v>1.5173007957091049</v>
      </c>
      <c r="N36" s="194">
        <f>INDEX(GLSShapes!$A$1:$AY$15000,Index!$A36*40-34,45)</f>
        <v>0</v>
      </c>
      <c r="Q36" s="194">
        <f>IF(F36&lt;&gt;"0",INDEX(GLSShapes!$A$1:$AY$15000,Index!$A36*40-34,48),0)</f>
        <v>5947.9671067837426</v>
      </c>
      <c r="R36" s="194">
        <f>IF(F36&lt;&gt;"0",INDEX(GLSShapes!$A$1:$AY$15000,Index!$A36*40-34,49),0)</f>
        <v>247.91264211318961</v>
      </c>
      <c r="T36" s="18"/>
      <c r="U36" s="189" t="str">
        <f t="shared" si="2"/>
        <v>MFm</v>
      </c>
      <c r="V36" t="str">
        <f t="shared" si="3"/>
        <v>CZ02</v>
      </c>
      <c r="W36" s="108"/>
      <c r="X36" s="109"/>
      <c r="Y36" s="113"/>
      <c r="Z36" s="109"/>
      <c r="AA36" s="113"/>
      <c r="AB36" s="109"/>
      <c r="AC36" s="113"/>
      <c r="AD36" s="109"/>
      <c r="AE36" t="s">
        <v>330</v>
      </c>
      <c r="AF36" s="178">
        <f t="shared" si="14"/>
        <v>11464.79344859933</v>
      </c>
      <c r="AG36" s="178">
        <f t="shared" si="15"/>
        <v>7530.3761604705351</v>
      </c>
      <c r="AH36" s="178">
        <f t="shared" si="16"/>
        <v>9154.0098390431722</v>
      </c>
      <c r="AI36">
        <f t="shared" si="17"/>
        <v>5</v>
      </c>
      <c r="AJ36" s="189">
        <f t="shared" si="18"/>
        <v>1.2524340316634064</v>
      </c>
      <c r="AK36">
        <f t="shared" si="19"/>
        <v>11</v>
      </c>
      <c r="AL36" t="str">
        <f>VLOOKUP(AE36,Glossary!$B$57:$C$72,2)</f>
        <v>Torrance</v>
      </c>
    </row>
    <row r="37" spans="1:38">
      <c r="A37" s="150">
        <v>35</v>
      </c>
      <c r="B37" s="157" t="str">
        <f>INDEX(GLSShapes!$A$1:$AY$40000,Index!$A37*40-39,1)</f>
        <v>RefgChg-Res-StdForMsr_IncNTXV16pct_base-rDXGF-MFm1985-CZ03</v>
      </c>
      <c r="C37" t="str">
        <f t="shared" si="11"/>
        <v>DEER</v>
      </c>
      <c r="D37" s="132" t="str">
        <f>INDEX(GLSShapes!$A$1:$AY$40000,Index!$A37*40-38,2)</f>
        <v>RefgChg-Res-StdForMsr_IncNTXV16pct_base-20-MM</v>
      </c>
      <c r="E37" s="154">
        <f t="shared" si="12"/>
        <v>1361</v>
      </c>
      <c r="F37" t="str">
        <f t="shared" si="0"/>
        <v>rDXGF-MFm1985-CZ03</v>
      </c>
      <c r="G37" s="131">
        <f>INDEX(GLSShapes!$A$1:$AY$15000,Index!$A37*40-38,1)</f>
        <v>35</v>
      </c>
      <c r="H37" s="112" t="str">
        <f t="shared" si="1"/>
        <v>rDXGF-MFm1985-CZ03-20-MM</v>
      </c>
      <c r="I37" s="194">
        <f>IF(F37&lt;&gt;"0",INDEX(GLSShapes!$A$1:$AY$40000,Index!$A37*40-34,40),0)</f>
        <v>9034.870253445788</v>
      </c>
      <c r="J37" s="194">
        <f>IF(F37&lt;&gt;"0",INDEX(GLSShapes!$A$1:$AY$40000,Index!$A37*40-34,41),0)</f>
        <v>356.39855300804533</v>
      </c>
      <c r="K37" s="186">
        <f>RANK(I37,I35:I50,-1)</f>
        <v>4</v>
      </c>
      <c r="L37" s="186">
        <f>RANK(J37,J35:J50,-1)</f>
        <v>3</v>
      </c>
      <c r="M37" s="194">
        <f>INDEX(GLSShapes!$A$1:$AY$15000,Index!$A37*40-34,44)</f>
        <v>1.3586019747106231</v>
      </c>
      <c r="N37" s="194">
        <f>INDEX(GLSShapes!$A$1:$AY$15000,Index!$A37*40-34,45)</f>
        <v>0</v>
      </c>
      <c r="Q37" s="194">
        <f>IF(F37&lt;&gt;"0",INDEX(GLSShapes!$A$1:$AY$15000,Index!$A37*40-34,48),0)</f>
        <v>6650.1230099935492</v>
      </c>
      <c r="R37" s="194">
        <f>IF(F37&lt;&gt;"0",INDEX(GLSShapes!$A$1:$AY$15000,Index!$A37*40-34,49),0)</f>
        <v>262.32742160113293</v>
      </c>
      <c r="T37" s="18"/>
      <c r="U37" s="189" t="str">
        <f t="shared" si="2"/>
        <v>MFm</v>
      </c>
      <c r="V37" t="str">
        <f t="shared" si="3"/>
        <v>CZ03</v>
      </c>
      <c r="W37" s="108"/>
      <c r="X37" s="109"/>
      <c r="Y37" s="113"/>
      <c r="Z37" s="109"/>
      <c r="AA37" s="113"/>
      <c r="AB37" s="109"/>
      <c r="AC37" s="113"/>
      <c r="AD37" s="109"/>
      <c r="AE37" t="s">
        <v>332</v>
      </c>
      <c r="AF37" s="178">
        <f t="shared" si="14"/>
        <v>9790.2703992839506</v>
      </c>
      <c r="AG37" s="178">
        <f t="shared" si="15"/>
        <v>6834.7700266941602</v>
      </c>
      <c r="AH37" s="178">
        <f t="shared" si="16"/>
        <v>8273.6084250210752</v>
      </c>
      <c r="AI37">
        <f t="shared" si="17"/>
        <v>10</v>
      </c>
      <c r="AJ37" s="189">
        <f t="shared" si="18"/>
        <v>1.1833132408921097</v>
      </c>
      <c r="AK37">
        <f t="shared" si="19"/>
        <v>7</v>
      </c>
      <c r="AL37" t="str">
        <f>VLOOKUP(AE37,Glossary!$B$57:$C$72,2)</f>
        <v>San Diego-Lindbergh</v>
      </c>
    </row>
    <row r="38" spans="1:38">
      <c r="A38" s="150">
        <v>36</v>
      </c>
      <c r="B38" s="157" t="str">
        <f>INDEX(GLSShapes!$A$1:$AY$40000,Index!$A38*40-39,1)</f>
        <v>RefgChg-Res-StdForMsr_IncNTXV16pct_base-rDXGF-MFm1985-CZ04</v>
      </c>
      <c r="C38" t="str">
        <f t="shared" si="11"/>
        <v>DEER</v>
      </c>
      <c r="D38" s="132" t="str">
        <f>INDEX(GLSShapes!$A$1:$AY$40000,Index!$A38*40-38,2)</f>
        <v>RefgChg-Res-StdForMsr_IncNTXV16pct_base-20-MM</v>
      </c>
      <c r="E38" s="154">
        <f t="shared" si="12"/>
        <v>1401</v>
      </c>
      <c r="F38" t="str">
        <f t="shared" si="0"/>
        <v>rDXGF-MFm1985-CZ04</v>
      </c>
      <c r="G38" s="131">
        <f>INDEX(GLSShapes!$A$1:$AY$15000,Index!$A38*40-38,1)</f>
        <v>36</v>
      </c>
      <c r="H38" s="112" t="str">
        <f t="shared" si="1"/>
        <v>rDXGF-MFm1985-CZ04-20-MM</v>
      </c>
      <c r="I38" s="194">
        <f>IF(F38&lt;&gt;"0",INDEX(GLSShapes!$A$1:$AY$40000,Index!$A38*40-34,40),0)</f>
        <v>10386.288570422754</v>
      </c>
      <c r="J38" s="194">
        <f>IF(F38&lt;&gt;"0",INDEX(GLSShapes!$A$1:$AY$40000,Index!$A38*40-34,41),0)</f>
        <v>413.89451784713003</v>
      </c>
      <c r="K38" s="186">
        <f>RANK(I38,I35:I50,-1)</f>
        <v>8</v>
      </c>
      <c r="L38" s="186">
        <f>RANK(J38,J35:J50,-1)</f>
        <v>7</v>
      </c>
      <c r="M38" s="194">
        <f>INDEX(GLSShapes!$A$1:$AY$15000,Index!$A38*40-34,44)</f>
        <v>1.521316572781896</v>
      </c>
      <c r="N38" s="194">
        <f>INDEX(GLSShapes!$A$1:$AY$15000,Index!$A38*40-34,45)</f>
        <v>0</v>
      </c>
      <c r="Q38" s="194">
        <f>IF(F38&lt;&gt;"0",INDEX(GLSShapes!$A$1:$AY$15000,Index!$A38*40-34,48),0)</f>
        <v>6827.1711202292854</v>
      </c>
      <c r="R38" s="194">
        <f>IF(F38&lt;&gt;"0",INDEX(GLSShapes!$A$1:$AY$15000,Index!$A38*40-34,49),0)</f>
        <v>272.06337277341169</v>
      </c>
      <c r="T38" s="18"/>
      <c r="U38" s="189" t="str">
        <f t="shared" si="2"/>
        <v>MFm</v>
      </c>
      <c r="V38" t="str">
        <f t="shared" si="3"/>
        <v>CZ04</v>
      </c>
      <c r="W38" s="108"/>
      <c r="X38" s="109"/>
      <c r="Y38" s="113"/>
      <c r="Z38" s="109"/>
      <c r="AA38" s="113"/>
      <c r="AB38" s="109"/>
      <c r="AC38" s="113"/>
      <c r="AD38" s="109"/>
      <c r="AE38" t="s">
        <v>334</v>
      </c>
      <c r="AF38" s="178">
        <f t="shared" si="14"/>
        <v>11004.229952600988</v>
      </c>
      <c r="AG38" s="178">
        <f t="shared" si="15"/>
        <v>7824.0583425782752</v>
      </c>
      <c r="AH38" s="178">
        <f t="shared" si="16"/>
        <v>8934.5757185110015</v>
      </c>
      <c r="AI38">
        <f t="shared" si="17"/>
        <v>6</v>
      </c>
      <c r="AJ38" s="189">
        <f t="shared" si="18"/>
        <v>1.2316454971445367</v>
      </c>
      <c r="AK38">
        <f t="shared" si="19"/>
        <v>10</v>
      </c>
      <c r="AL38" t="str">
        <f>VLOOKUP(AE38,Glossary!$B$57:$C$72,2)</f>
        <v>Fullerton</v>
      </c>
    </row>
    <row r="39" spans="1:38">
      <c r="A39" s="150">
        <v>37</v>
      </c>
      <c r="B39" s="157" t="str">
        <f>INDEX(GLSShapes!$A$1:$AY$40000,Index!$A39*40-39,1)</f>
        <v>RefgChg-Res-StdForMsr_IncNTXV16pct_base-rDXGF-MFm1985-CZ05</v>
      </c>
      <c r="C39" t="str">
        <f t="shared" si="11"/>
        <v>DEER</v>
      </c>
      <c r="D39" s="132" t="str">
        <f>INDEX(GLSShapes!$A$1:$AY$40000,Index!$A39*40-38,2)</f>
        <v>RefgChg-Res-StdForMsr_IncNTXV16pct_base-20-MM</v>
      </c>
      <c r="E39" s="154">
        <f t="shared" si="12"/>
        <v>1441</v>
      </c>
      <c r="F39" t="str">
        <f t="shared" si="0"/>
        <v>rDXGF-MFm1985-CZ05</v>
      </c>
      <c r="G39" s="131">
        <f>INDEX(GLSShapes!$A$1:$AY$15000,Index!$A39*40-38,1)</f>
        <v>37</v>
      </c>
      <c r="H39" s="112" t="str">
        <f t="shared" si="1"/>
        <v>rDXGF-MFm1985-CZ05-20-MM</v>
      </c>
      <c r="I39" s="194">
        <f>IF(F39&lt;&gt;"0",INDEX(GLSShapes!$A$1:$AY$40000,Index!$A39*40-34,40),0)</f>
        <v>8583.0083895261178</v>
      </c>
      <c r="J39" s="194">
        <f>IF(F39&lt;&gt;"0",INDEX(GLSShapes!$A$1:$AY$40000,Index!$A39*40-34,41),0)</f>
        <v>355.32956153929155</v>
      </c>
      <c r="K39" s="186">
        <f>RANK(I39,I35:I50,-1)</f>
        <v>2</v>
      </c>
      <c r="L39" s="186">
        <f>RANK(J39,J35:J50,-1)</f>
        <v>2</v>
      </c>
      <c r="M39" s="194">
        <f>INDEX(GLSShapes!$A$1:$AY$15000,Index!$A39*40-34,44)</f>
        <v>1.0786671015204929</v>
      </c>
      <c r="N39" s="194">
        <f>INDEX(GLSShapes!$A$1:$AY$15000,Index!$A39*40-34,45)</f>
        <v>0</v>
      </c>
      <c r="Q39" s="194">
        <f>IF(F39&lt;&gt;"0",INDEX(GLSShapes!$A$1:$AY$15000,Index!$A39*40-34,48),0)</f>
        <v>7957.0503053513721</v>
      </c>
      <c r="R39" s="194">
        <f>IF(F39&lt;&gt;"0",INDEX(GLSShapes!$A$1:$AY$15000,Index!$A39*40-34,49),0)</f>
        <v>329.4154063273254</v>
      </c>
      <c r="T39" s="18"/>
      <c r="U39" s="189" t="str">
        <f t="shared" si="2"/>
        <v>MFm</v>
      </c>
      <c r="V39" t="str">
        <f t="shared" si="3"/>
        <v>CZ05</v>
      </c>
      <c r="W39" s="108"/>
      <c r="X39" s="109"/>
      <c r="Y39" s="113"/>
      <c r="Z39" s="109"/>
      <c r="AA39" s="113"/>
      <c r="AB39" s="109"/>
      <c r="AC39" s="113"/>
      <c r="AD39" s="109"/>
      <c r="AE39" t="s">
        <v>336</v>
      </c>
      <c r="AF39" s="178">
        <f t="shared" si="14"/>
        <v>9989.0200466463866</v>
      </c>
      <c r="AG39" s="178">
        <f t="shared" si="15"/>
        <v>7296.5689873281835</v>
      </c>
      <c r="AH39" s="178">
        <f t="shared" si="16"/>
        <v>8414.8025107346512</v>
      </c>
      <c r="AI39">
        <f t="shared" si="17"/>
        <v>8</v>
      </c>
      <c r="AJ39" s="189">
        <f t="shared" si="18"/>
        <v>1.1870771814197099</v>
      </c>
      <c r="AK39">
        <f t="shared" si="19"/>
        <v>8</v>
      </c>
      <c r="AL39" t="str">
        <f>VLOOKUP(AE39,Glossary!$B$57:$C$72,2)</f>
        <v>Burbank-Glendale</v>
      </c>
    </row>
    <row r="40" spans="1:38">
      <c r="A40" s="150">
        <v>38</v>
      </c>
      <c r="B40" s="157" t="str">
        <f>INDEX(GLSShapes!$A$1:$AY$40000,Index!$A40*40-39,1)</f>
        <v>RefgChg-Res-StdForMsr_IncNTXV16pct_base-rDXGF-MFm1985-CZ06</v>
      </c>
      <c r="C40" t="str">
        <f t="shared" si="11"/>
        <v>DEER</v>
      </c>
      <c r="D40" s="132" t="str">
        <f>INDEX(GLSShapes!$A$1:$AY$40000,Index!$A40*40-38,2)</f>
        <v>RefgChg-Res-StdForMsr_IncNTXV16pct_base-20-MM</v>
      </c>
      <c r="E40" s="154">
        <f t="shared" si="12"/>
        <v>1481</v>
      </c>
      <c r="F40" t="str">
        <f t="shared" si="0"/>
        <v>rDXGF-MFm1985-CZ06</v>
      </c>
      <c r="G40" s="131">
        <f>INDEX(GLSShapes!$A$1:$AY$15000,Index!$A40*40-38,1)</f>
        <v>38</v>
      </c>
      <c r="H40" s="112" t="str">
        <f t="shared" si="1"/>
        <v>rDXGF-MFm1985-CZ06-20-MM</v>
      </c>
      <c r="I40" s="194">
        <f>IF(F40&lt;&gt;"0",INDEX(GLSShapes!$A$1:$AY$40000,Index!$A40*40-34,40),0)</f>
        <v>9642.4418758187712</v>
      </c>
      <c r="J40" s="194">
        <f>IF(F40&lt;&gt;"0",INDEX(GLSShapes!$A$1:$AY$40000,Index!$A40*40-34,41),0)</f>
        <v>388.17507471577284</v>
      </c>
      <c r="K40" s="186">
        <f>RANK(I40,I35:I50,-1)</f>
        <v>6</v>
      </c>
      <c r="L40" s="186">
        <f>RANK(J40,J35:J50,-1)</f>
        <v>5</v>
      </c>
      <c r="M40" s="194">
        <f>INDEX(GLSShapes!$A$1:$AY$15000,Index!$A40*40-34,44)</f>
        <v>1.242857537685744</v>
      </c>
      <c r="N40" s="194">
        <f>INDEX(GLSShapes!$A$1:$AY$15000,Index!$A40*40-34,45)</f>
        <v>0</v>
      </c>
      <c r="Q40" s="194">
        <f>IF(F40&lt;&gt;"0",INDEX(GLSShapes!$A$1:$AY$15000,Index!$A40*40-34,48),0)</f>
        <v>7758.2841021131244</v>
      </c>
      <c r="R40" s="194">
        <f>IF(F40&lt;&gt;"0",INDEX(GLSShapes!$A$1:$AY$15000,Index!$A40*40-34,49),0)</f>
        <v>312.32467354108184</v>
      </c>
      <c r="T40" s="18"/>
      <c r="U40" s="189" t="str">
        <f t="shared" si="2"/>
        <v>MFm</v>
      </c>
      <c r="V40" t="str">
        <f t="shared" si="3"/>
        <v>CZ06</v>
      </c>
      <c r="W40" s="108"/>
      <c r="X40" s="109"/>
      <c r="Y40" s="113"/>
      <c r="Z40" s="109"/>
      <c r="AA40" s="113"/>
      <c r="AB40" s="109"/>
      <c r="AC40" s="113"/>
      <c r="AD40" s="109"/>
      <c r="AE40" t="s">
        <v>338</v>
      </c>
      <c r="AF40" s="178">
        <f t="shared" si="14"/>
        <v>10483.775664554551</v>
      </c>
      <c r="AG40" s="178">
        <f t="shared" si="15"/>
        <v>7175.5403089037136</v>
      </c>
      <c r="AH40" s="178">
        <f t="shared" si="16"/>
        <v>8361.7266797531938</v>
      </c>
      <c r="AI40">
        <f t="shared" si="17"/>
        <v>9</v>
      </c>
      <c r="AJ40" s="189">
        <f t="shared" si="18"/>
        <v>1.2537811944917567</v>
      </c>
      <c r="AK40">
        <f t="shared" si="19"/>
        <v>12</v>
      </c>
      <c r="AL40" t="str">
        <f>VLOOKUP(AE40,Glossary!$B$57:$C$72,2)</f>
        <v>Riverside</v>
      </c>
    </row>
    <row r="41" spans="1:38">
      <c r="A41" s="150">
        <v>39</v>
      </c>
      <c r="B41" s="157" t="str">
        <f>INDEX(GLSShapes!$A$1:$AY$40000,Index!$A41*40-39,1)</f>
        <v>RefgChg-Res-StdForMsr_IncNTXV16pct_base-rDXGF-MFm1985-CZ07</v>
      </c>
      <c r="C41" t="str">
        <f t="shared" si="11"/>
        <v>DEER</v>
      </c>
      <c r="D41" s="132" t="str">
        <f>INDEX(GLSShapes!$A$1:$AY$40000,Index!$A41*40-38,2)</f>
        <v>RefgChg-Res-StdForMsr_IncNTXV16pct_base-20-MM</v>
      </c>
      <c r="E41" s="154">
        <f t="shared" si="12"/>
        <v>1521</v>
      </c>
      <c r="F41" t="str">
        <f t="shared" si="0"/>
        <v>rDXGF-MFm1985-CZ07</v>
      </c>
      <c r="G41" s="131">
        <f>INDEX(GLSShapes!$A$1:$AY$15000,Index!$A41*40-38,1)</f>
        <v>39</v>
      </c>
      <c r="H41" s="112" t="str">
        <f t="shared" si="1"/>
        <v>rDXGF-MFm1985-CZ07-20-MM</v>
      </c>
      <c r="I41" s="194">
        <f>IF(F41&lt;&gt;"0",INDEX(GLSShapes!$A$1:$AY$40000,Index!$A41*40-34,40),0)</f>
        <v>9635.9165895304486</v>
      </c>
      <c r="J41" s="194">
        <f>IF(F41&lt;&gt;"0",INDEX(GLSShapes!$A$1:$AY$40000,Index!$A41*40-34,41),0)</f>
        <v>389.54764257728363</v>
      </c>
      <c r="K41" s="186">
        <f>RANK(I41,I35:I50,-1)</f>
        <v>5</v>
      </c>
      <c r="L41" s="186">
        <f>RANK(J41,J35:J50,-1)</f>
        <v>6</v>
      </c>
      <c r="M41" s="194">
        <f>INDEX(GLSShapes!$A$1:$AY$15000,Index!$A41*40-34,44)</f>
        <v>1.34342285154685</v>
      </c>
      <c r="N41" s="194">
        <f>INDEX(GLSShapes!$A$1:$AY$15000,Index!$A41*40-34,45)</f>
        <v>0</v>
      </c>
      <c r="Q41" s="194">
        <f>IF(F41&lt;&gt;"0",INDEX(GLSShapes!$A$1:$AY$15000,Index!$A41*40-34,48),0)</f>
        <v>7172.6609223859914</v>
      </c>
      <c r="R41" s="194">
        <f>IF(F41&lt;&gt;"0",INDEX(GLSShapes!$A$1:$AY$15000,Index!$A41*40-34,49),0)</f>
        <v>289.96651510635604</v>
      </c>
      <c r="T41" s="18"/>
      <c r="U41" s="189" t="str">
        <f t="shared" si="2"/>
        <v>MFm</v>
      </c>
      <c r="V41" t="str">
        <f t="shared" si="3"/>
        <v>CZ07</v>
      </c>
      <c r="W41" s="108"/>
      <c r="X41" s="109"/>
      <c r="Y41" s="108"/>
      <c r="Z41" s="109"/>
      <c r="AA41" s="108"/>
      <c r="AB41" s="109"/>
      <c r="AC41" s="108"/>
      <c r="AD41" s="109"/>
      <c r="AE41" t="s">
        <v>340</v>
      </c>
      <c r="AF41" s="178">
        <f t="shared" si="14"/>
        <v>15201.490828321241</v>
      </c>
      <c r="AG41" s="178">
        <f t="shared" si="15"/>
        <v>8907.9515552495668</v>
      </c>
      <c r="AH41" s="178">
        <f t="shared" si="16"/>
        <v>10799.587888648772</v>
      </c>
      <c r="AI41">
        <f t="shared" si="17"/>
        <v>2</v>
      </c>
      <c r="AJ41" s="189">
        <f t="shared" si="18"/>
        <v>1.4075991588807959</v>
      </c>
      <c r="AK41">
        <f t="shared" si="19"/>
        <v>14</v>
      </c>
      <c r="AL41" t="str">
        <f>VLOOKUP(AE41,Glossary!$B$57:$C$72,2)</f>
        <v>Red Bluff Area</v>
      </c>
    </row>
    <row r="42" spans="1:38">
      <c r="A42" s="150">
        <v>40</v>
      </c>
      <c r="B42" s="157" t="str">
        <f>INDEX(GLSShapes!$A$1:$AY$40000,Index!$A42*40-39,1)</f>
        <v>RefgChg-Res-StdForMsr_IncNTXV16pct_base-rDXGF-MFm1985-CZ08</v>
      </c>
      <c r="C42" t="str">
        <f t="shared" si="11"/>
        <v>DEER</v>
      </c>
      <c r="D42" s="132" t="str">
        <f>INDEX(GLSShapes!$A$1:$AY$40000,Index!$A42*40-38,2)</f>
        <v>RefgChg-Res-StdForMsr_IncNTXV16pct_base-20-MM</v>
      </c>
      <c r="E42" s="154">
        <f t="shared" si="12"/>
        <v>1561</v>
      </c>
      <c r="F42" t="str">
        <f t="shared" si="0"/>
        <v>rDXGF-MFm1985-CZ08</v>
      </c>
      <c r="G42" s="131">
        <f>INDEX(GLSShapes!$A$1:$AY$15000,Index!$A42*40-38,1)</f>
        <v>40</v>
      </c>
      <c r="H42" s="112" t="str">
        <f t="shared" si="1"/>
        <v>rDXGF-MFm1985-CZ08-20-MM</v>
      </c>
      <c r="I42" s="194">
        <f>IF(F42&lt;&gt;"0",INDEX(GLSShapes!$A$1:$AY$40000,Index!$A42*40-34,40),0)</f>
        <v>10476.746161320842</v>
      </c>
      <c r="J42" s="194">
        <f>IF(F42&lt;&gt;"0",INDEX(GLSShapes!$A$1:$AY$40000,Index!$A42*40-34,41),0)</f>
        <v>421.38912466177413</v>
      </c>
      <c r="K42" s="186">
        <f>RANK(I42,I35:I50,-1)</f>
        <v>9</v>
      </c>
      <c r="L42" s="186">
        <f>RANK(J42,J35:J50,-1)</f>
        <v>9</v>
      </c>
      <c r="M42" s="194">
        <f>INDEX(GLSShapes!$A$1:$AY$15000,Index!$A42*40-34,44)</f>
        <v>1.3155926178701829</v>
      </c>
      <c r="N42" s="194">
        <f>INDEX(GLSShapes!$A$1:$AY$15000,Index!$A42*40-34,45)</f>
        <v>0</v>
      </c>
      <c r="Q42" s="194">
        <f>IF(F42&lt;&gt;"0",INDEX(GLSShapes!$A$1:$AY$15000,Index!$A42*40-34,48),0)</f>
        <v>7963.518507941827</v>
      </c>
      <c r="R42" s="194">
        <f>IF(F42&lt;&gt;"0",INDEX(GLSShapes!$A$1:$AY$15000,Index!$A42*40-34,49),0)</f>
        <v>320.30365550694739</v>
      </c>
      <c r="T42" s="18"/>
      <c r="U42" s="189" t="str">
        <f t="shared" si="2"/>
        <v>MFm</v>
      </c>
      <c r="V42" t="str">
        <f t="shared" si="3"/>
        <v>CZ08</v>
      </c>
      <c r="W42" s="108"/>
      <c r="X42" s="109"/>
      <c r="Y42" s="113"/>
      <c r="Z42" s="109"/>
      <c r="AA42" s="113"/>
      <c r="AB42" s="109"/>
      <c r="AC42" s="113"/>
      <c r="AD42" s="109"/>
      <c r="AE42" t="s">
        <v>342</v>
      </c>
      <c r="AF42" s="178">
        <f t="shared" si="14"/>
        <v>8638.4794497338917</v>
      </c>
      <c r="AG42" s="178">
        <f t="shared" si="15"/>
        <v>6131.7781468113408</v>
      </c>
      <c r="AH42" s="178">
        <f t="shared" si="16"/>
        <v>7034.5068556779952</v>
      </c>
      <c r="AI42">
        <f t="shared" si="17"/>
        <v>14</v>
      </c>
      <c r="AJ42" s="189">
        <f t="shared" si="18"/>
        <v>1.228014930820805</v>
      </c>
      <c r="AK42">
        <f t="shared" si="19"/>
        <v>9</v>
      </c>
      <c r="AL42" t="str">
        <f>VLOOKUP(AE42,Glossary!$B$57:$C$72,2)</f>
        <v>Sacramento Area</v>
      </c>
    </row>
    <row r="43" spans="1:38">
      <c r="A43" s="150">
        <v>41</v>
      </c>
      <c r="B43" s="157" t="str">
        <f>INDEX(GLSShapes!$A$1:$AY$40000,Index!$A43*40-39,1)</f>
        <v>RefgChg-Res-StdForMsr_IncNTXV16pct_base-rDXGF-MFm1985-CZ09</v>
      </c>
      <c r="C43" t="str">
        <f t="shared" si="11"/>
        <v>DEER</v>
      </c>
      <c r="D43" s="132" t="str">
        <f>INDEX(GLSShapes!$A$1:$AY$40000,Index!$A43*40-38,2)</f>
        <v>RefgChg-Res-StdForMsr_IncNTXV16pct_base-20-MM</v>
      </c>
      <c r="E43" s="154">
        <f t="shared" si="12"/>
        <v>1601</v>
      </c>
      <c r="F43" t="str">
        <f t="shared" si="0"/>
        <v>rDXGF-MFm1985-CZ09</v>
      </c>
      <c r="G43" s="131">
        <f>INDEX(GLSShapes!$A$1:$AY$15000,Index!$A43*40-38,1)</f>
        <v>41</v>
      </c>
      <c r="H43" s="112" t="str">
        <f t="shared" si="1"/>
        <v>rDXGF-MFm1985-CZ09-20-MM</v>
      </c>
      <c r="I43" s="194">
        <f>IF(F43&lt;&gt;"0",INDEX(GLSShapes!$A$1:$AY$40000,Index!$A43*40-34,40),0)</f>
        <v>11476.621477389983</v>
      </c>
      <c r="J43" s="194">
        <f>IF(F43&lt;&gt;"0",INDEX(GLSShapes!$A$1:$AY$40000,Index!$A43*40-34,41),0)</f>
        <v>462.91874440742305</v>
      </c>
      <c r="K43" s="186">
        <f>RANK(I43,I35:I50,-1)</f>
        <v>14</v>
      </c>
      <c r="L43" s="186">
        <f>RANK(J43,J35:J50,-1)</f>
        <v>12</v>
      </c>
      <c r="M43" s="194">
        <f>INDEX(GLSShapes!$A$1:$AY$15000,Index!$A43*40-34,44)</f>
        <v>1.3630450996664349</v>
      </c>
      <c r="N43" s="194">
        <f>INDEX(GLSShapes!$A$1:$AY$15000,Index!$A43*40-34,45)</f>
        <v>0</v>
      </c>
      <c r="Q43" s="194">
        <f>IF(F43&lt;&gt;"0",INDEX(GLSShapes!$A$1:$AY$15000,Index!$A43*40-34,48),0)</f>
        <v>8419.8398719151319</v>
      </c>
      <c r="R43" s="194">
        <f>IF(F43&lt;&gt;"0",INDEX(GLSShapes!$A$1:$AY$15000,Index!$A43*40-34,49),0)</f>
        <v>339.62100338478069</v>
      </c>
      <c r="T43" s="18"/>
      <c r="U43" s="189" t="str">
        <f t="shared" si="2"/>
        <v>MFm</v>
      </c>
      <c r="V43" t="str">
        <f t="shared" si="3"/>
        <v>CZ09</v>
      </c>
      <c r="W43" s="108"/>
      <c r="X43" s="109"/>
      <c r="Y43" s="113"/>
      <c r="Z43" s="109"/>
      <c r="AA43" s="113"/>
      <c r="AB43" s="109"/>
      <c r="AC43" s="113"/>
      <c r="AD43" s="109"/>
      <c r="AE43" t="s">
        <v>344</v>
      </c>
      <c r="AF43" s="178">
        <f t="shared" si="14"/>
        <v>14497.909327044754</v>
      </c>
      <c r="AG43" s="178">
        <f t="shared" si="15"/>
        <v>8352.1927886074864</v>
      </c>
      <c r="AH43" s="178">
        <f t="shared" si="16"/>
        <v>10052.25619749671</v>
      </c>
      <c r="AI43">
        <f t="shared" si="17"/>
        <v>3</v>
      </c>
      <c r="AJ43" s="189">
        <f t="shared" si="18"/>
        <v>1.4422542603575039</v>
      </c>
      <c r="AK43">
        <f t="shared" si="19"/>
        <v>15</v>
      </c>
      <c r="AL43" t="str">
        <f>VLOOKUP(AE43,Glossary!$B$57:$C$72,2)</f>
        <v>Fresno Area</v>
      </c>
    </row>
    <row r="44" spans="1:38">
      <c r="A44" s="150">
        <v>42</v>
      </c>
      <c r="B44" s="157" t="str">
        <f>INDEX(GLSShapes!$A$1:$AY$40000,Index!$A44*40-39,1)</f>
        <v>RefgChg-Res-StdForMsr_IncNTXV16pct_base-rDXGF-MFm1985-CZ10</v>
      </c>
      <c r="C44" t="str">
        <f t="shared" si="11"/>
        <v>DEER</v>
      </c>
      <c r="D44" s="132" t="str">
        <f>INDEX(GLSShapes!$A$1:$AY$40000,Index!$A44*40-38,2)</f>
        <v>RefgChg-Res-StdForMsr_IncNTXV16pct_base-20-MM</v>
      </c>
      <c r="E44" s="154">
        <f t="shared" si="12"/>
        <v>1641</v>
      </c>
      <c r="F44" t="str">
        <f t="shared" si="0"/>
        <v>rDXGF-MFm1985-CZ10</v>
      </c>
      <c r="G44" s="131">
        <f>INDEX(GLSShapes!$A$1:$AY$15000,Index!$A44*40-38,1)</f>
        <v>42</v>
      </c>
      <c r="H44" s="112" t="str">
        <f t="shared" si="1"/>
        <v>rDXGF-MFm1985-CZ10-20-MM</v>
      </c>
      <c r="I44" s="194">
        <f>IF(F44&lt;&gt;"0",INDEX(GLSShapes!$A$1:$AY$40000,Index!$A44*40-34,40),0)</f>
        <v>11297.853250296972</v>
      </c>
      <c r="J44" s="194">
        <f>IF(F44&lt;&gt;"0",INDEX(GLSShapes!$A$1:$AY$40000,Index!$A44*40-34,41),0)</f>
        <v>441.78929095294575</v>
      </c>
      <c r="K44" s="186">
        <f>RANK(I44,I35:I50,-1)</f>
        <v>12</v>
      </c>
      <c r="L44" s="186">
        <f>RANK(J44,J35:J50,-1)</f>
        <v>11</v>
      </c>
      <c r="M44" s="194">
        <f>INDEX(GLSShapes!$A$1:$AY$15000,Index!$A44*40-34,44)</f>
        <v>1.314528773862355</v>
      </c>
      <c r="N44" s="194">
        <f>INDEX(GLSShapes!$A$1:$AY$15000,Index!$A44*40-34,45)</f>
        <v>0</v>
      </c>
      <c r="Q44" s="194">
        <f>IF(F44&lt;&gt;"0",INDEX(GLSShapes!$A$1:$AY$15000,Index!$A44*40-34,48),0)</f>
        <v>8594.6032334473457</v>
      </c>
      <c r="R44" s="194">
        <f>IF(F44&lt;&gt;"0",INDEX(GLSShapes!$A$1:$AY$15000,Index!$A44*40-34,49),0)</f>
        <v>336.08187187479984</v>
      </c>
      <c r="T44" s="18"/>
      <c r="U44" s="189" t="str">
        <f t="shared" si="2"/>
        <v>MFm</v>
      </c>
      <c r="V44" t="str">
        <f t="shared" si="3"/>
        <v>CZ10</v>
      </c>
      <c r="W44" s="108"/>
      <c r="X44" s="109"/>
      <c r="Y44" s="113"/>
      <c r="Z44" s="109"/>
      <c r="AA44" s="113"/>
      <c r="AB44" s="109"/>
      <c r="AC44" s="113"/>
      <c r="AD44" s="109"/>
      <c r="AE44" t="s">
        <v>346</v>
      </c>
      <c r="AF44" s="178">
        <f t="shared" si="14"/>
        <v>10840.98568275483</v>
      </c>
      <c r="AG44" s="178">
        <f t="shared" si="15"/>
        <v>8054.8373934354759</v>
      </c>
      <c r="AH44" s="178">
        <f t="shared" si="16"/>
        <v>9428.0078639688345</v>
      </c>
      <c r="AI44">
        <f t="shared" si="17"/>
        <v>4</v>
      </c>
      <c r="AJ44" s="189">
        <f t="shared" si="18"/>
        <v>1.1498702418552273</v>
      </c>
      <c r="AK44">
        <f t="shared" si="19"/>
        <v>4</v>
      </c>
      <c r="AL44" t="str">
        <f>VLOOKUP(AE44,Glossary!$B$57:$C$72,2)</f>
        <v>Palmdale</v>
      </c>
    </row>
    <row r="45" spans="1:38">
      <c r="A45" s="150">
        <v>43</v>
      </c>
      <c r="B45" s="157" t="str">
        <f>INDEX(GLSShapes!$A$1:$AY$40000,Index!$A45*40-39,1)</f>
        <v>RefgChg-Res-StdForMsr_IncNTXV16pct_base-rDXGF-MFm1985-CZ11</v>
      </c>
      <c r="C45" t="str">
        <f t="shared" si="11"/>
        <v>DEER</v>
      </c>
      <c r="D45" s="132" t="str">
        <f>INDEX(GLSShapes!$A$1:$AY$40000,Index!$A45*40-38,2)</f>
        <v>RefgChg-Res-StdForMsr_IncNTXV16pct_base-20-MM</v>
      </c>
      <c r="E45" s="154">
        <f t="shared" si="12"/>
        <v>1681</v>
      </c>
      <c r="F45" t="str">
        <f t="shared" si="0"/>
        <v>rDXGF-MFm1985-CZ11</v>
      </c>
      <c r="G45" s="131">
        <f>INDEX(GLSShapes!$A$1:$AY$15000,Index!$A45*40-38,1)</f>
        <v>43</v>
      </c>
      <c r="H45" s="112" t="str">
        <f t="shared" si="1"/>
        <v>rDXGF-MFm1985-CZ11-20-MM</v>
      </c>
      <c r="I45" s="194">
        <f>IF(F45&lt;&gt;"0",INDEX(GLSShapes!$A$1:$AY$40000,Index!$A45*40-34,40),0)</f>
        <v>11033.301185404294</v>
      </c>
      <c r="J45" s="194">
        <f>IF(F45&lt;&gt;"0",INDEX(GLSShapes!$A$1:$AY$40000,Index!$A45*40-34,41),0)</f>
        <v>465.3362821953873</v>
      </c>
      <c r="K45" s="186">
        <f>RANK(I45,I35:I50,-1)</f>
        <v>11</v>
      </c>
      <c r="L45" s="186">
        <f>RANK(J45,J35:J50,-1)</f>
        <v>13</v>
      </c>
      <c r="M45" s="194">
        <f>INDEX(GLSShapes!$A$1:$AY$15000,Index!$A45*40-34,44)</f>
        <v>1.2385901648625639</v>
      </c>
      <c r="N45" s="194">
        <f>INDEX(GLSShapes!$A$1:$AY$15000,Index!$A45*40-34,45)</f>
        <v>0</v>
      </c>
      <c r="Q45" s="194">
        <f>IF(F45&lt;&gt;"0",INDEX(GLSShapes!$A$1:$AY$15000,Index!$A45*40-34,48),0)</f>
        <v>8907.9515552495668</v>
      </c>
      <c r="R45" s="194">
        <f>IF(F45&lt;&gt;"0",INDEX(GLSShapes!$A$1:$AY$15000,Index!$A45*40-34,49),0)</f>
        <v>375.69835075109108</v>
      </c>
      <c r="T45" s="18"/>
      <c r="U45" s="189" t="str">
        <f t="shared" si="2"/>
        <v>MFm</v>
      </c>
      <c r="V45" t="str">
        <f t="shared" si="3"/>
        <v>CZ11</v>
      </c>
      <c r="W45" s="108"/>
      <c r="X45" s="109"/>
      <c r="Y45" s="113"/>
      <c r="Z45" s="109"/>
      <c r="AA45" s="113"/>
      <c r="AB45" s="109"/>
      <c r="AC45" s="113"/>
      <c r="AD45" s="109"/>
      <c r="AE45" t="s">
        <v>348</v>
      </c>
      <c r="AF45" s="178">
        <f t="shared" si="14"/>
        <v>21100.561457458243</v>
      </c>
      <c r="AG45" s="178">
        <f t="shared" si="15"/>
        <v>11007.667055855192</v>
      </c>
      <c r="AH45" s="178">
        <f t="shared" si="16"/>
        <v>13926.101271297939</v>
      </c>
      <c r="AI45">
        <f t="shared" si="17"/>
        <v>1</v>
      </c>
      <c r="AJ45" s="189">
        <f t="shared" si="18"/>
        <v>1.5151808138109015</v>
      </c>
      <c r="AK45">
        <f t="shared" si="19"/>
        <v>16</v>
      </c>
      <c r="AL45" t="str">
        <f>VLOOKUP(AE45,Glossary!$B$57:$C$72,2)</f>
        <v>Palm Springs-Intl</v>
      </c>
    </row>
    <row r="46" spans="1:38">
      <c r="A46" s="150">
        <v>44</v>
      </c>
      <c r="B46" s="157" t="str">
        <f>INDEX(GLSShapes!$A$1:$AY$40000,Index!$A46*40-39,1)</f>
        <v>RefgChg-Res-StdForMsr_IncNTXV16pct_base-rDXGF-MFm1985-CZ12</v>
      </c>
      <c r="C46" t="str">
        <f t="shared" si="11"/>
        <v>DEER</v>
      </c>
      <c r="D46" s="132" t="str">
        <f>INDEX(GLSShapes!$A$1:$AY$40000,Index!$A46*40-38,2)</f>
        <v>RefgChg-Res-StdForMsr_IncNTXV16pct_base-20-MM</v>
      </c>
      <c r="E46" s="154">
        <f t="shared" si="12"/>
        <v>1721</v>
      </c>
      <c r="F46" t="str">
        <f t="shared" si="0"/>
        <v>rDXGF-MFm1985-CZ12</v>
      </c>
      <c r="G46" s="131">
        <f>INDEX(GLSShapes!$A$1:$AY$15000,Index!$A46*40-38,1)</f>
        <v>44</v>
      </c>
      <c r="H46" s="112" t="str">
        <f t="shared" si="1"/>
        <v>rDXGF-MFm1985-CZ12-20-MM</v>
      </c>
      <c r="I46" s="194">
        <f>IF(F46&lt;&gt;"0",INDEX(GLSShapes!$A$1:$AY$40000,Index!$A46*40-34,40),0)</f>
        <v>10245.563851998799</v>
      </c>
      <c r="J46" s="194">
        <f>IF(F46&lt;&gt;"0",INDEX(GLSShapes!$A$1:$AY$40000,Index!$A46*40-34,41),0)</f>
        <v>425.20952800682272</v>
      </c>
      <c r="K46" s="186">
        <f>RANK(I46,I35:I50,-1)</f>
        <v>7</v>
      </c>
      <c r="L46" s="186">
        <f>RANK(J46,J35:J50,-1)</f>
        <v>10</v>
      </c>
      <c r="M46" s="194">
        <f>INDEX(GLSShapes!$A$1:$AY$15000,Index!$A46*40-34,44)</f>
        <v>1.464630333075029</v>
      </c>
      <c r="N46" s="194">
        <f>INDEX(GLSShapes!$A$1:$AY$15000,Index!$A46*40-34,45)</f>
        <v>0</v>
      </c>
      <c r="Q46" s="194">
        <f>IF(F46&lt;&gt;"0",INDEX(GLSShapes!$A$1:$AY$15000,Index!$A46*40-34,48),0)</f>
        <v>6995.3240900644014</v>
      </c>
      <c r="R46" s="194">
        <f>IF(F46&lt;&gt;"0",INDEX(GLSShapes!$A$1:$AY$15000,Index!$A46*40-34,49),0)</f>
        <v>290.31866840698592</v>
      </c>
      <c r="T46" s="18"/>
      <c r="U46" s="189" t="str">
        <f t="shared" si="2"/>
        <v>MFm</v>
      </c>
      <c r="V46" t="str">
        <f t="shared" si="3"/>
        <v>CZ12</v>
      </c>
      <c r="W46" s="108"/>
      <c r="X46" s="109"/>
      <c r="Y46" s="113"/>
      <c r="Z46" s="109"/>
      <c r="AA46" s="113"/>
      <c r="AB46" s="109"/>
      <c r="AC46" s="113"/>
      <c r="AD46" s="109"/>
      <c r="AE46" t="s">
        <v>350</v>
      </c>
      <c r="AF46" s="178">
        <f t="shared" si="14"/>
        <v>8535.6181636754809</v>
      </c>
      <c r="AG46" s="178">
        <f t="shared" si="15"/>
        <v>7073.0358890842244</v>
      </c>
      <c r="AH46" s="178">
        <f t="shared" si="16"/>
        <v>7879.6857845934373</v>
      </c>
      <c r="AI46">
        <f t="shared" si="17"/>
        <v>12</v>
      </c>
      <c r="AJ46" s="189">
        <f t="shared" si="18"/>
        <v>1.0832434689673209</v>
      </c>
      <c r="AK46">
        <f t="shared" si="19"/>
        <v>1</v>
      </c>
      <c r="AL46" t="str">
        <f>VLOOKUP(AE46,Glossary!$B$57:$C$72,2)</f>
        <v>Blue Canyon</v>
      </c>
    </row>
    <row r="47" spans="1:38">
      <c r="A47" s="150">
        <v>45</v>
      </c>
      <c r="B47" s="157" t="str">
        <f>INDEX(GLSShapes!$A$1:$AY$40000,Index!$A47*40-39,1)</f>
        <v>RefgChg-Res-StdForMsr_IncNTXV16pct_base-rDXGF-MFm1985-CZ13</v>
      </c>
      <c r="C47" t="str">
        <f t="shared" si="11"/>
        <v>DEER</v>
      </c>
      <c r="D47" s="132" t="str">
        <f>INDEX(GLSShapes!$A$1:$AY$40000,Index!$A47*40-38,2)</f>
        <v>RefgChg-Res-StdForMsr_IncNTXV16pct_base-20-MM</v>
      </c>
      <c r="E47" s="154">
        <f t="shared" si="12"/>
        <v>1761</v>
      </c>
      <c r="F47" t="str">
        <f t="shared" si="0"/>
        <v>rDXGF-MFm1985-CZ13</v>
      </c>
      <c r="G47" s="131">
        <f>INDEX(GLSShapes!$A$1:$AY$15000,Index!$A47*40-38,1)</f>
        <v>45</v>
      </c>
      <c r="H47" s="112" t="str">
        <f t="shared" si="1"/>
        <v>rDXGF-MFm1985-CZ13-20-MM</v>
      </c>
      <c r="I47" s="194">
        <f>IF(F47&lt;&gt;"0",INDEX(GLSShapes!$A$1:$AY$40000,Index!$A47*40-34,40),0)</f>
        <v>11394.918011868089</v>
      </c>
      <c r="J47" s="194">
        <f>IF(F47&lt;&gt;"0",INDEX(GLSShapes!$A$1:$AY$40000,Index!$A47*40-34,41),0)</f>
        <v>478.77796909241329</v>
      </c>
      <c r="K47" s="186">
        <f>RANK(I47,I35:I50,-1)</f>
        <v>13</v>
      </c>
      <c r="L47" s="186">
        <f>RANK(J47,J35:J50,-1)</f>
        <v>14</v>
      </c>
      <c r="M47" s="194">
        <f>INDEX(GLSShapes!$A$1:$AY$15000,Index!$A47*40-34,44)</f>
        <v>1.2869367578829869</v>
      </c>
      <c r="N47" s="194">
        <f>INDEX(GLSShapes!$A$1:$AY$15000,Index!$A47*40-34,45)</f>
        <v>0</v>
      </c>
      <c r="Q47" s="194">
        <f>IF(F47&lt;&gt;"0",INDEX(GLSShapes!$A$1:$AY$15000,Index!$A47*40-34,48),0)</f>
        <v>8854.2952418367076</v>
      </c>
      <c r="R47" s="194">
        <f>IF(F47&lt;&gt;"0",INDEX(GLSShapes!$A$1:$AY$15000,Index!$A47*40-34,49),0)</f>
        <v>372.02913520008849</v>
      </c>
      <c r="T47" s="18"/>
      <c r="U47" s="189" t="str">
        <f t="shared" si="2"/>
        <v>MFm</v>
      </c>
      <c r="V47" t="str">
        <f t="shared" si="3"/>
        <v>CZ13</v>
      </c>
      <c r="W47" s="108"/>
      <c r="X47" s="109"/>
      <c r="Y47" s="113"/>
      <c r="Z47" s="109"/>
      <c r="AA47" s="113"/>
      <c r="AB47" s="109"/>
      <c r="AC47" s="113"/>
      <c r="AD47" s="109"/>
    </row>
    <row r="48" spans="1:38">
      <c r="A48" s="150">
        <v>46</v>
      </c>
      <c r="B48" s="157" t="str">
        <f>INDEX(GLSShapes!$A$1:$AY$40000,Index!$A48*40-39,1)</f>
        <v>RefgChg-Res-StdForMsr_IncNTXV16pct_base-rDXGF-MFm1985-CZ14</v>
      </c>
      <c r="C48" t="str">
        <f t="shared" si="11"/>
        <v>DEER</v>
      </c>
      <c r="D48" s="132" t="str">
        <f>INDEX(GLSShapes!$A$1:$AY$40000,Index!$A48*40-38,2)</f>
        <v>RefgChg-Res-StdForMsr_IncNTXV16pct_base-20-MM</v>
      </c>
      <c r="E48" s="154">
        <f t="shared" si="12"/>
        <v>1801</v>
      </c>
      <c r="F48" t="str">
        <f t="shared" si="0"/>
        <v>rDXGF-MFm1985-CZ14</v>
      </c>
      <c r="G48" s="131">
        <f>INDEX(GLSShapes!$A$1:$AY$15000,Index!$A48*40-38,1)</f>
        <v>46</v>
      </c>
      <c r="H48" s="112" t="str">
        <f t="shared" si="1"/>
        <v>rDXGF-MFm1985-CZ14-20-MM</v>
      </c>
      <c r="I48" s="194">
        <f>IF(F48&lt;&gt;"0",INDEX(GLSShapes!$A$1:$AY$40000,Index!$A48*40-34,40),0)</f>
        <v>12302.596851141549</v>
      </c>
      <c r="J48" s="194">
        <f>IF(F48&lt;&gt;"0",INDEX(GLSShapes!$A$1:$AY$40000,Index!$A48*40-34,41),0)</f>
        <v>479.09030925491464</v>
      </c>
      <c r="K48" s="186">
        <f>RANK(I48,I35:I50,-1)</f>
        <v>15</v>
      </c>
      <c r="L48" s="186">
        <f>RANK(J48,J35:J50,-1)</f>
        <v>15</v>
      </c>
      <c r="M48" s="194">
        <f>INDEX(GLSShapes!$A$1:$AY$15000,Index!$A48*40-34,44)</f>
        <v>1.2556885449286179</v>
      </c>
      <c r="N48" s="194">
        <f>INDEX(GLSShapes!$A$1:$AY$15000,Index!$A48*40-34,45)</f>
        <v>0</v>
      </c>
      <c r="Q48" s="194">
        <f>IF(F48&lt;&gt;"0",INDEX(GLSShapes!$A$1:$AY$15000,Index!$A48*40-34,48),0)</f>
        <v>9797.4907080488774</v>
      </c>
      <c r="R48" s="194">
        <f>IF(F48&lt;&gt;"0",INDEX(GLSShapes!$A$1:$AY$15000,Index!$A48*40-34,49),0)</f>
        <v>381.53593993496969</v>
      </c>
      <c r="T48" s="18"/>
      <c r="U48" s="189" t="str">
        <f t="shared" si="2"/>
        <v>MFm</v>
      </c>
      <c r="V48" t="str">
        <f t="shared" si="3"/>
        <v>CZ14</v>
      </c>
      <c r="W48" s="110"/>
      <c r="X48" s="111"/>
      <c r="Y48" s="114"/>
      <c r="Z48" s="111"/>
      <c r="AA48" s="114"/>
      <c r="AB48" s="111"/>
      <c r="AC48" s="114"/>
      <c r="AD48" s="111"/>
    </row>
    <row r="49" spans="1:22">
      <c r="A49" s="150">
        <v>47</v>
      </c>
      <c r="B49" s="157" t="str">
        <f>INDEX(GLSShapes!$A$1:$AY$40000,Index!$A49*40-39,1)</f>
        <v>RefgChg-Res-StdForMsr_IncNTXV16pct_base-rDXGF-MFm1985-CZ15</v>
      </c>
      <c r="C49" t="str">
        <f t="shared" si="11"/>
        <v>DEER</v>
      </c>
      <c r="D49" s="132" t="str">
        <f>INDEX(GLSShapes!$A$1:$AY$40000,Index!$A49*40-38,2)</f>
        <v>RefgChg-Res-StdForMsr_IncNTXV16pct_base-20-MM</v>
      </c>
      <c r="E49" s="154">
        <f t="shared" si="12"/>
        <v>1841</v>
      </c>
      <c r="F49" t="str">
        <f t="shared" si="0"/>
        <v>rDXGF-MFm1985-CZ15</v>
      </c>
      <c r="G49" s="131">
        <f>INDEX(GLSShapes!$A$1:$AY$15000,Index!$A49*40-38,1)</f>
        <v>47</v>
      </c>
      <c r="H49" s="112" t="str">
        <f t="shared" si="1"/>
        <v>rDXGF-MFm1985-CZ15-20-MM</v>
      </c>
      <c r="I49" s="194">
        <f>IF(F49&lt;&gt;"0",INDEX(GLSShapes!$A$1:$AY$40000,Index!$A49*40-34,40),0)</f>
        <v>15529.088930563012</v>
      </c>
      <c r="J49" s="194">
        <f>IF(F49&lt;&gt;"0",INDEX(GLSShapes!$A$1:$AY$40000,Index!$A49*40-34,41),0)</f>
        <v>627.52220245474075</v>
      </c>
      <c r="K49" s="186">
        <f>RANK(I49,I35:I50,-1)</f>
        <v>16</v>
      </c>
      <c r="L49" s="186">
        <f>RANK(J49,J35:J50,-1)</f>
        <v>16</v>
      </c>
      <c r="M49" s="194">
        <f>INDEX(GLSShapes!$A$1:$AY$15000,Index!$A49*40-34,44)</f>
        <v>1.240026638535304</v>
      </c>
      <c r="N49" s="194">
        <f>INDEX(GLSShapes!$A$1:$AY$15000,Index!$A49*40-34,45)</f>
        <v>0</v>
      </c>
      <c r="Q49" s="194">
        <f>IF(F49&lt;&gt;"0",INDEX(GLSShapes!$A$1:$AY$15000,Index!$A49*40-34,48),0)</f>
        <v>12523.189783169237</v>
      </c>
      <c r="R49" s="194">
        <f>IF(F49&lt;&gt;"0",INDEX(GLSShapes!$A$1:$AY$15000,Index!$A49*40-34,49),0)</f>
        <v>506.05542087060167</v>
      </c>
      <c r="T49" s="18"/>
      <c r="U49" s="189" t="str">
        <f t="shared" si="2"/>
        <v>MFm</v>
      </c>
      <c r="V49" t="str">
        <f t="shared" si="3"/>
        <v>CZ15</v>
      </c>
    </row>
    <row r="50" spans="1:22">
      <c r="A50" s="150">
        <v>48</v>
      </c>
      <c r="B50" s="157" t="str">
        <f>INDEX(GLSShapes!$A$1:$AY$40000,Index!$A50*40-39,1)</f>
        <v>RefgChg-Res-StdForMsr_IncNTXV16pct_base-rDXGF-MFm1985-CZ16</v>
      </c>
      <c r="C50" s="134" t="str">
        <f t="shared" si="11"/>
        <v>DEER</v>
      </c>
      <c r="D50" s="132" t="str">
        <f>INDEX(GLSShapes!$A$1:$AY$40000,Index!$A50*40-38,2)</f>
        <v>RefgChg-Res-StdForMsr_IncNTXV16pct_base-20-MM</v>
      </c>
      <c r="E50" s="154">
        <f t="shared" si="12"/>
        <v>1881</v>
      </c>
      <c r="F50" s="134" t="str">
        <f t="shared" si="0"/>
        <v>rDXGF-MFm1985-CZ16</v>
      </c>
      <c r="G50" s="135">
        <f>INDEX(GLSShapes!$A$1:$AY$15000,Index!$A50*40-38,1)</f>
        <v>48</v>
      </c>
      <c r="H50" s="136" t="str">
        <f t="shared" si="1"/>
        <v>rDXGF-MFm1985-CZ16-20-MM</v>
      </c>
      <c r="I50" s="194">
        <f>IF(F50&lt;&gt;"0",INDEX(GLSShapes!$A$1:$AY$40000,Index!$A50*40-34,40),0)</f>
        <v>10506.424480027552</v>
      </c>
      <c r="J50" s="194">
        <f>IF(F50&lt;&gt;"0",INDEX(GLSShapes!$A$1:$AY$40000,Index!$A50*40-34,41),0)</f>
        <v>419.07694293085405</v>
      </c>
      <c r="K50" s="137">
        <f>RANK(I50,I35:I50,-1)</f>
        <v>10</v>
      </c>
      <c r="L50" s="137">
        <f>RANK(J50,J35:J50,-1)</f>
        <v>8</v>
      </c>
      <c r="M50" s="195">
        <f>INDEX(GLSShapes!$A$1:$AY$15000,Index!$A50*40-34,44)</f>
        <v>1.2660318200832099</v>
      </c>
      <c r="N50" s="195">
        <f>INDEX(GLSShapes!$A$1:$AY$15000,Index!$A50*40-34,45)</f>
        <v>0</v>
      </c>
      <c r="O50" s="134"/>
      <c r="P50" s="134"/>
      <c r="Q50" s="195">
        <f>IF(F50&lt;&gt;"0",INDEX(GLSShapes!$A$1:$AY$15000,Index!$A50*40-34,48),0)</f>
        <v>8298.7049088047552</v>
      </c>
      <c r="R50" s="195">
        <f>IF(F50&lt;&gt;"0",INDEX(GLSShapes!$A$1:$AY$15000,Index!$A50*40-34,49),0)</f>
        <v>331.0161216195263</v>
      </c>
      <c r="S50" s="134"/>
      <c r="T50" s="138"/>
      <c r="U50" s="189" t="str">
        <f t="shared" si="2"/>
        <v>MFm</v>
      </c>
      <c r="V50" t="str">
        <f t="shared" si="3"/>
        <v>CZ16</v>
      </c>
    </row>
    <row r="51" spans="1:22">
      <c r="A51" s="149">
        <v>49</v>
      </c>
      <c r="B51" s="157" t="str">
        <f>INDEX(GLSShapes!$A$1:$AY$40000,Index!$A51*40-39,1)</f>
        <v>RefgChg-Res-16pct-Inc-NTXV_eff-rDXGF-MFm1985-CZ01</v>
      </c>
      <c r="C51" t="str">
        <f t="shared" si="11"/>
        <v>DEER</v>
      </c>
      <c r="D51" s="132" t="str">
        <f>INDEX(GLSShapes!$A$1:$AY$40000,Index!$A51*40-38,2)</f>
        <v>RefgChg-Res-16pct-Inc-NTXV_eff-20-MM</v>
      </c>
      <c r="E51" s="153">
        <f t="shared" si="12"/>
        <v>1921</v>
      </c>
      <c r="F51" t="str">
        <f t="shared" si="0"/>
        <v>rDXGF-MFm1985-CZ01</v>
      </c>
      <c r="G51" s="131">
        <f>INDEX(GLSShapes!$A$1:$AY$15000,Index!$A51*40-38,1)</f>
        <v>49</v>
      </c>
      <c r="H51" s="112" t="str">
        <f t="shared" si="1"/>
        <v>rDXGF-MFm1985-CZ01-20-MM</v>
      </c>
      <c r="I51" s="194">
        <f>IF(F51&lt;&gt;"0",INDEX(GLSShapes!$A$1:$AY$40000,Index!$A51*40-34,40),0)</f>
        <v>8537.6923747619785</v>
      </c>
      <c r="J51" s="194">
        <f>IF(F51&lt;&gt;"0",INDEX(GLSShapes!$A$1:$AY$40000,Index!$A51*40-34,41),0)</f>
        <v>354.2811262714759</v>
      </c>
      <c r="K51" s="186">
        <f>RANK(I51,I51:I66,-1)</f>
        <v>1</v>
      </c>
      <c r="L51" s="186">
        <f>RANK(J51,J51:J66,-1)</f>
        <v>1</v>
      </c>
      <c r="M51" s="194">
        <f>INDEX(GLSShapes!$A$1:$AY$15000,Index!$A51*40-34,44)</f>
        <v>1.0046546795060749</v>
      </c>
      <c r="N51" s="194">
        <f>INDEX(GLSShapes!$A$1:$AY$15000,Index!$A51*40-34,45)</f>
        <v>0</v>
      </c>
      <c r="Q51" s="194">
        <f>IF(F51&lt;&gt;"0",INDEX(GLSShapes!$A$1:$AY$15000,Index!$A51*40-34,48),0)</f>
        <v>8498.1362740075238</v>
      </c>
      <c r="R51" s="194">
        <f>IF(F51&lt;&gt;"0",INDEX(GLSShapes!$A$1:$AY$15000,Index!$A51*40-34,49),0)</f>
        <v>352.63970147996872</v>
      </c>
      <c r="T51" s="18"/>
      <c r="U51" s="189" t="str">
        <f t="shared" si="2"/>
        <v>MFm</v>
      </c>
      <c r="V51" t="str">
        <f t="shared" si="3"/>
        <v>CZ01</v>
      </c>
    </row>
    <row r="52" spans="1:22">
      <c r="A52" s="150">
        <v>50</v>
      </c>
      <c r="B52" s="157" t="str">
        <f>INDEX(GLSShapes!$A$1:$AY$40000,Index!$A52*40-39,1)</f>
        <v>RefgChg-Res-16pct-Inc-NTXV_eff-rDXGF-MFm1985-CZ02</v>
      </c>
      <c r="C52" t="str">
        <f t="shared" si="11"/>
        <v>DEER</v>
      </c>
      <c r="D52" s="132" t="str">
        <f>INDEX(GLSShapes!$A$1:$AY$40000,Index!$A52*40-38,2)</f>
        <v>RefgChg-Res-16pct-Inc-NTXV_eff-20-MM</v>
      </c>
      <c r="E52" s="154">
        <f t="shared" si="12"/>
        <v>1961</v>
      </c>
      <c r="F52" t="str">
        <f t="shared" si="0"/>
        <v>rDXGF-MFm1985-CZ02</v>
      </c>
      <c r="G52" s="131">
        <f>INDEX(GLSShapes!$A$1:$AY$15000,Index!$A52*40-38,1)</f>
        <v>50</v>
      </c>
      <c r="H52" s="112" t="str">
        <f t="shared" si="1"/>
        <v>rDXGF-MFm1985-CZ02-20-MM</v>
      </c>
      <c r="I52" s="194">
        <f>IF(F52&lt;&gt;"0",INDEX(GLSShapes!$A$1:$AY$40000,Index!$A52*40-34,40),0)</f>
        <v>9328.1048722441719</v>
      </c>
      <c r="J52" s="194">
        <f>IF(F52&lt;&gt;"0",INDEX(GLSShapes!$A$1:$AY$40000,Index!$A52*40-34,41),0)</f>
        <v>388.79756449047392</v>
      </c>
      <c r="K52" s="186">
        <f>RANK(I52,I51:I66,-1)</f>
        <v>4</v>
      </c>
      <c r="L52" s="186">
        <f>RANK(J52,J51:J66,-1)</f>
        <v>4</v>
      </c>
      <c r="M52" s="194">
        <f>INDEX(GLSShapes!$A$1:$AY$15000,Index!$A52*40-34,44)</f>
        <v>1.6743092589297079</v>
      </c>
      <c r="N52" s="194">
        <f>INDEX(GLSShapes!$A$1:$AY$15000,Index!$A52*40-34,45)</f>
        <v>0</v>
      </c>
      <c r="Q52" s="194">
        <f>IF(F52&lt;&gt;"0",INDEX(GLSShapes!$A$1:$AY$15000,Index!$A52*40-34,48),0)</f>
        <v>5571.3153484005143</v>
      </c>
      <c r="R52" s="194">
        <f>IF(F52&lt;&gt;"0",INDEX(GLSShapes!$A$1:$AY$15000,Index!$A52*40-34,49),0)</f>
        <v>232.21370987281668</v>
      </c>
      <c r="T52" s="18"/>
      <c r="U52" s="189" t="str">
        <f t="shared" si="2"/>
        <v>MFm</v>
      </c>
      <c r="V52" t="str">
        <f t="shared" si="3"/>
        <v>CZ02</v>
      </c>
    </row>
    <row r="53" spans="1:22">
      <c r="A53" s="150">
        <v>51</v>
      </c>
      <c r="B53" s="157" t="str">
        <f>INDEX(GLSShapes!$A$1:$AY$40000,Index!$A53*40-39,1)</f>
        <v>RefgChg-Res-16pct-Inc-NTXV_eff-rDXGF-MFm1985-CZ03</v>
      </c>
      <c r="C53" t="str">
        <f t="shared" si="11"/>
        <v>DEER</v>
      </c>
      <c r="D53" s="132" t="str">
        <f>INDEX(GLSShapes!$A$1:$AY$40000,Index!$A53*40-38,2)</f>
        <v>RefgChg-Res-16pct-Inc-NTXV_eff-20-MM</v>
      </c>
      <c r="E53" s="154">
        <f t="shared" si="12"/>
        <v>2001</v>
      </c>
      <c r="F53" t="str">
        <f t="shared" si="0"/>
        <v>rDXGF-MFm1985-CZ03</v>
      </c>
      <c r="G53" s="131">
        <f>INDEX(GLSShapes!$A$1:$AY$15000,Index!$A53*40-38,1)</f>
        <v>51</v>
      </c>
      <c r="H53" s="112" t="str">
        <f t="shared" si="1"/>
        <v>rDXGF-MFm1985-CZ03-20-MM</v>
      </c>
      <c r="I53" s="194">
        <f>IF(F53&lt;&gt;"0",INDEX(GLSShapes!$A$1:$AY$40000,Index!$A53*40-34,40),0)</f>
        <v>9110.1800604114651</v>
      </c>
      <c r="J53" s="194">
        <f>IF(F53&lt;&gt;"0",INDEX(GLSShapes!$A$1:$AY$40000,Index!$A53*40-34,41),0)</f>
        <v>359.36595133188467</v>
      </c>
      <c r="K53" s="186">
        <f>RANK(I53,I51:I66,-1)</f>
        <v>3</v>
      </c>
      <c r="L53" s="186">
        <f>RANK(J53,J51:J66,-1)</f>
        <v>3</v>
      </c>
      <c r="M53" s="194">
        <f>INDEX(GLSShapes!$A$1:$AY$15000,Index!$A53*40-34,44)</f>
        <v>1.47477675398116</v>
      </c>
      <c r="N53" s="194">
        <f>INDEX(GLSShapes!$A$1:$AY$15000,Index!$A53*40-34,45)</f>
        <v>0</v>
      </c>
      <c r="Q53" s="194">
        <f>IF(F53&lt;&gt;"0",INDEX(GLSShapes!$A$1:$AY$15000,Index!$A53*40-34,48),0)</f>
        <v>6177.3282198939824</v>
      </c>
      <c r="R53" s="194">
        <f>IF(F53&lt;&gt;"0",INDEX(GLSShapes!$A$1:$AY$15000,Index!$A53*40-34,49),0)</f>
        <v>243.67481407730102</v>
      </c>
      <c r="T53" s="18"/>
      <c r="U53" s="189" t="str">
        <f t="shared" si="2"/>
        <v>MFm</v>
      </c>
      <c r="V53" t="str">
        <f t="shared" si="3"/>
        <v>CZ03</v>
      </c>
    </row>
    <row r="54" spans="1:22">
      <c r="A54" s="150">
        <v>52</v>
      </c>
      <c r="B54" s="157" t="str">
        <f>INDEX(GLSShapes!$A$1:$AY$40000,Index!$A54*40-39,1)</f>
        <v>RefgChg-Res-16pct-Inc-NTXV_eff-rDXGF-MFm1985-CZ04</v>
      </c>
      <c r="C54" t="str">
        <f t="shared" si="11"/>
        <v>DEER</v>
      </c>
      <c r="D54" s="132" t="str">
        <f>INDEX(GLSShapes!$A$1:$AY$40000,Index!$A54*40-38,2)</f>
        <v>RefgChg-Res-16pct-Inc-NTXV_eff-20-MM</v>
      </c>
      <c r="E54" s="154">
        <f t="shared" si="12"/>
        <v>2041</v>
      </c>
      <c r="F54" t="str">
        <f t="shared" si="0"/>
        <v>rDXGF-MFm1985-CZ04</v>
      </c>
      <c r="G54" s="131">
        <f>INDEX(GLSShapes!$A$1:$AY$15000,Index!$A54*40-38,1)</f>
        <v>52</v>
      </c>
      <c r="H54" s="112" t="str">
        <f t="shared" si="1"/>
        <v>rDXGF-MFm1985-CZ04-20-MM</v>
      </c>
      <c r="I54" s="194">
        <f>IF(F54&lt;&gt;"0",INDEX(GLSShapes!$A$1:$AY$40000,Index!$A54*40-34,40),0)</f>
        <v>10974.135640296774</v>
      </c>
      <c r="J54" s="194">
        <f>IF(F54&lt;&gt;"0",INDEX(GLSShapes!$A$1:$AY$40000,Index!$A54*40-34,41),0)</f>
        <v>437.31981387153894</v>
      </c>
      <c r="K54" s="186">
        <f>RANK(I54,I51:I66,-1)</f>
        <v>7</v>
      </c>
      <c r="L54" s="186">
        <f>RANK(J54,J51:J66,-1)</f>
        <v>7</v>
      </c>
      <c r="M54" s="194">
        <f>INDEX(GLSShapes!$A$1:$AY$15000,Index!$A54*40-34,44)</f>
        <v>1.6327901903903821</v>
      </c>
      <c r="N54" s="194">
        <f>INDEX(GLSShapes!$A$1:$AY$15000,Index!$A54*40-34,45)</f>
        <v>0</v>
      </c>
      <c r="Q54" s="194">
        <f>IF(F54&lt;&gt;"0",INDEX(GLSShapes!$A$1:$AY$15000,Index!$A54*40-34,48),0)</f>
        <v>6721.09356418474</v>
      </c>
      <c r="R54" s="194">
        <f>IF(F54&lt;&gt;"0",INDEX(GLSShapes!$A$1:$AY$15000,Index!$A54*40-34,49),0)</f>
        <v>267.83589002759783</v>
      </c>
      <c r="T54" s="18"/>
      <c r="U54" s="189" t="str">
        <f t="shared" si="2"/>
        <v>MFm</v>
      </c>
      <c r="V54" t="str">
        <f t="shared" si="3"/>
        <v>CZ04</v>
      </c>
    </row>
    <row r="55" spans="1:22">
      <c r="A55" s="150">
        <v>53</v>
      </c>
      <c r="B55" s="157" t="str">
        <f>INDEX(GLSShapes!$A$1:$AY$40000,Index!$A55*40-39,1)</f>
        <v>RefgChg-Res-16pct-Inc-NTXV_eff-rDXGF-MFm1985-CZ05</v>
      </c>
      <c r="C55" t="str">
        <f t="shared" si="11"/>
        <v>DEER</v>
      </c>
      <c r="D55" s="132" t="str">
        <f>INDEX(GLSShapes!$A$1:$AY$40000,Index!$A55*40-38,2)</f>
        <v>RefgChg-Res-16pct-Inc-NTXV_eff-20-MM</v>
      </c>
      <c r="E55" s="154">
        <f t="shared" si="12"/>
        <v>2081</v>
      </c>
      <c r="F55" t="str">
        <f t="shared" si="0"/>
        <v>rDXGF-MFm1985-CZ05</v>
      </c>
      <c r="G55" s="131">
        <f>INDEX(GLSShapes!$A$1:$AY$15000,Index!$A55*40-38,1)</f>
        <v>53</v>
      </c>
      <c r="H55" s="112" t="str">
        <f t="shared" si="1"/>
        <v>rDXGF-MFm1985-CZ05-20-MM</v>
      </c>
      <c r="I55" s="194">
        <f>IF(F55&lt;&gt;"0",INDEX(GLSShapes!$A$1:$AY$40000,Index!$A55*40-34,40),0)</f>
        <v>8625.6477985463171</v>
      </c>
      <c r="J55" s="194">
        <f>IF(F55&lt;&gt;"0",INDEX(GLSShapes!$A$1:$AY$40000,Index!$A55*40-34,41),0)</f>
        <v>357.09405044730647</v>
      </c>
      <c r="K55" s="186">
        <f>RANK(I55,I51:I66,-1)</f>
        <v>2</v>
      </c>
      <c r="L55" s="186">
        <f>RANK(J55,J51:J66,-1)</f>
        <v>2</v>
      </c>
      <c r="M55" s="194">
        <f>INDEX(GLSShapes!$A$1:$AY$15000,Index!$A55*40-34,44)</f>
        <v>1.103017830619051</v>
      </c>
      <c r="N55" s="194">
        <f>INDEX(GLSShapes!$A$1:$AY$15000,Index!$A55*40-34,45)</f>
        <v>0</v>
      </c>
      <c r="Q55" s="194">
        <f>IF(F55&lt;&gt;"0",INDEX(GLSShapes!$A$1:$AY$15000,Index!$A55*40-34,48),0)</f>
        <v>7820.0438461682088</v>
      </c>
      <c r="R55" s="194">
        <f>IF(F55&lt;&gt;"0",INDEX(GLSShapes!$A$1:$AY$15000,Index!$A55*40-34,49),0)</f>
        <v>323.74277236016502</v>
      </c>
      <c r="T55" s="18"/>
      <c r="U55" s="189" t="str">
        <f t="shared" si="2"/>
        <v>MFm</v>
      </c>
      <c r="V55" t="str">
        <f t="shared" si="3"/>
        <v>CZ05</v>
      </c>
    </row>
    <row r="56" spans="1:22">
      <c r="A56" s="150">
        <v>54</v>
      </c>
      <c r="B56" s="157" t="str">
        <f>INDEX(GLSShapes!$A$1:$AY$40000,Index!$A56*40-39,1)</f>
        <v>RefgChg-Res-16pct-Inc-NTXV_eff-rDXGF-MFm1985-CZ06</v>
      </c>
      <c r="C56" t="str">
        <f t="shared" si="11"/>
        <v>DEER</v>
      </c>
      <c r="D56" s="132" t="str">
        <f>INDEX(GLSShapes!$A$1:$AY$40000,Index!$A56*40-38,2)</f>
        <v>RefgChg-Res-16pct-Inc-NTXV_eff-20-MM</v>
      </c>
      <c r="E56" s="154">
        <f t="shared" si="12"/>
        <v>2121</v>
      </c>
      <c r="F56" t="str">
        <f t="shared" si="0"/>
        <v>rDXGF-MFm1985-CZ06</v>
      </c>
      <c r="G56" s="131">
        <f>INDEX(GLSShapes!$A$1:$AY$15000,Index!$A56*40-38,1)</f>
        <v>54</v>
      </c>
      <c r="H56" s="112" t="str">
        <f t="shared" si="1"/>
        <v>rDXGF-MFm1985-CZ06-20-MM</v>
      </c>
      <c r="I56" s="194">
        <f>IF(F56&lt;&gt;"0",INDEX(GLSShapes!$A$1:$AY$40000,Index!$A56*40-34,40),0)</f>
        <v>9992.6070865926558</v>
      </c>
      <c r="J56" s="194">
        <f>IF(F56&lt;&gt;"0",INDEX(GLSShapes!$A$1:$AY$40000,Index!$A56*40-34,41),0)</f>
        <v>401.8544818400236</v>
      </c>
      <c r="K56" s="186">
        <f>RANK(I56,I51:I66,-1)</f>
        <v>5</v>
      </c>
      <c r="L56" s="186">
        <f>RANK(J56,J51:J66,-1)</f>
        <v>5</v>
      </c>
      <c r="M56" s="194">
        <f>INDEX(GLSShapes!$A$1:$AY$15000,Index!$A56*40-34,44)</f>
        <v>1.3269731649060501</v>
      </c>
      <c r="N56" s="194">
        <f>INDEX(GLSShapes!$A$1:$AY$15000,Index!$A56*40-34,45)</f>
        <v>0</v>
      </c>
      <c r="Q56" s="194">
        <f>IF(F56&lt;&gt;"0",INDEX(GLSShapes!$A$1:$AY$15000,Index!$A56*40-34,48),0)</f>
        <v>7530.3761604705351</v>
      </c>
      <c r="R56" s="194">
        <f>IF(F56&lt;&gt;"0",INDEX(GLSShapes!$A$1:$AY$15000,Index!$A56*40-34,49),0)</f>
        <v>302.83542460971694</v>
      </c>
      <c r="T56" s="18"/>
      <c r="U56" s="189" t="str">
        <f t="shared" si="2"/>
        <v>MFm</v>
      </c>
      <c r="V56" t="str">
        <f t="shared" si="3"/>
        <v>CZ06</v>
      </c>
    </row>
    <row r="57" spans="1:22">
      <c r="A57" s="150">
        <v>55</v>
      </c>
      <c r="B57" s="157" t="str">
        <f>INDEX(GLSShapes!$A$1:$AY$40000,Index!$A57*40-39,1)</f>
        <v>RefgChg-Res-16pct-Inc-NTXV_eff-rDXGF-MFm1985-CZ07</v>
      </c>
      <c r="C57" t="str">
        <f t="shared" si="11"/>
        <v>DEER</v>
      </c>
      <c r="D57" s="132" t="str">
        <f>INDEX(GLSShapes!$A$1:$AY$40000,Index!$A57*40-38,2)</f>
        <v>RefgChg-Res-16pct-Inc-NTXV_eff-20-MM</v>
      </c>
      <c r="E57" s="154">
        <f t="shared" si="12"/>
        <v>2161</v>
      </c>
      <c r="F57" t="str">
        <f t="shared" si="0"/>
        <v>rDXGF-MFm1985-CZ07</v>
      </c>
      <c r="G57" s="131">
        <f>INDEX(GLSShapes!$A$1:$AY$15000,Index!$A57*40-38,1)</f>
        <v>55</v>
      </c>
      <c r="H57" s="112" t="str">
        <f t="shared" si="1"/>
        <v>rDXGF-MFm1985-CZ07-20-MM</v>
      </c>
      <c r="I57" s="194">
        <f>IF(F57&lt;&gt;"0",INDEX(GLSShapes!$A$1:$AY$40000,Index!$A57*40-34,40),0)</f>
        <v>10002.569152460625</v>
      </c>
      <c r="J57" s="194">
        <f>IF(F57&lt;&gt;"0",INDEX(GLSShapes!$A$1:$AY$40000,Index!$A57*40-34,41),0)</f>
        <v>404.37017037806959</v>
      </c>
      <c r="K57" s="186">
        <f>RANK(I57,I51:I66,-1)</f>
        <v>6</v>
      </c>
      <c r="L57" s="186">
        <f>RANK(J57,J51:J66,-1)</f>
        <v>6</v>
      </c>
      <c r="M57" s="194">
        <f>INDEX(GLSShapes!$A$1:$AY$15000,Index!$A57*40-34,44)</f>
        <v>1.4634829136012151</v>
      </c>
      <c r="N57" s="194">
        <f>INDEX(GLSShapes!$A$1:$AY$15000,Index!$A57*40-34,45)</f>
        <v>0</v>
      </c>
      <c r="Q57" s="194">
        <f>IF(F57&lt;&gt;"0",INDEX(GLSShapes!$A$1:$AY$15000,Index!$A57*40-34,48),0)</f>
        <v>6834.7700266941602</v>
      </c>
      <c r="R57" s="194">
        <f>IF(F57&lt;&gt;"0",INDEX(GLSShapes!$A$1:$AY$15000,Index!$A57*40-34,49),0)</f>
        <v>276.30672460878253</v>
      </c>
      <c r="T57" s="18"/>
      <c r="U57" s="189" t="str">
        <f t="shared" si="2"/>
        <v>MFm</v>
      </c>
      <c r="V57" t="str">
        <f t="shared" si="3"/>
        <v>CZ07</v>
      </c>
    </row>
    <row r="58" spans="1:22">
      <c r="A58" s="150">
        <v>56</v>
      </c>
      <c r="B58" s="157" t="str">
        <f>INDEX(GLSShapes!$A$1:$AY$40000,Index!$A58*40-39,1)</f>
        <v>RefgChg-Res-16pct-Inc-NTXV_eff-rDXGF-MFm1985-CZ08</v>
      </c>
      <c r="C58" t="str">
        <f t="shared" si="11"/>
        <v>DEER</v>
      </c>
      <c r="D58" s="132" t="str">
        <f>INDEX(GLSShapes!$A$1:$AY$40000,Index!$A58*40-38,2)</f>
        <v>RefgChg-Res-16pct-Inc-NTXV_eff-20-MM</v>
      </c>
      <c r="E58" s="154">
        <f t="shared" si="12"/>
        <v>2201</v>
      </c>
      <c r="F58" t="str">
        <f t="shared" si="0"/>
        <v>rDXGF-MFm1985-CZ08</v>
      </c>
      <c r="G58" s="131">
        <f>INDEX(GLSShapes!$A$1:$AY$15000,Index!$A58*40-38,1)</f>
        <v>56</v>
      </c>
      <c r="H58" s="112" t="str">
        <f t="shared" si="1"/>
        <v>rDXGF-MFm1985-CZ08-20-MM</v>
      </c>
      <c r="I58" s="194">
        <f>IF(F58&lt;&gt;"0",INDEX(GLSShapes!$A$1:$AY$40000,Index!$A58*40-34,40),0)</f>
        <v>11276.751488750262</v>
      </c>
      <c r="J58" s="194">
        <f>IF(F58&lt;&gt;"0",INDEX(GLSShapes!$A$1:$AY$40000,Index!$A58*40-34,41),0)</f>
        <v>450.96466242962038</v>
      </c>
      <c r="K58" s="186">
        <f>RANK(I58,I51:I66,-1)</f>
        <v>10</v>
      </c>
      <c r="L58" s="186">
        <f>RANK(J58,J51:J66,-1)</f>
        <v>9</v>
      </c>
      <c r="M58" s="194">
        <f>INDEX(GLSShapes!$A$1:$AY$15000,Index!$A58*40-34,44)</f>
        <v>1.3796644731622489</v>
      </c>
      <c r="N58" s="194">
        <f>INDEX(GLSShapes!$A$1:$AY$15000,Index!$A58*40-34,45)</f>
        <v>0</v>
      </c>
      <c r="Q58" s="194">
        <f>IF(F58&lt;&gt;"0",INDEX(GLSShapes!$A$1:$AY$15000,Index!$A58*40-34,48),0)</f>
        <v>8173.5463281905595</v>
      </c>
      <c r="R58" s="194">
        <f>IF(F58&lt;&gt;"0",INDEX(GLSShapes!$A$1:$AY$15000,Index!$A58*40-34,49),0)</f>
        <v>326.86545982878749</v>
      </c>
      <c r="T58" s="18"/>
      <c r="U58" s="189" t="str">
        <f t="shared" si="2"/>
        <v>MFm</v>
      </c>
      <c r="V58" t="str">
        <f t="shared" si="3"/>
        <v>CZ08</v>
      </c>
    </row>
    <row r="59" spans="1:22">
      <c r="A59" s="150">
        <v>57</v>
      </c>
      <c r="B59" s="157" t="str">
        <f>INDEX(GLSShapes!$A$1:$AY$40000,Index!$A59*40-39,1)</f>
        <v>RefgChg-Res-16pct-Inc-NTXV_eff-rDXGF-MFm1985-CZ09</v>
      </c>
      <c r="C59" t="str">
        <f t="shared" si="11"/>
        <v>DEER</v>
      </c>
      <c r="D59" s="132" t="str">
        <f>INDEX(GLSShapes!$A$1:$AY$40000,Index!$A59*40-38,2)</f>
        <v>RefgChg-Res-16pct-Inc-NTXV_eff-20-MM</v>
      </c>
      <c r="E59" s="154">
        <f t="shared" si="12"/>
        <v>2241</v>
      </c>
      <c r="F59" t="str">
        <f t="shared" si="0"/>
        <v>rDXGF-MFm1985-CZ09</v>
      </c>
      <c r="G59" s="131">
        <f>INDEX(GLSShapes!$A$1:$AY$15000,Index!$A59*40-38,1)</f>
        <v>57</v>
      </c>
      <c r="H59" s="112" t="str">
        <f t="shared" si="1"/>
        <v>rDXGF-MFm1985-CZ09-20-MM</v>
      </c>
      <c r="I59" s="194">
        <f>IF(F59&lt;&gt;"0",INDEX(GLSShapes!$A$1:$AY$40000,Index!$A59*40-34,40),0)</f>
        <v>12875.594341156504</v>
      </c>
      <c r="J59" s="194">
        <f>IF(F59&lt;&gt;"0",INDEX(GLSShapes!$A$1:$AY$40000,Index!$A59*40-34,41),0)</f>
        <v>512.34604185087949</v>
      </c>
      <c r="K59" s="186">
        <f>RANK(I59,I51:I66,-1)</f>
        <v>14</v>
      </c>
      <c r="L59" s="186">
        <f>RANK(J59,J51:J66,-1)</f>
        <v>12</v>
      </c>
      <c r="M59" s="194">
        <f>INDEX(GLSShapes!$A$1:$AY$15000,Index!$A59*40-34,44)</f>
        <v>1.434266065033448</v>
      </c>
      <c r="N59" s="194">
        <f>INDEX(GLSShapes!$A$1:$AY$15000,Index!$A59*40-34,45)</f>
        <v>0</v>
      </c>
      <c r="Q59" s="194">
        <f>IF(F59&lt;&gt;"0",INDEX(GLSShapes!$A$1:$AY$15000,Index!$A59*40-34,48),0)</f>
        <v>8977.130990585234</v>
      </c>
      <c r="R59" s="194">
        <f>IF(F59&lt;&gt;"0",INDEX(GLSShapes!$A$1:$AY$15000,Index!$A59*40-34,49),0)</f>
        <v>357.21826956766995</v>
      </c>
      <c r="T59" s="18"/>
      <c r="U59" s="189" t="str">
        <f t="shared" si="2"/>
        <v>MFm</v>
      </c>
      <c r="V59" t="str">
        <f t="shared" si="3"/>
        <v>CZ09</v>
      </c>
    </row>
    <row r="60" spans="1:22">
      <c r="A60" s="150">
        <v>58</v>
      </c>
      <c r="B60" s="157" t="str">
        <f>INDEX(GLSShapes!$A$1:$AY$40000,Index!$A60*40-39,1)</f>
        <v>RefgChg-Res-16pct-Inc-NTXV_eff-rDXGF-MFm1985-CZ10</v>
      </c>
      <c r="C60" t="str">
        <f t="shared" si="11"/>
        <v>DEER</v>
      </c>
      <c r="D60" s="132" t="str">
        <f>INDEX(GLSShapes!$A$1:$AY$40000,Index!$A60*40-38,2)</f>
        <v>RefgChg-Res-16pct-Inc-NTXV_eff-20-MM</v>
      </c>
      <c r="E60" s="154">
        <f t="shared" si="12"/>
        <v>2281</v>
      </c>
      <c r="F60" t="str">
        <f t="shared" si="0"/>
        <v>rDXGF-MFm1985-CZ10</v>
      </c>
      <c r="G60" s="131">
        <f>INDEX(GLSShapes!$A$1:$AY$15000,Index!$A60*40-38,1)</f>
        <v>58</v>
      </c>
      <c r="H60" s="112" t="str">
        <f t="shared" si="1"/>
        <v>rDXGF-MFm1985-CZ10-20-MM</v>
      </c>
      <c r="I60" s="194">
        <f>IF(F60&lt;&gt;"0",INDEX(GLSShapes!$A$1:$AY$40000,Index!$A60*40-34,40),0)</f>
        <v>12232.860464300251</v>
      </c>
      <c r="J60" s="194">
        <f>IF(F60&lt;&gt;"0",INDEX(GLSShapes!$A$1:$AY$40000,Index!$A60*40-34,41),0)</f>
        <v>478.35079476501892</v>
      </c>
      <c r="K60" s="186">
        <f>RANK(I60,I51:I66,-1)</f>
        <v>12</v>
      </c>
      <c r="L60" s="186">
        <f>RANK(J60,J51:J66,-1)</f>
        <v>11</v>
      </c>
      <c r="M60" s="194">
        <f>INDEX(GLSShapes!$A$1:$AY$15000,Index!$A60*40-34,44)</f>
        <v>1.3752577670180379</v>
      </c>
      <c r="N60" s="194">
        <f>INDEX(GLSShapes!$A$1:$AY$15000,Index!$A60*40-34,45)</f>
        <v>0</v>
      </c>
      <c r="Q60" s="194">
        <f>IF(F60&lt;&gt;"0",INDEX(GLSShapes!$A$1:$AY$15000,Index!$A60*40-34,48),0)</f>
        <v>8894.9582817661012</v>
      </c>
      <c r="R60" s="194">
        <f>IF(F60&lt;&gt;"0",INDEX(GLSShapes!$A$1:$AY$15000,Index!$A60*40-34,49),0)</f>
        <v>347.82628117943568</v>
      </c>
      <c r="T60" s="18"/>
      <c r="U60" s="189" t="str">
        <f t="shared" si="2"/>
        <v>MFm</v>
      </c>
      <c r="V60" t="str">
        <f t="shared" si="3"/>
        <v>CZ10</v>
      </c>
    </row>
    <row r="61" spans="1:22">
      <c r="A61" s="150">
        <v>59</v>
      </c>
      <c r="B61" s="157" t="str">
        <f>INDEX(GLSShapes!$A$1:$AY$40000,Index!$A61*40-39,1)</f>
        <v>RefgChg-Res-16pct-Inc-NTXV_eff-rDXGF-MFm1985-CZ11</v>
      </c>
      <c r="C61" t="str">
        <f t="shared" si="11"/>
        <v>DEER</v>
      </c>
      <c r="D61" s="132" t="str">
        <f>INDEX(GLSShapes!$A$1:$AY$40000,Index!$A61*40-38,2)</f>
        <v>RefgChg-Res-16pct-Inc-NTXV_eff-20-MM</v>
      </c>
      <c r="E61" s="154">
        <f t="shared" si="12"/>
        <v>2321</v>
      </c>
      <c r="F61" t="str">
        <f t="shared" si="0"/>
        <v>rDXGF-MFm1985-CZ11</v>
      </c>
      <c r="G61" s="131">
        <f>INDEX(GLSShapes!$A$1:$AY$15000,Index!$A61*40-38,1)</f>
        <v>59</v>
      </c>
      <c r="H61" s="112" t="str">
        <f t="shared" si="1"/>
        <v>rDXGF-MFm1985-CZ11-20-MM</v>
      </c>
      <c r="I61" s="194">
        <f>IF(F61&lt;&gt;"0",INDEX(GLSShapes!$A$1:$AY$40000,Index!$A61*40-34,40),0)</f>
        <v>12186.133431257907</v>
      </c>
      <c r="J61" s="194">
        <f>IF(F61&lt;&gt;"0",INDEX(GLSShapes!$A$1:$AY$40000,Index!$A61*40-34,41),0)</f>
        <v>513.95608372882828</v>
      </c>
      <c r="K61" s="186">
        <f>RANK(I61,I51:I66,-1)</f>
        <v>11</v>
      </c>
      <c r="L61" s="186">
        <f>RANK(J61,J51:J66,-1)</f>
        <v>13</v>
      </c>
      <c r="M61" s="194">
        <f>INDEX(GLSShapes!$A$1:$AY$15000,Index!$A61*40-34,44)</f>
        <v>1.2802450114274671</v>
      </c>
      <c r="N61" s="194">
        <f>INDEX(GLSShapes!$A$1:$AY$15000,Index!$A61*40-34,45)</f>
        <v>0</v>
      </c>
      <c r="Q61" s="194">
        <f>IF(F61&lt;&gt;"0",INDEX(GLSShapes!$A$1:$AY$15000,Index!$A61*40-34,48),0)</f>
        <v>9518.5947396666106</v>
      </c>
      <c r="R61" s="194">
        <f>IF(F61&lt;&gt;"0",INDEX(GLSShapes!$A$1:$AY$15000,Index!$A61*40-34,49),0)</f>
        <v>401.45134653230923</v>
      </c>
      <c r="T61" s="18"/>
      <c r="U61" s="189" t="str">
        <f t="shared" si="2"/>
        <v>MFm</v>
      </c>
      <c r="V61" t="str">
        <f t="shared" si="3"/>
        <v>CZ11</v>
      </c>
    </row>
    <row r="62" spans="1:22">
      <c r="A62" s="150">
        <v>60</v>
      </c>
      <c r="B62" s="157" t="str">
        <f>INDEX(GLSShapes!$A$1:$AY$40000,Index!$A62*40-39,1)</f>
        <v>RefgChg-Res-16pct-Inc-NTXV_eff-rDXGF-MFm1985-CZ12</v>
      </c>
      <c r="C62" t="str">
        <f t="shared" si="11"/>
        <v>DEER</v>
      </c>
      <c r="D62" s="132" t="str">
        <f>INDEX(GLSShapes!$A$1:$AY$40000,Index!$A62*40-38,2)</f>
        <v>RefgChg-Res-16pct-Inc-NTXV_eff-20-MM</v>
      </c>
      <c r="E62" s="154">
        <f t="shared" si="12"/>
        <v>2361</v>
      </c>
      <c r="F62" t="str">
        <f t="shared" si="0"/>
        <v>rDXGF-MFm1985-CZ12</v>
      </c>
      <c r="G62" s="131">
        <f>INDEX(GLSShapes!$A$1:$AY$15000,Index!$A62*40-38,1)</f>
        <v>60</v>
      </c>
      <c r="H62" s="112" t="str">
        <f t="shared" si="1"/>
        <v>rDXGF-MFm1985-CZ12-20-MM</v>
      </c>
      <c r="I62" s="194">
        <f>IF(F62&lt;&gt;"0",INDEX(GLSShapes!$A$1:$AY$40000,Index!$A62*40-34,40),0)</f>
        <v>11067.35809299898</v>
      </c>
      <c r="J62" s="194">
        <f>IF(F62&lt;&gt;"0",INDEX(GLSShapes!$A$1:$AY$40000,Index!$A62*40-34,41),0)</f>
        <v>459.3177799679284</v>
      </c>
      <c r="K62" s="186">
        <f>RANK(I62,I51:I66,-1)</f>
        <v>8</v>
      </c>
      <c r="L62" s="186">
        <f>RANK(J62,J51:J66,-1)</f>
        <v>10</v>
      </c>
      <c r="M62" s="194">
        <f>INDEX(GLSShapes!$A$1:$AY$15000,Index!$A62*40-34,44)</f>
        <v>1.5294702023301501</v>
      </c>
      <c r="N62" s="194">
        <f>INDEX(GLSShapes!$A$1:$AY$15000,Index!$A62*40-34,45)</f>
        <v>0</v>
      </c>
      <c r="Q62" s="194">
        <f>IF(F62&lt;&gt;"0",INDEX(GLSShapes!$A$1:$AY$15000,Index!$A62*40-34,48),0)</f>
        <v>7236.0730376687588</v>
      </c>
      <c r="R62" s="194">
        <f>IF(F62&lt;&gt;"0",INDEX(GLSShapes!$A$1:$AY$15000,Index!$A62*40-34,49),0)</f>
        <v>300.31168915102569</v>
      </c>
      <c r="T62" s="18"/>
      <c r="U62" s="189" t="str">
        <f t="shared" si="2"/>
        <v>MFm</v>
      </c>
      <c r="V62" t="str">
        <f t="shared" si="3"/>
        <v>CZ12</v>
      </c>
    </row>
    <row r="63" spans="1:22">
      <c r="A63" s="150">
        <v>61</v>
      </c>
      <c r="B63" s="157" t="str">
        <f>INDEX(GLSShapes!$A$1:$AY$40000,Index!$A63*40-39,1)</f>
        <v>RefgChg-Res-16pct-Inc-NTXV_eff-rDXGF-MFm1985-CZ13</v>
      </c>
      <c r="C63" t="str">
        <f t="shared" si="11"/>
        <v>DEER</v>
      </c>
      <c r="D63" s="132" t="str">
        <f>INDEX(GLSShapes!$A$1:$AY$40000,Index!$A63*40-38,2)</f>
        <v>RefgChg-Res-16pct-Inc-NTXV_eff-20-MM</v>
      </c>
      <c r="E63" s="154">
        <f t="shared" si="12"/>
        <v>2401</v>
      </c>
      <c r="F63" t="str">
        <f t="shared" si="0"/>
        <v>rDXGF-MFm1985-CZ13</v>
      </c>
      <c r="G63" s="131">
        <f>INDEX(GLSShapes!$A$1:$AY$15000,Index!$A63*40-38,1)</f>
        <v>61</v>
      </c>
      <c r="H63" s="112" t="str">
        <f t="shared" si="1"/>
        <v>rDXGF-MFm1985-CZ13-20-MM</v>
      </c>
      <c r="I63" s="194">
        <f>IF(F63&lt;&gt;"0",INDEX(GLSShapes!$A$1:$AY$40000,Index!$A63*40-34,40),0)</f>
        <v>12701.917448782293</v>
      </c>
      <c r="J63" s="194">
        <f>IF(F63&lt;&gt;"0",INDEX(GLSShapes!$A$1:$AY$40000,Index!$A63*40-34,41),0)</f>
        <v>533.69225131643009</v>
      </c>
      <c r="K63" s="186">
        <f>RANK(I63,I51:I66,-1)</f>
        <v>13</v>
      </c>
      <c r="L63" s="186">
        <f>RANK(J63,J51:J66,-1)</f>
        <v>14</v>
      </c>
      <c r="M63" s="194">
        <f>INDEX(GLSShapes!$A$1:$AY$15000,Index!$A63*40-34,44)</f>
        <v>1.3100636334252249</v>
      </c>
      <c r="N63" s="194">
        <f>INDEX(GLSShapes!$A$1:$AY$15000,Index!$A63*40-34,45)</f>
        <v>0</v>
      </c>
      <c r="Q63" s="194">
        <f>IF(F63&lt;&gt;"0",INDEX(GLSShapes!$A$1:$AY$15000,Index!$A63*40-34,48),0)</f>
        <v>9695.6492224522808</v>
      </c>
      <c r="R63" s="194">
        <f>IF(F63&lt;&gt;"0",INDEX(GLSShapes!$A$1:$AY$15000,Index!$A63*40-34,49),0)</f>
        <v>407.37887664362211</v>
      </c>
      <c r="T63" s="18"/>
      <c r="U63" s="189" t="str">
        <f t="shared" si="2"/>
        <v>MFm</v>
      </c>
      <c r="V63" t="str">
        <f t="shared" si="3"/>
        <v>CZ13</v>
      </c>
    </row>
    <row r="64" spans="1:22">
      <c r="A64" s="150">
        <v>62</v>
      </c>
      <c r="B64" s="157" t="str">
        <f>INDEX(GLSShapes!$A$1:$AY$40000,Index!$A64*40-39,1)</f>
        <v>RefgChg-Res-16pct-Inc-NTXV_eff-rDXGF-MFm1985-CZ14</v>
      </c>
      <c r="C64" t="str">
        <f t="shared" si="11"/>
        <v>DEER</v>
      </c>
      <c r="D64" s="132" t="str">
        <f>INDEX(GLSShapes!$A$1:$AY$40000,Index!$A64*40-38,2)</f>
        <v>RefgChg-Res-16pct-Inc-NTXV_eff-20-MM</v>
      </c>
      <c r="E64" s="154">
        <f t="shared" si="12"/>
        <v>2441</v>
      </c>
      <c r="F64" t="str">
        <f t="shared" si="0"/>
        <v>rDXGF-MFm1985-CZ14</v>
      </c>
      <c r="G64" s="131">
        <f>INDEX(GLSShapes!$A$1:$AY$15000,Index!$A64*40-38,1)</f>
        <v>62</v>
      </c>
      <c r="H64" s="112" t="str">
        <f t="shared" si="1"/>
        <v>rDXGF-MFm1985-CZ14-20-MM</v>
      </c>
      <c r="I64" s="194">
        <f>IF(F64&lt;&gt;"0",INDEX(GLSShapes!$A$1:$AY$40000,Index!$A64*40-34,40),0)</f>
        <v>13915.388789944307</v>
      </c>
      <c r="J64" s="194">
        <f>IF(F64&lt;&gt;"0",INDEX(GLSShapes!$A$1:$AY$40000,Index!$A64*40-34,41),0)</f>
        <v>541.89742258681974</v>
      </c>
      <c r="K64" s="186">
        <f>RANK(I64,I51:I66,-1)</f>
        <v>15</v>
      </c>
      <c r="L64" s="186">
        <f>RANK(J64,J51:J66,-1)</f>
        <v>15</v>
      </c>
      <c r="M64" s="194">
        <f>INDEX(GLSShapes!$A$1:$AY$15000,Index!$A64*40-34,44)</f>
        <v>1.283590735857169</v>
      </c>
      <c r="N64" s="194">
        <f>INDEX(GLSShapes!$A$1:$AY$15000,Index!$A64*40-34,45)</f>
        <v>0</v>
      </c>
      <c r="Q64" s="194">
        <f>IF(F64&lt;&gt;"0",INDEX(GLSShapes!$A$1:$AY$15000,Index!$A64*40-34,48),0)</f>
        <v>10840.98568275483</v>
      </c>
      <c r="R64" s="194">
        <f>IF(F64&lt;&gt;"0",INDEX(GLSShapes!$A$1:$AY$15000,Index!$A64*40-34,49),0)</f>
        <v>422.17305520279103</v>
      </c>
      <c r="T64" s="18"/>
      <c r="U64" s="189" t="str">
        <f t="shared" si="2"/>
        <v>MFm</v>
      </c>
      <c r="V64" t="str">
        <f t="shared" si="3"/>
        <v>CZ14</v>
      </c>
    </row>
    <row r="65" spans="1:22">
      <c r="A65" s="150">
        <v>63</v>
      </c>
      <c r="B65" s="157" t="str">
        <f>INDEX(GLSShapes!$A$1:$AY$40000,Index!$A65*40-39,1)</f>
        <v>RefgChg-Res-16pct-Inc-NTXV_eff-rDXGF-MFm1985-CZ15</v>
      </c>
      <c r="C65" t="str">
        <f t="shared" si="11"/>
        <v>DEER</v>
      </c>
      <c r="D65" s="132" t="str">
        <f>INDEX(GLSShapes!$A$1:$AY$40000,Index!$A65*40-38,2)</f>
        <v>RefgChg-Res-16pct-Inc-NTXV_eff-20-MM</v>
      </c>
      <c r="E65" s="154">
        <f t="shared" si="12"/>
        <v>2481</v>
      </c>
      <c r="F65" t="str">
        <f t="shared" si="0"/>
        <v>rDXGF-MFm1985-CZ15</v>
      </c>
      <c r="G65" s="131">
        <f>INDEX(GLSShapes!$A$1:$AY$15000,Index!$A65*40-38,1)</f>
        <v>63</v>
      </c>
      <c r="H65" s="112" t="str">
        <f t="shared" si="1"/>
        <v>rDXGF-MFm1985-CZ15-20-MM</v>
      </c>
      <c r="I65" s="194">
        <f>IF(F65&lt;&gt;"0",INDEX(GLSShapes!$A$1:$AY$40000,Index!$A65*40-34,40),0)</f>
        <v>18170.310908974061</v>
      </c>
      <c r="J65" s="194">
        <f>IF(F65&lt;&gt;"0",INDEX(GLSShapes!$A$1:$AY$40000,Index!$A65*40-34,41),0)</f>
        <v>740.33200819054514</v>
      </c>
      <c r="K65" s="186">
        <f>RANK(I65,I51:I66,-1)</f>
        <v>16</v>
      </c>
      <c r="L65" s="186">
        <f>RANK(J65,J51:J66,-1)</f>
        <v>16</v>
      </c>
      <c r="M65" s="194">
        <f>INDEX(GLSShapes!$A$1:$AY$15000,Index!$A65*40-34,44)</f>
        <v>1.256481890730222</v>
      </c>
      <c r="N65" s="194">
        <f>INDEX(GLSShapes!$A$1:$AY$15000,Index!$A65*40-34,45)</f>
        <v>0</v>
      </c>
      <c r="Q65" s="194">
        <f>IF(F65&lt;&gt;"0",INDEX(GLSShapes!$A$1:$AY$15000,Index!$A65*40-34,48),0)</f>
        <v>14461.259683109425</v>
      </c>
      <c r="R65" s="194">
        <f>IF(F65&lt;&gt;"0",INDEX(GLSShapes!$A$1:$AY$15000,Index!$A65*40-34,49),0)</f>
        <v>589.2102493895004</v>
      </c>
      <c r="T65" s="18"/>
      <c r="U65" s="189" t="str">
        <f t="shared" si="2"/>
        <v>MFm</v>
      </c>
      <c r="V65" t="str">
        <f t="shared" si="3"/>
        <v>CZ15</v>
      </c>
    </row>
    <row r="66" spans="1:22">
      <c r="A66" s="151">
        <v>64</v>
      </c>
      <c r="B66" s="157" t="str">
        <f>INDEX(GLSShapes!$A$1:$AY$40000,Index!$A66*40-39,1)</f>
        <v>RefgChg-Res-16pct-Inc-NTXV_eff-rDXGF-MFm1985-CZ16</v>
      </c>
      <c r="C66" s="134" t="str">
        <f t="shared" si="11"/>
        <v>DEER</v>
      </c>
      <c r="D66" s="132" t="str">
        <f>INDEX(GLSShapes!$A$1:$AY$40000,Index!$A66*40-38,2)</f>
        <v>RefgChg-Res-16pct-Inc-NTXV_eff-20-MM</v>
      </c>
      <c r="E66" s="154">
        <f t="shared" si="12"/>
        <v>2521</v>
      </c>
      <c r="F66" s="134" t="str">
        <f t="shared" si="0"/>
        <v>rDXGF-MFm1985-CZ16</v>
      </c>
      <c r="G66" s="135">
        <f>INDEX(GLSShapes!$A$1:$AY$15000,Index!$A66*40-38,1)</f>
        <v>64</v>
      </c>
      <c r="H66" s="136" t="str">
        <f t="shared" si="1"/>
        <v>rDXGF-MFm1985-CZ16-20-MM</v>
      </c>
      <c r="I66" s="194">
        <f>IF(F66&lt;&gt;"0",INDEX(GLSShapes!$A$1:$AY$40000,Index!$A66*40-34,40),0)</f>
        <v>11238.413111094718</v>
      </c>
      <c r="J66" s="194">
        <f>IF(F66&lt;&gt;"0",INDEX(GLSShapes!$A$1:$AY$40000,Index!$A66*40-34,41),0)</f>
        <v>448.27516047077069</v>
      </c>
      <c r="K66" s="137">
        <f>RANK(I66,I51:I66,-1)</f>
        <v>9</v>
      </c>
      <c r="L66" s="137">
        <f>RANK(J66,J51:J66,-1)</f>
        <v>8</v>
      </c>
      <c r="M66" s="195">
        <f>INDEX(GLSShapes!$A$1:$AY$15000,Index!$A66*40-34,44)</f>
        <v>1.316648999005293</v>
      </c>
      <c r="N66" s="195">
        <f>INDEX(GLSShapes!$A$1:$AY$15000,Index!$A66*40-34,45)</f>
        <v>0</v>
      </c>
      <c r="O66" s="134"/>
      <c r="P66" s="134"/>
      <c r="Q66" s="195">
        <f>IF(F66&lt;&gt;"0",INDEX(GLSShapes!$A$1:$AY$15000,Index!$A66*40-34,48),0)</f>
        <v>8535.6181636754809</v>
      </c>
      <c r="R66" s="195">
        <f>IF(F66&lt;&gt;"0",INDEX(GLSShapes!$A$1:$AY$15000,Index!$A66*40-34,49),0)</f>
        <v>340.46671573778229</v>
      </c>
      <c r="S66" s="134"/>
      <c r="T66" s="138"/>
      <c r="U66" s="189" t="str">
        <f t="shared" si="2"/>
        <v>MFm</v>
      </c>
      <c r="V66" t="str">
        <f t="shared" si="3"/>
        <v>CZ16</v>
      </c>
    </row>
    <row r="67" spans="1:22">
      <c r="A67" s="149">
        <v>65</v>
      </c>
      <c r="B67" s="157" t="str">
        <f>INDEX(GLSShapes!$A$1:$AY$40000,Index!$A67*40-39,1)</f>
        <v>RefgChg-Res-StdForMsr_IncNTXV16p_base_meter_A-rDXGF-SFm1985-CZ01</v>
      </c>
      <c r="C67" t="str">
        <f t="shared" si="11"/>
        <v>DEER</v>
      </c>
      <c r="D67" s="132" t="str">
        <f>INDEX(GLSShapes!$A$1:$AY$40000,Index!$A67*40-38,2)</f>
        <v>RefgChg-Res-StdForMsr_IncNTXV16p_base_meter_A-20-MM</v>
      </c>
      <c r="E67" s="153">
        <f t="shared" si="12"/>
        <v>2561</v>
      </c>
      <c r="F67" t="str">
        <f t="shared" ref="F67:F130" si="20">RIGHT(B67,F$1)</f>
        <v>rDXGF-SFm1985-CZ01</v>
      </c>
      <c r="G67" s="131">
        <f>INDEX(GLSShapes!$A$1:$AY$15000,Index!$A67*40-38,1)</f>
        <v>65</v>
      </c>
      <c r="H67" s="112" t="str">
        <f t="shared" ref="H67:H130" si="21">F67&amp;RIGHT(D67,H$1)</f>
        <v>rDXGF-SFm1985-CZ01-20-MM</v>
      </c>
      <c r="I67" s="194">
        <f>IF(F67&lt;&gt;"0",INDEX(GLSShapes!$A$1:$AY$40000,Index!$A67*40-34,40),0)</f>
        <v>8712.7795533652443</v>
      </c>
      <c r="J67" s="194">
        <f>IF(F67&lt;&gt;"0",INDEX(GLSShapes!$A$1:$AY$40000,Index!$A67*40-34,41),0)</f>
        <v>356.71263156710677</v>
      </c>
      <c r="K67" s="186">
        <f>RANK(I67,I67:I82,-1)</f>
        <v>2</v>
      </c>
      <c r="L67" s="186">
        <f>RANK(J67,J67:J82,-1)</f>
        <v>3</v>
      </c>
      <c r="M67" s="194">
        <f>INDEX(GLSShapes!$A$1:$AY$15000,Index!$A67*40-34,44)</f>
        <v>1.0044899371124969</v>
      </c>
      <c r="N67" s="194">
        <f>INDEX(GLSShapes!$A$1:$AY$15000,Index!$A67*40-34,45)</f>
        <v>0</v>
      </c>
      <c r="Q67" s="194">
        <f>IF(F67&lt;&gt;"0",INDEX(GLSShapes!$A$1:$AY$15000,Index!$A67*40-34,48),0)</f>
        <v>8673.8345815697958</v>
      </c>
      <c r="R67" s="194">
        <f>IF(F67&lt;&gt;"0",INDEX(GLSShapes!$A$1:$AY$15000,Index!$A67*40-34,49),0)</f>
        <v>355.11817330147835</v>
      </c>
      <c r="T67" s="18"/>
      <c r="U67" s="189" t="str">
        <f t="shared" ref="U67:U130" si="22">MID(F67,7,3)</f>
        <v>SFm</v>
      </c>
      <c r="V67" t="str">
        <f t="shared" ref="V67:V130" si="23">RIGHT(F67,4)</f>
        <v>CZ01</v>
      </c>
    </row>
    <row r="68" spans="1:22">
      <c r="A68" s="150">
        <v>66</v>
      </c>
      <c r="B68" s="157" t="str">
        <f>INDEX(GLSShapes!$A$1:$AY$40000,Index!$A68*40-39,1)</f>
        <v>RefgChg-Res-StdForMsr_IncNTXV16p_base_meter_A-rDXGF-SFm1985-CZ02</v>
      </c>
      <c r="C68" t="str">
        <f t="shared" ref="C68:C131" si="24">C$1</f>
        <v>DEER</v>
      </c>
      <c r="D68" s="132" t="str">
        <f>INDEX(GLSShapes!$A$1:$AY$40000,Index!$A68*40-38,2)</f>
        <v>RefgChg-Res-StdForMsr_IncNTXV16p_base_meter_A-20-MM</v>
      </c>
      <c r="E68" s="154">
        <f t="shared" ref="E68:E131" si="25">E67+40</f>
        <v>2601</v>
      </c>
      <c r="F68" t="str">
        <f t="shared" si="20"/>
        <v>rDXGF-SFm1985-CZ02</v>
      </c>
      <c r="G68" s="131">
        <f>INDEX(GLSShapes!$A$1:$AY$15000,Index!$A68*40-38,1)</f>
        <v>66</v>
      </c>
      <c r="H68" s="112" t="str">
        <f t="shared" si="21"/>
        <v>rDXGF-SFm1985-CZ02-20-MM</v>
      </c>
      <c r="I68" s="194">
        <f>IF(F68&lt;&gt;"0",INDEX(GLSShapes!$A$1:$AY$40000,Index!$A68*40-34,40),0)</f>
        <v>8813.019440710621</v>
      </c>
      <c r="J68" s="194">
        <f>IF(F68&lt;&gt;"0",INDEX(GLSShapes!$A$1:$AY$40000,Index!$A68*40-34,41),0)</f>
        <v>363.27265369623342</v>
      </c>
      <c r="K68" s="186">
        <f>RANK(I68,I67:I82,-1)</f>
        <v>4</v>
      </c>
      <c r="L68" s="186">
        <f>RANK(J68,J67:J82,-1)</f>
        <v>4</v>
      </c>
      <c r="M68" s="194">
        <f>INDEX(GLSShapes!$A$1:$AY$15000,Index!$A68*40-34,44)</f>
        <v>1.7172893195904531</v>
      </c>
      <c r="N68" s="194">
        <f>INDEX(GLSShapes!$A$1:$AY$15000,Index!$A68*40-34,45)</f>
        <v>0</v>
      </c>
      <c r="Q68" s="194">
        <f>IF(F68&lt;&gt;"0",INDEX(GLSShapes!$A$1:$AY$15000,Index!$A68*40-34,48),0)</f>
        <v>5131.9363255647513</v>
      </c>
      <c r="R68" s="194">
        <f>IF(F68&lt;&gt;"0",INDEX(GLSShapes!$A$1:$AY$15000,Index!$A68*40-34,49),0)</f>
        <v>211.5384108851666</v>
      </c>
      <c r="T68" s="18"/>
      <c r="U68" s="189" t="str">
        <f t="shared" si="22"/>
        <v>SFm</v>
      </c>
      <c r="V68" t="str">
        <f t="shared" si="23"/>
        <v>CZ02</v>
      </c>
    </row>
    <row r="69" spans="1:22">
      <c r="A69" s="150">
        <v>67</v>
      </c>
      <c r="B69" s="157" t="str">
        <f>INDEX(GLSShapes!$A$1:$AY$40000,Index!$A69*40-39,1)</f>
        <v>RefgChg-Res-StdForMsr_IncNTXV16p_base_meter_A-rDXGF-SFm1985-CZ03</v>
      </c>
      <c r="C69" t="str">
        <f t="shared" si="24"/>
        <v>DEER</v>
      </c>
      <c r="D69" s="132" t="str">
        <f>INDEX(GLSShapes!$A$1:$AY$40000,Index!$A69*40-38,2)</f>
        <v>RefgChg-Res-StdForMsr_IncNTXV16p_base_meter_A-20-MM</v>
      </c>
      <c r="E69" s="154">
        <f t="shared" si="25"/>
        <v>2641</v>
      </c>
      <c r="F69" t="str">
        <f t="shared" si="20"/>
        <v>rDXGF-SFm1985-CZ03</v>
      </c>
      <c r="G69" s="131">
        <f>INDEX(GLSShapes!$A$1:$AY$15000,Index!$A69*40-38,1)</f>
        <v>67</v>
      </c>
      <c r="H69" s="112" t="str">
        <f t="shared" si="21"/>
        <v>rDXGF-SFm1985-CZ03-20-MM</v>
      </c>
      <c r="I69" s="194">
        <f>IF(F69&lt;&gt;"0",INDEX(GLSShapes!$A$1:$AY$40000,Index!$A69*40-34,40),0)</f>
        <v>8296.2874415088772</v>
      </c>
      <c r="J69" s="194">
        <f>IF(F69&lt;&gt;"0",INDEX(GLSShapes!$A$1:$AY$40000,Index!$A69*40-34,41),0)</f>
        <v>346.45404883515408</v>
      </c>
      <c r="K69" s="186">
        <f>RANK(I69,I67:I82,-1)</f>
        <v>1</v>
      </c>
      <c r="L69" s="186">
        <f>RANK(J69,J67:J82,-1)</f>
        <v>1</v>
      </c>
      <c r="M69" s="194">
        <f>INDEX(GLSShapes!$A$1:$AY$15000,Index!$A69*40-34,44)</f>
        <v>1.588287193002621</v>
      </c>
      <c r="N69" s="194">
        <f>INDEX(GLSShapes!$A$1:$AY$15000,Index!$A69*40-34,45)</f>
        <v>0</v>
      </c>
      <c r="Q69" s="194">
        <f>IF(F69&lt;&gt;"0",INDEX(GLSShapes!$A$1:$AY$15000,Index!$A69*40-34,48),0)</f>
        <v>5223.4177030823585</v>
      </c>
      <c r="R69" s="194">
        <f>IF(F69&lt;&gt;"0",INDEX(GLSShapes!$A$1:$AY$15000,Index!$A69*40-34,49),0)</f>
        <v>218.13060658141464</v>
      </c>
      <c r="T69" s="18"/>
      <c r="U69" s="189" t="str">
        <f t="shared" si="22"/>
        <v>SFm</v>
      </c>
      <c r="V69" t="str">
        <f t="shared" si="23"/>
        <v>CZ03</v>
      </c>
    </row>
    <row r="70" spans="1:22">
      <c r="A70" s="150">
        <v>68</v>
      </c>
      <c r="B70" s="157" t="str">
        <f>INDEX(GLSShapes!$A$1:$AY$40000,Index!$A70*40-39,1)</f>
        <v>RefgChg-Res-StdForMsr_IncNTXV16p_base_meter_A-rDXGF-SFm1985-CZ04</v>
      </c>
      <c r="C70" t="str">
        <f t="shared" si="24"/>
        <v>DEER</v>
      </c>
      <c r="D70" s="132" t="str">
        <f>INDEX(GLSShapes!$A$1:$AY$40000,Index!$A70*40-38,2)</f>
        <v>RefgChg-Res-StdForMsr_IncNTXV16p_base_meter_A-20-MM</v>
      </c>
      <c r="E70" s="154">
        <f t="shared" si="25"/>
        <v>2681</v>
      </c>
      <c r="F70" t="str">
        <f t="shared" si="20"/>
        <v>rDXGF-SFm1985-CZ04</v>
      </c>
      <c r="G70" s="131">
        <f>INDEX(GLSShapes!$A$1:$AY$15000,Index!$A70*40-38,1)</f>
        <v>68</v>
      </c>
      <c r="H70" s="112" t="str">
        <f t="shared" si="21"/>
        <v>rDXGF-SFm1985-CZ04-20-MM</v>
      </c>
      <c r="I70" s="194">
        <f>IF(F70&lt;&gt;"0",INDEX(GLSShapes!$A$1:$AY$40000,Index!$A70*40-34,40),0)</f>
        <v>11178.819978613335</v>
      </c>
      <c r="J70" s="194">
        <f>IF(F70&lt;&gt;"0",INDEX(GLSShapes!$A$1:$AY$40000,Index!$A70*40-34,41),0)</f>
        <v>455.91528024074518</v>
      </c>
      <c r="K70" s="186">
        <f>RANK(I70,I67:I82,-1)</f>
        <v>9</v>
      </c>
      <c r="L70" s="186">
        <f>RANK(J70,J67:J82,-1)</f>
        <v>10</v>
      </c>
      <c r="M70" s="194">
        <f>INDEX(GLSShapes!$A$1:$AY$15000,Index!$A70*40-34,44)</f>
        <v>1.7255092689358</v>
      </c>
      <c r="N70" s="194">
        <f>INDEX(GLSShapes!$A$1:$AY$15000,Index!$A70*40-34,45)</f>
        <v>0</v>
      </c>
      <c r="Q70" s="194">
        <f>IF(F70&lt;&gt;"0",INDEX(GLSShapes!$A$1:$AY$15000,Index!$A70*40-34,48),0)</f>
        <v>6478.5626944257574</v>
      </c>
      <c r="R70" s="194">
        <f>IF(F70&lt;&gt;"0",INDEX(GLSShapes!$A$1:$AY$15000,Index!$A70*40-34,49),0)</f>
        <v>264.22070773455124</v>
      </c>
      <c r="T70" s="18"/>
      <c r="U70" s="189" t="str">
        <f t="shared" si="22"/>
        <v>SFm</v>
      </c>
      <c r="V70" t="str">
        <f t="shared" si="23"/>
        <v>CZ04</v>
      </c>
    </row>
    <row r="71" spans="1:22">
      <c r="A71" s="150">
        <v>69</v>
      </c>
      <c r="B71" s="157" t="str">
        <f>INDEX(GLSShapes!$A$1:$AY$40000,Index!$A71*40-39,1)</f>
        <v>RefgChg-Res-StdForMsr_IncNTXV16p_base_meter_A-rDXGF-SFm1985-CZ05</v>
      </c>
      <c r="C71" t="str">
        <f t="shared" si="24"/>
        <v>DEER</v>
      </c>
      <c r="D71" s="132" t="str">
        <f>INDEX(GLSShapes!$A$1:$AY$40000,Index!$A71*40-38,2)</f>
        <v>RefgChg-Res-StdForMsr_IncNTXV16p_base_meter_A-20-MM</v>
      </c>
      <c r="E71" s="154">
        <f t="shared" si="25"/>
        <v>2721</v>
      </c>
      <c r="F71" t="str">
        <f t="shared" si="20"/>
        <v>rDXGF-SFm1985-CZ05</v>
      </c>
      <c r="G71" s="131">
        <f>INDEX(GLSShapes!$A$1:$AY$15000,Index!$A71*40-38,1)</f>
        <v>69</v>
      </c>
      <c r="H71" s="112" t="str">
        <f t="shared" si="21"/>
        <v>rDXGF-SFm1985-CZ05-20-MM</v>
      </c>
      <c r="I71" s="194">
        <f>IF(F71&lt;&gt;"0",INDEX(GLSShapes!$A$1:$AY$40000,Index!$A71*40-34,40),0)</f>
        <v>8796.7491919359254</v>
      </c>
      <c r="J71" s="194">
        <f>IF(F71&lt;&gt;"0",INDEX(GLSShapes!$A$1:$AY$40000,Index!$A71*40-34,41),0)</f>
        <v>350.97821863402726</v>
      </c>
      <c r="K71" s="186">
        <f>RANK(I71,I67:I82,-1)</f>
        <v>3</v>
      </c>
      <c r="L71" s="186">
        <f>RANK(J71,J67:J82,-1)</f>
        <v>2</v>
      </c>
      <c r="M71" s="194">
        <f>INDEX(GLSShapes!$A$1:$AY$15000,Index!$A71*40-34,44)</f>
        <v>1.045023721211076</v>
      </c>
      <c r="N71" s="194">
        <f>INDEX(GLSShapes!$A$1:$AY$15000,Index!$A71*40-34,45)</f>
        <v>0</v>
      </c>
      <c r="Q71" s="194">
        <f>IF(F71&lt;&gt;"0",INDEX(GLSShapes!$A$1:$AY$15000,Index!$A71*40-34,48),0)</f>
        <v>8417.7507298507917</v>
      </c>
      <c r="R71" s="194">
        <f>IF(F71&lt;&gt;"0",INDEX(GLSShapes!$A$1:$AY$15000,Index!$A71*40-34,49),0)</f>
        <v>335.85670019746465</v>
      </c>
      <c r="T71" s="18"/>
      <c r="U71" s="189" t="str">
        <f t="shared" si="22"/>
        <v>SFm</v>
      </c>
      <c r="V71" t="str">
        <f t="shared" si="23"/>
        <v>CZ05</v>
      </c>
    </row>
    <row r="72" spans="1:22">
      <c r="A72" s="150">
        <v>70</v>
      </c>
      <c r="B72" s="157" t="str">
        <f>INDEX(GLSShapes!$A$1:$AY$40000,Index!$A72*40-39,1)</f>
        <v>RefgChg-Res-StdForMsr_IncNTXV16p_base_meter_A-rDXGF-SFm1985-CZ06</v>
      </c>
      <c r="C72" t="str">
        <f t="shared" si="24"/>
        <v>DEER</v>
      </c>
      <c r="D72" s="132" t="str">
        <f>INDEX(GLSShapes!$A$1:$AY$40000,Index!$A72*40-38,2)</f>
        <v>RefgChg-Res-StdForMsr_IncNTXV16p_base_meter_A-20-MM</v>
      </c>
      <c r="E72" s="154">
        <f t="shared" si="25"/>
        <v>2761</v>
      </c>
      <c r="F72" t="str">
        <f t="shared" si="20"/>
        <v>rDXGF-SFm1985-CZ06</v>
      </c>
      <c r="G72" s="131">
        <f>INDEX(GLSShapes!$A$1:$AY$15000,Index!$A72*40-38,1)</f>
        <v>70</v>
      </c>
      <c r="H72" s="112" t="str">
        <f t="shared" si="21"/>
        <v>rDXGF-SFm1985-CZ06-20-MM</v>
      </c>
      <c r="I72" s="194">
        <f>IF(F72&lt;&gt;"0",INDEX(GLSShapes!$A$1:$AY$40000,Index!$A72*40-34,40),0)</f>
        <v>11822.539047093031</v>
      </c>
      <c r="J72" s="194">
        <f>IF(F72&lt;&gt;"0",INDEX(GLSShapes!$A$1:$AY$40000,Index!$A72*40-34,41),0)</f>
        <v>465.28694743563921</v>
      </c>
      <c r="K72" s="186">
        <f>RANK(I72,I67:I82,-1)</f>
        <v>13</v>
      </c>
      <c r="L72" s="186">
        <f>RANK(J72,J67:J82,-1)</f>
        <v>12</v>
      </c>
      <c r="M72" s="194">
        <f>INDEX(GLSShapes!$A$1:$AY$15000,Index!$A72*40-34,44)</f>
        <v>1.387462590172821</v>
      </c>
      <c r="N72" s="194">
        <f>INDEX(GLSShapes!$A$1:$AY$15000,Index!$A72*40-34,45)</f>
        <v>0</v>
      </c>
      <c r="Q72" s="194">
        <f>IF(F72&lt;&gt;"0",INDEX(GLSShapes!$A$1:$AY$15000,Index!$A72*40-34,48),0)</f>
        <v>8520.9786057153633</v>
      </c>
      <c r="R72" s="194">
        <f>IF(F72&lt;&gt;"0",INDEX(GLSShapes!$A$1:$AY$15000,Index!$A72*40-34,49),0)</f>
        <v>335.35098584364965</v>
      </c>
      <c r="T72" s="18"/>
      <c r="U72" s="189" t="str">
        <f t="shared" si="22"/>
        <v>SFm</v>
      </c>
      <c r="V72" t="str">
        <f t="shared" si="23"/>
        <v>CZ06</v>
      </c>
    </row>
    <row r="73" spans="1:22">
      <c r="A73" s="150">
        <v>71</v>
      </c>
      <c r="B73" s="157" t="str">
        <f>INDEX(GLSShapes!$A$1:$AY$40000,Index!$A73*40-39,1)</f>
        <v>RefgChg-Res-StdForMsr_IncNTXV16p_base_meter_A-rDXGF-SFm1985-CZ07</v>
      </c>
      <c r="C73" t="str">
        <f t="shared" si="24"/>
        <v>DEER</v>
      </c>
      <c r="D73" s="132" t="str">
        <f>INDEX(GLSShapes!$A$1:$AY$40000,Index!$A73*40-38,2)</f>
        <v>RefgChg-Res-StdForMsr_IncNTXV16p_base_meter_A-20-MM</v>
      </c>
      <c r="E73" s="154">
        <f t="shared" si="25"/>
        <v>2801</v>
      </c>
      <c r="F73" t="str">
        <f t="shared" si="20"/>
        <v>rDXGF-SFm1985-CZ07</v>
      </c>
      <c r="G73" s="131">
        <f>INDEX(GLSShapes!$A$1:$AY$15000,Index!$A73*40-38,1)</f>
        <v>71</v>
      </c>
      <c r="H73" s="112" t="str">
        <f t="shared" si="21"/>
        <v>rDXGF-SFm1985-CZ07-20-MM</v>
      </c>
      <c r="I73" s="194">
        <f>IF(F73&lt;&gt;"0",INDEX(GLSShapes!$A$1:$AY$40000,Index!$A73*40-34,40),0)</f>
        <v>11387.073982587559</v>
      </c>
      <c r="J73" s="194">
        <f>IF(F73&lt;&gt;"0",INDEX(GLSShapes!$A$1:$AY$40000,Index!$A73*40-34,41),0)</f>
        <v>448.09622941252405</v>
      </c>
      <c r="K73" s="186">
        <f>RANK(I73,I67:I82,-1)</f>
        <v>11</v>
      </c>
      <c r="L73" s="186">
        <f>RANK(J73,J67:J82,-1)</f>
        <v>9</v>
      </c>
      <c r="M73" s="194">
        <f>INDEX(GLSShapes!$A$1:$AY$15000,Index!$A73*40-34,44)</f>
        <v>1.461911260965421</v>
      </c>
      <c r="N73" s="194">
        <f>INDEX(GLSShapes!$A$1:$AY$15000,Index!$A73*40-34,45)</f>
        <v>0</v>
      </c>
      <c r="Q73" s="194">
        <f>IF(F73&lt;&gt;"0",INDEX(GLSShapes!$A$1:$AY$15000,Index!$A73*40-34,48),0)</f>
        <v>7789.1690738244479</v>
      </c>
      <c r="R73" s="194">
        <f>IF(F73&lt;&gt;"0",INDEX(GLSShapes!$A$1:$AY$15000,Index!$A73*40-34,49),0)</f>
        <v>306.51397343817507</v>
      </c>
      <c r="T73" s="18"/>
      <c r="U73" s="189" t="str">
        <f t="shared" si="22"/>
        <v>SFm</v>
      </c>
      <c r="V73" t="str">
        <f t="shared" si="23"/>
        <v>CZ07</v>
      </c>
    </row>
    <row r="74" spans="1:22">
      <c r="A74" s="150">
        <v>72</v>
      </c>
      <c r="B74" s="157" t="str">
        <f>INDEX(GLSShapes!$A$1:$AY$40000,Index!$A74*40-39,1)</f>
        <v>RefgChg-Res-StdForMsr_IncNTXV16p_base_meter_A-rDXGF-SFm1985-CZ08</v>
      </c>
      <c r="C74" t="str">
        <f t="shared" si="24"/>
        <v>DEER</v>
      </c>
      <c r="D74" s="132" t="str">
        <f>INDEX(GLSShapes!$A$1:$AY$40000,Index!$A74*40-38,2)</f>
        <v>RefgChg-Res-StdForMsr_IncNTXV16p_base_meter_A-20-MM</v>
      </c>
      <c r="E74" s="154">
        <f t="shared" si="25"/>
        <v>2841</v>
      </c>
      <c r="F74" t="str">
        <f t="shared" si="20"/>
        <v>rDXGF-SFm1985-CZ08</v>
      </c>
      <c r="G74" s="131">
        <f>INDEX(GLSShapes!$A$1:$AY$15000,Index!$A74*40-38,1)</f>
        <v>72</v>
      </c>
      <c r="H74" s="112" t="str">
        <f t="shared" si="21"/>
        <v>rDXGF-SFm1985-CZ08-20-MM</v>
      </c>
      <c r="I74" s="194">
        <f>IF(F74&lt;&gt;"0",INDEX(GLSShapes!$A$1:$AY$40000,Index!$A74*40-34,40),0)</f>
        <v>11625.633377561528</v>
      </c>
      <c r="J74" s="194">
        <f>IF(F74&lt;&gt;"0",INDEX(GLSShapes!$A$1:$AY$40000,Index!$A74*40-34,41),0)</f>
        <v>466.17194435690402</v>
      </c>
      <c r="K74" s="186">
        <f>RANK(I74,I67:I82,-1)</f>
        <v>12</v>
      </c>
      <c r="L74" s="186">
        <f>RANK(J74,J67:J82,-1)</f>
        <v>13</v>
      </c>
      <c r="M74" s="194">
        <f>INDEX(GLSShapes!$A$1:$AY$15000,Index!$A74*40-34,44)</f>
        <v>1.4858827565606461</v>
      </c>
      <c r="N74" s="194">
        <f>INDEX(GLSShapes!$A$1:$AY$15000,Index!$A74*40-34,45)</f>
        <v>0</v>
      </c>
      <c r="Q74" s="194">
        <f>IF(F74&lt;&gt;"0",INDEX(GLSShapes!$A$1:$AY$15000,Index!$A74*40-34,48),0)</f>
        <v>7824.0583425782752</v>
      </c>
      <c r="R74" s="194">
        <f>IF(F74&lt;&gt;"0",INDEX(GLSShapes!$A$1:$AY$15000,Index!$A74*40-34,49),0)</f>
        <v>313.73400242960372</v>
      </c>
      <c r="T74" s="18"/>
      <c r="U74" s="189" t="str">
        <f t="shared" si="22"/>
        <v>SFm</v>
      </c>
      <c r="V74" t="str">
        <f t="shared" si="23"/>
        <v>CZ08</v>
      </c>
    </row>
    <row r="75" spans="1:22">
      <c r="A75" s="150">
        <v>73</v>
      </c>
      <c r="B75" s="157" t="str">
        <f>INDEX(GLSShapes!$A$1:$AY$40000,Index!$A75*40-39,1)</f>
        <v>RefgChg-Res-StdForMsr_IncNTXV16p_base_meter_A-rDXGF-SFm1985-CZ09</v>
      </c>
      <c r="C75" t="str">
        <f t="shared" si="24"/>
        <v>DEER</v>
      </c>
      <c r="D75" s="132" t="str">
        <f>INDEX(GLSShapes!$A$1:$AY$40000,Index!$A75*40-38,2)</f>
        <v>RefgChg-Res-StdForMsr_IncNTXV16p_base_meter_A-20-MM</v>
      </c>
      <c r="E75" s="154">
        <f t="shared" si="25"/>
        <v>2881</v>
      </c>
      <c r="F75" t="str">
        <f t="shared" si="20"/>
        <v>rDXGF-SFm1985-CZ09</v>
      </c>
      <c r="G75" s="131">
        <f>INDEX(GLSShapes!$A$1:$AY$15000,Index!$A75*40-38,1)</f>
        <v>73</v>
      </c>
      <c r="H75" s="112" t="str">
        <f t="shared" si="21"/>
        <v>rDXGF-SFm1985-CZ09-20-MM</v>
      </c>
      <c r="I75" s="194">
        <f>IF(F75&lt;&gt;"0",INDEX(GLSShapes!$A$1:$AY$40000,Index!$A75*40-34,40),0)</f>
        <v>11257.597627554314</v>
      </c>
      <c r="J75" s="194">
        <f>IF(F75&lt;&gt;"0",INDEX(GLSShapes!$A$1:$AY$40000,Index!$A75*40-34,41),0)</f>
        <v>457.32469101509503</v>
      </c>
      <c r="K75" s="186">
        <f>RANK(I75,I67:I82,-1)</f>
        <v>10</v>
      </c>
      <c r="L75" s="186">
        <f>RANK(J75,J67:J82,-1)</f>
        <v>11</v>
      </c>
      <c r="M75" s="194">
        <f>INDEX(GLSShapes!$A$1:$AY$15000,Index!$A75*40-34,44)</f>
        <v>1.5428618090372579</v>
      </c>
      <c r="N75" s="194">
        <f>INDEX(GLSShapes!$A$1:$AY$15000,Index!$A75*40-34,45)</f>
        <v>0</v>
      </c>
      <c r="Q75" s="194">
        <f>IF(F75&lt;&gt;"0",INDEX(GLSShapes!$A$1:$AY$15000,Index!$A75*40-34,48),0)</f>
        <v>7296.5689873281835</v>
      </c>
      <c r="R75" s="194">
        <f>IF(F75&lt;&gt;"0",INDEX(GLSShapes!$A$1:$AY$15000,Index!$A75*40-34,49),0)</f>
        <v>296.41325511872287</v>
      </c>
      <c r="T75" s="18"/>
      <c r="U75" s="189" t="str">
        <f t="shared" si="22"/>
        <v>SFm</v>
      </c>
      <c r="V75" t="str">
        <f t="shared" si="23"/>
        <v>CZ09</v>
      </c>
    </row>
    <row r="76" spans="1:22">
      <c r="A76" s="150">
        <v>74</v>
      </c>
      <c r="B76" s="157" t="str">
        <f>INDEX(GLSShapes!$A$1:$AY$40000,Index!$A76*40-39,1)</f>
        <v>RefgChg-Res-StdForMsr_IncNTXV16p_base_meter_A-rDXGF-SFm1985-CZ10</v>
      </c>
      <c r="C76" t="str">
        <f t="shared" si="24"/>
        <v>DEER</v>
      </c>
      <c r="D76" s="132" t="str">
        <f>INDEX(GLSShapes!$A$1:$AY$40000,Index!$A76*40-38,2)</f>
        <v>RefgChg-Res-StdForMsr_IncNTXV16p_base_meter_A-20-MM</v>
      </c>
      <c r="E76" s="154">
        <f t="shared" si="25"/>
        <v>2921</v>
      </c>
      <c r="F76" t="str">
        <f t="shared" si="20"/>
        <v>rDXGF-SFm1985-CZ10</v>
      </c>
      <c r="G76" s="131">
        <f>INDEX(GLSShapes!$A$1:$AY$15000,Index!$A76*40-38,1)</f>
        <v>74</v>
      </c>
      <c r="H76" s="112" t="str">
        <f t="shared" si="21"/>
        <v>rDXGF-SFm1985-CZ10-20-MM</v>
      </c>
      <c r="I76" s="194">
        <f>IF(F76&lt;&gt;"0",INDEX(GLSShapes!$A$1:$AY$40000,Index!$A76*40-34,40),0)</f>
        <v>11159.017973595634</v>
      </c>
      <c r="J76" s="194">
        <f>IF(F76&lt;&gt;"0",INDEX(GLSShapes!$A$1:$AY$40000,Index!$A76*40-34,41),0)</f>
        <v>440.38299722149003</v>
      </c>
      <c r="K76" s="186">
        <f>RANK(I76,I67:I82,-1)</f>
        <v>8</v>
      </c>
      <c r="L76" s="186">
        <f>RANK(J76,J67:J82,-1)</f>
        <v>7</v>
      </c>
      <c r="M76" s="194">
        <f>INDEX(GLSShapes!$A$1:$AY$15000,Index!$A76*40-34,44)</f>
        <v>1.4728246636935081</v>
      </c>
      <c r="N76" s="194">
        <f>INDEX(GLSShapes!$A$1:$AY$15000,Index!$A76*40-34,45)</f>
        <v>0</v>
      </c>
      <c r="Q76" s="194">
        <f>IF(F76&lt;&gt;"0",INDEX(GLSShapes!$A$1:$AY$15000,Index!$A76*40-34,48),0)</f>
        <v>7576.6099310228574</v>
      </c>
      <c r="R76" s="194">
        <f>IF(F76&lt;&gt;"0",INDEX(GLSShapes!$A$1:$AY$15000,Index!$A76*40-34,49),0)</f>
        <v>299.00571879147515</v>
      </c>
      <c r="T76" s="18"/>
      <c r="U76" s="189" t="str">
        <f t="shared" si="22"/>
        <v>SFm</v>
      </c>
      <c r="V76" t="str">
        <f t="shared" si="23"/>
        <v>CZ10</v>
      </c>
    </row>
    <row r="77" spans="1:22">
      <c r="A77" s="150">
        <v>75</v>
      </c>
      <c r="B77" s="157" t="str">
        <f>INDEX(GLSShapes!$A$1:$AY$40000,Index!$A77*40-39,1)</f>
        <v>RefgChg-Res-StdForMsr_IncNTXV16p_base_meter_A-rDXGF-SFm1985-CZ11</v>
      </c>
      <c r="C77" t="str">
        <f t="shared" si="24"/>
        <v>DEER</v>
      </c>
      <c r="D77" s="132" t="str">
        <f>INDEX(GLSShapes!$A$1:$AY$40000,Index!$A77*40-38,2)</f>
        <v>RefgChg-Res-StdForMsr_IncNTXV16p_base_meter_A-20-MM</v>
      </c>
      <c r="E77" s="154">
        <f t="shared" si="25"/>
        <v>2961</v>
      </c>
      <c r="F77" t="str">
        <f t="shared" si="20"/>
        <v>rDXGF-SFm1985-CZ11</v>
      </c>
      <c r="G77" s="131">
        <f>INDEX(GLSShapes!$A$1:$AY$15000,Index!$A77*40-38,1)</f>
        <v>75</v>
      </c>
      <c r="H77" s="112" t="str">
        <f t="shared" si="21"/>
        <v>rDXGF-SFm1985-CZ11-20-MM</v>
      </c>
      <c r="I77" s="194">
        <f>IF(F77&lt;&gt;"0",INDEX(GLSShapes!$A$1:$AY$40000,Index!$A77*40-34,40),0)</f>
        <v>12849.189171985379</v>
      </c>
      <c r="J77" s="194">
        <f>IF(F77&lt;&gt;"0",INDEX(GLSShapes!$A$1:$AY$40000,Index!$A77*40-34,41),0)</f>
        <v>535.12652185090417</v>
      </c>
      <c r="K77" s="186">
        <f>RANK(I77,I67:I82,-1)</f>
        <v>15</v>
      </c>
      <c r="L77" s="186">
        <f>RANK(J77,J67:J82,-1)</f>
        <v>15</v>
      </c>
      <c r="M77" s="194">
        <f>INDEX(GLSShapes!$A$1:$AY$15000,Index!$A77*40-34,44)</f>
        <v>1.344864432476166</v>
      </c>
      <c r="N77" s="194">
        <f>INDEX(GLSShapes!$A$1:$AY$15000,Index!$A77*40-34,45)</f>
        <v>0</v>
      </c>
      <c r="Q77" s="194">
        <f>IF(F77&lt;&gt;"0",INDEX(GLSShapes!$A$1:$AY$15000,Index!$A77*40-34,48),0)</f>
        <v>9554.2635091683078</v>
      </c>
      <c r="R77" s="194">
        <f>IF(F77&lt;&gt;"0",INDEX(GLSShapes!$A$1:$AY$15000,Index!$A77*40-34,49),0)</f>
        <v>397.90369120375095</v>
      </c>
      <c r="T77" s="18"/>
      <c r="U77" s="189" t="str">
        <f t="shared" si="22"/>
        <v>SFm</v>
      </c>
      <c r="V77" t="str">
        <f t="shared" si="23"/>
        <v>CZ11</v>
      </c>
    </row>
    <row r="78" spans="1:22">
      <c r="A78" s="150">
        <v>76</v>
      </c>
      <c r="B78" s="157" t="str">
        <f>INDEX(GLSShapes!$A$1:$AY$40000,Index!$A78*40-39,1)</f>
        <v>RefgChg-Res-StdForMsr_IncNTXV16p_base_meter_A-rDXGF-SFm1985-CZ12</v>
      </c>
      <c r="C78" t="str">
        <f t="shared" si="24"/>
        <v>DEER</v>
      </c>
      <c r="D78" s="132" t="str">
        <f>INDEX(GLSShapes!$A$1:$AY$40000,Index!$A78*40-38,2)</f>
        <v>RefgChg-Res-StdForMsr_IncNTXV16p_base_meter_A-20-MM</v>
      </c>
      <c r="E78" s="154">
        <f t="shared" si="25"/>
        <v>3001</v>
      </c>
      <c r="F78" t="str">
        <f t="shared" si="20"/>
        <v>rDXGF-SFm1985-CZ12</v>
      </c>
      <c r="G78" s="131">
        <f>INDEX(GLSShapes!$A$1:$AY$15000,Index!$A78*40-38,1)</f>
        <v>76</v>
      </c>
      <c r="H78" s="112" t="str">
        <f t="shared" si="21"/>
        <v>rDXGF-SFm1985-CZ12-20-MM</v>
      </c>
      <c r="I78" s="194">
        <f>IF(F78&lt;&gt;"0",INDEX(GLSShapes!$A$1:$AY$40000,Index!$A78*40-34,40),0)</f>
        <v>10752.185544907541</v>
      </c>
      <c r="J78" s="194">
        <f>IF(F78&lt;&gt;"0",INDEX(GLSShapes!$A$1:$AY$40000,Index!$A78*40-34,41),0)</f>
        <v>444.60124340875831</v>
      </c>
      <c r="K78" s="186">
        <f>RANK(I78,I67:I82,-1)</f>
        <v>6</v>
      </c>
      <c r="L78" s="186">
        <f>RANK(J78,J67:J82,-1)</f>
        <v>8</v>
      </c>
      <c r="M78" s="194">
        <f>INDEX(GLSShapes!$A$1:$AY$15000,Index!$A78*40-34,44)</f>
        <v>1.7535183575581439</v>
      </c>
      <c r="N78" s="194">
        <f>INDEX(GLSShapes!$A$1:$AY$15000,Index!$A78*40-34,45)</f>
        <v>0</v>
      </c>
      <c r="Q78" s="194">
        <f>IF(F78&lt;&gt;"0",INDEX(GLSShapes!$A$1:$AY$15000,Index!$A78*40-34,48),0)</f>
        <v>6131.7781468113408</v>
      </c>
      <c r="R78" s="194">
        <f>IF(F78&lt;&gt;"0",INDEX(GLSShapes!$A$1:$AY$15000,Index!$A78*40-34,49),0)</f>
        <v>253.54809745355976</v>
      </c>
      <c r="T78" s="18"/>
      <c r="U78" s="189" t="str">
        <f t="shared" si="22"/>
        <v>SFm</v>
      </c>
      <c r="V78" t="str">
        <f t="shared" si="23"/>
        <v>CZ12</v>
      </c>
    </row>
    <row r="79" spans="1:22">
      <c r="A79" s="150">
        <v>77</v>
      </c>
      <c r="B79" s="157" t="str">
        <f>INDEX(GLSShapes!$A$1:$AY$40000,Index!$A79*40-39,1)</f>
        <v>RefgChg-Res-StdForMsr_IncNTXV16p_base_meter_A-rDXGF-SFm1985-CZ13</v>
      </c>
      <c r="C79" t="str">
        <f t="shared" si="24"/>
        <v>DEER</v>
      </c>
      <c r="D79" s="132" t="str">
        <f>INDEX(GLSShapes!$A$1:$AY$40000,Index!$A79*40-38,2)</f>
        <v>RefgChg-Res-StdForMsr_IncNTXV16p_base_meter_A-20-MM</v>
      </c>
      <c r="E79" s="154">
        <f t="shared" si="25"/>
        <v>3041</v>
      </c>
      <c r="F79" t="str">
        <f t="shared" si="20"/>
        <v>rDXGF-SFm1985-CZ13</v>
      </c>
      <c r="G79" s="131">
        <f>INDEX(GLSShapes!$A$1:$AY$15000,Index!$A79*40-38,1)</f>
        <v>77</v>
      </c>
      <c r="H79" s="112" t="str">
        <f t="shared" si="21"/>
        <v>rDXGF-SFm1985-CZ13-20-MM</v>
      </c>
      <c r="I79" s="194">
        <f>IF(F79&lt;&gt;"0",INDEX(GLSShapes!$A$1:$AY$40000,Index!$A79*40-34,40),0)</f>
        <v>12203.199299955946</v>
      </c>
      <c r="J79" s="194">
        <f>IF(F79&lt;&gt;"0",INDEX(GLSShapes!$A$1:$AY$40000,Index!$A79*40-34,41),0)</f>
        <v>493.67659519036027</v>
      </c>
      <c r="K79" s="186">
        <f>RANK(I79,I67:I82,-1)</f>
        <v>14</v>
      </c>
      <c r="L79" s="186">
        <f>RANK(J79,J67:J82,-1)</f>
        <v>14</v>
      </c>
      <c r="M79" s="194">
        <f>INDEX(GLSShapes!$A$1:$AY$15000,Index!$A79*40-34,44)</f>
        <v>1.4417314645632411</v>
      </c>
      <c r="N79" s="194">
        <f>INDEX(GLSShapes!$A$1:$AY$15000,Index!$A79*40-34,45)</f>
        <v>0</v>
      </c>
      <c r="Q79" s="194">
        <f>IF(F79&lt;&gt;"0",INDEX(GLSShapes!$A$1:$AY$15000,Index!$A79*40-34,48),0)</f>
        <v>8464.2664739600386</v>
      </c>
      <c r="R79" s="194">
        <f>IF(F79&lt;&gt;"0",INDEX(GLSShapes!$A$1:$AY$15000,Index!$A79*40-34,49),0)</f>
        <v>342.4192419494118</v>
      </c>
      <c r="T79" s="18"/>
      <c r="U79" s="189" t="str">
        <f t="shared" si="22"/>
        <v>SFm</v>
      </c>
      <c r="V79" t="str">
        <f t="shared" si="23"/>
        <v>CZ13</v>
      </c>
    </row>
    <row r="80" spans="1:22">
      <c r="A80" s="150">
        <v>78</v>
      </c>
      <c r="B80" s="157" t="str">
        <f>INDEX(GLSShapes!$A$1:$AY$40000,Index!$A80*40-39,1)</f>
        <v>RefgChg-Res-StdForMsr_IncNTXV16p_base_meter_A-rDXGF-SFm1985-CZ14</v>
      </c>
      <c r="C80" t="str">
        <f t="shared" si="24"/>
        <v>DEER</v>
      </c>
      <c r="D80" s="132" t="str">
        <f>INDEX(GLSShapes!$A$1:$AY$40000,Index!$A80*40-38,2)</f>
        <v>RefgChg-Res-StdForMsr_IncNTXV16p_base_meter_A-20-MM</v>
      </c>
      <c r="E80" s="154">
        <f t="shared" si="25"/>
        <v>3081</v>
      </c>
      <c r="F80" t="str">
        <f t="shared" si="20"/>
        <v>rDXGF-SFm1985-CZ14</v>
      </c>
      <c r="G80" s="131">
        <f>INDEX(GLSShapes!$A$1:$AY$15000,Index!$A80*40-38,1)</f>
        <v>78</v>
      </c>
      <c r="H80" s="112" t="str">
        <f t="shared" si="21"/>
        <v>rDXGF-SFm1985-CZ14-20-MM</v>
      </c>
      <c r="I80" s="194">
        <f>IF(F80&lt;&gt;"0",INDEX(GLSShapes!$A$1:$AY$40000,Index!$A80*40-34,40),0)</f>
        <v>11101.212354312129</v>
      </c>
      <c r="J80" s="194">
        <f>IF(F80&lt;&gt;"0",INDEX(GLSShapes!$A$1:$AY$40000,Index!$A80*40-34,41),0)</f>
        <v>437.38381429125667</v>
      </c>
      <c r="K80" s="186">
        <f>RANK(I80,I67:I82,-1)</f>
        <v>7</v>
      </c>
      <c r="L80" s="186">
        <f>RANK(J80,J67:J82,-1)</f>
        <v>6</v>
      </c>
      <c r="M80" s="194">
        <f>INDEX(GLSShapes!$A$1:$AY$15000,Index!$A80*40-34,44)</f>
        <v>1.3782044021595501</v>
      </c>
      <c r="N80" s="194">
        <f>INDEX(GLSShapes!$A$1:$AY$15000,Index!$A80*40-34,45)</f>
        <v>0</v>
      </c>
      <c r="Q80" s="194">
        <f>IF(F80&lt;&gt;"0",INDEX(GLSShapes!$A$1:$AY$15000,Index!$A80*40-34,48),0)</f>
        <v>8054.8373934354759</v>
      </c>
      <c r="R80" s="194">
        <f>IF(F80&lt;&gt;"0",INDEX(GLSShapes!$A$1:$AY$15000,Index!$A80*40-34,49),0)</f>
        <v>317.35772546213519</v>
      </c>
      <c r="T80" s="18"/>
      <c r="U80" s="189" t="str">
        <f t="shared" si="22"/>
        <v>SFm</v>
      </c>
      <c r="V80" t="str">
        <f t="shared" si="23"/>
        <v>CZ14</v>
      </c>
    </row>
    <row r="81" spans="1:22">
      <c r="A81" s="150">
        <v>79</v>
      </c>
      <c r="B81" s="157" t="str">
        <f>INDEX(GLSShapes!$A$1:$AY$40000,Index!$A81*40-39,1)</f>
        <v>RefgChg-Res-StdForMsr_IncNTXV16p_base_meter_A-rDXGF-SFm1985-CZ15</v>
      </c>
      <c r="C81" t="str">
        <f t="shared" si="24"/>
        <v>DEER</v>
      </c>
      <c r="D81" s="132" t="str">
        <f>INDEX(GLSShapes!$A$1:$AY$40000,Index!$A81*40-38,2)</f>
        <v>RefgChg-Res-StdForMsr_IncNTXV16p_base_meter_A-20-MM</v>
      </c>
      <c r="E81" s="154">
        <f t="shared" si="25"/>
        <v>3121</v>
      </c>
      <c r="F81" t="str">
        <f t="shared" si="20"/>
        <v>rDXGF-SFm1985-CZ15</v>
      </c>
      <c r="G81" s="131">
        <f>INDEX(GLSShapes!$A$1:$AY$15000,Index!$A81*40-38,1)</f>
        <v>79</v>
      </c>
      <c r="H81" s="112" t="str">
        <f t="shared" si="21"/>
        <v>rDXGF-SFm1985-CZ15-20-MM</v>
      </c>
      <c r="I81" s="194">
        <f>IF(F81&lt;&gt;"0",INDEX(GLSShapes!$A$1:$AY$40000,Index!$A81*40-34,40),0)</f>
        <v>14932.893271749635</v>
      </c>
      <c r="J81" s="194">
        <f>IF(F81&lt;&gt;"0",INDEX(GLSShapes!$A$1:$AY$40000,Index!$A81*40-34,41),0)</f>
        <v>600.10203221469442</v>
      </c>
      <c r="K81" s="186">
        <f>RANK(I81,I67:I82,-1)</f>
        <v>16</v>
      </c>
      <c r="L81" s="186">
        <f>RANK(J81,J67:J82,-1)</f>
        <v>16</v>
      </c>
      <c r="M81" s="194">
        <f>INDEX(GLSShapes!$A$1:$AY$15000,Index!$A81*40-34,44)</f>
        <v>1.3373652132631599</v>
      </c>
      <c r="N81" s="194">
        <f>INDEX(GLSShapes!$A$1:$AY$15000,Index!$A81*40-34,45)</f>
        <v>0</v>
      </c>
      <c r="Q81" s="194">
        <f>IF(F81&lt;&gt;"0",INDEX(GLSShapes!$A$1:$AY$15000,Index!$A81*40-34,48),0)</f>
        <v>11165.90526181962</v>
      </c>
      <c r="R81" s="194">
        <f>IF(F81&lt;&gt;"0",INDEX(GLSShapes!$A$1:$AY$15000,Index!$A81*40-34,49),0)</f>
        <v>448.71963638896398</v>
      </c>
      <c r="T81" s="18"/>
      <c r="U81" s="189" t="str">
        <f t="shared" si="22"/>
        <v>SFm</v>
      </c>
      <c r="V81" t="str">
        <f t="shared" si="23"/>
        <v>CZ15</v>
      </c>
    </row>
    <row r="82" spans="1:22">
      <c r="A82" s="150">
        <v>80</v>
      </c>
      <c r="B82" s="157" t="str">
        <f>INDEX(GLSShapes!$A$1:$AY$40000,Index!$A82*40-39,1)</f>
        <v>RefgChg-Res-StdForMsr_IncNTXV16p_base_meter_A-rDXGF-SFm1985-CZ16</v>
      </c>
      <c r="C82" s="134" t="str">
        <f t="shared" si="24"/>
        <v>DEER</v>
      </c>
      <c r="D82" s="132" t="str">
        <f>INDEX(GLSShapes!$A$1:$AY$40000,Index!$A82*40-38,2)</f>
        <v>RefgChg-Res-StdForMsr_IncNTXV16p_base_meter_A-20-MM</v>
      </c>
      <c r="E82" s="154">
        <f t="shared" si="25"/>
        <v>3161</v>
      </c>
      <c r="F82" s="134" t="str">
        <f t="shared" si="20"/>
        <v>rDXGF-SFm1985-CZ16</v>
      </c>
      <c r="G82" s="135">
        <f>INDEX(GLSShapes!$A$1:$AY$15000,Index!$A82*40-38,1)</f>
        <v>80</v>
      </c>
      <c r="H82" s="136" t="str">
        <f t="shared" si="21"/>
        <v>rDXGF-SFm1985-CZ16-20-MM</v>
      </c>
      <c r="I82" s="194">
        <f>IF(F82&lt;&gt;"0",INDEX(GLSShapes!$A$1:$AY$40000,Index!$A82*40-34,40),0)</f>
        <v>9866.4997155635065</v>
      </c>
      <c r="J82" s="194">
        <f>IF(F82&lt;&gt;"0",INDEX(GLSShapes!$A$1:$AY$40000,Index!$A82*40-34,41),0)</f>
        <v>391.97731030209206</v>
      </c>
      <c r="K82" s="137">
        <f>RANK(I82,I67:I82,-1)</f>
        <v>5</v>
      </c>
      <c r="L82" s="137">
        <f>RANK(J82,J67:J82,-1)</f>
        <v>5</v>
      </c>
      <c r="M82" s="195">
        <f>INDEX(GLSShapes!$A$1:$AY$15000,Index!$A82*40-34,44)</f>
        <v>1.3729431304805011</v>
      </c>
      <c r="N82" s="195">
        <f>INDEX(GLSShapes!$A$1:$AY$15000,Index!$A82*40-34,45)</f>
        <v>0</v>
      </c>
      <c r="O82" s="134"/>
      <c r="P82" s="134"/>
      <c r="Q82" s="195">
        <f>IF(F82&lt;&gt;"0",INDEX(GLSShapes!$A$1:$AY$15000,Index!$A82*40-34,48),0)</f>
        <v>7186.3863087398531</v>
      </c>
      <c r="R82" s="195">
        <f>IF(F82&lt;&gt;"0",INDEX(GLSShapes!$A$1:$AY$15000,Index!$A82*40-34,49),0)</f>
        <v>285.50149062977454</v>
      </c>
      <c r="S82" s="134"/>
      <c r="T82" s="138"/>
      <c r="U82" s="189" t="str">
        <f t="shared" si="22"/>
        <v>SFm</v>
      </c>
      <c r="V82" t="str">
        <f t="shared" si="23"/>
        <v>CZ16</v>
      </c>
    </row>
    <row r="83" spans="1:22">
      <c r="A83" s="149">
        <v>81</v>
      </c>
      <c r="B83" s="157" t="str">
        <f>INDEX(GLSShapes!$A$1:$AY$40000,Index!$A83*40-39,1)</f>
        <v>RefgChg-Res-16pct-Inc-NTXV_eff_meter_A-rDXGF-SFm1985-CZ01</v>
      </c>
      <c r="C83" t="str">
        <f t="shared" si="24"/>
        <v>DEER</v>
      </c>
      <c r="D83" s="132" t="str">
        <f>INDEX(GLSShapes!$A$1:$AY$40000,Index!$A83*40-38,2)</f>
        <v>RefgChg-Res-16pct-Inc-NTXV_eff_meter_A-20-MM</v>
      </c>
      <c r="E83" s="153">
        <f t="shared" si="25"/>
        <v>3201</v>
      </c>
      <c r="F83" t="str">
        <f t="shared" si="20"/>
        <v>rDXGF-SFm1985-CZ01</v>
      </c>
      <c r="G83" s="131">
        <f>INDEX(GLSShapes!$A$1:$AY$15000,Index!$A83*40-38,1)</f>
        <v>81</v>
      </c>
      <c r="H83" s="112" t="str">
        <f t="shared" si="21"/>
        <v>rDXGF-SFm1985-CZ01-20-MM</v>
      </c>
      <c r="I83" s="194">
        <f>IF(F83&lt;&gt;"0",INDEX(GLSShapes!$A$1:$AY$40000,Index!$A83*40-34,40),0)</f>
        <v>8668.9874622260722</v>
      </c>
      <c r="J83" s="194">
        <f>IF(F83&lt;&gt;"0",INDEX(GLSShapes!$A$1:$AY$40000,Index!$A83*40-34,41),0)</f>
        <v>356.56877835060646</v>
      </c>
      <c r="K83" s="186">
        <f>RANK(I83,I83:I98,-1)</f>
        <v>2</v>
      </c>
      <c r="L83" s="186">
        <f>RANK(J83,J83:J98,-1)</f>
        <v>3</v>
      </c>
      <c r="M83" s="194">
        <f>INDEX(GLSShapes!$A$1:$AY$15000,Index!$A83*40-34,44)</f>
        <v>1.0044899371124969</v>
      </c>
      <c r="N83" s="194">
        <f>INDEX(GLSShapes!$A$1:$AY$15000,Index!$A83*40-34,45)</f>
        <v>0</v>
      </c>
      <c r="Q83" s="194">
        <f>IF(F83&lt;&gt;"0",INDEX(GLSShapes!$A$1:$AY$15000,Index!$A83*40-34,48),0)</f>
        <v>8630.2382352837813</v>
      </c>
      <c r="R83" s="194">
        <f>IF(F83&lt;&gt;"0",INDEX(GLSShapes!$A$1:$AY$15000,Index!$A83*40-34,49),0)</f>
        <v>354.97496308982227</v>
      </c>
      <c r="T83" s="18"/>
      <c r="U83" s="189" t="str">
        <f t="shared" si="22"/>
        <v>SFm</v>
      </c>
      <c r="V83" t="str">
        <f t="shared" si="23"/>
        <v>CZ01</v>
      </c>
    </row>
    <row r="84" spans="1:22">
      <c r="A84" s="150">
        <v>82</v>
      </c>
      <c r="B84" s="157" t="str">
        <f>INDEX(GLSShapes!$A$1:$AY$40000,Index!$A84*40-39,1)</f>
        <v>RefgChg-Res-16pct-Inc-NTXV_eff_meter_A-rDXGF-SFm1985-CZ02</v>
      </c>
      <c r="C84" t="str">
        <f t="shared" si="24"/>
        <v>DEER</v>
      </c>
      <c r="D84" s="132" t="str">
        <f>INDEX(GLSShapes!$A$1:$AY$40000,Index!$A84*40-38,2)</f>
        <v>RefgChg-Res-16pct-Inc-NTXV_eff_meter_A-20-MM</v>
      </c>
      <c r="E84" s="154">
        <f t="shared" si="25"/>
        <v>3241</v>
      </c>
      <c r="F84" t="str">
        <f t="shared" si="20"/>
        <v>rDXGF-SFm1985-CZ02</v>
      </c>
      <c r="G84" s="131">
        <f>INDEX(GLSShapes!$A$1:$AY$15000,Index!$A84*40-38,1)</f>
        <v>82</v>
      </c>
      <c r="H84" s="112" t="str">
        <f t="shared" si="21"/>
        <v>rDXGF-SFm1985-CZ02-20-MM</v>
      </c>
      <c r="I84" s="194">
        <f>IF(F84&lt;&gt;"0",INDEX(GLSShapes!$A$1:$AY$40000,Index!$A84*40-34,40),0)</f>
        <v>8979.317675805989</v>
      </c>
      <c r="J84" s="194">
        <f>IF(F84&lt;&gt;"0",INDEX(GLSShapes!$A$1:$AY$40000,Index!$A84*40-34,41),0)</f>
        <v>374.33774283562923</v>
      </c>
      <c r="K84" s="186">
        <f>RANK(I84,I83:I98,-1)</f>
        <v>3</v>
      </c>
      <c r="L84" s="186">
        <f>RANK(J84,J83:J98,-1)</f>
        <v>4</v>
      </c>
      <c r="M84" s="194">
        <f>INDEX(GLSShapes!$A$1:$AY$15000,Index!$A84*40-34,44)</f>
        <v>2.0000000000000009</v>
      </c>
      <c r="N84" s="194">
        <f>INDEX(GLSShapes!$A$1:$AY$15000,Index!$A84*40-34,45)</f>
        <v>0</v>
      </c>
      <c r="Q84" s="194">
        <f>IF(F84&lt;&gt;"0",INDEX(GLSShapes!$A$1:$AY$15000,Index!$A84*40-34,48),0)</f>
        <v>4489.6588379029927</v>
      </c>
      <c r="R84" s="194">
        <f>IF(F84&lt;&gt;"0",INDEX(GLSShapes!$A$1:$AY$15000,Index!$A84*40-34,49),0)</f>
        <v>187.16887141781453</v>
      </c>
      <c r="T84" s="18"/>
      <c r="U84" s="189" t="str">
        <f t="shared" si="22"/>
        <v>SFm</v>
      </c>
      <c r="V84" t="str">
        <f t="shared" si="23"/>
        <v>CZ02</v>
      </c>
    </row>
    <row r="85" spans="1:22">
      <c r="A85" s="150">
        <v>83</v>
      </c>
      <c r="B85" s="157" t="str">
        <f>INDEX(GLSShapes!$A$1:$AY$40000,Index!$A85*40-39,1)</f>
        <v>RefgChg-Res-16pct-Inc-NTXV_eff_meter_A-rDXGF-SFm1985-CZ03</v>
      </c>
      <c r="C85" t="str">
        <f t="shared" si="24"/>
        <v>DEER</v>
      </c>
      <c r="D85" s="132" t="str">
        <f>INDEX(GLSShapes!$A$1:$AY$40000,Index!$A85*40-38,2)</f>
        <v>RefgChg-Res-16pct-Inc-NTXV_eff_meter_A-20-MM</v>
      </c>
      <c r="E85" s="154">
        <f t="shared" si="25"/>
        <v>3281</v>
      </c>
      <c r="F85" t="str">
        <f t="shared" si="20"/>
        <v>rDXGF-SFm1985-CZ03</v>
      </c>
      <c r="G85" s="131">
        <f>INDEX(GLSShapes!$A$1:$AY$15000,Index!$A85*40-38,1)</f>
        <v>83</v>
      </c>
      <c r="H85" s="112" t="str">
        <f t="shared" si="21"/>
        <v>rDXGF-SFm1985-CZ03-20-MM</v>
      </c>
      <c r="I85" s="194">
        <f>IF(F85&lt;&gt;"0",INDEX(GLSShapes!$A$1:$AY$40000,Index!$A85*40-34,40),0)</f>
        <v>8391.4629638787519</v>
      </c>
      <c r="J85" s="194">
        <f>IF(F85&lt;&gt;"0",INDEX(GLSShapes!$A$1:$AY$40000,Index!$A85*40-34,41),0)</f>
        <v>348.92367126185866</v>
      </c>
      <c r="K85" s="186">
        <f>RANK(I85,I83:I98,-1)</f>
        <v>1</v>
      </c>
      <c r="L85" s="186">
        <f>RANK(J85,J83:J98,-1)</f>
        <v>1</v>
      </c>
      <c r="M85" s="194">
        <f>INDEX(GLSShapes!$A$1:$AY$15000,Index!$A85*40-34,44)</f>
        <v>1.824258526349829</v>
      </c>
      <c r="N85" s="194">
        <f>INDEX(GLSShapes!$A$1:$AY$15000,Index!$A85*40-34,45)</f>
        <v>0</v>
      </c>
      <c r="Q85" s="194">
        <f>IF(F85&lt;&gt;"0",INDEX(GLSShapes!$A$1:$AY$15000,Index!$A85*40-34,48),0)</f>
        <v>4599.9307897819099</v>
      </c>
      <c r="R85" s="194">
        <f>IF(F85&lt;&gt;"0",INDEX(GLSShapes!$A$1:$AY$15000,Index!$A85*40-34,49),0)</f>
        <v>191.26876274495061</v>
      </c>
      <c r="T85" s="18"/>
      <c r="U85" s="189" t="str">
        <f t="shared" si="22"/>
        <v>SFm</v>
      </c>
      <c r="V85" t="str">
        <f t="shared" si="23"/>
        <v>CZ03</v>
      </c>
    </row>
    <row r="86" spans="1:22">
      <c r="A86" s="150">
        <v>84</v>
      </c>
      <c r="B86" s="157" t="str">
        <f>INDEX(GLSShapes!$A$1:$AY$40000,Index!$A86*40-39,1)</f>
        <v>RefgChg-Res-16pct-Inc-NTXV_eff_meter_A-rDXGF-SFm1985-CZ04</v>
      </c>
      <c r="C86" t="str">
        <f t="shared" si="24"/>
        <v>DEER</v>
      </c>
      <c r="D86" s="132" t="str">
        <f>INDEX(GLSShapes!$A$1:$AY$40000,Index!$A86*40-38,2)</f>
        <v>RefgChg-Res-16pct-Inc-NTXV_eff_meter_A-20-MM</v>
      </c>
      <c r="E86" s="154">
        <f t="shared" si="25"/>
        <v>3321</v>
      </c>
      <c r="F86" t="str">
        <f t="shared" si="20"/>
        <v>rDXGF-SFm1985-CZ04</v>
      </c>
      <c r="G86" s="131">
        <f>INDEX(GLSShapes!$A$1:$AY$15000,Index!$A86*40-38,1)</f>
        <v>84</v>
      </c>
      <c r="H86" s="112" t="str">
        <f t="shared" si="21"/>
        <v>rDXGF-SFm1985-CZ04-20-MM</v>
      </c>
      <c r="I86" s="194">
        <f>IF(F86&lt;&gt;"0",INDEX(GLSShapes!$A$1:$AY$40000,Index!$A86*40-34,40),0)</f>
        <v>12147.498835160548</v>
      </c>
      <c r="J86" s="194">
        <f>IF(F86&lt;&gt;"0",INDEX(GLSShapes!$A$1:$AY$40000,Index!$A86*40-34,41),0)</f>
        <v>499.80324107681179</v>
      </c>
      <c r="K86" s="186">
        <f>RANK(I86,I83:I98,-1)</f>
        <v>6</v>
      </c>
      <c r="L86" s="186">
        <f>RANK(J86,J83:J98,-1)</f>
        <v>9</v>
      </c>
      <c r="M86" s="194">
        <f>INDEX(GLSShapes!$A$1:$AY$15000,Index!$A86*40-34,44)</f>
        <v>1.759540486478038</v>
      </c>
      <c r="N86" s="194">
        <f>INDEX(GLSShapes!$A$1:$AY$15000,Index!$A86*40-34,45)</f>
        <v>0</v>
      </c>
      <c r="Q86" s="194">
        <f>IF(F86&lt;&gt;"0",INDEX(GLSShapes!$A$1:$AY$15000,Index!$A86*40-34,48),0)</f>
        <v>6903.7904660411859</v>
      </c>
      <c r="R86" s="194">
        <f>IF(F86&lt;&gt;"0",INDEX(GLSShapes!$A$1:$AY$15000,Index!$A86*40-34,49),0)</f>
        <v>284.05327693097684</v>
      </c>
      <c r="T86" s="18"/>
      <c r="U86" s="189" t="str">
        <f t="shared" si="22"/>
        <v>SFm</v>
      </c>
      <c r="V86" t="str">
        <f t="shared" si="23"/>
        <v>CZ04</v>
      </c>
    </row>
    <row r="87" spans="1:22">
      <c r="A87" s="150">
        <v>85</v>
      </c>
      <c r="B87" s="157" t="str">
        <f>INDEX(GLSShapes!$A$1:$AY$40000,Index!$A87*40-39,1)</f>
        <v>RefgChg-Res-16pct-Inc-NTXV_eff_meter_A-rDXGF-SFm1985-CZ05</v>
      </c>
      <c r="C87" t="str">
        <f t="shared" si="24"/>
        <v>DEER</v>
      </c>
      <c r="D87" s="132" t="str">
        <f>INDEX(GLSShapes!$A$1:$AY$40000,Index!$A87*40-38,2)</f>
        <v>RefgChg-Res-16pct-Inc-NTXV_eff_meter_A-20-MM</v>
      </c>
      <c r="E87" s="154">
        <f t="shared" si="25"/>
        <v>3361</v>
      </c>
      <c r="F87" t="str">
        <f t="shared" si="20"/>
        <v>rDXGF-SFm1985-CZ05</v>
      </c>
      <c r="G87" s="131">
        <f>INDEX(GLSShapes!$A$1:$AY$15000,Index!$A87*40-38,1)</f>
        <v>85</v>
      </c>
      <c r="H87" s="112" t="str">
        <f t="shared" si="21"/>
        <v>rDXGF-SFm1985-CZ05-20-MM</v>
      </c>
      <c r="I87" s="194">
        <f>IF(F87&lt;&gt;"0",INDEX(GLSShapes!$A$1:$AY$40000,Index!$A87*40-34,40),0)</f>
        <v>9155.0575876464736</v>
      </c>
      <c r="J87" s="194">
        <f>IF(F87&lt;&gt;"0",INDEX(GLSShapes!$A$1:$AY$40000,Index!$A87*40-34,41),0)</f>
        <v>351.32916585487936</v>
      </c>
      <c r="K87" s="186">
        <f>RANK(I87,I83:I98,-1)</f>
        <v>4</v>
      </c>
      <c r="L87" s="186">
        <f>RANK(J87,J83:J98,-1)</f>
        <v>2</v>
      </c>
      <c r="M87" s="194">
        <f>INDEX(GLSShapes!$A$1:$AY$15000,Index!$A87*40-34,44)</f>
        <v>1.059370617975852</v>
      </c>
      <c r="N87" s="194">
        <f>INDEX(GLSShapes!$A$1:$AY$15000,Index!$A87*40-34,45)</f>
        <v>0</v>
      </c>
      <c r="Q87" s="194">
        <f>IF(F87&lt;&gt;"0",INDEX(GLSShapes!$A$1:$AY$15000,Index!$A87*40-34,48),0)</f>
        <v>8641.9780125100278</v>
      </c>
      <c r="R87" s="194">
        <f>IF(F87&lt;&gt;"0",INDEX(GLSShapes!$A$1:$AY$15000,Index!$A87*40-34,49),0)</f>
        <v>331.63952246114474</v>
      </c>
      <c r="T87" s="18"/>
      <c r="U87" s="189" t="str">
        <f t="shared" si="22"/>
        <v>SFm</v>
      </c>
      <c r="V87" t="str">
        <f t="shared" si="23"/>
        <v>CZ05</v>
      </c>
    </row>
    <row r="88" spans="1:22">
      <c r="A88" s="150">
        <v>86</v>
      </c>
      <c r="B88" s="157" t="str">
        <f>INDEX(GLSShapes!$A$1:$AY$40000,Index!$A88*40-39,1)</f>
        <v>RefgChg-Res-16pct-Inc-NTXV_eff_meter_A-rDXGF-SFm1985-CZ06</v>
      </c>
      <c r="C88" t="str">
        <f t="shared" si="24"/>
        <v>DEER</v>
      </c>
      <c r="D88" s="132" t="str">
        <f>INDEX(GLSShapes!$A$1:$AY$40000,Index!$A88*40-38,2)</f>
        <v>RefgChg-Res-16pct-Inc-NTXV_eff_meter_A-20-MM</v>
      </c>
      <c r="E88" s="154">
        <f t="shared" si="25"/>
        <v>3401</v>
      </c>
      <c r="F88" t="str">
        <f t="shared" si="20"/>
        <v>rDXGF-SFm1985-CZ06</v>
      </c>
      <c r="G88" s="131">
        <f>INDEX(GLSShapes!$A$1:$AY$15000,Index!$A88*40-38,1)</f>
        <v>86</v>
      </c>
      <c r="H88" s="112" t="str">
        <f t="shared" si="21"/>
        <v>rDXGF-SFm1985-CZ06-20-MM</v>
      </c>
      <c r="I88" s="194">
        <f>IF(F88&lt;&gt;"0",INDEX(GLSShapes!$A$1:$AY$40000,Index!$A88*40-34,40),0)</f>
        <v>12994.103018182519</v>
      </c>
      <c r="J88" s="194">
        <f>IF(F88&lt;&gt;"0",INDEX(GLSShapes!$A$1:$AY$40000,Index!$A88*40-34,41),0)</f>
        <v>512.13759774374228</v>
      </c>
      <c r="K88" s="186">
        <f>RANK(I88,I83:I98,-1)</f>
        <v>13</v>
      </c>
      <c r="L88" s="186">
        <f>RANK(J88,J83:J98,-1)</f>
        <v>11</v>
      </c>
      <c r="M88" s="194">
        <f>INDEX(GLSShapes!$A$1:$AY$15000,Index!$A88*40-34,44)</f>
        <v>1.4862075800902419</v>
      </c>
      <c r="N88" s="194">
        <f>INDEX(GLSShapes!$A$1:$AY$15000,Index!$A88*40-34,45)</f>
        <v>0</v>
      </c>
      <c r="Q88" s="194">
        <f>IF(F88&lt;&gt;"0",INDEX(GLSShapes!$A$1:$AY$15000,Index!$A88*40-34,48),0)</f>
        <v>8743.1279400375024</v>
      </c>
      <c r="R88" s="194">
        <f>IF(F88&lt;&gt;"0",INDEX(GLSShapes!$A$1:$AY$15000,Index!$A88*40-34,49),0)</f>
        <v>344.59358477544941</v>
      </c>
      <c r="T88" s="18"/>
      <c r="U88" s="189" t="str">
        <f t="shared" si="22"/>
        <v>SFm</v>
      </c>
      <c r="V88" t="str">
        <f t="shared" si="23"/>
        <v>CZ06</v>
      </c>
    </row>
    <row r="89" spans="1:22">
      <c r="A89" s="150">
        <v>87</v>
      </c>
      <c r="B89" s="157" t="str">
        <f>INDEX(GLSShapes!$A$1:$AY$40000,Index!$A89*40-39,1)</f>
        <v>RefgChg-Res-16pct-Inc-NTXV_eff_meter_A-rDXGF-SFm1985-CZ07</v>
      </c>
      <c r="C89" t="str">
        <f t="shared" si="24"/>
        <v>DEER</v>
      </c>
      <c r="D89" s="132" t="str">
        <f>INDEX(GLSShapes!$A$1:$AY$40000,Index!$A89*40-38,2)</f>
        <v>RefgChg-Res-16pct-Inc-NTXV_eff_meter_A-20-MM</v>
      </c>
      <c r="E89" s="154">
        <f t="shared" si="25"/>
        <v>3441</v>
      </c>
      <c r="F89" t="str">
        <f t="shared" si="20"/>
        <v>rDXGF-SFm1985-CZ07</v>
      </c>
      <c r="G89" s="131">
        <f>INDEX(GLSShapes!$A$1:$AY$15000,Index!$A89*40-38,1)</f>
        <v>87</v>
      </c>
      <c r="H89" s="112" t="str">
        <f t="shared" si="21"/>
        <v>rDXGF-SFm1985-CZ07-20-MM</v>
      </c>
      <c r="I89" s="194">
        <f>IF(F89&lt;&gt;"0",INDEX(GLSShapes!$A$1:$AY$40000,Index!$A89*40-34,40),0)</f>
        <v>12357.414632189617</v>
      </c>
      <c r="J89" s="194">
        <f>IF(F89&lt;&gt;"0",INDEX(GLSShapes!$A$1:$AY$40000,Index!$A89*40-34,41),0)</f>
        <v>486.18538235049812</v>
      </c>
      <c r="K89" s="186">
        <f>RANK(I89,I83:I98,-1)</f>
        <v>8</v>
      </c>
      <c r="L89" s="186">
        <f>RANK(J89,J83:J98,-1)</f>
        <v>6</v>
      </c>
      <c r="M89" s="194">
        <f>INDEX(GLSShapes!$A$1:$AY$15000,Index!$A89*40-34,44)</f>
        <v>1.587570349669887</v>
      </c>
      <c r="N89" s="194">
        <f>INDEX(GLSShapes!$A$1:$AY$15000,Index!$A89*40-34,45)</f>
        <v>0</v>
      </c>
      <c r="Q89" s="194">
        <f>IF(F89&lt;&gt;"0",INDEX(GLSShapes!$A$1:$AY$15000,Index!$A89*40-34,48),0)</f>
        <v>7783.8532539733869</v>
      </c>
      <c r="R89" s="194">
        <f>IF(F89&lt;&gt;"0",INDEX(GLSShapes!$A$1:$AY$15000,Index!$A89*40-34,49),0)</f>
        <v>306.24493739858116</v>
      </c>
      <c r="T89" s="18"/>
      <c r="U89" s="189" t="str">
        <f t="shared" si="22"/>
        <v>SFm</v>
      </c>
      <c r="V89" t="str">
        <f t="shared" si="23"/>
        <v>CZ07</v>
      </c>
    </row>
    <row r="90" spans="1:22">
      <c r="A90" s="150">
        <v>88</v>
      </c>
      <c r="B90" s="157" t="str">
        <f>INDEX(GLSShapes!$A$1:$AY$40000,Index!$A90*40-39,1)</f>
        <v>RefgChg-Res-16pct-Inc-NTXV_eff_meter_A-rDXGF-SFm1985-CZ08</v>
      </c>
      <c r="C90" t="str">
        <f t="shared" si="24"/>
        <v>DEER</v>
      </c>
      <c r="D90" s="132" t="str">
        <f>INDEX(GLSShapes!$A$1:$AY$40000,Index!$A90*40-38,2)</f>
        <v>RefgChg-Res-16pct-Inc-NTXV_eff_meter_A-20-MM</v>
      </c>
      <c r="E90" s="154">
        <f t="shared" si="25"/>
        <v>3481</v>
      </c>
      <c r="F90" t="str">
        <f t="shared" si="20"/>
        <v>rDXGF-SFm1985-CZ08</v>
      </c>
      <c r="G90" s="131">
        <f>INDEX(GLSShapes!$A$1:$AY$15000,Index!$A90*40-38,1)</f>
        <v>88</v>
      </c>
      <c r="H90" s="112" t="str">
        <f t="shared" si="21"/>
        <v>rDXGF-SFm1985-CZ08-20-MM</v>
      </c>
      <c r="I90" s="194">
        <f>IF(F90&lt;&gt;"0",INDEX(GLSShapes!$A$1:$AY$40000,Index!$A90*40-34,40),0)</f>
        <v>12979.170580107913</v>
      </c>
      <c r="J90" s="194">
        <f>IF(F90&lt;&gt;"0",INDEX(GLSShapes!$A$1:$AY$40000,Index!$A90*40-34,41),0)</f>
        <v>522.19562184481447</v>
      </c>
      <c r="K90" s="186">
        <f>RANK(I90,I83:I98,-1)</f>
        <v>12</v>
      </c>
      <c r="L90" s="186">
        <f>RANK(J90,J83:J98,-1)</f>
        <v>13</v>
      </c>
      <c r="M90" s="194">
        <f>INDEX(GLSShapes!$A$1:$AY$15000,Index!$A90*40-34,44)</f>
        <v>1.600942165956013</v>
      </c>
      <c r="N90" s="194">
        <f>INDEX(GLSShapes!$A$1:$AY$15000,Index!$A90*40-34,45)</f>
        <v>0</v>
      </c>
      <c r="Q90" s="194">
        <f>IF(F90&lt;&gt;"0",INDEX(GLSShapes!$A$1:$AY$15000,Index!$A90*40-34,48),0)</f>
        <v>8107.2076531617349</v>
      </c>
      <c r="R90" s="194">
        <f>IF(F90&lt;&gt;"0",INDEX(GLSShapes!$A$1:$AY$15000,Index!$A90*40-34,49),0)</f>
        <v>326.18019123319294</v>
      </c>
      <c r="T90" s="18"/>
      <c r="U90" s="189" t="str">
        <f t="shared" si="22"/>
        <v>SFm</v>
      </c>
      <c r="V90" t="str">
        <f t="shared" si="23"/>
        <v>CZ08</v>
      </c>
    </row>
    <row r="91" spans="1:22">
      <c r="A91" s="150">
        <v>89</v>
      </c>
      <c r="B91" s="157" t="str">
        <f>INDEX(GLSShapes!$A$1:$AY$40000,Index!$A91*40-39,1)</f>
        <v>RefgChg-Res-16pct-Inc-NTXV_eff_meter_A-rDXGF-SFm1985-CZ09</v>
      </c>
      <c r="C91" t="str">
        <f t="shared" si="24"/>
        <v>DEER</v>
      </c>
      <c r="D91" s="132" t="str">
        <f>INDEX(GLSShapes!$A$1:$AY$40000,Index!$A91*40-38,2)</f>
        <v>RefgChg-Res-16pct-Inc-NTXV_eff_meter_A-20-MM</v>
      </c>
      <c r="E91" s="154">
        <f t="shared" si="25"/>
        <v>3521</v>
      </c>
      <c r="F91" t="str">
        <f t="shared" si="20"/>
        <v>rDXGF-SFm1985-CZ09</v>
      </c>
      <c r="G91" s="131">
        <f>INDEX(GLSShapes!$A$1:$AY$15000,Index!$A91*40-38,1)</f>
        <v>89</v>
      </c>
      <c r="H91" s="112" t="str">
        <f t="shared" si="21"/>
        <v>rDXGF-SFm1985-CZ09-20-MM</v>
      </c>
      <c r="I91" s="194">
        <f>IF(F91&lt;&gt;"0",INDEX(GLSShapes!$A$1:$AY$40000,Index!$A91*40-34,40),0)</f>
        <v>12737.131153778937</v>
      </c>
      <c r="J91" s="194">
        <f>IF(F91&lt;&gt;"0",INDEX(GLSShapes!$A$1:$AY$40000,Index!$A91*40-34,41),0)</f>
        <v>519.86444226647768</v>
      </c>
      <c r="K91" s="186">
        <f>RANK(I91,I83:I98,-1)</f>
        <v>11</v>
      </c>
      <c r="L91" s="186">
        <f>RANK(J91,J83:J98,-1)</f>
        <v>12</v>
      </c>
      <c r="M91" s="194">
        <f>INDEX(GLSShapes!$A$1:$AY$15000,Index!$A91*40-34,44)</f>
        <v>1.716017792132309</v>
      </c>
      <c r="N91" s="194">
        <f>INDEX(GLSShapes!$A$1:$AY$15000,Index!$A91*40-34,45)</f>
        <v>0</v>
      </c>
      <c r="Q91" s="194">
        <f>IF(F91&lt;&gt;"0",INDEX(GLSShapes!$A$1:$AY$15000,Index!$A91*40-34,48),0)</f>
        <v>7422.4936432342502</v>
      </c>
      <c r="R91" s="194">
        <f>IF(F91&lt;&gt;"0",INDEX(GLSShapes!$A$1:$AY$15000,Index!$A91*40-34,49),0)</f>
        <v>302.94816560176719</v>
      </c>
      <c r="T91" s="18"/>
      <c r="U91" s="189" t="str">
        <f t="shared" si="22"/>
        <v>SFm</v>
      </c>
      <c r="V91" t="str">
        <f t="shared" si="23"/>
        <v>CZ09</v>
      </c>
    </row>
    <row r="92" spans="1:22">
      <c r="A92" s="150">
        <v>90</v>
      </c>
      <c r="B92" s="157" t="str">
        <f>INDEX(GLSShapes!$A$1:$AY$40000,Index!$A92*40-39,1)</f>
        <v>RefgChg-Res-16pct-Inc-NTXV_eff_meter_A-rDXGF-SFm1985-CZ10</v>
      </c>
      <c r="C92" t="str">
        <f t="shared" si="24"/>
        <v>DEER</v>
      </c>
      <c r="D92" s="132" t="str">
        <f>INDEX(GLSShapes!$A$1:$AY$40000,Index!$A92*40-38,2)</f>
        <v>RefgChg-Res-16pct-Inc-NTXV_eff_meter_A-20-MM</v>
      </c>
      <c r="E92" s="154">
        <f t="shared" si="25"/>
        <v>3561</v>
      </c>
      <c r="F92" t="str">
        <f t="shared" si="20"/>
        <v>rDXGF-SFm1985-CZ10</v>
      </c>
      <c r="G92" s="131">
        <f>INDEX(GLSShapes!$A$1:$AY$15000,Index!$A92*40-38,1)</f>
        <v>90</v>
      </c>
      <c r="H92" s="112" t="str">
        <f t="shared" si="21"/>
        <v>rDXGF-SFm1985-CZ10-20-MM</v>
      </c>
      <c r="I92" s="194">
        <f>IF(F92&lt;&gt;"0",INDEX(GLSShapes!$A$1:$AY$40000,Index!$A92*40-34,40),0)</f>
        <v>12389.335637869273</v>
      </c>
      <c r="J92" s="194">
        <f>IF(F92&lt;&gt;"0",INDEX(GLSShapes!$A$1:$AY$40000,Index!$A92*40-34,41),0)</f>
        <v>492.35021355769146</v>
      </c>
      <c r="K92" s="186">
        <f>RANK(I92,I83:I98,-1)</f>
        <v>9</v>
      </c>
      <c r="L92" s="186">
        <f>RANK(J92,J83:J98,-1)</f>
        <v>7</v>
      </c>
      <c r="M92" s="194">
        <f>INDEX(GLSShapes!$A$1:$AY$15000,Index!$A92*40-34,44)</f>
        <v>1.6428449199958379</v>
      </c>
      <c r="N92" s="194">
        <f>INDEX(GLSShapes!$A$1:$AY$15000,Index!$A92*40-34,45)</f>
        <v>0</v>
      </c>
      <c r="Q92" s="194">
        <f>IF(F92&lt;&gt;"0",INDEX(GLSShapes!$A$1:$AY$15000,Index!$A92*40-34,48),0)</f>
        <v>7541.3908440613259</v>
      </c>
      <c r="R92" s="194">
        <f>IF(F92&lt;&gt;"0",INDEX(GLSShapes!$A$1:$AY$15000,Index!$A92*40-34,49),0)</f>
        <v>299.69366406108423</v>
      </c>
      <c r="T92" s="18"/>
      <c r="U92" s="189" t="str">
        <f t="shared" si="22"/>
        <v>SFm</v>
      </c>
      <c r="V92" t="str">
        <f t="shared" si="23"/>
        <v>CZ10</v>
      </c>
    </row>
    <row r="93" spans="1:22">
      <c r="A93" s="150">
        <v>91</v>
      </c>
      <c r="B93" s="157" t="str">
        <f>INDEX(GLSShapes!$A$1:$AY$40000,Index!$A93*40-39,1)</f>
        <v>RefgChg-Res-16pct-Inc-NTXV_eff_meter_A-rDXGF-SFm1985-CZ11</v>
      </c>
      <c r="C93" t="str">
        <f t="shared" si="24"/>
        <v>DEER</v>
      </c>
      <c r="D93" s="132" t="str">
        <f>INDEX(GLSShapes!$A$1:$AY$40000,Index!$A93*40-38,2)</f>
        <v>RefgChg-Res-16pct-Inc-NTXV_eff_meter_A-20-MM</v>
      </c>
      <c r="E93" s="154">
        <f t="shared" si="25"/>
        <v>3601</v>
      </c>
      <c r="F93" t="str">
        <f t="shared" si="20"/>
        <v>rDXGF-SFm1985-CZ11</v>
      </c>
      <c r="G93" s="131">
        <f>INDEX(GLSShapes!$A$1:$AY$15000,Index!$A93*40-38,1)</f>
        <v>91</v>
      </c>
      <c r="H93" s="112" t="str">
        <f t="shared" si="21"/>
        <v>rDXGF-SFm1985-CZ11-20-MM</v>
      </c>
      <c r="I93" s="194">
        <f>IF(F93&lt;&gt;"0",INDEX(GLSShapes!$A$1:$AY$40000,Index!$A93*40-34,40),0)</f>
        <v>15346.213123024152</v>
      </c>
      <c r="J93" s="194">
        <f>IF(F93&lt;&gt;"0",INDEX(GLSShapes!$A$1:$AY$40000,Index!$A93*40-34,41),0)</f>
        <v>641.21932606885707</v>
      </c>
      <c r="K93" s="186">
        <f>RANK(I93,I83:I98,-1)</f>
        <v>15</v>
      </c>
      <c r="L93" s="186">
        <f>RANK(J93,J83:J98,-1)</f>
        <v>15</v>
      </c>
      <c r="M93" s="194">
        <f>INDEX(GLSShapes!$A$1:$AY$15000,Index!$A93*40-34,44)</f>
        <v>1.386278760420748</v>
      </c>
      <c r="N93" s="194">
        <f>INDEX(GLSShapes!$A$1:$AY$15000,Index!$A93*40-34,45)</f>
        <v>0</v>
      </c>
      <c r="Q93" s="194">
        <f>IF(F93&lt;&gt;"0",INDEX(GLSShapes!$A$1:$AY$15000,Index!$A93*40-34,48),0)</f>
        <v>11070.077361905507</v>
      </c>
      <c r="R93" s="194">
        <f>IF(F93&lt;&gt;"0",INDEX(GLSShapes!$A$1:$AY$15000,Index!$A93*40-34,49),0)</f>
        <v>462.54717620736051</v>
      </c>
      <c r="T93" s="18"/>
      <c r="U93" s="189" t="str">
        <f t="shared" si="22"/>
        <v>SFm</v>
      </c>
      <c r="V93" t="str">
        <f t="shared" si="23"/>
        <v>CZ11</v>
      </c>
    </row>
    <row r="94" spans="1:22">
      <c r="A94" s="150">
        <v>92</v>
      </c>
      <c r="B94" s="157" t="str">
        <f>INDEX(GLSShapes!$A$1:$AY$40000,Index!$A94*40-39,1)</f>
        <v>RefgChg-Res-16pct-Inc-NTXV_eff_meter_A-rDXGF-SFm1985-CZ12</v>
      </c>
      <c r="C94" t="str">
        <f t="shared" si="24"/>
        <v>DEER</v>
      </c>
      <c r="D94" s="132" t="str">
        <f>INDEX(GLSShapes!$A$1:$AY$40000,Index!$A94*40-38,2)</f>
        <v>RefgChg-Res-16pct-Inc-NTXV_eff_meter_A-20-MM</v>
      </c>
      <c r="E94" s="154">
        <f t="shared" si="25"/>
        <v>3641</v>
      </c>
      <c r="F94" t="str">
        <f t="shared" si="20"/>
        <v>rDXGF-SFm1985-CZ12</v>
      </c>
      <c r="G94" s="131">
        <f>INDEX(GLSShapes!$A$1:$AY$15000,Index!$A94*40-38,1)</f>
        <v>92</v>
      </c>
      <c r="H94" s="112" t="str">
        <f t="shared" si="21"/>
        <v>rDXGF-SFm1985-CZ12-20-MM</v>
      </c>
      <c r="I94" s="194">
        <f>IF(F94&lt;&gt;"0",INDEX(GLSShapes!$A$1:$AY$40000,Index!$A94*40-34,40),0)</f>
        <v>12174.000707616528</v>
      </c>
      <c r="J94" s="194">
        <f>IF(F94&lt;&gt;"0",INDEX(GLSShapes!$A$1:$AY$40000,Index!$A94*40-34,41),0)</f>
        <v>504.65863967451151</v>
      </c>
      <c r="K94" s="186">
        <f>RANK(I94,I83:I98,-1)</f>
        <v>7</v>
      </c>
      <c r="L94" s="186">
        <f>RANK(J94,J83:J98,-1)</f>
        <v>10</v>
      </c>
      <c r="M94" s="194">
        <f>INDEX(GLSShapes!$A$1:$AY$15000,Index!$A94*40-34,44)</f>
        <v>1.9139701770169719</v>
      </c>
      <c r="N94" s="194">
        <f>INDEX(GLSShapes!$A$1:$AY$15000,Index!$A94*40-34,45)</f>
        <v>0</v>
      </c>
      <c r="Q94" s="194">
        <f>IF(F94&lt;&gt;"0",INDEX(GLSShapes!$A$1:$AY$15000,Index!$A94*40-34,48),0)</f>
        <v>6360.601044782411</v>
      </c>
      <c r="R94" s="194">
        <f>IF(F94&lt;&gt;"0",INDEX(GLSShapes!$A$1:$AY$15000,Index!$A94*40-34,49),0)</f>
        <v>263.67110926516619</v>
      </c>
      <c r="T94" s="18"/>
      <c r="U94" s="189" t="str">
        <f t="shared" si="22"/>
        <v>SFm</v>
      </c>
      <c r="V94" t="str">
        <f t="shared" si="23"/>
        <v>CZ12</v>
      </c>
    </row>
    <row r="95" spans="1:22">
      <c r="A95" s="150">
        <v>93</v>
      </c>
      <c r="B95" s="157" t="str">
        <f>INDEX(GLSShapes!$A$1:$AY$40000,Index!$A95*40-39,1)</f>
        <v>RefgChg-Res-16pct-Inc-NTXV_eff_meter_A-rDXGF-SFm1985-CZ13</v>
      </c>
      <c r="C95" t="str">
        <f t="shared" si="24"/>
        <v>DEER</v>
      </c>
      <c r="D95" s="132" t="str">
        <f>INDEX(GLSShapes!$A$1:$AY$40000,Index!$A95*40-38,2)</f>
        <v>RefgChg-Res-16pct-Inc-NTXV_eff_meter_A-20-MM</v>
      </c>
      <c r="E95" s="154">
        <f t="shared" si="25"/>
        <v>3681</v>
      </c>
      <c r="F95" t="str">
        <f t="shared" si="20"/>
        <v>rDXGF-SFm1985-CZ13</v>
      </c>
      <c r="G95" s="131">
        <f>INDEX(GLSShapes!$A$1:$AY$15000,Index!$A95*40-38,1)</f>
        <v>93</v>
      </c>
      <c r="H95" s="112" t="str">
        <f t="shared" si="21"/>
        <v>rDXGF-SFm1985-CZ13-20-MM</v>
      </c>
      <c r="I95" s="194">
        <f>IF(F95&lt;&gt;"0",INDEX(GLSShapes!$A$1:$AY$40000,Index!$A95*40-34,40),0)</f>
        <v>14562.371514522007</v>
      </c>
      <c r="J95" s="194">
        <f>IF(F95&lt;&gt;"0",INDEX(GLSShapes!$A$1:$AY$40000,Index!$A95*40-34,41),0)</f>
        <v>589.14533553414935</v>
      </c>
      <c r="K95" s="186">
        <f>RANK(I95,I83:I98,-1)</f>
        <v>14</v>
      </c>
      <c r="L95" s="186">
        <f>RANK(J95,J83:J98,-1)</f>
        <v>14</v>
      </c>
      <c r="M95" s="194">
        <f>INDEX(GLSShapes!$A$1:$AY$15000,Index!$A95*40-34,44)</f>
        <v>1.469958167628213</v>
      </c>
      <c r="N95" s="194">
        <f>INDEX(GLSShapes!$A$1:$AY$15000,Index!$A95*40-34,45)</f>
        <v>0</v>
      </c>
      <c r="Q95" s="194">
        <f>IF(F95&lt;&gt;"0",INDEX(GLSShapes!$A$1:$AY$15000,Index!$A95*40-34,48),0)</f>
        <v>9906.6570976087623</v>
      </c>
      <c r="R95" s="194">
        <f>IF(F95&lt;&gt;"0",INDEX(GLSShapes!$A$1:$AY$15000,Index!$A95*40-34,49),0)</f>
        <v>400.79054527431839</v>
      </c>
      <c r="T95" s="18"/>
      <c r="U95" s="189" t="str">
        <f t="shared" si="22"/>
        <v>SFm</v>
      </c>
      <c r="V95" t="str">
        <f t="shared" si="23"/>
        <v>CZ13</v>
      </c>
    </row>
    <row r="96" spans="1:22">
      <c r="A96" s="150">
        <v>94</v>
      </c>
      <c r="B96" s="157" t="str">
        <f>INDEX(GLSShapes!$A$1:$AY$40000,Index!$A96*40-39,1)</f>
        <v>RefgChg-Res-16pct-Inc-NTXV_eff_meter_A-rDXGF-SFm1985-CZ14</v>
      </c>
      <c r="C96" t="str">
        <f t="shared" si="24"/>
        <v>DEER</v>
      </c>
      <c r="D96" s="132" t="str">
        <f>INDEX(GLSShapes!$A$1:$AY$40000,Index!$A96*40-38,2)</f>
        <v>RefgChg-Res-16pct-Inc-NTXV_eff_meter_A-20-MM</v>
      </c>
      <c r="E96" s="154">
        <f t="shared" si="25"/>
        <v>3721</v>
      </c>
      <c r="F96" t="str">
        <f t="shared" si="20"/>
        <v>rDXGF-SFm1985-CZ14</v>
      </c>
      <c r="G96" s="131">
        <f>INDEX(GLSShapes!$A$1:$AY$15000,Index!$A96*40-38,1)</f>
        <v>94</v>
      </c>
      <c r="H96" s="112" t="str">
        <f t="shared" si="21"/>
        <v>rDXGF-SFm1985-CZ14-20-MM</v>
      </c>
      <c r="I96" s="194">
        <f>IF(F96&lt;&gt;"0",INDEX(GLSShapes!$A$1:$AY$40000,Index!$A96*40-34,40),0)</f>
        <v>12503.376018589881</v>
      </c>
      <c r="J96" s="194">
        <f>IF(F96&lt;&gt;"0",INDEX(GLSShapes!$A$1:$AY$40000,Index!$A96*40-34,41),0)</f>
        <v>492.92468624793298</v>
      </c>
      <c r="K96" s="186">
        <f>RANK(I96,I83:I98,-1)</f>
        <v>10</v>
      </c>
      <c r="L96" s="186">
        <f>RANK(J96,J83:J98,-1)</f>
        <v>8</v>
      </c>
      <c r="M96" s="194">
        <f>INDEX(GLSShapes!$A$1:$AY$15000,Index!$A96*40-34,44)</f>
        <v>1.5082032007148289</v>
      </c>
      <c r="N96" s="194">
        <f>INDEX(GLSShapes!$A$1:$AY$15000,Index!$A96*40-34,45)</f>
        <v>0</v>
      </c>
      <c r="Q96" s="194">
        <f>IF(F96&lt;&gt;"0",INDEX(GLSShapes!$A$1:$AY$15000,Index!$A96*40-34,48),0)</f>
        <v>8290.246309425529</v>
      </c>
      <c r="R96" s="194">
        <f>IF(F96&lt;&gt;"0",INDEX(GLSShapes!$A$1:$AY$15000,Index!$A96*40-34,49),0)</f>
        <v>326.82909439146272</v>
      </c>
      <c r="T96" s="18"/>
      <c r="U96" s="189" t="str">
        <f t="shared" si="22"/>
        <v>SFm</v>
      </c>
      <c r="V96" t="str">
        <f t="shared" si="23"/>
        <v>CZ14</v>
      </c>
    </row>
    <row r="97" spans="1:22">
      <c r="A97" s="150">
        <v>95</v>
      </c>
      <c r="B97" s="157" t="str">
        <f>INDEX(GLSShapes!$A$1:$AY$40000,Index!$A97*40-39,1)</f>
        <v>RefgChg-Res-16pct-Inc-NTXV_eff_meter_A-rDXGF-SFm1985-CZ15</v>
      </c>
      <c r="C97" t="str">
        <f t="shared" si="24"/>
        <v>DEER</v>
      </c>
      <c r="D97" s="132" t="str">
        <f>INDEX(GLSShapes!$A$1:$AY$40000,Index!$A97*40-38,2)</f>
        <v>RefgChg-Res-16pct-Inc-NTXV_eff_meter_A-20-MM</v>
      </c>
      <c r="E97" s="154">
        <f t="shared" si="25"/>
        <v>3761</v>
      </c>
      <c r="F97" t="str">
        <f t="shared" si="20"/>
        <v>rDXGF-SFm1985-CZ15</v>
      </c>
      <c r="G97" s="131">
        <f>INDEX(GLSShapes!$A$1:$AY$15000,Index!$A97*40-38,1)</f>
        <v>95</v>
      </c>
      <c r="H97" s="112" t="str">
        <f t="shared" si="21"/>
        <v>rDXGF-SFm1985-CZ15-20-MM</v>
      </c>
      <c r="I97" s="194">
        <f>IF(F97&lt;&gt;"0",INDEX(GLSShapes!$A$1:$AY$40000,Index!$A97*40-34,40),0)</f>
        <v>18292.113003686336</v>
      </c>
      <c r="J97" s="194">
        <f>IF(F97&lt;&gt;"0",INDEX(GLSShapes!$A$1:$AY$40000,Index!$A97*40-34,41),0)</f>
        <v>738.89890572398474</v>
      </c>
      <c r="K97" s="186">
        <f>RANK(I97,I83:I98,-1)</f>
        <v>16</v>
      </c>
      <c r="L97" s="186">
        <f>RANK(J97,J83:J98,-1)</f>
        <v>16</v>
      </c>
      <c r="M97" s="194">
        <f>INDEX(GLSShapes!$A$1:$AY$15000,Index!$A97*40-34,44)</f>
        <v>1.425885012437538</v>
      </c>
      <c r="N97" s="194">
        <f>INDEX(GLSShapes!$A$1:$AY$15000,Index!$A97*40-34,45)</f>
        <v>0</v>
      </c>
      <c r="Q97" s="194">
        <f>IF(F97&lt;&gt;"0",INDEX(GLSShapes!$A$1:$AY$15000,Index!$A97*40-34,48),0)</f>
        <v>12828.603179169497</v>
      </c>
      <c r="R97" s="194">
        <f>IF(F97&lt;&gt;"0",INDEX(GLSShapes!$A$1:$AY$15000,Index!$A97*40-34,49),0)</f>
        <v>518.20371157478087</v>
      </c>
      <c r="T97" s="18"/>
      <c r="U97" s="189" t="str">
        <f t="shared" si="22"/>
        <v>SFm</v>
      </c>
      <c r="V97" t="str">
        <f t="shared" si="23"/>
        <v>CZ15</v>
      </c>
    </row>
    <row r="98" spans="1:22">
      <c r="A98" s="150">
        <v>96</v>
      </c>
      <c r="B98" s="157" t="str">
        <f>INDEX(GLSShapes!$A$1:$AY$40000,Index!$A98*40-39,1)</f>
        <v>RefgChg-Res-16pct-Inc-NTXV_eff_meter_A-rDXGF-SFm1985-CZ16</v>
      </c>
      <c r="C98" s="134" t="str">
        <f t="shared" si="24"/>
        <v>DEER</v>
      </c>
      <c r="D98" s="132" t="str">
        <f>INDEX(GLSShapes!$A$1:$AY$40000,Index!$A98*40-38,2)</f>
        <v>RefgChg-Res-16pct-Inc-NTXV_eff_meter_A-20-MM</v>
      </c>
      <c r="E98" s="154">
        <f t="shared" si="25"/>
        <v>3801</v>
      </c>
      <c r="F98" s="134" t="str">
        <f t="shared" si="20"/>
        <v>rDXGF-SFm1985-CZ16</v>
      </c>
      <c r="G98" s="135">
        <f>INDEX(GLSShapes!$A$1:$AY$15000,Index!$A98*40-38,1)</f>
        <v>96</v>
      </c>
      <c r="H98" s="136" t="str">
        <f t="shared" si="21"/>
        <v>rDXGF-SFm1985-CZ16-20-MM</v>
      </c>
      <c r="I98" s="194">
        <f>IF(F98&lt;&gt;"0",INDEX(GLSShapes!$A$1:$AY$40000,Index!$A98*40-34,40),0)</f>
        <v>10523.14884470359</v>
      </c>
      <c r="J98" s="194">
        <f>IF(F98&lt;&gt;"0",INDEX(GLSShapes!$A$1:$AY$40000,Index!$A98*40-34,41),0)</f>
        <v>418.82894948938019</v>
      </c>
      <c r="K98" s="137">
        <f>RANK(I98,I83:I98,-1)</f>
        <v>5</v>
      </c>
      <c r="L98" s="137">
        <f>RANK(J98,J83:J98,-1)</f>
        <v>5</v>
      </c>
      <c r="M98" s="195">
        <f>INDEX(GLSShapes!$A$1:$AY$15000,Index!$A98*40-34,44)</f>
        <v>1.4877838893683411</v>
      </c>
      <c r="N98" s="195">
        <f>INDEX(GLSShapes!$A$1:$AY$15000,Index!$A98*40-34,45)</f>
        <v>0</v>
      </c>
      <c r="O98" s="134"/>
      <c r="P98" s="134"/>
      <c r="Q98" s="195">
        <f>IF(F98&lt;&gt;"0",INDEX(GLSShapes!$A$1:$AY$15000,Index!$A98*40-34,48),0)</f>
        <v>7073.0358890842244</v>
      </c>
      <c r="R98" s="195">
        <f>IF(F98&lt;&gt;"0",INDEX(GLSShapes!$A$1:$AY$15000,Index!$A98*40-34,49),0)</f>
        <v>281.51195377387756</v>
      </c>
      <c r="S98" s="134"/>
      <c r="T98" s="138"/>
      <c r="U98" s="189" t="str">
        <f t="shared" si="22"/>
        <v>SFm</v>
      </c>
      <c r="V98" t="str">
        <f t="shared" si="23"/>
        <v>CZ16</v>
      </c>
    </row>
    <row r="99" spans="1:22">
      <c r="A99" s="149">
        <v>97</v>
      </c>
      <c r="B99" s="157" t="str">
        <f>INDEX(GLSShapes!$A$1:$AY$40000,Index!$A99*40-39,1)</f>
        <v>RefgChg-Res-StdForMsr_IncNTXV16p_base_meter_B-rDXGF-SFm1985-CZ01</v>
      </c>
      <c r="C99" t="str">
        <f t="shared" si="24"/>
        <v>DEER</v>
      </c>
      <c r="D99" s="132" t="str">
        <f>INDEX(GLSShapes!$A$1:$AY$40000,Index!$A99*40-38,2)</f>
        <v>RefgChg-Res-StdForMsr_IncNTXV16p_base_meter_B-20-MM</v>
      </c>
      <c r="E99" s="153">
        <f t="shared" si="25"/>
        <v>3841</v>
      </c>
      <c r="F99" t="str">
        <f t="shared" si="20"/>
        <v>rDXGF-SFm1985-CZ01</v>
      </c>
      <c r="G99" s="131">
        <f>INDEX(GLSShapes!$A$1:$AY$15000,Index!$A99*40-38,1)</f>
        <v>97</v>
      </c>
      <c r="H99" s="112" t="str">
        <f t="shared" si="21"/>
        <v>rDXGF-SFm1985-CZ01-20-MM</v>
      </c>
      <c r="I99" s="194">
        <f>IF(F99&lt;&gt;"0",INDEX(GLSShapes!$A$1:$AY$40000,Index!$A99*40-34,40),0)</f>
        <v>8975.9842536966516</v>
      </c>
      <c r="J99" s="194">
        <f>IF(F99&lt;&gt;"0",INDEX(GLSShapes!$A$1:$AY$40000,Index!$A99*40-34,41),0)</f>
        <v>357.24258057506773</v>
      </c>
      <c r="K99" s="186">
        <f>RANK(I99,I99:I114,-1)</f>
        <v>2</v>
      </c>
      <c r="L99" s="186">
        <f>RANK(J99,J99:J114,-1)</f>
        <v>1</v>
      </c>
      <c r="M99" s="194">
        <f>INDEX(GLSShapes!$A$1:$AY$15000,Index!$A99*40-34,44)</f>
        <v>1.003231183846903</v>
      </c>
      <c r="N99" s="194">
        <f>INDEX(GLSShapes!$A$1:$AY$15000,Index!$A99*40-34,45)</f>
        <v>0</v>
      </c>
      <c r="Q99" s="194">
        <f>IF(F99&lt;&gt;"0",INDEX(GLSShapes!$A$1:$AY$15000,Index!$A99*40-34,48),0)</f>
        <v>8947.0746107374016</v>
      </c>
      <c r="R99" s="194">
        <f>IF(F99&lt;&gt;"0",INDEX(GLSShapes!$A$1:$AY$15000,Index!$A99*40-34,49),0)</f>
        <v>356.09198191509199</v>
      </c>
      <c r="T99" s="18"/>
      <c r="U99" s="189" t="str">
        <f t="shared" si="22"/>
        <v>SFm</v>
      </c>
      <c r="V99" t="str">
        <f t="shared" si="23"/>
        <v>CZ01</v>
      </c>
    </row>
    <row r="100" spans="1:22">
      <c r="A100" s="150">
        <v>98</v>
      </c>
      <c r="B100" s="157" t="str">
        <f>INDEX(GLSShapes!$A$1:$AY$40000,Index!$A100*40-39,1)</f>
        <v>RefgChg-Res-StdForMsr_IncNTXV16p_base_meter_B-rDXGF-SFm1985-CZ02</v>
      </c>
      <c r="C100" t="str">
        <f t="shared" si="24"/>
        <v>DEER</v>
      </c>
      <c r="D100" s="132" t="str">
        <f>INDEX(GLSShapes!$A$1:$AY$40000,Index!$A100*40-38,2)</f>
        <v>RefgChg-Res-StdForMsr_IncNTXV16p_base_meter_B-20-MM</v>
      </c>
      <c r="E100" s="154">
        <f t="shared" si="25"/>
        <v>3881</v>
      </c>
      <c r="F100" t="str">
        <f t="shared" si="20"/>
        <v>rDXGF-SFm1985-CZ02</v>
      </c>
      <c r="G100" s="131">
        <f>INDEX(GLSShapes!$A$1:$AY$15000,Index!$A100*40-38,1)</f>
        <v>98</v>
      </c>
      <c r="H100" s="112" t="str">
        <f t="shared" si="21"/>
        <v>rDXGF-SFm1985-CZ02-20-MM</v>
      </c>
      <c r="I100" s="194">
        <f>IF(F100&lt;&gt;"0",INDEX(GLSShapes!$A$1:$AY$40000,Index!$A100*40-34,40),0)</f>
        <v>9455.6184430733283</v>
      </c>
      <c r="J100" s="194">
        <f>IF(F100&lt;&gt;"0",INDEX(GLSShapes!$A$1:$AY$40000,Index!$A100*40-34,41),0)</f>
        <v>378.25110503697243</v>
      </c>
      <c r="K100" s="186">
        <f>RANK(I100,I99:I114,-1)</f>
        <v>3</v>
      </c>
      <c r="L100" s="186">
        <f>RANK(J100,J99:J114,-1)</f>
        <v>4</v>
      </c>
      <c r="M100" s="194">
        <f>INDEX(GLSShapes!$A$1:$AY$15000,Index!$A100*40-34,44)</f>
        <v>1.8931593341502071</v>
      </c>
      <c r="N100" s="194">
        <f>INDEX(GLSShapes!$A$1:$AY$15000,Index!$A100*40-34,45)</f>
        <v>0</v>
      </c>
      <c r="Q100" s="194">
        <f>IF(F100&lt;&gt;"0",INDEX(GLSShapes!$A$1:$AY$15000,Index!$A100*40-34,48),0)</f>
        <v>4994.6236814334088</v>
      </c>
      <c r="R100" s="194">
        <f>IF(F100&lt;&gt;"0",INDEX(GLSShapes!$A$1:$AY$15000,Index!$A100*40-34,49),0)</f>
        <v>199.79887493556379</v>
      </c>
      <c r="T100" s="18"/>
      <c r="U100" s="189" t="str">
        <f t="shared" si="22"/>
        <v>SFm</v>
      </c>
      <c r="V100" t="str">
        <f t="shared" si="23"/>
        <v>CZ02</v>
      </c>
    </row>
    <row r="101" spans="1:22">
      <c r="A101" s="150">
        <v>99</v>
      </c>
      <c r="B101" s="157" t="str">
        <f>INDEX(GLSShapes!$A$1:$AY$40000,Index!$A101*40-39,1)</f>
        <v>RefgChg-Res-StdForMsr_IncNTXV16p_base_meter_B-rDXGF-SFm1985-CZ03</v>
      </c>
      <c r="C101" t="str">
        <f t="shared" si="24"/>
        <v>DEER</v>
      </c>
      <c r="D101" s="132" t="str">
        <f>INDEX(GLSShapes!$A$1:$AY$40000,Index!$A101*40-38,2)</f>
        <v>RefgChg-Res-StdForMsr_IncNTXV16p_base_meter_B-20-MM</v>
      </c>
      <c r="E101" s="154">
        <f t="shared" si="25"/>
        <v>3921</v>
      </c>
      <c r="F101" t="str">
        <f t="shared" si="20"/>
        <v>rDXGF-SFm1985-CZ03</v>
      </c>
      <c r="G101" s="131">
        <f>INDEX(GLSShapes!$A$1:$AY$15000,Index!$A101*40-38,1)</f>
        <v>99</v>
      </c>
      <c r="H101" s="112" t="str">
        <f t="shared" si="21"/>
        <v>rDXGF-SFm1985-CZ03-20-MM</v>
      </c>
      <c r="I101" s="194">
        <f>IF(F101&lt;&gt;"0",INDEX(GLSShapes!$A$1:$AY$40000,Index!$A101*40-34,40),0)</f>
        <v>8742.3307073870201</v>
      </c>
      <c r="J101" s="194">
        <f>IF(F101&lt;&gt;"0",INDEX(GLSShapes!$A$1:$AY$40000,Index!$A101*40-34,41),0)</f>
        <v>359.25683331351064</v>
      </c>
      <c r="K101" s="186">
        <f>RANK(I101,I99:I114,-1)</f>
        <v>1</v>
      </c>
      <c r="L101" s="186">
        <f>RANK(J101,J99:J114,-1)</f>
        <v>3</v>
      </c>
      <c r="M101" s="194">
        <f>INDEX(GLSShapes!$A$1:$AY$15000,Index!$A101*40-34,44)</f>
        <v>1.831611367723488</v>
      </c>
      <c r="N101" s="194">
        <f>INDEX(GLSShapes!$A$1:$AY$15000,Index!$A101*40-34,45)</f>
        <v>0</v>
      </c>
      <c r="Q101" s="194">
        <f>IF(F101&lt;&gt;"0",INDEX(GLSShapes!$A$1:$AY$15000,Index!$A101*40-34,48),0)</f>
        <v>4773.027106865401</v>
      </c>
      <c r="R101" s="194">
        <f>IF(F101&lt;&gt;"0",INDEX(GLSShapes!$A$1:$AY$15000,Index!$A101*40-34,49),0)</f>
        <v>196.14250033839406</v>
      </c>
      <c r="T101" s="18"/>
      <c r="U101" s="189" t="str">
        <f t="shared" si="22"/>
        <v>SFm</v>
      </c>
      <c r="V101" t="str">
        <f t="shared" si="23"/>
        <v>CZ03</v>
      </c>
    </row>
    <row r="102" spans="1:22">
      <c r="A102" s="150">
        <v>100</v>
      </c>
      <c r="B102" s="157" t="str">
        <f>INDEX(GLSShapes!$A$1:$AY$40000,Index!$A102*40-39,1)</f>
        <v>RefgChg-Res-StdForMsr_IncNTXV16p_base_meter_B-rDXGF-SFm1985-CZ04</v>
      </c>
      <c r="C102" t="str">
        <f t="shared" si="24"/>
        <v>DEER</v>
      </c>
      <c r="D102" s="132" t="str">
        <f>INDEX(GLSShapes!$A$1:$AY$40000,Index!$A102*40-38,2)</f>
        <v>RefgChg-Res-StdForMsr_IncNTXV16p_base_meter_B-20-MM</v>
      </c>
      <c r="E102" s="154">
        <f t="shared" si="25"/>
        <v>3961</v>
      </c>
      <c r="F102" t="str">
        <f t="shared" si="20"/>
        <v>rDXGF-SFm1985-CZ04</v>
      </c>
      <c r="G102" s="131">
        <f>INDEX(GLSShapes!$A$1:$AY$15000,Index!$A102*40-38,1)</f>
        <v>100</v>
      </c>
      <c r="H102" s="112" t="str">
        <f t="shared" si="21"/>
        <v>rDXGF-SFm1985-CZ04-20-MM</v>
      </c>
      <c r="I102" s="194">
        <f>IF(F102&lt;&gt;"0",INDEX(GLSShapes!$A$1:$AY$40000,Index!$A102*40-34,40),0)</f>
        <v>12481.081856736368</v>
      </c>
      <c r="J102" s="194">
        <f>IF(F102&lt;&gt;"0",INDEX(GLSShapes!$A$1:$AY$40000,Index!$A102*40-34,41),0)</f>
        <v>489.86653209667912</v>
      </c>
      <c r="K102" s="186">
        <f>RANK(I102,I99:I114,-1)</f>
        <v>10</v>
      </c>
      <c r="L102" s="186">
        <f>RANK(J102,J99:J114,-1)</f>
        <v>11</v>
      </c>
      <c r="M102" s="194">
        <f>INDEX(GLSShapes!$A$1:$AY$15000,Index!$A102*40-34,44)</f>
        <v>1.719554741171007</v>
      </c>
      <c r="N102" s="194">
        <f>INDEX(GLSShapes!$A$1:$AY$15000,Index!$A102*40-34,45)</f>
        <v>0</v>
      </c>
      <c r="Q102" s="194">
        <f>IF(F102&lt;&gt;"0",INDEX(GLSShapes!$A$1:$AY$15000,Index!$A102*40-34,48),0)</f>
        <v>7258.321912006606</v>
      </c>
      <c r="R102" s="194">
        <f>IF(F102&lt;&gt;"0",INDEX(GLSShapes!$A$1:$AY$15000,Index!$A102*40-34,49),0)</f>
        <v>284.8798705664251</v>
      </c>
      <c r="T102" s="18"/>
      <c r="U102" s="189" t="str">
        <f t="shared" si="22"/>
        <v>SFm</v>
      </c>
      <c r="V102" t="str">
        <f t="shared" si="23"/>
        <v>CZ04</v>
      </c>
    </row>
    <row r="103" spans="1:22">
      <c r="A103" s="150">
        <v>101</v>
      </c>
      <c r="B103" s="157" t="str">
        <f>INDEX(GLSShapes!$A$1:$AY$40000,Index!$A103*40-39,1)</f>
        <v>RefgChg-Res-StdForMsr_IncNTXV16p_base_meter_B-rDXGF-SFm1985-CZ05</v>
      </c>
      <c r="C103" t="str">
        <f t="shared" si="24"/>
        <v>DEER</v>
      </c>
      <c r="D103" s="132" t="str">
        <f>INDEX(GLSShapes!$A$1:$AY$40000,Index!$A103*40-38,2)</f>
        <v>RefgChg-Res-StdForMsr_IncNTXV16p_base_meter_B-20-MM</v>
      </c>
      <c r="E103" s="154">
        <f t="shared" si="25"/>
        <v>4001</v>
      </c>
      <c r="F103" t="str">
        <f t="shared" si="20"/>
        <v>rDXGF-SFm1985-CZ05</v>
      </c>
      <c r="G103" s="131">
        <f>INDEX(GLSShapes!$A$1:$AY$15000,Index!$A103*40-38,1)</f>
        <v>101</v>
      </c>
      <c r="H103" s="112" t="str">
        <f t="shared" si="21"/>
        <v>rDXGF-SFm1985-CZ05-20-MM</v>
      </c>
      <c r="I103" s="194">
        <f>IF(F103&lt;&gt;"0",INDEX(GLSShapes!$A$1:$AY$40000,Index!$A103*40-34,40),0)</f>
        <v>10224.971667697235</v>
      </c>
      <c r="J103" s="194">
        <f>IF(F103&lt;&gt;"0",INDEX(GLSShapes!$A$1:$AY$40000,Index!$A103*40-34,41),0)</f>
        <v>358.66516181749154</v>
      </c>
      <c r="K103" s="186">
        <f>RANK(I103,I99:I114,-1)</f>
        <v>4</v>
      </c>
      <c r="L103" s="186">
        <f>RANK(J103,J99:J114,-1)</f>
        <v>2</v>
      </c>
      <c r="M103" s="194">
        <f>INDEX(GLSShapes!$A$1:$AY$15000,Index!$A103*40-34,44)</f>
        <v>1.1021122952226441</v>
      </c>
      <c r="N103" s="194">
        <f>INDEX(GLSShapes!$A$1:$AY$15000,Index!$A103*40-34,45)</f>
        <v>0</v>
      </c>
      <c r="Q103" s="194">
        <f>IF(F103&lt;&gt;"0",INDEX(GLSShapes!$A$1:$AY$15000,Index!$A103*40-34,48),0)</f>
        <v>9277.6132813504537</v>
      </c>
      <c r="R103" s="194">
        <f>IF(F103&lt;&gt;"0",INDEX(GLSShapes!$A$1:$AY$15000,Index!$A103*40-34,49),0)</f>
        <v>325.43431678623591</v>
      </c>
      <c r="T103" s="18"/>
      <c r="U103" s="189" t="str">
        <f t="shared" si="22"/>
        <v>SFm</v>
      </c>
      <c r="V103" t="str">
        <f t="shared" si="23"/>
        <v>CZ05</v>
      </c>
    </row>
    <row r="104" spans="1:22">
      <c r="A104" s="150">
        <v>102</v>
      </c>
      <c r="B104" s="157" t="str">
        <f>INDEX(GLSShapes!$A$1:$AY$40000,Index!$A104*40-39,1)</f>
        <v>RefgChg-Res-StdForMsr_IncNTXV16p_base_meter_B-rDXGF-SFm1985-CZ06</v>
      </c>
      <c r="C104" t="str">
        <f t="shared" si="24"/>
        <v>DEER</v>
      </c>
      <c r="D104" s="132" t="str">
        <f>INDEX(GLSShapes!$A$1:$AY$40000,Index!$A104*40-38,2)</f>
        <v>RefgChg-Res-StdForMsr_IncNTXV16p_base_meter_B-20-MM</v>
      </c>
      <c r="E104" s="154">
        <f t="shared" si="25"/>
        <v>4041</v>
      </c>
      <c r="F104" t="str">
        <f t="shared" si="20"/>
        <v>rDXGF-SFm1985-CZ06</v>
      </c>
      <c r="G104" s="131">
        <f>INDEX(GLSShapes!$A$1:$AY$15000,Index!$A104*40-38,1)</f>
        <v>102</v>
      </c>
      <c r="H104" s="112" t="str">
        <f t="shared" si="21"/>
        <v>rDXGF-SFm1985-CZ06-20-MM</v>
      </c>
      <c r="I104" s="194">
        <f>IF(F104&lt;&gt;"0",INDEX(GLSShapes!$A$1:$AY$40000,Index!$A104*40-34,40),0)</f>
        <v>12604.59726261126</v>
      </c>
      <c r="J104" s="194">
        <f>IF(F104&lt;&gt;"0",INDEX(GLSShapes!$A$1:$AY$40000,Index!$A104*40-34,41),0)</f>
        <v>501.61443692883307</v>
      </c>
      <c r="K104" s="186">
        <f>RANK(I104,I99:I114,-1)</f>
        <v>12</v>
      </c>
      <c r="L104" s="186">
        <f>RANK(J104,J99:J114,-1)</f>
        <v>13</v>
      </c>
      <c r="M104" s="194">
        <f>INDEX(GLSShapes!$A$1:$AY$15000,Index!$A104*40-34,44)</f>
        <v>1.4187265296870699</v>
      </c>
      <c r="N104" s="194">
        <f>INDEX(GLSShapes!$A$1:$AY$15000,Index!$A104*40-34,45)</f>
        <v>0</v>
      </c>
      <c r="Q104" s="194">
        <f>IF(F104&lt;&gt;"0",INDEX(GLSShapes!$A$1:$AY$15000,Index!$A104*40-34,48),0)</f>
        <v>8884.444604973638</v>
      </c>
      <c r="R104" s="194">
        <f>IF(F104&lt;&gt;"0",INDEX(GLSShapes!$A$1:$AY$15000,Index!$A104*40-34,49),0)</f>
        <v>353.56668563847518</v>
      </c>
      <c r="T104" s="18"/>
      <c r="U104" s="189" t="str">
        <f t="shared" si="22"/>
        <v>SFm</v>
      </c>
      <c r="V104" t="str">
        <f t="shared" si="23"/>
        <v>CZ06</v>
      </c>
    </row>
    <row r="105" spans="1:22">
      <c r="A105" s="150">
        <v>103</v>
      </c>
      <c r="B105" s="157" t="str">
        <f>INDEX(GLSShapes!$A$1:$AY$40000,Index!$A105*40-39,1)</f>
        <v>RefgChg-Res-StdForMsr_IncNTXV16p_base_meter_B-rDXGF-SFm1985-CZ07</v>
      </c>
      <c r="C105" t="str">
        <f t="shared" si="24"/>
        <v>DEER</v>
      </c>
      <c r="D105" s="132" t="str">
        <f>INDEX(GLSShapes!$A$1:$AY$40000,Index!$A105*40-38,2)</f>
        <v>RefgChg-Res-StdForMsr_IncNTXV16p_base_meter_B-20-MM</v>
      </c>
      <c r="E105" s="154">
        <f t="shared" si="25"/>
        <v>4081</v>
      </c>
      <c r="F105" t="str">
        <f t="shared" si="20"/>
        <v>rDXGF-SFm1985-CZ07</v>
      </c>
      <c r="G105" s="131">
        <f>INDEX(GLSShapes!$A$1:$AY$15000,Index!$A105*40-38,1)</f>
        <v>103</v>
      </c>
      <c r="H105" s="112" t="str">
        <f t="shared" si="21"/>
        <v>rDXGF-SFm1985-CZ07-20-MM</v>
      </c>
      <c r="I105" s="194">
        <f>IF(F105&lt;&gt;"0",INDEX(GLSShapes!$A$1:$AY$40000,Index!$A105*40-34,40),0)</f>
        <v>12813.513509225988</v>
      </c>
      <c r="J105" s="194">
        <f>IF(F105&lt;&gt;"0",INDEX(GLSShapes!$A$1:$AY$40000,Index!$A105*40-34,41),0)</f>
        <v>483.85160887357051</v>
      </c>
      <c r="K105" s="186">
        <f>RANK(I105,I99:I114,-1)</f>
        <v>13</v>
      </c>
      <c r="L105" s="186">
        <f>RANK(J105,J99:J114,-1)</f>
        <v>10</v>
      </c>
      <c r="M105" s="194">
        <f>INDEX(GLSShapes!$A$1:$AY$15000,Index!$A105*40-34,44)</f>
        <v>1.4904091881899311</v>
      </c>
      <c r="N105" s="194">
        <f>INDEX(GLSShapes!$A$1:$AY$15000,Index!$A105*40-34,45)</f>
        <v>0</v>
      </c>
      <c r="Q105" s="194">
        <f>IF(F105&lt;&gt;"0",INDEX(GLSShapes!$A$1:$AY$15000,Index!$A105*40-34,48),0)</f>
        <v>8597.312476842495</v>
      </c>
      <c r="R105" s="194">
        <f>IF(F105&lt;&gt;"0",INDEX(GLSShapes!$A$1:$AY$15000,Index!$A105*40-34,49),0)</f>
        <v>324.64346885917791</v>
      </c>
      <c r="T105" s="18"/>
      <c r="U105" s="189" t="str">
        <f t="shared" si="22"/>
        <v>SFm</v>
      </c>
      <c r="V105" t="str">
        <f t="shared" si="23"/>
        <v>CZ07</v>
      </c>
    </row>
    <row r="106" spans="1:22">
      <c r="A106" s="150">
        <v>104</v>
      </c>
      <c r="B106" s="157" t="str">
        <f>INDEX(GLSShapes!$A$1:$AY$40000,Index!$A106*40-39,1)</f>
        <v>RefgChg-Res-StdForMsr_IncNTXV16p_base_meter_B-rDXGF-SFm1985-CZ08</v>
      </c>
      <c r="C106" t="str">
        <f t="shared" si="24"/>
        <v>DEER</v>
      </c>
      <c r="D106" s="132" t="str">
        <f>INDEX(GLSShapes!$A$1:$AY$40000,Index!$A106*40-38,2)</f>
        <v>RefgChg-Res-StdForMsr_IncNTXV16p_base_meter_B-20-MM</v>
      </c>
      <c r="E106" s="154">
        <f t="shared" si="25"/>
        <v>4121</v>
      </c>
      <c r="F106" t="str">
        <f t="shared" si="20"/>
        <v>rDXGF-SFm1985-CZ08</v>
      </c>
      <c r="G106" s="131">
        <f>INDEX(GLSShapes!$A$1:$AY$15000,Index!$A106*40-38,1)</f>
        <v>104</v>
      </c>
      <c r="H106" s="112" t="str">
        <f t="shared" si="21"/>
        <v>rDXGF-SFm1985-CZ08-20-MM</v>
      </c>
      <c r="I106" s="194">
        <f>IF(F106&lt;&gt;"0",INDEX(GLSShapes!$A$1:$AY$40000,Index!$A106*40-34,40),0)</f>
        <v>13521.047164912354</v>
      </c>
      <c r="J106" s="194">
        <f>IF(F106&lt;&gt;"0",INDEX(GLSShapes!$A$1:$AY$40000,Index!$A106*40-34,41),0)</f>
        <v>503.68968761701427</v>
      </c>
      <c r="K106" s="186">
        <f>RANK(I106,I99:I114,-1)</f>
        <v>15</v>
      </c>
      <c r="L106" s="186">
        <f>RANK(J106,J99:J114,-1)</f>
        <v>14</v>
      </c>
      <c r="M106" s="194">
        <f>INDEX(GLSShapes!$A$1:$AY$15000,Index!$A106*40-34,44)</f>
        <v>1.5080987484223389</v>
      </c>
      <c r="N106" s="194">
        <f>INDEX(GLSShapes!$A$1:$AY$15000,Index!$A106*40-34,45)</f>
        <v>0</v>
      </c>
      <c r="Q106" s="194">
        <f>IF(F106&lt;&gt;"0",INDEX(GLSShapes!$A$1:$AY$15000,Index!$A106*40-34,48),0)</f>
        <v>8965.6245514805123</v>
      </c>
      <c r="R106" s="194">
        <f>IF(F106&lt;&gt;"0",INDEX(GLSShapes!$A$1:$AY$15000,Index!$A106*40-34,49),0)</f>
        <v>333.98985851817531</v>
      </c>
      <c r="T106" s="18"/>
      <c r="U106" s="189" t="str">
        <f t="shared" si="22"/>
        <v>SFm</v>
      </c>
      <c r="V106" t="str">
        <f t="shared" si="23"/>
        <v>CZ08</v>
      </c>
    </row>
    <row r="107" spans="1:22">
      <c r="A107" s="150">
        <v>105</v>
      </c>
      <c r="B107" s="157" t="str">
        <f>INDEX(GLSShapes!$A$1:$AY$40000,Index!$A107*40-39,1)</f>
        <v>RefgChg-Res-StdForMsr_IncNTXV16p_base_meter_B-rDXGF-SFm1985-CZ09</v>
      </c>
      <c r="C107" t="str">
        <f t="shared" si="24"/>
        <v>DEER</v>
      </c>
      <c r="D107" s="132" t="str">
        <f>INDEX(GLSShapes!$A$1:$AY$40000,Index!$A107*40-38,2)</f>
        <v>RefgChg-Res-StdForMsr_IncNTXV16p_base_meter_B-20-MM</v>
      </c>
      <c r="E107" s="154">
        <f t="shared" si="25"/>
        <v>4161</v>
      </c>
      <c r="F107" t="str">
        <f t="shared" si="20"/>
        <v>rDXGF-SFm1985-CZ09</v>
      </c>
      <c r="G107" s="131">
        <f>INDEX(GLSShapes!$A$1:$AY$15000,Index!$A107*40-38,1)</f>
        <v>105</v>
      </c>
      <c r="H107" s="112" t="str">
        <f t="shared" si="21"/>
        <v>rDXGF-SFm1985-CZ09-20-MM</v>
      </c>
      <c r="I107" s="194">
        <f>IF(F107&lt;&gt;"0",INDEX(GLSShapes!$A$1:$AY$40000,Index!$A107*40-34,40),0)</f>
        <v>12557.33041605078</v>
      </c>
      <c r="J107" s="194">
        <f>IF(F107&lt;&gt;"0",INDEX(GLSShapes!$A$1:$AY$40000,Index!$A107*40-34,41),0)</f>
        <v>499.13684478397045</v>
      </c>
      <c r="K107" s="186">
        <f>RANK(I107,I99:I114,-1)</f>
        <v>11</v>
      </c>
      <c r="L107" s="186">
        <f>RANK(J107,J99:J114,-1)</f>
        <v>12</v>
      </c>
      <c r="M107" s="194">
        <f>INDEX(GLSShapes!$A$1:$AY$15000,Index!$A107*40-34,44)</f>
        <v>1.586700534812916</v>
      </c>
      <c r="N107" s="194">
        <f>INDEX(GLSShapes!$A$1:$AY$15000,Index!$A107*40-34,45)</f>
        <v>0</v>
      </c>
      <c r="Q107" s="194">
        <f>IF(F107&lt;&gt;"0",INDEX(GLSShapes!$A$1:$AY$15000,Index!$A107*40-34,48),0)</f>
        <v>7914.1149451565443</v>
      </c>
      <c r="R107" s="194">
        <f>IF(F107&lt;&gt;"0",INDEX(GLSShapes!$A$1:$AY$15000,Index!$A107*40-34,49),0)</f>
        <v>314.57533027353674</v>
      </c>
      <c r="T107" s="18"/>
      <c r="U107" s="189" t="str">
        <f t="shared" si="22"/>
        <v>SFm</v>
      </c>
      <c r="V107" t="str">
        <f t="shared" si="23"/>
        <v>CZ09</v>
      </c>
    </row>
    <row r="108" spans="1:22">
      <c r="A108" s="150">
        <v>106</v>
      </c>
      <c r="B108" s="157" t="str">
        <f>INDEX(GLSShapes!$A$1:$AY$40000,Index!$A108*40-39,1)</f>
        <v>RefgChg-Res-StdForMsr_IncNTXV16p_base_meter_B-rDXGF-SFm1985-CZ10</v>
      </c>
      <c r="C108" t="str">
        <f t="shared" si="24"/>
        <v>DEER</v>
      </c>
      <c r="D108" s="132" t="str">
        <f>INDEX(GLSShapes!$A$1:$AY$40000,Index!$A108*40-38,2)</f>
        <v>RefgChg-Res-StdForMsr_IncNTXV16p_base_meter_B-20-MM</v>
      </c>
      <c r="E108" s="154">
        <f t="shared" si="25"/>
        <v>4201</v>
      </c>
      <c r="F108" t="str">
        <f t="shared" si="20"/>
        <v>rDXGF-SFm1985-CZ10</v>
      </c>
      <c r="G108" s="131">
        <f>INDEX(GLSShapes!$A$1:$AY$15000,Index!$A108*40-38,1)</f>
        <v>106</v>
      </c>
      <c r="H108" s="112" t="str">
        <f t="shared" si="21"/>
        <v>rDXGF-SFm1985-CZ10-20-MM</v>
      </c>
      <c r="I108" s="194">
        <f>IF(F108&lt;&gt;"0",INDEX(GLSShapes!$A$1:$AY$40000,Index!$A108*40-34,40),0)</f>
        <v>11273.002239526651</v>
      </c>
      <c r="J108" s="194">
        <f>IF(F108&lt;&gt;"0",INDEX(GLSShapes!$A$1:$AY$40000,Index!$A108*40-34,41),0)</f>
        <v>434.01203100217219</v>
      </c>
      <c r="K108" s="186">
        <f>RANK(I108,I99:I114,-1)</f>
        <v>6</v>
      </c>
      <c r="L108" s="186">
        <f>RANK(J108,J99:J114,-1)</f>
        <v>6</v>
      </c>
      <c r="M108" s="194">
        <f>INDEX(GLSShapes!$A$1:$AY$15000,Index!$A108*40-34,44)</f>
        <v>1.5287156208843771</v>
      </c>
      <c r="N108" s="194">
        <f>INDEX(GLSShapes!$A$1:$AY$15000,Index!$A108*40-34,45)</f>
        <v>0</v>
      </c>
      <c r="Q108" s="194">
        <f>IF(F108&lt;&gt;"0",INDEX(GLSShapes!$A$1:$AY$15000,Index!$A108*40-34,48),0)</f>
        <v>7374.1656626790455</v>
      </c>
      <c r="R108" s="194">
        <f>IF(F108&lt;&gt;"0",INDEX(GLSShapes!$A$1:$AY$15000,Index!$A108*40-34,49),0)</f>
        <v>283.90632310742791</v>
      </c>
      <c r="T108" s="18"/>
      <c r="U108" s="189" t="str">
        <f t="shared" si="22"/>
        <v>SFm</v>
      </c>
      <c r="V108" t="str">
        <f t="shared" si="23"/>
        <v>CZ10</v>
      </c>
    </row>
    <row r="109" spans="1:22">
      <c r="A109" s="150">
        <v>107</v>
      </c>
      <c r="B109" s="157" t="str">
        <f>INDEX(GLSShapes!$A$1:$AY$40000,Index!$A109*40-39,1)</f>
        <v>RefgChg-Res-StdForMsr_IncNTXV16p_base_meter_B-rDXGF-SFm1985-CZ11</v>
      </c>
      <c r="C109" t="str">
        <f t="shared" si="24"/>
        <v>DEER</v>
      </c>
      <c r="D109" s="132" t="str">
        <f>INDEX(GLSShapes!$A$1:$AY$40000,Index!$A109*40-38,2)</f>
        <v>RefgChg-Res-StdForMsr_IncNTXV16p_base_meter_B-20-MM</v>
      </c>
      <c r="E109" s="154">
        <f t="shared" si="25"/>
        <v>4241</v>
      </c>
      <c r="F109" t="str">
        <f t="shared" si="20"/>
        <v>rDXGF-SFm1985-CZ11</v>
      </c>
      <c r="G109" s="131">
        <f>INDEX(GLSShapes!$A$1:$AY$15000,Index!$A109*40-38,1)</f>
        <v>107</v>
      </c>
      <c r="H109" s="112" t="str">
        <f t="shared" si="21"/>
        <v>rDXGF-SFm1985-CZ11-20-MM</v>
      </c>
      <c r="I109" s="194">
        <f>IF(F109&lt;&gt;"0",INDEX(GLSShapes!$A$1:$AY$40000,Index!$A109*40-34,40),0)</f>
        <v>12817.747406961742</v>
      </c>
      <c r="J109" s="194">
        <f>IF(F109&lt;&gt;"0",INDEX(GLSShapes!$A$1:$AY$40000,Index!$A109*40-34,41),0)</f>
        <v>523.38153318494233</v>
      </c>
      <c r="K109" s="186">
        <f>RANK(I109,I99:I114,-1)</f>
        <v>14</v>
      </c>
      <c r="L109" s="186">
        <f>RANK(J109,J99:J114,-1)</f>
        <v>15</v>
      </c>
      <c r="M109" s="194">
        <f>INDEX(GLSShapes!$A$1:$AY$15000,Index!$A109*40-34,44)</f>
        <v>1.366046922497125</v>
      </c>
      <c r="N109" s="194">
        <f>INDEX(GLSShapes!$A$1:$AY$15000,Index!$A109*40-34,45)</f>
        <v>0</v>
      </c>
      <c r="Q109" s="194">
        <f>IF(F109&lt;&gt;"0",INDEX(GLSShapes!$A$1:$AY$15000,Index!$A109*40-34,48),0)</f>
        <v>9383.0945305531532</v>
      </c>
      <c r="R109" s="194">
        <f>IF(F109&lt;&gt;"0",INDEX(GLSShapes!$A$1:$AY$15000,Index!$A109*40-34,49),0)</f>
        <v>383.13583857588452</v>
      </c>
      <c r="T109" s="18"/>
      <c r="U109" s="189" t="str">
        <f t="shared" si="22"/>
        <v>SFm</v>
      </c>
      <c r="V109" t="str">
        <f t="shared" si="23"/>
        <v>CZ11</v>
      </c>
    </row>
    <row r="110" spans="1:22">
      <c r="A110" s="150">
        <v>108</v>
      </c>
      <c r="B110" s="157" t="str">
        <f>INDEX(GLSShapes!$A$1:$AY$40000,Index!$A110*40-39,1)</f>
        <v>RefgChg-Res-StdForMsr_IncNTXV16p_base_meter_B-rDXGF-SFm1985-CZ12</v>
      </c>
      <c r="C110" t="str">
        <f t="shared" si="24"/>
        <v>DEER</v>
      </c>
      <c r="D110" s="132" t="str">
        <f>INDEX(GLSShapes!$A$1:$AY$40000,Index!$A110*40-38,2)</f>
        <v>RefgChg-Res-StdForMsr_IncNTXV16p_base_meter_B-20-MM</v>
      </c>
      <c r="E110" s="154">
        <f t="shared" si="25"/>
        <v>4281</v>
      </c>
      <c r="F110" t="str">
        <f t="shared" si="20"/>
        <v>rDXGF-SFm1985-CZ12</v>
      </c>
      <c r="G110" s="131">
        <f>INDEX(GLSShapes!$A$1:$AY$15000,Index!$A110*40-38,1)</f>
        <v>108</v>
      </c>
      <c r="H110" s="112" t="str">
        <f t="shared" si="21"/>
        <v>rDXGF-SFm1985-CZ12-20-MM</v>
      </c>
      <c r="I110" s="194">
        <f>IF(F110&lt;&gt;"0",INDEX(GLSShapes!$A$1:$AY$40000,Index!$A110*40-34,40),0)</f>
        <v>11718.125875797783</v>
      </c>
      <c r="J110" s="194">
        <f>IF(F110&lt;&gt;"0",INDEX(GLSShapes!$A$1:$AY$40000,Index!$A110*40-34,41),0)</f>
        <v>477.38946588919146</v>
      </c>
      <c r="K110" s="186">
        <f>RANK(I110,I99:I114,-1)</f>
        <v>7</v>
      </c>
      <c r="L110" s="186">
        <f>RANK(J110,J99:J114,-1)</f>
        <v>8</v>
      </c>
      <c r="M110" s="194">
        <f>INDEX(GLSShapes!$A$1:$AY$15000,Index!$A110*40-34,44)</f>
        <v>1.7667257581034821</v>
      </c>
      <c r="N110" s="194">
        <f>INDEX(GLSShapes!$A$1:$AY$15000,Index!$A110*40-34,45)</f>
        <v>0</v>
      </c>
      <c r="Q110" s="194">
        <f>IF(F110&lt;&gt;"0",INDEX(GLSShapes!$A$1:$AY$15000,Index!$A110*40-34,48),0)</f>
        <v>6632.6795893759872</v>
      </c>
      <c r="R110" s="194">
        <f>IF(F110&lt;&gt;"0",INDEX(GLSShapes!$A$1:$AY$15000,Index!$A110*40-34,49),0)</f>
        <v>270.21141436328651</v>
      </c>
      <c r="T110" s="18"/>
      <c r="U110" s="189" t="str">
        <f t="shared" si="22"/>
        <v>SFm</v>
      </c>
      <c r="V110" t="str">
        <f t="shared" si="23"/>
        <v>CZ12</v>
      </c>
    </row>
    <row r="111" spans="1:22">
      <c r="A111" s="150">
        <v>109</v>
      </c>
      <c r="B111" s="157" t="str">
        <f>INDEX(GLSShapes!$A$1:$AY$40000,Index!$A111*40-39,1)</f>
        <v>RefgChg-Res-StdForMsr_IncNTXV16p_base_meter_B-rDXGF-SFm1985-CZ13</v>
      </c>
      <c r="C111" t="str">
        <f t="shared" si="24"/>
        <v>DEER</v>
      </c>
      <c r="D111" s="132" t="str">
        <f>INDEX(GLSShapes!$A$1:$AY$40000,Index!$A111*40-38,2)</f>
        <v>RefgChg-Res-StdForMsr_IncNTXV16p_base_meter_B-20-MM</v>
      </c>
      <c r="E111" s="154">
        <f t="shared" si="25"/>
        <v>4321</v>
      </c>
      <c r="F111" t="str">
        <f t="shared" si="20"/>
        <v>rDXGF-SFm1985-CZ13</v>
      </c>
      <c r="G111" s="131">
        <f>INDEX(GLSShapes!$A$1:$AY$15000,Index!$A111*40-38,1)</f>
        <v>109</v>
      </c>
      <c r="H111" s="112" t="str">
        <f t="shared" si="21"/>
        <v>rDXGF-SFm1985-CZ13-20-MM</v>
      </c>
      <c r="I111" s="194">
        <f>IF(F111&lt;&gt;"0",INDEX(GLSShapes!$A$1:$AY$40000,Index!$A111*40-34,40),0)</f>
        <v>12366.953954296036</v>
      </c>
      <c r="J111" s="194">
        <f>IF(F111&lt;&gt;"0",INDEX(GLSShapes!$A$1:$AY$40000,Index!$A111*40-34,41),0)</f>
        <v>483.44332353507866</v>
      </c>
      <c r="K111" s="186">
        <f>RANK(I111,I99:I114,-1)</f>
        <v>9</v>
      </c>
      <c r="L111" s="186">
        <f>RANK(J111,J99:J114,-1)</f>
        <v>9</v>
      </c>
      <c r="M111" s="194">
        <f>INDEX(GLSShapes!$A$1:$AY$15000,Index!$A111*40-34,44)</f>
        <v>1.480683488432492</v>
      </c>
      <c r="N111" s="194">
        <f>INDEX(GLSShapes!$A$1:$AY$15000,Index!$A111*40-34,45)</f>
        <v>0</v>
      </c>
      <c r="Q111" s="194">
        <f>IF(F111&lt;&gt;"0",INDEX(GLSShapes!$A$1:$AY$15000,Index!$A111*40-34,48),0)</f>
        <v>8352.1927886074864</v>
      </c>
      <c r="R111" s="194">
        <f>IF(F111&lt;&gt;"0",INDEX(GLSShapes!$A$1:$AY$15000,Index!$A111*40-34,49),0)</f>
        <v>326.50011113912683</v>
      </c>
      <c r="T111" s="18"/>
      <c r="U111" s="189" t="str">
        <f t="shared" si="22"/>
        <v>SFm</v>
      </c>
      <c r="V111" t="str">
        <f t="shared" si="23"/>
        <v>CZ13</v>
      </c>
    </row>
    <row r="112" spans="1:22">
      <c r="A112" s="150">
        <v>110</v>
      </c>
      <c r="B112" s="157" t="str">
        <f>INDEX(GLSShapes!$A$1:$AY$40000,Index!$A112*40-39,1)</f>
        <v>RefgChg-Res-StdForMsr_IncNTXV16p_base_meter_B-rDXGF-SFm1985-CZ14</v>
      </c>
      <c r="C112" t="str">
        <f t="shared" si="24"/>
        <v>DEER</v>
      </c>
      <c r="D112" s="132" t="str">
        <f>INDEX(GLSShapes!$A$1:$AY$40000,Index!$A112*40-38,2)</f>
        <v>RefgChg-Res-StdForMsr_IncNTXV16p_base_meter_B-20-MM</v>
      </c>
      <c r="E112" s="154">
        <f t="shared" si="25"/>
        <v>4361</v>
      </c>
      <c r="F112" t="str">
        <f t="shared" si="20"/>
        <v>rDXGF-SFm1985-CZ14</v>
      </c>
      <c r="G112" s="131">
        <f>INDEX(GLSShapes!$A$1:$AY$15000,Index!$A112*40-38,1)</f>
        <v>110</v>
      </c>
      <c r="H112" s="112" t="str">
        <f t="shared" si="21"/>
        <v>rDXGF-SFm1985-CZ14-20-MM</v>
      </c>
      <c r="I112" s="194">
        <f>IF(F112&lt;&gt;"0",INDEX(GLSShapes!$A$1:$AY$40000,Index!$A112*40-34,40),0)</f>
        <v>12294.261564466715</v>
      </c>
      <c r="J112" s="194">
        <f>IF(F112&lt;&gt;"0",INDEX(GLSShapes!$A$1:$AY$40000,Index!$A112*40-34,41),0)</f>
        <v>469.05011823220917</v>
      </c>
      <c r="K112" s="186">
        <f>RANK(I112,I99:I114,-1)</f>
        <v>8</v>
      </c>
      <c r="L112" s="186">
        <f>RANK(J112,J99:J114,-1)</f>
        <v>7</v>
      </c>
      <c r="M112" s="194">
        <f>INDEX(GLSShapes!$A$1:$AY$15000,Index!$A112*40-34,44)</f>
        <v>1.400938675789434</v>
      </c>
      <c r="N112" s="194">
        <f>INDEX(GLSShapes!$A$1:$AY$15000,Index!$A112*40-34,45)</f>
        <v>0</v>
      </c>
      <c r="Q112" s="194">
        <f>IF(F112&lt;&gt;"0",INDEX(GLSShapes!$A$1:$AY$15000,Index!$A112*40-34,48),0)</f>
        <v>8775.7314270297047</v>
      </c>
      <c r="R112" s="194">
        <f>IF(F112&lt;&gt;"0",INDEX(GLSShapes!$A$1:$AY$15000,Index!$A112*40-34,49),0)</f>
        <v>334.81131354154223</v>
      </c>
      <c r="T112" s="18"/>
      <c r="U112" s="189" t="str">
        <f t="shared" si="22"/>
        <v>SFm</v>
      </c>
      <c r="V112" t="str">
        <f t="shared" si="23"/>
        <v>CZ14</v>
      </c>
    </row>
    <row r="113" spans="1:23">
      <c r="A113" s="150">
        <v>111</v>
      </c>
      <c r="B113" s="157" t="str">
        <f>INDEX(GLSShapes!$A$1:$AY$40000,Index!$A113*40-39,1)</f>
        <v>RefgChg-Res-StdForMsr_IncNTXV16p_base_meter_B-rDXGF-SFm1985-CZ15</v>
      </c>
      <c r="C113" t="str">
        <f t="shared" si="24"/>
        <v>DEER</v>
      </c>
      <c r="D113" s="132" t="str">
        <f>INDEX(GLSShapes!$A$1:$AY$40000,Index!$A113*40-38,2)</f>
        <v>RefgChg-Res-StdForMsr_IncNTXV16p_base_meter_B-20-MM</v>
      </c>
      <c r="E113" s="154">
        <f t="shared" si="25"/>
        <v>4401</v>
      </c>
      <c r="F113" t="str">
        <f t="shared" si="20"/>
        <v>rDXGF-SFm1985-CZ15</v>
      </c>
      <c r="G113" s="131">
        <f>INDEX(GLSShapes!$A$1:$AY$15000,Index!$A113*40-38,1)</f>
        <v>111</v>
      </c>
      <c r="H113" s="112" t="str">
        <f t="shared" si="21"/>
        <v>rDXGF-SFm1985-CZ15-20-MM</v>
      </c>
      <c r="I113" s="194">
        <f>IF(F113&lt;&gt;"0",INDEX(GLSShapes!$A$1:$AY$40000,Index!$A113*40-34,40),0)</f>
        <v>14755.390570828886</v>
      </c>
      <c r="J113" s="194">
        <f>IF(F113&lt;&gt;"0",INDEX(GLSShapes!$A$1:$AY$40000,Index!$A113*40-34,41),0)</f>
        <v>579.58892229344394</v>
      </c>
      <c r="K113" s="186">
        <f>RANK(I113,I99:I114,-1)</f>
        <v>16</v>
      </c>
      <c r="L113" s="186">
        <f>RANK(J113,J99:J114,-1)</f>
        <v>16</v>
      </c>
      <c r="M113" s="194">
        <f>INDEX(GLSShapes!$A$1:$AY$15000,Index!$A113*40-34,44)</f>
        <v>1.340464832008178</v>
      </c>
      <c r="N113" s="194">
        <f>INDEX(GLSShapes!$A$1:$AY$15000,Index!$A113*40-34,45)</f>
        <v>0</v>
      </c>
      <c r="Q113" s="194">
        <f>IF(F113&lt;&gt;"0",INDEX(GLSShapes!$A$1:$AY$15000,Index!$A113*40-34,48),0)</f>
        <v>11007.667055855192</v>
      </c>
      <c r="R113" s="194">
        <f>IF(F113&lt;&gt;"0",INDEX(GLSShapes!$A$1:$AY$15000,Index!$A113*40-34,49),0)</f>
        <v>432.37905870693362</v>
      </c>
      <c r="T113" s="18"/>
      <c r="U113" s="189" t="str">
        <f t="shared" si="22"/>
        <v>SFm</v>
      </c>
      <c r="V113" t="str">
        <f t="shared" si="23"/>
        <v>CZ15</v>
      </c>
    </row>
    <row r="114" spans="1:23">
      <c r="A114" s="151">
        <v>112</v>
      </c>
      <c r="B114" s="157" t="str">
        <f>INDEX(GLSShapes!$A$1:$AY$40000,Index!$A114*40-39,1)</f>
        <v>RefgChg-Res-StdForMsr_IncNTXV16p_base_meter_B-rDXGF-SFm1985-CZ16</v>
      </c>
      <c r="C114" s="134" t="str">
        <f t="shared" si="24"/>
        <v>DEER</v>
      </c>
      <c r="D114" s="132" t="str">
        <f>INDEX(GLSShapes!$A$1:$AY$40000,Index!$A114*40-38,2)</f>
        <v>RefgChg-Res-StdForMsr_IncNTXV16p_base_meter_B-20-MM</v>
      </c>
      <c r="E114" s="155">
        <f t="shared" si="25"/>
        <v>4441</v>
      </c>
      <c r="F114" s="134" t="str">
        <f t="shared" si="20"/>
        <v>rDXGF-SFm1985-CZ16</v>
      </c>
      <c r="G114" s="135">
        <f>INDEX(GLSShapes!$A$1:$AY$15000,Index!$A114*40-38,1)</f>
        <v>112</v>
      </c>
      <c r="H114" s="136" t="str">
        <f t="shared" si="21"/>
        <v>rDXGF-SFm1985-CZ16-20-MM</v>
      </c>
      <c r="I114" s="194">
        <f>IF(F114&lt;&gt;"0",INDEX(GLSShapes!$A$1:$AY$40000,Index!$A114*40-34,40),0)</f>
        <v>10758.528377386197</v>
      </c>
      <c r="J114" s="194">
        <f>IF(F114&lt;&gt;"0",INDEX(GLSShapes!$A$1:$AY$40000,Index!$A114*40-34,41),0)</f>
        <v>420.26069271252919</v>
      </c>
      <c r="K114" s="137">
        <f>RANK(I114,I99:I114,-1)</f>
        <v>5</v>
      </c>
      <c r="L114" s="137">
        <f>RANK(J114,J99:J114,-1)</f>
        <v>5</v>
      </c>
      <c r="M114" s="195">
        <f>INDEX(GLSShapes!$A$1:$AY$15000,Index!$A114*40-34,44)</f>
        <v>1.3635281987704559</v>
      </c>
      <c r="N114" s="195">
        <f>INDEX(GLSShapes!$A$1:$AY$15000,Index!$A114*40-34,45)</f>
        <v>0</v>
      </c>
      <c r="O114" s="134"/>
      <c r="P114" s="134"/>
      <c r="Q114" s="195">
        <f>IF(F114&lt;&gt;"0",INDEX(GLSShapes!$A$1:$AY$15000,Index!$A114*40-34,48),0)</f>
        <v>7890.2133355859914</v>
      </c>
      <c r="R114" s="195">
        <f>IF(F114&lt;&gt;"0",INDEX(GLSShapes!$A$1:$AY$15000,Index!$A114*40-34,49),0)</f>
        <v>308.21562259694656</v>
      </c>
      <c r="S114" s="134"/>
      <c r="T114" s="138"/>
      <c r="U114" s="189" t="str">
        <f t="shared" si="22"/>
        <v>SFm</v>
      </c>
      <c r="V114" t="str">
        <f t="shared" si="23"/>
        <v>CZ16</v>
      </c>
    </row>
    <row r="115" spans="1:23">
      <c r="A115" s="80">
        <v>113</v>
      </c>
      <c r="B115" s="157" t="str">
        <f>INDEX(GLSShapes!$A$1:$AY$40000,Index!$A115*40-39,1)</f>
        <v>RefgChg-Res-16pct-Inc-NTXV_eff_meter_B-rDXGF-SFm1985-CZ01</v>
      </c>
      <c r="C115" t="str">
        <f t="shared" si="24"/>
        <v>DEER</v>
      </c>
      <c r="D115" s="132" t="str">
        <f>INDEX(GLSShapes!$A$1:$AY$40000,Index!$A115*40-38,2)</f>
        <v>RefgChg-Res-16pct-Inc-NTXV_eff_meter_B-20-MM</v>
      </c>
      <c r="E115" s="153">
        <f t="shared" si="25"/>
        <v>4481</v>
      </c>
      <c r="F115" t="str">
        <f t="shared" si="20"/>
        <v>rDXGF-SFm1985-CZ01</v>
      </c>
      <c r="G115" s="131">
        <f>INDEX(GLSShapes!$A$1:$AY$15000,Index!$A115*40-38,1)</f>
        <v>113</v>
      </c>
      <c r="H115" s="112" t="str">
        <f t="shared" si="21"/>
        <v>rDXGF-SFm1985-CZ01-20-MM</v>
      </c>
      <c r="I115" s="194">
        <f>IF(F115&lt;&gt;"0",INDEX(GLSShapes!$A$1:$AY$40000,Index!$A115*40-34,40),0)</f>
        <v>8873.3933640553787</v>
      </c>
      <c r="J115" s="194">
        <f>IF(F115&lt;&gt;"0",INDEX(GLSShapes!$A$1:$AY$40000,Index!$A115*40-34,41),0)</f>
        <v>357.0039457525524</v>
      </c>
      <c r="K115" s="186">
        <f>RANK(I115,I115:I130,-1)</f>
        <v>2</v>
      </c>
      <c r="L115" s="186">
        <f>RANK(J115,J115:J130,-1)</f>
        <v>1</v>
      </c>
      <c r="M115" s="194">
        <f>INDEX(GLSShapes!$A$1:$AY$15000,Index!$A115*40-34,44)</f>
        <v>1.0032321949597109</v>
      </c>
      <c r="N115" s="194">
        <f>INDEX(GLSShapes!$A$1:$AY$15000,Index!$A115*40-34,45)</f>
        <v>0</v>
      </c>
      <c r="Q115" s="194">
        <f>IF(F115&lt;&gt;"0",INDEX(GLSShapes!$A$1:$AY$15000,Index!$A115*40-34,48),0)</f>
        <v>8844.8052291740169</v>
      </c>
      <c r="R115" s="194">
        <f>IF(F115&lt;&gt;"0",INDEX(GLSShapes!$A$1:$AY$15000,Index!$A115*40-34,49),0)</f>
        <v>355.85375703267715</v>
      </c>
      <c r="T115" s="18"/>
      <c r="U115" s="189" t="str">
        <f t="shared" si="22"/>
        <v>SFm</v>
      </c>
      <c r="V115" t="str">
        <f t="shared" si="23"/>
        <v>CZ01</v>
      </c>
    </row>
    <row r="116" spans="1:23">
      <c r="A116" s="80">
        <v>114</v>
      </c>
      <c r="B116" s="157" t="str">
        <f>INDEX(GLSShapes!$A$1:$AY$40000,Index!$A116*40-39,1)</f>
        <v>RefgChg-Res-16pct-Inc-NTXV_eff_meter_B-rDXGF-SFm1985-CZ02</v>
      </c>
      <c r="C116" t="str">
        <f t="shared" si="24"/>
        <v>DEER</v>
      </c>
      <c r="D116" s="132" t="str">
        <f>INDEX(GLSShapes!$A$1:$AY$40000,Index!$A116*40-38,2)</f>
        <v>RefgChg-Res-16pct-Inc-NTXV_eff_meter_B-20-MM</v>
      </c>
      <c r="E116" s="154">
        <f t="shared" si="25"/>
        <v>4521</v>
      </c>
      <c r="F116" t="str">
        <f t="shared" si="20"/>
        <v>rDXGF-SFm1985-CZ02</v>
      </c>
      <c r="G116" s="131">
        <f>INDEX(GLSShapes!$A$1:$AY$15000,Index!$A116*40-38,1)</f>
        <v>114</v>
      </c>
      <c r="H116" s="112" t="str">
        <f t="shared" si="21"/>
        <v>rDXGF-SFm1985-CZ02-20-MM</v>
      </c>
      <c r="I116" s="194">
        <f>IF(F116&lt;&gt;"0",INDEX(GLSShapes!$A$1:$AY$40000,Index!$A116*40-34,40),0)</f>
        <v>9674.9023725372754</v>
      </c>
      <c r="J116" s="194">
        <f>IF(F116&lt;&gt;"0",INDEX(GLSShapes!$A$1:$AY$40000,Index!$A116*40-34,41),0)</f>
        <v>396.39808787191407</v>
      </c>
      <c r="K116" s="186">
        <f>RANK(I116,I115:I130,-1)</f>
        <v>3</v>
      </c>
      <c r="L116" s="186">
        <f>RANK(J116,J115:J130,-1)</f>
        <v>4</v>
      </c>
      <c r="M116" s="194">
        <f>INDEX(GLSShapes!$A$1:$AY$15000,Index!$A116*40-34,44)</f>
        <v>2.0000000000000009</v>
      </c>
      <c r="N116" s="194">
        <f>INDEX(GLSShapes!$A$1:$AY$15000,Index!$A116*40-34,45)</f>
        <v>0</v>
      </c>
      <c r="Q116" s="194">
        <f>IF(F116&lt;&gt;"0",INDEX(GLSShapes!$A$1:$AY$15000,Index!$A116*40-34,48),0)</f>
        <v>4837.4511862686359</v>
      </c>
      <c r="R116" s="194">
        <f>IF(F116&lt;&gt;"0",INDEX(GLSShapes!$A$1:$AY$15000,Index!$A116*40-34,49),0)</f>
        <v>198.19904393595695</v>
      </c>
      <c r="T116" s="18"/>
      <c r="U116" s="189" t="str">
        <f t="shared" si="22"/>
        <v>SFm</v>
      </c>
      <c r="V116" t="str">
        <f t="shared" si="23"/>
        <v>CZ02</v>
      </c>
      <c r="W116" s="189"/>
    </row>
    <row r="117" spans="1:23">
      <c r="A117" s="80">
        <v>115</v>
      </c>
      <c r="B117" s="157" t="str">
        <f>INDEX(GLSShapes!$A$1:$AY$40000,Index!$A117*40-39,1)</f>
        <v>RefgChg-Res-16pct-Inc-NTXV_eff_meter_B-rDXGF-SFm1985-CZ03</v>
      </c>
      <c r="C117" t="str">
        <f t="shared" si="24"/>
        <v>DEER</v>
      </c>
      <c r="D117" s="132" t="str">
        <f>INDEX(GLSShapes!$A$1:$AY$40000,Index!$A117*40-38,2)</f>
        <v>RefgChg-Res-16pct-Inc-NTXV_eff_meter_B-20-MM</v>
      </c>
      <c r="E117" s="154">
        <f t="shared" si="25"/>
        <v>4561</v>
      </c>
      <c r="F117" t="str">
        <f t="shared" si="20"/>
        <v>rDXGF-SFm1985-CZ03</v>
      </c>
      <c r="G117" s="131">
        <f>INDEX(GLSShapes!$A$1:$AY$15000,Index!$A117*40-38,1)</f>
        <v>115</v>
      </c>
      <c r="H117" s="112" t="str">
        <f t="shared" si="21"/>
        <v>rDXGF-SFm1985-CZ03-20-MM</v>
      </c>
      <c r="I117" s="194">
        <f>IF(F117&lt;&gt;"0",INDEX(GLSShapes!$A$1:$AY$40000,Index!$A117*40-34,40),0)</f>
        <v>8789.0875380062753</v>
      </c>
      <c r="J117" s="194">
        <f>IF(F117&lt;&gt;"0",INDEX(GLSShapes!$A$1:$AY$40000,Index!$A117*40-34,41),0)</f>
        <v>364.0154717251819</v>
      </c>
      <c r="K117" s="186">
        <f>RANK(I117,I115:I130,-1)</f>
        <v>1</v>
      </c>
      <c r="L117" s="186">
        <f>RANK(J117,J115:J130,-1)</f>
        <v>3</v>
      </c>
      <c r="M117" s="194">
        <f>INDEX(GLSShapes!$A$1:$AY$15000,Index!$A117*40-34,44)</f>
        <v>2.0000000000000009</v>
      </c>
      <c r="N117" s="194">
        <f>INDEX(GLSShapes!$A$1:$AY$15000,Index!$A117*40-34,45)</f>
        <v>0</v>
      </c>
      <c r="Q117" s="194">
        <f>IF(F117&lt;&gt;"0",INDEX(GLSShapes!$A$1:$AY$15000,Index!$A117*40-34,48),0)</f>
        <v>4394.5437690031358</v>
      </c>
      <c r="R117" s="194">
        <f>IF(F117&lt;&gt;"0",INDEX(GLSShapes!$A$1:$AY$15000,Index!$A117*40-34,49),0)</f>
        <v>182.00773586259086</v>
      </c>
      <c r="T117" s="18"/>
      <c r="U117" s="189" t="str">
        <f t="shared" si="22"/>
        <v>SFm</v>
      </c>
      <c r="V117" t="str">
        <f t="shared" si="23"/>
        <v>CZ03</v>
      </c>
      <c r="W117" s="189"/>
    </row>
    <row r="118" spans="1:23">
      <c r="A118" s="80">
        <v>116</v>
      </c>
      <c r="B118" s="157" t="str">
        <f>INDEX(GLSShapes!$A$1:$AY$40000,Index!$A118*40-39,1)</f>
        <v>RefgChg-Res-16pct-Inc-NTXV_eff_meter_B-rDXGF-SFm1985-CZ04</v>
      </c>
      <c r="C118" t="str">
        <f t="shared" si="24"/>
        <v>DEER</v>
      </c>
      <c r="D118" s="132" t="str">
        <f>INDEX(GLSShapes!$A$1:$AY$40000,Index!$A118*40-38,2)</f>
        <v>RefgChg-Res-16pct-Inc-NTXV_eff_meter_B-20-MM</v>
      </c>
      <c r="E118" s="154">
        <f t="shared" si="25"/>
        <v>4601</v>
      </c>
      <c r="F118" t="str">
        <f t="shared" si="20"/>
        <v>rDXGF-SFm1985-CZ04</v>
      </c>
      <c r="G118" s="131">
        <f>INDEX(GLSShapes!$A$1:$AY$15000,Index!$A118*40-38,1)</f>
        <v>116</v>
      </c>
      <c r="H118" s="112" t="str">
        <f t="shared" si="21"/>
        <v>rDXGF-SFm1985-CZ04-20-MM</v>
      </c>
      <c r="I118" s="194">
        <f>IF(F118&lt;&gt;"0",INDEX(GLSShapes!$A$1:$AY$40000,Index!$A118*40-34,40),0)</f>
        <v>13790.61538114517</v>
      </c>
      <c r="J118" s="194">
        <f>IF(F118&lt;&gt;"0",INDEX(GLSShapes!$A$1:$AY$40000,Index!$A118*40-34,41),0)</f>
        <v>551.13063322251958</v>
      </c>
      <c r="K118" s="186">
        <f>RANK(I118,I115:I130,-1)</f>
        <v>8</v>
      </c>
      <c r="L118" s="186">
        <f>RANK(J118,J115:J130,-1)</f>
        <v>9</v>
      </c>
      <c r="M118" s="194">
        <f>INDEX(GLSShapes!$A$1:$AY$15000,Index!$A118*40-34,44)</f>
        <v>1.823097220403993</v>
      </c>
      <c r="N118" s="194">
        <f>INDEX(GLSShapes!$A$1:$AY$15000,Index!$A118*40-34,45)</f>
        <v>0</v>
      </c>
      <c r="Q118" s="194">
        <f>IF(F118&lt;&gt;"0",INDEX(GLSShapes!$A$1:$AY$15000,Index!$A118*40-34,48),0)</f>
        <v>7564.3883534029028</v>
      </c>
      <c r="R118" s="194">
        <f>IF(F118&lt;&gt;"0",INDEX(GLSShapes!$A$1:$AY$15000,Index!$A118*40-34,49),0)</f>
        <v>302.30457654934639</v>
      </c>
      <c r="T118" s="18"/>
      <c r="U118" s="189" t="str">
        <f t="shared" si="22"/>
        <v>SFm</v>
      </c>
      <c r="V118" t="str">
        <f t="shared" si="23"/>
        <v>CZ04</v>
      </c>
      <c r="W118" s="189"/>
    </row>
    <row r="119" spans="1:23">
      <c r="A119" s="80">
        <v>117</v>
      </c>
      <c r="B119" s="157" t="str">
        <f>INDEX(GLSShapes!$A$1:$AY$40000,Index!$A119*40-39,1)</f>
        <v>RefgChg-Res-16pct-Inc-NTXV_eff_meter_B-rDXGF-SFm1985-CZ05</v>
      </c>
      <c r="C119" t="str">
        <f t="shared" si="24"/>
        <v>DEER</v>
      </c>
      <c r="D119" s="132" t="str">
        <f>INDEX(GLSShapes!$A$1:$AY$40000,Index!$A119*40-38,2)</f>
        <v>RefgChg-Res-16pct-Inc-NTXV_eff_meter_B-20-MM</v>
      </c>
      <c r="E119" s="154">
        <f t="shared" si="25"/>
        <v>4641</v>
      </c>
      <c r="F119" t="str">
        <f t="shared" si="20"/>
        <v>rDXGF-SFm1985-CZ05</v>
      </c>
      <c r="G119" s="131">
        <f>INDEX(GLSShapes!$A$1:$AY$15000,Index!$A119*40-38,1)</f>
        <v>117</v>
      </c>
      <c r="H119" s="112" t="str">
        <f t="shared" si="21"/>
        <v>rDXGF-SFm1985-CZ05-20-MM</v>
      </c>
      <c r="I119" s="194">
        <f>IF(F119&lt;&gt;"0",INDEX(GLSShapes!$A$1:$AY$40000,Index!$A119*40-34,40),0)</f>
        <v>10354.802699244074</v>
      </c>
      <c r="J119" s="194">
        <f>IF(F119&lt;&gt;"0",INDEX(GLSShapes!$A$1:$AY$40000,Index!$A119*40-34,41),0)</f>
        <v>360.56647411356505</v>
      </c>
      <c r="K119" s="186">
        <f>RANK(I119,I115:I130,-1)</f>
        <v>4</v>
      </c>
      <c r="L119" s="186">
        <f>RANK(J119,J115:J130,-1)</f>
        <v>2</v>
      </c>
      <c r="M119" s="194">
        <f>INDEX(GLSShapes!$A$1:$AY$15000,Index!$A119*40-34,44)</f>
        <v>1.1486726224114721</v>
      </c>
      <c r="N119" s="194">
        <f>INDEX(GLSShapes!$A$1:$AY$15000,Index!$A119*40-34,45)</f>
        <v>0</v>
      </c>
      <c r="Q119" s="194">
        <f>IF(F119&lt;&gt;"0",INDEX(GLSShapes!$A$1:$AY$15000,Index!$A119*40-34,48),0)</f>
        <v>9014.581262941274</v>
      </c>
      <c r="R119" s="194">
        <f>IF(F119&lt;&gt;"0",INDEX(GLSShapes!$A$1:$AY$15000,Index!$A119*40-34,49),0)</f>
        <v>313.89837894508872</v>
      </c>
      <c r="T119" s="18"/>
      <c r="U119" s="189" t="str">
        <f t="shared" si="22"/>
        <v>SFm</v>
      </c>
      <c r="V119" t="str">
        <f t="shared" si="23"/>
        <v>CZ05</v>
      </c>
      <c r="W119" s="189"/>
    </row>
    <row r="120" spans="1:23">
      <c r="A120" s="80">
        <v>118</v>
      </c>
      <c r="B120" s="157" t="str">
        <f>INDEX(GLSShapes!$A$1:$AY$40000,Index!$A120*40-39,1)</f>
        <v>RefgChg-Res-16pct-Inc-NTXV_eff_meter_B-rDXGF-SFm1985-CZ06</v>
      </c>
      <c r="C120" t="str">
        <f t="shared" si="24"/>
        <v>DEER</v>
      </c>
      <c r="D120" s="132" t="str">
        <f>INDEX(GLSShapes!$A$1:$AY$40000,Index!$A120*40-38,2)</f>
        <v>RefgChg-Res-16pct-Inc-NTXV_eff_meter_B-20-MM</v>
      </c>
      <c r="E120" s="154">
        <f t="shared" si="25"/>
        <v>4681</v>
      </c>
      <c r="F120" t="str">
        <f t="shared" si="20"/>
        <v>rDXGF-SFm1985-CZ06</v>
      </c>
      <c r="G120" s="131">
        <f>INDEX(GLSShapes!$A$1:$AY$15000,Index!$A120*40-38,1)</f>
        <v>118</v>
      </c>
      <c r="H120" s="112" t="str">
        <f t="shared" si="21"/>
        <v>rDXGF-SFm1985-CZ06-20-MM</v>
      </c>
      <c r="I120" s="194">
        <f>IF(F120&lt;&gt;"0",INDEX(GLSShapes!$A$1:$AY$40000,Index!$A120*40-34,40),0)</f>
        <v>14520.159542699359</v>
      </c>
      <c r="J120" s="194">
        <f>IF(F120&lt;&gt;"0",INDEX(GLSShapes!$A$1:$AY$40000,Index!$A120*40-34,41),0)</f>
        <v>566.36731739003619</v>
      </c>
      <c r="K120" s="186">
        <f>RANK(I120,I115:I130,-1)</f>
        <v>11</v>
      </c>
      <c r="L120" s="186">
        <f>RANK(J120,J115:J130,-1)</f>
        <v>11</v>
      </c>
      <c r="M120" s="194">
        <f>INDEX(GLSShapes!$A$1:$AY$15000,Index!$A120*40-34,44)</f>
        <v>1.5006702393840909</v>
      </c>
      <c r="N120" s="194">
        <f>INDEX(GLSShapes!$A$1:$AY$15000,Index!$A120*40-34,45)</f>
        <v>0</v>
      </c>
      <c r="Q120" s="194">
        <f>IF(F120&lt;&gt;"0",INDEX(GLSShapes!$A$1:$AY$15000,Index!$A120*40-34,48),0)</f>
        <v>9675.7829679215611</v>
      </c>
      <c r="R120" s="194">
        <f>IF(F120&lt;&gt;"0",INDEX(GLSShapes!$A$1:$AY$15000,Index!$A120*40-34,49),0)</f>
        <v>377.40957508592038</v>
      </c>
      <c r="T120" s="18"/>
      <c r="U120" s="189" t="str">
        <f t="shared" si="22"/>
        <v>SFm</v>
      </c>
      <c r="V120" t="str">
        <f t="shared" si="23"/>
        <v>CZ06</v>
      </c>
      <c r="W120" s="189"/>
    </row>
    <row r="121" spans="1:23">
      <c r="A121" s="80">
        <v>119</v>
      </c>
      <c r="B121" s="157" t="str">
        <f>INDEX(GLSShapes!$A$1:$AY$40000,Index!$A121*40-39,1)</f>
        <v>RefgChg-Res-16pct-Inc-NTXV_eff_meter_B-rDXGF-SFm1985-CZ07</v>
      </c>
      <c r="C121" t="str">
        <f t="shared" si="24"/>
        <v>DEER</v>
      </c>
      <c r="D121" s="132" t="str">
        <f>INDEX(GLSShapes!$A$1:$AY$40000,Index!$A121*40-38,2)</f>
        <v>RefgChg-Res-16pct-Inc-NTXV_eff_meter_B-20-MM</v>
      </c>
      <c r="E121" s="154">
        <f t="shared" si="25"/>
        <v>4721</v>
      </c>
      <c r="F121" t="str">
        <f t="shared" si="20"/>
        <v>rDXGF-SFm1985-CZ07</v>
      </c>
      <c r="G121" s="131">
        <f>INDEX(GLSShapes!$A$1:$AY$15000,Index!$A121*40-38,1)</f>
        <v>119</v>
      </c>
      <c r="H121" s="112" t="str">
        <f t="shared" si="21"/>
        <v>rDXGF-SFm1985-CZ07-20-MM</v>
      </c>
      <c r="I121" s="194">
        <f>IF(F121&lt;&gt;"0",INDEX(GLSShapes!$A$1:$AY$40000,Index!$A121*40-34,40),0)</f>
        <v>14271.637774990997</v>
      </c>
      <c r="J121" s="194">
        <f>IF(F121&lt;&gt;"0",INDEX(GLSShapes!$A$1:$AY$40000,Index!$A121*40-34,41),0)</f>
        <v>537.13917905496589</v>
      </c>
      <c r="K121" s="186">
        <f>RANK(I121,I115:I130,-1)</f>
        <v>10</v>
      </c>
      <c r="L121" s="186">
        <f>RANK(J121,J115:J130,-1)</f>
        <v>8</v>
      </c>
      <c r="M121" s="194">
        <f>INDEX(GLSShapes!$A$1:$AY$15000,Index!$A121*40-34,44)</f>
        <v>1.611500046060482</v>
      </c>
      <c r="N121" s="194">
        <f>INDEX(GLSShapes!$A$1:$AY$15000,Index!$A121*40-34,45)</f>
        <v>0</v>
      </c>
      <c r="Q121" s="194">
        <f>IF(F121&lt;&gt;"0",INDEX(GLSShapes!$A$1:$AY$15000,Index!$A121*40-34,48),0)</f>
        <v>8856.1199919788032</v>
      </c>
      <c r="R121" s="194">
        <f>IF(F121&lt;&gt;"0",INDEX(GLSShapes!$A$1:$AY$15000,Index!$A121*40-34,49),0)</f>
        <v>333.3162666473832</v>
      </c>
      <c r="T121" s="18"/>
      <c r="U121" s="189" t="str">
        <f t="shared" si="22"/>
        <v>SFm</v>
      </c>
      <c r="V121" t="str">
        <f t="shared" si="23"/>
        <v>CZ07</v>
      </c>
      <c r="W121" s="189"/>
    </row>
    <row r="122" spans="1:23">
      <c r="A122" s="80">
        <v>120</v>
      </c>
      <c r="B122" s="157" t="str">
        <f>INDEX(GLSShapes!$A$1:$AY$40000,Index!$A122*40-39,1)</f>
        <v>RefgChg-Res-16pct-Inc-NTXV_eff_meter_B-rDXGF-SFm1985-CZ08</v>
      </c>
      <c r="C122" t="str">
        <f t="shared" si="24"/>
        <v>DEER</v>
      </c>
      <c r="D122" s="132" t="str">
        <f>INDEX(GLSShapes!$A$1:$AY$40000,Index!$A122*40-38,2)</f>
        <v>RefgChg-Res-16pct-Inc-NTXV_eff_meter_B-20-MM</v>
      </c>
      <c r="E122" s="154">
        <f t="shared" si="25"/>
        <v>4761</v>
      </c>
      <c r="F122" t="str">
        <f t="shared" si="20"/>
        <v>rDXGF-SFm1985-CZ08</v>
      </c>
      <c r="G122" s="131">
        <f>INDEX(GLSShapes!$A$1:$AY$15000,Index!$A122*40-38,1)</f>
        <v>120</v>
      </c>
      <c r="H122" s="112" t="str">
        <f t="shared" si="21"/>
        <v>rDXGF-SFm1985-CZ08-20-MM</v>
      </c>
      <c r="I122" s="194">
        <f>IF(F122&lt;&gt;"0",INDEX(GLSShapes!$A$1:$AY$40000,Index!$A122*40-34,40),0)</f>
        <v>15552.189038332586</v>
      </c>
      <c r="J122" s="194">
        <f>IF(F122&lt;&gt;"0",INDEX(GLSShapes!$A$1:$AY$40000,Index!$A122*40-34,41),0)</f>
        <v>582.6259159539768</v>
      </c>
      <c r="K122" s="186">
        <f>RANK(I122,I115:I130,-1)</f>
        <v>15</v>
      </c>
      <c r="L122" s="186">
        <f>RANK(J122,J115:J130,-1)</f>
        <v>14</v>
      </c>
      <c r="M122" s="194">
        <f>INDEX(GLSShapes!$A$1:$AY$15000,Index!$A122*40-34,44)</f>
        <v>1.6410438782587129</v>
      </c>
      <c r="N122" s="194">
        <f>INDEX(GLSShapes!$A$1:$AY$15000,Index!$A122*40-34,45)</f>
        <v>0</v>
      </c>
      <c r="Q122" s="194">
        <f>IF(F122&lt;&gt;"0",INDEX(GLSShapes!$A$1:$AY$15000,Index!$A122*40-34,48),0)</f>
        <v>9477.0098742483242</v>
      </c>
      <c r="R122" s="194">
        <f>IF(F122&lt;&gt;"0",INDEX(GLSShapes!$A$1:$AY$15000,Index!$A122*40-34,49),0)</f>
        <v>355.03372193325657</v>
      </c>
      <c r="T122" s="18"/>
      <c r="U122" s="189" t="str">
        <f t="shared" si="22"/>
        <v>SFm</v>
      </c>
      <c r="V122" t="str">
        <f t="shared" si="23"/>
        <v>CZ08</v>
      </c>
      <c r="W122" s="189"/>
    </row>
    <row r="123" spans="1:23">
      <c r="A123" s="80">
        <v>121</v>
      </c>
      <c r="B123" s="157" t="str">
        <f>INDEX(GLSShapes!$A$1:$AY$40000,Index!$A123*40-39,1)</f>
        <v>RefgChg-Res-16pct-Inc-NTXV_eff_meter_B-rDXGF-SFm1985-CZ09</v>
      </c>
      <c r="C123" t="str">
        <f t="shared" si="24"/>
        <v>DEER</v>
      </c>
      <c r="D123" s="132" t="str">
        <f>INDEX(GLSShapes!$A$1:$AY$40000,Index!$A123*40-38,2)</f>
        <v>RefgChg-Res-16pct-Inc-NTXV_eff_meter_B-20-MM</v>
      </c>
      <c r="E123" s="154">
        <f t="shared" si="25"/>
        <v>4801</v>
      </c>
      <c r="F123" t="str">
        <f t="shared" si="20"/>
        <v>rDXGF-SFm1985-CZ09</v>
      </c>
      <c r="G123" s="131">
        <f>INDEX(GLSShapes!$A$1:$AY$15000,Index!$A123*40-38,1)</f>
        <v>121</v>
      </c>
      <c r="H123" s="112" t="str">
        <f t="shared" si="21"/>
        <v>rDXGF-SFm1985-CZ09-20-MM</v>
      </c>
      <c r="I123" s="194">
        <f>IF(F123&lt;&gt;"0",INDEX(GLSShapes!$A$1:$AY$40000,Index!$A123*40-34,40),0)</f>
        <v>14706.071547018519</v>
      </c>
      <c r="J123" s="194">
        <f>IF(F123&lt;&gt;"0",INDEX(GLSShapes!$A$1:$AY$40000,Index!$A123*40-34,41),0)</f>
        <v>580.7858582684056</v>
      </c>
      <c r="K123" s="186">
        <f>RANK(I123,I115:I130,-1)</f>
        <v>13</v>
      </c>
      <c r="L123" s="186">
        <f>RANK(J123,J115:J130,-1)</f>
        <v>13</v>
      </c>
      <c r="M123" s="194">
        <f>INDEX(GLSShapes!$A$1:$AY$15000,Index!$A123*40-34,44)</f>
        <v>1.7552488262910799</v>
      </c>
      <c r="N123" s="194">
        <f>INDEX(GLSShapes!$A$1:$AY$15000,Index!$A123*40-34,45)</f>
        <v>0</v>
      </c>
      <c r="Q123" s="194">
        <f>IF(F123&lt;&gt;"0",INDEX(GLSShapes!$A$1:$AY$15000,Index!$A123*40-34,48),0)</f>
        <v>8378.3400545511904</v>
      </c>
      <c r="R123" s="194">
        <f>IF(F123&lt;&gt;"0",INDEX(GLSShapes!$A$1:$AY$15000,Index!$A123*40-34,49),0)</f>
        <v>330.88519961903768</v>
      </c>
      <c r="T123" s="18"/>
      <c r="U123" s="189" t="str">
        <f t="shared" si="22"/>
        <v>SFm</v>
      </c>
      <c r="V123" t="str">
        <f t="shared" si="23"/>
        <v>CZ09</v>
      </c>
    </row>
    <row r="124" spans="1:23">
      <c r="A124" s="80">
        <v>122</v>
      </c>
      <c r="B124" s="157" t="str">
        <f>INDEX(GLSShapes!$A$1:$AY$40000,Index!$A124*40-39,1)</f>
        <v>RefgChg-Res-16pct-Inc-NTXV_eff_meter_B-rDXGF-SFm1985-CZ10</v>
      </c>
      <c r="C124" t="str">
        <f t="shared" si="24"/>
        <v>DEER</v>
      </c>
      <c r="D124" s="132" t="str">
        <f>INDEX(GLSShapes!$A$1:$AY$40000,Index!$A124*40-38,2)</f>
        <v>RefgChg-Res-16pct-Inc-NTXV_eff_meter_B-20-MM</v>
      </c>
      <c r="E124" s="154">
        <f t="shared" si="25"/>
        <v>4841</v>
      </c>
      <c r="F124" t="str">
        <f t="shared" si="20"/>
        <v>rDXGF-SFm1985-CZ10</v>
      </c>
      <c r="G124" s="131">
        <f>INDEX(GLSShapes!$A$1:$AY$15000,Index!$A124*40-38,1)</f>
        <v>122</v>
      </c>
      <c r="H124" s="112" t="str">
        <f t="shared" si="21"/>
        <v>rDXGF-SFm1985-CZ10-20-MM</v>
      </c>
      <c r="I124" s="194">
        <f>IF(F124&lt;&gt;"0",INDEX(GLSShapes!$A$1:$AY$40000,Index!$A124*40-34,40),0)</f>
        <v>12372.094226287096</v>
      </c>
      <c r="J124" s="194">
        <f>IF(F124&lt;&gt;"0",INDEX(GLSShapes!$A$1:$AY$40000,Index!$A124*40-34,41),0)</f>
        <v>483.48173186490737</v>
      </c>
      <c r="K124" s="186">
        <f>RANK(I124,I115:I130,-1)</f>
        <v>6</v>
      </c>
      <c r="L124" s="186">
        <f>RANK(J124,J115:J130,-1)</f>
        <v>6</v>
      </c>
      <c r="M124" s="194">
        <f>INDEX(GLSShapes!$A$1:$AY$15000,Index!$A124*40-34,44)</f>
        <v>1.724203849978416</v>
      </c>
      <c r="N124" s="194">
        <f>INDEX(GLSShapes!$A$1:$AY$15000,Index!$A124*40-34,45)</f>
        <v>0</v>
      </c>
      <c r="Q124" s="194">
        <f>IF(F124&lt;&gt;"0",INDEX(GLSShapes!$A$1:$AY$15000,Index!$A124*40-34,48),0)</f>
        <v>7175.5403089037136</v>
      </c>
      <c r="R124" s="194">
        <f>IF(F124&lt;&gt;"0",INDEX(GLSShapes!$A$1:$AY$15000,Index!$A124*40-34,49),0)</f>
        <v>280.40868361995581</v>
      </c>
      <c r="T124" s="18"/>
      <c r="U124" s="189" t="str">
        <f t="shared" si="22"/>
        <v>SFm</v>
      </c>
      <c r="V124" t="str">
        <f t="shared" si="23"/>
        <v>CZ10</v>
      </c>
    </row>
    <row r="125" spans="1:23">
      <c r="A125" s="80">
        <v>123</v>
      </c>
      <c r="B125" s="157" t="str">
        <f>INDEX(GLSShapes!$A$1:$AY$40000,Index!$A125*40-39,1)</f>
        <v>RefgChg-Res-16pct-Inc-NTXV_eff_meter_B-rDXGF-SFm1985-CZ11</v>
      </c>
      <c r="C125" t="str">
        <f t="shared" si="24"/>
        <v>DEER</v>
      </c>
      <c r="D125" s="132" t="str">
        <f>INDEX(GLSShapes!$A$1:$AY$40000,Index!$A125*40-38,2)</f>
        <v>RefgChg-Res-16pct-Inc-NTXV_eff_meter_B-20-MM</v>
      </c>
      <c r="E125" s="154">
        <f t="shared" si="25"/>
        <v>4881</v>
      </c>
      <c r="F125" t="str">
        <f t="shared" si="20"/>
        <v>rDXGF-SFm1985-CZ11</v>
      </c>
      <c r="G125" s="131">
        <f>INDEX(GLSShapes!$A$1:$AY$15000,Index!$A125*40-38,1)</f>
        <v>123</v>
      </c>
      <c r="H125" s="112" t="str">
        <f t="shared" si="21"/>
        <v>rDXGF-SFm1985-CZ11-20-MM</v>
      </c>
      <c r="I125" s="194">
        <f>IF(F125&lt;&gt;"0",INDEX(GLSShapes!$A$1:$AY$40000,Index!$A125*40-34,40),0)</f>
        <v>15151.588686088946</v>
      </c>
      <c r="J125" s="194">
        <f>IF(F125&lt;&gt;"0",INDEX(GLSShapes!$A$1:$AY$40000,Index!$A125*40-34,41),0)</f>
        <v>623.50337830826481</v>
      </c>
      <c r="K125" s="186">
        <f>RANK(I125,I115:I130,-1)</f>
        <v>14</v>
      </c>
      <c r="L125" s="186">
        <f>RANK(J125,J115:J130,-1)</f>
        <v>15</v>
      </c>
      <c r="M125" s="194">
        <f>INDEX(GLSShapes!$A$1:$AY$15000,Index!$A125*40-34,44)</f>
        <v>1.420019755969101</v>
      </c>
      <c r="N125" s="194">
        <f>INDEX(GLSShapes!$A$1:$AY$15000,Index!$A125*40-34,45)</f>
        <v>0</v>
      </c>
      <c r="Q125" s="194">
        <f>IF(F125&lt;&gt;"0",INDEX(GLSShapes!$A$1:$AY$15000,Index!$A125*40-34,48),0)</f>
        <v>10669.984429722706</v>
      </c>
      <c r="R125" s="194">
        <f>IF(F125&lt;&gt;"0",INDEX(GLSShapes!$A$1:$AY$15000,Index!$A125*40-34,49),0)</f>
        <v>439.08077735351731</v>
      </c>
      <c r="T125" s="18"/>
      <c r="U125" s="189" t="str">
        <f t="shared" si="22"/>
        <v>SFm</v>
      </c>
      <c r="V125" t="str">
        <f t="shared" si="23"/>
        <v>CZ11</v>
      </c>
    </row>
    <row r="126" spans="1:23">
      <c r="A126" s="80">
        <v>124</v>
      </c>
      <c r="B126" s="157" t="str">
        <f>INDEX(GLSShapes!$A$1:$AY$40000,Index!$A126*40-39,1)</f>
        <v>RefgChg-Res-16pct-Inc-NTXV_eff_meter_B-rDXGF-SFm1985-CZ12</v>
      </c>
      <c r="C126" t="str">
        <f t="shared" si="24"/>
        <v>DEER</v>
      </c>
      <c r="D126" s="132" t="str">
        <f>INDEX(GLSShapes!$A$1:$AY$40000,Index!$A126*40-38,2)</f>
        <v>RefgChg-Res-16pct-Inc-NTXV_eff_meter_B-20-MM</v>
      </c>
      <c r="E126" s="154">
        <f t="shared" si="25"/>
        <v>4921</v>
      </c>
      <c r="F126" t="str">
        <f t="shared" si="20"/>
        <v>rDXGF-SFm1985-CZ12</v>
      </c>
      <c r="G126" s="131">
        <f>INDEX(GLSShapes!$A$1:$AY$15000,Index!$A126*40-38,1)</f>
        <v>124</v>
      </c>
      <c r="H126" s="112" t="str">
        <f t="shared" si="21"/>
        <v>rDXGF-SFm1985-CZ12-20-MM</v>
      </c>
      <c r="I126" s="194">
        <f>IF(F126&lt;&gt;"0",INDEX(GLSShapes!$A$1:$AY$40000,Index!$A126*40-34,40),0)</f>
        <v>13446.089636638259</v>
      </c>
      <c r="J126" s="194">
        <f>IF(F126&lt;&gt;"0",INDEX(GLSShapes!$A$1:$AY$40000,Index!$A126*40-34,41),0)</f>
        <v>551.27037670944696</v>
      </c>
      <c r="K126" s="186">
        <f>RANK(I126,I115:I130,-1)</f>
        <v>7</v>
      </c>
      <c r="L126" s="186">
        <f>RANK(J126,J115:J130,-1)</f>
        <v>10</v>
      </c>
      <c r="M126" s="194">
        <f>INDEX(GLSShapes!$A$1:$AY$15000,Index!$A126*40-34,44)</f>
        <v>1.928500297334713</v>
      </c>
      <c r="N126" s="194">
        <f>INDEX(GLSShapes!$A$1:$AY$15000,Index!$A126*40-34,45)</f>
        <v>0</v>
      </c>
      <c r="Q126" s="194">
        <f>IF(F126&lt;&gt;"0",INDEX(GLSShapes!$A$1:$AY$15000,Index!$A126*40-34,48),0)</f>
        <v>6972.303636780066</v>
      </c>
      <c r="R126" s="194">
        <f>IF(F126&lt;&gt;"0",INDEX(GLSShapes!$A$1:$AY$15000,Index!$A126*40-34,49),0)</f>
        <v>285.85444216489418</v>
      </c>
      <c r="T126" s="18"/>
      <c r="U126" s="189" t="str">
        <f t="shared" si="22"/>
        <v>SFm</v>
      </c>
      <c r="V126" t="str">
        <f t="shared" si="23"/>
        <v>CZ12</v>
      </c>
      <c r="W126" s="189"/>
    </row>
    <row r="127" spans="1:23">
      <c r="A127" s="80">
        <v>125</v>
      </c>
      <c r="B127" s="157" t="str">
        <f>INDEX(GLSShapes!$A$1:$AY$40000,Index!$A127*40-39,1)</f>
        <v>RefgChg-Res-16pct-Inc-NTXV_eff_meter_B-rDXGF-SFm1985-CZ13</v>
      </c>
      <c r="C127" t="str">
        <f t="shared" si="24"/>
        <v>DEER</v>
      </c>
      <c r="D127" s="132" t="str">
        <f>INDEX(GLSShapes!$A$1:$AY$40000,Index!$A127*40-38,2)</f>
        <v>RefgChg-Res-16pct-Inc-NTXV_eff_meter_B-20-MM</v>
      </c>
      <c r="E127" s="154">
        <f t="shared" si="25"/>
        <v>4961</v>
      </c>
      <c r="F127" t="str">
        <f t="shared" si="20"/>
        <v>rDXGF-SFm1985-CZ13</v>
      </c>
      <c r="G127" s="131">
        <f>INDEX(GLSShapes!$A$1:$AY$15000,Index!$A127*40-38,1)</f>
        <v>125</v>
      </c>
      <c r="H127" s="112" t="str">
        <f t="shared" si="21"/>
        <v>rDXGF-SFm1985-CZ13-20-MM</v>
      </c>
      <c r="I127" s="194">
        <f>IF(F127&lt;&gt;"0",INDEX(GLSShapes!$A$1:$AY$40000,Index!$A127*40-34,40),0)</f>
        <v>14683.76079976439</v>
      </c>
      <c r="J127" s="194">
        <f>IF(F127&lt;&gt;"0",INDEX(GLSShapes!$A$1:$AY$40000,Index!$A127*40-34,41),0)</f>
        <v>571.6365877476162</v>
      </c>
      <c r="K127" s="186">
        <f>RANK(I127,I115:I130,-1)</f>
        <v>12</v>
      </c>
      <c r="L127" s="186">
        <f>RANK(J127,J115:J130,-1)</f>
        <v>12</v>
      </c>
      <c r="M127" s="194">
        <f>INDEX(GLSShapes!$A$1:$AY$15000,Index!$A127*40-34,44)</f>
        <v>1.559934122704683</v>
      </c>
      <c r="N127" s="194">
        <f>INDEX(GLSShapes!$A$1:$AY$15000,Index!$A127*40-34,45)</f>
        <v>0</v>
      </c>
      <c r="Q127" s="194">
        <f>IF(F127&lt;&gt;"0",INDEX(GLSShapes!$A$1:$AY$15000,Index!$A127*40-34,48),0)</f>
        <v>9413.0646839784713</v>
      </c>
      <c r="R127" s="194">
        <f>IF(F127&lt;&gt;"0",INDEX(GLSShapes!$A$1:$AY$15000,Index!$A127*40-34,49),0)</f>
        <v>366.44918489024866</v>
      </c>
      <c r="T127" s="18"/>
      <c r="U127" s="189" t="str">
        <f t="shared" si="22"/>
        <v>SFm</v>
      </c>
      <c r="V127" t="str">
        <f t="shared" si="23"/>
        <v>CZ13</v>
      </c>
      <c r="W127" s="189"/>
    </row>
    <row r="128" spans="1:23">
      <c r="A128" s="80">
        <v>126</v>
      </c>
      <c r="B128" s="157" t="str">
        <f>INDEX(GLSShapes!$A$1:$AY$40000,Index!$A128*40-39,1)</f>
        <v>RefgChg-Res-16pct-Inc-NTXV_eff_meter_B-rDXGF-SFm1985-CZ14</v>
      </c>
      <c r="C128" t="str">
        <f t="shared" si="24"/>
        <v>DEER</v>
      </c>
      <c r="D128" s="132" t="str">
        <f>INDEX(GLSShapes!$A$1:$AY$40000,Index!$A128*40-38,2)</f>
        <v>RefgChg-Res-16pct-Inc-NTXV_eff_meter_B-20-MM</v>
      </c>
      <c r="E128" s="154">
        <f t="shared" si="25"/>
        <v>5001</v>
      </c>
      <c r="F128" t="str">
        <f t="shared" si="20"/>
        <v>rDXGF-SFm1985-CZ14</v>
      </c>
      <c r="G128" s="131">
        <f>INDEX(GLSShapes!$A$1:$AY$15000,Index!$A128*40-38,1)</f>
        <v>126</v>
      </c>
      <c r="H128" s="112" t="str">
        <f t="shared" si="21"/>
        <v>rDXGF-SFm1985-CZ14-20-MM</v>
      </c>
      <c r="I128" s="194">
        <f>IF(F128&lt;&gt;"0",INDEX(GLSShapes!$A$1:$AY$40000,Index!$A128*40-34,40),0)</f>
        <v>14054.502242960914</v>
      </c>
      <c r="J128" s="194">
        <f>IF(F128&lt;&gt;"0",INDEX(GLSShapes!$A$1:$AY$40000,Index!$A128*40-34,41),0)</f>
        <v>536.72136279833012</v>
      </c>
      <c r="K128" s="186">
        <f>RANK(I128,I115:I130,-1)</f>
        <v>9</v>
      </c>
      <c r="L128" s="186">
        <f>RANK(J128,J115:J130,-1)</f>
        <v>7</v>
      </c>
      <c r="M128" s="194">
        <f>INDEX(GLSShapes!$A$1:$AY$15000,Index!$A128*40-34,44)</f>
        <v>1.5032385594331521</v>
      </c>
      <c r="N128" s="194">
        <f>INDEX(GLSShapes!$A$1:$AY$15000,Index!$A128*40-34,45)</f>
        <v>0</v>
      </c>
      <c r="Q128" s="194">
        <f>IF(F128&lt;&gt;"0",INDEX(GLSShapes!$A$1:$AY$15000,Index!$A128*40-34,48),0)</f>
        <v>9349.4822593299159</v>
      </c>
      <c r="R128" s="194">
        <f>IF(F128&lt;&gt;"0",INDEX(GLSShapes!$A$1:$AY$15000,Index!$A128*40-34,49),0)</f>
        <v>357.04337108058178</v>
      </c>
      <c r="T128" s="18"/>
      <c r="U128" s="189" t="str">
        <f t="shared" si="22"/>
        <v>SFm</v>
      </c>
      <c r="V128" t="str">
        <f t="shared" si="23"/>
        <v>CZ14</v>
      </c>
    </row>
    <row r="129" spans="1:22">
      <c r="A129" s="80">
        <v>127</v>
      </c>
      <c r="B129" s="157" t="str">
        <f>INDEX(GLSShapes!$A$1:$AY$40000,Index!$A129*40-39,1)</f>
        <v>RefgChg-Res-16pct-Inc-NTXV_eff_meter_B-rDXGF-SFm1985-CZ15</v>
      </c>
      <c r="C129" t="str">
        <f t="shared" si="24"/>
        <v>DEER</v>
      </c>
      <c r="D129" s="132" t="str">
        <f>INDEX(GLSShapes!$A$1:$AY$40000,Index!$A129*40-38,2)</f>
        <v>RefgChg-Res-16pct-Inc-NTXV_eff_meter_B-20-MM</v>
      </c>
      <c r="E129" s="154">
        <f t="shared" si="25"/>
        <v>5041</v>
      </c>
      <c r="F129" t="str">
        <f t="shared" si="20"/>
        <v>rDXGF-SFm1985-CZ15</v>
      </c>
      <c r="G129" s="131">
        <f>INDEX(GLSShapes!$A$1:$AY$15000,Index!$A129*40-38,1)</f>
        <v>127</v>
      </c>
      <c r="H129" s="112" t="str">
        <f t="shared" si="21"/>
        <v>rDXGF-SFm1985-CZ15-20-MM</v>
      </c>
      <c r="I129" s="194">
        <f>IF(F129&lt;&gt;"0",INDEX(GLSShapes!$A$1:$AY$40000,Index!$A129*40-34,40),0)</f>
        <v>17841.779055732146</v>
      </c>
      <c r="J129" s="194">
        <f>IF(F129&lt;&gt;"0",INDEX(GLSShapes!$A$1:$AY$40000,Index!$A129*40-34,41),0)</f>
        <v>707.71971338295941</v>
      </c>
      <c r="K129" s="186">
        <f>RANK(I129,I115:I130,-1)</f>
        <v>16</v>
      </c>
      <c r="L129" s="186">
        <f>RANK(J129,J115:J130,-1)</f>
        <v>16</v>
      </c>
      <c r="M129" s="194">
        <f>INDEX(GLSShapes!$A$1:$AY$15000,Index!$A129*40-34,44)</f>
        <v>1.4349648580289309</v>
      </c>
      <c r="N129" s="194">
        <f>INDEX(GLSShapes!$A$1:$AY$15000,Index!$A129*40-34,45)</f>
        <v>0</v>
      </c>
      <c r="Q129" s="194">
        <f>IF(F129&lt;&gt;"0",INDEX(GLSShapes!$A$1:$AY$15000,Index!$A129*40-34,48),0)</f>
        <v>12433.599997870073</v>
      </c>
      <c r="R129" s="194">
        <f>IF(F129&lt;&gt;"0",INDEX(GLSShapes!$A$1:$AY$15000,Index!$A129*40-34,49),0)</f>
        <v>493.19654723467158</v>
      </c>
      <c r="T129" s="18"/>
      <c r="U129" s="189" t="str">
        <f t="shared" si="22"/>
        <v>SFm</v>
      </c>
      <c r="V129" t="str">
        <f t="shared" si="23"/>
        <v>CZ15</v>
      </c>
    </row>
    <row r="130" spans="1:22">
      <c r="A130" s="86">
        <v>128</v>
      </c>
      <c r="B130" s="157" t="str">
        <f>INDEX(GLSShapes!$A$1:$AY$40000,Index!$A130*40-39,1)</f>
        <v>RefgChg-Res-16pct-Inc-NTXV_eff_meter_B-rDXGF-SFm1985-CZ16</v>
      </c>
      <c r="C130" s="134" t="str">
        <f t="shared" si="24"/>
        <v>DEER</v>
      </c>
      <c r="D130" s="132" t="str">
        <f>INDEX(GLSShapes!$A$1:$AY$40000,Index!$A130*40-38,2)</f>
        <v>RefgChg-Res-16pct-Inc-NTXV_eff_meter_B-20-MM</v>
      </c>
      <c r="E130" s="155">
        <f t="shared" si="25"/>
        <v>5081</v>
      </c>
      <c r="F130" s="134" t="str">
        <f t="shared" si="20"/>
        <v>rDXGF-SFm1985-CZ16</v>
      </c>
      <c r="G130" s="135">
        <f>INDEX(GLSShapes!$A$1:$AY$15000,Index!$A130*40-38,1)</f>
        <v>128</v>
      </c>
      <c r="H130" s="136" t="str">
        <f t="shared" si="21"/>
        <v>rDXGF-SFm1985-CZ16-20-MM</v>
      </c>
      <c r="I130" s="194">
        <f>IF(F130&lt;&gt;"0",INDEX(GLSShapes!$A$1:$AY$40000,Index!$A130*40-34,40),0)</f>
        <v>11586.783198548541</v>
      </c>
      <c r="J130" s="194">
        <f>IF(F130&lt;&gt;"0",INDEX(GLSShapes!$A$1:$AY$40000,Index!$A130*40-34,41),0)</f>
        <v>455.18804607956423</v>
      </c>
      <c r="K130" s="137">
        <f>RANK(I130,I115:I130,-1)</f>
        <v>5</v>
      </c>
      <c r="L130" s="137">
        <f>RANK(J130,J115:J130,-1)</f>
        <v>5</v>
      </c>
      <c r="M130" s="195">
        <f>INDEX(GLSShapes!$A$1:$AY$15000,Index!$A130*40-34,44)</f>
        <v>1.460714913049789</v>
      </c>
      <c r="N130" s="195">
        <f>INDEX(GLSShapes!$A$1:$AY$15000,Index!$A130*40-34,45)</f>
        <v>0</v>
      </c>
      <c r="O130" s="134"/>
      <c r="P130" s="134"/>
      <c r="Q130" s="195">
        <f>IF(F130&lt;&gt;"0",INDEX(GLSShapes!$A$1:$AY$15000,Index!$A130*40-34,48),0)</f>
        <v>7932.2687096805194</v>
      </c>
      <c r="R130" s="195">
        <f>IF(F130&lt;&gt;"0",INDEX(GLSShapes!$A$1:$AY$15000,Index!$A130*40-34,49),0)</f>
        <v>311.62004441317634</v>
      </c>
      <c r="S130" s="134"/>
      <c r="T130" s="138"/>
      <c r="U130" s="189" t="str">
        <f t="shared" si="22"/>
        <v>SFm</v>
      </c>
      <c r="V130" t="str">
        <f t="shared" si="23"/>
        <v>CZ16</v>
      </c>
    </row>
    <row r="131" spans="1:22">
      <c r="A131" s="80">
        <v>129</v>
      </c>
      <c r="B131" s="157">
        <f>INDEX(GLSShapes!$A$1:$AY$40000,Index!$A131*40-39,1)</f>
        <v>0</v>
      </c>
      <c r="C131" t="str">
        <f t="shared" si="24"/>
        <v>DEER</v>
      </c>
      <c r="D131" s="132">
        <f>INDEX(GLSShapes!$A$1:$AY$40000,Index!$A131*40-38,2)</f>
        <v>0</v>
      </c>
      <c r="E131" s="153">
        <f t="shared" si="25"/>
        <v>5121</v>
      </c>
      <c r="F131" t="str">
        <f t="shared" ref="F131:F194" si="26">RIGHT(B131,F$1)</f>
        <v>0</v>
      </c>
      <c r="G131" s="131">
        <f>INDEX(GLSShapes!$A$1:$AY$15000,Index!$A131*40-38,1)</f>
        <v>0</v>
      </c>
      <c r="H131" s="112" t="str">
        <f t="shared" ref="H131:H194" si="27">F131&amp;RIGHT(D131,H$1)</f>
        <v>00</v>
      </c>
      <c r="I131" s="194">
        <f>IF(F131&lt;&gt;"0",INDEX(GLSShapes!$A$1:$AY$40000,Index!$A131*40-34,40),0)</f>
        <v>0</v>
      </c>
      <c r="J131" s="194">
        <f>IF(F131&lt;&gt;"0",INDEX(GLSShapes!$A$1:$AY$40000,Index!$A131*40-34,41),0)</f>
        <v>0</v>
      </c>
      <c r="K131" s="186">
        <f>RANK(I131,I131:I146,-1)</f>
        <v>1</v>
      </c>
      <c r="L131" s="186">
        <f>RANK(J131,J131:J146,-1)</f>
        <v>1</v>
      </c>
      <c r="M131" s="194">
        <f>INDEX(GLSShapes!$A$1:$AY$15000,Index!$A131*40-34,44)</f>
        <v>0</v>
      </c>
      <c r="N131" s="194">
        <f>INDEX(GLSShapes!$A$1:$AY$15000,Index!$A131*40-34,45)</f>
        <v>0</v>
      </c>
      <c r="Q131" s="194">
        <f>IF(F131&lt;&gt;"0",INDEX(GLSShapes!$A$1:$AY$15000,Index!$A131*40-34,48),0)</f>
        <v>0</v>
      </c>
      <c r="R131" s="194">
        <f>IF(F131&lt;&gt;"0",INDEX(GLSShapes!$A$1:$AY$15000,Index!$A131*40-34,49),0)</f>
        <v>0</v>
      </c>
      <c r="T131" s="18"/>
      <c r="U131" s="189" t="str">
        <f t="shared" ref="U131:U194" si="28">MID(F131,7,3)</f>
        <v/>
      </c>
      <c r="V131" t="str">
        <f t="shared" ref="V131:V194" si="29">RIGHT(F131,4)</f>
        <v>0</v>
      </c>
    </row>
    <row r="132" spans="1:22">
      <c r="A132" s="80">
        <v>130</v>
      </c>
      <c r="B132" s="157">
        <f>INDEX(GLSShapes!$A$1:$AY$40000,Index!$A132*40-39,1)</f>
        <v>0</v>
      </c>
      <c r="C132" t="str">
        <f t="shared" ref="C132:C195" si="30">C$1</f>
        <v>DEER</v>
      </c>
      <c r="D132" s="132">
        <f>INDEX(GLSShapes!$A$1:$AY$40000,Index!$A132*40-38,2)</f>
        <v>0</v>
      </c>
      <c r="E132" s="154">
        <f t="shared" ref="E132:E195" si="31">E131+40</f>
        <v>5161</v>
      </c>
      <c r="F132" t="str">
        <f t="shared" si="26"/>
        <v>0</v>
      </c>
      <c r="G132" s="131">
        <f>INDEX(GLSShapes!$A$1:$AY$15000,Index!$A132*40-38,1)</f>
        <v>0</v>
      </c>
      <c r="H132" s="112" t="str">
        <f t="shared" si="27"/>
        <v>00</v>
      </c>
      <c r="I132" s="194">
        <f>IF(F132&lt;&gt;"0",INDEX(GLSShapes!$A$1:$AY$40000,Index!$A132*40-34,40),0)</f>
        <v>0</v>
      </c>
      <c r="J132" s="194">
        <f>IF(F132&lt;&gt;"0",INDEX(GLSShapes!$A$1:$AY$40000,Index!$A132*40-34,41),0)</f>
        <v>0</v>
      </c>
      <c r="K132" s="186">
        <f>RANK(I132,I131:I146,-1)</f>
        <v>1</v>
      </c>
      <c r="L132" s="186">
        <f>RANK(J132,J131:J146,-1)</f>
        <v>1</v>
      </c>
      <c r="M132" s="194">
        <f>INDEX(GLSShapes!$A$1:$AY$15000,Index!$A132*40-34,44)</f>
        <v>0</v>
      </c>
      <c r="N132" s="194">
        <f>INDEX(GLSShapes!$A$1:$AY$15000,Index!$A132*40-34,45)</f>
        <v>0</v>
      </c>
      <c r="Q132" s="194">
        <f>IF(F132&lt;&gt;"0",INDEX(GLSShapes!$A$1:$AY$15000,Index!$A132*40-34,48),0)</f>
        <v>0</v>
      </c>
      <c r="R132" s="194">
        <f>IF(F132&lt;&gt;"0",INDEX(GLSShapes!$A$1:$AY$15000,Index!$A132*40-34,49),0)</f>
        <v>0</v>
      </c>
      <c r="T132" s="18"/>
      <c r="U132" s="189" t="str">
        <f t="shared" si="28"/>
        <v/>
      </c>
      <c r="V132" t="str">
        <f t="shared" si="29"/>
        <v>0</v>
      </c>
    </row>
    <row r="133" spans="1:22">
      <c r="A133" s="80">
        <v>131</v>
      </c>
      <c r="B133" s="157">
        <f>INDEX(GLSShapes!$A$1:$AY$40000,Index!$A133*40-39,1)</f>
        <v>0</v>
      </c>
      <c r="C133" t="str">
        <f t="shared" si="30"/>
        <v>DEER</v>
      </c>
      <c r="D133" s="132">
        <f>INDEX(GLSShapes!$A$1:$AY$40000,Index!$A133*40-38,2)</f>
        <v>0</v>
      </c>
      <c r="E133" s="154">
        <f t="shared" si="31"/>
        <v>5201</v>
      </c>
      <c r="F133" t="str">
        <f t="shared" si="26"/>
        <v>0</v>
      </c>
      <c r="G133" s="131">
        <f>INDEX(GLSShapes!$A$1:$AY$15000,Index!$A133*40-38,1)</f>
        <v>0</v>
      </c>
      <c r="H133" s="112" t="str">
        <f t="shared" si="27"/>
        <v>00</v>
      </c>
      <c r="I133" s="194">
        <f>IF(F133&lt;&gt;"0",INDEX(GLSShapes!$A$1:$AY$40000,Index!$A133*40-34,40),0)</f>
        <v>0</v>
      </c>
      <c r="J133" s="194">
        <f>IF(F133&lt;&gt;"0",INDEX(GLSShapes!$A$1:$AY$40000,Index!$A133*40-34,41),0)</f>
        <v>0</v>
      </c>
      <c r="K133" s="186">
        <f>RANK(I133,I131:I146,-1)</f>
        <v>1</v>
      </c>
      <c r="L133" s="186">
        <f>RANK(J133,J131:J146,-1)</f>
        <v>1</v>
      </c>
      <c r="M133" s="194">
        <f>INDEX(GLSShapes!$A$1:$AY$15000,Index!$A133*40-34,44)</f>
        <v>0</v>
      </c>
      <c r="N133" s="194">
        <f>INDEX(GLSShapes!$A$1:$AY$15000,Index!$A133*40-34,45)</f>
        <v>0</v>
      </c>
      <c r="Q133" s="194">
        <f>IF(F133&lt;&gt;"0",INDEX(GLSShapes!$A$1:$AY$15000,Index!$A133*40-34,48),0)</f>
        <v>0</v>
      </c>
      <c r="R133" s="194">
        <f>IF(F133&lt;&gt;"0",INDEX(GLSShapes!$A$1:$AY$15000,Index!$A133*40-34,49),0)</f>
        <v>0</v>
      </c>
      <c r="T133" s="18"/>
      <c r="U133" s="189" t="str">
        <f t="shared" si="28"/>
        <v/>
      </c>
      <c r="V133" t="str">
        <f t="shared" si="29"/>
        <v>0</v>
      </c>
    </row>
    <row r="134" spans="1:22">
      <c r="A134" s="80">
        <v>132</v>
      </c>
      <c r="B134" s="157">
        <f>INDEX(GLSShapes!$A$1:$AY$40000,Index!$A134*40-39,1)</f>
        <v>0</v>
      </c>
      <c r="C134" t="str">
        <f t="shared" si="30"/>
        <v>DEER</v>
      </c>
      <c r="D134" s="132">
        <f>INDEX(GLSShapes!$A$1:$AY$40000,Index!$A134*40-38,2)</f>
        <v>0</v>
      </c>
      <c r="E134" s="154">
        <f t="shared" si="31"/>
        <v>5241</v>
      </c>
      <c r="F134" t="str">
        <f t="shared" si="26"/>
        <v>0</v>
      </c>
      <c r="G134" s="131">
        <f>INDEX(GLSShapes!$A$1:$AY$15000,Index!$A134*40-38,1)</f>
        <v>0</v>
      </c>
      <c r="H134" s="112" t="str">
        <f t="shared" si="27"/>
        <v>00</v>
      </c>
      <c r="I134" s="194">
        <f>IF(F134&lt;&gt;"0",INDEX(GLSShapes!$A$1:$AY$40000,Index!$A134*40-34,40),0)</f>
        <v>0</v>
      </c>
      <c r="J134" s="194">
        <f>IF(F134&lt;&gt;"0",INDEX(GLSShapes!$A$1:$AY$40000,Index!$A134*40-34,41),0)</f>
        <v>0</v>
      </c>
      <c r="K134" s="186">
        <f>RANK(I134,I131:I146,-1)</f>
        <v>1</v>
      </c>
      <c r="L134" s="186">
        <f>RANK(J134,J131:J146,-1)</f>
        <v>1</v>
      </c>
      <c r="M134" s="194">
        <f>INDEX(GLSShapes!$A$1:$AY$15000,Index!$A134*40-34,44)</f>
        <v>0</v>
      </c>
      <c r="N134" s="194">
        <f>INDEX(GLSShapes!$A$1:$AY$15000,Index!$A134*40-34,45)</f>
        <v>0</v>
      </c>
      <c r="Q134" s="194">
        <f>IF(F134&lt;&gt;"0",INDEX(GLSShapes!$A$1:$AY$15000,Index!$A134*40-34,48),0)</f>
        <v>0</v>
      </c>
      <c r="R134" s="194">
        <f>IF(F134&lt;&gt;"0",INDEX(GLSShapes!$A$1:$AY$15000,Index!$A134*40-34,49),0)</f>
        <v>0</v>
      </c>
      <c r="T134" s="18"/>
      <c r="U134" s="189" t="str">
        <f t="shared" si="28"/>
        <v/>
      </c>
      <c r="V134" t="str">
        <f t="shared" si="29"/>
        <v>0</v>
      </c>
    </row>
    <row r="135" spans="1:22">
      <c r="A135" s="80">
        <v>133</v>
      </c>
      <c r="B135" s="157">
        <f>INDEX(GLSShapes!$A$1:$AY$40000,Index!$A135*40-39,1)</f>
        <v>0</v>
      </c>
      <c r="C135" t="str">
        <f t="shared" si="30"/>
        <v>DEER</v>
      </c>
      <c r="D135" s="132">
        <f>INDEX(GLSShapes!$A$1:$AY$40000,Index!$A135*40-38,2)</f>
        <v>0</v>
      </c>
      <c r="E135" s="154">
        <f t="shared" si="31"/>
        <v>5281</v>
      </c>
      <c r="F135" t="str">
        <f t="shared" si="26"/>
        <v>0</v>
      </c>
      <c r="G135" s="131">
        <f>INDEX(GLSShapes!$A$1:$AY$15000,Index!$A135*40-38,1)</f>
        <v>0</v>
      </c>
      <c r="H135" s="112" t="str">
        <f t="shared" si="27"/>
        <v>00</v>
      </c>
      <c r="I135" s="194">
        <f>IF(F135&lt;&gt;"0",INDEX(GLSShapes!$A$1:$AY$40000,Index!$A135*40-34,40),0)</f>
        <v>0</v>
      </c>
      <c r="J135" s="194">
        <f>IF(F135&lt;&gt;"0",INDEX(GLSShapes!$A$1:$AY$40000,Index!$A135*40-34,41),0)</f>
        <v>0</v>
      </c>
      <c r="K135" s="186">
        <f>RANK(I135,I131:I146,-1)</f>
        <v>1</v>
      </c>
      <c r="L135" s="186">
        <f>RANK(J135,J131:J146,-1)</f>
        <v>1</v>
      </c>
      <c r="M135" s="194">
        <f>INDEX(GLSShapes!$A$1:$AY$15000,Index!$A135*40-34,44)</f>
        <v>0</v>
      </c>
      <c r="N135" s="194">
        <f>INDEX(GLSShapes!$A$1:$AY$15000,Index!$A135*40-34,45)</f>
        <v>0</v>
      </c>
      <c r="Q135" s="194">
        <f>IF(F135&lt;&gt;"0",INDEX(GLSShapes!$A$1:$AY$15000,Index!$A135*40-34,48),0)</f>
        <v>0</v>
      </c>
      <c r="R135" s="194">
        <f>IF(F135&lt;&gt;"0",INDEX(GLSShapes!$A$1:$AY$15000,Index!$A135*40-34,49),0)</f>
        <v>0</v>
      </c>
      <c r="T135" s="18"/>
      <c r="U135" s="189" t="str">
        <f t="shared" si="28"/>
        <v/>
      </c>
      <c r="V135" t="str">
        <f t="shared" si="29"/>
        <v>0</v>
      </c>
    </row>
    <row r="136" spans="1:22">
      <c r="A136" s="80">
        <v>134</v>
      </c>
      <c r="B136" s="157">
        <f>INDEX(GLSShapes!$A$1:$AY$40000,Index!$A136*40-39,1)</f>
        <v>0</v>
      </c>
      <c r="C136" t="str">
        <f t="shared" si="30"/>
        <v>DEER</v>
      </c>
      <c r="D136" s="132">
        <f>INDEX(GLSShapes!$A$1:$AY$40000,Index!$A136*40-38,2)</f>
        <v>0</v>
      </c>
      <c r="E136" s="154">
        <f t="shared" si="31"/>
        <v>5321</v>
      </c>
      <c r="F136" t="str">
        <f t="shared" si="26"/>
        <v>0</v>
      </c>
      <c r="G136" s="131">
        <f>INDEX(GLSShapes!$A$1:$AY$15000,Index!$A136*40-38,1)</f>
        <v>0</v>
      </c>
      <c r="H136" s="112" t="str">
        <f t="shared" si="27"/>
        <v>00</v>
      </c>
      <c r="I136" s="194">
        <f>IF(F136&lt;&gt;"0",INDEX(GLSShapes!$A$1:$AY$40000,Index!$A136*40-34,40),0)</f>
        <v>0</v>
      </c>
      <c r="J136" s="194">
        <f>IF(F136&lt;&gt;"0",INDEX(GLSShapes!$A$1:$AY$40000,Index!$A136*40-34,41),0)</f>
        <v>0</v>
      </c>
      <c r="K136" s="186">
        <f>RANK(I136,I131:I146,-1)</f>
        <v>1</v>
      </c>
      <c r="L136" s="186">
        <f>RANK(J136,J131:J146,-1)</f>
        <v>1</v>
      </c>
      <c r="M136" s="194">
        <f>INDEX(GLSShapes!$A$1:$AY$15000,Index!$A136*40-34,44)</f>
        <v>0</v>
      </c>
      <c r="N136" s="194">
        <f>INDEX(GLSShapes!$A$1:$AY$15000,Index!$A136*40-34,45)</f>
        <v>0</v>
      </c>
      <c r="Q136" s="194">
        <f>IF(F136&lt;&gt;"0",INDEX(GLSShapes!$A$1:$AY$15000,Index!$A136*40-34,48),0)</f>
        <v>0</v>
      </c>
      <c r="R136" s="194">
        <f>IF(F136&lt;&gt;"0",INDEX(GLSShapes!$A$1:$AY$15000,Index!$A136*40-34,49),0)</f>
        <v>0</v>
      </c>
      <c r="T136" s="18"/>
      <c r="U136" s="189" t="str">
        <f t="shared" si="28"/>
        <v/>
      </c>
      <c r="V136" t="str">
        <f t="shared" si="29"/>
        <v>0</v>
      </c>
    </row>
    <row r="137" spans="1:22">
      <c r="A137" s="80">
        <v>135</v>
      </c>
      <c r="B137" s="157">
        <f>INDEX(GLSShapes!$A$1:$AY$40000,Index!$A137*40-39,1)</f>
        <v>0</v>
      </c>
      <c r="C137" t="str">
        <f t="shared" si="30"/>
        <v>DEER</v>
      </c>
      <c r="D137" s="132">
        <f>INDEX(GLSShapes!$A$1:$AY$40000,Index!$A137*40-38,2)</f>
        <v>0</v>
      </c>
      <c r="E137" s="154">
        <f t="shared" si="31"/>
        <v>5361</v>
      </c>
      <c r="F137" t="str">
        <f t="shared" si="26"/>
        <v>0</v>
      </c>
      <c r="G137" s="131">
        <f>INDEX(GLSShapes!$A$1:$AY$15000,Index!$A137*40-38,1)</f>
        <v>0</v>
      </c>
      <c r="H137" s="112" t="str">
        <f t="shared" si="27"/>
        <v>00</v>
      </c>
      <c r="I137" s="194">
        <f>IF(F137&lt;&gt;"0",INDEX(GLSShapes!$A$1:$AY$40000,Index!$A137*40-34,40),0)</f>
        <v>0</v>
      </c>
      <c r="J137" s="194">
        <f>IF(F137&lt;&gt;"0",INDEX(GLSShapes!$A$1:$AY$40000,Index!$A137*40-34,41),0)</f>
        <v>0</v>
      </c>
      <c r="K137" s="186">
        <f>RANK(I137,I131:I146,-1)</f>
        <v>1</v>
      </c>
      <c r="L137" s="186">
        <f>RANK(J137,J131:J146,-1)</f>
        <v>1</v>
      </c>
      <c r="M137" s="194">
        <f>INDEX(GLSShapes!$A$1:$AY$15000,Index!$A137*40-34,44)</f>
        <v>0</v>
      </c>
      <c r="N137" s="194">
        <f>INDEX(GLSShapes!$A$1:$AY$15000,Index!$A137*40-34,45)</f>
        <v>0</v>
      </c>
      <c r="Q137" s="194">
        <f>IF(F137&lt;&gt;"0",INDEX(GLSShapes!$A$1:$AY$15000,Index!$A137*40-34,48),0)</f>
        <v>0</v>
      </c>
      <c r="R137" s="194">
        <f>IF(F137&lt;&gt;"0",INDEX(GLSShapes!$A$1:$AY$15000,Index!$A137*40-34,49),0)</f>
        <v>0</v>
      </c>
      <c r="T137" s="18"/>
      <c r="U137" s="189" t="str">
        <f t="shared" si="28"/>
        <v/>
      </c>
      <c r="V137" t="str">
        <f t="shared" si="29"/>
        <v>0</v>
      </c>
    </row>
    <row r="138" spans="1:22">
      <c r="A138" s="80">
        <v>136</v>
      </c>
      <c r="B138" s="157">
        <f>INDEX(GLSShapes!$A$1:$AY$40000,Index!$A138*40-39,1)</f>
        <v>0</v>
      </c>
      <c r="C138" t="str">
        <f t="shared" si="30"/>
        <v>DEER</v>
      </c>
      <c r="D138" s="132">
        <f>INDEX(GLSShapes!$A$1:$AY$40000,Index!$A138*40-38,2)</f>
        <v>0</v>
      </c>
      <c r="E138" s="154">
        <f t="shared" si="31"/>
        <v>5401</v>
      </c>
      <c r="F138" t="str">
        <f t="shared" si="26"/>
        <v>0</v>
      </c>
      <c r="G138" s="131">
        <f>INDEX(GLSShapes!$A$1:$AY$15000,Index!$A138*40-38,1)</f>
        <v>0</v>
      </c>
      <c r="H138" s="112" t="str">
        <f t="shared" si="27"/>
        <v>00</v>
      </c>
      <c r="I138" s="194">
        <f>IF(F138&lt;&gt;"0",INDEX(GLSShapes!$A$1:$AY$40000,Index!$A138*40-34,40),0)</f>
        <v>0</v>
      </c>
      <c r="J138" s="194">
        <f>IF(F138&lt;&gt;"0",INDEX(GLSShapes!$A$1:$AY$40000,Index!$A138*40-34,41),0)</f>
        <v>0</v>
      </c>
      <c r="K138" s="186">
        <f>RANK(I138,I131:I146,-1)</f>
        <v>1</v>
      </c>
      <c r="L138" s="186">
        <f>RANK(J138,J131:J146,-1)</f>
        <v>1</v>
      </c>
      <c r="M138" s="194">
        <f>INDEX(GLSShapes!$A$1:$AY$15000,Index!$A138*40-34,44)</f>
        <v>0</v>
      </c>
      <c r="N138" s="194">
        <f>INDEX(GLSShapes!$A$1:$AY$15000,Index!$A138*40-34,45)</f>
        <v>0</v>
      </c>
      <c r="Q138" s="194">
        <f>IF(F138&lt;&gt;"0",INDEX(GLSShapes!$A$1:$AY$15000,Index!$A138*40-34,48),0)</f>
        <v>0</v>
      </c>
      <c r="R138" s="194">
        <f>IF(F138&lt;&gt;"0",INDEX(GLSShapes!$A$1:$AY$15000,Index!$A138*40-34,49),0)</f>
        <v>0</v>
      </c>
      <c r="T138" s="18"/>
      <c r="U138" s="189" t="str">
        <f t="shared" si="28"/>
        <v/>
      </c>
      <c r="V138" t="str">
        <f t="shared" si="29"/>
        <v>0</v>
      </c>
    </row>
    <row r="139" spans="1:22">
      <c r="A139" s="80">
        <v>137</v>
      </c>
      <c r="B139" s="157">
        <f>INDEX(GLSShapes!$A$1:$AY$40000,Index!$A139*40-39,1)</f>
        <v>0</v>
      </c>
      <c r="C139" t="str">
        <f t="shared" si="30"/>
        <v>DEER</v>
      </c>
      <c r="D139" s="132">
        <f>INDEX(GLSShapes!$A$1:$AY$40000,Index!$A139*40-38,2)</f>
        <v>0</v>
      </c>
      <c r="E139" s="154">
        <f t="shared" si="31"/>
        <v>5441</v>
      </c>
      <c r="F139" t="str">
        <f t="shared" si="26"/>
        <v>0</v>
      </c>
      <c r="G139" s="131">
        <f>INDEX(GLSShapes!$A$1:$AY$15000,Index!$A139*40-38,1)</f>
        <v>0</v>
      </c>
      <c r="H139" s="112" t="str">
        <f t="shared" si="27"/>
        <v>00</v>
      </c>
      <c r="I139" s="194">
        <f>IF(F139&lt;&gt;"0",INDEX(GLSShapes!$A$1:$AY$40000,Index!$A139*40-34,40),0)</f>
        <v>0</v>
      </c>
      <c r="J139" s="194">
        <f>IF(F139&lt;&gt;"0",INDEX(GLSShapes!$A$1:$AY$40000,Index!$A139*40-34,41),0)</f>
        <v>0</v>
      </c>
      <c r="K139" s="186">
        <f>RANK(I139,I131:I146,-1)</f>
        <v>1</v>
      </c>
      <c r="L139" s="186">
        <f>RANK(J139,J131:J146,-1)</f>
        <v>1</v>
      </c>
      <c r="M139" s="194">
        <f>INDEX(GLSShapes!$A$1:$AY$15000,Index!$A139*40-34,44)</f>
        <v>0</v>
      </c>
      <c r="N139" s="194">
        <f>INDEX(GLSShapes!$A$1:$AY$15000,Index!$A139*40-34,45)</f>
        <v>0</v>
      </c>
      <c r="Q139" s="194">
        <f>IF(F139&lt;&gt;"0",INDEX(GLSShapes!$A$1:$AY$15000,Index!$A139*40-34,48),0)</f>
        <v>0</v>
      </c>
      <c r="R139" s="194">
        <f>IF(F139&lt;&gt;"0",INDEX(GLSShapes!$A$1:$AY$15000,Index!$A139*40-34,49),0)</f>
        <v>0</v>
      </c>
      <c r="T139" s="18"/>
      <c r="U139" s="189" t="str">
        <f t="shared" si="28"/>
        <v/>
      </c>
      <c r="V139" t="str">
        <f t="shared" si="29"/>
        <v>0</v>
      </c>
    </row>
    <row r="140" spans="1:22">
      <c r="A140" s="80">
        <v>138</v>
      </c>
      <c r="B140" s="157">
        <f>INDEX(GLSShapes!$A$1:$AY$40000,Index!$A140*40-39,1)</f>
        <v>0</v>
      </c>
      <c r="C140" t="str">
        <f t="shared" si="30"/>
        <v>DEER</v>
      </c>
      <c r="D140" s="132">
        <f>INDEX(GLSShapes!$A$1:$AY$40000,Index!$A140*40-38,2)</f>
        <v>0</v>
      </c>
      <c r="E140" s="154">
        <f t="shared" si="31"/>
        <v>5481</v>
      </c>
      <c r="F140" t="str">
        <f t="shared" si="26"/>
        <v>0</v>
      </c>
      <c r="G140" s="131">
        <f>INDEX(GLSShapes!$A$1:$AY$15000,Index!$A140*40-38,1)</f>
        <v>0</v>
      </c>
      <c r="H140" s="112" t="str">
        <f t="shared" si="27"/>
        <v>00</v>
      </c>
      <c r="I140" s="194">
        <f>IF(F140&lt;&gt;"0",INDEX(GLSShapes!$A$1:$AY$40000,Index!$A140*40-34,40),0)</f>
        <v>0</v>
      </c>
      <c r="J140" s="194">
        <f>IF(F140&lt;&gt;"0",INDEX(GLSShapes!$A$1:$AY$40000,Index!$A140*40-34,41),0)</f>
        <v>0</v>
      </c>
      <c r="K140" s="186">
        <f>RANK(I140,I131:I146,-1)</f>
        <v>1</v>
      </c>
      <c r="L140" s="186">
        <f>RANK(J140,J131:J146,-1)</f>
        <v>1</v>
      </c>
      <c r="M140" s="194">
        <f>INDEX(GLSShapes!$A$1:$AY$15000,Index!$A140*40-34,44)</f>
        <v>0</v>
      </c>
      <c r="N140" s="194">
        <f>INDEX(GLSShapes!$A$1:$AY$15000,Index!$A140*40-34,45)</f>
        <v>0</v>
      </c>
      <c r="Q140" s="194">
        <f>IF(F140&lt;&gt;"0",INDEX(GLSShapes!$A$1:$AY$15000,Index!$A140*40-34,48),0)</f>
        <v>0</v>
      </c>
      <c r="R140" s="194">
        <f>IF(F140&lt;&gt;"0",INDEX(GLSShapes!$A$1:$AY$15000,Index!$A140*40-34,49),0)</f>
        <v>0</v>
      </c>
      <c r="T140" s="18"/>
      <c r="U140" s="189" t="str">
        <f t="shared" si="28"/>
        <v/>
      </c>
      <c r="V140" t="str">
        <f t="shared" si="29"/>
        <v>0</v>
      </c>
    </row>
    <row r="141" spans="1:22">
      <c r="A141" s="80">
        <v>139</v>
      </c>
      <c r="B141" s="157">
        <f>INDEX(GLSShapes!$A$1:$AY$40000,Index!$A141*40-39,1)</f>
        <v>0</v>
      </c>
      <c r="C141" t="str">
        <f t="shared" si="30"/>
        <v>DEER</v>
      </c>
      <c r="D141" s="132">
        <f>INDEX(GLSShapes!$A$1:$AY$40000,Index!$A141*40-38,2)</f>
        <v>0</v>
      </c>
      <c r="E141" s="154">
        <f t="shared" si="31"/>
        <v>5521</v>
      </c>
      <c r="F141" t="str">
        <f t="shared" si="26"/>
        <v>0</v>
      </c>
      <c r="G141" s="131">
        <f>INDEX(GLSShapes!$A$1:$AY$15000,Index!$A141*40-38,1)</f>
        <v>0</v>
      </c>
      <c r="H141" s="112" t="str">
        <f t="shared" si="27"/>
        <v>00</v>
      </c>
      <c r="I141" s="194">
        <f>IF(F141&lt;&gt;"0",INDEX(GLSShapes!$A$1:$AY$40000,Index!$A141*40-34,40),0)</f>
        <v>0</v>
      </c>
      <c r="J141" s="194">
        <f>IF(F141&lt;&gt;"0",INDEX(GLSShapes!$A$1:$AY$40000,Index!$A141*40-34,41),0)</f>
        <v>0</v>
      </c>
      <c r="K141" s="186">
        <f>RANK(I141,I131:I146,-1)</f>
        <v>1</v>
      </c>
      <c r="L141" s="186">
        <f>RANK(J141,J131:J146,-1)</f>
        <v>1</v>
      </c>
      <c r="M141" s="194">
        <f>INDEX(GLSShapes!$A$1:$AY$15000,Index!$A141*40-34,44)</f>
        <v>0</v>
      </c>
      <c r="N141" s="194">
        <f>INDEX(GLSShapes!$A$1:$AY$15000,Index!$A141*40-34,45)</f>
        <v>0</v>
      </c>
      <c r="Q141" s="194">
        <f>IF(F141&lt;&gt;"0",INDEX(GLSShapes!$A$1:$AY$15000,Index!$A141*40-34,48),0)</f>
        <v>0</v>
      </c>
      <c r="R141" s="194">
        <f>IF(F141&lt;&gt;"0",INDEX(GLSShapes!$A$1:$AY$15000,Index!$A141*40-34,49),0)</f>
        <v>0</v>
      </c>
      <c r="T141" s="18"/>
      <c r="U141" s="189" t="str">
        <f t="shared" si="28"/>
        <v/>
      </c>
      <c r="V141" t="str">
        <f t="shared" si="29"/>
        <v>0</v>
      </c>
    </row>
    <row r="142" spans="1:22">
      <c r="A142" s="80">
        <v>140</v>
      </c>
      <c r="B142" s="157">
        <f>INDEX(GLSShapes!$A$1:$AY$40000,Index!$A142*40-39,1)</f>
        <v>0</v>
      </c>
      <c r="C142" t="str">
        <f t="shared" si="30"/>
        <v>DEER</v>
      </c>
      <c r="D142" s="132">
        <f>INDEX(GLSShapes!$A$1:$AY$40000,Index!$A142*40-38,2)</f>
        <v>0</v>
      </c>
      <c r="E142" s="154">
        <f t="shared" si="31"/>
        <v>5561</v>
      </c>
      <c r="F142" t="str">
        <f t="shared" si="26"/>
        <v>0</v>
      </c>
      <c r="G142" s="131">
        <f>INDEX(GLSShapes!$A$1:$AY$15000,Index!$A142*40-38,1)</f>
        <v>0</v>
      </c>
      <c r="H142" s="112" t="str">
        <f t="shared" si="27"/>
        <v>00</v>
      </c>
      <c r="I142" s="194">
        <f>IF(F142&lt;&gt;"0",INDEX(GLSShapes!$A$1:$AY$40000,Index!$A142*40-34,40),0)</f>
        <v>0</v>
      </c>
      <c r="J142" s="194">
        <f>IF(F142&lt;&gt;"0",INDEX(GLSShapes!$A$1:$AY$40000,Index!$A142*40-34,41),0)</f>
        <v>0</v>
      </c>
      <c r="K142" s="186">
        <f>RANK(I142,I131:I146,-1)</f>
        <v>1</v>
      </c>
      <c r="L142" s="186">
        <f>RANK(J142,J131:J146,-1)</f>
        <v>1</v>
      </c>
      <c r="M142" s="194">
        <f>INDEX(GLSShapes!$A$1:$AY$15000,Index!$A142*40-34,44)</f>
        <v>0</v>
      </c>
      <c r="N142" s="194">
        <f>INDEX(GLSShapes!$A$1:$AY$15000,Index!$A142*40-34,45)</f>
        <v>0</v>
      </c>
      <c r="Q142" s="194">
        <f>IF(F142&lt;&gt;"0",INDEX(GLSShapes!$A$1:$AY$15000,Index!$A142*40-34,48),0)</f>
        <v>0</v>
      </c>
      <c r="R142" s="194">
        <f>IF(F142&lt;&gt;"0",INDEX(GLSShapes!$A$1:$AY$15000,Index!$A142*40-34,49),0)</f>
        <v>0</v>
      </c>
      <c r="T142" s="18"/>
      <c r="U142" s="189" t="str">
        <f t="shared" si="28"/>
        <v/>
      </c>
      <c r="V142" t="str">
        <f t="shared" si="29"/>
        <v>0</v>
      </c>
    </row>
    <row r="143" spans="1:22">
      <c r="A143" s="80">
        <v>141</v>
      </c>
      <c r="B143" s="157">
        <f>INDEX(GLSShapes!$A$1:$AY$40000,Index!$A143*40-39,1)</f>
        <v>0</v>
      </c>
      <c r="C143" t="str">
        <f t="shared" si="30"/>
        <v>DEER</v>
      </c>
      <c r="D143" s="132">
        <f>INDEX(GLSShapes!$A$1:$AY$40000,Index!$A143*40-38,2)</f>
        <v>0</v>
      </c>
      <c r="E143" s="154">
        <f t="shared" si="31"/>
        <v>5601</v>
      </c>
      <c r="F143" t="str">
        <f t="shared" si="26"/>
        <v>0</v>
      </c>
      <c r="G143" s="131">
        <f>INDEX(GLSShapes!$A$1:$AY$15000,Index!$A143*40-38,1)</f>
        <v>0</v>
      </c>
      <c r="H143" s="112" t="str">
        <f t="shared" si="27"/>
        <v>00</v>
      </c>
      <c r="I143" s="194">
        <f>IF(F143&lt;&gt;"0",INDEX(GLSShapes!$A$1:$AY$40000,Index!$A143*40-34,40),0)</f>
        <v>0</v>
      </c>
      <c r="J143" s="194">
        <f>IF(F143&lt;&gt;"0",INDEX(GLSShapes!$A$1:$AY$40000,Index!$A143*40-34,41),0)</f>
        <v>0</v>
      </c>
      <c r="K143" s="186">
        <f>RANK(I143,I131:I146,-1)</f>
        <v>1</v>
      </c>
      <c r="L143" s="186">
        <f>RANK(J143,J131:J146,-1)</f>
        <v>1</v>
      </c>
      <c r="M143" s="194">
        <f>INDEX(GLSShapes!$A$1:$AY$15000,Index!$A143*40-34,44)</f>
        <v>0</v>
      </c>
      <c r="N143" s="194">
        <f>INDEX(GLSShapes!$A$1:$AY$15000,Index!$A143*40-34,45)</f>
        <v>0</v>
      </c>
      <c r="Q143" s="194">
        <f>IF(F143&lt;&gt;"0",INDEX(GLSShapes!$A$1:$AY$15000,Index!$A143*40-34,48),0)</f>
        <v>0</v>
      </c>
      <c r="R143" s="194">
        <f>IF(F143&lt;&gt;"0",INDEX(GLSShapes!$A$1:$AY$15000,Index!$A143*40-34,49),0)</f>
        <v>0</v>
      </c>
      <c r="T143" s="18"/>
      <c r="U143" s="189" t="str">
        <f t="shared" si="28"/>
        <v/>
      </c>
      <c r="V143" t="str">
        <f t="shared" si="29"/>
        <v>0</v>
      </c>
    </row>
    <row r="144" spans="1:22">
      <c r="A144" s="80">
        <v>142</v>
      </c>
      <c r="B144" s="157">
        <f>INDEX(GLSShapes!$A$1:$AY$40000,Index!$A144*40-39,1)</f>
        <v>0</v>
      </c>
      <c r="C144" t="str">
        <f t="shared" si="30"/>
        <v>DEER</v>
      </c>
      <c r="D144" s="132">
        <f>INDEX(GLSShapes!$A$1:$AY$40000,Index!$A144*40-38,2)</f>
        <v>0</v>
      </c>
      <c r="E144" s="154">
        <f t="shared" si="31"/>
        <v>5641</v>
      </c>
      <c r="F144" t="str">
        <f t="shared" si="26"/>
        <v>0</v>
      </c>
      <c r="G144" s="131">
        <f>INDEX(GLSShapes!$A$1:$AY$15000,Index!$A144*40-38,1)</f>
        <v>0</v>
      </c>
      <c r="H144" s="112" t="str">
        <f t="shared" si="27"/>
        <v>00</v>
      </c>
      <c r="I144" s="194">
        <f>IF(F144&lt;&gt;"0",INDEX(GLSShapes!$A$1:$AY$40000,Index!$A144*40-34,40),0)</f>
        <v>0</v>
      </c>
      <c r="J144" s="194">
        <f>IF(F144&lt;&gt;"0",INDEX(GLSShapes!$A$1:$AY$40000,Index!$A144*40-34,41),0)</f>
        <v>0</v>
      </c>
      <c r="K144" s="186">
        <f>RANK(I144,I131:I146,-1)</f>
        <v>1</v>
      </c>
      <c r="L144" s="186">
        <f>RANK(J144,J131:J146,-1)</f>
        <v>1</v>
      </c>
      <c r="M144" s="194">
        <f>INDEX(GLSShapes!$A$1:$AY$15000,Index!$A144*40-34,44)</f>
        <v>0</v>
      </c>
      <c r="N144" s="194">
        <f>INDEX(GLSShapes!$A$1:$AY$15000,Index!$A144*40-34,45)</f>
        <v>0</v>
      </c>
      <c r="Q144" s="194">
        <f>IF(F144&lt;&gt;"0",INDEX(GLSShapes!$A$1:$AY$15000,Index!$A144*40-34,48),0)</f>
        <v>0</v>
      </c>
      <c r="R144" s="194">
        <f>IF(F144&lt;&gt;"0",INDEX(GLSShapes!$A$1:$AY$15000,Index!$A144*40-34,49),0)</f>
        <v>0</v>
      </c>
      <c r="T144" s="18"/>
      <c r="U144" s="189" t="str">
        <f t="shared" si="28"/>
        <v/>
      </c>
      <c r="V144" t="str">
        <f t="shared" si="29"/>
        <v>0</v>
      </c>
    </row>
    <row r="145" spans="1:22">
      <c r="A145" s="80">
        <v>143</v>
      </c>
      <c r="B145" s="157">
        <f>INDEX(GLSShapes!$A$1:$AY$40000,Index!$A145*40-39,1)</f>
        <v>0</v>
      </c>
      <c r="C145" t="str">
        <f t="shared" si="30"/>
        <v>DEER</v>
      </c>
      <c r="D145" s="132">
        <f>INDEX(GLSShapes!$A$1:$AY$40000,Index!$A145*40-38,2)</f>
        <v>0</v>
      </c>
      <c r="E145" s="154">
        <f t="shared" si="31"/>
        <v>5681</v>
      </c>
      <c r="F145" t="str">
        <f t="shared" si="26"/>
        <v>0</v>
      </c>
      <c r="G145" s="131">
        <f>INDEX(GLSShapes!$A$1:$AY$15000,Index!$A145*40-38,1)</f>
        <v>0</v>
      </c>
      <c r="H145" s="112" t="str">
        <f t="shared" si="27"/>
        <v>00</v>
      </c>
      <c r="I145" s="194">
        <f>IF(F145&lt;&gt;"0",INDEX(GLSShapes!$A$1:$AY$40000,Index!$A145*40-34,40),0)</f>
        <v>0</v>
      </c>
      <c r="J145" s="194">
        <f>IF(F145&lt;&gt;"0",INDEX(GLSShapes!$A$1:$AY$40000,Index!$A145*40-34,41),0)</f>
        <v>0</v>
      </c>
      <c r="K145" s="186">
        <f>RANK(I145,I131:I146,-1)</f>
        <v>1</v>
      </c>
      <c r="L145" s="186">
        <f>RANK(J145,J131:J146,-1)</f>
        <v>1</v>
      </c>
      <c r="M145" s="194">
        <f>INDEX(GLSShapes!$A$1:$AY$15000,Index!$A145*40-34,44)</f>
        <v>0</v>
      </c>
      <c r="N145" s="194">
        <f>INDEX(GLSShapes!$A$1:$AY$15000,Index!$A145*40-34,45)</f>
        <v>0</v>
      </c>
      <c r="Q145" s="194">
        <f>IF(F145&lt;&gt;"0",INDEX(GLSShapes!$A$1:$AY$15000,Index!$A145*40-34,48),0)</f>
        <v>0</v>
      </c>
      <c r="R145" s="194">
        <f>IF(F145&lt;&gt;"0",INDEX(GLSShapes!$A$1:$AY$15000,Index!$A145*40-34,49),0)</f>
        <v>0</v>
      </c>
      <c r="T145" s="18"/>
      <c r="U145" s="189" t="str">
        <f t="shared" si="28"/>
        <v/>
      </c>
      <c r="V145" t="str">
        <f t="shared" si="29"/>
        <v>0</v>
      </c>
    </row>
    <row r="146" spans="1:22">
      <c r="A146" s="86">
        <v>144</v>
      </c>
      <c r="B146" s="157">
        <f>INDEX(GLSShapes!$A$1:$AY$40000,Index!$A146*40-39,1)</f>
        <v>0</v>
      </c>
      <c r="C146" s="134" t="str">
        <f t="shared" si="30"/>
        <v>DEER</v>
      </c>
      <c r="D146" s="132">
        <f>INDEX(GLSShapes!$A$1:$AY$40000,Index!$A146*40-38,2)</f>
        <v>0</v>
      </c>
      <c r="E146" s="155">
        <f t="shared" si="31"/>
        <v>5721</v>
      </c>
      <c r="F146" s="134" t="str">
        <f t="shared" si="26"/>
        <v>0</v>
      </c>
      <c r="G146" s="135">
        <f>INDEX(GLSShapes!$A$1:$AY$15000,Index!$A146*40-38,1)</f>
        <v>0</v>
      </c>
      <c r="H146" s="136" t="str">
        <f t="shared" si="27"/>
        <v>00</v>
      </c>
      <c r="I146" s="194">
        <f>IF(F146&lt;&gt;"0",INDEX(GLSShapes!$A$1:$AY$40000,Index!$A146*40-34,40),0)</f>
        <v>0</v>
      </c>
      <c r="J146" s="194">
        <f>IF(F146&lt;&gt;"0",INDEX(GLSShapes!$A$1:$AY$40000,Index!$A146*40-34,41),0)</f>
        <v>0</v>
      </c>
      <c r="K146" s="137">
        <f>RANK(I146,I131:I146,-1)</f>
        <v>1</v>
      </c>
      <c r="L146" s="137">
        <f>RANK(J146,J131:J146,-1)</f>
        <v>1</v>
      </c>
      <c r="M146" s="195">
        <f>INDEX(GLSShapes!$A$1:$AY$15000,Index!$A146*40-34,44)</f>
        <v>0</v>
      </c>
      <c r="N146" s="195">
        <f>INDEX(GLSShapes!$A$1:$AY$15000,Index!$A146*40-34,45)</f>
        <v>0</v>
      </c>
      <c r="O146" s="134"/>
      <c r="P146" s="134"/>
      <c r="Q146" s="195">
        <f>IF(F146&lt;&gt;"0",INDEX(GLSShapes!$A$1:$AY$15000,Index!$A146*40-34,48),0)</f>
        <v>0</v>
      </c>
      <c r="R146" s="195">
        <f>IF(F146&lt;&gt;"0",INDEX(GLSShapes!$A$1:$AY$15000,Index!$A146*40-34,49),0)</f>
        <v>0</v>
      </c>
      <c r="S146" s="134"/>
      <c r="T146" s="138"/>
      <c r="U146" s="189" t="str">
        <f t="shared" si="28"/>
        <v/>
      </c>
      <c r="V146" t="str">
        <f t="shared" si="29"/>
        <v>0</v>
      </c>
    </row>
    <row r="147" spans="1:22">
      <c r="A147" s="80">
        <v>145</v>
      </c>
      <c r="B147" s="157">
        <f>INDEX(GLSShapes!$A$1:$AY$40000,Index!$A147*40-39,1)</f>
        <v>0</v>
      </c>
      <c r="C147" t="str">
        <f t="shared" si="30"/>
        <v>DEER</v>
      </c>
      <c r="D147" s="132">
        <f>INDEX(GLSShapes!$A$1:$AY$40000,Index!$A147*40-38,2)</f>
        <v>0</v>
      </c>
      <c r="E147" s="153">
        <f t="shared" si="31"/>
        <v>5761</v>
      </c>
      <c r="F147" t="str">
        <f t="shared" si="26"/>
        <v>0</v>
      </c>
      <c r="G147" s="131">
        <f>INDEX(GLSShapes!$A$1:$AY$15000,Index!$A147*40-38,1)</f>
        <v>0</v>
      </c>
      <c r="H147" s="112" t="str">
        <f t="shared" si="27"/>
        <v>00</v>
      </c>
      <c r="I147" s="194">
        <f>IF(F147&lt;&gt;"0",INDEX(GLSShapes!$A$1:$AY$40000,Index!$A147*40-34,40),0)</f>
        <v>0</v>
      </c>
      <c r="J147" s="194">
        <f>IF(F147&lt;&gt;"0",INDEX(GLSShapes!$A$1:$AY$40000,Index!$A147*40-34,41),0)</f>
        <v>0</v>
      </c>
      <c r="K147" s="186">
        <f>RANK(I147,I147:I162,-1)</f>
        <v>1</v>
      </c>
      <c r="L147" s="186">
        <f>RANK(J147,J147:J162,-1)</f>
        <v>1</v>
      </c>
      <c r="M147" s="194">
        <f>INDEX(GLSShapes!$A$1:$AY$15000,Index!$A147*40-34,44)</f>
        <v>0</v>
      </c>
      <c r="N147" s="194">
        <f>INDEX(GLSShapes!$A$1:$AY$15000,Index!$A147*40-34,45)</f>
        <v>0</v>
      </c>
      <c r="Q147" s="194">
        <f>IF(F147&lt;&gt;"0",INDEX(GLSShapes!$A$1:$AY$15000,Index!$A147*40-34,48),0)</f>
        <v>0</v>
      </c>
      <c r="R147" s="194">
        <f>IF(F147&lt;&gt;"0",INDEX(GLSShapes!$A$1:$AY$15000,Index!$A147*40-34,49),0)</f>
        <v>0</v>
      </c>
      <c r="T147" s="18"/>
      <c r="U147" s="189" t="str">
        <f t="shared" si="28"/>
        <v/>
      </c>
      <c r="V147" t="str">
        <f t="shared" si="29"/>
        <v>0</v>
      </c>
    </row>
    <row r="148" spans="1:22">
      <c r="A148" s="80">
        <v>146</v>
      </c>
      <c r="B148" s="157">
        <f>INDEX(GLSShapes!$A$1:$AY$40000,Index!$A148*40-39,1)</f>
        <v>0</v>
      </c>
      <c r="C148" t="str">
        <f t="shared" si="30"/>
        <v>DEER</v>
      </c>
      <c r="D148" s="132">
        <f>INDEX(GLSShapes!$A$1:$AY$40000,Index!$A148*40-38,2)</f>
        <v>0</v>
      </c>
      <c r="E148" s="154">
        <f t="shared" si="31"/>
        <v>5801</v>
      </c>
      <c r="F148" t="str">
        <f t="shared" si="26"/>
        <v>0</v>
      </c>
      <c r="G148" s="131">
        <f>INDEX(GLSShapes!$A$1:$AY$15000,Index!$A148*40-38,1)</f>
        <v>0</v>
      </c>
      <c r="H148" s="112" t="str">
        <f t="shared" si="27"/>
        <v>00</v>
      </c>
      <c r="I148" s="194">
        <f>IF(F148&lt;&gt;"0",INDEX(GLSShapes!$A$1:$AY$40000,Index!$A148*40-34,40),0)</f>
        <v>0</v>
      </c>
      <c r="J148" s="194">
        <f>IF(F148&lt;&gt;"0",INDEX(GLSShapes!$A$1:$AY$40000,Index!$A148*40-34,41),0)</f>
        <v>0</v>
      </c>
      <c r="K148" s="186">
        <f>RANK(I148,I147:I162,-1)</f>
        <v>1</v>
      </c>
      <c r="L148" s="186">
        <f>RANK(J148,J147:J162,-1)</f>
        <v>1</v>
      </c>
      <c r="M148" s="194">
        <f>INDEX(GLSShapes!$A$1:$AY$15000,Index!$A148*40-34,44)</f>
        <v>0</v>
      </c>
      <c r="N148" s="194">
        <f>INDEX(GLSShapes!$A$1:$AY$15000,Index!$A148*40-34,45)</f>
        <v>0</v>
      </c>
      <c r="Q148" s="194">
        <f>IF(F148&lt;&gt;"0",INDEX(GLSShapes!$A$1:$AY$15000,Index!$A148*40-34,48),0)</f>
        <v>0</v>
      </c>
      <c r="R148" s="194">
        <f>IF(F148&lt;&gt;"0",INDEX(GLSShapes!$A$1:$AY$15000,Index!$A148*40-34,49),0)</f>
        <v>0</v>
      </c>
      <c r="T148" s="18"/>
      <c r="U148" s="189" t="str">
        <f t="shared" si="28"/>
        <v/>
      </c>
      <c r="V148" t="str">
        <f t="shared" si="29"/>
        <v>0</v>
      </c>
    </row>
    <row r="149" spans="1:22">
      <c r="A149" s="80">
        <v>147</v>
      </c>
      <c r="B149" s="157">
        <f>INDEX(GLSShapes!$A$1:$AY$40000,Index!$A149*40-39,1)</f>
        <v>0</v>
      </c>
      <c r="C149" t="str">
        <f t="shared" si="30"/>
        <v>DEER</v>
      </c>
      <c r="D149" s="132">
        <f>INDEX(GLSShapes!$A$1:$AY$40000,Index!$A149*40-38,2)</f>
        <v>0</v>
      </c>
      <c r="E149" s="154">
        <f t="shared" si="31"/>
        <v>5841</v>
      </c>
      <c r="F149" t="str">
        <f t="shared" si="26"/>
        <v>0</v>
      </c>
      <c r="G149" s="131">
        <f>INDEX(GLSShapes!$A$1:$AY$15000,Index!$A149*40-38,1)</f>
        <v>0</v>
      </c>
      <c r="H149" s="112" t="str">
        <f t="shared" si="27"/>
        <v>00</v>
      </c>
      <c r="I149" s="194">
        <f>IF(F149&lt;&gt;"0",INDEX(GLSShapes!$A$1:$AY$40000,Index!$A149*40-34,40),0)</f>
        <v>0</v>
      </c>
      <c r="J149" s="194">
        <f>IF(F149&lt;&gt;"0",INDEX(GLSShapes!$A$1:$AY$40000,Index!$A149*40-34,41),0)</f>
        <v>0</v>
      </c>
      <c r="K149" s="186">
        <f>RANK(I149,I147:I162,-1)</f>
        <v>1</v>
      </c>
      <c r="L149" s="186">
        <f>RANK(J149,J147:J162,-1)</f>
        <v>1</v>
      </c>
      <c r="M149" s="194">
        <f>INDEX(GLSShapes!$A$1:$AY$15000,Index!$A149*40-34,44)</f>
        <v>0</v>
      </c>
      <c r="N149" s="194">
        <f>INDEX(GLSShapes!$A$1:$AY$15000,Index!$A149*40-34,45)</f>
        <v>0</v>
      </c>
      <c r="Q149" s="194">
        <f>IF(F149&lt;&gt;"0",INDEX(GLSShapes!$A$1:$AY$15000,Index!$A149*40-34,48),0)</f>
        <v>0</v>
      </c>
      <c r="R149" s="194">
        <f>IF(F149&lt;&gt;"0",INDEX(GLSShapes!$A$1:$AY$15000,Index!$A149*40-34,49),0)</f>
        <v>0</v>
      </c>
      <c r="T149" s="18"/>
      <c r="U149" s="189" t="str">
        <f t="shared" si="28"/>
        <v/>
      </c>
      <c r="V149" t="str">
        <f t="shared" si="29"/>
        <v>0</v>
      </c>
    </row>
    <row r="150" spans="1:22">
      <c r="A150" s="80">
        <v>148</v>
      </c>
      <c r="B150" s="157">
        <f>INDEX(GLSShapes!$A$1:$AY$40000,Index!$A150*40-39,1)</f>
        <v>0</v>
      </c>
      <c r="C150" t="str">
        <f t="shared" si="30"/>
        <v>DEER</v>
      </c>
      <c r="D150" s="132">
        <f>INDEX(GLSShapes!$A$1:$AY$40000,Index!$A150*40-38,2)</f>
        <v>0</v>
      </c>
      <c r="E150" s="154">
        <f t="shared" si="31"/>
        <v>5881</v>
      </c>
      <c r="F150" t="str">
        <f t="shared" si="26"/>
        <v>0</v>
      </c>
      <c r="G150" s="131">
        <f>INDEX(GLSShapes!$A$1:$AY$15000,Index!$A150*40-38,1)</f>
        <v>0</v>
      </c>
      <c r="H150" s="112" t="str">
        <f t="shared" si="27"/>
        <v>00</v>
      </c>
      <c r="I150" s="194">
        <f>IF(F150&lt;&gt;"0",INDEX(GLSShapes!$A$1:$AY$40000,Index!$A150*40-34,40),0)</f>
        <v>0</v>
      </c>
      <c r="J150" s="194">
        <f>IF(F150&lt;&gt;"0",INDEX(GLSShapes!$A$1:$AY$40000,Index!$A150*40-34,41),0)</f>
        <v>0</v>
      </c>
      <c r="K150" s="186">
        <f>RANK(I150,I147:I162,-1)</f>
        <v>1</v>
      </c>
      <c r="L150" s="186">
        <f>RANK(J150,J147:J162,-1)</f>
        <v>1</v>
      </c>
      <c r="M150" s="194">
        <f>INDEX(GLSShapes!$A$1:$AY$15000,Index!$A150*40-34,44)</f>
        <v>0</v>
      </c>
      <c r="N150" s="194">
        <f>INDEX(GLSShapes!$A$1:$AY$15000,Index!$A150*40-34,45)</f>
        <v>0</v>
      </c>
      <c r="Q150" s="194">
        <f>IF(F150&lt;&gt;"0",INDEX(GLSShapes!$A$1:$AY$15000,Index!$A150*40-34,48),0)</f>
        <v>0</v>
      </c>
      <c r="R150" s="194">
        <f>IF(F150&lt;&gt;"0",INDEX(GLSShapes!$A$1:$AY$15000,Index!$A150*40-34,49),0)</f>
        <v>0</v>
      </c>
      <c r="T150" s="18"/>
      <c r="U150" s="189" t="str">
        <f t="shared" si="28"/>
        <v/>
      </c>
      <c r="V150" t="str">
        <f t="shared" si="29"/>
        <v>0</v>
      </c>
    </row>
    <row r="151" spans="1:22">
      <c r="A151" s="80">
        <v>149</v>
      </c>
      <c r="B151" s="157">
        <f>INDEX(GLSShapes!$A$1:$AY$40000,Index!$A151*40-39,1)</f>
        <v>0</v>
      </c>
      <c r="C151" t="str">
        <f t="shared" si="30"/>
        <v>DEER</v>
      </c>
      <c r="D151" s="132">
        <f>INDEX(GLSShapes!$A$1:$AY$40000,Index!$A151*40-38,2)</f>
        <v>0</v>
      </c>
      <c r="E151" s="154">
        <f t="shared" si="31"/>
        <v>5921</v>
      </c>
      <c r="F151" t="str">
        <f t="shared" si="26"/>
        <v>0</v>
      </c>
      <c r="G151" s="131">
        <f>INDEX(GLSShapes!$A$1:$AY$15000,Index!$A151*40-38,1)</f>
        <v>0</v>
      </c>
      <c r="H151" s="112" t="str">
        <f t="shared" si="27"/>
        <v>00</v>
      </c>
      <c r="I151" s="194">
        <f>IF(F151&lt;&gt;"0",INDEX(GLSShapes!$A$1:$AY$40000,Index!$A151*40-34,40),0)</f>
        <v>0</v>
      </c>
      <c r="J151" s="194">
        <f>IF(F151&lt;&gt;"0",INDEX(GLSShapes!$A$1:$AY$40000,Index!$A151*40-34,41),0)</f>
        <v>0</v>
      </c>
      <c r="K151" s="186">
        <f>RANK(I151,I147:I162,-1)</f>
        <v>1</v>
      </c>
      <c r="L151" s="186">
        <f>RANK(J151,J147:J162,-1)</f>
        <v>1</v>
      </c>
      <c r="M151" s="194">
        <f>INDEX(GLSShapes!$A$1:$AY$15000,Index!$A151*40-34,44)</f>
        <v>0</v>
      </c>
      <c r="N151" s="194">
        <f>INDEX(GLSShapes!$A$1:$AY$15000,Index!$A151*40-34,45)</f>
        <v>0</v>
      </c>
      <c r="Q151" s="194">
        <f>IF(F151&lt;&gt;"0",INDEX(GLSShapes!$A$1:$AY$15000,Index!$A151*40-34,48),0)</f>
        <v>0</v>
      </c>
      <c r="R151" s="194">
        <f>IF(F151&lt;&gt;"0",INDEX(GLSShapes!$A$1:$AY$15000,Index!$A151*40-34,49),0)</f>
        <v>0</v>
      </c>
      <c r="T151" s="18"/>
      <c r="U151" s="189" t="str">
        <f t="shared" si="28"/>
        <v/>
      </c>
      <c r="V151" t="str">
        <f t="shared" si="29"/>
        <v>0</v>
      </c>
    </row>
    <row r="152" spans="1:22">
      <c r="A152" s="80">
        <v>150</v>
      </c>
      <c r="B152" s="157">
        <f>INDEX(GLSShapes!$A$1:$AY$40000,Index!$A152*40-39,1)</f>
        <v>0</v>
      </c>
      <c r="C152" t="str">
        <f t="shared" si="30"/>
        <v>DEER</v>
      </c>
      <c r="D152" s="132">
        <f>INDEX(GLSShapes!$A$1:$AY$40000,Index!$A152*40-38,2)</f>
        <v>0</v>
      </c>
      <c r="E152" s="154">
        <f t="shared" si="31"/>
        <v>5961</v>
      </c>
      <c r="F152" t="str">
        <f t="shared" si="26"/>
        <v>0</v>
      </c>
      <c r="G152" s="131">
        <f>INDEX(GLSShapes!$A$1:$AY$15000,Index!$A152*40-38,1)</f>
        <v>0</v>
      </c>
      <c r="H152" s="112" t="str">
        <f t="shared" si="27"/>
        <v>00</v>
      </c>
      <c r="I152" s="194">
        <f>IF(F152&lt;&gt;"0",INDEX(GLSShapes!$A$1:$AY$40000,Index!$A152*40-34,40),0)</f>
        <v>0</v>
      </c>
      <c r="J152" s="194">
        <f>IF(F152&lt;&gt;"0",INDEX(GLSShapes!$A$1:$AY$40000,Index!$A152*40-34,41),0)</f>
        <v>0</v>
      </c>
      <c r="K152" s="186">
        <f>RANK(I152,I147:I162,-1)</f>
        <v>1</v>
      </c>
      <c r="L152" s="186">
        <f>RANK(J152,J147:J162,-1)</f>
        <v>1</v>
      </c>
      <c r="M152" s="194">
        <f>INDEX(GLSShapes!$A$1:$AY$15000,Index!$A152*40-34,44)</f>
        <v>0</v>
      </c>
      <c r="N152" s="194">
        <f>INDEX(GLSShapes!$A$1:$AY$15000,Index!$A152*40-34,45)</f>
        <v>0</v>
      </c>
      <c r="Q152" s="194">
        <f>IF(F152&lt;&gt;"0",INDEX(GLSShapes!$A$1:$AY$15000,Index!$A152*40-34,48),0)</f>
        <v>0</v>
      </c>
      <c r="R152" s="194">
        <f>IF(F152&lt;&gt;"0",INDEX(GLSShapes!$A$1:$AY$15000,Index!$A152*40-34,49),0)</f>
        <v>0</v>
      </c>
      <c r="T152" s="18"/>
      <c r="U152" s="189" t="str">
        <f t="shared" si="28"/>
        <v/>
      </c>
      <c r="V152" t="str">
        <f t="shared" si="29"/>
        <v>0</v>
      </c>
    </row>
    <row r="153" spans="1:22">
      <c r="A153" s="80">
        <v>151</v>
      </c>
      <c r="B153" s="157">
        <f>INDEX(GLSShapes!$A$1:$AY$40000,Index!$A153*40-39,1)</f>
        <v>0</v>
      </c>
      <c r="C153" t="str">
        <f t="shared" si="30"/>
        <v>DEER</v>
      </c>
      <c r="D153" s="132">
        <f>INDEX(GLSShapes!$A$1:$AY$40000,Index!$A153*40-38,2)</f>
        <v>0</v>
      </c>
      <c r="E153" s="154">
        <f t="shared" si="31"/>
        <v>6001</v>
      </c>
      <c r="F153" t="str">
        <f t="shared" si="26"/>
        <v>0</v>
      </c>
      <c r="G153" s="131">
        <f>INDEX(GLSShapes!$A$1:$AY$15000,Index!$A153*40-38,1)</f>
        <v>0</v>
      </c>
      <c r="H153" s="112" t="str">
        <f t="shared" si="27"/>
        <v>00</v>
      </c>
      <c r="I153" s="194">
        <f>IF(F153&lt;&gt;"0",INDEX(GLSShapes!$A$1:$AY$40000,Index!$A153*40-34,40),0)</f>
        <v>0</v>
      </c>
      <c r="J153" s="194">
        <f>IF(F153&lt;&gt;"0",INDEX(GLSShapes!$A$1:$AY$40000,Index!$A153*40-34,41),0)</f>
        <v>0</v>
      </c>
      <c r="K153" s="186">
        <f>RANK(I153,I147:I162,-1)</f>
        <v>1</v>
      </c>
      <c r="L153" s="186">
        <f>RANK(J153,J147:J162,-1)</f>
        <v>1</v>
      </c>
      <c r="M153" s="194">
        <f>INDEX(GLSShapes!$A$1:$AY$15000,Index!$A153*40-34,44)</f>
        <v>0</v>
      </c>
      <c r="N153" s="194">
        <f>INDEX(GLSShapes!$A$1:$AY$15000,Index!$A153*40-34,45)</f>
        <v>0</v>
      </c>
      <c r="Q153" s="194">
        <f>IF(F153&lt;&gt;"0",INDEX(GLSShapes!$A$1:$AY$15000,Index!$A153*40-34,48),0)</f>
        <v>0</v>
      </c>
      <c r="R153" s="194">
        <f>IF(F153&lt;&gt;"0",INDEX(GLSShapes!$A$1:$AY$15000,Index!$A153*40-34,49),0)</f>
        <v>0</v>
      </c>
      <c r="T153" s="18"/>
      <c r="U153" s="189" t="str">
        <f t="shared" si="28"/>
        <v/>
      </c>
      <c r="V153" t="str">
        <f t="shared" si="29"/>
        <v>0</v>
      </c>
    </row>
    <row r="154" spans="1:22">
      <c r="A154" s="80">
        <v>152</v>
      </c>
      <c r="B154" s="157">
        <f>INDEX(GLSShapes!$A$1:$AY$40000,Index!$A154*40-39,1)</f>
        <v>0</v>
      </c>
      <c r="C154" t="str">
        <f t="shared" si="30"/>
        <v>DEER</v>
      </c>
      <c r="D154" s="132">
        <f>INDEX(GLSShapes!$A$1:$AY$40000,Index!$A154*40-38,2)</f>
        <v>0</v>
      </c>
      <c r="E154" s="154">
        <f t="shared" si="31"/>
        <v>6041</v>
      </c>
      <c r="F154" t="str">
        <f t="shared" si="26"/>
        <v>0</v>
      </c>
      <c r="G154" s="131">
        <f>INDEX(GLSShapes!$A$1:$AY$15000,Index!$A154*40-38,1)</f>
        <v>0</v>
      </c>
      <c r="H154" s="112" t="str">
        <f t="shared" si="27"/>
        <v>00</v>
      </c>
      <c r="I154" s="194">
        <f>IF(F154&lt;&gt;"0",INDEX(GLSShapes!$A$1:$AY$40000,Index!$A154*40-34,40),0)</f>
        <v>0</v>
      </c>
      <c r="J154" s="194">
        <f>IF(F154&lt;&gt;"0",INDEX(GLSShapes!$A$1:$AY$40000,Index!$A154*40-34,41),0)</f>
        <v>0</v>
      </c>
      <c r="K154" s="186">
        <f>RANK(I154,I147:I162,-1)</f>
        <v>1</v>
      </c>
      <c r="L154" s="186">
        <f>RANK(J154,J147:J162,-1)</f>
        <v>1</v>
      </c>
      <c r="M154" s="194">
        <f>INDEX(GLSShapes!$A$1:$AY$15000,Index!$A154*40-34,44)</f>
        <v>0</v>
      </c>
      <c r="N154" s="194">
        <f>INDEX(GLSShapes!$A$1:$AY$15000,Index!$A154*40-34,45)</f>
        <v>0</v>
      </c>
      <c r="Q154" s="194">
        <f>IF(F154&lt;&gt;"0",INDEX(GLSShapes!$A$1:$AY$15000,Index!$A154*40-34,48),0)</f>
        <v>0</v>
      </c>
      <c r="R154" s="194">
        <f>IF(F154&lt;&gt;"0",INDEX(GLSShapes!$A$1:$AY$15000,Index!$A154*40-34,49),0)</f>
        <v>0</v>
      </c>
      <c r="T154" s="18"/>
      <c r="U154" s="189" t="str">
        <f t="shared" si="28"/>
        <v/>
      </c>
      <c r="V154" t="str">
        <f t="shared" si="29"/>
        <v>0</v>
      </c>
    </row>
    <row r="155" spans="1:22">
      <c r="A155" s="80">
        <v>153</v>
      </c>
      <c r="B155" s="157">
        <f>INDEX(GLSShapes!$A$1:$AY$40000,Index!$A155*40-39,1)</f>
        <v>0</v>
      </c>
      <c r="C155" t="str">
        <f t="shared" si="30"/>
        <v>DEER</v>
      </c>
      <c r="D155" s="132">
        <f>INDEX(GLSShapes!$A$1:$AY$40000,Index!$A155*40-38,2)</f>
        <v>0</v>
      </c>
      <c r="E155" s="154">
        <f t="shared" si="31"/>
        <v>6081</v>
      </c>
      <c r="F155" t="str">
        <f t="shared" si="26"/>
        <v>0</v>
      </c>
      <c r="G155" s="131">
        <f>INDEX(GLSShapes!$A$1:$AY$15000,Index!$A155*40-38,1)</f>
        <v>0</v>
      </c>
      <c r="H155" s="112" t="str">
        <f t="shared" si="27"/>
        <v>00</v>
      </c>
      <c r="I155" s="194">
        <f>IF(F155&lt;&gt;"0",INDEX(GLSShapes!$A$1:$AY$40000,Index!$A155*40-34,40),0)</f>
        <v>0</v>
      </c>
      <c r="J155" s="194">
        <f>IF(F155&lt;&gt;"0",INDEX(GLSShapes!$A$1:$AY$40000,Index!$A155*40-34,41),0)</f>
        <v>0</v>
      </c>
      <c r="K155" s="186">
        <f>RANK(I155,I147:I162,-1)</f>
        <v>1</v>
      </c>
      <c r="L155" s="186">
        <f>RANK(J155,J147:J162,-1)</f>
        <v>1</v>
      </c>
      <c r="M155" s="194">
        <f>INDEX(GLSShapes!$A$1:$AY$15000,Index!$A155*40-34,44)</f>
        <v>0</v>
      </c>
      <c r="N155" s="194">
        <f>INDEX(GLSShapes!$A$1:$AY$15000,Index!$A155*40-34,45)</f>
        <v>0</v>
      </c>
      <c r="Q155" s="194">
        <f>IF(F155&lt;&gt;"0",INDEX(GLSShapes!$A$1:$AY$15000,Index!$A155*40-34,48),0)</f>
        <v>0</v>
      </c>
      <c r="R155" s="194">
        <f>IF(F155&lt;&gt;"0",INDEX(GLSShapes!$A$1:$AY$15000,Index!$A155*40-34,49),0)</f>
        <v>0</v>
      </c>
      <c r="T155" s="18"/>
      <c r="U155" s="189" t="str">
        <f t="shared" si="28"/>
        <v/>
      </c>
      <c r="V155" t="str">
        <f t="shared" si="29"/>
        <v>0</v>
      </c>
    </row>
    <row r="156" spans="1:22">
      <c r="A156" s="80">
        <v>154</v>
      </c>
      <c r="B156" s="157">
        <f>INDEX(GLSShapes!$A$1:$AY$40000,Index!$A156*40-39,1)</f>
        <v>0</v>
      </c>
      <c r="C156" t="str">
        <f t="shared" si="30"/>
        <v>DEER</v>
      </c>
      <c r="D156" s="132">
        <f>INDEX(GLSShapes!$A$1:$AY$40000,Index!$A156*40-38,2)</f>
        <v>0</v>
      </c>
      <c r="E156" s="154">
        <f t="shared" si="31"/>
        <v>6121</v>
      </c>
      <c r="F156" t="str">
        <f t="shared" si="26"/>
        <v>0</v>
      </c>
      <c r="G156" s="131">
        <f>INDEX(GLSShapes!$A$1:$AY$15000,Index!$A156*40-38,1)</f>
        <v>0</v>
      </c>
      <c r="H156" s="112" t="str">
        <f t="shared" si="27"/>
        <v>00</v>
      </c>
      <c r="I156" s="194">
        <f>IF(F156&lt;&gt;"0",INDEX(GLSShapes!$A$1:$AY$40000,Index!$A156*40-34,40),0)</f>
        <v>0</v>
      </c>
      <c r="J156" s="194">
        <f>IF(F156&lt;&gt;"0",INDEX(GLSShapes!$A$1:$AY$40000,Index!$A156*40-34,41),0)</f>
        <v>0</v>
      </c>
      <c r="K156" s="186">
        <f>RANK(I156,I147:I162,-1)</f>
        <v>1</v>
      </c>
      <c r="L156" s="186">
        <f>RANK(J156,J147:J162,-1)</f>
        <v>1</v>
      </c>
      <c r="M156" s="194">
        <f>INDEX(GLSShapes!$A$1:$AY$15000,Index!$A156*40-34,44)</f>
        <v>0</v>
      </c>
      <c r="N156" s="194">
        <f>INDEX(GLSShapes!$A$1:$AY$15000,Index!$A156*40-34,45)</f>
        <v>0</v>
      </c>
      <c r="Q156" s="194">
        <f>IF(F156&lt;&gt;"0",INDEX(GLSShapes!$A$1:$AY$15000,Index!$A156*40-34,48),0)</f>
        <v>0</v>
      </c>
      <c r="R156" s="194">
        <f>IF(F156&lt;&gt;"0",INDEX(GLSShapes!$A$1:$AY$15000,Index!$A156*40-34,49),0)</f>
        <v>0</v>
      </c>
      <c r="T156" s="18"/>
      <c r="U156" s="189" t="str">
        <f t="shared" si="28"/>
        <v/>
      </c>
      <c r="V156" t="str">
        <f t="shared" si="29"/>
        <v>0</v>
      </c>
    </row>
    <row r="157" spans="1:22">
      <c r="A157" s="80">
        <v>155</v>
      </c>
      <c r="B157" s="157">
        <f>INDEX(GLSShapes!$A$1:$AY$40000,Index!$A157*40-39,1)</f>
        <v>0</v>
      </c>
      <c r="C157" t="str">
        <f t="shared" si="30"/>
        <v>DEER</v>
      </c>
      <c r="D157" s="132">
        <f>INDEX(GLSShapes!$A$1:$AY$40000,Index!$A157*40-38,2)</f>
        <v>0</v>
      </c>
      <c r="E157" s="154">
        <f t="shared" si="31"/>
        <v>6161</v>
      </c>
      <c r="F157" t="str">
        <f t="shared" si="26"/>
        <v>0</v>
      </c>
      <c r="G157" s="131">
        <f>INDEX(GLSShapes!$A$1:$AY$15000,Index!$A157*40-38,1)</f>
        <v>0</v>
      </c>
      <c r="H157" s="112" t="str">
        <f t="shared" si="27"/>
        <v>00</v>
      </c>
      <c r="I157" s="194">
        <f>IF(F157&lt;&gt;"0",INDEX(GLSShapes!$A$1:$AY$40000,Index!$A157*40-34,40),0)</f>
        <v>0</v>
      </c>
      <c r="J157" s="194">
        <f>IF(F157&lt;&gt;"0",INDEX(GLSShapes!$A$1:$AY$40000,Index!$A157*40-34,41),0)</f>
        <v>0</v>
      </c>
      <c r="K157" s="186">
        <f>RANK(I157,I147:I162,-1)</f>
        <v>1</v>
      </c>
      <c r="L157" s="186">
        <f>RANK(J157,J147:J162,-1)</f>
        <v>1</v>
      </c>
      <c r="M157" s="194">
        <f>INDEX(GLSShapes!$A$1:$AY$15000,Index!$A157*40-34,44)</f>
        <v>0</v>
      </c>
      <c r="N157" s="194">
        <f>INDEX(GLSShapes!$A$1:$AY$15000,Index!$A157*40-34,45)</f>
        <v>0</v>
      </c>
      <c r="Q157" s="194">
        <f>IF(F157&lt;&gt;"0",INDEX(GLSShapes!$A$1:$AY$15000,Index!$A157*40-34,48),0)</f>
        <v>0</v>
      </c>
      <c r="R157" s="194">
        <f>IF(F157&lt;&gt;"0",INDEX(GLSShapes!$A$1:$AY$15000,Index!$A157*40-34,49),0)</f>
        <v>0</v>
      </c>
      <c r="T157" s="18"/>
      <c r="U157" s="189" t="str">
        <f t="shared" si="28"/>
        <v/>
      </c>
      <c r="V157" t="str">
        <f t="shared" si="29"/>
        <v>0</v>
      </c>
    </row>
    <row r="158" spans="1:22">
      <c r="A158" s="80">
        <v>156</v>
      </c>
      <c r="B158" s="157">
        <f>INDEX(GLSShapes!$A$1:$AY$40000,Index!$A158*40-39,1)</f>
        <v>0</v>
      </c>
      <c r="C158" t="str">
        <f t="shared" si="30"/>
        <v>DEER</v>
      </c>
      <c r="D158" s="132">
        <f>INDEX(GLSShapes!$A$1:$AY$40000,Index!$A158*40-38,2)</f>
        <v>0</v>
      </c>
      <c r="E158" s="154">
        <f t="shared" si="31"/>
        <v>6201</v>
      </c>
      <c r="F158" t="str">
        <f t="shared" si="26"/>
        <v>0</v>
      </c>
      <c r="G158" s="131">
        <f>INDEX(GLSShapes!$A$1:$AY$15000,Index!$A158*40-38,1)</f>
        <v>0</v>
      </c>
      <c r="H158" s="112" t="str">
        <f t="shared" si="27"/>
        <v>00</v>
      </c>
      <c r="I158" s="194">
        <f>IF(F158&lt;&gt;"0",INDEX(GLSShapes!$A$1:$AY$40000,Index!$A158*40-34,40),0)</f>
        <v>0</v>
      </c>
      <c r="J158" s="194">
        <f>IF(F158&lt;&gt;"0",INDEX(GLSShapes!$A$1:$AY$40000,Index!$A158*40-34,41),0)</f>
        <v>0</v>
      </c>
      <c r="K158" s="186">
        <f>RANK(I158,I147:I162,-1)</f>
        <v>1</v>
      </c>
      <c r="L158" s="186">
        <f>RANK(J158,J147:J162,-1)</f>
        <v>1</v>
      </c>
      <c r="M158" s="194">
        <f>INDEX(GLSShapes!$A$1:$AY$15000,Index!$A158*40-34,44)</f>
        <v>0</v>
      </c>
      <c r="N158" s="194">
        <f>INDEX(GLSShapes!$A$1:$AY$15000,Index!$A158*40-34,45)</f>
        <v>0</v>
      </c>
      <c r="Q158" s="194">
        <f>IF(F158&lt;&gt;"0",INDEX(GLSShapes!$A$1:$AY$15000,Index!$A158*40-34,48),0)</f>
        <v>0</v>
      </c>
      <c r="R158" s="194">
        <f>IF(F158&lt;&gt;"0",INDEX(GLSShapes!$A$1:$AY$15000,Index!$A158*40-34,49),0)</f>
        <v>0</v>
      </c>
      <c r="T158" s="18"/>
      <c r="U158" s="189" t="str">
        <f t="shared" si="28"/>
        <v/>
      </c>
      <c r="V158" t="str">
        <f t="shared" si="29"/>
        <v>0</v>
      </c>
    </row>
    <row r="159" spans="1:22">
      <c r="A159" s="80">
        <v>157</v>
      </c>
      <c r="B159" s="157">
        <f>INDEX(GLSShapes!$A$1:$AY$40000,Index!$A159*40-39,1)</f>
        <v>0</v>
      </c>
      <c r="C159" t="str">
        <f t="shared" si="30"/>
        <v>DEER</v>
      </c>
      <c r="D159" s="132">
        <f>INDEX(GLSShapes!$A$1:$AY$40000,Index!$A159*40-38,2)</f>
        <v>0</v>
      </c>
      <c r="E159" s="154">
        <f t="shared" si="31"/>
        <v>6241</v>
      </c>
      <c r="F159" t="str">
        <f t="shared" si="26"/>
        <v>0</v>
      </c>
      <c r="G159" s="131">
        <f>INDEX(GLSShapes!$A$1:$AY$15000,Index!$A159*40-38,1)</f>
        <v>0</v>
      </c>
      <c r="H159" s="112" t="str">
        <f t="shared" si="27"/>
        <v>00</v>
      </c>
      <c r="I159" s="194">
        <f>IF(F159&lt;&gt;"0",INDEX(GLSShapes!$A$1:$AY$40000,Index!$A159*40-34,40),0)</f>
        <v>0</v>
      </c>
      <c r="J159" s="194">
        <f>IF(F159&lt;&gt;"0",INDEX(GLSShapes!$A$1:$AY$40000,Index!$A159*40-34,41),0)</f>
        <v>0</v>
      </c>
      <c r="K159" s="186">
        <f>RANK(I159,I147:I162,-1)</f>
        <v>1</v>
      </c>
      <c r="L159" s="186">
        <f>RANK(J159,J147:J162,-1)</f>
        <v>1</v>
      </c>
      <c r="M159" s="194">
        <f>INDEX(GLSShapes!$A$1:$AY$15000,Index!$A159*40-34,44)</f>
        <v>0</v>
      </c>
      <c r="N159" s="194">
        <f>INDEX(GLSShapes!$A$1:$AY$15000,Index!$A159*40-34,45)</f>
        <v>0</v>
      </c>
      <c r="Q159" s="194">
        <f>IF(F159&lt;&gt;"0",INDEX(GLSShapes!$A$1:$AY$15000,Index!$A159*40-34,48),0)</f>
        <v>0</v>
      </c>
      <c r="R159" s="194">
        <f>IF(F159&lt;&gt;"0",INDEX(GLSShapes!$A$1:$AY$15000,Index!$A159*40-34,49),0)</f>
        <v>0</v>
      </c>
      <c r="T159" s="18"/>
      <c r="U159" s="189" t="str">
        <f t="shared" si="28"/>
        <v/>
      </c>
      <c r="V159" t="str">
        <f t="shared" si="29"/>
        <v>0</v>
      </c>
    </row>
    <row r="160" spans="1:22">
      <c r="A160" s="80">
        <v>158</v>
      </c>
      <c r="B160" s="157">
        <f>INDEX(GLSShapes!$A$1:$AY$40000,Index!$A160*40-39,1)</f>
        <v>0</v>
      </c>
      <c r="C160" t="str">
        <f t="shared" si="30"/>
        <v>DEER</v>
      </c>
      <c r="D160" s="132">
        <f>INDEX(GLSShapes!$A$1:$AY$40000,Index!$A160*40-38,2)</f>
        <v>0</v>
      </c>
      <c r="E160" s="154">
        <f t="shared" si="31"/>
        <v>6281</v>
      </c>
      <c r="F160" t="str">
        <f t="shared" si="26"/>
        <v>0</v>
      </c>
      <c r="G160" s="131">
        <f>INDEX(GLSShapes!$A$1:$AY$15000,Index!$A160*40-38,1)</f>
        <v>0</v>
      </c>
      <c r="H160" s="112" t="str">
        <f t="shared" si="27"/>
        <v>00</v>
      </c>
      <c r="I160" s="194">
        <f>IF(F160&lt;&gt;"0",INDEX(GLSShapes!$A$1:$AY$40000,Index!$A160*40-34,40),0)</f>
        <v>0</v>
      </c>
      <c r="J160" s="194">
        <f>IF(F160&lt;&gt;"0",INDEX(GLSShapes!$A$1:$AY$40000,Index!$A160*40-34,41),0)</f>
        <v>0</v>
      </c>
      <c r="K160" s="186">
        <f>RANK(I160,I147:I162,-1)</f>
        <v>1</v>
      </c>
      <c r="L160" s="186">
        <f>RANK(J160,J147:J162,-1)</f>
        <v>1</v>
      </c>
      <c r="M160" s="194">
        <f>INDEX(GLSShapes!$A$1:$AY$15000,Index!$A160*40-34,44)</f>
        <v>0</v>
      </c>
      <c r="N160" s="194">
        <f>INDEX(GLSShapes!$A$1:$AY$15000,Index!$A160*40-34,45)</f>
        <v>0</v>
      </c>
      <c r="Q160" s="194">
        <f>IF(F160&lt;&gt;"0",INDEX(GLSShapes!$A$1:$AY$15000,Index!$A160*40-34,48),0)</f>
        <v>0</v>
      </c>
      <c r="R160" s="194">
        <f>IF(F160&lt;&gt;"0",INDEX(GLSShapes!$A$1:$AY$15000,Index!$A160*40-34,49),0)</f>
        <v>0</v>
      </c>
      <c r="T160" s="18"/>
      <c r="U160" s="189" t="str">
        <f t="shared" si="28"/>
        <v/>
      </c>
      <c r="V160" t="str">
        <f t="shared" si="29"/>
        <v>0</v>
      </c>
    </row>
    <row r="161" spans="1:22">
      <c r="A161" s="80">
        <v>159</v>
      </c>
      <c r="B161" s="157">
        <f>INDEX(GLSShapes!$A$1:$AY$40000,Index!$A161*40-39,1)</f>
        <v>0</v>
      </c>
      <c r="C161" t="str">
        <f t="shared" si="30"/>
        <v>DEER</v>
      </c>
      <c r="D161" s="132">
        <f>INDEX(GLSShapes!$A$1:$AY$40000,Index!$A161*40-38,2)</f>
        <v>0</v>
      </c>
      <c r="E161" s="154">
        <f t="shared" si="31"/>
        <v>6321</v>
      </c>
      <c r="F161" t="str">
        <f t="shared" si="26"/>
        <v>0</v>
      </c>
      <c r="G161" s="131">
        <f>INDEX(GLSShapes!$A$1:$AY$15000,Index!$A161*40-38,1)</f>
        <v>0</v>
      </c>
      <c r="H161" s="112" t="str">
        <f t="shared" si="27"/>
        <v>00</v>
      </c>
      <c r="I161" s="194">
        <f>IF(F161&lt;&gt;"0",INDEX(GLSShapes!$A$1:$AY$40000,Index!$A161*40-34,40),0)</f>
        <v>0</v>
      </c>
      <c r="J161" s="194">
        <f>IF(F161&lt;&gt;"0",INDEX(GLSShapes!$A$1:$AY$40000,Index!$A161*40-34,41),0)</f>
        <v>0</v>
      </c>
      <c r="K161" s="186">
        <f>RANK(I161,I147:I162,-1)</f>
        <v>1</v>
      </c>
      <c r="L161" s="186">
        <f>RANK(J161,J147:J162,-1)</f>
        <v>1</v>
      </c>
      <c r="M161" s="194">
        <f>INDEX(GLSShapes!$A$1:$AY$15000,Index!$A161*40-34,44)</f>
        <v>0</v>
      </c>
      <c r="N161" s="194">
        <f>INDEX(GLSShapes!$A$1:$AY$15000,Index!$A161*40-34,45)</f>
        <v>0</v>
      </c>
      <c r="Q161" s="194">
        <f>IF(F161&lt;&gt;"0",INDEX(GLSShapes!$A$1:$AY$15000,Index!$A161*40-34,48),0)</f>
        <v>0</v>
      </c>
      <c r="R161" s="194">
        <f>IF(F161&lt;&gt;"0",INDEX(GLSShapes!$A$1:$AY$15000,Index!$A161*40-34,49),0)</f>
        <v>0</v>
      </c>
      <c r="T161" s="18"/>
      <c r="U161" s="189" t="str">
        <f t="shared" si="28"/>
        <v/>
      </c>
      <c r="V161" t="str">
        <f t="shared" si="29"/>
        <v>0</v>
      </c>
    </row>
    <row r="162" spans="1:22">
      <c r="A162" s="86">
        <v>160</v>
      </c>
      <c r="B162" s="157">
        <f>INDEX(GLSShapes!$A$1:$AY$40000,Index!$A162*40-39,1)</f>
        <v>0</v>
      </c>
      <c r="C162" s="134" t="str">
        <f t="shared" si="30"/>
        <v>DEER</v>
      </c>
      <c r="D162" s="132">
        <f>INDEX(GLSShapes!$A$1:$AY$40000,Index!$A162*40-38,2)</f>
        <v>0</v>
      </c>
      <c r="E162" s="155">
        <f t="shared" si="31"/>
        <v>6361</v>
      </c>
      <c r="F162" s="134" t="str">
        <f t="shared" si="26"/>
        <v>0</v>
      </c>
      <c r="G162" s="135">
        <f>INDEX(GLSShapes!$A$1:$AY$15000,Index!$A162*40-38,1)</f>
        <v>0</v>
      </c>
      <c r="H162" s="136" t="str">
        <f t="shared" si="27"/>
        <v>00</v>
      </c>
      <c r="I162" s="194">
        <f>IF(F162&lt;&gt;"0",INDEX(GLSShapes!$A$1:$AY$40000,Index!$A162*40-34,40),0)</f>
        <v>0</v>
      </c>
      <c r="J162" s="194">
        <f>IF(F162&lt;&gt;"0",INDEX(GLSShapes!$A$1:$AY$40000,Index!$A162*40-34,41),0)</f>
        <v>0</v>
      </c>
      <c r="K162" s="137">
        <f>RANK(I162,I147:I162,-1)</f>
        <v>1</v>
      </c>
      <c r="L162" s="137">
        <f>RANK(J162,J147:J162,-1)</f>
        <v>1</v>
      </c>
      <c r="M162" s="195">
        <f>INDEX(GLSShapes!$A$1:$AY$15000,Index!$A162*40-34,44)</f>
        <v>0</v>
      </c>
      <c r="N162" s="195">
        <f>INDEX(GLSShapes!$A$1:$AY$15000,Index!$A162*40-34,45)</f>
        <v>0</v>
      </c>
      <c r="O162" s="134"/>
      <c r="P162" s="134"/>
      <c r="Q162" s="195">
        <f>IF(F162&lt;&gt;"0",INDEX(GLSShapes!$A$1:$AY$15000,Index!$A162*40-34,48),0)</f>
        <v>0</v>
      </c>
      <c r="R162" s="195">
        <f>IF(F162&lt;&gt;"0",INDEX(GLSShapes!$A$1:$AY$15000,Index!$A162*40-34,49),0)</f>
        <v>0</v>
      </c>
      <c r="S162" s="134"/>
      <c r="T162" s="138"/>
      <c r="U162" s="189" t="str">
        <f t="shared" si="28"/>
        <v/>
      </c>
      <c r="V162" t="str">
        <f t="shared" si="29"/>
        <v>0</v>
      </c>
    </row>
    <row r="163" spans="1:22">
      <c r="A163" s="80">
        <v>161</v>
      </c>
      <c r="B163" s="157">
        <f>INDEX(GLSShapes!$A$1:$AY$40000,Index!$A163*40-39,1)</f>
        <v>0</v>
      </c>
      <c r="C163" t="str">
        <f t="shared" si="30"/>
        <v>DEER</v>
      </c>
      <c r="D163" s="132">
        <f>INDEX(GLSShapes!$A$1:$AY$40000,Index!$A163*40-38,2)</f>
        <v>0</v>
      </c>
      <c r="E163" s="153">
        <f t="shared" si="31"/>
        <v>6401</v>
      </c>
      <c r="F163" t="str">
        <f t="shared" si="26"/>
        <v>0</v>
      </c>
      <c r="G163" s="131">
        <f>INDEX(GLSShapes!$A$1:$AY$15000,Index!$A163*40-38,1)</f>
        <v>0</v>
      </c>
      <c r="H163" s="112" t="str">
        <f t="shared" si="27"/>
        <v>00</v>
      </c>
      <c r="I163" s="194">
        <f>IF(F163&lt;&gt;"0",INDEX(GLSShapes!$A$1:$AY$40000,Index!$A163*40-34,40),0)</f>
        <v>0</v>
      </c>
      <c r="J163" s="194">
        <f>IF(F163&lt;&gt;"0",INDEX(GLSShapes!$A$1:$AY$40000,Index!$A163*40-34,41),0)</f>
        <v>0</v>
      </c>
      <c r="K163" s="186">
        <f>RANK(I163,I163:I178,-1)</f>
        <v>1</v>
      </c>
      <c r="L163" s="186">
        <f>RANK(J163,J163:J178,-1)</f>
        <v>1</v>
      </c>
      <c r="M163" s="194">
        <f>INDEX(GLSShapes!$A$1:$AY$15000,Index!$A163*40-34,44)</f>
        <v>0</v>
      </c>
      <c r="N163" s="194">
        <f>INDEX(GLSShapes!$A$1:$AY$15000,Index!$A163*40-34,45)</f>
        <v>0</v>
      </c>
      <c r="Q163" s="194">
        <f>IF(F163&lt;&gt;"0",INDEX(GLSShapes!$A$1:$AY$15000,Index!$A163*40-34,48),0)</f>
        <v>0</v>
      </c>
      <c r="R163" s="194">
        <f>IF(F163&lt;&gt;"0",INDEX(GLSShapes!$A$1:$AY$15000,Index!$A163*40-34,49),0)</f>
        <v>0</v>
      </c>
      <c r="T163" s="18"/>
      <c r="U163" s="189" t="str">
        <f t="shared" si="28"/>
        <v/>
      </c>
      <c r="V163" t="str">
        <f t="shared" si="29"/>
        <v>0</v>
      </c>
    </row>
    <row r="164" spans="1:22">
      <c r="A164" s="80">
        <v>162</v>
      </c>
      <c r="B164" s="157">
        <f>INDEX(GLSShapes!$A$1:$AY$40000,Index!$A164*40-39,1)</f>
        <v>0</v>
      </c>
      <c r="C164" t="str">
        <f t="shared" si="30"/>
        <v>DEER</v>
      </c>
      <c r="D164" s="132">
        <f>INDEX(GLSShapes!$A$1:$AY$40000,Index!$A164*40-38,2)</f>
        <v>0</v>
      </c>
      <c r="E164" s="154">
        <f t="shared" si="31"/>
        <v>6441</v>
      </c>
      <c r="F164" t="str">
        <f t="shared" si="26"/>
        <v>0</v>
      </c>
      <c r="G164" s="131">
        <f>INDEX(GLSShapes!$A$1:$AY$15000,Index!$A164*40-38,1)</f>
        <v>0</v>
      </c>
      <c r="H164" s="112" t="str">
        <f t="shared" si="27"/>
        <v>00</v>
      </c>
      <c r="I164" s="194">
        <f>IF(F164&lt;&gt;"0",INDEX(GLSShapes!$A$1:$AY$40000,Index!$A164*40-34,40),0)</f>
        <v>0</v>
      </c>
      <c r="J164" s="194">
        <f>IF(F164&lt;&gt;"0",INDEX(GLSShapes!$A$1:$AY$40000,Index!$A164*40-34,41),0)</f>
        <v>0</v>
      </c>
      <c r="K164" s="186">
        <f>RANK(I164,I163:I178,-1)</f>
        <v>1</v>
      </c>
      <c r="L164" s="186">
        <f>RANK(J164,J163:J178,-1)</f>
        <v>1</v>
      </c>
      <c r="M164" s="194">
        <f>INDEX(GLSShapes!$A$1:$AY$15000,Index!$A164*40-34,44)</f>
        <v>0</v>
      </c>
      <c r="N164" s="194">
        <f>INDEX(GLSShapes!$A$1:$AY$15000,Index!$A164*40-34,45)</f>
        <v>0</v>
      </c>
      <c r="Q164" s="194">
        <f>IF(F164&lt;&gt;"0",INDEX(GLSShapes!$A$1:$AY$15000,Index!$A164*40-34,48),0)</f>
        <v>0</v>
      </c>
      <c r="R164" s="194">
        <f>IF(F164&lt;&gt;"0",INDEX(GLSShapes!$A$1:$AY$15000,Index!$A164*40-34,49),0)</f>
        <v>0</v>
      </c>
      <c r="T164" s="18"/>
      <c r="U164" s="189" t="str">
        <f t="shared" si="28"/>
        <v/>
      </c>
      <c r="V164" t="str">
        <f t="shared" si="29"/>
        <v>0</v>
      </c>
    </row>
    <row r="165" spans="1:22">
      <c r="A165" s="80">
        <v>163</v>
      </c>
      <c r="B165" s="157">
        <f>INDEX(GLSShapes!$A$1:$AY$40000,Index!$A165*40-39,1)</f>
        <v>0</v>
      </c>
      <c r="C165" t="str">
        <f t="shared" si="30"/>
        <v>DEER</v>
      </c>
      <c r="D165" s="132">
        <f>INDEX(GLSShapes!$A$1:$AY$40000,Index!$A165*40-38,2)</f>
        <v>0</v>
      </c>
      <c r="E165" s="154">
        <f t="shared" si="31"/>
        <v>6481</v>
      </c>
      <c r="F165" t="str">
        <f t="shared" si="26"/>
        <v>0</v>
      </c>
      <c r="G165" s="131">
        <f>INDEX(GLSShapes!$A$1:$AY$15000,Index!$A165*40-38,1)</f>
        <v>0</v>
      </c>
      <c r="H165" s="112" t="str">
        <f t="shared" si="27"/>
        <v>00</v>
      </c>
      <c r="I165" s="194">
        <f>IF(F165&lt;&gt;"0",INDEX(GLSShapes!$A$1:$AY$40000,Index!$A165*40-34,40),0)</f>
        <v>0</v>
      </c>
      <c r="J165" s="194">
        <f>IF(F165&lt;&gt;"0",INDEX(GLSShapes!$A$1:$AY$40000,Index!$A165*40-34,41),0)</f>
        <v>0</v>
      </c>
      <c r="K165" s="186">
        <f>RANK(I165,I163:I178,-1)</f>
        <v>1</v>
      </c>
      <c r="L165" s="186">
        <f>RANK(J165,J163:J178,-1)</f>
        <v>1</v>
      </c>
      <c r="M165" s="194">
        <f>INDEX(GLSShapes!$A$1:$AY$15000,Index!$A165*40-34,44)</f>
        <v>0</v>
      </c>
      <c r="N165" s="194">
        <f>INDEX(GLSShapes!$A$1:$AY$15000,Index!$A165*40-34,45)</f>
        <v>0</v>
      </c>
      <c r="Q165" s="194">
        <f>IF(F165&lt;&gt;"0",INDEX(GLSShapes!$A$1:$AY$15000,Index!$A165*40-34,48),0)</f>
        <v>0</v>
      </c>
      <c r="R165" s="194">
        <f>IF(F165&lt;&gt;"0",INDEX(GLSShapes!$A$1:$AY$15000,Index!$A165*40-34,49),0)</f>
        <v>0</v>
      </c>
      <c r="T165" s="18"/>
      <c r="U165" s="189" t="str">
        <f t="shared" si="28"/>
        <v/>
      </c>
      <c r="V165" t="str">
        <f t="shared" si="29"/>
        <v>0</v>
      </c>
    </row>
    <row r="166" spans="1:22">
      <c r="A166" s="80">
        <v>164</v>
      </c>
      <c r="B166" s="157">
        <f>INDEX(GLSShapes!$A$1:$AY$40000,Index!$A166*40-39,1)</f>
        <v>0</v>
      </c>
      <c r="C166" t="str">
        <f t="shared" si="30"/>
        <v>DEER</v>
      </c>
      <c r="D166" s="132">
        <f>INDEX(GLSShapes!$A$1:$AY$40000,Index!$A166*40-38,2)</f>
        <v>0</v>
      </c>
      <c r="E166" s="154">
        <f t="shared" si="31"/>
        <v>6521</v>
      </c>
      <c r="F166" t="str">
        <f t="shared" si="26"/>
        <v>0</v>
      </c>
      <c r="G166" s="131">
        <f>INDEX(GLSShapes!$A$1:$AY$15000,Index!$A166*40-38,1)</f>
        <v>0</v>
      </c>
      <c r="H166" s="112" t="str">
        <f t="shared" si="27"/>
        <v>00</v>
      </c>
      <c r="I166" s="194">
        <f>IF(F166&lt;&gt;"0",INDEX(GLSShapes!$A$1:$AY$40000,Index!$A166*40-34,40),0)</f>
        <v>0</v>
      </c>
      <c r="J166" s="194">
        <f>IF(F166&lt;&gt;"0",INDEX(GLSShapes!$A$1:$AY$40000,Index!$A166*40-34,41),0)</f>
        <v>0</v>
      </c>
      <c r="K166" s="186">
        <f>RANK(I166,I163:I178,-1)</f>
        <v>1</v>
      </c>
      <c r="L166" s="186">
        <f>RANK(J166,J163:J178,-1)</f>
        <v>1</v>
      </c>
      <c r="M166" s="194">
        <f>INDEX(GLSShapes!$A$1:$AY$15000,Index!$A166*40-34,44)</f>
        <v>0</v>
      </c>
      <c r="N166" s="194">
        <f>INDEX(GLSShapes!$A$1:$AY$15000,Index!$A166*40-34,45)</f>
        <v>0</v>
      </c>
      <c r="Q166" s="194">
        <f>IF(F166&lt;&gt;"0",INDEX(GLSShapes!$A$1:$AY$15000,Index!$A166*40-34,48),0)</f>
        <v>0</v>
      </c>
      <c r="R166" s="194">
        <f>IF(F166&lt;&gt;"0",INDEX(GLSShapes!$A$1:$AY$15000,Index!$A166*40-34,49),0)</f>
        <v>0</v>
      </c>
      <c r="T166" s="18"/>
      <c r="U166" s="189" t="str">
        <f t="shared" si="28"/>
        <v/>
      </c>
      <c r="V166" t="str">
        <f t="shared" si="29"/>
        <v>0</v>
      </c>
    </row>
    <row r="167" spans="1:22">
      <c r="A167" s="80">
        <v>165</v>
      </c>
      <c r="B167" s="157">
        <f>INDEX(GLSShapes!$A$1:$AY$40000,Index!$A167*40-39,1)</f>
        <v>0</v>
      </c>
      <c r="C167" t="str">
        <f t="shared" si="30"/>
        <v>DEER</v>
      </c>
      <c r="D167" s="132">
        <f>INDEX(GLSShapes!$A$1:$AY$40000,Index!$A167*40-38,2)</f>
        <v>0</v>
      </c>
      <c r="E167" s="154">
        <f t="shared" si="31"/>
        <v>6561</v>
      </c>
      <c r="F167" t="str">
        <f t="shared" si="26"/>
        <v>0</v>
      </c>
      <c r="G167" s="131">
        <f>INDEX(GLSShapes!$A$1:$AY$15000,Index!$A167*40-38,1)</f>
        <v>0</v>
      </c>
      <c r="H167" s="112" t="str">
        <f t="shared" si="27"/>
        <v>00</v>
      </c>
      <c r="I167" s="194">
        <f>IF(F167&lt;&gt;"0",INDEX(GLSShapes!$A$1:$AY$40000,Index!$A167*40-34,40),0)</f>
        <v>0</v>
      </c>
      <c r="J167" s="194">
        <f>IF(F167&lt;&gt;"0",INDEX(GLSShapes!$A$1:$AY$40000,Index!$A167*40-34,41),0)</f>
        <v>0</v>
      </c>
      <c r="K167" s="186">
        <f>RANK(I167,I163:I178,-1)</f>
        <v>1</v>
      </c>
      <c r="L167" s="186">
        <f>RANK(J167,J163:J178,-1)</f>
        <v>1</v>
      </c>
      <c r="M167" s="194">
        <f>INDEX(GLSShapes!$A$1:$AY$15000,Index!$A167*40-34,44)</f>
        <v>0</v>
      </c>
      <c r="N167" s="194">
        <f>INDEX(GLSShapes!$A$1:$AY$15000,Index!$A167*40-34,45)</f>
        <v>0</v>
      </c>
      <c r="Q167" s="194">
        <f>IF(F167&lt;&gt;"0",INDEX(GLSShapes!$A$1:$AY$15000,Index!$A167*40-34,48),0)</f>
        <v>0</v>
      </c>
      <c r="R167" s="194">
        <f>IF(F167&lt;&gt;"0",INDEX(GLSShapes!$A$1:$AY$15000,Index!$A167*40-34,49),0)</f>
        <v>0</v>
      </c>
      <c r="T167" s="18"/>
      <c r="U167" s="189" t="str">
        <f t="shared" si="28"/>
        <v/>
      </c>
      <c r="V167" t="str">
        <f t="shared" si="29"/>
        <v>0</v>
      </c>
    </row>
    <row r="168" spans="1:22">
      <c r="A168" s="80">
        <v>166</v>
      </c>
      <c r="B168" s="157">
        <f>INDEX(GLSShapes!$A$1:$AY$40000,Index!$A168*40-39,1)</f>
        <v>0</v>
      </c>
      <c r="C168" t="str">
        <f t="shared" si="30"/>
        <v>DEER</v>
      </c>
      <c r="D168" s="132">
        <f>INDEX(GLSShapes!$A$1:$AY$40000,Index!$A168*40-38,2)</f>
        <v>0</v>
      </c>
      <c r="E168" s="154">
        <f t="shared" si="31"/>
        <v>6601</v>
      </c>
      <c r="F168" t="str">
        <f t="shared" si="26"/>
        <v>0</v>
      </c>
      <c r="G168" s="131">
        <f>INDEX(GLSShapes!$A$1:$AY$15000,Index!$A168*40-38,1)</f>
        <v>0</v>
      </c>
      <c r="H168" s="112" t="str">
        <f t="shared" si="27"/>
        <v>00</v>
      </c>
      <c r="I168" s="194">
        <f>IF(F168&lt;&gt;"0",INDEX(GLSShapes!$A$1:$AY$40000,Index!$A168*40-34,40),0)</f>
        <v>0</v>
      </c>
      <c r="J168" s="194">
        <f>IF(F168&lt;&gt;"0",INDEX(GLSShapes!$A$1:$AY$40000,Index!$A168*40-34,41),0)</f>
        <v>0</v>
      </c>
      <c r="K168" s="186">
        <f>RANK(I168,I163:I178,-1)</f>
        <v>1</v>
      </c>
      <c r="L168" s="186">
        <f>RANK(J168,J163:J178,-1)</f>
        <v>1</v>
      </c>
      <c r="M168" s="194">
        <f>INDEX(GLSShapes!$A$1:$AY$15000,Index!$A168*40-34,44)</f>
        <v>0</v>
      </c>
      <c r="N168" s="194">
        <f>INDEX(GLSShapes!$A$1:$AY$15000,Index!$A168*40-34,45)</f>
        <v>0</v>
      </c>
      <c r="Q168" s="194">
        <f>IF(F168&lt;&gt;"0",INDEX(GLSShapes!$A$1:$AY$15000,Index!$A168*40-34,48),0)</f>
        <v>0</v>
      </c>
      <c r="R168" s="194">
        <f>IF(F168&lt;&gt;"0",INDEX(GLSShapes!$A$1:$AY$15000,Index!$A168*40-34,49),0)</f>
        <v>0</v>
      </c>
      <c r="T168" s="18"/>
      <c r="U168" s="189" t="str">
        <f t="shared" si="28"/>
        <v/>
      </c>
      <c r="V168" t="str">
        <f t="shared" si="29"/>
        <v>0</v>
      </c>
    </row>
    <row r="169" spans="1:22">
      <c r="A169" s="80">
        <v>167</v>
      </c>
      <c r="B169" s="157">
        <f>INDEX(GLSShapes!$A$1:$AY$40000,Index!$A169*40-39,1)</f>
        <v>0</v>
      </c>
      <c r="C169" t="str">
        <f t="shared" si="30"/>
        <v>DEER</v>
      </c>
      <c r="D169" s="132">
        <f>INDEX(GLSShapes!$A$1:$AY$40000,Index!$A169*40-38,2)</f>
        <v>0</v>
      </c>
      <c r="E169" s="154">
        <f t="shared" si="31"/>
        <v>6641</v>
      </c>
      <c r="F169" t="str">
        <f t="shared" si="26"/>
        <v>0</v>
      </c>
      <c r="G169" s="131">
        <f>INDEX(GLSShapes!$A$1:$AY$15000,Index!$A169*40-38,1)</f>
        <v>0</v>
      </c>
      <c r="H169" s="112" t="str">
        <f t="shared" si="27"/>
        <v>00</v>
      </c>
      <c r="I169" s="194">
        <f>IF(F169&lt;&gt;"0",INDEX(GLSShapes!$A$1:$AY$40000,Index!$A169*40-34,40),0)</f>
        <v>0</v>
      </c>
      <c r="J169" s="194">
        <f>IF(F169&lt;&gt;"0",INDEX(GLSShapes!$A$1:$AY$40000,Index!$A169*40-34,41),0)</f>
        <v>0</v>
      </c>
      <c r="K169" s="186">
        <f>RANK(I169,I163:I178,-1)</f>
        <v>1</v>
      </c>
      <c r="L169" s="186">
        <f>RANK(J169,J163:J178,-1)</f>
        <v>1</v>
      </c>
      <c r="M169" s="194">
        <f>INDEX(GLSShapes!$A$1:$AY$15000,Index!$A169*40-34,44)</f>
        <v>0</v>
      </c>
      <c r="N169" s="194">
        <f>INDEX(GLSShapes!$A$1:$AY$15000,Index!$A169*40-34,45)</f>
        <v>0</v>
      </c>
      <c r="Q169" s="194">
        <f>IF(F169&lt;&gt;"0",INDEX(GLSShapes!$A$1:$AY$15000,Index!$A169*40-34,48),0)</f>
        <v>0</v>
      </c>
      <c r="R169" s="194">
        <f>IF(F169&lt;&gt;"0",INDEX(GLSShapes!$A$1:$AY$15000,Index!$A169*40-34,49),0)</f>
        <v>0</v>
      </c>
      <c r="T169" s="18"/>
      <c r="U169" s="189" t="str">
        <f t="shared" si="28"/>
        <v/>
      </c>
      <c r="V169" t="str">
        <f t="shared" si="29"/>
        <v>0</v>
      </c>
    </row>
    <row r="170" spans="1:22">
      <c r="A170" s="80">
        <v>168</v>
      </c>
      <c r="B170" s="157">
        <f>INDEX(GLSShapes!$A$1:$AY$40000,Index!$A170*40-39,1)</f>
        <v>0</v>
      </c>
      <c r="C170" t="str">
        <f t="shared" si="30"/>
        <v>DEER</v>
      </c>
      <c r="D170" s="132">
        <f>INDEX(GLSShapes!$A$1:$AY$40000,Index!$A170*40-38,2)</f>
        <v>0</v>
      </c>
      <c r="E170" s="154">
        <f t="shared" si="31"/>
        <v>6681</v>
      </c>
      <c r="F170" t="str">
        <f t="shared" si="26"/>
        <v>0</v>
      </c>
      <c r="G170" s="131">
        <f>INDEX(GLSShapes!$A$1:$AY$15000,Index!$A170*40-38,1)</f>
        <v>0</v>
      </c>
      <c r="H170" s="112" t="str">
        <f t="shared" si="27"/>
        <v>00</v>
      </c>
      <c r="I170" s="194">
        <f>IF(F170&lt;&gt;"0",INDEX(GLSShapes!$A$1:$AY$40000,Index!$A170*40-34,40),0)</f>
        <v>0</v>
      </c>
      <c r="J170" s="194">
        <f>IF(F170&lt;&gt;"0",INDEX(GLSShapes!$A$1:$AY$40000,Index!$A170*40-34,41),0)</f>
        <v>0</v>
      </c>
      <c r="K170" s="186">
        <f>RANK(I170,I163:I178,-1)</f>
        <v>1</v>
      </c>
      <c r="L170" s="186">
        <f>RANK(J170,J163:J178,-1)</f>
        <v>1</v>
      </c>
      <c r="M170" s="194">
        <f>INDEX(GLSShapes!$A$1:$AY$15000,Index!$A170*40-34,44)</f>
        <v>0</v>
      </c>
      <c r="N170" s="194">
        <f>INDEX(GLSShapes!$A$1:$AY$15000,Index!$A170*40-34,45)</f>
        <v>0</v>
      </c>
      <c r="Q170" s="194">
        <f>IF(F170&lt;&gt;"0",INDEX(GLSShapes!$A$1:$AY$15000,Index!$A170*40-34,48),0)</f>
        <v>0</v>
      </c>
      <c r="R170" s="194">
        <f>IF(F170&lt;&gt;"0",INDEX(GLSShapes!$A$1:$AY$15000,Index!$A170*40-34,49),0)</f>
        <v>0</v>
      </c>
      <c r="T170" s="18"/>
      <c r="U170" s="189" t="str">
        <f t="shared" si="28"/>
        <v/>
      </c>
      <c r="V170" t="str">
        <f t="shared" si="29"/>
        <v>0</v>
      </c>
    </row>
    <row r="171" spans="1:22">
      <c r="A171" s="80">
        <v>169</v>
      </c>
      <c r="B171" s="157">
        <f>INDEX(GLSShapes!$A$1:$AY$40000,Index!$A171*40-39,1)</f>
        <v>0</v>
      </c>
      <c r="C171" t="str">
        <f t="shared" si="30"/>
        <v>DEER</v>
      </c>
      <c r="D171" s="132">
        <f>INDEX(GLSShapes!$A$1:$AY$40000,Index!$A171*40-38,2)</f>
        <v>0</v>
      </c>
      <c r="E171" s="154">
        <f t="shared" si="31"/>
        <v>6721</v>
      </c>
      <c r="F171" t="str">
        <f t="shared" si="26"/>
        <v>0</v>
      </c>
      <c r="G171" s="131">
        <f>INDEX(GLSShapes!$A$1:$AY$15000,Index!$A171*40-38,1)</f>
        <v>0</v>
      </c>
      <c r="H171" s="112" t="str">
        <f t="shared" si="27"/>
        <v>00</v>
      </c>
      <c r="I171" s="194">
        <f>IF(F171&lt;&gt;"0",INDEX(GLSShapes!$A$1:$AY$40000,Index!$A171*40-34,40),0)</f>
        <v>0</v>
      </c>
      <c r="J171" s="194">
        <f>IF(F171&lt;&gt;"0",INDEX(GLSShapes!$A$1:$AY$40000,Index!$A171*40-34,41),0)</f>
        <v>0</v>
      </c>
      <c r="K171" s="186">
        <f>RANK(I171,I163:I178,-1)</f>
        <v>1</v>
      </c>
      <c r="L171" s="186">
        <f>RANK(J171,J163:J178,-1)</f>
        <v>1</v>
      </c>
      <c r="M171" s="194">
        <f>INDEX(GLSShapes!$A$1:$AY$15000,Index!$A171*40-34,44)</f>
        <v>0</v>
      </c>
      <c r="N171" s="194">
        <f>INDEX(GLSShapes!$A$1:$AY$15000,Index!$A171*40-34,45)</f>
        <v>0</v>
      </c>
      <c r="Q171" s="194">
        <f>IF(F171&lt;&gt;"0",INDEX(GLSShapes!$A$1:$AY$15000,Index!$A171*40-34,48),0)</f>
        <v>0</v>
      </c>
      <c r="R171" s="194">
        <f>IF(F171&lt;&gt;"0",INDEX(GLSShapes!$A$1:$AY$15000,Index!$A171*40-34,49),0)</f>
        <v>0</v>
      </c>
      <c r="T171" s="18"/>
      <c r="U171" s="189" t="str">
        <f t="shared" si="28"/>
        <v/>
      </c>
      <c r="V171" t="str">
        <f t="shared" si="29"/>
        <v>0</v>
      </c>
    </row>
    <row r="172" spans="1:22">
      <c r="A172" s="80">
        <v>170</v>
      </c>
      <c r="B172" s="157">
        <f>INDEX(GLSShapes!$A$1:$AY$40000,Index!$A172*40-39,1)</f>
        <v>0</v>
      </c>
      <c r="C172" t="str">
        <f t="shared" si="30"/>
        <v>DEER</v>
      </c>
      <c r="D172" s="132">
        <f>INDEX(GLSShapes!$A$1:$AY$40000,Index!$A172*40-38,2)</f>
        <v>0</v>
      </c>
      <c r="E172" s="154">
        <f t="shared" si="31"/>
        <v>6761</v>
      </c>
      <c r="F172" t="str">
        <f t="shared" si="26"/>
        <v>0</v>
      </c>
      <c r="G172" s="131">
        <f>INDEX(GLSShapes!$A$1:$AY$15000,Index!$A172*40-38,1)</f>
        <v>0</v>
      </c>
      <c r="H172" s="112" t="str">
        <f t="shared" si="27"/>
        <v>00</v>
      </c>
      <c r="I172" s="194">
        <f>IF(F172&lt;&gt;"0",INDEX(GLSShapes!$A$1:$AY$40000,Index!$A172*40-34,40),0)</f>
        <v>0</v>
      </c>
      <c r="J172" s="194">
        <f>IF(F172&lt;&gt;"0",INDEX(GLSShapes!$A$1:$AY$40000,Index!$A172*40-34,41),0)</f>
        <v>0</v>
      </c>
      <c r="K172" s="186">
        <f>RANK(I172,I163:I178,-1)</f>
        <v>1</v>
      </c>
      <c r="L172" s="186">
        <f>RANK(J172,J163:J178,-1)</f>
        <v>1</v>
      </c>
      <c r="M172" s="194">
        <f>INDEX(GLSShapes!$A$1:$AY$15000,Index!$A172*40-34,44)</f>
        <v>0</v>
      </c>
      <c r="N172" s="194">
        <f>INDEX(GLSShapes!$A$1:$AY$15000,Index!$A172*40-34,45)</f>
        <v>0</v>
      </c>
      <c r="Q172" s="194">
        <f>IF(F172&lt;&gt;"0",INDEX(GLSShapes!$A$1:$AY$15000,Index!$A172*40-34,48),0)</f>
        <v>0</v>
      </c>
      <c r="R172" s="194">
        <f>IF(F172&lt;&gt;"0",INDEX(GLSShapes!$A$1:$AY$15000,Index!$A172*40-34,49),0)</f>
        <v>0</v>
      </c>
      <c r="T172" s="18"/>
      <c r="U172" s="189" t="str">
        <f t="shared" si="28"/>
        <v/>
      </c>
      <c r="V172" t="str">
        <f t="shared" si="29"/>
        <v>0</v>
      </c>
    </row>
    <row r="173" spans="1:22">
      <c r="A173" s="80">
        <v>171</v>
      </c>
      <c r="B173" s="157">
        <f>INDEX(GLSShapes!$A$1:$AY$40000,Index!$A173*40-39,1)</f>
        <v>0</v>
      </c>
      <c r="C173" t="str">
        <f t="shared" si="30"/>
        <v>DEER</v>
      </c>
      <c r="D173" s="132">
        <f>INDEX(GLSShapes!$A$1:$AY$40000,Index!$A173*40-38,2)</f>
        <v>0</v>
      </c>
      <c r="E173" s="154">
        <f t="shared" si="31"/>
        <v>6801</v>
      </c>
      <c r="F173" t="str">
        <f t="shared" si="26"/>
        <v>0</v>
      </c>
      <c r="G173" s="131">
        <f>INDEX(GLSShapes!$A$1:$AY$15000,Index!$A173*40-38,1)</f>
        <v>0</v>
      </c>
      <c r="H173" s="112" t="str">
        <f t="shared" si="27"/>
        <v>00</v>
      </c>
      <c r="I173" s="194">
        <f>IF(F173&lt;&gt;"0",INDEX(GLSShapes!$A$1:$AY$40000,Index!$A173*40-34,40),0)</f>
        <v>0</v>
      </c>
      <c r="J173" s="194">
        <f>IF(F173&lt;&gt;"0",INDEX(GLSShapes!$A$1:$AY$40000,Index!$A173*40-34,41),0)</f>
        <v>0</v>
      </c>
      <c r="K173" s="186">
        <f>RANK(I173,I163:I178,-1)</f>
        <v>1</v>
      </c>
      <c r="L173" s="186">
        <f>RANK(J173,J163:J178,-1)</f>
        <v>1</v>
      </c>
      <c r="M173" s="194">
        <f>INDEX(GLSShapes!$A$1:$AY$15000,Index!$A173*40-34,44)</f>
        <v>0</v>
      </c>
      <c r="N173" s="194">
        <f>INDEX(GLSShapes!$A$1:$AY$15000,Index!$A173*40-34,45)</f>
        <v>0</v>
      </c>
      <c r="Q173" s="194">
        <f>IF(F173&lt;&gt;"0",INDEX(GLSShapes!$A$1:$AY$15000,Index!$A173*40-34,48),0)</f>
        <v>0</v>
      </c>
      <c r="R173" s="194">
        <f>IF(F173&lt;&gt;"0",INDEX(GLSShapes!$A$1:$AY$15000,Index!$A173*40-34,49),0)</f>
        <v>0</v>
      </c>
      <c r="T173" s="18"/>
      <c r="U173" s="189" t="str">
        <f t="shared" si="28"/>
        <v/>
      </c>
      <c r="V173" t="str">
        <f t="shared" si="29"/>
        <v>0</v>
      </c>
    </row>
    <row r="174" spans="1:22">
      <c r="A174" s="80">
        <v>172</v>
      </c>
      <c r="B174" s="157">
        <f>INDEX(GLSShapes!$A$1:$AY$40000,Index!$A174*40-39,1)</f>
        <v>0</v>
      </c>
      <c r="C174" t="str">
        <f t="shared" si="30"/>
        <v>DEER</v>
      </c>
      <c r="D174" s="132">
        <f>INDEX(GLSShapes!$A$1:$AY$40000,Index!$A174*40-38,2)</f>
        <v>0</v>
      </c>
      <c r="E174" s="154">
        <f t="shared" si="31"/>
        <v>6841</v>
      </c>
      <c r="F174" t="str">
        <f t="shared" si="26"/>
        <v>0</v>
      </c>
      <c r="G174" s="131">
        <f>INDEX(GLSShapes!$A$1:$AY$15000,Index!$A174*40-38,1)</f>
        <v>0</v>
      </c>
      <c r="H174" s="112" t="str">
        <f t="shared" si="27"/>
        <v>00</v>
      </c>
      <c r="I174" s="194">
        <f>IF(F174&lt;&gt;"0",INDEX(GLSShapes!$A$1:$AY$40000,Index!$A174*40-34,40),0)</f>
        <v>0</v>
      </c>
      <c r="J174" s="194">
        <f>IF(F174&lt;&gt;"0",INDEX(GLSShapes!$A$1:$AY$40000,Index!$A174*40-34,41),0)</f>
        <v>0</v>
      </c>
      <c r="K174" s="186">
        <f>RANK(I174,I163:I178,-1)</f>
        <v>1</v>
      </c>
      <c r="L174" s="186">
        <f>RANK(J174,J163:J178,-1)</f>
        <v>1</v>
      </c>
      <c r="M174" s="194">
        <f>INDEX(GLSShapes!$A$1:$AY$15000,Index!$A174*40-34,44)</f>
        <v>0</v>
      </c>
      <c r="N174" s="194">
        <f>INDEX(GLSShapes!$A$1:$AY$15000,Index!$A174*40-34,45)</f>
        <v>0</v>
      </c>
      <c r="Q174" s="194">
        <f>IF(F174&lt;&gt;"0",INDEX(GLSShapes!$A$1:$AY$15000,Index!$A174*40-34,48),0)</f>
        <v>0</v>
      </c>
      <c r="R174" s="194">
        <f>IF(F174&lt;&gt;"0",INDEX(GLSShapes!$A$1:$AY$15000,Index!$A174*40-34,49),0)</f>
        <v>0</v>
      </c>
      <c r="T174" s="18"/>
      <c r="U174" s="189" t="str">
        <f t="shared" si="28"/>
        <v/>
      </c>
      <c r="V174" t="str">
        <f t="shared" si="29"/>
        <v>0</v>
      </c>
    </row>
    <row r="175" spans="1:22">
      <c r="A175" s="80">
        <v>173</v>
      </c>
      <c r="B175" s="157">
        <f>INDEX(GLSShapes!$A$1:$AY$40000,Index!$A175*40-39,1)</f>
        <v>0</v>
      </c>
      <c r="C175" t="str">
        <f t="shared" si="30"/>
        <v>DEER</v>
      </c>
      <c r="D175" s="132">
        <f>INDEX(GLSShapes!$A$1:$AY$40000,Index!$A175*40-38,2)</f>
        <v>0</v>
      </c>
      <c r="E175" s="154">
        <f t="shared" si="31"/>
        <v>6881</v>
      </c>
      <c r="F175" t="str">
        <f t="shared" si="26"/>
        <v>0</v>
      </c>
      <c r="G175" s="131">
        <f>INDEX(GLSShapes!$A$1:$AY$15000,Index!$A175*40-38,1)</f>
        <v>0</v>
      </c>
      <c r="H175" s="112" t="str">
        <f t="shared" si="27"/>
        <v>00</v>
      </c>
      <c r="I175" s="194">
        <f>IF(F175&lt;&gt;"0",INDEX(GLSShapes!$A$1:$AY$40000,Index!$A175*40-34,40),0)</f>
        <v>0</v>
      </c>
      <c r="J175" s="194">
        <f>IF(F175&lt;&gt;"0",INDEX(GLSShapes!$A$1:$AY$40000,Index!$A175*40-34,41),0)</f>
        <v>0</v>
      </c>
      <c r="K175" s="186">
        <f>RANK(I175,I163:I178,-1)</f>
        <v>1</v>
      </c>
      <c r="L175" s="186">
        <f>RANK(J175,J163:J178,-1)</f>
        <v>1</v>
      </c>
      <c r="M175" s="194">
        <f>INDEX(GLSShapes!$A$1:$AY$15000,Index!$A175*40-34,44)</f>
        <v>0</v>
      </c>
      <c r="N175" s="194">
        <f>INDEX(GLSShapes!$A$1:$AY$15000,Index!$A175*40-34,45)</f>
        <v>0</v>
      </c>
      <c r="Q175" s="194">
        <f>IF(F175&lt;&gt;"0",INDEX(GLSShapes!$A$1:$AY$15000,Index!$A175*40-34,48),0)</f>
        <v>0</v>
      </c>
      <c r="R175" s="194">
        <f>IF(F175&lt;&gt;"0",INDEX(GLSShapes!$A$1:$AY$15000,Index!$A175*40-34,49),0)</f>
        <v>0</v>
      </c>
      <c r="T175" s="18"/>
      <c r="U175" s="189" t="str">
        <f t="shared" si="28"/>
        <v/>
      </c>
      <c r="V175" t="str">
        <f t="shared" si="29"/>
        <v>0</v>
      </c>
    </row>
    <row r="176" spans="1:22">
      <c r="A176" s="80">
        <v>174</v>
      </c>
      <c r="B176" s="157">
        <f>INDEX(GLSShapes!$A$1:$AY$40000,Index!$A176*40-39,1)</f>
        <v>0</v>
      </c>
      <c r="C176" t="str">
        <f t="shared" si="30"/>
        <v>DEER</v>
      </c>
      <c r="D176" s="132">
        <f>INDEX(GLSShapes!$A$1:$AY$40000,Index!$A176*40-38,2)</f>
        <v>0</v>
      </c>
      <c r="E176" s="154">
        <f t="shared" si="31"/>
        <v>6921</v>
      </c>
      <c r="F176" t="str">
        <f t="shared" si="26"/>
        <v>0</v>
      </c>
      <c r="G176" s="131">
        <f>INDEX(GLSShapes!$A$1:$AY$15000,Index!$A176*40-38,1)</f>
        <v>0</v>
      </c>
      <c r="H176" s="112" t="str">
        <f t="shared" si="27"/>
        <v>00</v>
      </c>
      <c r="I176" s="194">
        <f>IF(F176&lt;&gt;"0",INDEX(GLSShapes!$A$1:$AY$40000,Index!$A176*40-34,40),0)</f>
        <v>0</v>
      </c>
      <c r="J176" s="194">
        <f>IF(F176&lt;&gt;"0",INDEX(GLSShapes!$A$1:$AY$40000,Index!$A176*40-34,41),0)</f>
        <v>0</v>
      </c>
      <c r="K176" s="186">
        <f>RANK(I176,I163:I178,-1)</f>
        <v>1</v>
      </c>
      <c r="L176" s="186">
        <f>RANK(J176,J163:J178,-1)</f>
        <v>1</v>
      </c>
      <c r="M176" s="194">
        <f>INDEX(GLSShapes!$A$1:$AY$15000,Index!$A176*40-34,44)</f>
        <v>0</v>
      </c>
      <c r="N176" s="194">
        <f>INDEX(GLSShapes!$A$1:$AY$15000,Index!$A176*40-34,45)</f>
        <v>0</v>
      </c>
      <c r="Q176" s="194">
        <f>IF(F176&lt;&gt;"0",INDEX(GLSShapes!$A$1:$AY$15000,Index!$A176*40-34,48),0)</f>
        <v>0</v>
      </c>
      <c r="R176" s="194">
        <f>IF(F176&lt;&gt;"0",INDEX(GLSShapes!$A$1:$AY$15000,Index!$A176*40-34,49),0)</f>
        <v>0</v>
      </c>
      <c r="T176" s="18"/>
      <c r="U176" s="189" t="str">
        <f t="shared" si="28"/>
        <v/>
      </c>
      <c r="V176" t="str">
        <f t="shared" si="29"/>
        <v>0</v>
      </c>
    </row>
    <row r="177" spans="1:22">
      <c r="A177" s="80">
        <v>175</v>
      </c>
      <c r="B177" s="157">
        <f>INDEX(GLSShapes!$A$1:$AY$40000,Index!$A177*40-39,1)</f>
        <v>0</v>
      </c>
      <c r="C177" t="str">
        <f t="shared" si="30"/>
        <v>DEER</v>
      </c>
      <c r="D177" s="132">
        <f>INDEX(GLSShapes!$A$1:$AY$40000,Index!$A177*40-38,2)</f>
        <v>0</v>
      </c>
      <c r="E177" s="154">
        <f t="shared" si="31"/>
        <v>6961</v>
      </c>
      <c r="F177" t="str">
        <f t="shared" si="26"/>
        <v>0</v>
      </c>
      <c r="G177" s="131">
        <f>INDEX(GLSShapes!$A$1:$AY$15000,Index!$A177*40-38,1)</f>
        <v>0</v>
      </c>
      <c r="H177" s="112" t="str">
        <f t="shared" si="27"/>
        <v>00</v>
      </c>
      <c r="I177" s="194">
        <f>IF(F177&lt;&gt;"0",INDEX(GLSShapes!$A$1:$AY$40000,Index!$A177*40-34,40),0)</f>
        <v>0</v>
      </c>
      <c r="J177" s="194">
        <f>IF(F177&lt;&gt;"0",INDEX(GLSShapes!$A$1:$AY$40000,Index!$A177*40-34,41),0)</f>
        <v>0</v>
      </c>
      <c r="K177" s="186">
        <f>RANK(I177,I163:I178,-1)</f>
        <v>1</v>
      </c>
      <c r="L177" s="186">
        <f>RANK(J177,J163:J178,-1)</f>
        <v>1</v>
      </c>
      <c r="M177" s="194">
        <f>INDEX(GLSShapes!$A$1:$AY$15000,Index!$A177*40-34,44)</f>
        <v>0</v>
      </c>
      <c r="N177" s="194">
        <f>INDEX(GLSShapes!$A$1:$AY$15000,Index!$A177*40-34,45)</f>
        <v>0</v>
      </c>
      <c r="Q177" s="194">
        <f>IF(F177&lt;&gt;"0",INDEX(GLSShapes!$A$1:$AY$15000,Index!$A177*40-34,48),0)</f>
        <v>0</v>
      </c>
      <c r="R177" s="194">
        <f>IF(F177&lt;&gt;"0",INDEX(GLSShapes!$A$1:$AY$15000,Index!$A177*40-34,49),0)</f>
        <v>0</v>
      </c>
      <c r="T177" s="18"/>
      <c r="U177" s="189" t="str">
        <f t="shared" si="28"/>
        <v/>
      </c>
      <c r="V177" t="str">
        <f t="shared" si="29"/>
        <v>0</v>
      </c>
    </row>
    <row r="178" spans="1:22">
      <c r="A178" s="86">
        <v>176</v>
      </c>
      <c r="B178" s="157">
        <f>INDEX(GLSShapes!$A$1:$AY$40000,Index!$A178*40-39,1)</f>
        <v>0</v>
      </c>
      <c r="C178" s="134" t="str">
        <f t="shared" si="30"/>
        <v>DEER</v>
      </c>
      <c r="D178" s="132">
        <f>INDEX(GLSShapes!$A$1:$AY$40000,Index!$A178*40-38,2)</f>
        <v>0</v>
      </c>
      <c r="E178" s="155">
        <f t="shared" si="31"/>
        <v>7001</v>
      </c>
      <c r="F178" s="134" t="str">
        <f t="shared" si="26"/>
        <v>0</v>
      </c>
      <c r="G178" s="135">
        <f>INDEX(GLSShapes!$A$1:$AY$15000,Index!$A178*40-38,1)</f>
        <v>0</v>
      </c>
      <c r="H178" s="136" t="str">
        <f t="shared" si="27"/>
        <v>00</v>
      </c>
      <c r="I178" s="194">
        <f>IF(F178&lt;&gt;"0",INDEX(GLSShapes!$A$1:$AY$40000,Index!$A178*40-34,40),0)</f>
        <v>0</v>
      </c>
      <c r="J178" s="194">
        <f>IF(F178&lt;&gt;"0",INDEX(GLSShapes!$A$1:$AY$40000,Index!$A178*40-34,41),0)</f>
        <v>0</v>
      </c>
      <c r="K178" s="137">
        <f>RANK(I178,I163:I178,-1)</f>
        <v>1</v>
      </c>
      <c r="L178" s="137">
        <f>RANK(J178,J163:J178,-1)</f>
        <v>1</v>
      </c>
      <c r="M178" s="195">
        <f>INDEX(GLSShapes!$A$1:$AY$15000,Index!$A178*40-34,44)</f>
        <v>0</v>
      </c>
      <c r="N178" s="195">
        <f>INDEX(GLSShapes!$A$1:$AY$15000,Index!$A178*40-34,45)</f>
        <v>0</v>
      </c>
      <c r="O178" s="134"/>
      <c r="P178" s="134"/>
      <c r="Q178" s="195">
        <f>IF(F178&lt;&gt;"0",INDEX(GLSShapes!$A$1:$AY$15000,Index!$A178*40-34,48),0)</f>
        <v>0</v>
      </c>
      <c r="R178" s="195">
        <f>IF(F178&lt;&gt;"0",INDEX(GLSShapes!$A$1:$AY$15000,Index!$A178*40-34,49),0)</f>
        <v>0</v>
      </c>
      <c r="S178" s="134"/>
      <c r="T178" s="138"/>
      <c r="U178" s="189" t="str">
        <f t="shared" si="28"/>
        <v/>
      </c>
      <c r="V178" t="str">
        <f t="shared" si="29"/>
        <v>0</v>
      </c>
    </row>
    <row r="179" spans="1:22">
      <c r="A179" s="80">
        <v>177</v>
      </c>
      <c r="B179" s="157">
        <f>INDEX(GLSShapes!$A$1:$AY$40000,Index!$A179*40-39,1)</f>
        <v>0</v>
      </c>
      <c r="C179" t="str">
        <f t="shared" si="30"/>
        <v>DEER</v>
      </c>
      <c r="D179" s="132">
        <f>INDEX(GLSShapes!$A$1:$AY$40000,Index!$A179*40-38,2)</f>
        <v>0</v>
      </c>
      <c r="E179" s="153">
        <f t="shared" si="31"/>
        <v>7041</v>
      </c>
      <c r="F179" t="str">
        <f t="shared" si="26"/>
        <v>0</v>
      </c>
      <c r="G179" s="131">
        <f>INDEX(GLSShapes!$A$1:$AY$15000,Index!$A179*40-38,1)</f>
        <v>0</v>
      </c>
      <c r="H179" s="112" t="str">
        <f t="shared" si="27"/>
        <v>00</v>
      </c>
      <c r="I179" s="194">
        <f>IF(F179&lt;&gt;"0",INDEX(GLSShapes!$A$1:$AY$40000,Index!$A179*40-34,40),0)</f>
        <v>0</v>
      </c>
      <c r="J179" s="194">
        <f>IF(F179&lt;&gt;"0",INDEX(GLSShapes!$A$1:$AY$40000,Index!$A179*40-34,41),0)</f>
        <v>0</v>
      </c>
      <c r="K179" s="186">
        <f>RANK(I179,I179:I194,-1)</f>
        <v>1</v>
      </c>
      <c r="L179" s="186">
        <f>RANK(J179,J179:J194,-1)</f>
        <v>1</v>
      </c>
      <c r="M179" s="194">
        <f>INDEX(GLSShapes!$A$1:$AY$15000,Index!$A179*40-34,44)</f>
        <v>0</v>
      </c>
      <c r="N179" s="194">
        <f>INDEX(GLSShapes!$A$1:$AY$15000,Index!$A179*40-34,45)</f>
        <v>0</v>
      </c>
      <c r="Q179" s="194">
        <f>IF(F179&lt;&gt;"0",INDEX(GLSShapes!$A$1:$AY$15000,Index!$A179*40-34,48),0)</f>
        <v>0</v>
      </c>
      <c r="R179" s="194">
        <f>IF(F179&lt;&gt;"0",INDEX(GLSShapes!$A$1:$AY$15000,Index!$A179*40-34,49),0)</f>
        <v>0</v>
      </c>
      <c r="T179" s="18"/>
      <c r="U179" s="189" t="str">
        <f t="shared" si="28"/>
        <v/>
      </c>
      <c r="V179" t="str">
        <f t="shared" si="29"/>
        <v>0</v>
      </c>
    </row>
    <row r="180" spans="1:22">
      <c r="A180" s="80">
        <v>178</v>
      </c>
      <c r="B180" s="157">
        <f>INDEX(GLSShapes!$A$1:$AY$40000,Index!$A180*40-39,1)</f>
        <v>0</v>
      </c>
      <c r="C180" t="str">
        <f t="shared" si="30"/>
        <v>DEER</v>
      </c>
      <c r="D180" s="132">
        <f>INDEX(GLSShapes!$A$1:$AY$40000,Index!$A180*40-38,2)</f>
        <v>0</v>
      </c>
      <c r="E180" s="154">
        <f t="shared" si="31"/>
        <v>7081</v>
      </c>
      <c r="F180" t="str">
        <f t="shared" si="26"/>
        <v>0</v>
      </c>
      <c r="G180" s="131">
        <f>INDEX(GLSShapes!$A$1:$AY$15000,Index!$A180*40-38,1)</f>
        <v>0</v>
      </c>
      <c r="H180" s="112" t="str">
        <f t="shared" si="27"/>
        <v>00</v>
      </c>
      <c r="I180" s="194">
        <f>IF(F180&lt;&gt;"0",INDEX(GLSShapes!$A$1:$AY$40000,Index!$A180*40-34,40),0)</f>
        <v>0</v>
      </c>
      <c r="J180" s="194">
        <f>IF(F180&lt;&gt;"0",INDEX(GLSShapes!$A$1:$AY$40000,Index!$A180*40-34,41),0)</f>
        <v>0</v>
      </c>
      <c r="K180" s="186">
        <f>RANK(I180,I179:I194,-1)</f>
        <v>1</v>
      </c>
      <c r="L180" s="186">
        <f>RANK(J180,J179:J194,-1)</f>
        <v>1</v>
      </c>
      <c r="M180" s="194">
        <f>INDEX(GLSShapes!$A$1:$AY$15000,Index!$A180*40-34,44)</f>
        <v>0</v>
      </c>
      <c r="N180" s="194">
        <f>INDEX(GLSShapes!$A$1:$AY$15000,Index!$A180*40-34,45)</f>
        <v>0</v>
      </c>
      <c r="Q180" s="194">
        <f>IF(F180&lt;&gt;"0",INDEX(GLSShapes!$A$1:$AY$15000,Index!$A180*40-34,48),0)</f>
        <v>0</v>
      </c>
      <c r="R180" s="194">
        <f>IF(F180&lt;&gt;"0",INDEX(GLSShapes!$A$1:$AY$15000,Index!$A180*40-34,49),0)</f>
        <v>0</v>
      </c>
      <c r="T180" s="18"/>
      <c r="U180" s="189" t="str">
        <f t="shared" si="28"/>
        <v/>
      </c>
      <c r="V180" t="str">
        <f t="shared" si="29"/>
        <v>0</v>
      </c>
    </row>
    <row r="181" spans="1:22">
      <c r="A181" s="80">
        <v>179</v>
      </c>
      <c r="B181" s="157">
        <f>INDEX(GLSShapes!$A$1:$AY$40000,Index!$A181*40-39,1)</f>
        <v>0</v>
      </c>
      <c r="C181" t="str">
        <f t="shared" si="30"/>
        <v>DEER</v>
      </c>
      <c r="D181" s="132">
        <f>INDEX(GLSShapes!$A$1:$AY$40000,Index!$A181*40-38,2)</f>
        <v>0</v>
      </c>
      <c r="E181" s="154">
        <f t="shared" si="31"/>
        <v>7121</v>
      </c>
      <c r="F181" t="str">
        <f t="shared" si="26"/>
        <v>0</v>
      </c>
      <c r="G181" s="131">
        <f>INDEX(GLSShapes!$A$1:$AY$15000,Index!$A181*40-38,1)</f>
        <v>0</v>
      </c>
      <c r="H181" s="112" t="str">
        <f t="shared" si="27"/>
        <v>00</v>
      </c>
      <c r="I181" s="194">
        <f>IF(F181&lt;&gt;"0",INDEX(GLSShapes!$A$1:$AY$40000,Index!$A181*40-34,40),0)</f>
        <v>0</v>
      </c>
      <c r="J181" s="194">
        <f>IF(F181&lt;&gt;"0",INDEX(GLSShapes!$A$1:$AY$40000,Index!$A181*40-34,41),0)</f>
        <v>0</v>
      </c>
      <c r="K181" s="186">
        <f>RANK(I181,I179:I194,-1)</f>
        <v>1</v>
      </c>
      <c r="L181" s="186">
        <f>RANK(J181,J179:J194,-1)</f>
        <v>1</v>
      </c>
      <c r="M181" s="194">
        <f>INDEX(GLSShapes!$A$1:$AY$15000,Index!$A181*40-34,44)</f>
        <v>0</v>
      </c>
      <c r="N181" s="194">
        <f>INDEX(GLSShapes!$A$1:$AY$15000,Index!$A181*40-34,45)</f>
        <v>0</v>
      </c>
      <c r="Q181" s="194">
        <f>IF(F181&lt;&gt;"0",INDEX(GLSShapes!$A$1:$AY$15000,Index!$A181*40-34,48),0)</f>
        <v>0</v>
      </c>
      <c r="R181" s="194">
        <f>IF(F181&lt;&gt;"0",INDEX(GLSShapes!$A$1:$AY$15000,Index!$A181*40-34,49),0)</f>
        <v>0</v>
      </c>
      <c r="T181" s="18"/>
      <c r="U181" s="189" t="str">
        <f t="shared" si="28"/>
        <v/>
      </c>
      <c r="V181" t="str">
        <f t="shared" si="29"/>
        <v>0</v>
      </c>
    </row>
    <row r="182" spans="1:22">
      <c r="A182" s="80">
        <v>180</v>
      </c>
      <c r="B182" s="157">
        <f>INDEX(GLSShapes!$A$1:$AY$40000,Index!$A182*40-39,1)</f>
        <v>0</v>
      </c>
      <c r="C182" t="str">
        <f t="shared" si="30"/>
        <v>DEER</v>
      </c>
      <c r="D182" s="132">
        <f>INDEX(GLSShapes!$A$1:$AY$40000,Index!$A182*40-38,2)</f>
        <v>0</v>
      </c>
      <c r="E182" s="154">
        <f t="shared" si="31"/>
        <v>7161</v>
      </c>
      <c r="F182" t="str">
        <f t="shared" si="26"/>
        <v>0</v>
      </c>
      <c r="G182" s="131">
        <f>INDEX(GLSShapes!$A$1:$AY$15000,Index!$A182*40-38,1)</f>
        <v>0</v>
      </c>
      <c r="H182" s="112" t="str">
        <f t="shared" si="27"/>
        <v>00</v>
      </c>
      <c r="I182" s="194">
        <f>IF(F182&lt;&gt;"0",INDEX(GLSShapes!$A$1:$AY$40000,Index!$A182*40-34,40),0)</f>
        <v>0</v>
      </c>
      <c r="J182" s="194">
        <f>IF(F182&lt;&gt;"0",INDEX(GLSShapes!$A$1:$AY$40000,Index!$A182*40-34,41),0)</f>
        <v>0</v>
      </c>
      <c r="K182" s="186">
        <f>RANK(I182,I179:I194,-1)</f>
        <v>1</v>
      </c>
      <c r="L182" s="186">
        <f>RANK(J182,J179:J194,-1)</f>
        <v>1</v>
      </c>
      <c r="M182" s="194">
        <f>INDEX(GLSShapes!$A$1:$AY$15000,Index!$A182*40-34,44)</f>
        <v>0</v>
      </c>
      <c r="N182" s="194">
        <f>INDEX(GLSShapes!$A$1:$AY$15000,Index!$A182*40-34,45)</f>
        <v>0</v>
      </c>
      <c r="Q182" s="194">
        <f>IF(F182&lt;&gt;"0",INDEX(GLSShapes!$A$1:$AY$15000,Index!$A182*40-34,48),0)</f>
        <v>0</v>
      </c>
      <c r="R182" s="194">
        <f>IF(F182&lt;&gt;"0",INDEX(GLSShapes!$A$1:$AY$15000,Index!$A182*40-34,49),0)</f>
        <v>0</v>
      </c>
      <c r="T182" s="18"/>
      <c r="U182" s="189" t="str">
        <f t="shared" si="28"/>
        <v/>
      </c>
      <c r="V182" t="str">
        <f t="shared" si="29"/>
        <v>0</v>
      </c>
    </row>
    <row r="183" spans="1:22">
      <c r="A183" s="80">
        <v>181</v>
      </c>
      <c r="B183" s="157">
        <f>INDEX(GLSShapes!$A$1:$AY$40000,Index!$A183*40-39,1)</f>
        <v>0</v>
      </c>
      <c r="C183" t="str">
        <f t="shared" si="30"/>
        <v>DEER</v>
      </c>
      <c r="D183" s="132">
        <f>INDEX(GLSShapes!$A$1:$AY$40000,Index!$A183*40-38,2)</f>
        <v>0</v>
      </c>
      <c r="E183" s="154">
        <f t="shared" si="31"/>
        <v>7201</v>
      </c>
      <c r="F183" t="str">
        <f t="shared" si="26"/>
        <v>0</v>
      </c>
      <c r="G183" s="131">
        <f>INDEX(GLSShapes!$A$1:$AY$15000,Index!$A183*40-38,1)</f>
        <v>0</v>
      </c>
      <c r="H183" s="112" t="str">
        <f t="shared" si="27"/>
        <v>00</v>
      </c>
      <c r="I183" s="194">
        <f>IF(F183&lt;&gt;"0",INDEX(GLSShapes!$A$1:$AY$40000,Index!$A183*40-34,40),0)</f>
        <v>0</v>
      </c>
      <c r="J183" s="194">
        <f>IF(F183&lt;&gt;"0",INDEX(GLSShapes!$A$1:$AY$40000,Index!$A183*40-34,41),0)</f>
        <v>0</v>
      </c>
      <c r="K183" s="186">
        <f>RANK(I183,I179:I194,-1)</f>
        <v>1</v>
      </c>
      <c r="L183" s="186">
        <f>RANK(J183,J179:J194,-1)</f>
        <v>1</v>
      </c>
      <c r="M183" s="194">
        <f>INDEX(GLSShapes!$A$1:$AY$15000,Index!$A183*40-34,44)</f>
        <v>0</v>
      </c>
      <c r="N183" s="194">
        <f>INDEX(GLSShapes!$A$1:$AY$15000,Index!$A183*40-34,45)</f>
        <v>0</v>
      </c>
      <c r="Q183" s="194">
        <f>IF(F183&lt;&gt;"0",INDEX(GLSShapes!$A$1:$AY$15000,Index!$A183*40-34,48),0)</f>
        <v>0</v>
      </c>
      <c r="R183" s="194">
        <f>IF(F183&lt;&gt;"0",INDEX(GLSShapes!$A$1:$AY$15000,Index!$A183*40-34,49),0)</f>
        <v>0</v>
      </c>
      <c r="T183" s="18"/>
      <c r="U183" s="189" t="str">
        <f t="shared" si="28"/>
        <v/>
      </c>
      <c r="V183" t="str">
        <f t="shared" si="29"/>
        <v>0</v>
      </c>
    </row>
    <row r="184" spans="1:22">
      <c r="A184" s="80">
        <v>182</v>
      </c>
      <c r="B184" s="157">
        <f>INDEX(GLSShapes!$A$1:$AY$40000,Index!$A184*40-39,1)</f>
        <v>0</v>
      </c>
      <c r="C184" t="str">
        <f t="shared" si="30"/>
        <v>DEER</v>
      </c>
      <c r="D184" s="132">
        <f>INDEX(GLSShapes!$A$1:$AY$40000,Index!$A184*40-38,2)</f>
        <v>0</v>
      </c>
      <c r="E184" s="154">
        <f t="shared" si="31"/>
        <v>7241</v>
      </c>
      <c r="F184" t="str">
        <f t="shared" si="26"/>
        <v>0</v>
      </c>
      <c r="G184" s="131">
        <f>INDEX(GLSShapes!$A$1:$AY$15000,Index!$A184*40-38,1)</f>
        <v>0</v>
      </c>
      <c r="H184" s="112" t="str">
        <f t="shared" si="27"/>
        <v>00</v>
      </c>
      <c r="I184" s="194">
        <f>IF(F184&lt;&gt;"0",INDEX(GLSShapes!$A$1:$AY$40000,Index!$A184*40-34,40),0)</f>
        <v>0</v>
      </c>
      <c r="J184" s="194">
        <f>IF(F184&lt;&gt;"0",INDEX(GLSShapes!$A$1:$AY$40000,Index!$A184*40-34,41),0)</f>
        <v>0</v>
      </c>
      <c r="K184" s="186">
        <f>RANK(I184,I179:I194,-1)</f>
        <v>1</v>
      </c>
      <c r="L184" s="186">
        <f>RANK(J184,J179:J194,-1)</f>
        <v>1</v>
      </c>
      <c r="M184" s="194">
        <f>INDEX(GLSShapes!$A$1:$AY$15000,Index!$A184*40-34,44)</f>
        <v>0</v>
      </c>
      <c r="N184" s="194">
        <f>INDEX(GLSShapes!$A$1:$AY$15000,Index!$A184*40-34,45)</f>
        <v>0</v>
      </c>
      <c r="Q184" s="194">
        <f>IF(F184&lt;&gt;"0",INDEX(GLSShapes!$A$1:$AY$15000,Index!$A184*40-34,48),0)</f>
        <v>0</v>
      </c>
      <c r="R184" s="194">
        <f>IF(F184&lt;&gt;"0",INDEX(GLSShapes!$A$1:$AY$15000,Index!$A184*40-34,49),0)</f>
        <v>0</v>
      </c>
      <c r="T184" s="18"/>
      <c r="U184" s="189" t="str">
        <f t="shared" si="28"/>
        <v/>
      </c>
      <c r="V184" t="str">
        <f t="shared" si="29"/>
        <v>0</v>
      </c>
    </row>
    <row r="185" spans="1:22">
      <c r="A185" s="80">
        <v>183</v>
      </c>
      <c r="B185" s="157">
        <f>INDEX(GLSShapes!$A$1:$AY$40000,Index!$A185*40-39,1)</f>
        <v>0</v>
      </c>
      <c r="C185" t="str">
        <f t="shared" si="30"/>
        <v>DEER</v>
      </c>
      <c r="D185" s="132">
        <f>INDEX(GLSShapes!$A$1:$AY$40000,Index!$A185*40-38,2)</f>
        <v>0</v>
      </c>
      <c r="E185" s="154">
        <f t="shared" si="31"/>
        <v>7281</v>
      </c>
      <c r="F185" t="str">
        <f t="shared" si="26"/>
        <v>0</v>
      </c>
      <c r="G185" s="131">
        <f>INDEX(GLSShapes!$A$1:$AY$15000,Index!$A185*40-38,1)</f>
        <v>0</v>
      </c>
      <c r="H185" s="112" t="str">
        <f t="shared" si="27"/>
        <v>00</v>
      </c>
      <c r="I185" s="194">
        <f>IF(F185&lt;&gt;"0",INDEX(GLSShapes!$A$1:$AY$40000,Index!$A185*40-34,40),0)</f>
        <v>0</v>
      </c>
      <c r="J185" s="194">
        <f>IF(F185&lt;&gt;"0",INDEX(GLSShapes!$A$1:$AY$40000,Index!$A185*40-34,41),0)</f>
        <v>0</v>
      </c>
      <c r="K185" s="186">
        <f>RANK(I185,I179:I194,-1)</f>
        <v>1</v>
      </c>
      <c r="L185" s="186">
        <f>RANK(J185,J179:J194,-1)</f>
        <v>1</v>
      </c>
      <c r="M185" s="194">
        <f>INDEX(GLSShapes!$A$1:$AY$15000,Index!$A185*40-34,44)</f>
        <v>0</v>
      </c>
      <c r="N185" s="194">
        <f>INDEX(GLSShapes!$A$1:$AY$15000,Index!$A185*40-34,45)</f>
        <v>0</v>
      </c>
      <c r="Q185" s="194">
        <f>IF(F185&lt;&gt;"0",INDEX(GLSShapes!$A$1:$AY$15000,Index!$A185*40-34,48),0)</f>
        <v>0</v>
      </c>
      <c r="R185" s="194">
        <f>IF(F185&lt;&gt;"0",INDEX(GLSShapes!$A$1:$AY$15000,Index!$A185*40-34,49),0)</f>
        <v>0</v>
      </c>
      <c r="T185" s="18"/>
      <c r="U185" s="189" t="str">
        <f t="shared" si="28"/>
        <v/>
      </c>
      <c r="V185" t="str">
        <f t="shared" si="29"/>
        <v>0</v>
      </c>
    </row>
    <row r="186" spans="1:22">
      <c r="A186" s="80">
        <v>184</v>
      </c>
      <c r="B186" s="157">
        <f>INDEX(GLSShapes!$A$1:$AY$40000,Index!$A186*40-39,1)</f>
        <v>0</v>
      </c>
      <c r="C186" t="str">
        <f t="shared" si="30"/>
        <v>DEER</v>
      </c>
      <c r="D186" s="132">
        <f>INDEX(GLSShapes!$A$1:$AY$40000,Index!$A186*40-38,2)</f>
        <v>0</v>
      </c>
      <c r="E186" s="154">
        <f t="shared" si="31"/>
        <v>7321</v>
      </c>
      <c r="F186" t="str">
        <f t="shared" si="26"/>
        <v>0</v>
      </c>
      <c r="G186" s="131">
        <f>INDEX(GLSShapes!$A$1:$AY$15000,Index!$A186*40-38,1)</f>
        <v>0</v>
      </c>
      <c r="H186" s="112" t="str">
        <f t="shared" si="27"/>
        <v>00</v>
      </c>
      <c r="I186" s="194">
        <f>IF(F186&lt;&gt;"0",INDEX(GLSShapes!$A$1:$AY$40000,Index!$A186*40-34,40),0)</f>
        <v>0</v>
      </c>
      <c r="J186" s="194">
        <f>IF(F186&lt;&gt;"0",INDEX(GLSShapes!$A$1:$AY$40000,Index!$A186*40-34,41),0)</f>
        <v>0</v>
      </c>
      <c r="K186" s="186">
        <f>RANK(I186,I179:I194,-1)</f>
        <v>1</v>
      </c>
      <c r="L186" s="186">
        <f>RANK(J186,J179:J194,-1)</f>
        <v>1</v>
      </c>
      <c r="M186" s="194">
        <f>INDEX(GLSShapes!$A$1:$AY$15000,Index!$A186*40-34,44)</f>
        <v>0</v>
      </c>
      <c r="N186" s="194">
        <f>INDEX(GLSShapes!$A$1:$AY$15000,Index!$A186*40-34,45)</f>
        <v>0</v>
      </c>
      <c r="Q186" s="194">
        <f>IF(F186&lt;&gt;"0",INDEX(GLSShapes!$A$1:$AY$15000,Index!$A186*40-34,48),0)</f>
        <v>0</v>
      </c>
      <c r="R186" s="194">
        <f>IF(F186&lt;&gt;"0",INDEX(GLSShapes!$A$1:$AY$15000,Index!$A186*40-34,49),0)</f>
        <v>0</v>
      </c>
      <c r="T186" s="18"/>
      <c r="U186" s="189" t="str">
        <f t="shared" si="28"/>
        <v/>
      </c>
      <c r="V186" t="str">
        <f t="shared" si="29"/>
        <v>0</v>
      </c>
    </row>
    <row r="187" spans="1:22">
      <c r="A187" s="80">
        <v>185</v>
      </c>
      <c r="B187" s="157">
        <f>INDEX(GLSShapes!$A$1:$AY$40000,Index!$A187*40-39,1)</f>
        <v>0</v>
      </c>
      <c r="C187" t="str">
        <f t="shared" si="30"/>
        <v>DEER</v>
      </c>
      <c r="D187" s="132">
        <f>INDEX(GLSShapes!$A$1:$AY$40000,Index!$A187*40-38,2)</f>
        <v>0</v>
      </c>
      <c r="E187" s="154">
        <f t="shared" si="31"/>
        <v>7361</v>
      </c>
      <c r="F187" t="str">
        <f t="shared" si="26"/>
        <v>0</v>
      </c>
      <c r="G187" s="131">
        <f>INDEX(GLSShapes!$A$1:$AY$15000,Index!$A187*40-38,1)</f>
        <v>0</v>
      </c>
      <c r="H187" s="112" t="str">
        <f t="shared" si="27"/>
        <v>00</v>
      </c>
      <c r="I187" s="194">
        <f>IF(F187&lt;&gt;"0",INDEX(GLSShapes!$A$1:$AY$40000,Index!$A187*40-34,40),0)</f>
        <v>0</v>
      </c>
      <c r="J187" s="194">
        <f>IF(F187&lt;&gt;"0",INDEX(GLSShapes!$A$1:$AY$40000,Index!$A187*40-34,41),0)</f>
        <v>0</v>
      </c>
      <c r="K187" s="186">
        <f>RANK(I187,I179:I194,-1)</f>
        <v>1</v>
      </c>
      <c r="L187" s="186">
        <f>RANK(J187,J179:J194,-1)</f>
        <v>1</v>
      </c>
      <c r="M187" s="194">
        <f>INDEX(GLSShapes!$A$1:$AY$15000,Index!$A187*40-34,44)</f>
        <v>0</v>
      </c>
      <c r="N187" s="194">
        <f>INDEX(GLSShapes!$A$1:$AY$15000,Index!$A187*40-34,45)</f>
        <v>0</v>
      </c>
      <c r="Q187" s="194">
        <f>IF(F187&lt;&gt;"0",INDEX(GLSShapes!$A$1:$AY$15000,Index!$A187*40-34,48),0)</f>
        <v>0</v>
      </c>
      <c r="R187" s="194">
        <f>IF(F187&lt;&gt;"0",INDEX(GLSShapes!$A$1:$AY$15000,Index!$A187*40-34,49),0)</f>
        <v>0</v>
      </c>
      <c r="T187" s="18"/>
      <c r="U187" s="189" t="str">
        <f t="shared" si="28"/>
        <v/>
      </c>
      <c r="V187" t="str">
        <f t="shared" si="29"/>
        <v>0</v>
      </c>
    </row>
    <row r="188" spans="1:22">
      <c r="A188" s="80">
        <v>186</v>
      </c>
      <c r="B188" s="157">
        <f>INDEX(GLSShapes!$A$1:$AY$40000,Index!$A188*40-39,1)</f>
        <v>0</v>
      </c>
      <c r="C188" t="str">
        <f t="shared" si="30"/>
        <v>DEER</v>
      </c>
      <c r="D188" s="132">
        <f>INDEX(GLSShapes!$A$1:$AY$40000,Index!$A188*40-38,2)</f>
        <v>0</v>
      </c>
      <c r="E188" s="154">
        <f t="shared" si="31"/>
        <v>7401</v>
      </c>
      <c r="F188" t="str">
        <f t="shared" si="26"/>
        <v>0</v>
      </c>
      <c r="G188" s="131">
        <f>INDEX(GLSShapes!$A$1:$AY$15000,Index!$A188*40-38,1)</f>
        <v>0</v>
      </c>
      <c r="H188" s="112" t="str">
        <f t="shared" si="27"/>
        <v>00</v>
      </c>
      <c r="I188" s="194">
        <f>IF(F188&lt;&gt;"0",INDEX(GLSShapes!$A$1:$AY$40000,Index!$A188*40-34,40),0)</f>
        <v>0</v>
      </c>
      <c r="J188" s="194">
        <f>IF(F188&lt;&gt;"0",INDEX(GLSShapes!$A$1:$AY$40000,Index!$A188*40-34,41),0)</f>
        <v>0</v>
      </c>
      <c r="K188" s="186">
        <f>RANK(I188,I179:I194,-1)</f>
        <v>1</v>
      </c>
      <c r="L188" s="186">
        <f>RANK(J188,J179:J194,-1)</f>
        <v>1</v>
      </c>
      <c r="M188" s="194">
        <f>INDEX(GLSShapes!$A$1:$AY$15000,Index!$A188*40-34,44)</f>
        <v>0</v>
      </c>
      <c r="N188" s="194">
        <f>INDEX(GLSShapes!$A$1:$AY$15000,Index!$A188*40-34,45)</f>
        <v>0</v>
      </c>
      <c r="Q188" s="194">
        <f>IF(F188&lt;&gt;"0",INDEX(GLSShapes!$A$1:$AY$15000,Index!$A188*40-34,48),0)</f>
        <v>0</v>
      </c>
      <c r="R188" s="194">
        <f>IF(F188&lt;&gt;"0",INDEX(GLSShapes!$A$1:$AY$15000,Index!$A188*40-34,49),0)</f>
        <v>0</v>
      </c>
      <c r="T188" s="18"/>
      <c r="U188" s="189" t="str">
        <f t="shared" si="28"/>
        <v/>
      </c>
      <c r="V188" t="str">
        <f t="shared" si="29"/>
        <v>0</v>
      </c>
    </row>
    <row r="189" spans="1:22">
      <c r="A189" s="80">
        <v>187</v>
      </c>
      <c r="B189" s="157">
        <f>INDEX(GLSShapes!$A$1:$AY$40000,Index!$A189*40-39,1)</f>
        <v>0</v>
      </c>
      <c r="C189" t="str">
        <f t="shared" si="30"/>
        <v>DEER</v>
      </c>
      <c r="D189" s="132">
        <f>INDEX(GLSShapes!$A$1:$AY$40000,Index!$A189*40-38,2)</f>
        <v>0</v>
      </c>
      <c r="E189" s="154">
        <f t="shared" si="31"/>
        <v>7441</v>
      </c>
      <c r="F189" t="str">
        <f t="shared" si="26"/>
        <v>0</v>
      </c>
      <c r="G189" s="131">
        <f>INDEX(GLSShapes!$A$1:$AY$15000,Index!$A189*40-38,1)</f>
        <v>0</v>
      </c>
      <c r="H189" s="112" t="str">
        <f t="shared" si="27"/>
        <v>00</v>
      </c>
      <c r="I189" s="194">
        <f>IF(F189&lt;&gt;"0",INDEX(GLSShapes!$A$1:$AY$40000,Index!$A189*40-34,40),0)</f>
        <v>0</v>
      </c>
      <c r="J189" s="194">
        <f>IF(F189&lt;&gt;"0",INDEX(GLSShapes!$A$1:$AY$40000,Index!$A189*40-34,41),0)</f>
        <v>0</v>
      </c>
      <c r="K189" s="186">
        <f>RANK(I189,I179:I194,-1)</f>
        <v>1</v>
      </c>
      <c r="L189" s="186">
        <f>RANK(J189,J179:J194,-1)</f>
        <v>1</v>
      </c>
      <c r="M189" s="194">
        <f>INDEX(GLSShapes!$A$1:$AY$15000,Index!$A189*40-34,44)</f>
        <v>0</v>
      </c>
      <c r="N189" s="194">
        <f>INDEX(GLSShapes!$A$1:$AY$15000,Index!$A189*40-34,45)</f>
        <v>0</v>
      </c>
      <c r="Q189" s="194">
        <f>IF(F189&lt;&gt;"0",INDEX(GLSShapes!$A$1:$AY$15000,Index!$A189*40-34,48),0)</f>
        <v>0</v>
      </c>
      <c r="R189" s="194">
        <f>IF(F189&lt;&gt;"0",INDEX(GLSShapes!$A$1:$AY$15000,Index!$A189*40-34,49),0)</f>
        <v>0</v>
      </c>
      <c r="T189" s="18"/>
      <c r="U189" s="189" t="str">
        <f t="shared" si="28"/>
        <v/>
      </c>
      <c r="V189" t="str">
        <f t="shared" si="29"/>
        <v>0</v>
      </c>
    </row>
    <row r="190" spans="1:22">
      <c r="A190" s="80">
        <v>188</v>
      </c>
      <c r="B190" s="157">
        <f>INDEX(GLSShapes!$A$1:$AY$40000,Index!$A190*40-39,1)</f>
        <v>0</v>
      </c>
      <c r="C190" t="str">
        <f t="shared" si="30"/>
        <v>DEER</v>
      </c>
      <c r="D190" s="132">
        <f>INDEX(GLSShapes!$A$1:$AY$40000,Index!$A190*40-38,2)</f>
        <v>0</v>
      </c>
      <c r="E190" s="154">
        <f t="shared" si="31"/>
        <v>7481</v>
      </c>
      <c r="F190" t="str">
        <f t="shared" si="26"/>
        <v>0</v>
      </c>
      <c r="G190" s="131">
        <f>INDEX(GLSShapes!$A$1:$AY$15000,Index!$A190*40-38,1)</f>
        <v>0</v>
      </c>
      <c r="H190" s="112" t="str">
        <f t="shared" si="27"/>
        <v>00</v>
      </c>
      <c r="I190" s="194">
        <f>IF(F190&lt;&gt;"0",INDEX(GLSShapes!$A$1:$AY$40000,Index!$A190*40-34,40),0)</f>
        <v>0</v>
      </c>
      <c r="J190" s="194">
        <f>IF(F190&lt;&gt;"0",INDEX(GLSShapes!$A$1:$AY$40000,Index!$A190*40-34,41),0)</f>
        <v>0</v>
      </c>
      <c r="K190" s="186">
        <f>RANK(I190,I179:I194,-1)</f>
        <v>1</v>
      </c>
      <c r="L190" s="186">
        <f>RANK(J190,J179:J194,-1)</f>
        <v>1</v>
      </c>
      <c r="M190" s="194">
        <f>INDEX(GLSShapes!$A$1:$AY$15000,Index!$A190*40-34,44)</f>
        <v>0</v>
      </c>
      <c r="N190" s="194">
        <f>INDEX(GLSShapes!$A$1:$AY$15000,Index!$A190*40-34,45)</f>
        <v>0</v>
      </c>
      <c r="Q190" s="194">
        <f>IF(F190&lt;&gt;"0",INDEX(GLSShapes!$A$1:$AY$15000,Index!$A190*40-34,48),0)</f>
        <v>0</v>
      </c>
      <c r="R190" s="194">
        <f>IF(F190&lt;&gt;"0",INDEX(GLSShapes!$A$1:$AY$15000,Index!$A190*40-34,49),0)</f>
        <v>0</v>
      </c>
      <c r="T190" s="18"/>
      <c r="U190" s="189" t="str">
        <f t="shared" si="28"/>
        <v/>
      </c>
      <c r="V190" t="str">
        <f t="shared" si="29"/>
        <v>0</v>
      </c>
    </row>
    <row r="191" spans="1:22">
      <c r="A191" s="80">
        <v>189</v>
      </c>
      <c r="B191" s="157">
        <f>INDEX(GLSShapes!$A$1:$AY$40000,Index!$A191*40-39,1)</f>
        <v>0</v>
      </c>
      <c r="C191" t="str">
        <f t="shared" si="30"/>
        <v>DEER</v>
      </c>
      <c r="D191" s="132">
        <f>INDEX(GLSShapes!$A$1:$AY$40000,Index!$A191*40-38,2)</f>
        <v>0</v>
      </c>
      <c r="E191" s="154">
        <f t="shared" si="31"/>
        <v>7521</v>
      </c>
      <c r="F191" t="str">
        <f t="shared" si="26"/>
        <v>0</v>
      </c>
      <c r="G191" s="131">
        <f>INDEX(GLSShapes!$A$1:$AY$15000,Index!$A191*40-38,1)</f>
        <v>0</v>
      </c>
      <c r="H191" s="112" t="str">
        <f t="shared" si="27"/>
        <v>00</v>
      </c>
      <c r="I191" s="194">
        <f>IF(F191&lt;&gt;"0",INDEX(GLSShapes!$A$1:$AY$40000,Index!$A191*40-34,40),0)</f>
        <v>0</v>
      </c>
      <c r="J191" s="194">
        <f>IF(F191&lt;&gt;"0",INDEX(GLSShapes!$A$1:$AY$40000,Index!$A191*40-34,41),0)</f>
        <v>0</v>
      </c>
      <c r="K191" s="186">
        <f>RANK(I191,I179:I194,-1)</f>
        <v>1</v>
      </c>
      <c r="L191" s="186">
        <f>RANK(J191,J179:J194,-1)</f>
        <v>1</v>
      </c>
      <c r="M191" s="194">
        <f>INDEX(GLSShapes!$A$1:$AY$15000,Index!$A191*40-34,44)</f>
        <v>0</v>
      </c>
      <c r="N191" s="194">
        <f>INDEX(GLSShapes!$A$1:$AY$15000,Index!$A191*40-34,45)</f>
        <v>0</v>
      </c>
      <c r="Q191" s="194">
        <f>IF(F191&lt;&gt;"0",INDEX(GLSShapes!$A$1:$AY$15000,Index!$A191*40-34,48),0)</f>
        <v>0</v>
      </c>
      <c r="R191" s="194">
        <f>IF(F191&lt;&gt;"0",INDEX(GLSShapes!$A$1:$AY$15000,Index!$A191*40-34,49),0)</f>
        <v>0</v>
      </c>
      <c r="T191" s="18"/>
      <c r="U191" s="189" t="str">
        <f t="shared" si="28"/>
        <v/>
      </c>
      <c r="V191" t="str">
        <f t="shared" si="29"/>
        <v>0</v>
      </c>
    </row>
    <row r="192" spans="1:22">
      <c r="A192" s="80">
        <v>190</v>
      </c>
      <c r="B192" s="157">
        <f>INDEX(GLSShapes!$A$1:$AY$40000,Index!$A192*40-39,1)</f>
        <v>0</v>
      </c>
      <c r="C192" t="str">
        <f t="shared" si="30"/>
        <v>DEER</v>
      </c>
      <c r="D192" s="132">
        <f>INDEX(GLSShapes!$A$1:$AY$40000,Index!$A192*40-38,2)</f>
        <v>0</v>
      </c>
      <c r="E192" s="154">
        <f t="shared" si="31"/>
        <v>7561</v>
      </c>
      <c r="F192" t="str">
        <f t="shared" si="26"/>
        <v>0</v>
      </c>
      <c r="G192" s="131">
        <f>INDEX(GLSShapes!$A$1:$AY$15000,Index!$A192*40-38,1)</f>
        <v>0</v>
      </c>
      <c r="H192" s="112" t="str">
        <f t="shared" si="27"/>
        <v>00</v>
      </c>
      <c r="I192" s="194">
        <f>IF(F192&lt;&gt;"0",INDEX(GLSShapes!$A$1:$AY$40000,Index!$A192*40-34,40),0)</f>
        <v>0</v>
      </c>
      <c r="J192" s="194">
        <f>IF(F192&lt;&gt;"0",INDEX(GLSShapes!$A$1:$AY$40000,Index!$A192*40-34,41),0)</f>
        <v>0</v>
      </c>
      <c r="K192" s="186">
        <f>RANK(I192,I179:I194,-1)</f>
        <v>1</v>
      </c>
      <c r="L192" s="186">
        <f>RANK(J192,J179:J194,-1)</f>
        <v>1</v>
      </c>
      <c r="M192" s="194">
        <f>INDEX(GLSShapes!$A$1:$AY$15000,Index!$A192*40-34,44)</f>
        <v>0</v>
      </c>
      <c r="N192" s="194">
        <f>INDEX(GLSShapes!$A$1:$AY$15000,Index!$A192*40-34,45)</f>
        <v>0</v>
      </c>
      <c r="Q192" s="194">
        <f>IF(F192&lt;&gt;"0",INDEX(GLSShapes!$A$1:$AY$15000,Index!$A192*40-34,48),0)</f>
        <v>0</v>
      </c>
      <c r="R192" s="194">
        <f>IF(F192&lt;&gt;"0",INDEX(GLSShapes!$A$1:$AY$15000,Index!$A192*40-34,49),0)</f>
        <v>0</v>
      </c>
      <c r="T192" s="18"/>
      <c r="U192" s="189" t="str">
        <f t="shared" si="28"/>
        <v/>
      </c>
      <c r="V192" t="str">
        <f t="shared" si="29"/>
        <v>0</v>
      </c>
    </row>
    <row r="193" spans="1:22">
      <c r="A193" s="80">
        <v>191</v>
      </c>
      <c r="B193" s="157">
        <f>INDEX(GLSShapes!$A$1:$AY$40000,Index!$A193*40-39,1)</f>
        <v>0</v>
      </c>
      <c r="C193" t="str">
        <f t="shared" si="30"/>
        <v>DEER</v>
      </c>
      <c r="D193" s="132">
        <f>INDEX(GLSShapes!$A$1:$AY$40000,Index!$A193*40-38,2)</f>
        <v>0</v>
      </c>
      <c r="E193" s="154">
        <f t="shared" si="31"/>
        <v>7601</v>
      </c>
      <c r="F193" t="str">
        <f t="shared" si="26"/>
        <v>0</v>
      </c>
      <c r="G193" s="131">
        <f>INDEX(GLSShapes!$A$1:$AY$15000,Index!$A193*40-38,1)</f>
        <v>0</v>
      </c>
      <c r="H193" s="112" t="str">
        <f t="shared" si="27"/>
        <v>00</v>
      </c>
      <c r="I193" s="194">
        <f>IF(F193&lt;&gt;"0",INDEX(GLSShapes!$A$1:$AY$40000,Index!$A193*40-34,40),0)</f>
        <v>0</v>
      </c>
      <c r="J193" s="194">
        <f>IF(F193&lt;&gt;"0",INDEX(GLSShapes!$A$1:$AY$40000,Index!$A193*40-34,41),0)</f>
        <v>0</v>
      </c>
      <c r="K193" s="186">
        <f>RANK(I193,I179:I194,-1)</f>
        <v>1</v>
      </c>
      <c r="L193" s="186">
        <f>RANK(J193,J179:J194,-1)</f>
        <v>1</v>
      </c>
      <c r="M193" s="194">
        <f>INDEX(GLSShapes!$A$1:$AY$15000,Index!$A193*40-34,44)</f>
        <v>0</v>
      </c>
      <c r="N193" s="194">
        <f>INDEX(GLSShapes!$A$1:$AY$15000,Index!$A193*40-34,45)</f>
        <v>0</v>
      </c>
      <c r="Q193" s="194">
        <f>IF(F193&lt;&gt;"0",INDEX(GLSShapes!$A$1:$AY$15000,Index!$A193*40-34,48),0)</f>
        <v>0</v>
      </c>
      <c r="R193" s="194">
        <f>IF(F193&lt;&gt;"0",INDEX(GLSShapes!$A$1:$AY$15000,Index!$A193*40-34,49),0)</f>
        <v>0</v>
      </c>
      <c r="T193" s="18"/>
      <c r="U193" s="189" t="str">
        <f t="shared" si="28"/>
        <v/>
      </c>
      <c r="V193" t="str">
        <f t="shared" si="29"/>
        <v>0</v>
      </c>
    </row>
    <row r="194" spans="1:22">
      <c r="A194" s="86">
        <v>192</v>
      </c>
      <c r="B194" s="157">
        <f>INDEX(GLSShapes!$A$1:$AY$40000,Index!$A194*40-39,1)</f>
        <v>0</v>
      </c>
      <c r="C194" s="134" t="str">
        <f t="shared" si="30"/>
        <v>DEER</v>
      </c>
      <c r="D194" s="132">
        <f>INDEX(GLSShapes!$A$1:$AY$40000,Index!$A194*40-38,2)</f>
        <v>0</v>
      </c>
      <c r="E194" s="155">
        <f t="shared" si="31"/>
        <v>7641</v>
      </c>
      <c r="F194" s="134" t="str">
        <f t="shared" si="26"/>
        <v>0</v>
      </c>
      <c r="G194" s="135">
        <f>INDEX(GLSShapes!$A$1:$AY$15000,Index!$A194*40-38,1)</f>
        <v>0</v>
      </c>
      <c r="H194" s="136" t="str">
        <f t="shared" si="27"/>
        <v>00</v>
      </c>
      <c r="I194" s="194">
        <f>IF(F194&lt;&gt;"0",INDEX(GLSShapes!$A$1:$AY$40000,Index!$A194*40-34,40),0)</f>
        <v>0</v>
      </c>
      <c r="J194" s="194">
        <f>IF(F194&lt;&gt;"0",INDEX(GLSShapes!$A$1:$AY$40000,Index!$A194*40-34,41),0)</f>
        <v>0</v>
      </c>
      <c r="K194" s="137">
        <f>RANK(I194,I179:I194,-1)</f>
        <v>1</v>
      </c>
      <c r="L194" s="137">
        <f>RANK(J194,J179:J194,-1)</f>
        <v>1</v>
      </c>
      <c r="M194" s="195">
        <f>INDEX(GLSShapes!$A$1:$AY$15000,Index!$A194*40-34,44)</f>
        <v>0</v>
      </c>
      <c r="N194" s="195">
        <f>INDEX(GLSShapes!$A$1:$AY$15000,Index!$A194*40-34,45)</f>
        <v>0</v>
      </c>
      <c r="O194" s="134"/>
      <c r="P194" s="134"/>
      <c r="Q194" s="195">
        <f>IF(F194&lt;&gt;"0",INDEX(GLSShapes!$A$1:$AY$15000,Index!$A194*40-34,48),0)</f>
        <v>0</v>
      </c>
      <c r="R194" s="195">
        <f>IF(F194&lt;&gt;"0",INDEX(GLSShapes!$A$1:$AY$15000,Index!$A194*40-34,49),0)</f>
        <v>0</v>
      </c>
      <c r="S194" s="134"/>
      <c r="T194" s="138"/>
      <c r="U194" s="189" t="str">
        <f t="shared" si="28"/>
        <v/>
      </c>
      <c r="V194" t="str">
        <f t="shared" si="29"/>
        <v>0</v>
      </c>
    </row>
    <row r="195" spans="1:22">
      <c r="A195" s="80">
        <v>193</v>
      </c>
      <c r="B195" s="157">
        <f>INDEX(GLSShapes!$A$1:$AY$40000,Index!$A195*40-39,1)</f>
        <v>0</v>
      </c>
      <c r="C195" t="str">
        <f t="shared" si="30"/>
        <v>DEER</v>
      </c>
      <c r="D195" s="132">
        <f>INDEX(GLSShapes!$A$1:$AY$40000,Index!$A195*40-38,2)</f>
        <v>0</v>
      </c>
      <c r="E195" s="153">
        <f t="shared" si="31"/>
        <v>7681</v>
      </c>
      <c r="F195" t="str">
        <f t="shared" ref="F195:F258" si="32">RIGHT(B195,F$1)</f>
        <v>0</v>
      </c>
      <c r="G195" s="131">
        <f>INDEX(GLSShapes!$A$1:$AY$15000,Index!$A195*40-38,1)</f>
        <v>0</v>
      </c>
      <c r="H195" s="112" t="str">
        <f t="shared" ref="H195:H258" si="33">F195&amp;RIGHT(D195,H$1)</f>
        <v>00</v>
      </c>
      <c r="I195" s="194">
        <f>IF(F195&lt;&gt;"0",INDEX(GLSShapes!$A$1:$AY$40000,Index!$A195*40-34,40),0)</f>
        <v>0</v>
      </c>
      <c r="J195" s="194">
        <f>IF(F195&lt;&gt;"0",INDEX(GLSShapes!$A$1:$AY$40000,Index!$A195*40-34,41),0)</f>
        <v>0</v>
      </c>
      <c r="K195" s="186">
        <f>RANK(I195,I195:I210,-1)</f>
        <v>1</v>
      </c>
      <c r="L195" s="186">
        <f>RANK(J195,J195:J210,-1)</f>
        <v>1</v>
      </c>
      <c r="M195" s="194">
        <f>INDEX(GLSShapes!$A$1:$AY$15000,Index!$A195*40-34,44)</f>
        <v>0</v>
      </c>
      <c r="N195" s="194">
        <f>INDEX(GLSShapes!$A$1:$AY$15000,Index!$A195*40-34,45)</f>
        <v>0</v>
      </c>
      <c r="Q195" s="194">
        <f>IF(F195&lt;&gt;"0",INDEX(GLSShapes!$A$1:$AY$15000,Index!$A195*40-34,48),0)</f>
        <v>0</v>
      </c>
      <c r="R195" s="194">
        <f>IF(F195&lt;&gt;"0",INDEX(GLSShapes!$A$1:$AY$15000,Index!$A195*40-34,49),0)</f>
        <v>0</v>
      </c>
      <c r="T195" s="18"/>
      <c r="U195" s="189" t="str">
        <f t="shared" ref="U195:U258" si="34">MID(F195,7,3)</f>
        <v/>
      </c>
      <c r="V195" t="str">
        <f t="shared" ref="V195:V258" si="35">RIGHT(F195,4)</f>
        <v>0</v>
      </c>
    </row>
    <row r="196" spans="1:22">
      <c r="A196" s="80">
        <v>194</v>
      </c>
      <c r="B196" s="157">
        <f>INDEX(GLSShapes!$A$1:$AY$40000,Index!$A196*40-39,1)</f>
        <v>0</v>
      </c>
      <c r="C196" t="str">
        <f t="shared" ref="C196:C259" si="36">C$1</f>
        <v>DEER</v>
      </c>
      <c r="D196" s="132">
        <f>INDEX(GLSShapes!$A$1:$AY$40000,Index!$A196*40-38,2)</f>
        <v>0</v>
      </c>
      <c r="E196" s="154">
        <f t="shared" ref="E196:E259" si="37">E195+40</f>
        <v>7721</v>
      </c>
      <c r="F196" t="str">
        <f t="shared" si="32"/>
        <v>0</v>
      </c>
      <c r="G196" s="131">
        <f>INDEX(GLSShapes!$A$1:$AY$15000,Index!$A196*40-38,1)</f>
        <v>0</v>
      </c>
      <c r="H196" s="112" t="str">
        <f t="shared" si="33"/>
        <v>00</v>
      </c>
      <c r="I196" s="194">
        <f>IF(F196&lt;&gt;"0",INDEX(GLSShapes!$A$1:$AY$40000,Index!$A196*40-34,40),0)</f>
        <v>0</v>
      </c>
      <c r="J196" s="194">
        <f>IF(F196&lt;&gt;"0",INDEX(GLSShapes!$A$1:$AY$40000,Index!$A196*40-34,41),0)</f>
        <v>0</v>
      </c>
      <c r="K196" s="186">
        <f>RANK(I196,I195:I210,-1)</f>
        <v>1</v>
      </c>
      <c r="L196" s="186">
        <f>RANK(J196,J195:J210,-1)</f>
        <v>1</v>
      </c>
      <c r="M196" s="194">
        <f>INDEX(GLSShapes!$A$1:$AY$15000,Index!$A196*40-34,44)</f>
        <v>0</v>
      </c>
      <c r="N196" s="194">
        <f>INDEX(GLSShapes!$A$1:$AY$15000,Index!$A196*40-34,45)</f>
        <v>0</v>
      </c>
      <c r="Q196" s="194">
        <f>IF(F196&lt;&gt;"0",INDEX(GLSShapes!$A$1:$AY$15000,Index!$A196*40-34,48),0)</f>
        <v>0</v>
      </c>
      <c r="R196" s="194">
        <f>IF(F196&lt;&gt;"0",INDEX(GLSShapes!$A$1:$AY$15000,Index!$A196*40-34,49),0)</f>
        <v>0</v>
      </c>
      <c r="T196" s="18"/>
      <c r="U196" s="189" t="str">
        <f t="shared" si="34"/>
        <v/>
      </c>
      <c r="V196" t="str">
        <f t="shared" si="35"/>
        <v>0</v>
      </c>
    </row>
    <row r="197" spans="1:22">
      <c r="A197" s="80">
        <v>195</v>
      </c>
      <c r="B197" s="157">
        <f>INDEX(GLSShapes!$A$1:$AY$40000,Index!$A197*40-39,1)</f>
        <v>0</v>
      </c>
      <c r="C197" t="str">
        <f t="shared" si="36"/>
        <v>DEER</v>
      </c>
      <c r="D197" s="132">
        <f>INDEX(GLSShapes!$A$1:$AY$40000,Index!$A197*40-38,2)</f>
        <v>0</v>
      </c>
      <c r="E197" s="154">
        <f t="shared" si="37"/>
        <v>7761</v>
      </c>
      <c r="F197" t="str">
        <f t="shared" si="32"/>
        <v>0</v>
      </c>
      <c r="G197" s="131">
        <f>INDEX(GLSShapes!$A$1:$AY$15000,Index!$A197*40-38,1)</f>
        <v>0</v>
      </c>
      <c r="H197" s="112" t="str">
        <f t="shared" si="33"/>
        <v>00</v>
      </c>
      <c r="I197" s="194">
        <f>IF(F197&lt;&gt;"0",INDEX(GLSShapes!$A$1:$AY$40000,Index!$A197*40-34,40),0)</f>
        <v>0</v>
      </c>
      <c r="J197" s="194">
        <f>IF(F197&lt;&gt;"0",INDEX(GLSShapes!$A$1:$AY$40000,Index!$A197*40-34,41),0)</f>
        <v>0</v>
      </c>
      <c r="K197" s="186">
        <f>RANK(I197,I195:I210,-1)</f>
        <v>1</v>
      </c>
      <c r="L197" s="186">
        <f>RANK(J197,J195:J210,-1)</f>
        <v>1</v>
      </c>
      <c r="M197" s="194">
        <f>INDEX(GLSShapes!$A$1:$AY$15000,Index!$A197*40-34,44)</f>
        <v>0</v>
      </c>
      <c r="N197" s="194">
        <f>INDEX(GLSShapes!$A$1:$AY$15000,Index!$A197*40-34,45)</f>
        <v>0</v>
      </c>
      <c r="Q197" s="194">
        <f>IF(F197&lt;&gt;"0",INDEX(GLSShapes!$A$1:$AY$15000,Index!$A197*40-34,48),0)</f>
        <v>0</v>
      </c>
      <c r="R197" s="194">
        <f>IF(F197&lt;&gt;"0",INDEX(GLSShapes!$A$1:$AY$15000,Index!$A197*40-34,49),0)</f>
        <v>0</v>
      </c>
      <c r="T197" s="18"/>
      <c r="U197" s="189" t="str">
        <f t="shared" si="34"/>
        <v/>
      </c>
      <c r="V197" t="str">
        <f t="shared" si="35"/>
        <v>0</v>
      </c>
    </row>
    <row r="198" spans="1:22">
      <c r="A198" s="80">
        <v>196</v>
      </c>
      <c r="B198" s="157">
        <f>INDEX(GLSShapes!$A$1:$AY$40000,Index!$A198*40-39,1)</f>
        <v>0</v>
      </c>
      <c r="C198" t="str">
        <f t="shared" si="36"/>
        <v>DEER</v>
      </c>
      <c r="D198" s="132">
        <f>INDEX(GLSShapes!$A$1:$AY$40000,Index!$A198*40-38,2)</f>
        <v>0</v>
      </c>
      <c r="E198" s="154">
        <f t="shared" si="37"/>
        <v>7801</v>
      </c>
      <c r="F198" t="str">
        <f t="shared" si="32"/>
        <v>0</v>
      </c>
      <c r="G198" s="131">
        <f>INDEX(GLSShapes!$A$1:$AY$15000,Index!$A198*40-38,1)</f>
        <v>0</v>
      </c>
      <c r="H198" s="112" t="str">
        <f t="shared" si="33"/>
        <v>00</v>
      </c>
      <c r="I198" s="194">
        <f>IF(F198&lt;&gt;"0",INDEX(GLSShapes!$A$1:$AY$40000,Index!$A198*40-34,40),0)</f>
        <v>0</v>
      </c>
      <c r="J198" s="194">
        <f>IF(F198&lt;&gt;"0",INDEX(GLSShapes!$A$1:$AY$40000,Index!$A198*40-34,41),0)</f>
        <v>0</v>
      </c>
      <c r="K198" s="186">
        <f>RANK(I198,I195:I210,-1)</f>
        <v>1</v>
      </c>
      <c r="L198" s="186">
        <f>RANK(J198,J195:J210,-1)</f>
        <v>1</v>
      </c>
      <c r="M198" s="194">
        <f>INDEX(GLSShapes!$A$1:$AY$15000,Index!$A198*40-34,44)</f>
        <v>0</v>
      </c>
      <c r="N198" s="194">
        <f>INDEX(GLSShapes!$A$1:$AY$15000,Index!$A198*40-34,45)</f>
        <v>0</v>
      </c>
      <c r="Q198" s="194">
        <f>IF(F198&lt;&gt;"0",INDEX(GLSShapes!$A$1:$AY$15000,Index!$A198*40-34,48),0)</f>
        <v>0</v>
      </c>
      <c r="R198" s="194">
        <f>IF(F198&lt;&gt;"0",INDEX(GLSShapes!$A$1:$AY$15000,Index!$A198*40-34,49),0)</f>
        <v>0</v>
      </c>
      <c r="T198" s="18"/>
      <c r="U198" s="189" t="str">
        <f t="shared" si="34"/>
        <v/>
      </c>
      <c r="V198" t="str">
        <f t="shared" si="35"/>
        <v>0</v>
      </c>
    </row>
    <row r="199" spans="1:22">
      <c r="A199" s="80">
        <v>197</v>
      </c>
      <c r="B199" s="157">
        <f>INDEX(GLSShapes!$A$1:$AY$40000,Index!$A199*40-39,1)</f>
        <v>0</v>
      </c>
      <c r="C199" t="str">
        <f t="shared" si="36"/>
        <v>DEER</v>
      </c>
      <c r="D199" s="132">
        <f>INDEX(GLSShapes!$A$1:$AY$40000,Index!$A199*40-38,2)</f>
        <v>0</v>
      </c>
      <c r="E199" s="154">
        <f t="shared" si="37"/>
        <v>7841</v>
      </c>
      <c r="F199" t="str">
        <f t="shared" si="32"/>
        <v>0</v>
      </c>
      <c r="G199" s="131">
        <f>INDEX(GLSShapes!$A$1:$AY$15000,Index!$A199*40-38,1)</f>
        <v>0</v>
      </c>
      <c r="H199" s="112" t="str">
        <f t="shared" si="33"/>
        <v>00</v>
      </c>
      <c r="I199" s="194">
        <f>IF(F199&lt;&gt;"0",INDEX(GLSShapes!$A$1:$AY$40000,Index!$A199*40-34,40),0)</f>
        <v>0</v>
      </c>
      <c r="J199" s="194">
        <f>IF(F199&lt;&gt;"0",INDEX(GLSShapes!$A$1:$AY$40000,Index!$A199*40-34,41),0)</f>
        <v>0</v>
      </c>
      <c r="K199" s="186">
        <f>RANK(I199,I195:I210,-1)</f>
        <v>1</v>
      </c>
      <c r="L199" s="186">
        <f>RANK(J199,J195:J210,-1)</f>
        <v>1</v>
      </c>
      <c r="M199" s="194">
        <f>INDEX(GLSShapes!$A$1:$AY$15000,Index!$A199*40-34,44)</f>
        <v>0</v>
      </c>
      <c r="N199" s="194">
        <f>INDEX(GLSShapes!$A$1:$AY$15000,Index!$A199*40-34,45)</f>
        <v>0</v>
      </c>
      <c r="Q199" s="194">
        <f>IF(F199&lt;&gt;"0",INDEX(GLSShapes!$A$1:$AY$15000,Index!$A199*40-34,48),0)</f>
        <v>0</v>
      </c>
      <c r="R199" s="194">
        <f>IF(F199&lt;&gt;"0",INDEX(GLSShapes!$A$1:$AY$15000,Index!$A199*40-34,49),0)</f>
        <v>0</v>
      </c>
      <c r="T199" s="18"/>
      <c r="U199" s="189" t="str">
        <f t="shared" si="34"/>
        <v/>
      </c>
      <c r="V199" t="str">
        <f t="shared" si="35"/>
        <v>0</v>
      </c>
    </row>
    <row r="200" spans="1:22">
      <c r="A200" s="80">
        <v>198</v>
      </c>
      <c r="B200" s="157">
        <f>INDEX(GLSShapes!$A$1:$AY$40000,Index!$A200*40-39,1)</f>
        <v>0</v>
      </c>
      <c r="C200" t="str">
        <f t="shared" si="36"/>
        <v>DEER</v>
      </c>
      <c r="D200" s="132">
        <f>INDEX(GLSShapes!$A$1:$AY$40000,Index!$A200*40-38,2)</f>
        <v>0</v>
      </c>
      <c r="E200" s="154">
        <f t="shared" si="37"/>
        <v>7881</v>
      </c>
      <c r="F200" t="str">
        <f t="shared" si="32"/>
        <v>0</v>
      </c>
      <c r="G200" s="131">
        <f>INDEX(GLSShapes!$A$1:$AY$15000,Index!$A200*40-38,1)</f>
        <v>0</v>
      </c>
      <c r="H200" s="112" t="str">
        <f t="shared" si="33"/>
        <v>00</v>
      </c>
      <c r="I200" s="194">
        <f>IF(F200&lt;&gt;"0",INDEX(GLSShapes!$A$1:$AY$40000,Index!$A200*40-34,40),0)</f>
        <v>0</v>
      </c>
      <c r="J200" s="194">
        <f>IF(F200&lt;&gt;"0",INDEX(GLSShapes!$A$1:$AY$40000,Index!$A200*40-34,41),0)</f>
        <v>0</v>
      </c>
      <c r="K200" s="186">
        <f>RANK(I200,I195:I210,-1)</f>
        <v>1</v>
      </c>
      <c r="L200" s="186">
        <f>RANK(J200,J195:J210,-1)</f>
        <v>1</v>
      </c>
      <c r="M200" s="194">
        <f>INDEX(GLSShapes!$A$1:$AY$15000,Index!$A200*40-34,44)</f>
        <v>0</v>
      </c>
      <c r="N200" s="194">
        <f>INDEX(GLSShapes!$A$1:$AY$15000,Index!$A200*40-34,45)</f>
        <v>0</v>
      </c>
      <c r="Q200" s="194">
        <f>IF(F200&lt;&gt;"0",INDEX(GLSShapes!$A$1:$AY$15000,Index!$A200*40-34,48),0)</f>
        <v>0</v>
      </c>
      <c r="R200" s="194">
        <f>IF(F200&lt;&gt;"0",INDEX(GLSShapes!$A$1:$AY$15000,Index!$A200*40-34,49),0)</f>
        <v>0</v>
      </c>
      <c r="T200" s="18"/>
      <c r="U200" s="189" t="str">
        <f t="shared" si="34"/>
        <v/>
      </c>
      <c r="V200" t="str">
        <f t="shared" si="35"/>
        <v>0</v>
      </c>
    </row>
    <row r="201" spans="1:22">
      <c r="A201" s="80">
        <v>199</v>
      </c>
      <c r="B201" s="157">
        <f>INDEX(GLSShapes!$A$1:$AY$40000,Index!$A201*40-39,1)</f>
        <v>0</v>
      </c>
      <c r="C201" t="str">
        <f t="shared" si="36"/>
        <v>DEER</v>
      </c>
      <c r="D201" s="132">
        <f>INDEX(GLSShapes!$A$1:$AY$40000,Index!$A201*40-38,2)</f>
        <v>0</v>
      </c>
      <c r="E201" s="154">
        <f t="shared" si="37"/>
        <v>7921</v>
      </c>
      <c r="F201" t="str">
        <f t="shared" si="32"/>
        <v>0</v>
      </c>
      <c r="G201" s="131">
        <f>INDEX(GLSShapes!$A$1:$AY$15000,Index!$A201*40-38,1)</f>
        <v>0</v>
      </c>
      <c r="H201" s="112" t="str">
        <f t="shared" si="33"/>
        <v>00</v>
      </c>
      <c r="I201" s="194">
        <f>IF(F201&lt;&gt;"0",INDEX(GLSShapes!$A$1:$AY$40000,Index!$A201*40-34,40),0)</f>
        <v>0</v>
      </c>
      <c r="J201" s="194">
        <f>IF(F201&lt;&gt;"0",INDEX(GLSShapes!$A$1:$AY$40000,Index!$A201*40-34,41),0)</f>
        <v>0</v>
      </c>
      <c r="K201" s="186">
        <f>RANK(I201,I195:I210,-1)</f>
        <v>1</v>
      </c>
      <c r="L201" s="186">
        <f>RANK(J201,J195:J210,-1)</f>
        <v>1</v>
      </c>
      <c r="M201" s="194">
        <f>INDEX(GLSShapes!$A$1:$AY$15000,Index!$A201*40-34,44)</f>
        <v>0</v>
      </c>
      <c r="N201" s="194">
        <f>INDEX(GLSShapes!$A$1:$AY$15000,Index!$A201*40-34,45)</f>
        <v>0</v>
      </c>
      <c r="Q201" s="194">
        <f>IF(F201&lt;&gt;"0",INDEX(GLSShapes!$A$1:$AY$15000,Index!$A201*40-34,48),0)</f>
        <v>0</v>
      </c>
      <c r="R201" s="194">
        <f>IF(F201&lt;&gt;"0",INDEX(GLSShapes!$A$1:$AY$15000,Index!$A201*40-34,49),0)</f>
        <v>0</v>
      </c>
      <c r="T201" s="18"/>
      <c r="U201" s="189" t="str">
        <f t="shared" si="34"/>
        <v/>
      </c>
      <c r="V201" t="str">
        <f t="shared" si="35"/>
        <v>0</v>
      </c>
    </row>
    <row r="202" spans="1:22">
      <c r="A202" s="80">
        <v>200</v>
      </c>
      <c r="B202" s="157">
        <f>INDEX(GLSShapes!$A$1:$AY$40000,Index!$A202*40-39,1)</f>
        <v>0</v>
      </c>
      <c r="C202" t="str">
        <f t="shared" si="36"/>
        <v>DEER</v>
      </c>
      <c r="D202" s="132">
        <f>INDEX(GLSShapes!$A$1:$AY$40000,Index!$A202*40-38,2)</f>
        <v>0</v>
      </c>
      <c r="E202" s="154">
        <f t="shared" si="37"/>
        <v>7961</v>
      </c>
      <c r="F202" t="str">
        <f t="shared" si="32"/>
        <v>0</v>
      </c>
      <c r="G202" s="131">
        <f>INDEX(GLSShapes!$A$1:$AY$15000,Index!$A202*40-38,1)</f>
        <v>0</v>
      </c>
      <c r="H202" s="112" t="str">
        <f t="shared" si="33"/>
        <v>00</v>
      </c>
      <c r="I202" s="194">
        <f>IF(F202&lt;&gt;"0",INDEX(GLSShapes!$A$1:$AY$40000,Index!$A202*40-34,40),0)</f>
        <v>0</v>
      </c>
      <c r="J202" s="194">
        <f>IF(F202&lt;&gt;"0",INDEX(GLSShapes!$A$1:$AY$40000,Index!$A202*40-34,41),0)</f>
        <v>0</v>
      </c>
      <c r="K202" s="186">
        <f>RANK(I202,I195:I210,-1)</f>
        <v>1</v>
      </c>
      <c r="L202" s="186">
        <f>RANK(J202,J195:J210,-1)</f>
        <v>1</v>
      </c>
      <c r="M202" s="194">
        <f>INDEX(GLSShapes!$A$1:$AY$15000,Index!$A202*40-34,44)</f>
        <v>0</v>
      </c>
      <c r="N202" s="194">
        <f>INDEX(GLSShapes!$A$1:$AY$15000,Index!$A202*40-34,45)</f>
        <v>0</v>
      </c>
      <c r="Q202" s="194">
        <f>IF(F202&lt;&gt;"0",INDEX(GLSShapes!$A$1:$AY$15000,Index!$A202*40-34,48),0)</f>
        <v>0</v>
      </c>
      <c r="R202" s="194">
        <f>IF(F202&lt;&gt;"0",INDEX(GLSShapes!$A$1:$AY$15000,Index!$A202*40-34,49),0)</f>
        <v>0</v>
      </c>
      <c r="T202" s="18"/>
      <c r="U202" s="189" t="str">
        <f t="shared" si="34"/>
        <v/>
      </c>
      <c r="V202" t="str">
        <f t="shared" si="35"/>
        <v>0</v>
      </c>
    </row>
    <row r="203" spans="1:22">
      <c r="A203" s="80">
        <v>201</v>
      </c>
      <c r="B203" s="157">
        <f>INDEX(GLSShapes!$A$1:$AY$40000,Index!$A203*40-39,1)</f>
        <v>0</v>
      </c>
      <c r="C203" t="str">
        <f t="shared" si="36"/>
        <v>DEER</v>
      </c>
      <c r="D203" s="132">
        <f>INDEX(GLSShapes!$A$1:$AY$40000,Index!$A203*40-38,2)</f>
        <v>0</v>
      </c>
      <c r="E203" s="154">
        <f t="shared" si="37"/>
        <v>8001</v>
      </c>
      <c r="F203" t="str">
        <f t="shared" si="32"/>
        <v>0</v>
      </c>
      <c r="G203" s="131">
        <f>INDEX(GLSShapes!$A$1:$AY$15000,Index!$A203*40-38,1)</f>
        <v>0</v>
      </c>
      <c r="H203" s="112" t="str">
        <f t="shared" si="33"/>
        <v>00</v>
      </c>
      <c r="I203" s="194">
        <f>IF(F203&lt;&gt;"0",INDEX(GLSShapes!$A$1:$AY$40000,Index!$A203*40-34,40),0)</f>
        <v>0</v>
      </c>
      <c r="J203" s="194">
        <f>IF(F203&lt;&gt;"0",INDEX(GLSShapes!$A$1:$AY$40000,Index!$A203*40-34,41),0)</f>
        <v>0</v>
      </c>
      <c r="K203" s="186">
        <f>RANK(I203,I195:I210,-1)</f>
        <v>1</v>
      </c>
      <c r="L203" s="186">
        <f>RANK(J203,J195:J210,-1)</f>
        <v>1</v>
      </c>
      <c r="M203" s="194">
        <f>INDEX(GLSShapes!$A$1:$AY$15000,Index!$A203*40-34,44)</f>
        <v>0</v>
      </c>
      <c r="N203" s="194">
        <f>INDEX(GLSShapes!$A$1:$AY$15000,Index!$A203*40-34,45)</f>
        <v>0</v>
      </c>
      <c r="Q203" s="194">
        <f>IF(F203&lt;&gt;"0",INDEX(GLSShapes!$A$1:$AY$15000,Index!$A203*40-34,48),0)</f>
        <v>0</v>
      </c>
      <c r="R203" s="194">
        <f>IF(F203&lt;&gt;"0",INDEX(GLSShapes!$A$1:$AY$15000,Index!$A203*40-34,49),0)</f>
        <v>0</v>
      </c>
      <c r="T203" s="18"/>
      <c r="U203" s="189" t="str">
        <f t="shared" si="34"/>
        <v/>
      </c>
      <c r="V203" t="str">
        <f t="shared" si="35"/>
        <v>0</v>
      </c>
    </row>
    <row r="204" spans="1:22">
      <c r="A204" s="80">
        <v>202</v>
      </c>
      <c r="B204" s="157">
        <f>INDEX(GLSShapes!$A$1:$AY$40000,Index!$A204*40-39,1)</f>
        <v>0</v>
      </c>
      <c r="C204" t="str">
        <f t="shared" si="36"/>
        <v>DEER</v>
      </c>
      <c r="D204" s="132">
        <f>INDEX(GLSShapes!$A$1:$AY$40000,Index!$A204*40-38,2)</f>
        <v>0</v>
      </c>
      <c r="E204" s="154">
        <f t="shared" si="37"/>
        <v>8041</v>
      </c>
      <c r="F204" t="str">
        <f t="shared" si="32"/>
        <v>0</v>
      </c>
      <c r="G204" s="131">
        <f>INDEX(GLSShapes!$A$1:$AY$15000,Index!$A204*40-38,1)</f>
        <v>0</v>
      </c>
      <c r="H204" s="112" t="str">
        <f t="shared" si="33"/>
        <v>00</v>
      </c>
      <c r="I204" s="194">
        <f>IF(F204&lt;&gt;"0",INDEX(GLSShapes!$A$1:$AY$40000,Index!$A204*40-34,40),0)</f>
        <v>0</v>
      </c>
      <c r="J204" s="194">
        <f>IF(F204&lt;&gt;"0",INDEX(GLSShapes!$A$1:$AY$40000,Index!$A204*40-34,41),0)</f>
        <v>0</v>
      </c>
      <c r="K204" s="186">
        <f>RANK(I204,I195:I210,-1)</f>
        <v>1</v>
      </c>
      <c r="L204" s="186">
        <f>RANK(J204,J195:J210,-1)</f>
        <v>1</v>
      </c>
      <c r="M204" s="194">
        <f>INDEX(GLSShapes!$A$1:$AY$15000,Index!$A204*40-34,44)</f>
        <v>0</v>
      </c>
      <c r="N204" s="194">
        <f>INDEX(GLSShapes!$A$1:$AY$15000,Index!$A204*40-34,45)</f>
        <v>0</v>
      </c>
      <c r="Q204" s="194">
        <f>IF(F204&lt;&gt;"0",INDEX(GLSShapes!$A$1:$AY$15000,Index!$A204*40-34,48),0)</f>
        <v>0</v>
      </c>
      <c r="R204" s="194">
        <f>IF(F204&lt;&gt;"0",INDEX(GLSShapes!$A$1:$AY$15000,Index!$A204*40-34,49),0)</f>
        <v>0</v>
      </c>
      <c r="T204" s="18"/>
      <c r="U204" s="189" t="str">
        <f t="shared" si="34"/>
        <v/>
      </c>
      <c r="V204" t="str">
        <f t="shared" si="35"/>
        <v>0</v>
      </c>
    </row>
    <row r="205" spans="1:22">
      <c r="A205" s="80">
        <v>203</v>
      </c>
      <c r="B205" s="157">
        <f>INDEX(GLSShapes!$A$1:$AY$40000,Index!$A205*40-39,1)</f>
        <v>0</v>
      </c>
      <c r="C205" t="str">
        <f t="shared" si="36"/>
        <v>DEER</v>
      </c>
      <c r="D205" s="132">
        <f>INDEX(GLSShapes!$A$1:$AY$40000,Index!$A205*40-38,2)</f>
        <v>0</v>
      </c>
      <c r="E205" s="154">
        <f t="shared" si="37"/>
        <v>8081</v>
      </c>
      <c r="F205" t="str">
        <f t="shared" si="32"/>
        <v>0</v>
      </c>
      <c r="G205" s="131">
        <f>INDEX(GLSShapes!$A$1:$AY$15000,Index!$A205*40-38,1)</f>
        <v>0</v>
      </c>
      <c r="H205" s="112" t="str">
        <f t="shared" si="33"/>
        <v>00</v>
      </c>
      <c r="I205" s="194">
        <f>IF(F205&lt;&gt;"0",INDEX(GLSShapes!$A$1:$AY$40000,Index!$A205*40-34,40),0)</f>
        <v>0</v>
      </c>
      <c r="J205" s="194">
        <f>IF(F205&lt;&gt;"0",INDEX(GLSShapes!$A$1:$AY$40000,Index!$A205*40-34,41),0)</f>
        <v>0</v>
      </c>
      <c r="K205" s="186">
        <f>RANK(I205,I195:I210,-1)</f>
        <v>1</v>
      </c>
      <c r="L205" s="186">
        <f>RANK(J205,J195:J210,-1)</f>
        <v>1</v>
      </c>
      <c r="M205" s="194">
        <f>INDEX(GLSShapes!$A$1:$AY$15000,Index!$A205*40-34,44)</f>
        <v>0</v>
      </c>
      <c r="N205" s="194">
        <f>INDEX(GLSShapes!$A$1:$AY$15000,Index!$A205*40-34,45)</f>
        <v>0</v>
      </c>
      <c r="Q205" s="194">
        <f>IF(F205&lt;&gt;"0",INDEX(GLSShapes!$A$1:$AY$15000,Index!$A205*40-34,48),0)</f>
        <v>0</v>
      </c>
      <c r="R205" s="194">
        <f>IF(F205&lt;&gt;"0",INDEX(GLSShapes!$A$1:$AY$15000,Index!$A205*40-34,49),0)</f>
        <v>0</v>
      </c>
      <c r="T205" s="18"/>
      <c r="U205" s="189" t="str">
        <f t="shared" si="34"/>
        <v/>
      </c>
      <c r="V205" t="str">
        <f t="shared" si="35"/>
        <v>0</v>
      </c>
    </row>
    <row r="206" spans="1:22">
      <c r="A206" s="80">
        <v>204</v>
      </c>
      <c r="B206" s="157">
        <f>INDEX(GLSShapes!$A$1:$AY$40000,Index!$A206*40-39,1)</f>
        <v>0</v>
      </c>
      <c r="C206" t="str">
        <f t="shared" si="36"/>
        <v>DEER</v>
      </c>
      <c r="D206" s="132">
        <f>INDEX(GLSShapes!$A$1:$AY$40000,Index!$A206*40-38,2)</f>
        <v>0</v>
      </c>
      <c r="E206" s="154">
        <f t="shared" si="37"/>
        <v>8121</v>
      </c>
      <c r="F206" t="str">
        <f t="shared" si="32"/>
        <v>0</v>
      </c>
      <c r="G206" s="131">
        <f>INDEX(GLSShapes!$A$1:$AY$15000,Index!$A206*40-38,1)</f>
        <v>0</v>
      </c>
      <c r="H206" s="112" t="str">
        <f t="shared" si="33"/>
        <v>00</v>
      </c>
      <c r="I206" s="194">
        <f>IF(F206&lt;&gt;"0",INDEX(GLSShapes!$A$1:$AY$40000,Index!$A206*40-34,40),0)</f>
        <v>0</v>
      </c>
      <c r="J206" s="194">
        <f>IF(F206&lt;&gt;"0",INDEX(GLSShapes!$A$1:$AY$40000,Index!$A206*40-34,41),0)</f>
        <v>0</v>
      </c>
      <c r="K206" s="186">
        <f>RANK(I206,I195:I210,-1)</f>
        <v>1</v>
      </c>
      <c r="L206" s="186">
        <f>RANK(J206,J195:J210,-1)</f>
        <v>1</v>
      </c>
      <c r="M206" s="194">
        <f>INDEX(GLSShapes!$A$1:$AY$15000,Index!$A206*40-34,44)</f>
        <v>0</v>
      </c>
      <c r="N206" s="194">
        <f>INDEX(GLSShapes!$A$1:$AY$15000,Index!$A206*40-34,45)</f>
        <v>0</v>
      </c>
      <c r="Q206" s="194">
        <f>IF(F206&lt;&gt;"0",INDEX(GLSShapes!$A$1:$AY$15000,Index!$A206*40-34,48),0)</f>
        <v>0</v>
      </c>
      <c r="R206" s="194">
        <f>IF(F206&lt;&gt;"0",INDEX(GLSShapes!$A$1:$AY$15000,Index!$A206*40-34,49),0)</f>
        <v>0</v>
      </c>
      <c r="T206" s="18"/>
      <c r="U206" s="189" t="str">
        <f t="shared" si="34"/>
        <v/>
      </c>
      <c r="V206" t="str">
        <f t="shared" si="35"/>
        <v>0</v>
      </c>
    </row>
    <row r="207" spans="1:22">
      <c r="A207" s="80">
        <v>205</v>
      </c>
      <c r="B207" s="157">
        <f>INDEX(GLSShapes!$A$1:$AY$40000,Index!$A207*40-39,1)</f>
        <v>0</v>
      </c>
      <c r="C207" t="str">
        <f t="shared" si="36"/>
        <v>DEER</v>
      </c>
      <c r="D207" s="132">
        <f>INDEX(GLSShapes!$A$1:$AY$40000,Index!$A207*40-38,2)</f>
        <v>0</v>
      </c>
      <c r="E207" s="154">
        <f t="shared" si="37"/>
        <v>8161</v>
      </c>
      <c r="F207" t="str">
        <f t="shared" si="32"/>
        <v>0</v>
      </c>
      <c r="G207" s="131">
        <f>INDEX(GLSShapes!$A$1:$AY$15000,Index!$A207*40-38,1)</f>
        <v>0</v>
      </c>
      <c r="H207" s="112" t="str">
        <f t="shared" si="33"/>
        <v>00</v>
      </c>
      <c r="I207" s="194">
        <f>IF(F207&lt;&gt;"0",INDEX(GLSShapes!$A$1:$AY$40000,Index!$A207*40-34,40),0)</f>
        <v>0</v>
      </c>
      <c r="J207" s="194">
        <f>IF(F207&lt;&gt;"0",INDEX(GLSShapes!$A$1:$AY$40000,Index!$A207*40-34,41),0)</f>
        <v>0</v>
      </c>
      <c r="K207" s="186">
        <f>RANK(I207,I195:I210,-1)</f>
        <v>1</v>
      </c>
      <c r="L207" s="186">
        <f>RANK(J207,J195:J210,-1)</f>
        <v>1</v>
      </c>
      <c r="M207" s="194">
        <f>INDEX(GLSShapes!$A$1:$AY$15000,Index!$A207*40-34,44)</f>
        <v>0</v>
      </c>
      <c r="N207" s="194">
        <f>INDEX(GLSShapes!$A$1:$AY$15000,Index!$A207*40-34,45)</f>
        <v>0</v>
      </c>
      <c r="Q207" s="194">
        <f>IF(F207&lt;&gt;"0",INDEX(GLSShapes!$A$1:$AY$15000,Index!$A207*40-34,48),0)</f>
        <v>0</v>
      </c>
      <c r="R207" s="194">
        <f>IF(F207&lt;&gt;"0",INDEX(GLSShapes!$A$1:$AY$15000,Index!$A207*40-34,49),0)</f>
        <v>0</v>
      </c>
      <c r="T207" s="18"/>
      <c r="U207" s="189" t="str">
        <f t="shared" si="34"/>
        <v/>
      </c>
      <c r="V207" t="str">
        <f t="shared" si="35"/>
        <v>0</v>
      </c>
    </row>
    <row r="208" spans="1:22">
      <c r="A208" s="80">
        <v>206</v>
      </c>
      <c r="B208" s="157">
        <f>INDEX(GLSShapes!$A$1:$AY$40000,Index!$A208*40-39,1)</f>
        <v>0</v>
      </c>
      <c r="C208" t="str">
        <f t="shared" si="36"/>
        <v>DEER</v>
      </c>
      <c r="D208" s="132">
        <f>INDEX(GLSShapes!$A$1:$AY$40000,Index!$A208*40-38,2)</f>
        <v>0</v>
      </c>
      <c r="E208" s="154">
        <f t="shared" si="37"/>
        <v>8201</v>
      </c>
      <c r="F208" t="str">
        <f t="shared" si="32"/>
        <v>0</v>
      </c>
      <c r="G208" s="131">
        <f>INDEX(GLSShapes!$A$1:$AY$15000,Index!$A208*40-38,1)</f>
        <v>0</v>
      </c>
      <c r="H208" s="112" t="str">
        <f t="shared" si="33"/>
        <v>00</v>
      </c>
      <c r="I208" s="194">
        <f>IF(F208&lt;&gt;"0",INDEX(GLSShapes!$A$1:$AY$40000,Index!$A208*40-34,40),0)</f>
        <v>0</v>
      </c>
      <c r="J208" s="194">
        <f>IF(F208&lt;&gt;"0",INDEX(GLSShapes!$A$1:$AY$40000,Index!$A208*40-34,41),0)</f>
        <v>0</v>
      </c>
      <c r="K208" s="186">
        <f>RANK(I208,I195:I210,-1)</f>
        <v>1</v>
      </c>
      <c r="L208" s="186">
        <f>RANK(J208,J195:J210,-1)</f>
        <v>1</v>
      </c>
      <c r="M208" s="194">
        <f>INDEX(GLSShapes!$A$1:$AY$15000,Index!$A208*40-34,44)</f>
        <v>0</v>
      </c>
      <c r="N208" s="194">
        <f>INDEX(GLSShapes!$A$1:$AY$15000,Index!$A208*40-34,45)</f>
        <v>0</v>
      </c>
      <c r="Q208" s="194">
        <f>IF(F208&lt;&gt;"0",INDEX(GLSShapes!$A$1:$AY$15000,Index!$A208*40-34,48),0)</f>
        <v>0</v>
      </c>
      <c r="R208" s="194">
        <f>IF(F208&lt;&gt;"0",INDEX(GLSShapes!$A$1:$AY$15000,Index!$A208*40-34,49),0)</f>
        <v>0</v>
      </c>
      <c r="T208" s="18"/>
      <c r="U208" s="189" t="str">
        <f t="shared" si="34"/>
        <v/>
      </c>
      <c r="V208" t="str">
        <f t="shared" si="35"/>
        <v>0</v>
      </c>
    </row>
    <row r="209" spans="1:22">
      <c r="A209" s="80">
        <v>207</v>
      </c>
      <c r="B209" s="157">
        <f>INDEX(GLSShapes!$A$1:$AY$40000,Index!$A209*40-39,1)</f>
        <v>0</v>
      </c>
      <c r="C209" t="str">
        <f t="shared" si="36"/>
        <v>DEER</v>
      </c>
      <c r="D209" s="132">
        <f>INDEX(GLSShapes!$A$1:$AY$40000,Index!$A209*40-38,2)</f>
        <v>0</v>
      </c>
      <c r="E209" s="154">
        <f t="shared" si="37"/>
        <v>8241</v>
      </c>
      <c r="F209" t="str">
        <f t="shared" si="32"/>
        <v>0</v>
      </c>
      <c r="G209" s="131">
        <f>INDEX(GLSShapes!$A$1:$AY$15000,Index!$A209*40-38,1)</f>
        <v>0</v>
      </c>
      <c r="H209" s="112" t="str">
        <f t="shared" si="33"/>
        <v>00</v>
      </c>
      <c r="I209" s="194">
        <f>IF(F209&lt;&gt;"0",INDEX(GLSShapes!$A$1:$AY$40000,Index!$A209*40-34,40),0)</f>
        <v>0</v>
      </c>
      <c r="J209" s="194">
        <f>IF(F209&lt;&gt;"0",INDEX(GLSShapes!$A$1:$AY$40000,Index!$A209*40-34,41),0)</f>
        <v>0</v>
      </c>
      <c r="K209" s="186">
        <f>RANK(I209,I195:I210,-1)</f>
        <v>1</v>
      </c>
      <c r="L209" s="186">
        <f>RANK(J209,J195:J210,-1)</f>
        <v>1</v>
      </c>
      <c r="M209" s="194">
        <f>INDEX(GLSShapes!$A$1:$AY$15000,Index!$A209*40-34,44)</f>
        <v>0</v>
      </c>
      <c r="N209" s="194">
        <f>INDEX(GLSShapes!$A$1:$AY$15000,Index!$A209*40-34,45)</f>
        <v>0</v>
      </c>
      <c r="Q209" s="194">
        <f>IF(F209&lt;&gt;"0",INDEX(GLSShapes!$A$1:$AY$15000,Index!$A209*40-34,48),0)</f>
        <v>0</v>
      </c>
      <c r="R209" s="194">
        <f>IF(F209&lt;&gt;"0",INDEX(GLSShapes!$A$1:$AY$15000,Index!$A209*40-34,49),0)</f>
        <v>0</v>
      </c>
      <c r="T209" s="18"/>
      <c r="U209" s="189" t="str">
        <f t="shared" si="34"/>
        <v/>
      </c>
      <c r="V209" t="str">
        <f t="shared" si="35"/>
        <v>0</v>
      </c>
    </row>
    <row r="210" spans="1:22">
      <c r="A210" s="86">
        <v>208</v>
      </c>
      <c r="B210" s="157">
        <f>INDEX(GLSShapes!$A$1:$AY$40000,Index!$A210*40-39,1)</f>
        <v>0</v>
      </c>
      <c r="C210" s="134" t="str">
        <f t="shared" si="36"/>
        <v>DEER</v>
      </c>
      <c r="D210" s="132">
        <f>INDEX(GLSShapes!$A$1:$AY$40000,Index!$A210*40-38,2)</f>
        <v>0</v>
      </c>
      <c r="E210" s="155">
        <f t="shared" si="37"/>
        <v>8281</v>
      </c>
      <c r="F210" s="134" t="str">
        <f t="shared" si="32"/>
        <v>0</v>
      </c>
      <c r="G210" s="135">
        <f>INDEX(GLSShapes!$A$1:$AY$15000,Index!$A210*40-38,1)</f>
        <v>0</v>
      </c>
      <c r="H210" s="136" t="str">
        <f t="shared" si="33"/>
        <v>00</v>
      </c>
      <c r="I210" s="194">
        <f>IF(F210&lt;&gt;"0",INDEX(GLSShapes!$A$1:$AY$40000,Index!$A210*40-34,40),0)</f>
        <v>0</v>
      </c>
      <c r="J210" s="194">
        <f>IF(F210&lt;&gt;"0",INDEX(GLSShapes!$A$1:$AY$40000,Index!$A210*40-34,41),0)</f>
        <v>0</v>
      </c>
      <c r="K210" s="137">
        <f>RANK(I210,I195:I210,-1)</f>
        <v>1</v>
      </c>
      <c r="L210" s="137">
        <f>RANK(J210,J195:J210,-1)</f>
        <v>1</v>
      </c>
      <c r="M210" s="195">
        <f>INDEX(GLSShapes!$A$1:$AY$15000,Index!$A210*40-34,44)</f>
        <v>0</v>
      </c>
      <c r="N210" s="195">
        <f>INDEX(GLSShapes!$A$1:$AY$15000,Index!$A210*40-34,45)</f>
        <v>0</v>
      </c>
      <c r="O210" s="134"/>
      <c r="P210" s="134"/>
      <c r="Q210" s="195">
        <f>IF(F210&lt;&gt;"0",INDEX(GLSShapes!$A$1:$AY$15000,Index!$A210*40-34,48),0)</f>
        <v>0</v>
      </c>
      <c r="R210" s="195">
        <f>IF(F210&lt;&gt;"0",INDEX(GLSShapes!$A$1:$AY$15000,Index!$A210*40-34,49),0)</f>
        <v>0</v>
      </c>
      <c r="S210" s="134"/>
      <c r="T210" s="138"/>
      <c r="U210" s="189" t="str">
        <f t="shared" si="34"/>
        <v/>
      </c>
      <c r="V210" t="str">
        <f t="shared" si="35"/>
        <v>0</v>
      </c>
    </row>
    <row r="211" spans="1:22">
      <c r="A211" s="80">
        <v>209</v>
      </c>
      <c r="B211" s="157">
        <f>INDEX(GLSShapes!$A$1:$AY$40000,Index!$A211*40-39,1)</f>
        <v>0</v>
      </c>
      <c r="C211" t="str">
        <f t="shared" si="36"/>
        <v>DEER</v>
      </c>
      <c r="D211" s="132">
        <f>INDEX(GLSShapes!$A$1:$AY$40000,Index!$A211*40-38,2)</f>
        <v>0</v>
      </c>
      <c r="E211" s="153">
        <f t="shared" si="37"/>
        <v>8321</v>
      </c>
      <c r="F211" t="str">
        <f t="shared" si="32"/>
        <v>0</v>
      </c>
      <c r="G211" s="131">
        <f>INDEX(GLSShapes!$A$1:$AY$15000,Index!$A211*40-38,1)</f>
        <v>0</v>
      </c>
      <c r="H211" s="112" t="str">
        <f t="shared" si="33"/>
        <v>00</v>
      </c>
      <c r="I211" s="194">
        <f>IF(F211&lt;&gt;"0",INDEX(GLSShapes!$A$1:$AY$40000,Index!$A211*40-34,40),0)</f>
        <v>0</v>
      </c>
      <c r="J211" s="194">
        <f>IF(F211&lt;&gt;"0",INDEX(GLSShapes!$A$1:$AY$40000,Index!$A211*40-34,41),0)</f>
        <v>0</v>
      </c>
      <c r="K211" s="186">
        <f>RANK(I211,I211:I226,-1)</f>
        <v>1</v>
      </c>
      <c r="L211" s="186">
        <f>RANK(J211,J211:J226,-1)</f>
        <v>1</v>
      </c>
      <c r="M211" s="194">
        <f>INDEX(GLSShapes!$A$1:$AY$15000,Index!$A211*40-34,44)</f>
        <v>0</v>
      </c>
      <c r="N211" s="194">
        <f>INDEX(GLSShapes!$A$1:$AY$15000,Index!$A211*40-34,45)</f>
        <v>0</v>
      </c>
      <c r="Q211" s="194">
        <f>IF(F211&lt;&gt;"0",INDEX(GLSShapes!$A$1:$AY$15000,Index!$A211*40-34,48),0)</f>
        <v>0</v>
      </c>
      <c r="R211" s="194">
        <f>IF(F211&lt;&gt;"0",INDEX(GLSShapes!$A$1:$AY$15000,Index!$A211*40-34,49),0)</f>
        <v>0</v>
      </c>
      <c r="T211" s="18"/>
      <c r="U211" s="189" t="str">
        <f t="shared" si="34"/>
        <v/>
      </c>
      <c r="V211" t="str">
        <f t="shared" si="35"/>
        <v>0</v>
      </c>
    </row>
    <row r="212" spans="1:22">
      <c r="A212" s="80">
        <v>210</v>
      </c>
      <c r="B212" s="157">
        <f>INDEX(GLSShapes!$A$1:$AY$40000,Index!$A212*40-39,1)</f>
        <v>0</v>
      </c>
      <c r="C212" t="str">
        <f t="shared" si="36"/>
        <v>DEER</v>
      </c>
      <c r="D212" s="132">
        <f>INDEX(GLSShapes!$A$1:$AY$40000,Index!$A212*40-38,2)</f>
        <v>0</v>
      </c>
      <c r="E212" s="154">
        <f t="shared" si="37"/>
        <v>8361</v>
      </c>
      <c r="F212" t="str">
        <f t="shared" si="32"/>
        <v>0</v>
      </c>
      <c r="G212" s="131">
        <f>INDEX(GLSShapes!$A$1:$AY$15000,Index!$A212*40-38,1)</f>
        <v>0</v>
      </c>
      <c r="H212" s="112" t="str">
        <f t="shared" si="33"/>
        <v>00</v>
      </c>
      <c r="I212" s="194">
        <f>IF(F212&lt;&gt;"0",INDEX(GLSShapes!$A$1:$AY$40000,Index!$A212*40-34,40),0)</f>
        <v>0</v>
      </c>
      <c r="J212" s="194">
        <f>IF(F212&lt;&gt;"0",INDEX(GLSShapes!$A$1:$AY$40000,Index!$A212*40-34,41),0)</f>
        <v>0</v>
      </c>
      <c r="K212" s="186">
        <f>RANK(I212,I211:I226,-1)</f>
        <v>1</v>
      </c>
      <c r="L212" s="186">
        <f>RANK(J212,J211:J226,-1)</f>
        <v>1</v>
      </c>
      <c r="M212" s="194">
        <f>INDEX(GLSShapes!$A$1:$AY$15000,Index!$A212*40-34,44)</f>
        <v>0</v>
      </c>
      <c r="N212" s="194">
        <f>INDEX(GLSShapes!$A$1:$AY$15000,Index!$A212*40-34,45)</f>
        <v>0</v>
      </c>
      <c r="Q212" s="194">
        <f>IF(F212&lt;&gt;"0",INDEX(GLSShapes!$A$1:$AY$15000,Index!$A212*40-34,48),0)</f>
        <v>0</v>
      </c>
      <c r="R212" s="194">
        <f>IF(F212&lt;&gt;"0",INDEX(GLSShapes!$A$1:$AY$15000,Index!$A212*40-34,49),0)</f>
        <v>0</v>
      </c>
      <c r="T212" s="18"/>
      <c r="U212" s="189" t="str">
        <f t="shared" si="34"/>
        <v/>
      </c>
      <c r="V212" t="str">
        <f t="shared" si="35"/>
        <v>0</v>
      </c>
    </row>
    <row r="213" spans="1:22">
      <c r="A213" s="80">
        <v>211</v>
      </c>
      <c r="B213" s="157">
        <f>INDEX(GLSShapes!$A$1:$AY$40000,Index!$A213*40-39,1)</f>
        <v>0</v>
      </c>
      <c r="C213" t="str">
        <f t="shared" si="36"/>
        <v>DEER</v>
      </c>
      <c r="D213" s="132">
        <f>INDEX(GLSShapes!$A$1:$AY$40000,Index!$A213*40-38,2)</f>
        <v>0</v>
      </c>
      <c r="E213" s="154">
        <f t="shared" si="37"/>
        <v>8401</v>
      </c>
      <c r="F213" t="str">
        <f t="shared" si="32"/>
        <v>0</v>
      </c>
      <c r="G213" s="131">
        <f>INDEX(GLSShapes!$A$1:$AY$15000,Index!$A213*40-38,1)</f>
        <v>0</v>
      </c>
      <c r="H213" s="112" t="str">
        <f t="shared" si="33"/>
        <v>00</v>
      </c>
      <c r="I213" s="194">
        <f>IF(F213&lt;&gt;"0",INDEX(GLSShapes!$A$1:$AY$40000,Index!$A213*40-34,40),0)</f>
        <v>0</v>
      </c>
      <c r="J213" s="194">
        <f>IF(F213&lt;&gt;"0",INDEX(GLSShapes!$A$1:$AY$40000,Index!$A213*40-34,41),0)</f>
        <v>0</v>
      </c>
      <c r="K213" s="186">
        <f>RANK(I213,I211:I226,-1)</f>
        <v>1</v>
      </c>
      <c r="L213" s="186">
        <f>RANK(J213,J211:J226,-1)</f>
        <v>1</v>
      </c>
      <c r="M213" s="194">
        <f>INDEX(GLSShapes!$A$1:$AY$15000,Index!$A213*40-34,44)</f>
        <v>0</v>
      </c>
      <c r="N213" s="194">
        <f>INDEX(GLSShapes!$A$1:$AY$15000,Index!$A213*40-34,45)</f>
        <v>0</v>
      </c>
      <c r="Q213" s="194">
        <f>IF(F213&lt;&gt;"0",INDEX(GLSShapes!$A$1:$AY$15000,Index!$A213*40-34,48),0)</f>
        <v>0</v>
      </c>
      <c r="R213" s="194">
        <f>IF(F213&lt;&gt;"0",INDEX(GLSShapes!$A$1:$AY$15000,Index!$A213*40-34,49),0)</f>
        <v>0</v>
      </c>
      <c r="T213" s="18"/>
      <c r="U213" s="189" t="str">
        <f t="shared" si="34"/>
        <v/>
      </c>
      <c r="V213" t="str">
        <f t="shared" si="35"/>
        <v>0</v>
      </c>
    </row>
    <row r="214" spans="1:22">
      <c r="A214" s="80">
        <v>212</v>
      </c>
      <c r="B214" s="157">
        <f>INDEX(GLSShapes!$A$1:$AY$40000,Index!$A214*40-39,1)</f>
        <v>0</v>
      </c>
      <c r="C214" t="str">
        <f t="shared" si="36"/>
        <v>DEER</v>
      </c>
      <c r="D214" s="132">
        <f>INDEX(GLSShapes!$A$1:$AY$40000,Index!$A214*40-38,2)</f>
        <v>0</v>
      </c>
      <c r="E214" s="154">
        <f t="shared" si="37"/>
        <v>8441</v>
      </c>
      <c r="F214" t="str">
        <f t="shared" si="32"/>
        <v>0</v>
      </c>
      <c r="G214" s="131">
        <f>INDEX(GLSShapes!$A$1:$AY$15000,Index!$A214*40-38,1)</f>
        <v>0</v>
      </c>
      <c r="H214" s="112" t="str">
        <f t="shared" si="33"/>
        <v>00</v>
      </c>
      <c r="I214" s="194">
        <f>IF(F214&lt;&gt;"0",INDEX(GLSShapes!$A$1:$AY$40000,Index!$A214*40-34,40),0)</f>
        <v>0</v>
      </c>
      <c r="J214" s="194">
        <f>IF(F214&lt;&gt;"0",INDEX(GLSShapes!$A$1:$AY$40000,Index!$A214*40-34,41),0)</f>
        <v>0</v>
      </c>
      <c r="K214" s="186">
        <f>RANK(I214,I211:I226,-1)</f>
        <v>1</v>
      </c>
      <c r="L214" s="186">
        <f>RANK(J214,J211:J226,-1)</f>
        <v>1</v>
      </c>
      <c r="M214" s="194">
        <f>INDEX(GLSShapes!$A$1:$AY$15000,Index!$A214*40-34,44)</f>
        <v>0</v>
      </c>
      <c r="N214" s="194">
        <f>INDEX(GLSShapes!$A$1:$AY$15000,Index!$A214*40-34,45)</f>
        <v>0</v>
      </c>
      <c r="Q214" s="194">
        <f>IF(F214&lt;&gt;"0",INDEX(GLSShapes!$A$1:$AY$15000,Index!$A214*40-34,48),0)</f>
        <v>0</v>
      </c>
      <c r="R214" s="194">
        <f>IF(F214&lt;&gt;"0",INDEX(GLSShapes!$A$1:$AY$15000,Index!$A214*40-34,49),0)</f>
        <v>0</v>
      </c>
      <c r="T214" s="18"/>
      <c r="U214" s="189" t="str">
        <f t="shared" si="34"/>
        <v/>
      </c>
      <c r="V214" t="str">
        <f t="shared" si="35"/>
        <v>0</v>
      </c>
    </row>
    <row r="215" spans="1:22">
      <c r="A215" s="80">
        <v>213</v>
      </c>
      <c r="B215" s="157">
        <f>INDEX(GLSShapes!$A$1:$AY$40000,Index!$A215*40-39,1)</f>
        <v>0</v>
      </c>
      <c r="C215" t="str">
        <f t="shared" si="36"/>
        <v>DEER</v>
      </c>
      <c r="D215" s="132">
        <f>INDEX(GLSShapes!$A$1:$AY$40000,Index!$A215*40-38,2)</f>
        <v>0</v>
      </c>
      <c r="E215" s="154">
        <f t="shared" si="37"/>
        <v>8481</v>
      </c>
      <c r="F215" t="str">
        <f t="shared" si="32"/>
        <v>0</v>
      </c>
      <c r="G215" s="131">
        <f>INDEX(GLSShapes!$A$1:$AY$15000,Index!$A215*40-38,1)</f>
        <v>0</v>
      </c>
      <c r="H215" s="112" t="str">
        <f t="shared" si="33"/>
        <v>00</v>
      </c>
      <c r="I215" s="194">
        <f>IF(F215&lt;&gt;"0",INDEX(GLSShapes!$A$1:$AY$40000,Index!$A215*40-34,40),0)</f>
        <v>0</v>
      </c>
      <c r="J215" s="194">
        <f>IF(F215&lt;&gt;"0",INDEX(GLSShapes!$A$1:$AY$40000,Index!$A215*40-34,41),0)</f>
        <v>0</v>
      </c>
      <c r="K215" s="186">
        <f>RANK(I215,I211:I226,-1)</f>
        <v>1</v>
      </c>
      <c r="L215" s="186">
        <f>RANK(J215,J211:J226,-1)</f>
        <v>1</v>
      </c>
      <c r="M215" s="194">
        <f>INDEX(GLSShapes!$A$1:$AY$15000,Index!$A215*40-34,44)</f>
        <v>0</v>
      </c>
      <c r="N215" s="194">
        <f>INDEX(GLSShapes!$A$1:$AY$15000,Index!$A215*40-34,45)</f>
        <v>0</v>
      </c>
      <c r="Q215" s="194">
        <f>IF(F215&lt;&gt;"0",INDEX(GLSShapes!$A$1:$AY$15000,Index!$A215*40-34,48),0)</f>
        <v>0</v>
      </c>
      <c r="R215" s="194">
        <f>IF(F215&lt;&gt;"0",INDEX(GLSShapes!$A$1:$AY$15000,Index!$A215*40-34,49),0)</f>
        <v>0</v>
      </c>
      <c r="T215" s="18"/>
      <c r="U215" s="189" t="str">
        <f t="shared" si="34"/>
        <v/>
      </c>
      <c r="V215" t="str">
        <f t="shared" si="35"/>
        <v>0</v>
      </c>
    </row>
    <row r="216" spans="1:22">
      <c r="A216" s="80">
        <v>214</v>
      </c>
      <c r="B216" s="157">
        <f>INDEX(GLSShapes!$A$1:$AY$40000,Index!$A216*40-39,1)</f>
        <v>0</v>
      </c>
      <c r="C216" t="str">
        <f t="shared" si="36"/>
        <v>DEER</v>
      </c>
      <c r="D216" s="132">
        <f>INDEX(GLSShapes!$A$1:$AY$40000,Index!$A216*40-38,2)</f>
        <v>0</v>
      </c>
      <c r="E216" s="154">
        <f t="shared" si="37"/>
        <v>8521</v>
      </c>
      <c r="F216" t="str">
        <f t="shared" si="32"/>
        <v>0</v>
      </c>
      <c r="G216" s="131">
        <f>INDEX(GLSShapes!$A$1:$AY$15000,Index!$A216*40-38,1)</f>
        <v>0</v>
      </c>
      <c r="H216" s="112" t="str">
        <f t="shared" si="33"/>
        <v>00</v>
      </c>
      <c r="I216" s="194">
        <f>IF(F216&lt;&gt;"0",INDEX(GLSShapes!$A$1:$AY$40000,Index!$A216*40-34,40),0)</f>
        <v>0</v>
      </c>
      <c r="J216" s="194">
        <f>IF(F216&lt;&gt;"0",INDEX(GLSShapes!$A$1:$AY$40000,Index!$A216*40-34,41),0)</f>
        <v>0</v>
      </c>
      <c r="K216" s="186">
        <f>RANK(I216,I211:I226,-1)</f>
        <v>1</v>
      </c>
      <c r="L216" s="186">
        <f>RANK(J216,J211:J226,-1)</f>
        <v>1</v>
      </c>
      <c r="M216" s="194">
        <f>INDEX(GLSShapes!$A$1:$AY$15000,Index!$A216*40-34,44)</f>
        <v>0</v>
      </c>
      <c r="N216" s="194">
        <f>INDEX(GLSShapes!$A$1:$AY$15000,Index!$A216*40-34,45)</f>
        <v>0</v>
      </c>
      <c r="Q216" s="194">
        <f>IF(F216&lt;&gt;"0",INDEX(GLSShapes!$A$1:$AY$15000,Index!$A216*40-34,48),0)</f>
        <v>0</v>
      </c>
      <c r="R216" s="194">
        <f>IF(F216&lt;&gt;"0",INDEX(GLSShapes!$A$1:$AY$15000,Index!$A216*40-34,49),0)</f>
        <v>0</v>
      </c>
      <c r="T216" s="18"/>
      <c r="U216" s="189" t="str">
        <f t="shared" si="34"/>
        <v/>
      </c>
      <c r="V216" t="str">
        <f t="shared" si="35"/>
        <v>0</v>
      </c>
    </row>
    <row r="217" spans="1:22">
      <c r="A217" s="80">
        <v>215</v>
      </c>
      <c r="B217" s="157">
        <f>INDEX(GLSShapes!$A$1:$AY$40000,Index!$A217*40-39,1)</f>
        <v>0</v>
      </c>
      <c r="C217" t="str">
        <f t="shared" si="36"/>
        <v>DEER</v>
      </c>
      <c r="D217" s="132">
        <f>INDEX(GLSShapes!$A$1:$AY$40000,Index!$A217*40-38,2)</f>
        <v>0</v>
      </c>
      <c r="E217" s="154">
        <f t="shared" si="37"/>
        <v>8561</v>
      </c>
      <c r="F217" t="str">
        <f t="shared" si="32"/>
        <v>0</v>
      </c>
      <c r="G217" s="131">
        <f>INDEX(GLSShapes!$A$1:$AY$15000,Index!$A217*40-38,1)</f>
        <v>0</v>
      </c>
      <c r="H217" s="112" t="str">
        <f t="shared" si="33"/>
        <v>00</v>
      </c>
      <c r="I217" s="194">
        <f>IF(F217&lt;&gt;"0",INDEX(GLSShapes!$A$1:$AY$40000,Index!$A217*40-34,40),0)</f>
        <v>0</v>
      </c>
      <c r="J217" s="194">
        <f>IF(F217&lt;&gt;"0",INDEX(GLSShapes!$A$1:$AY$40000,Index!$A217*40-34,41),0)</f>
        <v>0</v>
      </c>
      <c r="K217" s="186">
        <f>RANK(I217,I211:I226,-1)</f>
        <v>1</v>
      </c>
      <c r="L217" s="186">
        <f>RANK(J217,J211:J226,-1)</f>
        <v>1</v>
      </c>
      <c r="M217" s="194">
        <f>INDEX(GLSShapes!$A$1:$AY$15000,Index!$A217*40-34,44)</f>
        <v>0</v>
      </c>
      <c r="N217" s="194">
        <f>INDEX(GLSShapes!$A$1:$AY$15000,Index!$A217*40-34,45)</f>
        <v>0</v>
      </c>
      <c r="Q217" s="194">
        <f>IF(F217&lt;&gt;"0",INDEX(GLSShapes!$A$1:$AY$15000,Index!$A217*40-34,48),0)</f>
        <v>0</v>
      </c>
      <c r="R217" s="194">
        <f>IF(F217&lt;&gt;"0",INDEX(GLSShapes!$A$1:$AY$15000,Index!$A217*40-34,49),0)</f>
        <v>0</v>
      </c>
      <c r="T217" s="18"/>
      <c r="U217" s="189" t="str">
        <f t="shared" si="34"/>
        <v/>
      </c>
      <c r="V217" t="str">
        <f t="shared" si="35"/>
        <v>0</v>
      </c>
    </row>
    <row r="218" spans="1:22">
      <c r="A218" s="80">
        <v>216</v>
      </c>
      <c r="B218" s="157">
        <f>INDEX(GLSShapes!$A$1:$AY$40000,Index!$A218*40-39,1)</f>
        <v>0</v>
      </c>
      <c r="C218" t="str">
        <f t="shared" si="36"/>
        <v>DEER</v>
      </c>
      <c r="D218" s="132">
        <f>INDEX(GLSShapes!$A$1:$AY$40000,Index!$A218*40-38,2)</f>
        <v>0</v>
      </c>
      <c r="E218" s="154">
        <f t="shared" si="37"/>
        <v>8601</v>
      </c>
      <c r="F218" t="str">
        <f t="shared" si="32"/>
        <v>0</v>
      </c>
      <c r="G218" s="131">
        <f>INDEX(GLSShapes!$A$1:$AY$15000,Index!$A218*40-38,1)</f>
        <v>0</v>
      </c>
      <c r="H218" s="112" t="str">
        <f t="shared" si="33"/>
        <v>00</v>
      </c>
      <c r="I218" s="194">
        <f>IF(F218&lt;&gt;"0",INDEX(GLSShapes!$A$1:$AY$40000,Index!$A218*40-34,40),0)</f>
        <v>0</v>
      </c>
      <c r="J218" s="194">
        <f>IF(F218&lt;&gt;"0",INDEX(GLSShapes!$A$1:$AY$40000,Index!$A218*40-34,41),0)</f>
        <v>0</v>
      </c>
      <c r="K218" s="186">
        <f>RANK(I218,I211:I226,-1)</f>
        <v>1</v>
      </c>
      <c r="L218" s="186">
        <f>RANK(J218,J211:J226,-1)</f>
        <v>1</v>
      </c>
      <c r="M218" s="194">
        <f>INDEX(GLSShapes!$A$1:$AY$15000,Index!$A218*40-34,44)</f>
        <v>0</v>
      </c>
      <c r="N218" s="194">
        <f>INDEX(GLSShapes!$A$1:$AY$15000,Index!$A218*40-34,45)</f>
        <v>0</v>
      </c>
      <c r="Q218" s="194">
        <f>IF(F218&lt;&gt;"0",INDEX(GLSShapes!$A$1:$AY$15000,Index!$A218*40-34,48),0)</f>
        <v>0</v>
      </c>
      <c r="R218" s="194">
        <f>IF(F218&lt;&gt;"0",INDEX(GLSShapes!$A$1:$AY$15000,Index!$A218*40-34,49),0)</f>
        <v>0</v>
      </c>
      <c r="T218" s="18"/>
      <c r="U218" s="189" t="str">
        <f t="shared" si="34"/>
        <v/>
      </c>
      <c r="V218" t="str">
        <f t="shared" si="35"/>
        <v>0</v>
      </c>
    </row>
    <row r="219" spans="1:22">
      <c r="A219" s="80">
        <v>217</v>
      </c>
      <c r="B219" s="157">
        <f>INDEX(GLSShapes!$A$1:$AY$40000,Index!$A219*40-39,1)</f>
        <v>0</v>
      </c>
      <c r="C219" t="str">
        <f t="shared" si="36"/>
        <v>DEER</v>
      </c>
      <c r="D219" s="132">
        <f>INDEX(GLSShapes!$A$1:$AY$40000,Index!$A219*40-38,2)</f>
        <v>0</v>
      </c>
      <c r="E219" s="154">
        <f t="shared" si="37"/>
        <v>8641</v>
      </c>
      <c r="F219" t="str">
        <f t="shared" si="32"/>
        <v>0</v>
      </c>
      <c r="G219" s="131">
        <f>INDEX(GLSShapes!$A$1:$AY$15000,Index!$A219*40-38,1)</f>
        <v>0</v>
      </c>
      <c r="H219" s="112" t="str">
        <f t="shared" si="33"/>
        <v>00</v>
      </c>
      <c r="I219" s="194">
        <f>IF(F219&lt;&gt;"0",INDEX(GLSShapes!$A$1:$AY$40000,Index!$A219*40-34,40),0)</f>
        <v>0</v>
      </c>
      <c r="J219" s="194">
        <f>IF(F219&lt;&gt;"0",INDEX(GLSShapes!$A$1:$AY$40000,Index!$A219*40-34,41),0)</f>
        <v>0</v>
      </c>
      <c r="K219" s="186">
        <f>RANK(I219,I211:I226,-1)</f>
        <v>1</v>
      </c>
      <c r="L219" s="186">
        <f>RANK(J219,J211:J226,-1)</f>
        <v>1</v>
      </c>
      <c r="M219" s="194">
        <f>INDEX(GLSShapes!$A$1:$AY$15000,Index!$A219*40-34,44)</f>
        <v>0</v>
      </c>
      <c r="N219" s="194">
        <f>INDEX(GLSShapes!$A$1:$AY$15000,Index!$A219*40-34,45)</f>
        <v>0</v>
      </c>
      <c r="Q219" s="194">
        <f>IF(F219&lt;&gt;"0",INDEX(GLSShapes!$A$1:$AY$15000,Index!$A219*40-34,48),0)</f>
        <v>0</v>
      </c>
      <c r="R219" s="194">
        <f>IF(F219&lt;&gt;"0",INDEX(GLSShapes!$A$1:$AY$15000,Index!$A219*40-34,49),0)</f>
        <v>0</v>
      </c>
      <c r="T219" s="18"/>
      <c r="U219" s="189" t="str">
        <f t="shared" si="34"/>
        <v/>
      </c>
      <c r="V219" t="str">
        <f t="shared" si="35"/>
        <v>0</v>
      </c>
    </row>
    <row r="220" spans="1:22">
      <c r="A220" s="80">
        <v>218</v>
      </c>
      <c r="B220" s="157">
        <f>INDEX(GLSShapes!$A$1:$AY$40000,Index!$A220*40-39,1)</f>
        <v>0</v>
      </c>
      <c r="C220" t="str">
        <f t="shared" si="36"/>
        <v>DEER</v>
      </c>
      <c r="D220" s="132">
        <f>INDEX(GLSShapes!$A$1:$AY$40000,Index!$A220*40-38,2)</f>
        <v>0</v>
      </c>
      <c r="E220" s="154">
        <f t="shared" si="37"/>
        <v>8681</v>
      </c>
      <c r="F220" t="str">
        <f t="shared" si="32"/>
        <v>0</v>
      </c>
      <c r="G220" s="131">
        <f>INDEX(GLSShapes!$A$1:$AY$15000,Index!$A220*40-38,1)</f>
        <v>0</v>
      </c>
      <c r="H220" s="112" t="str">
        <f t="shared" si="33"/>
        <v>00</v>
      </c>
      <c r="I220" s="194">
        <f>IF(F220&lt;&gt;"0",INDEX(GLSShapes!$A$1:$AY$40000,Index!$A220*40-34,40),0)</f>
        <v>0</v>
      </c>
      <c r="J220" s="194">
        <f>IF(F220&lt;&gt;"0",INDEX(GLSShapes!$A$1:$AY$40000,Index!$A220*40-34,41),0)</f>
        <v>0</v>
      </c>
      <c r="K220" s="186">
        <f>RANK(I220,I211:I226,-1)</f>
        <v>1</v>
      </c>
      <c r="L220" s="186">
        <f>RANK(J220,J211:J226,-1)</f>
        <v>1</v>
      </c>
      <c r="M220" s="194">
        <f>INDEX(GLSShapes!$A$1:$AY$15000,Index!$A220*40-34,44)</f>
        <v>0</v>
      </c>
      <c r="N220" s="194">
        <f>INDEX(GLSShapes!$A$1:$AY$15000,Index!$A220*40-34,45)</f>
        <v>0</v>
      </c>
      <c r="Q220" s="194">
        <f>IF(F220&lt;&gt;"0",INDEX(GLSShapes!$A$1:$AY$15000,Index!$A220*40-34,48),0)</f>
        <v>0</v>
      </c>
      <c r="R220" s="194">
        <f>IF(F220&lt;&gt;"0",INDEX(GLSShapes!$A$1:$AY$15000,Index!$A220*40-34,49),0)</f>
        <v>0</v>
      </c>
      <c r="T220" s="18"/>
      <c r="U220" s="189" t="str">
        <f t="shared" si="34"/>
        <v/>
      </c>
      <c r="V220" t="str">
        <f t="shared" si="35"/>
        <v>0</v>
      </c>
    </row>
    <row r="221" spans="1:22">
      <c r="A221" s="80">
        <v>219</v>
      </c>
      <c r="B221" s="157">
        <f>INDEX(GLSShapes!$A$1:$AY$40000,Index!$A221*40-39,1)</f>
        <v>0</v>
      </c>
      <c r="C221" t="str">
        <f t="shared" si="36"/>
        <v>DEER</v>
      </c>
      <c r="D221" s="132">
        <f>INDEX(GLSShapes!$A$1:$AY$40000,Index!$A221*40-38,2)</f>
        <v>0</v>
      </c>
      <c r="E221" s="154">
        <f t="shared" si="37"/>
        <v>8721</v>
      </c>
      <c r="F221" t="str">
        <f t="shared" si="32"/>
        <v>0</v>
      </c>
      <c r="G221" s="131">
        <f>INDEX(GLSShapes!$A$1:$AY$15000,Index!$A221*40-38,1)</f>
        <v>0</v>
      </c>
      <c r="H221" s="112" t="str">
        <f t="shared" si="33"/>
        <v>00</v>
      </c>
      <c r="I221" s="194">
        <f>IF(F221&lt;&gt;"0",INDEX(GLSShapes!$A$1:$AY$40000,Index!$A221*40-34,40),0)</f>
        <v>0</v>
      </c>
      <c r="J221" s="194">
        <f>IF(F221&lt;&gt;"0",INDEX(GLSShapes!$A$1:$AY$40000,Index!$A221*40-34,41),0)</f>
        <v>0</v>
      </c>
      <c r="K221" s="186">
        <f>RANK(I221,I211:I226,-1)</f>
        <v>1</v>
      </c>
      <c r="L221" s="186">
        <f>RANK(J221,J211:J226,-1)</f>
        <v>1</v>
      </c>
      <c r="M221" s="194">
        <f>INDEX(GLSShapes!$A$1:$AY$15000,Index!$A221*40-34,44)</f>
        <v>0</v>
      </c>
      <c r="N221" s="194">
        <f>INDEX(GLSShapes!$A$1:$AY$15000,Index!$A221*40-34,45)</f>
        <v>0</v>
      </c>
      <c r="Q221" s="194">
        <f>IF(F221&lt;&gt;"0",INDEX(GLSShapes!$A$1:$AY$15000,Index!$A221*40-34,48),0)</f>
        <v>0</v>
      </c>
      <c r="R221" s="194">
        <f>IF(F221&lt;&gt;"0",INDEX(GLSShapes!$A$1:$AY$15000,Index!$A221*40-34,49),0)</f>
        <v>0</v>
      </c>
      <c r="T221" s="18"/>
      <c r="U221" s="189" t="str">
        <f t="shared" si="34"/>
        <v/>
      </c>
      <c r="V221" t="str">
        <f t="shared" si="35"/>
        <v>0</v>
      </c>
    </row>
    <row r="222" spans="1:22">
      <c r="A222" s="80">
        <v>220</v>
      </c>
      <c r="B222" s="157">
        <f>INDEX(GLSShapes!$A$1:$AY$40000,Index!$A222*40-39,1)</f>
        <v>0</v>
      </c>
      <c r="C222" t="str">
        <f t="shared" si="36"/>
        <v>DEER</v>
      </c>
      <c r="D222" s="132">
        <f>INDEX(GLSShapes!$A$1:$AY$40000,Index!$A222*40-38,2)</f>
        <v>0</v>
      </c>
      <c r="E222" s="154">
        <f t="shared" si="37"/>
        <v>8761</v>
      </c>
      <c r="F222" t="str">
        <f t="shared" si="32"/>
        <v>0</v>
      </c>
      <c r="G222" s="131">
        <f>INDEX(GLSShapes!$A$1:$AY$15000,Index!$A222*40-38,1)</f>
        <v>0</v>
      </c>
      <c r="H222" s="112" t="str">
        <f t="shared" si="33"/>
        <v>00</v>
      </c>
      <c r="I222" s="194">
        <f>IF(F222&lt;&gt;"0",INDEX(GLSShapes!$A$1:$AY$40000,Index!$A222*40-34,40),0)</f>
        <v>0</v>
      </c>
      <c r="J222" s="194">
        <f>IF(F222&lt;&gt;"0",INDEX(GLSShapes!$A$1:$AY$40000,Index!$A222*40-34,41),0)</f>
        <v>0</v>
      </c>
      <c r="K222" s="186">
        <f>RANK(I222,I211:I226,-1)</f>
        <v>1</v>
      </c>
      <c r="L222" s="186">
        <f>RANK(J222,J211:J226,-1)</f>
        <v>1</v>
      </c>
      <c r="M222" s="194">
        <f>INDEX(GLSShapes!$A$1:$AY$15000,Index!$A222*40-34,44)</f>
        <v>0</v>
      </c>
      <c r="N222" s="194">
        <f>INDEX(GLSShapes!$A$1:$AY$15000,Index!$A222*40-34,45)</f>
        <v>0</v>
      </c>
      <c r="Q222" s="194">
        <f>IF(F222&lt;&gt;"0",INDEX(GLSShapes!$A$1:$AY$15000,Index!$A222*40-34,48),0)</f>
        <v>0</v>
      </c>
      <c r="R222" s="194">
        <f>IF(F222&lt;&gt;"0",INDEX(GLSShapes!$A$1:$AY$15000,Index!$A222*40-34,49),0)</f>
        <v>0</v>
      </c>
      <c r="T222" s="18"/>
      <c r="U222" s="189" t="str">
        <f t="shared" si="34"/>
        <v/>
      </c>
      <c r="V222" t="str">
        <f t="shared" si="35"/>
        <v>0</v>
      </c>
    </row>
    <row r="223" spans="1:22">
      <c r="A223" s="80">
        <v>221</v>
      </c>
      <c r="B223" s="157">
        <f>INDEX(GLSShapes!$A$1:$AY$40000,Index!$A223*40-39,1)</f>
        <v>0</v>
      </c>
      <c r="C223" t="str">
        <f t="shared" si="36"/>
        <v>DEER</v>
      </c>
      <c r="D223" s="132">
        <f>INDEX(GLSShapes!$A$1:$AY$40000,Index!$A223*40-38,2)</f>
        <v>0</v>
      </c>
      <c r="E223" s="154">
        <f t="shared" si="37"/>
        <v>8801</v>
      </c>
      <c r="F223" t="str">
        <f t="shared" si="32"/>
        <v>0</v>
      </c>
      <c r="G223" s="131">
        <f>INDEX(GLSShapes!$A$1:$AY$15000,Index!$A223*40-38,1)</f>
        <v>0</v>
      </c>
      <c r="H223" s="112" t="str">
        <f t="shared" si="33"/>
        <v>00</v>
      </c>
      <c r="I223" s="194">
        <f>IF(F223&lt;&gt;"0",INDEX(GLSShapes!$A$1:$AY$40000,Index!$A223*40-34,40),0)</f>
        <v>0</v>
      </c>
      <c r="J223" s="194">
        <f>IF(F223&lt;&gt;"0",INDEX(GLSShapes!$A$1:$AY$40000,Index!$A223*40-34,41),0)</f>
        <v>0</v>
      </c>
      <c r="K223" s="186">
        <f>RANK(I223,I211:I226,-1)</f>
        <v>1</v>
      </c>
      <c r="L223" s="186">
        <f>RANK(J223,J211:J226,-1)</f>
        <v>1</v>
      </c>
      <c r="M223" s="194">
        <f>INDEX(GLSShapes!$A$1:$AY$15000,Index!$A223*40-34,44)</f>
        <v>0</v>
      </c>
      <c r="N223" s="194">
        <f>INDEX(GLSShapes!$A$1:$AY$15000,Index!$A223*40-34,45)</f>
        <v>0</v>
      </c>
      <c r="Q223" s="194">
        <f>IF(F223&lt;&gt;"0",INDEX(GLSShapes!$A$1:$AY$15000,Index!$A223*40-34,48),0)</f>
        <v>0</v>
      </c>
      <c r="R223" s="194">
        <f>IF(F223&lt;&gt;"0",INDEX(GLSShapes!$A$1:$AY$15000,Index!$A223*40-34,49),0)</f>
        <v>0</v>
      </c>
      <c r="T223" s="18"/>
      <c r="U223" s="189" t="str">
        <f t="shared" si="34"/>
        <v/>
      </c>
      <c r="V223" t="str">
        <f t="shared" si="35"/>
        <v>0</v>
      </c>
    </row>
    <row r="224" spans="1:22">
      <c r="A224" s="80">
        <v>222</v>
      </c>
      <c r="B224" s="157">
        <f>INDEX(GLSShapes!$A$1:$AY$40000,Index!$A224*40-39,1)</f>
        <v>0</v>
      </c>
      <c r="C224" t="str">
        <f t="shared" si="36"/>
        <v>DEER</v>
      </c>
      <c r="D224" s="132">
        <f>INDEX(GLSShapes!$A$1:$AY$40000,Index!$A224*40-38,2)</f>
        <v>0</v>
      </c>
      <c r="E224" s="154">
        <f t="shared" si="37"/>
        <v>8841</v>
      </c>
      <c r="F224" t="str">
        <f t="shared" si="32"/>
        <v>0</v>
      </c>
      <c r="G224" s="131">
        <f>INDEX(GLSShapes!$A$1:$AY$15000,Index!$A224*40-38,1)</f>
        <v>0</v>
      </c>
      <c r="H224" s="112" t="str">
        <f t="shared" si="33"/>
        <v>00</v>
      </c>
      <c r="I224" s="194">
        <f>IF(F224&lt;&gt;"0",INDEX(GLSShapes!$A$1:$AY$40000,Index!$A224*40-34,40),0)</f>
        <v>0</v>
      </c>
      <c r="J224" s="194">
        <f>IF(F224&lt;&gt;"0",INDEX(GLSShapes!$A$1:$AY$40000,Index!$A224*40-34,41),0)</f>
        <v>0</v>
      </c>
      <c r="K224" s="186">
        <f>RANK(I224,I211:I226,-1)</f>
        <v>1</v>
      </c>
      <c r="L224" s="186">
        <f>RANK(J224,J211:J226,-1)</f>
        <v>1</v>
      </c>
      <c r="M224" s="194">
        <f>INDEX(GLSShapes!$A$1:$AY$15000,Index!$A224*40-34,44)</f>
        <v>0</v>
      </c>
      <c r="N224" s="194">
        <f>INDEX(GLSShapes!$A$1:$AY$15000,Index!$A224*40-34,45)</f>
        <v>0</v>
      </c>
      <c r="Q224" s="194">
        <f>IF(F224&lt;&gt;"0",INDEX(GLSShapes!$A$1:$AY$15000,Index!$A224*40-34,48),0)</f>
        <v>0</v>
      </c>
      <c r="R224" s="194">
        <f>IF(F224&lt;&gt;"0",INDEX(GLSShapes!$A$1:$AY$15000,Index!$A224*40-34,49),0)</f>
        <v>0</v>
      </c>
      <c r="T224" s="18"/>
      <c r="U224" s="189" t="str">
        <f t="shared" si="34"/>
        <v/>
      </c>
      <c r="V224" t="str">
        <f t="shared" si="35"/>
        <v>0</v>
      </c>
    </row>
    <row r="225" spans="1:22">
      <c r="A225" s="80">
        <v>223</v>
      </c>
      <c r="B225" s="157">
        <f>INDEX(GLSShapes!$A$1:$AY$40000,Index!$A225*40-39,1)</f>
        <v>0</v>
      </c>
      <c r="C225" t="str">
        <f t="shared" si="36"/>
        <v>DEER</v>
      </c>
      <c r="D225" s="132">
        <f>INDEX(GLSShapes!$A$1:$AY$40000,Index!$A225*40-38,2)</f>
        <v>0</v>
      </c>
      <c r="E225" s="154">
        <f t="shared" si="37"/>
        <v>8881</v>
      </c>
      <c r="F225" t="str">
        <f t="shared" si="32"/>
        <v>0</v>
      </c>
      <c r="G225" s="131">
        <f>INDEX(GLSShapes!$A$1:$AY$15000,Index!$A225*40-38,1)</f>
        <v>0</v>
      </c>
      <c r="H225" s="112" t="str">
        <f t="shared" si="33"/>
        <v>00</v>
      </c>
      <c r="I225" s="194">
        <f>IF(F225&lt;&gt;"0",INDEX(GLSShapes!$A$1:$AY$40000,Index!$A225*40-34,40),0)</f>
        <v>0</v>
      </c>
      <c r="J225" s="194">
        <f>IF(F225&lt;&gt;"0",INDEX(GLSShapes!$A$1:$AY$40000,Index!$A225*40-34,41),0)</f>
        <v>0</v>
      </c>
      <c r="K225" s="186">
        <f>RANK(I225,I211:I226,-1)</f>
        <v>1</v>
      </c>
      <c r="L225" s="186">
        <f>RANK(J225,J211:J226,-1)</f>
        <v>1</v>
      </c>
      <c r="M225" s="194">
        <f>INDEX(GLSShapes!$A$1:$AY$15000,Index!$A225*40-34,44)</f>
        <v>0</v>
      </c>
      <c r="N225" s="194">
        <f>INDEX(GLSShapes!$A$1:$AY$15000,Index!$A225*40-34,45)</f>
        <v>0</v>
      </c>
      <c r="Q225" s="194">
        <f>IF(F225&lt;&gt;"0",INDEX(GLSShapes!$A$1:$AY$15000,Index!$A225*40-34,48),0)</f>
        <v>0</v>
      </c>
      <c r="R225" s="194">
        <f>IF(F225&lt;&gt;"0",INDEX(GLSShapes!$A$1:$AY$15000,Index!$A225*40-34,49),0)</f>
        <v>0</v>
      </c>
      <c r="T225" s="18"/>
      <c r="U225" s="189" t="str">
        <f t="shared" si="34"/>
        <v/>
      </c>
      <c r="V225" t="str">
        <f t="shared" si="35"/>
        <v>0</v>
      </c>
    </row>
    <row r="226" spans="1:22">
      <c r="A226" s="86">
        <v>224</v>
      </c>
      <c r="B226" s="157">
        <f>INDEX(GLSShapes!$A$1:$AY$40000,Index!$A226*40-39,1)</f>
        <v>0</v>
      </c>
      <c r="C226" s="134" t="str">
        <f t="shared" si="36"/>
        <v>DEER</v>
      </c>
      <c r="D226" s="132">
        <f>INDEX(GLSShapes!$A$1:$AY$40000,Index!$A226*40-38,2)</f>
        <v>0</v>
      </c>
      <c r="E226" s="155">
        <f t="shared" si="37"/>
        <v>8921</v>
      </c>
      <c r="F226" s="134" t="str">
        <f t="shared" si="32"/>
        <v>0</v>
      </c>
      <c r="G226" s="135">
        <f>INDEX(GLSShapes!$A$1:$AY$15000,Index!$A226*40-38,1)</f>
        <v>0</v>
      </c>
      <c r="H226" s="136" t="str">
        <f t="shared" si="33"/>
        <v>00</v>
      </c>
      <c r="I226" s="194">
        <f>IF(F226&lt;&gt;"0",INDEX(GLSShapes!$A$1:$AY$40000,Index!$A226*40-34,40),0)</f>
        <v>0</v>
      </c>
      <c r="J226" s="194">
        <f>IF(F226&lt;&gt;"0",INDEX(GLSShapes!$A$1:$AY$40000,Index!$A226*40-34,41),0)</f>
        <v>0</v>
      </c>
      <c r="K226" s="137">
        <f>RANK(I226,I211:I226,-1)</f>
        <v>1</v>
      </c>
      <c r="L226" s="137">
        <f>RANK(J226,J211:J226,-1)</f>
        <v>1</v>
      </c>
      <c r="M226" s="195">
        <f>INDEX(GLSShapes!$A$1:$AY$15000,Index!$A226*40-34,44)</f>
        <v>0</v>
      </c>
      <c r="N226" s="195">
        <f>INDEX(GLSShapes!$A$1:$AY$15000,Index!$A226*40-34,45)</f>
        <v>0</v>
      </c>
      <c r="O226" s="134"/>
      <c r="P226" s="134"/>
      <c r="Q226" s="195">
        <f>IF(F226&lt;&gt;"0",INDEX(GLSShapes!$A$1:$AY$15000,Index!$A226*40-34,48),0)</f>
        <v>0</v>
      </c>
      <c r="R226" s="195">
        <f>IF(F226&lt;&gt;"0",INDEX(GLSShapes!$A$1:$AY$15000,Index!$A226*40-34,49),0)</f>
        <v>0</v>
      </c>
      <c r="S226" s="134"/>
      <c r="T226" s="138"/>
      <c r="U226" s="189" t="str">
        <f t="shared" si="34"/>
        <v/>
      </c>
      <c r="V226" t="str">
        <f t="shared" si="35"/>
        <v>0</v>
      </c>
    </row>
    <row r="227" spans="1:22">
      <c r="A227" s="80">
        <v>225</v>
      </c>
      <c r="B227" s="157">
        <f>INDEX(GLSShapes!$A$1:$AY$40000,Index!$A227*40-39,1)</f>
        <v>0</v>
      </c>
      <c r="C227" t="str">
        <f t="shared" si="36"/>
        <v>DEER</v>
      </c>
      <c r="D227" s="132">
        <f>INDEX(GLSShapes!$A$1:$AY$40000,Index!$A227*40-38,2)</f>
        <v>0</v>
      </c>
      <c r="E227" s="153">
        <f t="shared" si="37"/>
        <v>8961</v>
      </c>
      <c r="F227" t="str">
        <f t="shared" si="32"/>
        <v>0</v>
      </c>
      <c r="G227" s="131">
        <f>INDEX(GLSShapes!$A$1:$AY$15000,Index!$A227*40-38,1)</f>
        <v>0</v>
      </c>
      <c r="H227" s="112" t="str">
        <f t="shared" si="33"/>
        <v>00</v>
      </c>
      <c r="I227" s="194">
        <f>IF(F227&lt;&gt;"0",INDEX(GLSShapes!$A$1:$AY$40000,Index!$A227*40-34,40),0)</f>
        <v>0</v>
      </c>
      <c r="J227" s="194">
        <f>IF(F227&lt;&gt;"0",INDEX(GLSShapes!$A$1:$AY$40000,Index!$A227*40-34,41),0)</f>
        <v>0</v>
      </c>
      <c r="K227" s="186">
        <f>RANK(I227,I227:I242,-1)</f>
        <v>1</v>
      </c>
      <c r="L227" s="186">
        <f>RANK(J227,J227:J242,-1)</f>
        <v>1</v>
      </c>
      <c r="M227" s="194">
        <f>INDEX(GLSShapes!$A$1:$AY$15000,Index!$A227*40-34,44)</f>
        <v>0</v>
      </c>
      <c r="N227" s="194">
        <f>INDEX(GLSShapes!$A$1:$AY$15000,Index!$A227*40-34,45)</f>
        <v>0</v>
      </c>
      <c r="Q227" s="194">
        <f>IF(F227&lt;&gt;"0",INDEX(GLSShapes!$A$1:$AY$15000,Index!$A227*40-34,48),0)</f>
        <v>0</v>
      </c>
      <c r="R227" s="194">
        <f>IF(F227&lt;&gt;"0",INDEX(GLSShapes!$A$1:$AY$15000,Index!$A227*40-34,49),0)</f>
        <v>0</v>
      </c>
      <c r="T227" s="18"/>
      <c r="U227" s="189" t="str">
        <f t="shared" si="34"/>
        <v/>
      </c>
      <c r="V227" t="str">
        <f t="shared" si="35"/>
        <v>0</v>
      </c>
    </row>
    <row r="228" spans="1:22">
      <c r="A228" s="80">
        <v>226</v>
      </c>
      <c r="B228" s="157">
        <f>INDEX(GLSShapes!$A$1:$AY$40000,Index!$A228*40-39,1)</f>
        <v>0</v>
      </c>
      <c r="C228" t="str">
        <f t="shared" si="36"/>
        <v>DEER</v>
      </c>
      <c r="D228" s="132">
        <f>INDEX(GLSShapes!$A$1:$AY$40000,Index!$A228*40-38,2)</f>
        <v>0</v>
      </c>
      <c r="E228" s="154">
        <f t="shared" si="37"/>
        <v>9001</v>
      </c>
      <c r="F228" t="str">
        <f t="shared" si="32"/>
        <v>0</v>
      </c>
      <c r="G228" s="131">
        <f>INDEX(GLSShapes!$A$1:$AY$15000,Index!$A228*40-38,1)</f>
        <v>0</v>
      </c>
      <c r="H228" s="112" t="str">
        <f t="shared" si="33"/>
        <v>00</v>
      </c>
      <c r="I228" s="194">
        <f>IF(F228&lt;&gt;"0",INDEX(GLSShapes!$A$1:$AY$40000,Index!$A228*40-34,40),0)</f>
        <v>0</v>
      </c>
      <c r="J228" s="194">
        <f>IF(F228&lt;&gt;"0",INDEX(GLSShapes!$A$1:$AY$40000,Index!$A228*40-34,41),0)</f>
        <v>0</v>
      </c>
      <c r="K228" s="186">
        <f>RANK(I228,I227:I242,-1)</f>
        <v>1</v>
      </c>
      <c r="L228" s="186">
        <f>RANK(J228,J227:J242,-1)</f>
        <v>1</v>
      </c>
      <c r="M228" s="194">
        <f>INDEX(GLSShapes!$A$1:$AY$15000,Index!$A228*40-34,44)</f>
        <v>0</v>
      </c>
      <c r="N228" s="194">
        <f>INDEX(GLSShapes!$A$1:$AY$15000,Index!$A228*40-34,45)</f>
        <v>0</v>
      </c>
      <c r="Q228" s="194">
        <f>IF(F228&lt;&gt;"0",INDEX(GLSShapes!$A$1:$AY$15000,Index!$A228*40-34,48),0)</f>
        <v>0</v>
      </c>
      <c r="R228" s="194">
        <f>IF(F228&lt;&gt;"0",INDEX(GLSShapes!$A$1:$AY$15000,Index!$A228*40-34,49),0)</f>
        <v>0</v>
      </c>
      <c r="T228" s="18"/>
      <c r="U228" s="189" t="str">
        <f t="shared" si="34"/>
        <v/>
      </c>
      <c r="V228" t="str">
        <f t="shared" si="35"/>
        <v>0</v>
      </c>
    </row>
    <row r="229" spans="1:22">
      <c r="A229" s="80">
        <v>227</v>
      </c>
      <c r="B229" s="157">
        <f>INDEX(GLSShapes!$A$1:$AY$40000,Index!$A229*40-39,1)</f>
        <v>0</v>
      </c>
      <c r="C229" t="str">
        <f t="shared" si="36"/>
        <v>DEER</v>
      </c>
      <c r="D229" s="132">
        <f>INDEX(GLSShapes!$A$1:$AY$40000,Index!$A229*40-38,2)</f>
        <v>0</v>
      </c>
      <c r="E229" s="154">
        <f t="shared" si="37"/>
        <v>9041</v>
      </c>
      <c r="F229" t="str">
        <f t="shared" si="32"/>
        <v>0</v>
      </c>
      <c r="G229" s="131">
        <f>INDEX(GLSShapes!$A$1:$AY$15000,Index!$A229*40-38,1)</f>
        <v>0</v>
      </c>
      <c r="H229" s="112" t="str">
        <f t="shared" si="33"/>
        <v>00</v>
      </c>
      <c r="I229" s="194">
        <f>IF(F229&lt;&gt;"0",INDEX(GLSShapes!$A$1:$AY$40000,Index!$A229*40-34,40),0)</f>
        <v>0</v>
      </c>
      <c r="J229" s="194">
        <f>IF(F229&lt;&gt;"0",INDEX(GLSShapes!$A$1:$AY$40000,Index!$A229*40-34,41),0)</f>
        <v>0</v>
      </c>
      <c r="K229" s="186">
        <f>RANK(I229,I227:I242,-1)</f>
        <v>1</v>
      </c>
      <c r="L229" s="186">
        <f>RANK(J229,J227:J242,-1)</f>
        <v>1</v>
      </c>
      <c r="M229" s="194">
        <f>INDEX(GLSShapes!$A$1:$AY$15000,Index!$A229*40-34,44)</f>
        <v>0</v>
      </c>
      <c r="N229" s="194">
        <f>INDEX(GLSShapes!$A$1:$AY$15000,Index!$A229*40-34,45)</f>
        <v>0</v>
      </c>
      <c r="Q229" s="194">
        <f>IF(F229&lt;&gt;"0",INDEX(GLSShapes!$A$1:$AY$15000,Index!$A229*40-34,48),0)</f>
        <v>0</v>
      </c>
      <c r="R229" s="194">
        <f>IF(F229&lt;&gt;"0",INDEX(GLSShapes!$A$1:$AY$15000,Index!$A229*40-34,49),0)</f>
        <v>0</v>
      </c>
      <c r="T229" s="18"/>
      <c r="U229" s="189" t="str">
        <f t="shared" si="34"/>
        <v/>
      </c>
      <c r="V229" t="str">
        <f t="shared" si="35"/>
        <v>0</v>
      </c>
    </row>
    <row r="230" spans="1:22">
      <c r="A230" s="80">
        <v>228</v>
      </c>
      <c r="B230" s="157">
        <f>INDEX(GLSShapes!$A$1:$AY$40000,Index!$A230*40-39,1)</f>
        <v>0</v>
      </c>
      <c r="C230" t="str">
        <f t="shared" si="36"/>
        <v>DEER</v>
      </c>
      <c r="D230" s="132">
        <f>INDEX(GLSShapes!$A$1:$AY$40000,Index!$A230*40-38,2)</f>
        <v>0</v>
      </c>
      <c r="E230" s="154">
        <f t="shared" si="37"/>
        <v>9081</v>
      </c>
      <c r="F230" t="str">
        <f t="shared" si="32"/>
        <v>0</v>
      </c>
      <c r="G230" s="131">
        <f>INDEX(GLSShapes!$A$1:$AY$15000,Index!$A230*40-38,1)</f>
        <v>0</v>
      </c>
      <c r="H230" s="112" t="str">
        <f t="shared" si="33"/>
        <v>00</v>
      </c>
      <c r="I230" s="194">
        <f>IF(F230&lt;&gt;"0",INDEX(GLSShapes!$A$1:$AY$40000,Index!$A230*40-34,40),0)</f>
        <v>0</v>
      </c>
      <c r="J230" s="194">
        <f>IF(F230&lt;&gt;"0",INDEX(GLSShapes!$A$1:$AY$40000,Index!$A230*40-34,41),0)</f>
        <v>0</v>
      </c>
      <c r="K230" s="186">
        <f>RANK(I230,I227:I242,-1)</f>
        <v>1</v>
      </c>
      <c r="L230" s="186">
        <f>RANK(J230,J227:J242,-1)</f>
        <v>1</v>
      </c>
      <c r="M230" s="194">
        <f>INDEX(GLSShapes!$A$1:$AY$15000,Index!$A230*40-34,44)</f>
        <v>0</v>
      </c>
      <c r="N230" s="194">
        <f>INDEX(GLSShapes!$A$1:$AY$15000,Index!$A230*40-34,45)</f>
        <v>0</v>
      </c>
      <c r="Q230" s="194">
        <f>IF(F230&lt;&gt;"0",INDEX(GLSShapes!$A$1:$AY$15000,Index!$A230*40-34,48),0)</f>
        <v>0</v>
      </c>
      <c r="R230" s="194">
        <f>IF(F230&lt;&gt;"0",INDEX(GLSShapes!$A$1:$AY$15000,Index!$A230*40-34,49),0)</f>
        <v>0</v>
      </c>
      <c r="T230" s="18"/>
      <c r="U230" s="189" t="str">
        <f t="shared" si="34"/>
        <v/>
      </c>
      <c r="V230" t="str">
        <f t="shared" si="35"/>
        <v>0</v>
      </c>
    </row>
    <row r="231" spans="1:22">
      <c r="A231" s="80">
        <v>229</v>
      </c>
      <c r="B231" s="157">
        <f>INDEX(GLSShapes!$A$1:$AY$40000,Index!$A231*40-39,1)</f>
        <v>0</v>
      </c>
      <c r="C231" t="str">
        <f t="shared" si="36"/>
        <v>DEER</v>
      </c>
      <c r="D231" s="132">
        <f>INDEX(GLSShapes!$A$1:$AY$40000,Index!$A231*40-38,2)</f>
        <v>0</v>
      </c>
      <c r="E231" s="154">
        <f t="shared" si="37"/>
        <v>9121</v>
      </c>
      <c r="F231" t="str">
        <f t="shared" si="32"/>
        <v>0</v>
      </c>
      <c r="G231" s="131">
        <f>INDEX(GLSShapes!$A$1:$AY$15000,Index!$A231*40-38,1)</f>
        <v>0</v>
      </c>
      <c r="H231" s="112" t="str">
        <f t="shared" si="33"/>
        <v>00</v>
      </c>
      <c r="I231" s="194">
        <f>IF(F231&lt;&gt;"0",INDEX(GLSShapes!$A$1:$AY$40000,Index!$A231*40-34,40),0)</f>
        <v>0</v>
      </c>
      <c r="J231" s="194">
        <f>IF(F231&lt;&gt;"0",INDEX(GLSShapes!$A$1:$AY$40000,Index!$A231*40-34,41),0)</f>
        <v>0</v>
      </c>
      <c r="K231" s="186">
        <f>RANK(I231,I227:I242,-1)</f>
        <v>1</v>
      </c>
      <c r="L231" s="186">
        <f>RANK(J231,J227:J242,-1)</f>
        <v>1</v>
      </c>
      <c r="M231" s="194">
        <f>INDEX(GLSShapes!$A$1:$AY$15000,Index!$A231*40-34,44)</f>
        <v>0</v>
      </c>
      <c r="N231" s="194">
        <f>INDEX(GLSShapes!$A$1:$AY$15000,Index!$A231*40-34,45)</f>
        <v>0</v>
      </c>
      <c r="Q231" s="194">
        <f>IF(F231&lt;&gt;"0",INDEX(GLSShapes!$A$1:$AY$15000,Index!$A231*40-34,48),0)</f>
        <v>0</v>
      </c>
      <c r="R231" s="194">
        <f>IF(F231&lt;&gt;"0",INDEX(GLSShapes!$A$1:$AY$15000,Index!$A231*40-34,49),0)</f>
        <v>0</v>
      </c>
      <c r="T231" s="18"/>
      <c r="U231" s="189" t="str">
        <f t="shared" si="34"/>
        <v/>
      </c>
      <c r="V231" t="str">
        <f t="shared" si="35"/>
        <v>0</v>
      </c>
    </row>
    <row r="232" spans="1:22">
      <c r="A232" s="80">
        <v>230</v>
      </c>
      <c r="B232" s="157">
        <f>INDEX(GLSShapes!$A$1:$AY$40000,Index!$A232*40-39,1)</f>
        <v>0</v>
      </c>
      <c r="C232" t="str">
        <f t="shared" si="36"/>
        <v>DEER</v>
      </c>
      <c r="D232" s="132">
        <f>INDEX(GLSShapes!$A$1:$AY$40000,Index!$A232*40-38,2)</f>
        <v>0</v>
      </c>
      <c r="E232" s="154">
        <f t="shared" si="37"/>
        <v>9161</v>
      </c>
      <c r="F232" t="str">
        <f t="shared" si="32"/>
        <v>0</v>
      </c>
      <c r="G232" s="131">
        <f>INDEX(GLSShapes!$A$1:$AY$15000,Index!$A232*40-38,1)</f>
        <v>0</v>
      </c>
      <c r="H232" s="112" t="str">
        <f t="shared" si="33"/>
        <v>00</v>
      </c>
      <c r="I232" s="194">
        <f>IF(F232&lt;&gt;"0",INDEX(GLSShapes!$A$1:$AY$40000,Index!$A232*40-34,40),0)</f>
        <v>0</v>
      </c>
      <c r="J232" s="194">
        <f>IF(F232&lt;&gt;"0",INDEX(GLSShapes!$A$1:$AY$40000,Index!$A232*40-34,41),0)</f>
        <v>0</v>
      </c>
      <c r="K232" s="186">
        <f>RANK(I232,I227:I242,-1)</f>
        <v>1</v>
      </c>
      <c r="L232" s="186">
        <f>RANK(J232,J227:J242,-1)</f>
        <v>1</v>
      </c>
      <c r="M232" s="194">
        <f>INDEX(GLSShapes!$A$1:$AY$15000,Index!$A232*40-34,44)</f>
        <v>0</v>
      </c>
      <c r="N232" s="194">
        <f>INDEX(GLSShapes!$A$1:$AY$15000,Index!$A232*40-34,45)</f>
        <v>0</v>
      </c>
      <c r="Q232" s="194">
        <f>IF(F232&lt;&gt;"0",INDEX(GLSShapes!$A$1:$AY$15000,Index!$A232*40-34,48),0)</f>
        <v>0</v>
      </c>
      <c r="R232" s="194">
        <f>IF(F232&lt;&gt;"0",INDEX(GLSShapes!$A$1:$AY$15000,Index!$A232*40-34,49),0)</f>
        <v>0</v>
      </c>
      <c r="T232" s="18"/>
      <c r="U232" s="189" t="str">
        <f t="shared" si="34"/>
        <v/>
      </c>
      <c r="V232" t="str">
        <f t="shared" si="35"/>
        <v>0</v>
      </c>
    </row>
    <row r="233" spans="1:22">
      <c r="A233" s="80">
        <v>231</v>
      </c>
      <c r="B233" s="157">
        <f>INDEX(GLSShapes!$A$1:$AY$40000,Index!$A233*40-39,1)</f>
        <v>0</v>
      </c>
      <c r="C233" t="str">
        <f t="shared" si="36"/>
        <v>DEER</v>
      </c>
      <c r="D233" s="132">
        <f>INDEX(GLSShapes!$A$1:$AY$40000,Index!$A233*40-38,2)</f>
        <v>0</v>
      </c>
      <c r="E233" s="154">
        <f t="shared" si="37"/>
        <v>9201</v>
      </c>
      <c r="F233" t="str">
        <f t="shared" si="32"/>
        <v>0</v>
      </c>
      <c r="G233" s="131">
        <f>INDEX(GLSShapes!$A$1:$AY$15000,Index!$A233*40-38,1)</f>
        <v>0</v>
      </c>
      <c r="H233" s="112" t="str">
        <f t="shared" si="33"/>
        <v>00</v>
      </c>
      <c r="I233" s="194">
        <f>IF(F233&lt;&gt;"0",INDEX(GLSShapes!$A$1:$AY$40000,Index!$A233*40-34,40),0)</f>
        <v>0</v>
      </c>
      <c r="J233" s="194">
        <f>IF(F233&lt;&gt;"0",INDEX(GLSShapes!$A$1:$AY$40000,Index!$A233*40-34,41),0)</f>
        <v>0</v>
      </c>
      <c r="K233" s="186">
        <f>RANK(I233,I227:I242,-1)</f>
        <v>1</v>
      </c>
      <c r="L233" s="186">
        <f>RANK(J233,J227:J242,-1)</f>
        <v>1</v>
      </c>
      <c r="M233" s="194">
        <f>INDEX(GLSShapes!$A$1:$AY$15000,Index!$A233*40-34,44)</f>
        <v>0</v>
      </c>
      <c r="N233" s="194">
        <f>INDEX(GLSShapes!$A$1:$AY$15000,Index!$A233*40-34,45)</f>
        <v>0</v>
      </c>
      <c r="Q233" s="194">
        <f>IF(F233&lt;&gt;"0",INDEX(GLSShapes!$A$1:$AY$15000,Index!$A233*40-34,48),0)</f>
        <v>0</v>
      </c>
      <c r="R233" s="194">
        <f>IF(F233&lt;&gt;"0",INDEX(GLSShapes!$A$1:$AY$15000,Index!$A233*40-34,49),0)</f>
        <v>0</v>
      </c>
      <c r="T233" s="18"/>
      <c r="U233" s="189" t="str">
        <f t="shared" si="34"/>
        <v/>
      </c>
      <c r="V233" t="str">
        <f t="shared" si="35"/>
        <v>0</v>
      </c>
    </row>
    <row r="234" spans="1:22">
      <c r="A234" s="80">
        <v>232</v>
      </c>
      <c r="B234" s="157">
        <f>INDEX(GLSShapes!$A$1:$AY$40000,Index!$A234*40-39,1)</f>
        <v>0</v>
      </c>
      <c r="C234" t="str">
        <f t="shared" si="36"/>
        <v>DEER</v>
      </c>
      <c r="D234" s="132">
        <f>INDEX(GLSShapes!$A$1:$AY$40000,Index!$A234*40-38,2)</f>
        <v>0</v>
      </c>
      <c r="E234" s="154">
        <f t="shared" si="37"/>
        <v>9241</v>
      </c>
      <c r="F234" t="str">
        <f t="shared" si="32"/>
        <v>0</v>
      </c>
      <c r="G234" s="131">
        <f>INDEX(GLSShapes!$A$1:$AY$15000,Index!$A234*40-38,1)</f>
        <v>0</v>
      </c>
      <c r="H234" s="112" t="str">
        <f t="shared" si="33"/>
        <v>00</v>
      </c>
      <c r="I234" s="194">
        <f>IF(F234&lt;&gt;"0",INDEX(GLSShapes!$A$1:$AY$40000,Index!$A234*40-34,40),0)</f>
        <v>0</v>
      </c>
      <c r="J234" s="194">
        <f>IF(F234&lt;&gt;"0",INDEX(GLSShapes!$A$1:$AY$40000,Index!$A234*40-34,41),0)</f>
        <v>0</v>
      </c>
      <c r="K234" s="186">
        <f>RANK(I234,I227:I242,-1)</f>
        <v>1</v>
      </c>
      <c r="L234" s="186">
        <f>RANK(J234,J227:J242,-1)</f>
        <v>1</v>
      </c>
      <c r="M234" s="194">
        <f>INDEX(GLSShapes!$A$1:$AY$15000,Index!$A234*40-34,44)</f>
        <v>0</v>
      </c>
      <c r="N234" s="194">
        <f>INDEX(GLSShapes!$A$1:$AY$15000,Index!$A234*40-34,45)</f>
        <v>0</v>
      </c>
      <c r="Q234" s="194">
        <f>IF(F234&lt;&gt;"0",INDEX(GLSShapes!$A$1:$AY$15000,Index!$A234*40-34,48),0)</f>
        <v>0</v>
      </c>
      <c r="R234" s="194">
        <f>IF(F234&lt;&gt;"0",INDEX(GLSShapes!$A$1:$AY$15000,Index!$A234*40-34,49),0)</f>
        <v>0</v>
      </c>
      <c r="T234" s="18"/>
      <c r="U234" s="189" t="str">
        <f t="shared" si="34"/>
        <v/>
      </c>
      <c r="V234" t="str">
        <f t="shared" si="35"/>
        <v>0</v>
      </c>
    </row>
    <row r="235" spans="1:22">
      <c r="A235" s="80">
        <v>233</v>
      </c>
      <c r="B235" s="157">
        <f>INDEX(GLSShapes!$A$1:$AY$40000,Index!$A235*40-39,1)</f>
        <v>0</v>
      </c>
      <c r="C235" t="str">
        <f t="shared" si="36"/>
        <v>DEER</v>
      </c>
      <c r="D235" s="132">
        <f>INDEX(GLSShapes!$A$1:$AY$40000,Index!$A235*40-38,2)</f>
        <v>0</v>
      </c>
      <c r="E235" s="154">
        <f t="shared" si="37"/>
        <v>9281</v>
      </c>
      <c r="F235" t="str">
        <f t="shared" si="32"/>
        <v>0</v>
      </c>
      <c r="G235" s="131">
        <f>INDEX(GLSShapes!$A$1:$AY$15000,Index!$A235*40-38,1)</f>
        <v>0</v>
      </c>
      <c r="H235" s="112" t="str">
        <f t="shared" si="33"/>
        <v>00</v>
      </c>
      <c r="I235" s="194">
        <f>IF(F235&lt;&gt;"0",INDEX(GLSShapes!$A$1:$AY$40000,Index!$A235*40-34,40),0)</f>
        <v>0</v>
      </c>
      <c r="J235" s="194">
        <f>IF(F235&lt;&gt;"0",INDEX(GLSShapes!$A$1:$AY$40000,Index!$A235*40-34,41),0)</f>
        <v>0</v>
      </c>
      <c r="K235" s="186">
        <f>RANK(I235,I227:I242,-1)</f>
        <v>1</v>
      </c>
      <c r="L235" s="186">
        <f>RANK(J235,J227:J242,-1)</f>
        <v>1</v>
      </c>
      <c r="M235" s="194">
        <f>INDEX(GLSShapes!$A$1:$AY$15000,Index!$A235*40-34,44)</f>
        <v>0</v>
      </c>
      <c r="N235" s="194">
        <f>INDEX(GLSShapes!$A$1:$AY$15000,Index!$A235*40-34,45)</f>
        <v>0</v>
      </c>
      <c r="Q235" s="194">
        <f>IF(F235&lt;&gt;"0",INDEX(GLSShapes!$A$1:$AY$15000,Index!$A235*40-34,48),0)</f>
        <v>0</v>
      </c>
      <c r="R235" s="194">
        <f>IF(F235&lt;&gt;"0",INDEX(GLSShapes!$A$1:$AY$15000,Index!$A235*40-34,49),0)</f>
        <v>0</v>
      </c>
      <c r="T235" s="18"/>
      <c r="U235" s="189" t="str">
        <f t="shared" si="34"/>
        <v/>
      </c>
      <c r="V235" t="str">
        <f t="shared" si="35"/>
        <v>0</v>
      </c>
    </row>
    <row r="236" spans="1:22">
      <c r="A236" s="80">
        <v>234</v>
      </c>
      <c r="B236" s="157">
        <f>INDEX(GLSShapes!$A$1:$AY$40000,Index!$A236*40-39,1)</f>
        <v>0</v>
      </c>
      <c r="C236" t="str">
        <f t="shared" si="36"/>
        <v>DEER</v>
      </c>
      <c r="D236" s="132">
        <f>INDEX(GLSShapes!$A$1:$AY$40000,Index!$A236*40-38,2)</f>
        <v>0</v>
      </c>
      <c r="E236" s="154">
        <f t="shared" si="37"/>
        <v>9321</v>
      </c>
      <c r="F236" t="str">
        <f t="shared" si="32"/>
        <v>0</v>
      </c>
      <c r="G236" s="131">
        <f>INDEX(GLSShapes!$A$1:$AY$15000,Index!$A236*40-38,1)</f>
        <v>0</v>
      </c>
      <c r="H236" s="112" t="str">
        <f t="shared" si="33"/>
        <v>00</v>
      </c>
      <c r="I236" s="194">
        <f>IF(F236&lt;&gt;"0",INDEX(GLSShapes!$A$1:$AY$40000,Index!$A236*40-34,40),0)</f>
        <v>0</v>
      </c>
      <c r="J236" s="194">
        <f>IF(F236&lt;&gt;"0",INDEX(GLSShapes!$A$1:$AY$40000,Index!$A236*40-34,41),0)</f>
        <v>0</v>
      </c>
      <c r="K236" s="186">
        <f>RANK(I236,I227:I242,-1)</f>
        <v>1</v>
      </c>
      <c r="L236" s="186">
        <f>RANK(J236,J227:J242,-1)</f>
        <v>1</v>
      </c>
      <c r="M236" s="194">
        <f>INDEX(GLSShapes!$A$1:$AY$15000,Index!$A236*40-34,44)</f>
        <v>0</v>
      </c>
      <c r="N236" s="194">
        <f>INDEX(GLSShapes!$A$1:$AY$15000,Index!$A236*40-34,45)</f>
        <v>0</v>
      </c>
      <c r="Q236" s="194">
        <f>IF(F236&lt;&gt;"0",INDEX(GLSShapes!$A$1:$AY$15000,Index!$A236*40-34,48),0)</f>
        <v>0</v>
      </c>
      <c r="R236" s="194">
        <f>IF(F236&lt;&gt;"0",INDEX(GLSShapes!$A$1:$AY$15000,Index!$A236*40-34,49),0)</f>
        <v>0</v>
      </c>
      <c r="T236" s="18"/>
      <c r="U236" s="189" t="str">
        <f t="shared" si="34"/>
        <v/>
      </c>
      <c r="V236" t="str">
        <f t="shared" si="35"/>
        <v>0</v>
      </c>
    </row>
    <row r="237" spans="1:22">
      <c r="A237" s="80">
        <v>235</v>
      </c>
      <c r="B237" s="157">
        <f>INDEX(GLSShapes!$A$1:$AY$40000,Index!$A237*40-39,1)</f>
        <v>0</v>
      </c>
      <c r="C237" t="str">
        <f t="shared" si="36"/>
        <v>DEER</v>
      </c>
      <c r="D237" s="132">
        <f>INDEX(GLSShapes!$A$1:$AY$40000,Index!$A237*40-38,2)</f>
        <v>0</v>
      </c>
      <c r="E237" s="154">
        <f t="shared" si="37"/>
        <v>9361</v>
      </c>
      <c r="F237" t="str">
        <f t="shared" si="32"/>
        <v>0</v>
      </c>
      <c r="G237" s="131">
        <f>INDEX(GLSShapes!$A$1:$AY$15000,Index!$A237*40-38,1)</f>
        <v>0</v>
      </c>
      <c r="H237" s="112" t="str">
        <f t="shared" si="33"/>
        <v>00</v>
      </c>
      <c r="I237" s="194">
        <f>IF(F237&lt;&gt;"0",INDEX(GLSShapes!$A$1:$AY$40000,Index!$A237*40-34,40),0)</f>
        <v>0</v>
      </c>
      <c r="J237" s="194">
        <f>IF(F237&lt;&gt;"0",INDEX(GLSShapes!$A$1:$AY$40000,Index!$A237*40-34,41),0)</f>
        <v>0</v>
      </c>
      <c r="K237" s="186">
        <f>RANK(I237,I227:I242,-1)</f>
        <v>1</v>
      </c>
      <c r="L237" s="186">
        <f>RANK(J237,J227:J242,-1)</f>
        <v>1</v>
      </c>
      <c r="M237" s="194">
        <f>INDEX(GLSShapes!$A$1:$AY$15000,Index!$A237*40-34,44)</f>
        <v>0</v>
      </c>
      <c r="N237" s="194">
        <f>INDEX(GLSShapes!$A$1:$AY$15000,Index!$A237*40-34,45)</f>
        <v>0</v>
      </c>
      <c r="Q237" s="194">
        <f>IF(F237&lt;&gt;"0",INDEX(GLSShapes!$A$1:$AY$15000,Index!$A237*40-34,48),0)</f>
        <v>0</v>
      </c>
      <c r="R237" s="194">
        <f>IF(F237&lt;&gt;"0",INDEX(GLSShapes!$A$1:$AY$15000,Index!$A237*40-34,49),0)</f>
        <v>0</v>
      </c>
      <c r="T237" s="18"/>
      <c r="U237" s="189" t="str">
        <f t="shared" si="34"/>
        <v/>
      </c>
      <c r="V237" t="str">
        <f t="shared" si="35"/>
        <v>0</v>
      </c>
    </row>
    <row r="238" spans="1:22">
      <c r="A238" s="80">
        <v>236</v>
      </c>
      <c r="B238" s="157">
        <f>INDEX(GLSShapes!$A$1:$AY$40000,Index!$A238*40-39,1)</f>
        <v>0</v>
      </c>
      <c r="C238" t="str">
        <f t="shared" si="36"/>
        <v>DEER</v>
      </c>
      <c r="D238" s="132">
        <f>INDEX(GLSShapes!$A$1:$AY$40000,Index!$A238*40-38,2)</f>
        <v>0</v>
      </c>
      <c r="E238" s="154">
        <f t="shared" si="37"/>
        <v>9401</v>
      </c>
      <c r="F238" t="str">
        <f t="shared" si="32"/>
        <v>0</v>
      </c>
      <c r="G238" s="131">
        <f>INDEX(GLSShapes!$A$1:$AY$15000,Index!$A238*40-38,1)</f>
        <v>0</v>
      </c>
      <c r="H238" s="112" t="str">
        <f t="shared" si="33"/>
        <v>00</v>
      </c>
      <c r="I238" s="194">
        <f>IF(F238&lt;&gt;"0",INDEX(GLSShapes!$A$1:$AY$40000,Index!$A238*40-34,40),0)</f>
        <v>0</v>
      </c>
      <c r="J238" s="194">
        <f>IF(F238&lt;&gt;"0",INDEX(GLSShapes!$A$1:$AY$40000,Index!$A238*40-34,41),0)</f>
        <v>0</v>
      </c>
      <c r="K238" s="186">
        <f>RANK(I238,I227:I242,-1)</f>
        <v>1</v>
      </c>
      <c r="L238" s="186">
        <f>RANK(J238,J227:J242,-1)</f>
        <v>1</v>
      </c>
      <c r="M238" s="194">
        <f>INDEX(GLSShapes!$A$1:$AY$15000,Index!$A238*40-34,44)</f>
        <v>0</v>
      </c>
      <c r="N238" s="194">
        <f>INDEX(GLSShapes!$A$1:$AY$15000,Index!$A238*40-34,45)</f>
        <v>0</v>
      </c>
      <c r="Q238" s="194">
        <f>IF(F238&lt;&gt;"0",INDEX(GLSShapes!$A$1:$AY$15000,Index!$A238*40-34,48),0)</f>
        <v>0</v>
      </c>
      <c r="R238" s="194">
        <f>IF(F238&lt;&gt;"0",INDEX(GLSShapes!$A$1:$AY$15000,Index!$A238*40-34,49),0)</f>
        <v>0</v>
      </c>
      <c r="T238" s="18"/>
      <c r="U238" s="189" t="str">
        <f t="shared" si="34"/>
        <v/>
      </c>
      <c r="V238" t="str">
        <f t="shared" si="35"/>
        <v>0</v>
      </c>
    </row>
    <row r="239" spans="1:22">
      <c r="A239" s="80">
        <v>237</v>
      </c>
      <c r="B239" s="157">
        <f>INDEX(GLSShapes!$A$1:$AY$40000,Index!$A239*40-39,1)</f>
        <v>0</v>
      </c>
      <c r="C239" t="str">
        <f t="shared" si="36"/>
        <v>DEER</v>
      </c>
      <c r="D239" s="132">
        <f>INDEX(GLSShapes!$A$1:$AY$40000,Index!$A239*40-38,2)</f>
        <v>0</v>
      </c>
      <c r="E239" s="154">
        <f t="shared" si="37"/>
        <v>9441</v>
      </c>
      <c r="F239" t="str">
        <f t="shared" si="32"/>
        <v>0</v>
      </c>
      <c r="G239" s="131">
        <f>INDEX(GLSShapes!$A$1:$AY$15000,Index!$A239*40-38,1)</f>
        <v>0</v>
      </c>
      <c r="H239" s="112" t="str">
        <f t="shared" si="33"/>
        <v>00</v>
      </c>
      <c r="I239" s="194">
        <f>IF(F239&lt;&gt;"0",INDEX(GLSShapes!$A$1:$AY$40000,Index!$A239*40-34,40),0)</f>
        <v>0</v>
      </c>
      <c r="J239" s="194">
        <f>IF(F239&lt;&gt;"0",INDEX(GLSShapes!$A$1:$AY$40000,Index!$A239*40-34,41),0)</f>
        <v>0</v>
      </c>
      <c r="K239" s="186">
        <f>RANK(I239,I227:I242,-1)</f>
        <v>1</v>
      </c>
      <c r="L239" s="186">
        <f>RANK(J239,J227:J242,-1)</f>
        <v>1</v>
      </c>
      <c r="M239" s="194">
        <f>INDEX(GLSShapes!$A$1:$AY$15000,Index!$A239*40-34,44)</f>
        <v>0</v>
      </c>
      <c r="N239" s="194">
        <f>INDEX(GLSShapes!$A$1:$AY$15000,Index!$A239*40-34,45)</f>
        <v>0</v>
      </c>
      <c r="Q239" s="194">
        <f>IF(F239&lt;&gt;"0",INDEX(GLSShapes!$A$1:$AY$15000,Index!$A239*40-34,48),0)</f>
        <v>0</v>
      </c>
      <c r="R239" s="194">
        <f>IF(F239&lt;&gt;"0",INDEX(GLSShapes!$A$1:$AY$15000,Index!$A239*40-34,49),0)</f>
        <v>0</v>
      </c>
      <c r="T239" s="18"/>
      <c r="U239" s="189" t="str">
        <f t="shared" si="34"/>
        <v/>
      </c>
      <c r="V239" t="str">
        <f t="shared" si="35"/>
        <v>0</v>
      </c>
    </row>
    <row r="240" spans="1:22">
      <c r="A240" s="80">
        <v>238</v>
      </c>
      <c r="B240" s="157">
        <f>INDEX(GLSShapes!$A$1:$AY$40000,Index!$A240*40-39,1)</f>
        <v>0</v>
      </c>
      <c r="C240" t="str">
        <f t="shared" si="36"/>
        <v>DEER</v>
      </c>
      <c r="D240" s="132">
        <f>INDEX(GLSShapes!$A$1:$AY$40000,Index!$A240*40-38,2)</f>
        <v>0</v>
      </c>
      <c r="E240" s="154">
        <f t="shared" si="37"/>
        <v>9481</v>
      </c>
      <c r="F240" t="str">
        <f t="shared" si="32"/>
        <v>0</v>
      </c>
      <c r="G240" s="131">
        <f>INDEX(GLSShapes!$A$1:$AY$15000,Index!$A240*40-38,1)</f>
        <v>0</v>
      </c>
      <c r="H240" s="112" t="str">
        <f t="shared" si="33"/>
        <v>00</v>
      </c>
      <c r="I240" s="194">
        <f>IF(F240&lt;&gt;"0",INDEX(GLSShapes!$A$1:$AY$40000,Index!$A240*40-34,40),0)</f>
        <v>0</v>
      </c>
      <c r="J240" s="194">
        <f>IF(F240&lt;&gt;"0",INDEX(GLSShapes!$A$1:$AY$40000,Index!$A240*40-34,41),0)</f>
        <v>0</v>
      </c>
      <c r="K240" s="186">
        <f>RANK(I240,I227:I242,-1)</f>
        <v>1</v>
      </c>
      <c r="L240" s="186">
        <f>RANK(J240,J227:J242,-1)</f>
        <v>1</v>
      </c>
      <c r="M240" s="194">
        <f>INDEX(GLSShapes!$A$1:$AY$15000,Index!$A240*40-34,44)</f>
        <v>0</v>
      </c>
      <c r="N240" s="194">
        <f>INDEX(GLSShapes!$A$1:$AY$15000,Index!$A240*40-34,45)</f>
        <v>0</v>
      </c>
      <c r="Q240" s="194">
        <f>IF(F240&lt;&gt;"0",INDEX(GLSShapes!$A$1:$AY$15000,Index!$A240*40-34,48),0)</f>
        <v>0</v>
      </c>
      <c r="R240" s="194">
        <f>IF(F240&lt;&gt;"0",INDEX(GLSShapes!$A$1:$AY$15000,Index!$A240*40-34,49),0)</f>
        <v>0</v>
      </c>
      <c r="T240" s="18"/>
      <c r="U240" s="189" t="str">
        <f t="shared" si="34"/>
        <v/>
      </c>
      <c r="V240" t="str">
        <f t="shared" si="35"/>
        <v>0</v>
      </c>
    </row>
    <row r="241" spans="1:22">
      <c r="A241" s="80">
        <v>239</v>
      </c>
      <c r="B241" s="157">
        <f>INDEX(GLSShapes!$A$1:$AY$40000,Index!$A241*40-39,1)</f>
        <v>0</v>
      </c>
      <c r="C241" t="str">
        <f t="shared" si="36"/>
        <v>DEER</v>
      </c>
      <c r="D241" s="132">
        <f>INDEX(GLSShapes!$A$1:$AY$40000,Index!$A241*40-38,2)</f>
        <v>0</v>
      </c>
      <c r="E241" s="154">
        <f t="shared" si="37"/>
        <v>9521</v>
      </c>
      <c r="F241" t="str">
        <f t="shared" si="32"/>
        <v>0</v>
      </c>
      <c r="G241" s="131">
        <f>INDEX(GLSShapes!$A$1:$AY$15000,Index!$A241*40-38,1)</f>
        <v>0</v>
      </c>
      <c r="H241" s="112" t="str">
        <f t="shared" si="33"/>
        <v>00</v>
      </c>
      <c r="I241" s="194">
        <f>IF(F241&lt;&gt;"0",INDEX(GLSShapes!$A$1:$AY$40000,Index!$A241*40-34,40),0)</f>
        <v>0</v>
      </c>
      <c r="J241" s="194">
        <f>IF(F241&lt;&gt;"0",INDEX(GLSShapes!$A$1:$AY$40000,Index!$A241*40-34,41),0)</f>
        <v>0</v>
      </c>
      <c r="K241" s="186">
        <f>RANK(I241,I227:I242,-1)</f>
        <v>1</v>
      </c>
      <c r="L241" s="186">
        <f>RANK(J241,J227:J242,-1)</f>
        <v>1</v>
      </c>
      <c r="M241" s="194">
        <f>INDEX(GLSShapes!$A$1:$AY$15000,Index!$A241*40-34,44)</f>
        <v>0</v>
      </c>
      <c r="N241" s="194">
        <f>INDEX(GLSShapes!$A$1:$AY$15000,Index!$A241*40-34,45)</f>
        <v>0</v>
      </c>
      <c r="Q241" s="194">
        <f>IF(F241&lt;&gt;"0",INDEX(GLSShapes!$A$1:$AY$15000,Index!$A241*40-34,48),0)</f>
        <v>0</v>
      </c>
      <c r="R241" s="194">
        <f>IF(F241&lt;&gt;"0",INDEX(GLSShapes!$A$1:$AY$15000,Index!$A241*40-34,49),0)</f>
        <v>0</v>
      </c>
      <c r="T241" s="18"/>
      <c r="U241" s="189" t="str">
        <f t="shared" si="34"/>
        <v/>
      </c>
      <c r="V241" t="str">
        <f t="shared" si="35"/>
        <v>0</v>
      </c>
    </row>
    <row r="242" spans="1:22">
      <c r="A242" s="86">
        <v>240</v>
      </c>
      <c r="B242" s="157">
        <f>INDEX(GLSShapes!$A$1:$AY$40000,Index!$A242*40-39,1)</f>
        <v>0</v>
      </c>
      <c r="C242" s="134" t="str">
        <f t="shared" si="36"/>
        <v>DEER</v>
      </c>
      <c r="D242" s="132">
        <f>INDEX(GLSShapes!$A$1:$AY$40000,Index!$A242*40-38,2)</f>
        <v>0</v>
      </c>
      <c r="E242" s="155">
        <f t="shared" si="37"/>
        <v>9561</v>
      </c>
      <c r="F242" s="134" t="str">
        <f t="shared" si="32"/>
        <v>0</v>
      </c>
      <c r="G242" s="135">
        <f>INDEX(GLSShapes!$A$1:$AY$15000,Index!$A242*40-38,1)</f>
        <v>0</v>
      </c>
      <c r="H242" s="136" t="str">
        <f t="shared" si="33"/>
        <v>00</v>
      </c>
      <c r="I242" s="194">
        <f>IF(F242&lt;&gt;"0",INDEX(GLSShapes!$A$1:$AY$40000,Index!$A242*40-34,40),0)</f>
        <v>0</v>
      </c>
      <c r="J242" s="194">
        <f>IF(F242&lt;&gt;"0",INDEX(GLSShapes!$A$1:$AY$40000,Index!$A242*40-34,41),0)</f>
        <v>0</v>
      </c>
      <c r="K242" s="137">
        <f>RANK(I242,I227:I242,-1)</f>
        <v>1</v>
      </c>
      <c r="L242" s="137">
        <f>RANK(J242,J227:J242,-1)</f>
        <v>1</v>
      </c>
      <c r="M242" s="195">
        <f>INDEX(GLSShapes!$A$1:$AY$15000,Index!$A242*40-34,44)</f>
        <v>0</v>
      </c>
      <c r="N242" s="195">
        <f>INDEX(GLSShapes!$A$1:$AY$15000,Index!$A242*40-34,45)</f>
        <v>0</v>
      </c>
      <c r="O242" s="134"/>
      <c r="P242" s="134"/>
      <c r="Q242" s="195">
        <f>IF(F242&lt;&gt;"0",INDEX(GLSShapes!$A$1:$AY$15000,Index!$A242*40-34,48),0)</f>
        <v>0</v>
      </c>
      <c r="R242" s="195">
        <f>IF(F242&lt;&gt;"0",INDEX(GLSShapes!$A$1:$AY$15000,Index!$A242*40-34,49),0)</f>
        <v>0</v>
      </c>
      <c r="S242" s="134"/>
      <c r="T242" s="138"/>
      <c r="U242" s="189" t="str">
        <f t="shared" si="34"/>
        <v/>
      </c>
      <c r="V242" t="str">
        <f t="shared" si="35"/>
        <v>0</v>
      </c>
    </row>
    <row r="243" spans="1:22">
      <c r="A243" s="80">
        <v>241</v>
      </c>
      <c r="B243" s="157">
        <f>INDEX(GLSShapes!$A$1:$AY$40000,Index!$A243*40-39,1)</f>
        <v>0</v>
      </c>
      <c r="C243" t="str">
        <f t="shared" si="36"/>
        <v>DEER</v>
      </c>
      <c r="D243" s="132">
        <f>INDEX(GLSShapes!$A$1:$AY$40000,Index!$A243*40-38,2)</f>
        <v>0</v>
      </c>
      <c r="E243" s="153">
        <f t="shared" si="37"/>
        <v>9601</v>
      </c>
      <c r="F243" t="str">
        <f t="shared" si="32"/>
        <v>0</v>
      </c>
      <c r="G243" s="131">
        <f>INDEX(GLSShapes!$A$1:$AY$15000,Index!$A243*40-38,1)</f>
        <v>0</v>
      </c>
      <c r="H243" s="112" t="str">
        <f t="shared" si="33"/>
        <v>00</v>
      </c>
      <c r="I243" s="194">
        <f>IF(F243&lt;&gt;"0",INDEX(GLSShapes!$A$1:$AY$40000,Index!$A243*40-34,40),0)</f>
        <v>0</v>
      </c>
      <c r="J243" s="194">
        <f>IF(F243&lt;&gt;"0",INDEX(GLSShapes!$A$1:$AY$40000,Index!$A243*40-34,41),0)</f>
        <v>0</v>
      </c>
      <c r="K243" s="186">
        <f>RANK(I243,I243:I258,-1)</f>
        <v>1</v>
      </c>
      <c r="L243" s="186">
        <f>RANK(J243,J243:J258,-1)</f>
        <v>1</v>
      </c>
      <c r="M243" s="194">
        <f>INDEX(GLSShapes!$A$1:$AY$15000,Index!$A243*40-34,44)</f>
        <v>0</v>
      </c>
      <c r="N243" s="194">
        <f>INDEX(GLSShapes!$A$1:$AY$15000,Index!$A243*40-34,45)</f>
        <v>0</v>
      </c>
      <c r="Q243" s="194">
        <f>IF(F243&lt;&gt;"0",INDEX(GLSShapes!$A$1:$AY$15000,Index!$A243*40-34,48),0)</f>
        <v>0</v>
      </c>
      <c r="R243" s="194">
        <f>IF(F243&lt;&gt;"0",INDEX(GLSShapes!$A$1:$AY$15000,Index!$A243*40-34,49),0)</f>
        <v>0</v>
      </c>
      <c r="T243" s="18"/>
      <c r="U243" s="189" t="str">
        <f t="shared" si="34"/>
        <v/>
      </c>
      <c r="V243" t="str">
        <f t="shared" si="35"/>
        <v>0</v>
      </c>
    </row>
    <row r="244" spans="1:22">
      <c r="A244" s="80">
        <v>242</v>
      </c>
      <c r="B244" s="157">
        <f>INDEX(GLSShapes!$A$1:$AY$40000,Index!$A244*40-39,1)</f>
        <v>0</v>
      </c>
      <c r="C244" t="str">
        <f t="shared" si="36"/>
        <v>DEER</v>
      </c>
      <c r="D244" s="132">
        <f>INDEX(GLSShapes!$A$1:$AY$40000,Index!$A244*40-38,2)</f>
        <v>0</v>
      </c>
      <c r="E244" s="154">
        <f t="shared" si="37"/>
        <v>9641</v>
      </c>
      <c r="F244" t="str">
        <f t="shared" si="32"/>
        <v>0</v>
      </c>
      <c r="G244" s="131">
        <f>INDEX(GLSShapes!$A$1:$AY$15000,Index!$A244*40-38,1)</f>
        <v>0</v>
      </c>
      <c r="H244" s="112" t="str">
        <f t="shared" si="33"/>
        <v>00</v>
      </c>
      <c r="I244" s="194">
        <f>IF(F244&lt;&gt;"0",INDEX(GLSShapes!$A$1:$AY$40000,Index!$A244*40-34,40),0)</f>
        <v>0</v>
      </c>
      <c r="J244" s="194">
        <f>IF(F244&lt;&gt;"0",INDEX(GLSShapes!$A$1:$AY$40000,Index!$A244*40-34,41),0)</f>
        <v>0</v>
      </c>
      <c r="K244" s="186">
        <f>RANK(I244,I243:I258,-1)</f>
        <v>1</v>
      </c>
      <c r="L244" s="186">
        <f>RANK(J244,J243:J258,-1)</f>
        <v>1</v>
      </c>
      <c r="M244" s="194">
        <f>INDEX(GLSShapes!$A$1:$AY$15000,Index!$A244*40-34,44)</f>
        <v>0</v>
      </c>
      <c r="N244" s="194">
        <f>INDEX(GLSShapes!$A$1:$AY$15000,Index!$A244*40-34,45)</f>
        <v>0</v>
      </c>
      <c r="Q244" s="194">
        <f>IF(F244&lt;&gt;"0",INDEX(GLSShapes!$A$1:$AY$15000,Index!$A244*40-34,48),0)</f>
        <v>0</v>
      </c>
      <c r="R244" s="194">
        <f>IF(F244&lt;&gt;"0",INDEX(GLSShapes!$A$1:$AY$15000,Index!$A244*40-34,49),0)</f>
        <v>0</v>
      </c>
      <c r="T244" s="18"/>
      <c r="U244" s="189" t="str">
        <f t="shared" si="34"/>
        <v/>
      </c>
      <c r="V244" t="str">
        <f t="shared" si="35"/>
        <v>0</v>
      </c>
    </row>
    <row r="245" spans="1:22">
      <c r="A245" s="80">
        <v>243</v>
      </c>
      <c r="B245" s="157">
        <f>INDEX(GLSShapes!$A$1:$AY$40000,Index!$A245*40-39,1)</f>
        <v>0</v>
      </c>
      <c r="C245" t="str">
        <f t="shared" si="36"/>
        <v>DEER</v>
      </c>
      <c r="D245" s="132">
        <f>INDEX(GLSShapes!$A$1:$AY$40000,Index!$A245*40-38,2)</f>
        <v>0</v>
      </c>
      <c r="E245" s="154">
        <f t="shared" si="37"/>
        <v>9681</v>
      </c>
      <c r="F245" t="str">
        <f t="shared" si="32"/>
        <v>0</v>
      </c>
      <c r="G245" s="131">
        <f>INDEX(GLSShapes!$A$1:$AY$15000,Index!$A245*40-38,1)</f>
        <v>0</v>
      </c>
      <c r="H245" s="112" t="str">
        <f t="shared" si="33"/>
        <v>00</v>
      </c>
      <c r="I245" s="194">
        <f>IF(F245&lt;&gt;"0",INDEX(GLSShapes!$A$1:$AY$40000,Index!$A245*40-34,40),0)</f>
        <v>0</v>
      </c>
      <c r="J245" s="194">
        <f>IF(F245&lt;&gt;"0",INDEX(GLSShapes!$A$1:$AY$40000,Index!$A245*40-34,41),0)</f>
        <v>0</v>
      </c>
      <c r="K245" s="186">
        <f>RANK(I245,I243:I258,-1)</f>
        <v>1</v>
      </c>
      <c r="L245" s="186">
        <f>RANK(J245,J243:J258,-1)</f>
        <v>1</v>
      </c>
      <c r="M245" s="194">
        <f>INDEX(GLSShapes!$A$1:$AY$15000,Index!$A245*40-34,44)</f>
        <v>0</v>
      </c>
      <c r="N245" s="194">
        <f>INDEX(GLSShapes!$A$1:$AY$15000,Index!$A245*40-34,45)</f>
        <v>0</v>
      </c>
      <c r="Q245" s="194">
        <f>IF(F245&lt;&gt;"0",INDEX(GLSShapes!$A$1:$AY$15000,Index!$A245*40-34,48),0)</f>
        <v>0</v>
      </c>
      <c r="R245" s="194">
        <f>IF(F245&lt;&gt;"0",INDEX(GLSShapes!$A$1:$AY$15000,Index!$A245*40-34,49),0)</f>
        <v>0</v>
      </c>
      <c r="T245" s="18"/>
      <c r="U245" s="189" t="str">
        <f t="shared" si="34"/>
        <v/>
      </c>
      <c r="V245" t="str">
        <f t="shared" si="35"/>
        <v>0</v>
      </c>
    </row>
    <row r="246" spans="1:22">
      <c r="A246" s="80">
        <v>244</v>
      </c>
      <c r="B246" s="157">
        <f>INDEX(GLSShapes!$A$1:$AY$40000,Index!$A246*40-39,1)</f>
        <v>0</v>
      </c>
      <c r="C246" t="str">
        <f t="shared" si="36"/>
        <v>DEER</v>
      </c>
      <c r="D246" s="132">
        <f>INDEX(GLSShapes!$A$1:$AY$40000,Index!$A246*40-38,2)</f>
        <v>0</v>
      </c>
      <c r="E246" s="154">
        <f t="shared" si="37"/>
        <v>9721</v>
      </c>
      <c r="F246" t="str">
        <f t="shared" si="32"/>
        <v>0</v>
      </c>
      <c r="G246" s="131">
        <f>INDEX(GLSShapes!$A$1:$AY$15000,Index!$A246*40-38,1)</f>
        <v>0</v>
      </c>
      <c r="H246" s="112" t="str">
        <f t="shared" si="33"/>
        <v>00</v>
      </c>
      <c r="I246" s="194">
        <f>IF(F246&lt;&gt;"0",INDEX(GLSShapes!$A$1:$AY$40000,Index!$A246*40-34,40),0)</f>
        <v>0</v>
      </c>
      <c r="J246" s="194">
        <f>IF(F246&lt;&gt;"0",INDEX(GLSShapes!$A$1:$AY$40000,Index!$A246*40-34,41),0)</f>
        <v>0</v>
      </c>
      <c r="K246" s="186">
        <f>RANK(I246,I243:I258,-1)</f>
        <v>1</v>
      </c>
      <c r="L246" s="186">
        <f>RANK(J246,J243:J258,-1)</f>
        <v>1</v>
      </c>
      <c r="M246" s="194">
        <f>INDEX(GLSShapes!$A$1:$AY$15000,Index!$A246*40-34,44)</f>
        <v>0</v>
      </c>
      <c r="N246" s="194">
        <f>INDEX(GLSShapes!$A$1:$AY$15000,Index!$A246*40-34,45)</f>
        <v>0</v>
      </c>
      <c r="Q246" s="194">
        <f>IF(F246&lt;&gt;"0",INDEX(GLSShapes!$A$1:$AY$15000,Index!$A246*40-34,48),0)</f>
        <v>0</v>
      </c>
      <c r="R246" s="194">
        <f>IF(F246&lt;&gt;"0",INDEX(GLSShapes!$A$1:$AY$15000,Index!$A246*40-34,49),0)</f>
        <v>0</v>
      </c>
      <c r="T246" s="18"/>
      <c r="U246" s="189" t="str">
        <f t="shared" si="34"/>
        <v/>
      </c>
      <c r="V246" t="str">
        <f t="shared" si="35"/>
        <v>0</v>
      </c>
    </row>
    <row r="247" spans="1:22">
      <c r="A247" s="80">
        <v>245</v>
      </c>
      <c r="B247" s="157">
        <f>INDEX(GLSShapes!$A$1:$AY$40000,Index!$A247*40-39,1)</f>
        <v>0</v>
      </c>
      <c r="C247" t="str">
        <f t="shared" si="36"/>
        <v>DEER</v>
      </c>
      <c r="D247" s="132">
        <f>INDEX(GLSShapes!$A$1:$AY$40000,Index!$A247*40-38,2)</f>
        <v>0</v>
      </c>
      <c r="E247" s="154">
        <f t="shared" si="37"/>
        <v>9761</v>
      </c>
      <c r="F247" t="str">
        <f t="shared" si="32"/>
        <v>0</v>
      </c>
      <c r="G247" s="131">
        <f>INDEX(GLSShapes!$A$1:$AY$15000,Index!$A247*40-38,1)</f>
        <v>0</v>
      </c>
      <c r="H247" s="112" t="str">
        <f t="shared" si="33"/>
        <v>00</v>
      </c>
      <c r="I247" s="194">
        <f>IF(F247&lt;&gt;"0",INDEX(GLSShapes!$A$1:$AY$40000,Index!$A247*40-34,40),0)</f>
        <v>0</v>
      </c>
      <c r="J247" s="194">
        <f>IF(F247&lt;&gt;"0",INDEX(GLSShapes!$A$1:$AY$40000,Index!$A247*40-34,41),0)</f>
        <v>0</v>
      </c>
      <c r="K247" s="186">
        <f>RANK(I247,I243:I258,-1)</f>
        <v>1</v>
      </c>
      <c r="L247" s="186">
        <f>RANK(J247,J243:J258,-1)</f>
        <v>1</v>
      </c>
      <c r="M247" s="194">
        <f>INDEX(GLSShapes!$A$1:$AY$15000,Index!$A247*40-34,44)</f>
        <v>0</v>
      </c>
      <c r="N247" s="194">
        <f>INDEX(GLSShapes!$A$1:$AY$15000,Index!$A247*40-34,45)</f>
        <v>0</v>
      </c>
      <c r="Q247" s="194">
        <f>IF(F247&lt;&gt;"0",INDEX(GLSShapes!$A$1:$AY$15000,Index!$A247*40-34,48),0)</f>
        <v>0</v>
      </c>
      <c r="R247" s="194">
        <f>IF(F247&lt;&gt;"0",INDEX(GLSShapes!$A$1:$AY$15000,Index!$A247*40-34,49),0)</f>
        <v>0</v>
      </c>
      <c r="T247" s="18"/>
      <c r="U247" s="189" t="str">
        <f t="shared" si="34"/>
        <v/>
      </c>
      <c r="V247" t="str">
        <f t="shared" si="35"/>
        <v>0</v>
      </c>
    </row>
    <row r="248" spans="1:22">
      <c r="A248" s="80">
        <v>246</v>
      </c>
      <c r="B248" s="157">
        <f>INDEX(GLSShapes!$A$1:$AY$40000,Index!$A248*40-39,1)</f>
        <v>0</v>
      </c>
      <c r="C248" t="str">
        <f t="shared" si="36"/>
        <v>DEER</v>
      </c>
      <c r="D248" s="132">
        <f>INDEX(GLSShapes!$A$1:$AY$40000,Index!$A248*40-38,2)</f>
        <v>0</v>
      </c>
      <c r="E248" s="154">
        <f t="shared" si="37"/>
        <v>9801</v>
      </c>
      <c r="F248" t="str">
        <f t="shared" si="32"/>
        <v>0</v>
      </c>
      <c r="G248" s="131">
        <f>INDEX(GLSShapes!$A$1:$AY$15000,Index!$A248*40-38,1)</f>
        <v>0</v>
      </c>
      <c r="H248" s="112" t="str">
        <f t="shared" si="33"/>
        <v>00</v>
      </c>
      <c r="I248" s="194">
        <f>IF(F248&lt;&gt;"0",INDEX(GLSShapes!$A$1:$AY$40000,Index!$A248*40-34,40),0)</f>
        <v>0</v>
      </c>
      <c r="J248" s="194">
        <f>IF(F248&lt;&gt;"0",INDEX(GLSShapes!$A$1:$AY$40000,Index!$A248*40-34,41),0)</f>
        <v>0</v>
      </c>
      <c r="K248" s="186">
        <f>RANK(I248,I243:I258,-1)</f>
        <v>1</v>
      </c>
      <c r="L248" s="186">
        <f>RANK(J248,J243:J258,-1)</f>
        <v>1</v>
      </c>
      <c r="M248" s="194">
        <f>INDEX(GLSShapes!$A$1:$AY$15000,Index!$A248*40-34,44)</f>
        <v>0</v>
      </c>
      <c r="N248" s="194">
        <f>INDEX(GLSShapes!$A$1:$AY$15000,Index!$A248*40-34,45)</f>
        <v>0</v>
      </c>
      <c r="Q248" s="194">
        <f>IF(F248&lt;&gt;"0",INDEX(GLSShapes!$A$1:$AY$15000,Index!$A248*40-34,48),0)</f>
        <v>0</v>
      </c>
      <c r="R248" s="194">
        <f>IF(F248&lt;&gt;"0",INDEX(GLSShapes!$A$1:$AY$15000,Index!$A248*40-34,49),0)</f>
        <v>0</v>
      </c>
      <c r="T248" s="18"/>
      <c r="U248" s="189" t="str">
        <f t="shared" si="34"/>
        <v/>
      </c>
      <c r="V248" t="str">
        <f t="shared" si="35"/>
        <v>0</v>
      </c>
    </row>
    <row r="249" spans="1:22">
      <c r="A249" s="80">
        <v>247</v>
      </c>
      <c r="B249" s="157">
        <f>INDEX(GLSShapes!$A$1:$AY$40000,Index!$A249*40-39,1)</f>
        <v>0</v>
      </c>
      <c r="C249" t="str">
        <f t="shared" si="36"/>
        <v>DEER</v>
      </c>
      <c r="D249" s="132">
        <f>INDEX(GLSShapes!$A$1:$AY$40000,Index!$A249*40-38,2)</f>
        <v>0</v>
      </c>
      <c r="E249" s="154">
        <f t="shared" si="37"/>
        <v>9841</v>
      </c>
      <c r="F249" t="str">
        <f t="shared" si="32"/>
        <v>0</v>
      </c>
      <c r="G249" s="131">
        <f>INDEX(GLSShapes!$A$1:$AY$15000,Index!$A249*40-38,1)</f>
        <v>0</v>
      </c>
      <c r="H249" s="112" t="str">
        <f t="shared" si="33"/>
        <v>00</v>
      </c>
      <c r="I249" s="194">
        <f>IF(F249&lt;&gt;"0",INDEX(GLSShapes!$A$1:$AY$40000,Index!$A249*40-34,40),0)</f>
        <v>0</v>
      </c>
      <c r="J249" s="194">
        <f>IF(F249&lt;&gt;"0",INDEX(GLSShapes!$A$1:$AY$40000,Index!$A249*40-34,41),0)</f>
        <v>0</v>
      </c>
      <c r="K249" s="186">
        <f>RANK(I249,I243:I258,-1)</f>
        <v>1</v>
      </c>
      <c r="L249" s="186">
        <f>RANK(J249,J243:J258,-1)</f>
        <v>1</v>
      </c>
      <c r="M249" s="194">
        <f>INDEX(GLSShapes!$A$1:$AY$15000,Index!$A249*40-34,44)</f>
        <v>0</v>
      </c>
      <c r="N249" s="194">
        <f>INDEX(GLSShapes!$A$1:$AY$15000,Index!$A249*40-34,45)</f>
        <v>0</v>
      </c>
      <c r="Q249" s="194">
        <f>IF(F249&lt;&gt;"0",INDEX(GLSShapes!$A$1:$AY$15000,Index!$A249*40-34,48),0)</f>
        <v>0</v>
      </c>
      <c r="R249" s="194">
        <f>IF(F249&lt;&gt;"0",INDEX(GLSShapes!$A$1:$AY$15000,Index!$A249*40-34,49),0)</f>
        <v>0</v>
      </c>
      <c r="T249" s="18"/>
      <c r="U249" s="189" t="str">
        <f t="shared" si="34"/>
        <v/>
      </c>
      <c r="V249" t="str">
        <f t="shared" si="35"/>
        <v>0</v>
      </c>
    </row>
    <row r="250" spans="1:22">
      <c r="A250" s="80">
        <v>248</v>
      </c>
      <c r="B250" s="157">
        <f>INDEX(GLSShapes!$A$1:$AY$40000,Index!$A250*40-39,1)</f>
        <v>0</v>
      </c>
      <c r="C250" t="str">
        <f t="shared" si="36"/>
        <v>DEER</v>
      </c>
      <c r="D250" s="132">
        <f>INDEX(GLSShapes!$A$1:$AY$40000,Index!$A250*40-38,2)</f>
        <v>0</v>
      </c>
      <c r="E250" s="154">
        <f t="shared" si="37"/>
        <v>9881</v>
      </c>
      <c r="F250" t="str">
        <f t="shared" si="32"/>
        <v>0</v>
      </c>
      <c r="G250" s="131">
        <f>INDEX(GLSShapes!$A$1:$AY$15000,Index!$A250*40-38,1)</f>
        <v>0</v>
      </c>
      <c r="H250" s="112" t="str">
        <f t="shared" si="33"/>
        <v>00</v>
      </c>
      <c r="I250" s="194">
        <f>IF(F250&lt;&gt;"0",INDEX(GLSShapes!$A$1:$AY$40000,Index!$A250*40-34,40),0)</f>
        <v>0</v>
      </c>
      <c r="J250" s="194">
        <f>IF(F250&lt;&gt;"0",INDEX(GLSShapes!$A$1:$AY$40000,Index!$A250*40-34,41),0)</f>
        <v>0</v>
      </c>
      <c r="K250" s="186">
        <f>RANK(I250,I243:I258,-1)</f>
        <v>1</v>
      </c>
      <c r="L250" s="186">
        <f>RANK(J250,J243:J258,-1)</f>
        <v>1</v>
      </c>
      <c r="M250" s="194">
        <f>INDEX(GLSShapes!$A$1:$AY$15000,Index!$A250*40-34,44)</f>
        <v>0</v>
      </c>
      <c r="N250" s="194">
        <f>INDEX(GLSShapes!$A$1:$AY$15000,Index!$A250*40-34,45)</f>
        <v>0</v>
      </c>
      <c r="Q250" s="194">
        <f>IF(F250&lt;&gt;"0",INDEX(GLSShapes!$A$1:$AY$15000,Index!$A250*40-34,48),0)</f>
        <v>0</v>
      </c>
      <c r="R250" s="194">
        <f>IF(F250&lt;&gt;"0",INDEX(GLSShapes!$A$1:$AY$15000,Index!$A250*40-34,49),0)</f>
        <v>0</v>
      </c>
      <c r="T250" s="18"/>
      <c r="U250" s="189" t="str">
        <f t="shared" si="34"/>
        <v/>
      </c>
      <c r="V250" t="str">
        <f t="shared" si="35"/>
        <v>0</v>
      </c>
    </row>
    <row r="251" spans="1:22">
      <c r="A251" s="80">
        <f t="shared" ref="A251:A314" si="38">A250+1</f>
        <v>249</v>
      </c>
      <c r="B251" s="157">
        <f>INDEX(GLSShapes!$A$1:$AY$40000,Index!$A251*40-39,1)</f>
        <v>0</v>
      </c>
      <c r="C251" t="str">
        <f t="shared" si="36"/>
        <v>DEER</v>
      </c>
      <c r="D251" s="132">
        <f>INDEX(GLSShapes!$A$1:$AY$40000,Index!$A251*40-38,2)</f>
        <v>0</v>
      </c>
      <c r="E251" s="154">
        <f t="shared" si="37"/>
        <v>9921</v>
      </c>
      <c r="F251" t="str">
        <f t="shared" si="32"/>
        <v>0</v>
      </c>
      <c r="G251" s="131">
        <f>INDEX(GLSShapes!$A$1:$AY$15000,Index!$A251*40-38,1)</f>
        <v>0</v>
      </c>
      <c r="H251" s="112" t="str">
        <f t="shared" si="33"/>
        <v>00</v>
      </c>
      <c r="I251" s="194">
        <f>IF(F251&lt;&gt;"0",INDEX(GLSShapes!$A$1:$AY$40000,Index!$A251*40-34,40),0)</f>
        <v>0</v>
      </c>
      <c r="J251" s="194">
        <f>IF(F251&lt;&gt;"0",INDEX(GLSShapes!$A$1:$AY$40000,Index!$A251*40-34,41),0)</f>
        <v>0</v>
      </c>
      <c r="K251" s="186">
        <f>RANK(I251,I243:I258,-1)</f>
        <v>1</v>
      </c>
      <c r="L251" s="186">
        <f>RANK(J251,J243:J258,-1)</f>
        <v>1</v>
      </c>
      <c r="M251" s="194">
        <f>INDEX(GLSShapes!$A$1:$AY$15000,Index!$A251*40-34,44)</f>
        <v>0</v>
      </c>
      <c r="N251" s="194">
        <f>INDEX(GLSShapes!$A$1:$AY$15000,Index!$A251*40-34,45)</f>
        <v>0</v>
      </c>
      <c r="Q251" s="194">
        <f>IF(F251&lt;&gt;"0",INDEX(GLSShapes!$A$1:$AY$15000,Index!$A251*40-34,48),0)</f>
        <v>0</v>
      </c>
      <c r="R251" s="194">
        <f>IF(F251&lt;&gt;"0",INDEX(GLSShapes!$A$1:$AY$15000,Index!$A251*40-34,49),0)</f>
        <v>0</v>
      </c>
      <c r="T251" s="18"/>
      <c r="U251" s="189" t="str">
        <f t="shared" si="34"/>
        <v/>
      </c>
      <c r="V251" t="str">
        <f t="shared" si="35"/>
        <v>0</v>
      </c>
    </row>
    <row r="252" spans="1:22">
      <c r="A252" s="80">
        <f t="shared" si="38"/>
        <v>250</v>
      </c>
      <c r="B252" s="157">
        <f>INDEX(GLSShapes!$A$1:$AY$40000,Index!$A252*40-39,1)</f>
        <v>0</v>
      </c>
      <c r="C252" t="str">
        <f t="shared" si="36"/>
        <v>DEER</v>
      </c>
      <c r="D252" s="132">
        <f>INDEX(GLSShapes!$A$1:$AY$40000,Index!$A252*40-38,2)</f>
        <v>0</v>
      </c>
      <c r="E252" s="154">
        <f t="shared" si="37"/>
        <v>9961</v>
      </c>
      <c r="F252" t="str">
        <f t="shared" si="32"/>
        <v>0</v>
      </c>
      <c r="G252" s="131">
        <f>INDEX(GLSShapes!$A$1:$AY$15000,Index!$A252*40-38,1)</f>
        <v>0</v>
      </c>
      <c r="H252" s="112" t="str">
        <f t="shared" si="33"/>
        <v>00</v>
      </c>
      <c r="I252" s="194">
        <f>IF(F252&lt;&gt;"0",INDEX(GLSShapes!$A$1:$AY$40000,Index!$A252*40-34,40),0)</f>
        <v>0</v>
      </c>
      <c r="J252" s="194">
        <f>IF(F252&lt;&gt;"0",INDEX(GLSShapes!$A$1:$AY$40000,Index!$A252*40-34,41),0)</f>
        <v>0</v>
      </c>
      <c r="K252" s="186">
        <f>RANK(I252,I243:I258,-1)</f>
        <v>1</v>
      </c>
      <c r="L252" s="186">
        <f>RANK(J252,J243:J258,-1)</f>
        <v>1</v>
      </c>
      <c r="M252" s="194">
        <f>INDEX(GLSShapes!$A$1:$AY$15000,Index!$A252*40-34,44)</f>
        <v>0</v>
      </c>
      <c r="N252" s="194">
        <f>INDEX(GLSShapes!$A$1:$AY$15000,Index!$A252*40-34,45)</f>
        <v>0</v>
      </c>
      <c r="Q252" s="194">
        <f>IF(F252&lt;&gt;"0",INDEX(GLSShapes!$A$1:$AY$15000,Index!$A252*40-34,48),0)</f>
        <v>0</v>
      </c>
      <c r="R252" s="194">
        <f>IF(F252&lt;&gt;"0",INDEX(GLSShapes!$A$1:$AY$15000,Index!$A252*40-34,49),0)</f>
        <v>0</v>
      </c>
      <c r="T252" s="18"/>
      <c r="U252" s="189" t="str">
        <f t="shared" si="34"/>
        <v/>
      </c>
      <c r="V252" t="str">
        <f t="shared" si="35"/>
        <v>0</v>
      </c>
    </row>
    <row r="253" spans="1:22">
      <c r="A253" s="80">
        <f t="shared" si="38"/>
        <v>251</v>
      </c>
      <c r="B253" s="157">
        <f>INDEX(GLSShapes!$A$1:$AY$40000,Index!$A253*40-39,1)</f>
        <v>0</v>
      </c>
      <c r="C253" t="str">
        <f t="shared" si="36"/>
        <v>DEER</v>
      </c>
      <c r="D253" s="132">
        <f>INDEX(GLSShapes!$A$1:$AY$40000,Index!$A253*40-38,2)</f>
        <v>0</v>
      </c>
      <c r="E253" s="154">
        <f t="shared" si="37"/>
        <v>10001</v>
      </c>
      <c r="F253" t="str">
        <f t="shared" si="32"/>
        <v>0</v>
      </c>
      <c r="G253" s="131">
        <f>INDEX(GLSShapes!$A$1:$AY$15000,Index!$A253*40-38,1)</f>
        <v>0</v>
      </c>
      <c r="H253" s="112" t="str">
        <f t="shared" si="33"/>
        <v>00</v>
      </c>
      <c r="I253" s="194">
        <f>IF(F253&lt;&gt;"0",INDEX(GLSShapes!$A$1:$AY$40000,Index!$A253*40-34,40),0)</f>
        <v>0</v>
      </c>
      <c r="J253" s="194">
        <f>IF(F253&lt;&gt;"0",INDEX(GLSShapes!$A$1:$AY$40000,Index!$A253*40-34,41),0)</f>
        <v>0</v>
      </c>
      <c r="K253" s="186">
        <f>RANK(I253,I243:I258,-1)</f>
        <v>1</v>
      </c>
      <c r="L253" s="186">
        <f>RANK(J253,J243:J258,-1)</f>
        <v>1</v>
      </c>
      <c r="M253" s="194">
        <f>INDEX(GLSShapes!$A$1:$AY$15000,Index!$A253*40-34,44)</f>
        <v>0</v>
      </c>
      <c r="N253" s="194">
        <f>INDEX(GLSShapes!$A$1:$AY$15000,Index!$A253*40-34,45)</f>
        <v>0</v>
      </c>
      <c r="Q253" s="194">
        <f>IF(F253&lt;&gt;"0",INDEX(GLSShapes!$A$1:$AY$15000,Index!$A253*40-34,48),0)</f>
        <v>0</v>
      </c>
      <c r="R253" s="194">
        <f>IF(F253&lt;&gt;"0",INDEX(GLSShapes!$A$1:$AY$15000,Index!$A253*40-34,49),0)</f>
        <v>0</v>
      </c>
      <c r="T253" s="18"/>
      <c r="U253" s="189" t="str">
        <f t="shared" si="34"/>
        <v/>
      </c>
      <c r="V253" t="str">
        <f t="shared" si="35"/>
        <v>0</v>
      </c>
    </row>
    <row r="254" spans="1:22">
      <c r="A254" s="80">
        <f t="shared" si="38"/>
        <v>252</v>
      </c>
      <c r="B254" s="157">
        <f>INDEX(GLSShapes!$A$1:$AY$40000,Index!$A254*40-39,1)</f>
        <v>0</v>
      </c>
      <c r="C254" t="str">
        <f t="shared" si="36"/>
        <v>DEER</v>
      </c>
      <c r="D254" s="132">
        <f>INDEX(GLSShapes!$A$1:$AY$40000,Index!$A254*40-38,2)</f>
        <v>0</v>
      </c>
      <c r="E254" s="154">
        <f t="shared" si="37"/>
        <v>10041</v>
      </c>
      <c r="F254" t="str">
        <f t="shared" si="32"/>
        <v>0</v>
      </c>
      <c r="G254" s="131">
        <f>INDEX(GLSShapes!$A$1:$AY$15000,Index!$A254*40-38,1)</f>
        <v>0</v>
      </c>
      <c r="H254" s="112" t="str">
        <f t="shared" si="33"/>
        <v>00</v>
      </c>
      <c r="I254" s="194">
        <f>IF(F254&lt;&gt;"0",INDEX(GLSShapes!$A$1:$AY$40000,Index!$A254*40-34,40),0)</f>
        <v>0</v>
      </c>
      <c r="J254" s="194">
        <f>IF(F254&lt;&gt;"0",INDEX(GLSShapes!$A$1:$AY$40000,Index!$A254*40-34,41),0)</f>
        <v>0</v>
      </c>
      <c r="K254" s="186">
        <f>RANK(I254,I243:I258,-1)</f>
        <v>1</v>
      </c>
      <c r="L254" s="186">
        <f>RANK(J254,J243:J258,-1)</f>
        <v>1</v>
      </c>
      <c r="M254" s="194">
        <f>INDEX(GLSShapes!$A$1:$AY$15000,Index!$A254*40-34,44)</f>
        <v>0</v>
      </c>
      <c r="N254" s="194">
        <f>INDEX(GLSShapes!$A$1:$AY$15000,Index!$A254*40-34,45)</f>
        <v>0</v>
      </c>
      <c r="Q254" s="194">
        <f>IF(F254&lt;&gt;"0",INDEX(GLSShapes!$A$1:$AY$15000,Index!$A254*40-34,48),0)</f>
        <v>0</v>
      </c>
      <c r="R254" s="194">
        <f>IF(F254&lt;&gt;"0",INDEX(GLSShapes!$A$1:$AY$15000,Index!$A254*40-34,49),0)</f>
        <v>0</v>
      </c>
      <c r="T254" s="18"/>
      <c r="U254" s="189" t="str">
        <f t="shared" si="34"/>
        <v/>
      </c>
      <c r="V254" t="str">
        <f t="shared" si="35"/>
        <v>0</v>
      </c>
    </row>
    <row r="255" spans="1:22">
      <c r="A255" s="80">
        <f t="shared" si="38"/>
        <v>253</v>
      </c>
      <c r="B255" s="157">
        <f>INDEX(GLSShapes!$A$1:$AY$40000,Index!$A255*40-39,1)</f>
        <v>0</v>
      </c>
      <c r="C255" t="str">
        <f t="shared" si="36"/>
        <v>DEER</v>
      </c>
      <c r="D255" s="132">
        <f>INDEX(GLSShapes!$A$1:$AY$40000,Index!$A255*40-38,2)</f>
        <v>0</v>
      </c>
      <c r="E255" s="154">
        <f t="shared" si="37"/>
        <v>10081</v>
      </c>
      <c r="F255" t="str">
        <f t="shared" si="32"/>
        <v>0</v>
      </c>
      <c r="G255" s="131">
        <f>INDEX(GLSShapes!$A$1:$AY$15000,Index!$A255*40-38,1)</f>
        <v>0</v>
      </c>
      <c r="H255" s="112" t="str">
        <f t="shared" si="33"/>
        <v>00</v>
      </c>
      <c r="I255" s="194">
        <f>IF(F255&lt;&gt;"0",INDEX(GLSShapes!$A$1:$AY$40000,Index!$A255*40-34,40),0)</f>
        <v>0</v>
      </c>
      <c r="J255" s="194">
        <f>IF(F255&lt;&gt;"0",INDEX(GLSShapes!$A$1:$AY$40000,Index!$A255*40-34,41),0)</f>
        <v>0</v>
      </c>
      <c r="K255" s="186">
        <f>RANK(I255,I243:I258,-1)</f>
        <v>1</v>
      </c>
      <c r="L255" s="186">
        <f>RANK(J255,J243:J258,-1)</f>
        <v>1</v>
      </c>
      <c r="M255" s="194">
        <f>INDEX(GLSShapes!$A$1:$AY$15000,Index!$A255*40-34,44)</f>
        <v>0</v>
      </c>
      <c r="N255" s="194">
        <f>INDEX(GLSShapes!$A$1:$AY$15000,Index!$A255*40-34,45)</f>
        <v>0</v>
      </c>
      <c r="Q255" s="194">
        <f>IF(F255&lt;&gt;"0",INDEX(GLSShapes!$A$1:$AY$15000,Index!$A255*40-34,48),0)</f>
        <v>0</v>
      </c>
      <c r="R255" s="194">
        <f>IF(F255&lt;&gt;"0",INDEX(GLSShapes!$A$1:$AY$15000,Index!$A255*40-34,49),0)</f>
        <v>0</v>
      </c>
      <c r="T255" s="18"/>
      <c r="U255" s="189" t="str">
        <f t="shared" si="34"/>
        <v/>
      </c>
      <c r="V255" t="str">
        <f t="shared" si="35"/>
        <v>0</v>
      </c>
    </row>
    <row r="256" spans="1:22">
      <c r="A256" s="80">
        <f t="shared" si="38"/>
        <v>254</v>
      </c>
      <c r="B256" s="157">
        <f>INDEX(GLSShapes!$A$1:$AY$40000,Index!$A256*40-39,1)</f>
        <v>0</v>
      </c>
      <c r="C256" t="str">
        <f t="shared" si="36"/>
        <v>DEER</v>
      </c>
      <c r="D256" s="132">
        <f>INDEX(GLSShapes!$A$1:$AY$40000,Index!$A256*40-38,2)</f>
        <v>0</v>
      </c>
      <c r="E256" s="154">
        <f t="shared" si="37"/>
        <v>10121</v>
      </c>
      <c r="F256" t="str">
        <f t="shared" si="32"/>
        <v>0</v>
      </c>
      <c r="G256" s="131">
        <f>INDEX(GLSShapes!$A$1:$AY$15000,Index!$A256*40-38,1)</f>
        <v>0</v>
      </c>
      <c r="H256" s="112" t="str">
        <f t="shared" si="33"/>
        <v>00</v>
      </c>
      <c r="I256" s="194">
        <f>IF(F256&lt;&gt;"0",INDEX(GLSShapes!$A$1:$AY$40000,Index!$A256*40-34,40),0)</f>
        <v>0</v>
      </c>
      <c r="J256" s="194">
        <f>IF(F256&lt;&gt;"0",INDEX(GLSShapes!$A$1:$AY$40000,Index!$A256*40-34,41),0)</f>
        <v>0</v>
      </c>
      <c r="K256" s="186">
        <f>RANK(I256,I243:I258,-1)</f>
        <v>1</v>
      </c>
      <c r="L256" s="186">
        <f>RANK(J256,J243:J258,-1)</f>
        <v>1</v>
      </c>
      <c r="M256" s="194">
        <f>INDEX(GLSShapes!$A$1:$AY$15000,Index!$A256*40-34,44)</f>
        <v>0</v>
      </c>
      <c r="N256" s="194">
        <f>INDEX(GLSShapes!$A$1:$AY$15000,Index!$A256*40-34,45)</f>
        <v>0</v>
      </c>
      <c r="Q256" s="194">
        <f>IF(F256&lt;&gt;"0",INDEX(GLSShapes!$A$1:$AY$15000,Index!$A256*40-34,48),0)</f>
        <v>0</v>
      </c>
      <c r="R256" s="194">
        <f>IF(F256&lt;&gt;"0",INDEX(GLSShapes!$A$1:$AY$15000,Index!$A256*40-34,49),0)</f>
        <v>0</v>
      </c>
      <c r="T256" s="18"/>
      <c r="U256" s="189" t="str">
        <f t="shared" si="34"/>
        <v/>
      </c>
      <c r="V256" t="str">
        <f t="shared" si="35"/>
        <v>0</v>
      </c>
    </row>
    <row r="257" spans="1:22">
      <c r="A257" s="80">
        <f t="shared" si="38"/>
        <v>255</v>
      </c>
      <c r="B257" s="157">
        <f>INDEX(GLSShapes!$A$1:$AY$40000,Index!$A257*40-39,1)</f>
        <v>0</v>
      </c>
      <c r="C257" t="str">
        <f t="shared" si="36"/>
        <v>DEER</v>
      </c>
      <c r="D257" s="132">
        <f>INDEX(GLSShapes!$A$1:$AY$40000,Index!$A257*40-38,2)</f>
        <v>0</v>
      </c>
      <c r="E257" s="154">
        <f t="shared" si="37"/>
        <v>10161</v>
      </c>
      <c r="F257" t="str">
        <f t="shared" si="32"/>
        <v>0</v>
      </c>
      <c r="G257" s="131">
        <f>INDEX(GLSShapes!$A$1:$AY$15000,Index!$A257*40-38,1)</f>
        <v>0</v>
      </c>
      <c r="H257" s="112" t="str">
        <f t="shared" si="33"/>
        <v>00</v>
      </c>
      <c r="I257" s="194">
        <f>IF(F257&lt;&gt;"0",INDEX(GLSShapes!$A$1:$AY$40000,Index!$A257*40-34,40),0)</f>
        <v>0</v>
      </c>
      <c r="J257" s="194">
        <f>IF(F257&lt;&gt;"0",INDEX(GLSShapes!$A$1:$AY$40000,Index!$A257*40-34,41),0)</f>
        <v>0</v>
      </c>
      <c r="K257" s="186">
        <f>RANK(I257,I243:I258,-1)</f>
        <v>1</v>
      </c>
      <c r="L257" s="186">
        <f>RANK(J257,J243:J258,-1)</f>
        <v>1</v>
      </c>
      <c r="M257" s="194">
        <f>INDEX(GLSShapes!$A$1:$AY$15000,Index!$A257*40-34,44)</f>
        <v>0</v>
      </c>
      <c r="N257" s="194">
        <f>INDEX(GLSShapes!$A$1:$AY$15000,Index!$A257*40-34,45)</f>
        <v>0</v>
      </c>
      <c r="Q257" s="194">
        <f>IF(F257&lt;&gt;"0",INDEX(GLSShapes!$A$1:$AY$15000,Index!$A257*40-34,48),0)</f>
        <v>0</v>
      </c>
      <c r="R257" s="194">
        <f>IF(F257&lt;&gt;"0",INDEX(GLSShapes!$A$1:$AY$15000,Index!$A257*40-34,49),0)</f>
        <v>0</v>
      </c>
      <c r="T257" s="18"/>
      <c r="U257" s="189" t="str">
        <f t="shared" si="34"/>
        <v/>
      </c>
      <c r="V257" t="str">
        <f t="shared" si="35"/>
        <v>0</v>
      </c>
    </row>
    <row r="258" spans="1:22">
      <c r="A258" s="86">
        <f t="shared" si="38"/>
        <v>256</v>
      </c>
      <c r="B258" s="157">
        <f>INDEX(GLSShapes!$A$1:$AY$40000,Index!$A258*40-39,1)</f>
        <v>0</v>
      </c>
      <c r="C258" s="134" t="str">
        <f t="shared" si="36"/>
        <v>DEER</v>
      </c>
      <c r="D258" s="132">
        <f>INDEX(GLSShapes!$A$1:$AY$40000,Index!$A258*40-38,2)</f>
        <v>0</v>
      </c>
      <c r="E258" s="155">
        <f t="shared" si="37"/>
        <v>10201</v>
      </c>
      <c r="F258" s="134" t="str">
        <f t="shared" si="32"/>
        <v>0</v>
      </c>
      <c r="G258" s="135">
        <f>INDEX(GLSShapes!$A$1:$AY$15000,Index!$A258*40-38,1)</f>
        <v>0</v>
      </c>
      <c r="H258" s="136" t="str">
        <f t="shared" si="33"/>
        <v>00</v>
      </c>
      <c r="I258" s="194">
        <f>IF(F258&lt;&gt;"0",INDEX(GLSShapes!$A$1:$AY$40000,Index!$A258*40-34,40),0)</f>
        <v>0</v>
      </c>
      <c r="J258" s="194">
        <f>IF(F258&lt;&gt;"0",INDEX(GLSShapes!$A$1:$AY$40000,Index!$A258*40-34,41),0)</f>
        <v>0</v>
      </c>
      <c r="K258" s="137">
        <f>RANK(I258,I243:I258,-1)</f>
        <v>1</v>
      </c>
      <c r="L258" s="137">
        <f>RANK(J258,J243:J258,-1)</f>
        <v>1</v>
      </c>
      <c r="M258" s="195">
        <f>INDEX(GLSShapes!$A$1:$AY$15000,Index!$A258*40-34,44)</f>
        <v>0</v>
      </c>
      <c r="N258" s="195">
        <f>INDEX(GLSShapes!$A$1:$AY$15000,Index!$A258*40-34,45)</f>
        <v>0</v>
      </c>
      <c r="O258" s="134"/>
      <c r="P258" s="134"/>
      <c r="Q258" s="195">
        <f>IF(F258&lt;&gt;"0",INDEX(GLSShapes!$A$1:$AY$15000,Index!$A258*40-34,48),0)</f>
        <v>0</v>
      </c>
      <c r="R258" s="195">
        <f>IF(F258&lt;&gt;"0",INDEX(GLSShapes!$A$1:$AY$15000,Index!$A258*40-34,49),0)</f>
        <v>0</v>
      </c>
      <c r="S258" s="134"/>
      <c r="T258" s="138"/>
      <c r="U258" s="189" t="str">
        <f t="shared" si="34"/>
        <v/>
      </c>
      <c r="V258" t="str">
        <f t="shared" si="35"/>
        <v>0</v>
      </c>
    </row>
    <row r="259" spans="1:22">
      <c r="A259" s="80">
        <f t="shared" si="38"/>
        <v>257</v>
      </c>
      <c r="B259" s="157">
        <f>INDEX(GLSShapes!$A$1:$AY$40000,Index!$A259*40-39,1)</f>
        <v>0</v>
      </c>
      <c r="C259" t="str">
        <f t="shared" si="36"/>
        <v>DEER</v>
      </c>
      <c r="D259" s="132">
        <f>INDEX(GLSShapes!$A$1:$AY$40000,Index!$A259*40-38,2)</f>
        <v>0</v>
      </c>
      <c r="E259" s="153">
        <f t="shared" si="37"/>
        <v>10241</v>
      </c>
      <c r="F259" t="str">
        <f t="shared" ref="F259:F322" si="39">RIGHT(B259,F$1)</f>
        <v>0</v>
      </c>
      <c r="G259" s="131">
        <f>INDEX(GLSShapes!$A$1:$AY$15000,Index!$A259*40-38,1)</f>
        <v>0</v>
      </c>
      <c r="H259" s="112" t="str">
        <f t="shared" ref="H259:H322" si="40">F259&amp;RIGHT(D259,H$1)</f>
        <v>00</v>
      </c>
      <c r="I259" s="194">
        <f>IF(F259&lt;&gt;"0",INDEX(GLSShapes!$A$1:$AY$40000,Index!$A259*40-34,40),0)</f>
        <v>0</v>
      </c>
      <c r="J259" s="194">
        <f>IF(F259&lt;&gt;"0",INDEX(GLSShapes!$A$1:$AY$40000,Index!$A259*40-34,41),0)</f>
        <v>0</v>
      </c>
      <c r="K259" s="186">
        <f>RANK(I259,I259:I274,-1)</f>
        <v>1</v>
      </c>
      <c r="L259" s="186">
        <f>RANK(J259,J259:J274,-1)</f>
        <v>1</v>
      </c>
      <c r="M259" s="194">
        <f>INDEX(GLSShapes!$A$1:$AY$15000,Index!$A259*40-34,44)</f>
        <v>0</v>
      </c>
      <c r="N259" s="194">
        <f>INDEX(GLSShapes!$A$1:$AY$15000,Index!$A259*40-34,45)</f>
        <v>0</v>
      </c>
      <c r="Q259" s="194">
        <f>IF(F259&lt;&gt;"0",INDEX(GLSShapes!$A$1:$AY$15000,Index!$A259*40-34,48),0)</f>
        <v>0</v>
      </c>
      <c r="R259" s="194">
        <f>IF(F259&lt;&gt;"0",INDEX(GLSShapes!$A$1:$AY$15000,Index!$A259*40-34,49),0)</f>
        <v>0</v>
      </c>
      <c r="T259" s="18"/>
      <c r="U259" s="189" t="str">
        <f t="shared" ref="U259:U306" si="41">MID(F259,7,3)</f>
        <v/>
      </c>
      <c r="V259" t="str">
        <f t="shared" ref="V259:V306" si="42">RIGHT(F259,4)</f>
        <v>0</v>
      </c>
    </row>
    <row r="260" spans="1:22">
      <c r="A260" s="80">
        <f t="shared" si="38"/>
        <v>258</v>
      </c>
      <c r="B260" s="157">
        <f>INDEX(GLSShapes!$A$1:$AY$40000,Index!$A260*40-39,1)</f>
        <v>0</v>
      </c>
      <c r="C260" t="str">
        <f t="shared" ref="C260:C323" si="43">C$1</f>
        <v>DEER</v>
      </c>
      <c r="D260" s="132">
        <f>INDEX(GLSShapes!$A$1:$AY$40000,Index!$A260*40-38,2)</f>
        <v>0</v>
      </c>
      <c r="E260" s="154">
        <f t="shared" ref="E260:E323" si="44">E259+40</f>
        <v>10281</v>
      </c>
      <c r="F260" t="str">
        <f t="shared" si="39"/>
        <v>0</v>
      </c>
      <c r="G260" s="131">
        <f>INDEX(GLSShapes!$A$1:$AY$15000,Index!$A260*40-38,1)</f>
        <v>0</v>
      </c>
      <c r="H260" s="112" t="str">
        <f t="shared" si="40"/>
        <v>00</v>
      </c>
      <c r="I260" s="194">
        <f>IF(F260&lt;&gt;"0",INDEX(GLSShapes!$A$1:$AY$40000,Index!$A260*40-34,40),0)</f>
        <v>0</v>
      </c>
      <c r="J260" s="194">
        <f>IF(F260&lt;&gt;"0",INDEX(GLSShapes!$A$1:$AY$40000,Index!$A260*40-34,41),0)</f>
        <v>0</v>
      </c>
      <c r="K260" s="186">
        <f>RANK(I260,I259:I274,-1)</f>
        <v>1</v>
      </c>
      <c r="L260" s="186">
        <f>RANK(J260,J259:J274,-1)</f>
        <v>1</v>
      </c>
      <c r="M260" s="194">
        <f>INDEX(GLSShapes!$A$1:$AY$15000,Index!$A260*40-34,44)</f>
        <v>0</v>
      </c>
      <c r="N260" s="194">
        <f>INDEX(GLSShapes!$A$1:$AY$15000,Index!$A260*40-34,45)</f>
        <v>0</v>
      </c>
      <c r="Q260" s="194">
        <f>IF(F260&lt;&gt;"0",INDEX(GLSShapes!$A$1:$AY$15000,Index!$A260*40-34,48),0)</f>
        <v>0</v>
      </c>
      <c r="R260" s="194">
        <f>IF(F260&lt;&gt;"0",INDEX(GLSShapes!$A$1:$AY$15000,Index!$A260*40-34,49),0)</f>
        <v>0</v>
      </c>
      <c r="T260" s="18"/>
      <c r="U260" s="189" t="str">
        <f t="shared" si="41"/>
        <v/>
      </c>
      <c r="V260" t="str">
        <f t="shared" si="42"/>
        <v>0</v>
      </c>
    </row>
    <row r="261" spans="1:22">
      <c r="A261" s="80">
        <f t="shared" si="38"/>
        <v>259</v>
      </c>
      <c r="B261" s="157">
        <f>INDEX(GLSShapes!$A$1:$AY$40000,Index!$A261*40-39,1)</f>
        <v>0</v>
      </c>
      <c r="C261" t="str">
        <f t="shared" si="43"/>
        <v>DEER</v>
      </c>
      <c r="D261" s="132">
        <f>INDEX(GLSShapes!$A$1:$AY$40000,Index!$A261*40-38,2)</f>
        <v>0</v>
      </c>
      <c r="E261" s="154">
        <f t="shared" si="44"/>
        <v>10321</v>
      </c>
      <c r="F261" t="str">
        <f t="shared" si="39"/>
        <v>0</v>
      </c>
      <c r="G261" s="131">
        <f>INDEX(GLSShapes!$A$1:$AY$15000,Index!$A261*40-38,1)</f>
        <v>0</v>
      </c>
      <c r="H261" s="112" t="str">
        <f t="shared" si="40"/>
        <v>00</v>
      </c>
      <c r="I261" s="194">
        <f>IF(F261&lt;&gt;"0",INDEX(GLSShapes!$A$1:$AY$40000,Index!$A261*40-34,40),0)</f>
        <v>0</v>
      </c>
      <c r="J261" s="194">
        <f>IF(F261&lt;&gt;"0",INDEX(GLSShapes!$A$1:$AY$40000,Index!$A261*40-34,41),0)</f>
        <v>0</v>
      </c>
      <c r="K261" s="186">
        <f>RANK(I261,I259:I274,-1)</f>
        <v>1</v>
      </c>
      <c r="L261" s="186">
        <f>RANK(J261,J259:J274,-1)</f>
        <v>1</v>
      </c>
      <c r="M261" s="194">
        <f>INDEX(GLSShapes!$A$1:$AY$15000,Index!$A261*40-34,44)</f>
        <v>0</v>
      </c>
      <c r="N261" s="194">
        <f>INDEX(GLSShapes!$A$1:$AY$15000,Index!$A261*40-34,45)</f>
        <v>0</v>
      </c>
      <c r="Q261" s="194">
        <f>IF(F261&lt;&gt;"0",INDEX(GLSShapes!$A$1:$AY$15000,Index!$A261*40-34,48),0)</f>
        <v>0</v>
      </c>
      <c r="R261" s="194">
        <f>IF(F261&lt;&gt;"0",INDEX(GLSShapes!$A$1:$AY$15000,Index!$A261*40-34,49),0)</f>
        <v>0</v>
      </c>
      <c r="T261" s="18"/>
      <c r="U261" s="189" t="str">
        <f t="shared" si="41"/>
        <v/>
      </c>
      <c r="V261" t="str">
        <f t="shared" si="42"/>
        <v>0</v>
      </c>
    </row>
    <row r="262" spans="1:22">
      <c r="A262" s="80">
        <f t="shared" si="38"/>
        <v>260</v>
      </c>
      <c r="B262" s="157">
        <f>INDEX(GLSShapes!$A$1:$AY$40000,Index!$A262*40-39,1)</f>
        <v>0</v>
      </c>
      <c r="C262" t="str">
        <f t="shared" si="43"/>
        <v>DEER</v>
      </c>
      <c r="D262" s="132">
        <f>INDEX(GLSShapes!$A$1:$AY$40000,Index!$A262*40-38,2)</f>
        <v>0</v>
      </c>
      <c r="E262" s="154">
        <f t="shared" si="44"/>
        <v>10361</v>
      </c>
      <c r="F262" t="str">
        <f t="shared" si="39"/>
        <v>0</v>
      </c>
      <c r="G262" s="131">
        <f>INDEX(GLSShapes!$A$1:$AY$15000,Index!$A262*40-38,1)</f>
        <v>0</v>
      </c>
      <c r="H262" s="112" t="str">
        <f t="shared" si="40"/>
        <v>00</v>
      </c>
      <c r="I262" s="194">
        <f>IF(F262&lt;&gt;"0",INDEX(GLSShapes!$A$1:$AY$40000,Index!$A262*40-34,40),0)</f>
        <v>0</v>
      </c>
      <c r="J262" s="194">
        <f>IF(F262&lt;&gt;"0",INDEX(GLSShapes!$A$1:$AY$40000,Index!$A262*40-34,41),0)</f>
        <v>0</v>
      </c>
      <c r="K262" s="186">
        <f>RANK(I262,I259:I274,-1)</f>
        <v>1</v>
      </c>
      <c r="L262" s="186">
        <f>RANK(J262,J259:J274,-1)</f>
        <v>1</v>
      </c>
      <c r="M262" s="194">
        <f>INDEX(GLSShapes!$A$1:$AY$15000,Index!$A262*40-34,44)</f>
        <v>0</v>
      </c>
      <c r="N262" s="194">
        <f>INDEX(GLSShapes!$A$1:$AY$15000,Index!$A262*40-34,45)</f>
        <v>0</v>
      </c>
      <c r="Q262" s="194">
        <f>IF(F262&lt;&gt;"0",INDEX(GLSShapes!$A$1:$AY$15000,Index!$A262*40-34,48),0)</f>
        <v>0</v>
      </c>
      <c r="R262" s="194">
        <f>IF(F262&lt;&gt;"0",INDEX(GLSShapes!$A$1:$AY$15000,Index!$A262*40-34,49),0)</f>
        <v>0</v>
      </c>
      <c r="T262" s="18"/>
      <c r="U262" s="189" t="str">
        <f t="shared" si="41"/>
        <v/>
      </c>
      <c r="V262" t="str">
        <f t="shared" si="42"/>
        <v>0</v>
      </c>
    </row>
    <row r="263" spans="1:22">
      <c r="A263" s="80">
        <f t="shared" si="38"/>
        <v>261</v>
      </c>
      <c r="B263" s="157">
        <f>INDEX(GLSShapes!$A$1:$AY$40000,Index!$A263*40-39,1)</f>
        <v>0</v>
      </c>
      <c r="C263" t="str">
        <f t="shared" si="43"/>
        <v>DEER</v>
      </c>
      <c r="D263" s="132">
        <f>INDEX(GLSShapes!$A$1:$AY$40000,Index!$A263*40-38,2)</f>
        <v>0</v>
      </c>
      <c r="E263" s="154">
        <f t="shared" si="44"/>
        <v>10401</v>
      </c>
      <c r="F263" t="str">
        <f t="shared" si="39"/>
        <v>0</v>
      </c>
      <c r="G263" s="131">
        <f>INDEX(GLSShapes!$A$1:$AY$15000,Index!$A263*40-38,1)</f>
        <v>0</v>
      </c>
      <c r="H263" s="112" t="str">
        <f t="shared" si="40"/>
        <v>00</v>
      </c>
      <c r="I263" s="194">
        <f>IF(F263&lt;&gt;"0",INDEX(GLSShapes!$A$1:$AY$40000,Index!$A263*40-34,40),0)</f>
        <v>0</v>
      </c>
      <c r="J263" s="194">
        <f>IF(F263&lt;&gt;"0",INDEX(GLSShapes!$A$1:$AY$40000,Index!$A263*40-34,41),0)</f>
        <v>0</v>
      </c>
      <c r="K263" s="186">
        <f>RANK(I263,I259:I274,-1)</f>
        <v>1</v>
      </c>
      <c r="L263" s="186">
        <f>RANK(J263,J259:J274,-1)</f>
        <v>1</v>
      </c>
      <c r="M263" s="194">
        <f>INDEX(GLSShapes!$A$1:$AY$15000,Index!$A263*40-34,44)</f>
        <v>0</v>
      </c>
      <c r="N263" s="194">
        <f>INDEX(GLSShapes!$A$1:$AY$15000,Index!$A263*40-34,45)</f>
        <v>0</v>
      </c>
      <c r="Q263" s="194">
        <f>IF(F263&lt;&gt;"0",INDEX(GLSShapes!$A$1:$AY$15000,Index!$A263*40-34,48),0)</f>
        <v>0</v>
      </c>
      <c r="R263" s="194">
        <f>IF(F263&lt;&gt;"0",INDEX(GLSShapes!$A$1:$AY$15000,Index!$A263*40-34,49),0)</f>
        <v>0</v>
      </c>
      <c r="T263" s="18"/>
      <c r="U263" s="189" t="str">
        <f t="shared" si="41"/>
        <v/>
      </c>
      <c r="V263" t="str">
        <f t="shared" si="42"/>
        <v>0</v>
      </c>
    </row>
    <row r="264" spans="1:22">
      <c r="A264" s="80">
        <f t="shared" si="38"/>
        <v>262</v>
      </c>
      <c r="B264" s="157">
        <f>INDEX(GLSShapes!$A$1:$AY$40000,Index!$A264*40-39,1)</f>
        <v>0</v>
      </c>
      <c r="C264" t="str">
        <f t="shared" si="43"/>
        <v>DEER</v>
      </c>
      <c r="D264" s="132">
        <f>INDEX(GLSShapes!$A$1:$AY$40000,Index!$A264*40-38,2)</f>
        <v>0</v>
      </c>
      <c r="E264" s="154">
        <f t="shared" si="44"/>
        <v>10441</v>
      </c>
      <c r="F264" t="str">
        <f t="shared" si="39"/>
        <v>0</v>
      </c>
      <c r="G264" s="131">
        <f>INDEX(GLSShapes!$A$1:$AY$15000,Index!$A264*40-38,1)</f>
        <v>0</v>
      </c>
      <c r="H264" s="112" t="str">
        <f t="shared" si="40"/>
        <v>00</v>
      </c>
      <c r="I264" s="194">
        <f>IF(F264&lt;&gt;"0",INDEX(GLSShapes!$A$1:$AY$40000,Index!$A264*40-34,40),0)</f>
        <v>0</v>
      </c>
      <c r="J264" s="194">
        <f>IF(F264&lt;&gt;"0",INDEX(GLSShapes!$A$1:$AY$40000,Index!$A264*40-34,41),0)</f>
        <v>0</v>
      </c>
      <c r="K264" s="186">
        <f>RANK(I264,I259:I274,-1)</f>
        <v>1</v>
      </c>
      <c r="L264" s="186">
        <f>RANK(J264,J259:J274,-1)</f>
        <v>1</v>
      </c>
      <c r="M264" s="194">
        <f>INDEX(GLSShapes!$A$1:$AY$15000,Index!$A264*40-34,44)</f>
        <v>0</v>
      </c>
      <c r="N264" s="194">
        <f>INDEX(GLSShapes!$A$1:$AY$15000,Index!$A264*40-34,45)</f>
        <v>0</v>
      </c>
      <c r="Q264" s="194">
        <f>IF(F264&lt;&gt;"0",INDEX(GLSShapes!$A$1:$AY$15000,Index!$A264*40-34,48),0)</f>
        <v>0</v>
      </c>
      <c r="R264" s="194">
        <f>IF(F264&lt;&gt;"0",INDEX(GLSShapes!$A$1:$AY$15000,Index!$A264*40-34,49),0)</f>
        <v>0</v>
      </c>
      <c r="T264" s="18"/>
      <c r="U264" s="189" t="str">
        <f t="shared" si="41"/>
        <v/>
      </c>
      <c r="V264" t="str">
        <f t="shared" si="42"/>
        <v>0</v>
      </c>
    </row>
    <row r="265" spans="1:22">
      <c r="A265" s="80">
        <f t="shared" si="38"/>
        <v>263</v>
      </c>
      <c r="B265" s="157">
        <f>INDEX(GLSShapes!$A$1:$AY$40000,Index!$A265*40-39,1)</f>
        <v>0</v>
      </c>
      <c r="C265" t="str">
        <f t="shared" si="43"/>
        <v>DEER</v>
      </c>
      <c r="D265" s="132">
        <f>INDEX(GLSShapes!$A$1:$AY$40000,Index!$A265*40-38,2)</f>
        <v>0</v>
      </c>
      <c r="E265" s="154">
        <f t="shared" si="44"/>
        <v>10481</v>
      </c>
      <c r="F265" t="str">
        <f t="shared" si="39"/>
        <v>0</v>
      </c>
      <c r="G265" s="131">
        <f>INDEX(GLSShapes!$A$1:$AY$15000,Index!$A265*40-38,1)</f>
        <v>0</v>
      </c>
      <c r="H265" s="112" t="str">
        <f t="shared" si="40"/>
        <v>00</v>
      </c>
      <c r="I265" s="194">
        <f>IF(F265&lt;&gt;"0",INDEX(GLSShapes!$A$1:$AY$40000,Index!$A265*40-34,40),0)</f>
        <v>0</v>
      </c>
      <c r="J265" s="194">
        <f>IF(F265&lt;&gt;"0",INDEX(GLSShapes!$A$1:$AY$40000,Index!$A265*40-34,41),0)</f>
        <v>0</v>
      </c>
      <c r="K265" s="186">
        <f>RANK(I265,I259:I274,-1)</f>
        <v>1</v>
      </c>
      <c r="L265" s="186">
        <f>RANK(J265,J259:J274,-1)</f>
        <v>1</v>
      </c>
      <c r="M265" s="194">
        <f>INDEX(GLSShapes!$A$1:$AY$15000,Index!$A265*40-34,44)</f>
        <v>0</v>
      </c>
      <c r="N265" s="194">
        <f>INDEX(GLSShapes!$A$1:$AY$15000,Index!$A265*40-34,45)</f>
        <v>0</v>
      </c>
      <c r="Q265" s="194">
        <f>IF(F265&lt;&gt;"0",INDEX(GLSShapes!$A$1:$AY$15000,Index!$A265*40-34,48),0)</f>
        <v>0</v>
      </c>
      <c r="R265" s="194">
        <f>IF(F265&lt;&gt;"0",INDEX(GLSShapes!$A$1:$AY$15000,Index!$A265*40-34,49),0)</f>
        <v>0</v>
      </c>
      <c r="T265" s="18"/>
      <c r="U265" s="189" t="str">
        <f t="shared" si="41"/>
        <v/>
      </c>
      <c r="V265" t="str">
        <f t="shared" si="42"/>
        <v>0</v>
      </c>
    </row>
    <row r="266" spans="1:22">
      <c r="A266" s="80">
        <f t="shared" si="38"/>
        <v>264</v>
      </c>
      <c r="B266" s="157">
        <f>INDEX(GLSShapes!$A$1:$AY$40000,Index!$A266*40-39,1)</f>
        <v>0</v>
      </c>
      <c r="C266" t="str">
        <f t="shared" si="43"/>
        <v>DEER</v>
      </c>
      <c r="D266" s="132">
        <f>INDEX(GLSShapes!$A$1:$AY$40000,Index!$A266*40-38,2)</f>
        <v>0</v>
      </c>
      <c r="E266" s="154">
        <f t="shared" si="44"/>
        <v>10521</v>
      </c>
      <c r="F266" t="str">
        <f t="shared" si="39"/>
        <v>0</v>
      </c>
      <c r="G266" s="131">
        <f>INDEX(GLSShapes!$A$1:$AY$15000,Index!$A266*40-38,1)</f>
        <v>0</v>
      </c>
      <c r="H266" s="112" t="str">
        <f t="shared" si="40"/>
        <v>00</v>
      </c>
      <c r="I266" s="194">
        <f>IF(F266&lt;&gt;"0",INDEX(GLSShapes!$A$1:$AY$40000,Index!$A266*40-34,40),0)</f>
        <v>0</v>
      </c>
      <c r="J266" s="194">
        <f>IF(F266&lt;&gt;"0",INDEX(GLSShapes!$A$1:$AY$40000,Index!$A266*40-34,41),0)</f>
        <v>0</v>
      </c>
      <c r="K266" s="186">
        <f>RANK(I266,I259:I274,-1)</f>
        <v>1</v>
      </c>
      <c r="L266" s="186">
        <f>RANK(J266,J259:J274,-1)</f>
        <v>1</v>
      </c>
      <c r="M266" s="194">
        <f>INDEX(GLSShapes!$A$1:$AY$15000,Index!$A266*40-34,44)</f>
        <v>0</v>
      </c>
      <c r="N266" s="194">
        <f>INDEX(GLSShapes!$A$1:$AY$15000,Index!$A266*40-34,45)</f>
        <v>0</v>
      </c>
      <c r="Q266" s="194">
        <f>IF(F266&lt;&gt;"0",INDEX(GLSShapes!$A$1:$AY$15000,Index!$A266*40-34,48),0)</f>
        <v>0</v>
      </c>
      <c r="R266" s="194">
        <f>IF(F266&lt;&gt;"0",INDEX(GLSShapes!$A$1:$AY$15000,Index!$A266*40-34,49),0)</f>
        <v>0</v>
      </c>
      <c r="T266" s="18"/>
      <c r="U266" s="189" t="str">
        <f t="shared" si="41"/>
        <v/>
      </c>
      <c r="V266" t="str">
        <f t="shared" si="42"/>
        <v>0</v>
      </c>
    </row>
    <row r="267" spans="1:22">
      <c r="A267" s="80">
        <f t="shared" si="38"/>
        <v>265</v>
      </c>
      <c r="B267" s="157">
        <f>INDEX(GLSShapes!$A$1:$AY$40000,Index!$A267*40-39,1)</f>
        <v>0</v>
      </c>
      <c r="C267" t="str">
        <f t="shared" si="43"/>
        <v>DEER</v>
      </c>
      <c r="D267" s="132">
        <f>INDEX(GLSShapes!$A$1:$AY$40000,Index!$A267*40-38,2)</f>
        <v>0</v>
      </c>
      <c r="E267" s="154">
        <f t="shared" si="44"/>
        <v>10561</v>
      </c>
      <c r="F267" t="str">
        <f t="shared" si="39"/>
        <v>0</v>
      </c>
      <c r="G267" s="131">
        <f>INDEX(GLSShapes!$A$1:$AY$15000,Index!$A267*40-38,1)</f>
        <v>0</v>
      </c>
      <c r="H267" s="112" t="str">
        <f t="shared" si="40"/>
        <v>00</v>
      </c>
      <c r="I267" s="194">
        <f>IF(F267&lt;&gt;"0",INDEX(GLSShapes!$A$1:$AY$40000,Index!$A267*40-34,40),0)</f>
        <v>0</v>
      </c>
      <c r="J267" s="194">
        <f>IF(F267&lt;&gt;"0",INDEX(GLSShapes!$A$1:$AY$40000,Index!$A267*40-34,41),0)</f>
        <v>0</v>
      </c>
      <c r="K267" s="186">
        <f>RANK(I267,I259:I274,-1)</f>
        <v>1</v>
      </c>
      <c r="L267" s="186">
        <f>RANK(J267,J259:J274,-1)</f>
        <v>1</v>
      </c>
      <c r="M267" s="194">
        <f>INDEX(GLSShapes!$A$1:$AY$15000,Index!$A267*40-34,44)</f>
        <v>0</v>
      </c>
      <c r="N267" s="194">
        <f>INDEX(GLSShapes!$A$1:$AY$15000,Index!$A267*40-34,45)</f>
        <v>0</v>
      </c>
      <c r="Q267" s="194">
        <f>IF(F267&lt;&gt;"0",INDEX(GLSShapes!$A$1:$AY$15000,Index!$A267*40-34,48),0)</f>
        <v>0</v>
      </c>
      <c r="R267" s="194">
        <f>IF(F267&lt;&gt;"0",INDEX(GLSShapes!$A$1:$AY$15000,Index!$A267*40-34,49),0)</f>
        <v>0</v>
      </c>
      <c r="T267" s="18"/>
      <c r="U267" s="189" t="str">
        <f t="shared" si="41"/>
        <v/>
      </c>
      <c r="V267" t="str">
        <f t="shared" si="42"/>
        <v>0</v>
      </c>
    </row>
    <row r="268" spans="1:22">
      <c r="A268" s="80">
        <f t="shared" si="38"/>
        <v>266</v>
      </c>
      <c r="B268" s="157">
        <f>INDEX(GLSShapes!$A$1:$AY$40000,Index!$A268*40-39,1)</f>
        <v>0</v>
      </c>
      <c r="C268" t="str">
        <f t="shared" si="43"/>
        <v>DEER</v>
      </c>
      <c r="D268" s="132">
        <f>INDEX(GLSShapes!$A$1:$AY$40000,Index!$A268*40-38,2)</f>
        <v>0</v>
      </c>
      <c r="E268" s="154">
        <f t="shared" si="44"/>
        <v>10601</v>
      </c>
      <c r="F268" t="str">
        <f t="shared" si="39"/>
        <v>0</v>
      </c>
      <c r="G268" s="131">
        <f>INDEX(GLSShapes!$A$1:$AY$15000,Index!$A268*40-38,1)</f>
        <v>0</v>
      </c>
      <c r="H268" s="112" t="str">
        <f t="shared" si="40"/>
        <v>00</v>
      </c>
      <c r="I268" s="194">
        <f>IF(F268&lt;&gt;"0",INDEX(GLSShapes!$A$1:$AY$40000,Index!$A268*40-34,40),0)</f>
        <v>0</v>
      </c>
      <c r="J268" s="194">
        <f>IF(F268&lt;&gt;"0",INDEX(GLSShapes!$A$1:$AY$40000,Index!$A268*40-34,41),0)</f>
        <v>0</v>
      </c>
      <c r="K268" s="186">
        <f>RANK(I268,I259:I274,-1)</f>
        <v>1</v>
      </c>
      <c r="L268" s="186">
        <f>RANK(J268,J259:J274,-1)</f>
        <v>1</v>
      </c>
      <c r="M268" s="194">
        <f>INDEX(GLSShapes!$A$1:$AY$15000,Index!$A268*40-34,44)</f>
        <v>0</v>
      </c>
      <c r="N268" s="194">
        <f>INDEX(GLSShapes!$A$1:$AY$15000,Index!$A268*40-34,45)</f>
        <v>0</v>
      </c>
      <c r="Q268" s="194">
        <f>IF(F268&lt;&gt;"0",INDEX(GLSShapes!$A$1:$AY$15000,Index!$A268*40-34,48),0)</f>
        <v>0</v>
      </c>
      <c r="R268" s="194">
        <f>IF(F268&lt;&gt;"0",INDEX(GLSShapes!$A$1:$AY$15000,Index!$A268*40-34,49),0)</f>
        <v>0</v>
      </c>
      <c r="T268" s="18"/>
      <c r="U268" s="189" t="str">
        <f t="shared" si="41"/>
        <v/>
      </c>
      <c r="V268" t="str">
        <f t="shared" si="42"/>
        <v>0</v>
      </c>
    </row>
    <row r="269" spans="1:22">
      <c r="A269" s="80">
        <f t="shared" si="38"/>
        <v>267</v>
      </c>
      <c r="B269" s="157">
        <f>INDEX(GLSShapes!$A$1:$AY$40000,Index!$A269*40-39,1)</f>
        <v>0</v>
      </c>
      <c r="C269" t="str">
        <f t="shared" si="43"/>
        <v>DEER</v>
      </c>
      <c r="D269" s="132">
        <f>INDEX(GLSShapes!$A$1:$AY$40000,Index!$A269*40-38,2)</f>
        <v>0</v>
      </c>
      <c r="E269" s="154">
        <f t="shared" si="44"/>
        <v>10641</v>
      </c>
      <c r="F269" t="str">
        <f t="shared" si="39"/>
        <v>0</v>
      </c>
      <c r="G269" s="131">
        <f>INDEX(GLSShapes!$A$1:$AY$15000,Index!$A269*40-38,1)</f>
        <v>0</v>
      </c>
      <c r="H269" s="112" t="str">
        <f t="shared" si="40"/>
        <v>00</v>
      </c>
      <c r="I269" s="194">
        <f>IF(F269&lt;&gt;"0",INDEX(GLSShapes!$A$1:$AY$40000,Index!$A269*40-34,40),0)</f>
        <v>0</v>
      </c>
      <c r="J269" s="194">
        <f>IF(F269&lt;&gt;"0",INDEX(GLSShapes!$A$1:$AY$40000,Index!$A269*40-34,41),0)</f>
        <v>0</v>
      </c>
      <c r="K269" s="186">
        <f>RANK(I269,I259:I274,-1)</f>
        <v>1</v>
      </c>
      <c r="L269" s="186">
        <f>RANK(J269,J259:J274,-1)</f>
        <v>1</v>
      </c>
      <c r="M269" s="194">
        <f>INDEX(GLSShapes!$A$1:$AY$15000,Index!$A269*40-34,44)</f>
        <v>0</v>
      </c>
      <c r="N269" s="194">
        <f>INDEX(GLSShapes!$A$1:$AY$15000,Index!$A269*40-34,45)</f>
        <v>0</v>
      </c>
      <c r="Q269" s="194">
        <f>IF(F269&lt;&gt;"0",INDEX(GLSShapes!$A$1:$AY$15000,Index!$A269*40-34,48),0)</f>
        <v>0</v>
      </c>
      <c r="R269" s="194">
        <f>IF(F269&lt;&gt;"0",INDEX(GLSShapes!$A$1:$AY$15000,Index!$A269*40-34,49),0)</f>
        <v>0</v>
      </c>
      <c r="T269" s="18"/>
      <c r="U269" s="189" t="str">
        <f t="shared" si="41"/>
        <v/>
      </c>
      <c r="V269" t="str">
        <f t="shared" si="42"/>
        <v>0</v>
      </c>
    </row>
    <row r="270" spans="1:22">
      <c r="A270" s="80">
        <f t="shared" si="38"/>
        <v>268</v>
      </c>
      <c r="B270" s="157">
        <f>INDEX(GLSShapes!$A$1:$AY$40000,Index!$A270*40-39,1)</f>
        <v>0</v>
      </c>
      <c r="C270" t="str">
        <f t="shared" si="43"/>
        <v>DEER</v>
      </c>
      <c r="D270" s="132">
        <f>INDEX(GLSShapes!$A$1:$AY$40000,Index!$A270*40-38,2)</f>
        <v>0</v>
      </c>
      <c r="E270" s="154">
        <f t="shared" si="44"/>
        <v>10681</v>
      </c>
      <c r="F270" t="str">
        <f t="shared" si="39"/>
        <v>0</v>
      </c>
      <c r="G270" s="131">
        <f>INDEX(GLSShapes!$A$1:$AY$15000,Index!$A270*40-38,1)</f>
        <v>0</v>
      </c>
      <c r="H270" s="112" t="str">
        <f t="shared" si="40"/>
        <v>00</v>
      </c>
      <c r="I270" s="194">
        <f>IF(F270&lt;&gt;"0",INDEX(GLSShapes!$A$1:$AY$40000,Index!$A270*40-34,40),0)</f>
        <v>0</v>
      </c>
      <c r="J270" s="194">
        <f>IF(F270&lt;&gt;"0",INDEX(GLSShapes!$A$1:$AY$40000,Index!$A270*40-34,41),0)</f>
        <v>0</v>
      </c>
      <c r="K270" s="186">
        <f>RANK(I270,I259:I274,-1)</f>
        <v>1</v>
      </c>
      <c r="L270" s="186">
        <f>RANK(J270,J259:J274,-1)</f>
        <v>1</v>
      </c>
      <c r="M270" s="194">
        <f>INDEX(GLSShapes!$A$1:$AY$15000,Index!$A270*40-34,44)</f>
        <v>0</v>
      </c>
      <c r="N270" s="194">
        <f>INDEX(GLSShapes!$A$1:$AY$15000,Index!$A270*40-34,45)</f>
        <v>0</v>
      </c>
      <c r="Q270" s="194">
        <f>IF(F270&lt;&gt;"0",INDEX(GLSShapes!$A$1:$AY$15000,Index!$A270*40-34,48),0)</f>
        <v>0</v>
      </c>
      <c r="R270" s="194">
        <f>IF(F270&lt;&gt;"0",INDEX(GLSShapes!$A$1:$AY$15000,Index!$A270*40-34,49),0)</f>
        <v>0</v>
      </c>
      <c r="T270" s="18"/>
      <c r="U270" s="189" t="str">
        <f t="shared" si="41"/>
        <v/>
      </c>
      <c r="V270" t="str">
        <f t="shared" si="42"/>
        <v>0</v>
      </c>
    </row>
    <row r="271" spans="1:22">
      <c r="A271" s="80">
        <f t="shared" si="38"/>
        <v>269</v>
      </c>
      <c r="B271" s="157">
        <f>INDEX(GLSShapes!$A$1:$AY$40000,Index!$A271*40-39,1)</f>
        <v>0</v>
      </c>
      <c r="C271" t="str">
        <f t="shared" si="43"/>
        <v>DEER</v>
      </c>
      <c r="D271" s="132">
        <f>INDEX(GLSShapes!$A$1:$AY$40000,Index!$A271*40-38,2)</f>
        <v>0</v>
      </c>
      <c r="E271" s="154">
        <f t="shared" si="44"/>
        <v>10721</v>
      </c>
      <c r="F271" t="str">
        <f t="shared" si="39"/>
        <v>0</v>
      </c>
      <c r="G271" s="131">
        <f>INDEX(GLSShapes!$A$1:$AY$15000,Index!$A271*40-38,1)</f>
        <v>0</v>
      </c>
      <c r="H271" s="112" t="str">
        <f t="shared" si="40"/>
        <v>00</v>
      </c>
      <c r="I271" s="194">
        <f>IF(F271&lt;&gt;"0",INDEX(GLSShapes!$A$1:$AY$40000,Index!$A271*40-34,40),0)</f>
        <v>0</v>
      </c>
      <c r="J271" s="194">
        <f>IF(F271&lt;&gt;"0",INDEX(GLSShapes!$A$1:$AY$40000,Index!$A271*40-34,41),0)</f>
        <v>0</v>
      </c>
      <c r="K271" s="186">
        <f>RANK(I271,I259:I274,-1)</f>
        <v>1</v>
      </c>
      <c r="L271" s="186">
        <f>RANK(J271,J259:J274,-1)</f>
        <v>1</v>
      </c>
      <c r="M271" s="194">
        <f>INDEX(GLSShapes!$A$1:$AY$15000,Index!$A271*40-34,44)</f>
        <v>0</v>
      </c>
      <c r="N271" s="194">
        <f>INDEX(GLSShapes!$A$1:$AY$15000,Index!$A271*40-34,45)</f>
        <v>0</v>
      </c>
      <c r="Q271" s="194">
        <f>IF(F271&lt;&gt;"0",INDEX(GLSShapes!$A$1:$AY$15000,Index!$A271*40-34,48),0)</f>
        <v>0</v>
      </c>
      <c r="R271" s="194">
        <f>IF(F271&lt;&gt;"0",INDEX(GLSShapes!$A$1:$AY$15000,Index!$A271*40-34,49),0)</f>
        <v>0</v>
      </c>
      <c r="T271" s="18"/>
      <c r="U271" s="189" t="str">
        <f t="shared" si="41"/>
        <v/>
      </c>
      <c r="V271" t="str">
        <f t="shared" si="42"/>
        <v>0</v>
      </c>
    </row>
    <row r="272" spans="1:22">
      <c r="A272" s="80">
        <f t="shared" si="38"/>
        <v>270</v>
      </c>
      <c r="B272" s="157">
        <f>INDEX(GLSShapes!$A$1:$AY$40000,Index!$A272*40-39,1)</f>
        <v>0</v>
      </c>
      <c r="C272" t="str">
        <f t="shared" si="43"/>
        <v>DEER</v>
      </c>
      <c r="D272" s="132">
        <f>INDEX(GLSShapes!$A$1:$AY$40000,Index!$A272*40-38,2)</f>
        <v>0</v>
      </c>
      <c r="E272" s="154">
        <f t="shared" si="44"/>
        <v>10761</v>
      </c>
      <c r="F272" t="str">
        <f t="shared" si="39"/>
        <v>0</v>
      </c>
      <c r="G272" s="131">
        <f>INDEX(GLSShapes!$A$1:$AY$15000,Index!$A272*40-38,1)</f>
        <v>0</v>
      </c>
      <c r="H272" s="112" t="str">
        <f t="shared" si="40"/>
        <v>00</v>
      </c>
      <c r="I272" s="194">
        <f>IF(F272&lt;&gt;"0",INDEX(GLSShapes!$A$1:$AY$40000,Index!$A272*40-34,40),0)</f>
        <v>0</v>
      </c>
      <c r="J272" s="194">
        <f>IF(F272&lt;&gt;"0",INDEX(GLSShapes!$A$1:$AY$40000,Index!$A272*40-34,41),0)</f>
        <v>0</v>
      </c>
      <c r="K272" s="186">
        <f>RANK(I272,I259:I274,-1)</f>
        <v>1</v>
      </c>
      <c r="L272" s="186">
        <f>RANK(J272,J259:J274,-1)</f>
        <v>1</v>
      </c>
      <c r="M272" s="194">
        <f>INDEX(GLSShapes!$A$1:$AY$15000,Index!$A272*40-34,44)</f>
        <v>0</v>
      </c>
      <c r="N272" s="194">
        <f>INDEX(GLSShapes!$A$1:$AY$15000,Index!$A272*40-34,45)</f>
        <v>0</v>
      </c>
      <c r="Q272" s="194">
        <f>IF(F272&lt;&gt;"0",INDEX(GLSShapes!$A$1:$AY$15000,Index!$A272*40-34,48),0)</f>
        <v>0</v>
      </c>
      <c r="R272" s="194">
        <f>IF(F272&lt;&gt;"0",INDEX(GLSShapes!$A$1:$AY$15000,Index!$A272*40-34,49),0)</f>
        <v>0</v>
      </c>
      <c r="T272" s="18"/>
      <c r="U272" s="189" t="str">
        <f t="shared" si="41"/>
        <v/>
      </c>
      <c r="V272" t="str">
        <f t="shared" si="42"/>
        <v>0</v>
      </c>
    </row>
    <row r="273" spans="1:22">
      <c r="A273" s="80">
        <f t="shared" si="38"/>
        <v>271</v>
      </c>
      <c r="B273" s="157">
        <f>INDEX(GLSShapes!$A$1:$AY$40000,Index!$A273*40-39,1)</f>
        <v>0</v>
      </c>
      <c r="C273" t="str">
        <f t="shared" si="43"/>
        <v>DEER</v>
      </c>
      <c r="D273" s="132">
        <f>INDEX(GLSShapes!$A$1:$AY$40000,Index!$A273*40-38,2)</f>
        <v>0</v>
      </c>
      <c r="E273" s="154">
        <f t="shared" si="44"/>
        <v>10801</v>
      </c>
      <c r="F273" t="str">
        <f t="shared" si="39"/>
        <v>0</v>
      </c>
      <c r="G273" s="131">
        <f>INDEX(GLSShapes!$A$1:$AY$15000,Index!$A273*40-38,1)</f>
        <v>0</v>
      </c>
      <c r="H273" s="112" t="str">
        <f t="shared" si="40"/>
        <v>00</v>
      </c>
      <c r="I273" s="194">
        <f>IF(F273&lt;&gt;"0",INDEX(GLSShapes!$A$1:$AY$40000,Index!$A273*40-34,40),0)</f>
        <v>0</v>
      </c>
      <c r="J273" s="194">
        <f>IF(F273&lt;&gt;"0",INDEX(GLSShapes!$A$1:$AY$40000,Index!$A273*40-34,41),0)</f>
        <v>0</v>
      </c>
      <c r="K273" s="186">
        <f>RANK(I273,I259:I274,-1)</f>
        <v>1</v>
      </c>
      <c r="L273" s="186">
        <f>RANK(J273,J259:J274,-1)</f>
        <v>1</v>
      </c>
      <c r="M273" s="194">
        <f>INDEX(GLSShapes!$A$1:$AY$15000,Index!$A273*40-34,44)</f>
        <v>0</v>
      </c>
      <c r="N273" s="194">
        <f>INDEX(GLSShapes!$A$1:$AY$15000,Index!$A273*40-34,45)</f>
        <v>0</v>
      </c>
      <c r="Q273" s="194">
        <f>IF(F273&lt;&gt;"0",INDEX(GLSShapes!$A$1:$AY$15000,Index!$A273*40-34,48),0)</f>
        <v>0</v>
      </c>
      <c r="R273" s="194">
        <f>IF(F273&lt;&gt;"0",INDEX(GLSShapes!$A$1:$AY$15000,Index!$A273*40-34,49),0)</f>
        <v>0</v>
      </c>
      <c r="T273" s="18"/>
      <c r="U273" s="189" t="str">
        <f t="shared" si="41"/>
        <v/>
      </c>
      <c r="V273" t="str">
        <f t="shared" si="42"/>
        <v>0</v>
      </c>
    </row>
    <row r="274" spans="1:22">
      <c r="A274" s="86">
        <f t="shared" si="38"/>
        <v>272</v>
      </c>
      <c r="B274" s="157">
        <f>INDEX(GLSShapes!$A$1:$AY$40000,Index!$A274*40-39,1)</f>
        <v>0</v>
      </c>
      <c r="C274" s="134" t="str">
        <f t="shared" si="43"/>
        <v>DEER</v>
      </c>
      <c r="D274" s="132">
        <f>INDEX(GLSShapes!$A$1:$AY$40000,Index!$A274*40-38,2)</f>
        <v>0</v>
      </c>
      <c r="E274" s="155">
        <f t="shared" si="44"/>
        <v>10841</v>
      </c>
      <c r="F274" s="134" t="str">
        <f t="shared" si="39"/>
        <v>0</v>
      </c>
      <c r="G274" s="135">
        <f>INDEX(GLSShapes!$A$1:$AY$15000,Index!$A274*40-38,1)</f>
        <v>0</v>
      </c>
      <c r="H274" s="136" t="str">
        <f t="shared" si="40"/>
        <v>00</v>
      </c>
      <c r="I274" s="194">
        <f>IF(F274&lt;&gt;"0",INDEX(GLSShapes!$A$1:$AY$40000,Index!$A274*40-34,40),0)</f>
        <v>0</v>
      </c>
      <c r="J274" s="194">
        <f>IF(F274&lt;&gt;"0",INDEX(GLSShapes!$A$1:$AY$40000,Index!$A274*40-34,41),0)</f>
        <v>0</v>
      </c>
      <c r="K274" s="137">
        <f>RANK(I274,I259:I274,-1)</f>
        <v>1</v>
      </c>
      <c r="L274" s="137">
        <f>RANK(J274,J259:J274,-1)</f>
        <v>1</v>
      </c>
      <c r="M274" s="195">
        <f>INDEX(GLSShapes!$A$1:$AY$15000,Index!$A274*40-34,44)</f>
        <v>0</v>
      </c>
      <c r="N274" s="195">
        <f>INDEX(GLSShapes!$A$1:$AY$15000,Index!$A274*40-34,45)</f>
        <v>0</v>
      </c>
      <c r="O274" s="134"/>
      <c r="P274" s="134"/>
      <c r="Q274" s="195">
        <f>IF(F274&lt;&gt;"0",INDEX(GLSShapes!$A$1:$AY$15000,Index!$A274*40-34,48),0)</f>
        <v>0</v>
      </c>
      <c r="R274" s="195">
        <f>IF(F274&lt;&gt;"0",INDEX(GLSShapes!$A$1:$AY$15000,Index!$A274*40-34,49),0)</f>
        <v>0</v>
      </c>
      <c r="S274" s="134"/>
      <c r="T274" s="138"/>
      <c r="U274" s="189" t="str">
        <f t="shared" si="41"/>
        <v/>
      </c>
      <c r="V274" t="str">
        <f t="shared" si="42"/>
        <v>0</v>
      </c>
    </row>
    <row r="275" spans="1:22">
      <c r="A275" s="80">
        <f t="shared" si="38"/>
        <v>273</v>
      </c>
      <c r="B275" s="157">
        <f>INDEX(GLSShapes!$A$1:$AY$40000,Index!$A275*40-39,1)</f>
        <v>0</v>
      </c>
      <c r="C275" t="str">
        <f t="shared" si="43"/>
        <v>DEER</v>
      </c>
      <c r="D275" s="132">
        <f>INDEX(GLSShapes!$A$1:$AY$40000,Index!$A275*40-38,2)</f>
        <v>0</v>
      </c>
      <c r="E275" s="153">
        <f t="shared" si="44"/>
        <v>10881</v>
      </c>
      <c r="F275" t="str">
        <f t="shared" si="39"/>
        <v>0</v>
      </c>
      <c r="G275" s="131">
        <f>INDEX(GLSShapes!$A$1:$AY$15000,Index!$A275*40-38,1)</f>
        <v>0</v>
      </c>
      <c r="H275" s="112" t="str">
        <f t="shared" si="40"/>
        <v>00</v>
      </c>
      <c r="I275" s="194">
        <f>IF(F275&lt;&gt;"0",INDEX(GLSShapes!$A$1:$AY$40000,Index!$A275*40-34,40),0)</f>
        <v>0</v>
      </c>
      <c r="J275" s="194">
        <f>IF(F275&lt;&gt;"0",INDEX(GLSShapes!$A$1:$AY$40000,Index!$A275*40-34,41),0)</f>
        <v>0</v>
      </c>
      <c r="K275" s="186">
        <f>RANK(I275,I275:I290,-1)</f>
        <v>1</v>
      </c>
      <c r="L275" s="186">
        <f>RANK(J275,J275:J290,-1)</f>
        <v>1</v>
      </c>
      <c r="M275" s="194">
        <f>INDEX(GLSShapes!$A$1:$AY$15000,Index!$A275*40-34,44)</f>
        <v>0</v>
      </c>
      <c r="N275" s="194">
        <f>INDEX(GLSShapes!$A$1:$AY$15000,Index!$A275*40-34,45)</f>
        <v>0</v>
      </c>
      <c r="Q275" s="194">
        <f>IF(F275&lt;&gt;"0",INDEX(GLSShapes!$A$1:$AY$15000,Index!$A275*40-34,48),0)</f>
        <v>0</v>
      </c>
      <c r="R275" s="194">
        <f>IF(F275&lt;&gt;"0",INDEX(GLSShapes!$A$1:$AY$15000,Index!$A275*40-34,49),0)</f>
        <v>0</v>
      </c>
      <c r="T275" s="18"/>
      <c r="U275" s="189" t="str">
        <f t="shared" si="41"/>
        <v/>
      </c>
      <c r="V275" t="str">
        <f t="shared" si="42"/>
        <v>0</v>
      </c>
    </row>
    <row r="276" spans="1:22">
      <c r="A276" s="80">
        <f t="shared" si="38"/>
        <v>274</v>
      </c>
      <c r="B276" s="157">
        <f>INDEX(GLSShapes!$A$1:$AY$40000,Index!$A276*40-39,1)</f>
        <v>0</v>
      </c>
      <c r="C276" t="str">
        <f t="shared" si="43"/>
        <v>DEER</v>
      </c>
      <c r="D276" s="132">
        <f>INDEX(GLSShapes!$A$1:$AY$40000,Index!$A276*40-38,2)</f>
        <v>0</v>
      </c>
      <c r="E276" s="154">
        <f t="shared" si="44"/>
        <v>10921</v>
      </c>
      <c r="F276" t="str">
        <f t="shared" si="39"/>
        <v>0</v>
      </c>
      <c r="G276" s="131">
        <f>INDEX(GLSShapes!$A$1:$AY$15000,Index!$A276*40-38,1)</f>
        <v>0</v>
      </c>
      <c r="H276" s="112" t="str">
        <f t="shared" si="40"/>
        <v>00</v>
      </c>
      <c r="I276" s="194">
        <f>IF(F276&lt;&gt;"0",INDEX(GLSShapes!$A$1:$AY$40000,Index!$A276*40-34,40),0)</f>
        <v>0</v>
      </c>
      <c r="J276" s="194">
        <f>IF(F276&lt;&gt;"0",INDEX(GLSShapes!$A$1:$AY$40000,Index!$A276*40-34,41),0)</f>
        <v>0</v>
      </c>
      <c r="K276" s="186">
        <f>RANK(I276,I275:I290,-1)</f>
        <v>1</v>
      </c>
      <c r="L276" s="186">
        <f>RANK(J276,J275:J290,-1)</f>
        <v>1</v>
      </c>
      <c r="M276" s="194">
        <f>INDEX(GLSShapes!$A$1:$AY$15000,Index!$A276*40-34,44)</f>
        <v>0</v>
      </c>
      <c r="N276" s="194">
        <f>INDEX(GLSShapes!$A$1:$AY$15000,Index!$A276*40-34,45)</f>
        <v>0</v>
      </c>
      <c r="Q276" s="194">
        <f>IF(F276&lt;&gt;"0",INDEX(GLSShapes!$A$1:$AY$15000,Index!$A276*40-34,48),0)</f>
        <v>0</v>
      </c>
      <c r="R276" s="194">
        <f>IF(F276&lt;&gt;"0",INDEX(GLSShapes!$A$1:$AY$15000,Index!$A276*40-34,49),0)</f>
        <v>0</v>
      </c>
      <c r="T276" s="18"/>
      <c r="U276" s="189" t="str">
        <f t="shared" si="41"/>
        <v/>
      </c>
      <c r="V276" t="str">
        <f t="shared" si="42"/>
        <v>0</v>
      </c>
    </row>
    <row r="277" spans="1:22">
      <c r="A277" s="80">
        <f t="shared" si="38"/>
        <v>275</v>
      </c>
      <c r="B277" s="157">
        <f>INDEX(GLSShapes!$A$1:$AY$40000,Index!$A277*40-39,1)</f>
        <v>0</v>
      </c>
      <c r="C277" t="str">
        <f t="shared" si="43"/>
        <v>DEER</v>
      </c>
      <c r="D277" s="132">
        <f>INDEX(GLSShapes!$A$1:$AY$40000,Index!$A277*40-38,2)</f>
        <v>0</v>
      </c>
      <c r="E277" s="154">
        <f t="shared" si="44"/>
        <v>10961</v>
      </c>
      <c r="F277" t="str">
        <f t="shared" si="39"/>
        <v>0</v>
      </c>
      <c r="G277" s="131">
        <f>INDEX(GLSShapes!$A$1:$AY$15000,Index!$A277*40-38,1)</f>
        <v>0</v>
      </c>
      <c r="H277" s="112" t="str">
        <f t="shared" si="40"/>
        <v>00</v>
      </c>
      <c r="I277" s="194">
        <f>IF(F277&lt;&gt;"0",INDEX(GLSShapes!$A$1:$AY$40000,Index!$A277*40-34,40),0)</f>
        <v>0</v>
      </c>
      <c r="J277" s="194">
        <f>IF(F277&lt;&gt;"0",INDEX(GLSShapes!$A$1:$AY$40000,Index!$A277*40-34,41),0)</f>
        <v>0</v>
      </c>
      <c r="K277" s="186">
        <f>RANK(I277,I275:I290,-1)</f>
        <v>1</v>
      </c>
      <c r="L277" s="186">
        <f>RANK(J277,J275:J290,-1)</f>
        <v>1</v>
      </c>
      <c r="M277" s="194">
        <f>INDEX(GLSShapes!$A$1:$AY$15000,Index!$A277*40-34,44)</f>
        <v>0</v>
      </c>
      <c r="N277" s="194">
        <f>INDEX(GLSShapes!$A$1:$AY$15000,Index!$A277*40-34,45)</f>
        <v>0</v>
      </c>
      <c r="Q277" s="194">
        <f>IF(F277&lt;&gt;"0",INDEX(GLSShapes!$A$1:$AY$15000,Index!$A277*40-34,48),0)</f>
        <v>0</v>
      </c>
      <c r="R277" s="194">
        <f>IF(F277&lt;&gt;"0",INDEX(GLSShapes!$A$1:$AY$15000,Index!$A277*40-34,49),0)</f>
        <v>0</v>
      </c>
      <c r="T277" s="18"/>
      <c r="U277" s="189" t="str">
        <f t="shared" si="41"/>
        <v/>
      </c>
      <c r="V277" t="str">
        <f t="shared" si="42"/>
        <v>0</v>
      </c>
    </row>
    <row r="278" spans="1:22">
      <c r="A278" s="80">
        <f t="shared" si="38"/>
        <v>276</v>
      </c>
      <c r="B278" s="157">
        <f>INDEX(GLSShapes!$A$1:$AY$40000,Index!$A278*40-39,1)</f>
        <v>0</v>
      </c>
      <c r="C278" t="str">
        <f t="shared" si="43"/>
        <v>DEER</v>
      </c>
      <c r="D278" s="132">
        <f>INDEX(GLSShapes!$A$1:$AY$40000,Index!$A278*40-38,2)</f>
        <v>0</v>
      </c>
      <c r="E278" s="154">
        <f t="shared" si="44"/>
        <v>11001</v>
      </c>
      <c r="F278" t="str">
        <f t="shared" si="39"/>
        <v>0</v>
      </c>
      <c r="G278" s="131">
        <f>INDEX(GLSShapes!$A$1:$AY$15000,Index!$A278*40-38,1)</f>
        <v>0</v>
      </c>
      <c r="H278" s="112" t="str">
        <f t="shared" si="40"/>
        <v>00</v>
      </c>
      <c r="I278" s="194">
        <f>IF(F278&lt;&gt;"0",INDEX(GLSShapes!$A$1:$AY$40000,Index!$A278*40-34,40),0)</f>
        <v>0</v>
      </c>
      <c r="J278" s="194">
        <f>IF(F278&lt;&gt;"0",INDEX(GLSShapes!$A$1:$AY$40000,Index!$A278*40-34,41),0)</f>
        <v>0</v>
      </c>
      <c r="K278" s="186">
        <f>RANK(I278,I275:I290,-1)</f>
        <v>1</v>
      </c>
      <c r="L278" s="186">
        <f>RANK(J278,J275:J290,-1)</f>
        <v>1</v>
      </c>
      <c r="M278" s="194">
        <f>INDEX(GLSShapes!$A$1:$AY$15000,Index!$A278*40-34,44)</f>
        <v>0</v>
      </c>
      <c r="N278" s="194">
        <f>INDEX(GLSShapes!$A$1:$AY$15000,Index!$A278*40-34,45)</f>
        <v>0</v>
      </c>
      <c r="Q278" s="194">
        <f>IF(F278&lt;&gt;"0",INDEX(GLSShapes!$A$1:$AY$15000,Index!$A278*40-34,48),0)</f>
        <v>0</v>
      </c>
      <c r="R278" s="194">
        <f>IF(F278&lt;&gt;"0",INDEX(GLSShapes!$A$1:$AY$15000,Index!$A278*40-34,49),0)</f>
        <v>0</v>
      </c>
      <c r="T278" s="18"/>
      <c r="U278" s="189" t="str">
        <f t="shared" si="41"/>
        <v/>
      </c>
      <c r="V278" t="str">
        <f t="shared" si="42"/>
        <v>0</v>
      </c>
    </row>
    <row r="279" spans="1:22">
      <c r="A279" s="80">
        <f t="shared" si="38"/>
        <v>277</v>
      </c>
      <c r="B279" s="157">
        <f>INDEX(GLSShapes!$A$1:$AY$40000,Index!$A279*40-39,1)</f>
        <v>0</v>
      </c>
      <c r="C279" t="str">
        <f t="shared" si="43"/>
        <v>DEER</v>
      </c>
      <c r="D279" s="132">
        <f>INDEX(GLSShapes!$A$1:$AY$40000,Index!$A279*40-38,2)</f>
        <v>0</v>
      </c>
      <c r="E279" s="154">
        <f t="shared" si="44"/>
        <v>11041</v>
      </c>
      <c r="F279" t="str">
        <f t="shared" si="39"/>
        <v>0</v>
      </c>
      <c r="G279" s="131">
        <f>INDEX(GLSShapes!$A$1:$AY$15000,Index!$A279*40-38,1)</f>
        <v>0</v>
      </c>
      <c r="H279" s="112" t="str">
        <f t="shared" si="40"/>
        <v>00</v>
      </c>
      <c r="I279" s="194">
        <f>IF(F279&lt;&gt;"0",INDEX(GLSShapes!$A$1:$AY$40000,Index!$A279*40-34,40),0)</f>
        <v>0</v>
      </c>
      <c r="J279" s="194">
        <f>IF(F279&lt;&gt;"0",INDEX(GLSShapes!$A$1:$AY$40000,Index!$A279*40-34,41),0)</f>
        <v>0</v>
      </c>
      <c r="K279" s="186">
        <f>RANK(I279,I275:I290,-1)</f>
        <v>1</v>
      </c>
      <c r="L279" s="186">
        <f>RANK(J279,J275:J290,-1)</f>
        <v>1</v>
      </c>
      <c r="M279" s="194">
        <f>INDEX(GLSShapes!$A$1:$AY$15000,Index!$A279*40-34,44)</f>
        <v>0</v>
      </c>
      <c r="N279" s="194">
        <f>INDEX(GLSShapes!$A$1:$AY$15000,Index!$A279*40-34,45)</f>
        <v>0</v>
      </c>
      <c r="Q279" s="194">
        <f>IF(F279&lt;&gt;"0",INDEX(GLSShapes!$A$1:$AY$15000,Index!$A279*40-34,48),0)</f>
        <v>0</v>
      </c>
      <c r="R279" s="194">
        <f>IF(F279&lt;&gt;"0",INDEX(GLSShapes!$A$1:$AY$15000,Index!$A279*40-34,49),0)</f>
        <v>0</v>
      </c>
      <c r="T279" s="18"/>
      <c r="U279" s="189" t="str">
        <f t="shared" si="41"/>
        <v/>
      </c>
      <c r="V279" t="str">
        <f t="shared" si="42"/>
        <v>0</v>
      </c>
    </row>
    <row r="280" spans="1:22">
      <c r="A280" s="80">
        <f t="shared" si="38"/>
        <v>278</v>
      </c>
      <c r="B280" s="157">
        <f>INDEX(GLSShapes!$A$1:$AY$40000,Index!$A280*40-39,1)</f>
        <v>0</v>
      </c>
      <c r="C280" t="str">
        <f t="shared" si="43"/>
        <v>DEER</v>
      </c>
      <c r="D280" s="132">
        <f>INDEX(GLSShapes!$A$1:$AY$40000,Index!$A280*40-38,2)</f>
        <v>0</v>
      </c>
      <c r="E280" s="154">
        <f t="shared" si="44"/>
        <v>11081</v>
      </c>
      <c r="F280" t="str">
        <f t="shared" si="39"/>
        <v>0</v>
      </c>
      <c r="G280" s="131">
        <f>INDEX(GLSShapes!$A$1:$AY$15000,Index!$A280*40-38,1)</f>
        <v>0</v>
      </c>
      <c r="H280" s="112" t="str">
        <f t="shared" si="40"/>
        <v>00</v>
      </c>
      <c r="I280" s="194">
        <f>IF(F280&lt;&gt;"0",INDEX(GLSShapes!$A$1:$AY$40000,Index!$A280*40-34,40),0)</f>
        <v>0</v>
      </c>
      <c r="J280" s="194">
        <f>IF(F280&lt;&gt;"0",INDEX(GLSShapes!$A$1:$AY$40000,Index!$A280*40-34,41),0)</f>
        <v>0</v>
      </c>
      <c r="K280" s="186">
        <f>RANK(I280,I275:I290,-1)</f>
        <v>1</v>
      </c>
      <c r="L280" s="186">
        <f>RANK(J280,J275:J290,-1)</f>
        <v>1</v>
      </c>
      <c r="M280" s="194">
        <f>INDEX(GLSShapes!$A$1:$AY$15000,Index!$A280*40-34,44)</f>
        <v>0</v>
      </c>
      <c r="N280" s="194">
        <f>INDEX(GLSShapes!$A$1:$AY$15000,Index!$A280*40-34,45)</f>
        <v>0</v>
      </c>
      <c r="Q280" s="194">
        <f>IF(F280&lt;&gt;"0",INDEX(GLSShapes!$A$1:$AY$15000,Index!$A280*40-34,48),0)</f>
        <v>0</v>
      </c>
      <c r="R280" s="194">
        <f>IF(F280&lt;&gt;"0",INDEX(GLSShapes!$A$1:$AY$15000,Index!$A280*40-34,49),0)</f>
        <v>0</v>
      </c>
      <c r="T280" s="18"/>
      <c r="U280" s="189" t="str">
        <f t="shared" si="41"/>
        <v/>
      </c>
      <c r="V280" t="str">
        <f t="shared" si="42"/>
        <v>0</v>
      </c>
    </row>
    <row r="281" spans="1:22">
      <c r="A281" s="80">
        <f t="shared" si="38"/>
        <v>279</v>
      </c>
      <c r="B281" s="157">
        <f>INDEX(GLSShapes!$A$1:$AY$40000,Index!$A281*40-39,1)</f>
        <v>0</v>
      </c>
      <c r="C281" t="str">
        <f t="shared" si="43"/>
        <v>DEER</v>
      </c>
      <c r="D281" s="132">
        <f>INDEX(GLSShapes!$A$1:$AY$40000,Index!$A281*40-38,2)</f>
        <v>0</v>
      </c>
      <c r="E281" s="154">
        <f t="shared" si="44"/>
        <v>11121</v>
      </c>
      <c r="F281" t="str">
        <f t="shared" si="39"/>
        <v>0</v>
      </c>
      <c r="G281" s="131">
        <f>INDEX(GLSShapes!$A$1:$AY$15000,Index!$A281*40-38,1)</f>
        <v>0</v>
      </c>
      <c r="H281" s="112" t="str">
        <f t="shared" si="40"/>
        <v>00</v>
      </c>
      <c r="I281" s="194">
        <f>IF(F281&lt;&gt;"0",INDEX(GLSShapes!$A$1:$AY$40000,Index!$A281*40-34,40),0)</f>
        <v>0</v>
      </c>
      <c r="J281" s="194">
        <f>IF(F281&lt;&gt;"0",INDEX(GLSShapes!$A$1:$AY$40000,Index!$A281*40-34,41),0)</f>
        <v>0</v>
      </c>
      <c r="K281" s="186">
        <f>RANK(I281,I275:I290,-1)</f>
        <v>1</v>
      </c>
      <c r="L281" s="186">
        <f>RANK(J281,J275:J290,-1)</f>
        <v>1</v>
      </c>
      <c r="M281" s="194">
        <f>INDEX(GLSShapes!$A$1:$AY$15000,Index!$A281*40-34,44)</f>
        <v>0</v>
      </c>
      <c r="N281" s="194">
        <f>INDEX(GLSShapes!$A$1:$AY$15000,Index!$A281*40-34,45)</f>
        <v>0</v>
      </c>
      <c r="Q281" s="194">
        <f>IF(F281&lt;&gt;"0",INDEX(GLSShapes!$A$1:$AY$15000,Index!$A281*40-34,48),0)</f>
        <v>0</v>
      </c>
      <c r="R281" s="194">
        <f>IF(F281&lt;&gt;"0",INDEX(GLSShapes!$A$1:$AY$15000,Index!$A281*40-34,49),0)</f>
        <v>0</v>
      </c>
      <c r="T281" s="18"/>
      <c r="U281" s="189" t="str">
        <f t="shared" si="41"/>
        <v/>
      </c>
      <c r="V281" t="str">
        <f t="shared" si="42"/>
        <v>0</v>
      </c>
    </row>
    <row r="282" spans="1:22">
      <c r="A282" s="80">
        <f t="shared" si="38"/>
        <v>280</v>
      </c>
      <c r="B282" s="157">
        <f>INDEX(GLSShapes!$A$1:$AY$40000,Index!$A282*40-39,1)</f>
        <v>0</v>
      </c>
      <c r="C282" t="str">
        <f t="shared" si="43"/>
        <v>DEER</v>
      </c>
      <c r="D282" s="132">
        <f>INDEX(GLSShapes!$A$1:$AY$40000,Index!$A282*40-38,2)</f>
        <v>0</v>
      </c>
      <c r="E282" s="154">
        <f t="shared" si="44"/>
        <v>11161</v>
      </c>
      <c r="F282" t="str">
        <f t="shared" si="39"/>
        <v>0</v>
      </c>
      <c r="G282" s="131">
        <f>INDEX(GLSShapes!$A$1:$AY$15000,Index!$A282*40-38,1)</f>
        <v>0</v>
      </c>
      <c r="H282" s="112" t="str">
        <f t="shared" si="40"/>
        <v>00</v>
      </c>
      <c r="I282" s="194">
        <f>IF(F282&lt;&gt;"0",INDEX(GLSShapes!$A$1:$AY$40000,Index!$A282*40-34,40),0)</f>
        <v>0</v>
      </c>
      <c r="J282" s="194">
        <f>IF(F282&lt;&gt;"0",INDEX(GLSShapes!$A$1:$AY$40000,Index!$A282*40-34,41),0)</f>
        <v>0</v>
      </c>
      <c r="K282" s="186">
        <f>RANK(I282,I275:I290,-1)</f>
        <v>1</v>
      </c>
      <c r="L282" s="186">
        <f>RANK(J282,J275:J290,-1)</f>
        <v>1</v>
      </c>
      <c r="M282" s="194">
        <f>INDEX(GLSShapes!$A$1:$AY$15000,Index!$A282*40-34,44)</f>
        <v>0</v>
      </c>
      <c r="N282" s="194">
        <f>INDEX(GLSShapes!$A$1:$AY$15000,Index!$A282*40-34,45)</f>
        <v>0</v>
      </c>
      <c r="Q282" s="194">
        <f>IF(F282&lt;&gt;"0",INDEX(GLSShapes!$A$1:$AY$15000,Index!$A282*40-34,48),0)</f>
        <v>0</v>
      </c>
      <c r="R282" s="194">
        <f>IF(F282&lt;&gt;"0",INDEX(GLSShapes!$A$1:$AY$15000,Index!$A282*40-34,49),0)</f>
        <v>0</v>
      </c>
      <c r="T282" s="18"/>
      <c r="U282" s="189" t="str">
        <f t="shared" si="41"/>
        <v/>
      </c>
      <c r="V282" t="str">
        <f t="shared" si="42"/>
        <v>0</v>
      </c>
    </row>
    <row r="283" spans="1:22">
      <c r="A283" s="80">
        <f t="shared" si="38"/>
        <v>281</v>
      </c>
      <c r="B283" s="157">
        <f>INDEX(GLSShapes!$A$1:$AY$40000,Index!$A283*40-39,1)</f>
        <v>0</v>
      </c>
      <c r="C283" t="str">
        <f t="shared" si="43"/>
        <v>DEER</v>
      </c>
      <c r="D283" s="132">
        <f>INDEX(GLSShapes!$A$1:$AY$40000,Index!$A283*40-38,2)</f>
        <v>0</v>
      </c>
      <c r="E283" s="154">
        <f t="shared" si="44"/>
        <v>11201</v>
      </c>
      <c r="F283" t="str">
        <f t="shared" si="39"/>
        <v>0</v>
      </c>
      <c r="G283" s="131">
        <f>INDEX(GLSShapes!$A$1:$AY$15000,Index!$A283*40-38,1)</f>
        <v>0</v>
      </c>
      <c r="H283" s="112" t="str">
        <f t="shared" si="40"/>
        <v>00</v>
      </c>
      <c r="I283" s="194">
        <f>IF(F283&lt;&gt;"0",INDEX(GLSShapes!$A$1:$AY$40000,Index!$A283*40-34,40),0)</f>
        <v>0</v>
      </c>
      <c r="J283" s="194">
        <f>IF(F283&lt;&gt;"0",INDEX(GLSShapes!$A$1:$AY$40000,Index!$A283*40-34,41),0)</f>
        <v>0</v>
      </c>
      <c r="K283" s="186">
        <f>RANK(I283,I275:I290,-1)</f>
        <v>1</v>
      </c>
      <c r="L283" s="186">
        <f>RANK(J283,J275:J290,-1)</f>
        <v>1</v>
      </c>
      <c r="M283" s="194">
        <f>INDEX(GLSShapes!$A$1:$AY$15000,Index!$A283*40-34,44)</f>
        <v>0</v>
      </c>
      <c r="N283" s="194">
        <f>INDEX(GLSShapes!$A$1:$AY$15000,Index!$A283*40-34,45)</f>
        <v>0</v>
      </c>
      <c r="Q283" s="194">
        <f>IF(F283&lt;&gt;"0",INDEX(GLSShapes!$A$1:$AY$15000,Index!$A283*40-34,48),0)</f>
        <v>0</v>
      </c>
      <c r="R283" s="194">
        <f>IF(F283&lt;&gt;"0",INDEX(GLSShapes!$A$1:$AY$15000,Index!$A283*40-34,49),0)</f>
        <v>0</v>
      </c>
      <c r="T283" s="18"/>
      <c r="U283" s="189" t="str">
        <f t="shared" si="41"/>
        <v/>
      </c>
      <c r="V283" t="str">
        <f t="shared" si="42"/>
        <v>0</v>
      </c>
    </row>
    <row r="284" spans="1:22">
      <c r="A284" s="80">
        <f t="shared" si="38"/>
        <v>282</v>
      </c>
      <c r="B284" s="157">
        <f>INDEX(GLSShapes!$A$1:$AY$40000,Index!$A284*40-39,1)</f>
        <v>0</v>
      </c>
      <c r="C284" t="str">
        <f t="shared" si="43"/>
        <v>DEER</v>
      </c>
      <c r="D284" s="132">
        <f>INDEX(GLSShapes!$A$1:$AY$40000,Index!$A284*40-38,2)</f>
        <v>0</v>
      </c>
      <c r="E284" s="154">
        <f t="shared" si="44"/>
        <v>11241</v>
      </c>
      <c r="F284" t="str">
        <f t="shared" si="39"/>
        <v>0</v>
      </c>
      <c r="G284" s="131">
        <f>INDEX(GLSShapes!$A$1:$AY$15000,Index!$A284*40-38,1)</f>
        <v>0</v>
      </c>
      <c r="H284" s="112" t="str">
        <f t="shared" si="40"/>
        <v>00</v>
      </c>
      <c r="I284" s="194">
        <f>IF(F284&lt;&gt;"0",INDEX(GLSShapes!$A$1:$AY$40000,Index!$A284*40-34,40),0)</f>
        <v>0</v>
      </c>
      <c r="J284" s="194">
        <f>IF(F284&lt;&gt;"0",INDEX(GLSShapes!$A$1:$AY$40000,Index!$A284*40-34,41),0)</f>
        <v>0</v>
      </c>
      <c r="K284" s="186">
        <f>RANK(I284,I275:I290,-1)</f>
        <v>1</v>
      </c>
      <c r="L284" s="186">
        <f>RANK(J284,J275:J290,-1)</f>
        <v>1</v>
      </c>
      <c r="M284" s="194">
        <f>INDEX(GLSShapes!$A$1:$AY$15000,Index!$A284*40-34,44)</f>
        <v>0</v>
      </c>
      <c r="N284" s="194">
        <f>INDEX(GLSShapes!$A$1:$AY$15000,Index!$A284*40-34,45)</f>
        <v>0</v>
      </c>
      <c r="Q284" s="194">
        <f>IF(F284&lt;&gt;"0",INDEX(GLSShapes!$A$1:$AY$15000,Index!$A284*40-34,48),0)</f>
        <v>0</v>
      </c>
      <c r="R284" s="194">
        <f>IF(F284&lt;&gt;"0",INDEX(GLSShapes!$A$1:$AY$15000,Index!$A284*40-34,49),0)</f>
        <v>0</v>
      </c>
      <c r="T284" s="18"/>
      <c r="U284" s="189" t="str">
        <f t="shared" si="41"/>
        <v/>
      </c>
      <c r="V284" t="str">
        <f t="shared" si="42"/>
        <v>0</v>
      </c>
    </row>
    <row r="285" spans="1:22">
      <c r="A285" s="80">
        <f t="shared" si="38"/>
        <v>283</v>
      </c>
      <c r="B285" s="157">
        <f>INDEX(GLSShapes!$A$1:$AY$40000,Index!$A285*40-39,1)</f>
        <v>0</v>
      </c>
      <c r="C285" t="str">
        <f t="shared" si="43"/>
        <v>DEER</v>
      </c>
      <c r="D285" s="132">
        <f>INDEX(GLSShapes!$A$1:$AY$40000,Index!$A285*40-38,2)</f>
        <v>0</v>
      </c>
      <c r="E285" s="154">
        <f t="shared" si="44"/>
        <v>11281</v>
      </c>
      <c r="F285" t="str">
        <f t="shared" si="39"/>
        <v>0</v>
      </c>
      <c r="G285" s="131">
        <f>INDEX(GLSShapes!$A$1:$AY$15000,Index!$A285*40-38,1)</f>
        <v>0</v>
      </c>
      <c r="H285" s="112" t="str">
        <f t="shared" si="40"/>
        <v>00</v>
      </c>
      <c r="I285" s="194">
        <f>IF(F285&lt;&gt;"0",INDEX(GLSShapes!$A$1:$AY$40000,Index!$A285*40-34,40),0)</f>
        <v>0</v>
      </c>
      <c r="J285" s="194">
        <f>IF(F285&lt;&gt;"0",INDEX(GLSShapes!$A$1:$AY$40000,Index!$A285*40-34,41),0)</f>
        <v>0</v>
      </c>
      <c r="K285" s="186">
        <f>RANK(I285,I275:I290,-1)</f>
        <v>1</v>
      </c>
      <c r="L285" s="186">
        <f>RANK(J285,J275:J290,-1)</f>
        <v>1</v>
      </c>
      <c r="M285" s="194">
        <f>INDEX(GLSShapes!$A$1:$AY$15000,Index!$A285*40-34,44)</f>
        <v>0</v>
      </c>
      <c r="N285" s="194">
        <f>INDEX(GLSShapes!$A$1:$AY$15000,Index!$A285*40-34,45)</f>
        <v>0</v>
      </c>
      <c r="Q285" s="194">
        <f>IF(F285&lt;&gt;"0",INDEX(GLSShapes!$A$1:$AY$15000,Index!$A285*40-34,48),0)</f>
        <v>0</v>
      </c>
      <c r="R285" s="194">
        <f>IF(F285&lt;&gt;"0",INDEX(GLSShapes!$A$1:$AY$15000,Index!$A285*40-34,49),0)</f>
        <v>0</v>
      </c>
      <c r="T285" s="18"/>
      <c r="U285" s="189" t="str">
        <f t="shared" si="41"/>
        <v/>
      </c>
      <c r="V285" t="str">
        <f t="shared" si="42"/>
        <v>0</v>
      </c>
    </row>
    <row r="286" spans="1:22">
      <c r="A286" s="80">
        <f t="shared" si="38"/>
        <v>284</v>
      </c>
      <c r="B286" s="157">
        <f>INDEX(GLSShapes!$A$1:$AY$40000,Index!$A286*40-39,1)</f>
        <v>0</v>
      </c>
      <c r="C286" t="str">
        <f t="shared" si="43"/>
        <v>DEER</v>
      </c>
      <c r="D286" s="132">
        <f>INDEX(GLSShapes!$A$1:$AY$40000,Index!$A286*40-38,2)</f>
        <v>0</v>
      </c>
      <c r="E286" s="154">
        <f t="shared" si="44"/>
        <v>11321</v>
      </c>
      <c r="F286" t="str">
        <f t="shared" si="39"/>
        <v>0</v>
      </c>
      <c r="G286" s="131">
        <f>INDEX(GLSShapes!$A$1:$AY$15000,Index!$A286*40-38,1)</f>
        <v>0</v>
      </c>
      <c r="H286" s="112" t="str">
        <f t="shared" si="40"/>
        <v>00</v>
      </c>
      <c r="I286" s="194">
        <f>IF(F286&lt;&gt;"0",INDEX(GLSShapes!$A$1:$AY$40000,Index!$A286*40-34,40),0)</f>
        <v>0</v>
      </c>
      <c r="J286" s="194">
        <f>IF(F286&lt;&gt;"0",INDEX(GLSShapes!$A$1:$AY$40000,Index!$A286*40-34,41),0)</f>
        <v>0</v>
      </c>
      <c r="K286" s="186">
        <f>RANK(I286,I275:I290,-1)</f>
        <v>1</v>
      </c>
      <c r="L286" s="186">
        <f>RANK(J286,J275:J290,-1)</f>
        <v>1</v>
      </c>
      <c r="M286" s="194">
        <f>INDEX(GLSShapes!$A$1:$AY$15000,Index!$A286*40-34,44)</f>
        <v>0</v>
      </c>
      <c r="N286" s="194">
        <f>INDEX(GLSShapes!$A$1:$AY$15000,Index!$A286*40-34,45)</f>
        <v>0</v>
      </c>
      <c r="Q286" s="194">
        <f>IF(F286&lt;&gt;"0",INDEX(GLSShapes!$A$1:$AY$15000,Index!$A286*40-34,48),0)</f>
        <v>0</v>
      </c>
      <c r="R286" s="194">
        <f>IF(F286&lt;&gt;"0",INDEX(GLSShapes!$A$1:$AY$15000,Index!$A286*40-34,49),0)</f>
        <v>0</v>
      </c>
      <c r="T286" s="18"/>
      <c r="U286" s="189" t="str">
        <f t="shared" si="41"/>
        <v/>
      </c>
      <c r="V286" t="str">
        <f t="shared" si="42"/>
        <v>0</v>
      </c>
    </row>
    <row r="287" spans="1:22">
      <c r="A287" s="80">
        <f t="shared" si="38"/>
        <v>285</v>
      </c>
      <c r="B287" s="157">
        <f>INDEX(GLSShapes!$A$1:$AY$40000,Index!$A287*40-39,1)</f>
        <v>0</v>
      </c>
      <c r="C287" t="str">
        <f t="shared" si="43"/>
        <v>DEER</v>
      </c>
      <c r="D287" s="132">
        <f>INDEX(GLSShapes!$A$1:$AY$40000,Index!$A287*40-38,2)</f>
        <v>0</v>
      </c>
      <c r="E287" s="154">
        <f t="shared" si="44"/>
        <v>11361</v>
      </c>
      <c r="F287" t="str">
        <f t="shared" si="39"/>
        <v>0</v>
      </c>
      <c r="G287" s="131">
        <f>INDEX(GLSShapes!$A$1:$AY$15000,Index!$A287*40-38,1)</f>
        <v>0</v>
      </c>
      <c r="H287" s="112" t="str">
        <f t="shared" si="40"/>
        <v>00</v>
      </c>
      <c r="I287" s="194">
        <f>IF(F287&lt;&gt;"0",INDEX(GLSShapes!$A$1:$AY$40000,Index!$A287*40-34,40),0)</f>
        <v>0</v>
      </c>
      <c r="J287" s="194">
        <f>IF(F287&lt;&gt;"0",INDEX(GLSShapes!$A$1:$AY$40000,Index!$A287*40-34,41),0)</f>
        <v>0</v>
      </c>
      <c r="K287" s="186">
        <f>RANK(I287,I275:I290,-1)</f>
        <v>1</v>
      </c>
      <c r="L287" s="186">
        <f>RANK(J287,J275:J290,-1)</f>
        <v>1</v>
      </c>
      <c r="M287" s="194">
        <f>INDEX(GLSShapes!$A$1:$AY$15000,Index!$A287*40-34,44)</f>
        <v>0</v>
      </c>
      <c r="N287" s="194">
        <f>INDEX(GLSShapes!$A$1:$AY$15000,Index!$A287*40-34,45)</f>
        <v>0</v>
      </c>
      <c r="Q287" s="194">
        <f>IF(F287&lt;&gt;"0",INDEX(GLSShapes!$A$1:$AY$15000,Index!$A287*40-34,48),0)</f>
        <v>0</v>
      </c>
      <c r="R287" s="194">
        <f>IF(F287&lt;&gt;"0",INDEX(GLSShapes!$A$1:$AY$15000,Index!$A287*40-34,49),0)</f>
        <v>0</v>
      </c>
      <c r="T287" s="18"/>
      <c r="U287" s="189" t="str">
        <f t="shared" si="41"/>
        <v/>
      </c>
      <c r="V287" t="str">
        <f t="shared" si="42"/>
        <v>0</v>
      </c>
    </row>
    <row r="288" spans="1:22">
      <c r="A288" s="80">
        <f t="shared" si="38"/>
        <v>286</v>
      </c>
      <c r="B288" s="157">
        <f>INDEX(GLSShapes!$A$1:$AY$40000,Index!$A288*40-39,1)</f>
        <v>0</v>
      </c>
      <c r="C288" t="str">
        <f t="shared" si="43"/>
        <v>DEER</v>
      </c>
      <c r="D288" s="132">
        <f>INDEX(GLSShapes!$A$1:$AY$40000,Index!$A288*40-38,2)</f>
        <v>0</v>
      </c>
      <c r="E288" s="154">
        <f t="shared" si="44"/>
        <v>11401</v>
      </c>
      <c r="F288" t="str">
        <f t="shared" si="39"/>
        <v>0</v>
      </c>
      <c r="G288" s="131">
        <f>INDEX(GLSShapes!$A$1:$AY$15000,Index!$A288*40-38,1)</f>
        <v>0</v>
      </c>
      <c r="H288" s="112" t="str">
        <f t="shared" si="40"/>
        <v>00</v>
      </c>
      <c r="I288" s="194">
        <f>IF(F288&lt;&gt;"0",INDEX(GLSShapes!$A$1:$AY$40000,Index!$A288*40-34,40),0)</f>
        <v>0</v>
      </c>
      <c r="J288" s="194">
        <f>IF(F288&lt;&gt;"0",INDEX(GLSShapes!$A$1:$AY$40000,Index!$A288*40-34,41),0)</f>
        <v>0</v>
      </c>
      <c r="K288" s="186">
        <f>RANK(I288,I275:I290,-1)</f>
        <v>1</v>
      </c>
      <c r="L288" s="186">
        <f>RANK(J288,J275:J290,-1)</f>
        <v>1</v>
      </c>
      <c r="M288" s="194">
        <f>INDEX(GLSShapes!$A$1:$AY$15000,Index!$A288*40-34,44)</f>
        <v>0</v>
      </c>
      <c r="N288" s="194">
        <f>INDEX(GLSShapes!$A$1:$AY$15000,Index!$A288*40-34,45)</f>
        <v>0</v>
      </c>
      <c r="Q288" s="194">
        <f>IF(F288&lt;&gt;"0",INDEX(GLSShapes!$A$1:$AY$15000,Index!$A288*40-34,48),0)</f>
        <v>0</v>
      </c>
      <c r="R288" s="194">
        <f>IF(F288&lt;&gt;"0",INDEX(GLSShapes!$A$1:$AY$15000,Index!$A288*40-34,49),0)</f>
        <v>0</v>
      </c>
      <c r="T288" s="18"/>
      <c r="U288" s="189" t="str">
        <f t="shared" si="41"/>
        <v/>
      </c>
      <c r="V288" t="str">
        <f t="shared" si="42"/>
        <v>0</v>
      </c>
    </row>
    <row r="289" spans="1:22">
      <c r="A289" s="80">
        <f t="shared" si="38"/>
        <v>287</v>
      </c>
      <c r="B289" s="157">
        <f>INDEX(GLSShapes!$A$1:$AY$40000,Index!$A289*40-39,1)</f>
        <v>0</v>
      </c>
      <c r="C289" t="str">
        <f t="shared" si="43"/>
        <v>DEER</v>
      </c>
      <c r="D289" s="132">
        <f>INDEX(GLSShapes!$A$1:$AY$40000,Index!$A289*40-38,2)</f>
        <v>0</v>
      </c>
      <c r="E289" s="154">
        <f t="shared" si="44"/>
        <v>11441</v>
      </c>
      <c r="F289" t="str">
        <f t="shared" si="39"/>
        <v>0</v>
      </c>
      <c r="G289" s="131">
        <f>INDEX(GLSShapes!$A$1:$AY$15000,Index!$A289*40-38,1)</f>
        <v>0</v>
      </c>
      <c r="H289" s="112" t="str">
        <f t="shared" si="40"/>
        <v>00</v>
      </c>
      <c r="I289" s="194">
        <f>IF(F289&lt;&gt;"0",INDEX(GLSShapes!$A$1:$AY$40000,Index!$A289*40-34,40),0)</f>
        <v>0</v>
      </c>
      <c r="J289" s="194">
        <f>IF(F289&lt;&gt;"0",INDEX(GLSShapes!$A$1:$AY$40000,Index!$A289*40-34,41),0)</f>
        <v>0</v>
      </c>
      <c r="K289" s="186">
        <f>RANK(I289,I275:I290,-1)</f>
        <v>1</v>
      </c>
      <c r="L289" s="186">
        <f>RANK(J289,J275:J290,-1)</f>
        <v>1</v>
      </c>
      <c r="M289" s="194">
        <f>INDEX(GLSShapes!$A$1:$AY$15000,Index!$A289*40-34,44)</f>
        <v>0</v>
      </c>
      <c r="N289" s="194">
        <f>INDEX(GLSShapes!$A$1:$AY$15000,Index!$A289*40-34,45)</f>
        <v>0</v>
      </c>
      <c r="Q289" s="194">
        <f>IF(F289&lt;&gt;"0",INDEX(GLSShapes!$A$1:$AY$15000,Index!$A289*40-34,48),0)</f>
        <v>0</v>
      </c>
      <c r="R289" s="194">
        <f>IF(F289&lt;&gt;"0",INDEX(GLSShapes!$A$1:$AY$15000,Index!$A289*40-34,49),0)</f>
        <v>0</v>
      </c>
      <c r="T289" s="18"/>
      <c r="U289" s="189" t="str">
        <f t="shared" si="41"/>
        <v/>
      </c>
      <c r="V289" t="str">
        <f t="shared" si="42"/>
        <v>0</v>
      </c>
    </row>
    <row r="290" spans="1:22">
      <c r="A290" s="86">
        <f t="shared" si="38"/>
        <v>288</v>
      </c>
      <c r="B290" s="157">
        <f>INDEX(GLSShapes!$A$1:$AY$40000,Index!$A290*40-39,1)</f>
        <v>0</v>
      </c>
      <c r="C290" s="134" t="str">
        <f t="shared" si="43"/>
        <v>DEER</v>
      </c>
      <c r="D290" s="132">
        <f>INDEX(GLSShapes!$A$1:$AY$40000,Index!$A290*40-38,2)</f>
        <v>0</v>
      </c>
      <c r="E290" s="155">
        <f t="shared" si="44"/>
        <v>11481</v>
      </c>
      <c r="F290" s="134" t="str">
        <f t="shared" si="39"/>
        <v>0</v>
      </c>
      <c r="G290" s="135">
        <f>INDEX(GLSShapes!$A$1:$AY$15000,Index!$A290*40-38,1)</f>
        <v>0</v>
      </c>
      <c r="H290" s="136" t="str">
        <f t="shared" si="40"/>
        <v>00</v>
      </c>
      <c r="I290" s="194">
        <f>IF(F290&lt;&gt;"0",INDEX(GLSShapes!$A$1:$AY$40000,Index!$A290*40-34,40),0)</f>
        <v>0</v>
      </c>
      <c r="J290" s="194">
        <f>IF(F290&lt;&gt;"0",INDEX(GLSShapes!$A$1:$AY$40000,Index!$A290*40-34,41),0)</f>
        <v>0</v>
      </c>
      <c r="K290" s="137">
        <f>RANK(I290,I275:I290,-1)</f>
        <v>1</v>
      </c>
      <c r="L290" s="137">
        <f>RANK(J290,J275:J290,-1)</f>
        <v>1</v>
      </c>
      <c r="M290" s="195">
        <f>INDEX(GLSShapes!$A$1:$AY$15000,Index!$A290*40-34,44)</f>
        <v>0</v>
      </c>
      <c r="N290" s="195">
        <f>INDEX(GLSShapes!$A$1:$AY$15000,Index!$A290*40-34,45)</f>
        <v>0</v>
      </c>
      <c r="O290" s="134"/>
      <c r="P290" s="134"/>
      <c r="Q290" s="195">
        <f>IF(F290&lt;&gt;"0",INDEX(GLSShapes!$A$1:$AY$15000,Index!$A290*40-34,48),0)</f>
        <v>0</v>
      </c>
      <c r="R290" s="195">
        <f>IF(F290&lt;&gt;"0",INDEX(GLSShapes!$A$1:$AY$15000,Index!$A290*40-34,49),0)</f>
        <v>0</v>
      </c>
      <c r="S290" s="134"/>
      <c r="T290" s="138"/>
      <c r="U290" s="189" t="str">
        <f t="shared" si="41"/>
        <v/>
      </c>
      <c r="V290" t="str">
        <f t="shared" si="42"/>
        <v>0</v>
      </c>
    </row>
    <row r="291" spans="1:22">
      <c r="A291" s="80">
        <f t="shared" si="38"/>
        <v>289</v>
      </c>
      <c r="B291" s="157">
        <f>INDEX(GLSShapes!$A$1:$AY$40000,Index!$A291*40-39,1)</f>
        <v>0</v>
      </c>
      <c r="C291" t="str">
        <f t="shared" si="43"/>
        <v>DEER</v>
      </c>
      <c r="D291" s="132">
        <f>INDEX(GLSShapes!$A$1:$AY$40000,Index!$A291*40-38,2)</f>
        <v>0</v>
      </c>
      <c r="E291" s="153">
        <f t="shared" si="44"/>
        <v>11521</v>
      </c>
      <c r="F291" t="str">
        <f t="shared" si="39"/>
        <v>0</v>
      </c>
      <c r="G291" s="131">
        <f>INDEX(GLSShapes!$A$1:$AY$15000,Index!$A291*40-38,1)</f>
        <v>0</v>
      </c>
      <c r="H291" s="112" t="str">
        <f t="shared" si="40"/>
        <v>00</v>
      </c>
      <c r="I291" s="194">
        <f>IF(F291&lt;&gt;"0",INDEX(GLSShapes!$A$1:$AY$40000,Index!$A291*40-34,40),0)</f>
        <v>0</v>
      </c>
      <c r="J291" s="194">
        <f>IF(F291&lt;&gt;"0",INDEX(GLSShapes!$A$1:$AY$40000,Index!$A291*40-34,41),0)</f>
        <v>0</v>
      </c>
      <c r="K291" s="186">
        <f>RANK(I291,I291:I306,-1)</f>
        <v>1</v>
      </c>
      <c r="L291" s="186">
        <f>RANK(J291,J291:J306,-1)</f>
        <v>1</v>
      </c>
      <c r="M291" s="194">
        <f>INDEX(GLSShapes!$A$1:$AY$15000,Index!$A291*40-34,44)</f>
        <v>0</v>
      </c>
      <c r="N291" s="194">
        <f>INDEX(GLSShapes!$A$1:$AY$15000,Index!$A291*40-34,45)</f>
        <v>0</v>
      </c>
      <c r="Q291" s="194">
        <f>IF(F291&lt;&gt;"0",INDEX(GLSShapes!$A$1:$AY$15000,Index!$A291*40-34,48),0)</f>
        <v>0</v>
      </c>
      <c r="R291" s="194">
        <f>IF(F291&lt;&gt;"0",INDEX(GLSShapes!$A$1:$AY$15000,Index!$A291*40-34,49),0)</f>
        <v>0</v>
      </c>
      <c r="T291" s="18"/>
      <c r="U291" s="189" t="str">
        <f t="shared" si="41"/>
        <v/>
      </c>
      <c r="V291" t="str">
        <f t="shared" si="42"/>
        <v>0</v>
      </c>
    </row>
    <row r="292" spans="1:22">
      <c r="A292" s="80">
        <f t="shared" si="38"/>
        <v>290</v>
      </c>
      <c r="B292" s="157">
        <f>INDEX(GLSShapes!$A$1:$AY$40000,Index!$A292*40-39,1)</f>
        <v>0</v>
      </c>
      <c r="C292" t="str">
        <f t="shared" si="43"/>
        <v>DEER</v>
      </c>
      <c r="D292" s="132">
        <f>INDEX(GLSShapes!$A$1:$AY$40000,Index!$A292*40-38,2)</f>
        <v>0</v>
      </c>
      <c r="E292" s="154">
        <f t="shared" si="44"/>
        <v>11561</v>
      </c>
      <c r="F292" t="str">
        <f t="shared" si="39"/>
        <v>0</v>
      </c>
      <c r="G292" s="131">
        <f>INDEX(GLSShapes!$A$1:$AY$15000,Index!$A292*40-38,1)</f>
        <v>0</v>
      </c>
      <c r="H292" s="112" t="str">
        <f t="shared" si="40"/>
        <v>00</v>
      </c>
      <c r="I292" s="194">
        <f>IF(F292&lt;&gt;"0",INDEX(GLSShapes!$A$1:$AY$40000,Index!$A292*40-34,40),0)</f>
        <v>0</v>
      </c>
      <c r="J292" s="194">
        <f>IF(F292&lt;&gt;"0",INDEX(GLSShapes!$A$1:$AY$40000,Index!$A292*40-34,41),0)</f>
        <v>0</v>
      </c>
      <c r="K292" s="186">
        <f>RANK(I292,I291:I306,-1)</f>
        <v>1</v>
      </c>
      <c r="L292" s="186">
        <f>RANK(J292,J291:J306,-1)</f>
        <v>1</v>
      </c>
      <c r="M292" s="194">
        <f>INDEX(GLSShapes!$A$1:$AY$15000,Index!$A292*40-34,44)</f>
        <v>0</v>
      </c>
      <c r="N292" s="194">
        <f>INDEX(GLSShapes!$A$1:$AY$15000,Index!$A292*40-34,45)</f>
        <v>0</v>
      </c>
      <c r="Q292" s="194">
        <f>IF(F292&lt;&gt;"0",INDEX(GLSShapes!$A$1:$AY$15000,Index!$A292*40-34,48),0)</f>
        <v>0</v>
      </c>
      <c r="R292" s="194">
        <f>IF(F292&lt;&gt;"0",INDEX(GLSShapes!$A$1:$AY$15000,Index!$A292*40-34,49),0)</f>
        <v>0</v>
      </c>
      <c r="T292" s="18"/>
      <c r="U292" s="189" t="str">
        <f t="shared" si="41"/>
        <v/>
      </c>
      <c r="V292" t="str">
        <f t="shared" si="42"/>
        <v>0</v>
      </c>
    </row>
    <row r="293" spans="1:22">
      <c r="A293" s="80">
        <f t="shared" si="38"/>
        <v>291</v>
      </c>
      <c r="B293" s="157">
        <f>INDEX(GLSShapes!$A$1:$AY$40000,Index!$A293*40-39,1)</f>
        <v>0</v>
      </c>
      <c r="C293" t="str">
        <f t="shared" si="43"/>
        <v>DEER</v>
      </c>
      <c r="D293" s="132">
        <f>INDEX(GLSShapes!$A$1:$AY$40000,Index!$A293*40-38,2)</f>
        <v>0</v>
      </c>
      <c r="E293" s="154">
        <f t="shared" si="44"/>
        <v>11601</v>
      </c>
      <c r="F293" t="str">
        <f t="shared" si="39"/>
        <v>0</v>
      </c>
      <c r="G293" s="131">
        <f>INDEX(GLSShapes!$A$1:$AY$15000,Index!$A293*40-38,1)</f>
        <v>0</v>
      </c>
      <c r="H293" s="112" t="str">
        <f t="shared" si="40"/>
        <v>00</v>
      </c>
      <c r="I293" s="194">
        <f>IF(F293&lt;&gt;"0",INDEX(GLSShapes!$A$1:$AY$40000,Index!$A293*40-34,40),0)</f>
        <v>0</v>
      </c>
      <c r="J293" s="194">
        <f>IF(F293&lt;&gt;"0",INDEX(GLSShapes!$A$1:$AY$40000,Index!$A293*40-34,41),0)</f>
        <v>0</v>
      </c>
      <c r="K293" s="186">
        <f>RANK(I293,I291:I306,-1)</f>
        <v>1</v>
      </c>
      <c r="L293" s="186">
        <f>RANK(J293,J291:J306,-1)</f>
        <v>1</v>
      </c>
      <c r="M293" s="194">
        <f>INDEX(GLSShapes!$A$1:$AY$15000,Index!$A293*40-34,44)</f>
        <v>0</v>
      </c>
      <c r="N293" s="194">
        <f>INDEX(GLSShapes!$A$1:$AY$15000,Index!$A293*40-34,45)</f>
        <v>0</v>
      </c>
      <c r="Q293" s="194">
        <f>IF(F293&lt;&gt;"0",INDEX(GLSShapes!$A$1:$AY$15000,Index!$A293*40-34,48),0)</f>
        <v>0</v>
      </c>
      <c r="R293" s="194">
        <f>IF(F293&lt;&gt;"0",INDEX(GLSShapes!$A$1:$AY$15000,Index!$A293*40-34,49),0)</f>
        <v>0</v>
      </c>
      <c r="T293" s="18"/>
      <c r="U293" s="189" t="str">
        <f t="shared" si="41"/>
        <v/>
      </c>
      <c r="V293" t="str">
        <f t="shared" si="42"/>
        <v>0</v>
      </c>
    </row>
    <row r="294" spans="1:22">
      <c r="A294" s="80">
        <f t="shared" si="38"/>
        <v>292</v>
      </c>
      <c r="B294" s="157">
        <f>INDEX(GLSShapes!$A$1:$AY$40000,Index!$A294*40-39,1)</f>
        <v>0</v>
      </c>
      <c r="C294" t="str">
        <f t="shared" si="43"/>
        <v>DEER</v>
      </c>
      <c r="D294" s="132">
        <f>INDEX(GLSShapes!$A$1:$AY$40000,Index!$A294*40-38,2)</f>
        <v>0</v>
      </c>
      <c r="E294" s="154">
        <f t="shared" si="44"/>
        <v>11641</v>
      </c>
      <c r="F294" t="str">
        <f t="shared" si="39"/>
        <v>0</v>
      </c>
      <c r="G294" s="131">
        <f>INDEX(GLSShapes!$A$1:$AY$15000,Index!$A294*40-38,1)</f>
        <v>0</v>
      </c>
      <c r="H294" s="112" t="str">
        <f t="shared" si="40"/>
        <v>00</v>
      </c>
      <c r="I294" s="194">
        <f>IF(F294&lt;&gt;"0",INDEX(GLSShapes!$A$1:$AY$40000,Index!$A294*40-34,40),0)</f>
        <v>0</v>
      </c>
      <c r="J294" s="194">
        <f>IF(F294&lt;&gt;"0",INDEX(GLSShapes!$A$1:$AY$40000,Index!$A294*40-34,41),0)</f>
        <v>0</v>
      </c>
      <c r="K294" s="186">
        <f>RANK(I294,I291:I306,-1)</f>
        <v>1</v>
      </c>
      <c r="L294" s="186">
        <f>RANK(J294,J291:J306,-1)</f>
        <v>1</v>
      </c>
      <c r="M294" s="194">
        <f>INDEX(GLSShapes!$A$1:$AY$15000,Index!$A294*40-34,44)</f>
        <v>0</v>
      </c>
      <c r="N294" s="194">
        <f>INDEX(GLSShapes!$A$1:$AY$15000,Index!$A294*40-34,45)</f>
        <v>0</v>
      </c>
      <c r="Q294" s="194">
        <f>IF(F294&lt;&gt;"0",INDEX(GLSShapes!$A$1:$AY$15000,Index!$A294*40-34,48),0)</f>
        <v>0</v>
      </c>
      <c r="R294" s="194">
        <f>IF(F294&lt;&gt;"0",INDEX(GLSShapes!$A$1:$AY$15000,Index!$A294*40-34,49),0)</f>
        <v>0</v>
      </c>
      <c r="T294" s="18"/>
      <c r="U294" s="189" t="str">
        <f t="shared" si="41"/>
        <v/>
      </c>
      <c r="V294" t="str">
        <f t="shared" si="42"/>
        <v>0</v>
      </c>
    </row>
    <row r="295" spans="1:22">
      <c r="A295" s="80">
        <f t="shared" si="38"/>
        <v>293</v>
      </c>
      <c r="B295" s="157">
        <f>INDEX(GLSShapes!$A$1:$AY$40000,Index!$A295*40-39,1)</f>
        <v>0</v>
      </c>
      <c r="C295" t="str">
        <f t="shared" si="43"/>
        <v>DEER</v>
      </c>
      <c r="D295" s="132">
        <f>INDEX(GLSShapes!$A$1:$AY$40000,Index!$A295*40-38,2)</f>
        <v>0</v>
      </c>
      <c r="E295" s="154">
        <f t="shared" si="44"/>
        <v>11681</v>
      </c>
      <c r="F295" t="str">
        <f t="shared" si="39"/>
        <v>0</v>
      </c>
      <c r="G295" s="131">
        <f>INDEX(GLSShapes!$A$1:$AY$15000,Index!$A295*40-38,1)</f>
        <v>0</v>
      </c>
      <c r="H295" s="112" t="str">
        <f t="shared" si="40"/>
        <v>00</v>
      </c>
      <c r="I295" s="194">
        <f>IF(F295&lt;&gt;"0",INDEX(GLSShapes!$A$1:$AY$40000,Index!$A295*40-34,40),0)</f>
        <v>0</v>
      </c>
      <c r="J295" s="194">
        <f>IF(F295&lt;&gt;"0",INDEX(GLSShapes!$A$1:$AY$40000,Index!$A295*40-34,41),0)</f>
        <v>0</v>
      </c>
      <c r="K295" s="186">
        <f>RANK(I295,I291:I306,-1)</f>
        <v>1</v>
      </c>
      <c r="L295" s="186">
        <f>RANK(J295,J291:J306,-1)</f>
        <v>1</v>
      </c>
      <c r="M295" s="194">
        <f>INDEX(GLSShapes!$A$1:$AY$15000,Index!$A295*40-34,44)</f>
        <v>0</v>
      </c>
      <c r="N295" s="194">
        <f>INDEX(GLSShapes!$A$1:$AY$15000,Index!$A295*40-34,45)</f>
        <v>0</v>
      </c>
      <c r="Q295" s="194">
        <f>IF(F295&lt;&gt;"0",INDEX(GLSShapes!$A$1:$AY$15000,Index!$A295*40-34,48),0)</f>
        <v>0</v>
      </c>
      <c r="R295" s="194">
        <f>IF(F295&lt;&gt;"0",INDEX(GLSShapes!$A$1:$AY$15000,Index!$A295*40-34,49),0)</f>
        <v>0</v>
      </c>
      <c r="T295" s="18"/>
      <c r="U295" s="189" t="str">
        <f t="shared" si="41"/>
        <v/>
      </c>
      <c r="V295" t="str">
        <f t="shared" si="42"/>
        <v>0</v>
      </c>
    </row>
    <row r="296" spans="1:22">
      <c r="A296" s="80">
        <f t="shared" si="38"/>
        <v>294</v>
      </c>
      <c r="B296" s="157">
        <f>INDEX(GLSShapes!$A$1:$AY$40000,Index!$A296*40-39,1)</f>
        <v>0</v>
      </c>
      <c r="C296" t="str">
        <f t="shared" si="43"/>
        <v>DEER</v>
      </c>
      <c r="D296" s="132">
        <f>INDEX(GLSShapes!$A$1:$AY$40000,Index!$A296*40-38,2)</f>
        <v>0</v>
      </c>
      <c r="E296" s="154">
        <f t="shared" si="44"/>
        <v>11721</v>
      </c>
      <c r="F296" t="str">
        <f t="shared" si="39"/>
        <v>0</v>
      </c>
      <c r="G296" s="131">
        <f>INDEX(GLSShapes!$A$1:$AY$15000,Index!$A296*40-38,1)</f>
        <v>0</v>
      </c>
      <c r="H296" s="112" t="str">
        <f t="shared" si="40"/>
        <v>00</v>
      </c>
      <c r="I296" s="194">
        <f>IF(F296&lt;&gt;"0",INDEX(GLSShapes!$A$1:$AY$40000,Index!$A296*40-34,40),0)</f>
        <v>0</v>
      </c>
      <c r="J296" s="194">
        <f>IF(F296&lt;&gt;"0",INDEX(GLSShapes!$A$1:$AY$40000,Index!$A296*40-34,41),0)</f>
        <v>0</v>
      </c>
      <c r="K296" s="186">
        <f>RANK(I296,I291:I306,-1)</f>
        <v>1</v>
      </c>
      <c r="L296" s="186">
        <f>RANK(J296,J291:J306,-1)</f>
        <v>1</v>
      </c>
      <c r="M296" s="194">
        <f>INDEX(GLSShapes!$A$1:$AY$15000,Index!$A296*40-34,44)</f>
        <v>0</v>
      </c>
      <c r="N296" s="194">
        <f>INDEX(GLSShapes!$A$1:$AY$15000,Index!$A296*40-34,45)</f>
        <v>0</v>
      </c>
      <c r="Q296" s="194">
        <f>IF(F296&lt;&gt;"0",INDEX(GLSShapes!$A$1:$AY$15000,Index!$A296*40-34,48),0)</f>
        <v>0</v>
      </c>
      <c r="R296" s="194">
        <f>IF(F296&lt;&gt;"0",INDEX(GLSShapes!$A$1:$AY$15000,Index!$A296*40-34,49),0)</f>
        <v>0</v>
      </c>
      <c r="T296" s="18"/>
      <c r="U296" s="189" t="str">
        <f t="shared" si="41"/>
        <v/>
      </c>
      <c r="V296" t="str">
        <f t="shared" si="42"/>
        <v>0</v>
      </c>
    </row>
    <row r="297" spans="1:22">
      <c r="A297" s="80">
        <f t="shared" si="38"/>
        <v>295</v>
      </c>
      <c r="B297" s="157">
        <f>INDEX(GLSShapes!$A$1:$AY$40000,Index!$A297*40-39,1)</f>
        <v>0</v>
      </c>
      <c r="C297" t="str">
        <f t="shared" si="43"/>
        <v>DEER</v>
      </c>
      <c r="D297" s="132">
        <f>INDEX(GLSShapes!$A$1:$AY$40000,Index!$A297*40-38,2)</f>
        <v>0</v>
      </c>
      <c r="E297" s="154">
        <f t="shared" si="44"/>
        <v>11761</v>
      </c>
      <c r="F297" t="str">
        <f t="shared" si="39"/>
        <v>0</v>
      </c>
      <c r="G297" s="131">
        <f>INDEX(GLSShapes!$A$1:$AY$15000,Index!$A297*40-38,1)</f>
        <v>0</v>
      </c>
      <c r="H297" s="112" t="str">
        <f t="shared" si="40"/>
        <v>00</v>
      </c>
      <c r="I297" s="194">
        <f>IF(F297&lt;&gt;"0",INDEX(GLSShapes!$A$1:$AY$40000,Index!$A297*40-34,40),0)</f>
        <v>0</v>
      </c>
      <c r="J297" s="194">
        <f>IF(F297&lt;&gt;"0",INDEX(GLSShapes!$A$1:$AY$40000,Index!$A297*40-34,41),0)</f>
        <v>0</v>
      </c>
      <c r="K297" s="186">
        <f>RANK(I297,I291:I306,-1)</f>
        <v>1</v>
      </c>
      <c r="L297" s="186">
        <f>RANK(J297,J291:J306,-1)</f>
        <v>1</v>
      </c>
      <c r="M297" s="194">
        <f>INDEX(GLSShapes!$A$1:$AY$15000,Index!$A297*40-34,44)</f>
        <v>0</v>
      </c>
      <c r="N297" s="194">
        <f>INDEX(GLSShapes!$A$1:$AY$15000,Index!$A297*40-34,45)</f>
        <v>0</v>
      </c>
      <c r="Q297" s="194">
        <f>IF(F297&lt;&gt;"0",INDEX(GLSShapes!$A$1:$AY$15000,Index!$A297*40-34,48),0)</f>
        <v>0</v>
      </c>
      <c r="R297" s="194">
        <f>IF(F297&lt;&gt;"0",INDEX(GLSShapes!$A$1:$AY$15000,Index!$A297*40-34,49),0)</f>
        <v>0</v>
      </c>
      <c r="T297" s="18"/>
      <c r="U297" s="189" t="str">
        <f t="shared" si="41"/>
        <v/>
      </c>
      <c r="V297" t="str">
        <f t="shared" si="42"/>
        <v>0</v>
      </c>
    </row>
    <row r="298" spans="1:22">
      <c r="A298" s="80">
        <f t="shared" si="38"/>
        <v>296</v>
      </c>
      <c r="B298" s="157">
        <f>INDEX(GLSShapes!$A$1:$AY$40000,Index!$A298*40-39,1)</f>
        <v>0</v>
      </c>
      <c r="C298" t="str">
        <f t="shared" si="43"/>
        <v>DEER</v>
      </c>
      <c r="D298" s="132">
        <f>INDEX(GLSShapes!$A$1:$AY$40000,Index!$A298*40-38,2)</f>
        <v>0</v>
      </c>
      <c r="E298" s="154">
        <f t="shared" si="44"/>
        <v>11801</v>
      </c>
      <c r="F298" t="str">
        <f t="shared" si="39"/>
        <v>0</v>
      </c>
      <c r="G298" s="131">
        <f>INDEX(GLSShapes!$A$1:$AY$15000,Index!$A298*40-38,1)</f>
        <v>0</v>
      </c>
      <c r="H298" s="112" t="str">
        <f t="shared" si="40"/>
        <v>00</v>
      </c>
      <c r="I298" s="194">
        <f>IF(F298&lt;&gt;"0",INDEX(GLSShapes!$A$1:$AY$40000,Index!$A298*40-34,40),0)</f>
        <v>0</v>
      </c>
      <c r="J298" s="194">
        <f>IF(F298&lt;&gt;"0",INDEX(GLSShapes!$A$1:$AY$40000,Index!$A298*40-34,41),0)</f>
        <v>0</v>
      </c>
      <c r="K298" s="186">
        <f>RANK(I298,I291:I306,-1)</f>
        <v>1</v>
      </c>
      <c r="L298" s="186">
        <f>RANK(J298,J291:J306,-1)</f>
        <v>1</v>
      </c>
      <c r="M298" s="194">
        <f>INDEX(GLSShapes!$A$1:$AY$15000,Index!$A298*40-34,44)</f>
        <v>0</v>
      </c>
      <c r="N298" s="194">
        <f>INDEX(GLSShapes!$A$1:$AY$15000,Index!$A298*40-34,45)</f>
        <v>0</v>
      </c>
      <c r="Q298" s="194">
        <f>IF(F298&lt;&gt;"0",INDEX(GLSShapes!$A$1:$AY$15000,Index!$A298*40-34,48),0)</f>
        <v>0</v>
      </c>
      <c r="R298" s="194">
        <f>IF(F298&lt;&gt;"0",INDEX(GLSShapes!$A$1:$AY$15000,Index!$A298*40-34,49),0)</f>
        <v>0</v>
      </c>
      <c r="T298" s="18"/>
      <c r="U298" s="189" t="str">
        <f t="shared" si="41"/>
        <v/>
      </c>
      <c r="V298" t="str">
        <f t="shared" si="42"/>
        <v>0</v>
      </c>
    </row>
    <row r="299" spans="1:22">
      <c r="A299" s="80">
        <f t="shared" si="38"/>
        <v>297</v>
      </c>
      <c r="B299" s="157">
        <f>INDEX(GLSShapes!$A$1:$AY$40000,Index!$A299*40-39,1)</f>
        <v>0</v>
      </c>
      <c r="C299" t="str">
        <f t="shared" si="43"/>
        <v>DEER</v>
      </c>
      <c r="D299" s="132">
        <f>INDEX(GLSShapes!$A$1:$AY$40000,Index!$A299*40-38,2)</f>
        <v>0</v>
      </c>
      <c r="E299" s="154">
        <f t="shared" si="44"/>
        <v>11841</v>
      </c>
      <c r="F299" t="str">
        <f t="shared" si="39"/>
        <v>0</v>
      </c>
      <c r="G299" s="131">
        <f>INDEX(GLSShapes!$A$1:$AY$15000,Index!$A299*40-38,1)</f>
        <v>0</v>
      </c>
      <c r="H299" s="112" t="str">
        <f t="shared" si="40"/>
        <v>00</v>
      </c>
      <c r="I299" s="194">
        <f>IF(F299&lt;&gt;"0",INDEX(GLSShapes!$A$1:$AY$40000,Index!$A299*40-34,40),0)</f>
        <v>0</v>
      </c>
      <c r="J299" s="194">
        <f>IF(F299&lt;&gt;"0",INDEX(GLSShapes!$A$1:$AY$40000,Index!$A299*40-34,41),0)</f>
        <v>0</v>
      </c>
      <c r="K299" s="186">
        <f>RANK(I299,I291:I306,-1)</f>
        <v>1</v>
      </c>
      <c r="L299" s="186">
        <f>RANK(J299,J291:J306,-1)</f>
        <v>1</v>
      </c>
      <c r="M299" s="194">
        <f>INDEX(GLSShapes!$A$1:$AY$15000,Index!$A299*40-34,44)</f>
        <v>0</v>
      </c>
      <c r="N299" s="194">
        <f>INDEX(GLSShapes!$A$1:$AY$15000,Index!$A299*40-34,45)</f>
        <v>0</v>
      </c>
      <c r="Q299" s="194">
        <f>IF(F299&lt;&gt;"0",INDEX(GLSShapes!$A$1:$AY$15000,Index!$A299*40-34,48),0)</f>
        <v>0</v>
      </c>
      <c r="R299" s="194">
        <f>IF(F299&lt;&gt;"0",INDEX(GLSShapes!$A$1:$AY$15000,Index!$A299*40-34,49),0)</f>
        <v>0</v>
      </c>
      <c r="T299" s="18"/>
      <c r="U299" s="189" t="str">
        <f t="shared" si="41"/>
        <v/>
      </c>
      <c r="V299" t="str">
        <f t="shared" si="42"/>
        <v>0</v>
      </c>
    </row>
    <row r="300" spans="1:22">
      <c r="A300" s="80">
        <f t="shared" si="38"/>
        <v>298</v>
      </c>
      <c r="B300" s="157">
        <f>INDEX(GLSShapes!$A$1:$AY$40000,Index!$A300*40-39,1)</f>
        <v>0</v>
      </c>
      <c r="C300" t="str">
        <f t="shared" si="43"/>
        <v>DEER</v>
      </c>
      <c r="D300" s="132">
        <f>INDEX(GLSShapes!$A$1:$AY$40000,Index!$A300*40-38,2)</f>
        <v>0</v>
      </c>
      <c r="E300" s="154">
        <f t="shared" si="44"/>
        <v>11881</v>
      </c>
      <c r="F300" t="str">
        <f t="shared" si="39"/>
        <v>0</v>
      </c>
      <c r="G300" s="131">
        <f>INDEX(GLSShapes!$A$1:$AY$15000,Index!$A300*40-38,1)</f>
        <v>0</v>
      </c>
      <c r="H300" s="112" t="str">
        <f t="shared" si="40"/>
        <v>00</v>
      </c>
      <c r="I300" s="194">
        <f>IF(F300&lt;&gt;"0",INDEX(GLSShapes!$A$1:$AY$40000,Index!$A300*40-34,40),0)</f>
        <v>0</v>
      </c>
      <c r="J300" s="194">
        <f>IF(F300&lt;&gt;"0",INDEX(GLSShapes!$A$1:$AY$40000,Index!$A300*40-34,41),0)</f>
        <v>0</v>
      </c>
      <c r="K300" s="186">
        <f>RANK(I300,I291:I306,-1)</f>
        <v>1</v>
      </c>
      <c r="L300" s="186">
        <f>RANK(J300,J291:J306,-1)</f>
        <v>1</v>
      </c>
      <c r="M300" s="194">
        <f>INDEX(GLSShapes!$A$1:$AY$15000,Index!$A300*40-34,44)</f>
        <v>0</v>
      </c>
      <c r="N300" s="194">
        <f>INDEX(GLSShapes!$A$1:$AY$15000,Index!$A300*40-34,45)</f>
        <v>0</v>
      </c>
      <c r="Q300" s="194">
        <f>IF(F300&lt;&gt;"0",INDEX(GLSShapes!$A$1:$AY$15000,Index!$A300*40-34,48),0)</f>
        <v>0</v>
      </c>
      <c r="R300" s="194">
        <f>IF(F300&lt;&gt;"0",INDEX(GLSShapes!$A$1:$AY$15000,Index!$A300*40-34,49),0)</f>
        <v>0</v>
      </c>
      <c r="T300" s="18"/>
      <c r="U300" s="189" t="str">
        <f t="shared" si="41"/>
        <v/>
      </c>
      <c r="V300" t="str">
        <f t="shared" si="42"/>
        <v>0</v>
      </c>
    </row>
    <row r="301" spans="1:22">
      <c r="A301" s="80">
        <f t="shared" si="38"/>
        <v>299</v>
      </c>
      <c r="B301" s="157">
        <f>INDEX(GLSShapes!$A$1:$AY$40000,Index!$A301*40-39,1)</f>
        <v>0</v>
      </c>
      <c r="C301" t="str">
        <f t="shared" si="43"/>
        <v>DEER</v>
      </c>
      <c r="D301" s="132">
        <f>INDEX(GLSShapes!$A$1:$AY$40000,Index!$A301*40-38,2)</f>
        <v>0</v>
      </c>
      <c r="E301" s="154">
        <f t="shared" si="44"/>
        <v>11921</v>
      </c>
      <c r="F301" t="str">
        <f t="shared" si="39"/>
        <v>0</v>
      </c>
      <c r="G301" s="131">
        <f>INDEX(GLSShapes!$A$1:$AY$15000,Index!$A301*40-38,1)</f>
        <v>0</v>
      </c>
      <c r="H301" s="112" t="str">
        <f t="shared" si="40"/>
        <v>00</v>
      </c>
      <c r="I301" s="194">
        <f>IF(F301&lt;&gt;"0",INDEX(GLSShapes!$A$1:$AY$40000,Index!$A301*40-34,40),0)</f>
        <v>0</v>
      </c>
      <c r="J301" s="194">
        <f>IF(F301&lt;&gt;"0",INDEX(GLSShapes!$A$1:$AY$40000,Index!$A301*40-34,41),0)</f>
        <v>0</v>
      </c>
      <c r="K301" s="186">
        <f>RANK(I301,I291:I306,-1)</f>
        <v>1</v>
      </c>
      <c r="L301" s="186">
        <f>RANK(J301,J291:J306,-1)</f>
        <v>1</v>
      </c>
      <c r="M301" s="194">
        <f>INDEX(GLSShapes!$A$1:$AY$15000,Index!$A301*40-34,44)</f>
        <v>0</v>
      </c>
      <c r="N301" s="194">
        <f>INDEX(GLSShapes!$A$1:$AY$15000,Index!$A301*40-34,45)</f>
        <v>0</v>
      </c>
      <c r="Q301" s="194">
        <f>IF(F301&lt;&gt;"0",INDEX(GLSShapes!$A$1:$AY$15000,Index!$A301*40-34,48),0)</f>
        <v>0</v>
      </c>
      <c r="R301" s="194">
        <f>IF(F301&lt;&gt;"0",INDEX(GLSShapes!$A$1:$AY$15000,Index!$A301*40-34,49),0)</f>
        <v>0</v>
      </c>
      <c r="T301" s="18"/>
      <c r="U301" s="189" t="str">
        <f t="shared" si="41"/>
        <v/>
      </c>
      <c r="V301" t="str">
        <f t="shared" si="42"/>
        <v>0</v>
      </c>
    </row>
    <row r="302" spans="1:22">
      <c r="A302" s="80">
        <f t="shared" si="38"/>
        <v>300</v>
      </c>
      <c r="B302" s="157">
        <f>INDEX(GLSShapes!$A$1:$AY$40000,Index!$A302*40-39,1)</f>
        <v>0</v>
      </c>
      <c r="C302" t="str">
        <f t="shared" si="43"/>
        <v>DEER</v>
      </c>
      <c r="D302" s="132">
        <f>INDEX(GLSShapes!$A$1:$AY$40000,Index!$A302*40-38,2)</f>
        <v>0</v>
      </c>
      <c r="E302" s="154">
        <f t="shared" si="44"/>
        <v>11961</v>
      </c>
      <c r="F302" t="str">
        <f t="shared" si="39"/>
        <v>0</v>
      </c>
      <c r="G302" s="131">
        <f>INDEX(GLSShapes!$A$1:$AY$15000,Index!$A302*40-38,1)</f>
        <v>0</v>
      </c>
      <c r="H302" s="112" t="str">
        <f t="shared" si="40"/>
        <v>00</v>
      </c>
      <c r="I302" s="194">
        <f>IF(F302&lt;&gt;"0",INDEX(GLSShapes!$A$1:$AY$40000,Index!$A302*40-34,40),0)</f>
        <v>0</v>
      </c>
      <c r="J302" s="194">
        <f>IF(F302&lt;&gt;"0",INDEX(GLSShapes!$A$1:$AY$40000,Index!$A302*40-34,41),0)</f>
        <v>0</v>
      </c>
      <c r="K302" s="186">
        <f>RANK(I302,I291:I306,-1)</f>
        <v>1</v>
      </c>
      <c r="L302" s="186">
        <f>RANK(J302,J291:J306,-1)</f>
        <v>1</v>
      </c>
      <c r="M302" s="194">
        <f>INDEX(GLSShapes!$A$1:$AY$15000,Index!$A302*40-34,44)</f>
        <v>0</v>
      </c>
      <c r="N302" s="194">
        <f>INDEX(GLSShapes!$A$1:$AY$15000,Index!$A302*40-34,45)</f>
        <v>0</v>
      </c>
      <c r="Q302" s="194">
        <f>IF(F302&lt;&gt;"0",INDEX(GLSShapes!$A$1:$AY$15000,Index!$A302*40-34,48),0)</f>
        <v>0</v>
      </c>
      <c r="R302" s="194">
        <f>IF(F302&lt;&gt;"0",INDEX(GLSShapes!$A$1:$AY$15000,Index!$A302*40-34,49),0)</f>
        <v>0</v>
      </c>
      <c r="T302" s="18"/>
      <c r="U302" s="189" t="str">
        <f t="shared" si="41"/>
        <v/>
      </c>
      <c r="V302" t="str">
        <f t="shared" si="42"/>
        <v>0</v>
      </c>
    </row>
    <row r="303" spans="1:22">
      <c r="A303" s="80">
        <f t="shared" si="38"/>
        <v>301</v>
      </c>
      <c r="B303" s="157">
        <f>INDEX(GLSShapes!$A$1:$AY$40000,Index!$A303*40-39,1)</f>
        <v>0</v>
      </c>
      <c r="C303" t="str">
        <f t="shared" si="43"/>
        <v>DEER</v>
      </c>
      <c r="D303" s="132">
        <f>INDEX(GLSShapes!$A$1:$AY$40000,Index!$A303*40-38,2)</f>
        <v>0</v>
      </c>
      <c r="E303" s="154">
        <f t="shared" si="44"/>
        <v>12001</v>
      </c>
      <c r="F303" t="str">
        <f t="shared" si="39"/>
        <v>0</v>
      </c>
      <c r="G303" s="131">
        <f>INDEX(GLSShapes!$A$1:$AY$15000,Index!$A303*40-38,1)</f>
        <v>0</v>
      </c>
      <c r="H303" s="112" t="str">
        <f t="shared" si="40"/>
        <v>00</v>
      </c>
      <c r="I303" s="194">
        <f>IF(F303&lt;&gt;"0",INDEX(GLSShapes!$A$1:$AY$40000,Index!$A303*40-34,40),0)</f>
        <v>0</v>
      </c>
      <c r="J303" s="194">
        <f>IF(F303&lt;&gt;"0",INDEX(GLSShapes!$A$1:$AY$40000,Index!$A303*40-34,41),0)</f>
        <v>0</v>
      </c>
      <c r="K303" s="186">
        <f>RANK(I303,I291:I306,-1)</f>
        <v>1</v>
      </c>
      <c r="L303" s="186">
        <f>RANK(J303,J291:J306,-1)</f>
        <v>1</v>
      </c>
      <c r="M303" s="194">
        <f>INDEX(GLSShapes!$A$1:$AY$15000,Index!$A303*40-34,44)</f>
        <v>0</v>
      </c>
      <c r="N303" s="194">
        <f>INDEX(GLSShapes!$A$1:$AY$15000,Index!$A303*40-34,45)</f>
        <v>0</v>
      </c>
      <c r="Q303" s="194">
        <f>IF(F303&lt;&gt;"0",INDEX(GLSShapes!$A$1:$AY$15000,Index!$A303*40-34,48),0)</f>
        <v>0</v>
      </c>
      <c r="R303" s="194">
        <f>IF(F303&lt;&gt;"0",INDEX(GLSShapes!$A$1:$AY$15000,Index!$A303*40-34,49),0)</f>
        <v>0</v>
      </c>
      <c r="T303" s="18"/>
      <c r="U303" s="189" t="str">
        <f t="shared" si="41"/>
        <v/>
      </c>
      <c r="V303" t="str">
        <f t="shared" si="42"/>
        <v>0</v>
      </c>
    </row>
    <row r="304" spans="1:22">
      <c r="A304" s="80">
        <f t="shared" si="38"/>
        <v>302</v>
      </c>
      <c r="B304" s="157">
        <f>INDEX(GLSShapes!$A$1:$AY$40000,Index!$A304*40-39,1)</f>
        <v>0</v>
      </c>
      <c r="C304" t="str">
        <f t="shared" si="43"/>
        <v>DEER</v>
      </c>
      <c r="D304" s="132">
        <f>INDEX(GLSShapes!$A$1:$AY$40000,Index!$A304*40-38,2)</f>
        <v>0</v>
      </c>
      <c r="E304" s="154">
        <f t="shared" si="44"/>
        <v>12041</v>
      </c>
      <c r="F304" t="str">
        <f t="shared" si="39"/>
        <v>0</v>
      </c>
      <c r="G304" s="131">
        <f>INDEX(GLSShapes!$A$1:$AY$15000,Index!$A304*40-38,1)</f>
        <v>0</v>
      </c>
      <c r="H304" s="112" t="str">
        <f t="shared" si="40"/>
        <v>00</v>
      </c>
      <c r="I304" s="194">
        <f>IF(F304&lt;&gt;"0",INDEX(GLSShapes!$A$1:$AY$40000,Index!$A304*40-34,40),0)</f>
        <v>0</v>
      </c>
      <c r="J304" s="194">
        <f>IF(F304&lt;&gt;"0",INDEX(GLSShapes!$A$1:$AY$40000,Index!$A304*40-34,41),0)</f>
        <v>0</v>
      </c>
      <c r="K304" s="186">
        <f>RANK(I304,I291:I306,-1)</f>
        <v>1</v>
      </c>
      <c r="L304" s="186">
        <f>RANK(J304,J291:J306,-1)</f>
        <v>1</v>
      </c>
      <c r="M304" s="194">
        <f>INDEX(GLSShapes!$A$1:$AY$15000,Index!$A304*40-34,44)</f>
        <v>0</v>
      </c>
      <c r="N304" s="194">
        <f>INDEX(GLSShapes!$A$1:$AY$15000,Index!$A304*40-34,45)</f>
        <v>0</v>
      </c>
      <c r="Q304" s="194">
        <f>IF(F304&lt;&gt;"0",INDEX(GLSShapes!$A$1:$AY$15000,Index!$A304*40-34,48),0)</f>
        <v>0</v>
      </c>
      <c r="R304" s="194">
        <f>IF(F304&lt;&gt;"0",INDEX(GLSShapes!$A$1:$AY$15000,Index!$A304*40-34,49),0)</f>
        <v>0</v>
      </c>
      <c r="T304" s="18"/>
      <c r="U304" s="189" t="str">
        <f t="shared" si="41"/>
        <v/>
      </c>
      <c r="V304" t="str">
        <f t="shared" si="42"/>
        <v>0</v>
      </c>
    </row>
    <row r="305" spans="1:22">
      <c r="A305" s="80">
        <f t="shared" si="38"/>
        <v>303</v>
      </c>
      <c r="B305" s="157">
        <f>INDEX(GLSShapes!$A$1:$AY$40000,Index!$A305*40-39,1)</f>
        <v>0</v>
      </c>
      <c r="C305" t="str">
        <f t="shared" si="43"/>
        <v>DEER</v>
      </c>
      <c r="D305" s="132">
        <f>INDEX(GLSShapes!$A$1:$AY$40000,Index!$A305*40-38,2)</f>
        <v>0</v>
      </c>
      <c r="E305" s="154">
        <f t="shared" si="44"/>
        <v>12081</v>
      </c>
      <c r="F305" t="str">
        <f t="shared" si="39"/>
        <v>0</v>
      </c>
      <c r="G305" s="131">
        <f>INDEX(GLSShapes!$A$1:$AY$15000,Index!$A305*40-38,1)</f>
        <v>0</v>
      </c>
      <c r="H305" s="112" t="str">
        <f t="shared" si="40"/>
        <v>00</v>
      </c>
      <c r="I305" s="194">
        <f>IF(F305&lt;&gt;"0",INDEX(GLSShapes!$A$1:$AY$40000,Index!$A305*40-34,40),0)</f>
        <v>0</v>
      </c>
      <c r="J305" s="194">
        <f>IF(F305&lt;&gt;"0",INDEX(GLSShapes!$A$1:$AY$40000,Index!$A305*40-34,41),0)</f>
        <v>0</v>
      </c>
      <c r="K305" s="186">
        <f>RANK(I305,I291:I306,-1)</f>
        <v>1</v>
      </c>
      <c r="L305" s="186">
        <f>RANK(J305,J291:J306,-1)</f>
        <v>1</v>
      </c>
      <c r="M305" s="194">
        <f>INDEX(GLSShapes!$A$1:$AY$15000,Index!$A305*40-34,44)</f>
        <v>0</v>
      </c>
      <c r="N305" s="194">
        <f>INDEX(GLSShapes!$A$1:$AY$15000,Index!$A305*40-34,45)</f>
        <v>0</v>
      </c>
      <c r="Q305" s="194">
        <f>IF(F305&lt;&gt;"0",INDEX(GLSShapes!$A$1:$AY$15000,Index!$A305*40-34,48),0)</f>
        <v>0</v>
      </c>
      <c r="R305" s="194">
        <f>IF(F305&lt;&gt;"0",INDEX(GLSShapes!$A$1:$AY$15000,Index!$A305*40-34,49),0)</f>
        <v>0</v>
      </c>
      <c r="T305" s="18"/>
      <c r="U305" s="189" t="str">
        <f t="shared" si="41"/>
        <v/>
      </c>
      <c r="V305" t="str">
        <f t="shared" si="42"/>
        <v>0</v>
      </c>
    </row>
    <row r="306" spans="1:22">
      <c r="A306" s="86">
        <f t="shared" si="38"/>
        <v>304</v>
      </c>
      <c r="B306" s="157">
        <f>INDEX(GLSShapes!$A$1:$AY$40000,Index!$A306*40-39,1)</f>
        <v>0</v>
      </c>
      <c r="C306" t="str">
        <f t="shared" si="43"/>
        <v>DEER</v>
      </c>
      <c r="D306" s="132">
        <f>INDEX(GLSShapes!$A$1:$AY$40000,Index!$A306*40-38,2)</f>
        <v>0</v>
      </c>
      <c r="E306" s="155">
        <f t="shared" si="44"/>
        <v>12121</v>
      </c>
      <c r="F306" t="str">
        <f t="shared" si="39"/>
        <v>0</v>
      </c>
      <c r="G306" s="131">
        <f>INDEX(GLSShapes!$A$1:$AY$15000,Index!$A306*40-38,1)</f>
        <v>0</v>
      </c>
      <c r="H306" s="112" t="str">
        <f t="shared" si="40"/>
        <v>00</v>
      </c>
      <c r="I306" s="194">
        <f>IF(F306&lt;&gt;"0",INDEX(GLSShapes!$A$1:$AY$40000,Index!$A306*40-34,40),0)</f>
        <v>0</v>
      </c>
      <c r="J306" s="194">
        <f>IF(F306&lt;&gt;"0",INDEX(GLSShapes!$A$1:$AY$40000,Index!$A306*40-34,41),0)</f>
        <v>0</v>
      </c>
      <c r="K306" s="137">
        <f>RANK(I306,I291:I306,-1)</f>
        <v>1</v>
      </c>
      <c r="L306" s="137">
        <f>RANK(J306,J291:J306,-1)</f>
        <v>1</v>
      </c>
      <c r="M306" s="194">
        <f>INDEX(GLSShapes!$A$1:$AY$15000,Index!$A306*40-34,44)</f>
        <v>0</v>
      </c>
      <c r="N306" s="194">
        <f>INDEX(GLSShapes!$A$1:$AY$15000,Index!$A306*40-34,45)</f>
        <v>0</v>
      </c>
      <c r="Q306" s="194">
        <f>IF(F306&lt;&gt;"0",INDEX(GLSShapes!$A$1:$AY$15000,Index!$A306*40-34,48),0)</f>
        <v>0</v>
      </c>
      <c r="R306" s="194">
        <f>IF(F306&lt;&gt;"0",INDEX(GLSShapes!$A$1:$AY$15000,Index!$A306*40-34,49),0)</f>
        <v>0</v>
      </c>
      <c r="T306" s="18"/>
      <c r="U306" s="189" t="str">
        <f t="shared" si="41"/>
        <v/>
      </c>
      <c r="V306" t="str">
        <f t="shared" si="42"/>
        <v>0</v>
      </c>
    </row>
    <row r="307" spans="1:22">
      <c r="A307" s="80">
        <f t="shared" si="38"/>
        <v>305</v>
      </c>
      <c r="B307" s="157">
        <f>INDEX(GLSShapes!$A$1:$AY$40000,Index!$A307*40-39,1)</f>
        <v>0</v>
      </c>
      <c r="C307" t="str">
        <f t="shared" si="43"/>
        <v>DEER</v>
      </c>
      <c r="D307" s="132">
        <f>INDEX(GLSShapes!$A$1:$AY$40000,Index!$A307*40-38,2)</f>
        <v>0</v>
      </c>
      <c r="E307" s="153">
        <f t="shared" si="44"/>
        <v>12161</v>
      </c>
      <c r="F307" t="str">
        <f t="shared" si="39"/>
        <v>0</v>
      </c>
      <c r="G307" s="131">
        <f>INDEX(GLSShapes!$A$1:$AY$15000,Index!$A307*40-38,1)</f>
        <v>0</v>
      </c>
      <c r="H307" s="112" t="str">
        <f t="shared" si="40"/>
        <v>00</v>
      </c>
      <c r="I307" s="194">
        <f>IF(F307&lt;&gt;"0",INDEX(GLSShapes!$A$1:$AY$40000,Index!$A307*40-34,40),0)</f>
        <v>0</v>
      </c>
      <c r="J307" s="194">
        <f>IF(F307&lt;&gt;"0",INDEX(GLSShapes!$A$1:$AY$40000,Index!$A307*40-34,41),0)</f>
        <v>0</v>
      </c>
      <c r="M307" s="194">
        <f>INDEX(GLSShapes!$A$1:$AY$15000,Index!$A307*40-34,44)</f>
        <v>0</v>
      </c>
      <c r="N307" s="194">
        <f>INDEX(GLSShapes!$A$1:$AY$15000,Index!$A307*40-34,45)</f>
        <v>0</v>
      </c>
      <c r="Q307" s="194">
        <f>IF(F307&lt;&gt;"0",INDEX(GLSShapes!$A$1:$AY$15000,Index!$A307*40-34,48),0)</f>
        <v>0</v>
      </c>
      <c r="R307" s="194">
        <f>IF(F307&lt;&gt;"0",INDEX(GLSShapes!$A$1:$AY$15000,Index!$A307*40-34,49),0)</f>
        <v>0</v>
      </c>
      <c r="T307" s="18"/>
    </row>
    <row r="308" spans="1:22">
      <c r="A308" s="80">
        <f t="shared" si="38"/>
        <v>306</v>
      </c>
      <c r="B308" s="157">
        <f>INDEX(GLSShapes!$A$1:$AY$40000,Index!$A308*40-39,1)</f>
        <v>0</v>
      </c>
      <c r="C308" t="str">
        <f t="shared" si="43"/>
        <v>DEER</v>
      </c>
      <c r="D308" s="132">
        <f>INDEX(GLSShapes!$A$1:$AY$40000,Index!$A308*40-38,2)</f>
        <v>0</v>
      </c>
      <c r="E308" s="154">
        <f t="shared" si="44"/>
        <v>12201</v>
      </c>
      <c r="F308" t="str">
        <f t="shared" si="39"/>
        <v>0</v>
      </c>
      <c r="G308" s="131">
        <f>INDEX(GLSShapes!$A$1:$AY$15000,Index!$A308*40-38,1)</f>
        <v>0</v>
      </c>
      <c r="H308" s="112" t="str">
        <f t="shared" si="40"/>
        <v>00</v>
      </c>
      <c r="I308" s="194">
        <f>IF(F308&lt;&gt;"0",INDEX(GLSShapes!$A$1:$AY$40000,Index!$A308*40-34,40),0)</f>
        <v>0</v>
      </c>
      <c r="J308" s="194">
        <f>IF(F308&lt;&gt;"0",INDEX(GLSShapes!$A$1:$AY$40000,Index!$A308*40-34,41),0)</f>
        <v>0</v>
      </c>
      <c r="M308" s="194">
        <f>INDEX(GLSShapes!$A$1:$AY$15000,Index!$A308*40-34,44)</f>
        <v>0</v>
      </c>
      <c r="N308" s="194">
        <f>INDEX(GLSShapes!$A$1:$AY$15000,Index!$A308*40-34,45)</f>
        <v>0</v>
      </c>
      <c r="Q308" s="194">
        <f>IF(F308&lt;&gt;"0",INDEX(GLSShapes!$A$1:$AY$15000,Index!$A308*40-34,48),0)</f>
        <v>0</v>
      </c>
      <c r="R308" s="194">
        <f>IF(F308&lt;&gt;"0",INDEX(GLSShapes!$A$1:$AY$15000,Index!$A308*40-34,49),0)</f>
        <v>0</v>
      </c>
      <c r="T308" s="18"/>
    </row>
    <row r="309" spans="1:22">
      <c r="A309" s="80">
        <f t="shared" si="38"/>
        <v>307</v>
      </c>
      <c r="B309" s="157">
        <f>INDEX(GLSShapes!$A$1:$AY$40000,Index!$A309*40-39,1)</f>
        <v>0</v>
      </c>
      <c r="C309" t="str">
        <f t="shared" si="43"/>
        <v>DEER</v>
      </c>
      <c r="D309" s="132">
        <f>INDEX(GLSShapes!$A$1:$AY$40000,Index!$A309*40-38,2)</f>
        <v>0</v>
      </c>
      <c r="E309" s="154">
        <f t="shared" si="44"/>
        <v>12241</v>
      </c>
      <c r="F309" t="str">
        <f t="shared" si="39"/>
        <v>0</v>
      </c>
      <c r="G309" s="131">
        <f>INDEX(GLSShapes!$A$1:$AY$15000,Index!$A309*40-38,1)</f>
        <v>0</v>
      </c>
      <c r="H309" s="112" t="str">
        <f t="shared" si="40"/>
        <v>00</v>
      </c>
      <c r="I309" s="194">
        <f>IF(F309&lt;&gt;"0",INDEX(GLSShapes!$A$1:$AY$40000,Index!$A309*40-34,40),0)</f>
        <v>0</v>
      </c>
      <c r="J309" s="194">
        <f>IF(F309&lt;&gt;"0",INDEX(GLSShapes!$A$1:$AY$40000,Index!$A309*40-34,41),0)</f>
        <v>0</v>
      </c>
      <c r="M309" s="194">
        <f>INDEX(GLSShapes!$A$1:$AY$15000,Index!$A309*40-34,44)</f>
        <v>0</v>
      </c>
      <c r="N309" s="194">
        <f>INDEX(GLSShapes!$A$1:$AY$15000,Index!$A309*40-34,45)</f>
        <v>0</v>
      </c>
      <c r="Q309" s="194">
        <f>IF(F309&lt;&gt;"0",INDEX(GLSShapes!$A$1:$AY$15000,Index!$A309*40-34,48),0)</f>
        <v>0</v>
      </c>
      <c r="R309" s="194">
        <f>IF(F309&lt;&gt;"0",INDEX(GLSShapes!$A$1:$AY$15000,Index!$A309*40-34,49),0)</f>
        <v>0</v>
      </c>
      <c r="T309" s="18"/>
    </row>
    <row r="310" spans="1:22">
      <c r="A310" s="80">
        <f t="shared" si="38"/>
        <v>308</v>
      </c>
      <c r="B310" s="157">
        <f>INDEX(GLSShapes!$A$1:$AY$40000,Index!$A310*40-39,1)</f>
        <v>0</v>
      </c>
      <c r="C310" t="str">
        <f t="shared" si="43"/>
        <v>DEER</v>
      </c>
      <c r="D310" s="132">
        <f>INDEX(GLSShapes!$A$1:$AY$40000,Index!$A310*40-38,2)</f>
        <v>0</v>
      </c>
      <c r="E310" s="154">
        <f t="shared" si="44"/>
        <v>12281</v>
      </c>
      <c r="F310" t="str">
        <f t="shared" si="39"/>
        <v>0</v>
      </c>
      <c r="G310" s="131">
        <f>INDEX(GLSShapes!$A$1:$AY$15000,Index!$A310*40-38,1)</f>
        <v>0</v>
      </c>
      <c r="H310" s="112" t="str">
        <f t="shared" si="40"/>
        <v>00</v>
      </c>
      <c r="I310" s="194">
        <f>IF(F310&lt;&gt;"0",INDEX(GLSShapes!$A$1:$AY$40000,Index!$A310*40-34,40),0)</f>
        <v>0</v>
      </c>
      <c r="J310" s="194">
        <f>IF(F310&lt;&gt;"0",INDEX(GLSShapes!$A$1:$AY$40000,Index!$A310*40-34,41),0)</f>
        <v>0</v>
      </c>
      <c r="M310" s="194">
        <f>INDEX(GLSShapes!$A$1:$AY$15000,Index!$A310*40-34,44)</f>
        <v>0</v>
      </c>
      <c r="N310" s="194">
        <f>INDEX(GLSShapes!$A$1:$AY$15000,Index!$A310*40-34,45)</f>
        <v>0</v>
      </c>
      <c r="Q310" s="194">
        <f>IF(F310&lt;&gt;"0",INDEX(GLSShapes!$A$1:$AY$15000,Index!$A310*40-34,48),0)</f>
        <v>0</v>
      </c>
      <c r="R310" s="194">
        <f>IF(F310&lt;&gt;"0",INDEX(GLSShapes!$A$1:$AY$15000,Index!$A310*40-34,49),0)</f>
        <v>0</v>
      </c>
      <c r="T310" s="18"/>
    </row>
    <row r="311" spans="1:22">
      <c r="A311" s="80">
        <f t="shared" si="38"/>
        <v>309</v>
      </c>
      <c r="B311" s="157">
        <f>INDEX(GLSShapes!$A$1:$AY$40000,Index!$A311*40-39,1)</f>
        <v>0</v>
      </c>
      <c r="C311" t="str">
        <f t="shared" si="43"/>
        <v>DEER</v>
      </c>
      <c r="D311" s="132">
        <f>INDEX(GLSShapes!$A$1:$AY$40000,Index!$A311*40-38,2)</f>
        <v>0</v>
      </c>
      <c r="E311" s="154">
        <f t="shared" si="44"/>
        <v>12321</v>
      </c>
      <c r="F311" t="str">
        <f t="shared" si="39"/>
        <v>0</v>
      </c>
      <c r="G311" s="131">
        <f>INDEX(GLSShapes!$A$1:$AY$15000,Index!$A311*40-38,1)</f>
        <v>0</v>
      </c>
      <c r="H311" s="112" t="str">
        <f t="shared" si="40"/>
        <v>00</v>
      </c>
      <c r="I311" s="194">
        <f>IF(F311&lt;&gt;"0",INDEX(GLSShapes!$A$1:$AY$40000,Index!$A311*40-34,40),0)</f>
        <v>0</v>
      </c>
      <c r="J311" s="194">
        <f>IF(F311&lt;&gt;"0",INDEX(GLSShapes!$A$1:$AY$40000,Index!$A311*40-34,41),0)</f>
        <v>0</v>
      </c>
      <c r="M311" s="194">
        <f>INDEX(GLSShapes!$A$1:$AY$15000,Index!$A311*40-34,44)</f>
        <v>0</v>
      </c>
      <c r="N311" s="194">
        <f>INDEX(GLSShapes!$A$1:$AY$15000,Index!$A311*40-34,45)</f>
        <v>0</v>
      </c>
      <c r="Q311" s="194">
        <f>IF(F311&lt;&gt;"0",INDEX(GLSShapes!$A$1:$AY$15000,Index!$A311*40-34,48),0)</f>
        <v>0</v>
      </c>
      <c r="R311" s="194">
        <f>IF(F311&lt;&gt;"0",INDEX(GLSShapes!$A$1:$AY$15000,Index!$A311*40-34,49),0)</f>
        <v>0</v>
      </c>
      <c r="T311" s="18"/>
    </row>
    <row r="312" spans="1:22">
      <c r="A312" s="80">
        <f t="shared" si="38"/>
        <v>310</v>
      </c>
      <c r="B312" s="157">
        <f>INDEX(GLSShapes!$A$1:$AY$40000,Index!$A312*40-39,1)</f>
        <v>0</v>
      </c>
      <c r="C312" t="str">
        <f t="shared" si="43"/>
        <v>DEER</v>
      </c>
      <c r="D312" s="132">
        <f>INDEX(GLSShapes!$A$1:$AY$40000,Index!$A312*40-38,2)</f>
        <v>0</v>
      </c>
      <c r="E312" s="154">
        <f t="shared" si="44"/>
        <v>12361</v>
      </c>
      <c r="F312" t="str">
        <f t="shared" si="39"/>
        <v>0</v>
      </c>
      <c r="G312" s="131">
        <f>INDEX(GLSShapes!$A$1:$AY$15000,Index!$A312*40-38,1)</f>
        <v>0</v>
      </c>
      <c r="H312" s="112" t="str">
        <f t="shared" si="40"/>
        <v>00</v>
      </c>
      <c r="I312" s="194">
        <f>IF(F312&lt;&gt;"0",INDEX(GLSShapes!$A$1:$AY$40000,Index!$A312*40-34,40),0)</f>
        <v>0</v>
      </c>
      <c r="J312" s="194">
        <f>IF(F312&lt;&gt;"0",INDEX(GLSShapes!$A$1:$AY$40000,Index!$A312*40-34,41),0)</f>
        <v>0</v>
      </c>
      <c r="M312" s="194">
        <f>INDEX(GLSShapes!$A$1:$AY$15000,Index!$A312*40-34,44)</f>
        <v>0</v>
      </c>
      <c r="N312" s="194">
        <f>INDEX(GLSShapes!$A$1:$AY$15000,Index!$A312*40-34,45)</f>
        <v>0</v>
      </c>
      <c r="Q312" s="194">
        <f>IF(F312&lt;&gt;"0",INDEX(GLSShapes!$A$1:$AY$15000,Index!$A312*40-34,48),0)</f>
        <v>0</v>
      </c>
      <c r="R312" s="194">
        <f>IF(F312&lt;&gt;"0",INDEX(GLSShapes!$A$1:$AY$15000,Index!$A312*40-34,49),0)</f>
        <v>0</v>
      </c>
      <c r="T312" s="18"/>
    </row>
    <row r="313" spans="1:22">
      <c r="A313" s="80">
        <f t="shared" si="38"/>
        <v>311</v>
      </c>
      <c r="B313" s="157">
        <f>INDEX(GLSShapes!$A$1:$AY$40000,Index!$A313*40-39,1)</f>
        <v>0</v>
      </c>
      <c r="C313" t="str">
        <f t="shared" si="43"/>
        <v>DEER</v>
      </c>
      <c r="D313" s="132">
        <f>INDEX(GLSShapes!$A$1:$AY$40000,Index!$A313*40-38,2)</f>
        <v>0</v>
      </c>
      <c r="E313" s="154">
        <f t="shared" si="44"/>
        <v>12401</v>
      </c>
      <c r="F313" t="str">
        <f t="shared" si="39"/>
        <v>0</v>
      </c>
      <c r="G313" s="131">
        <f>INDEX(GLSShapes!$A$1:$AY$15000,Index!$A313*40-38,1)</f>
        <v>0</v>
      </c>
      <c r="H313" s="112" t="str">
        <f t="shared" si="40"/>
        <v>00</v>
      </c>
      <c r="I313" s="194">
        <f>IF(F313&lt;&gt;"0",INDEX(GLSShapes!$A$1:$AY$40000,Index!$A313*40-34,40),0)</f>
        <v>0</v>
      </c>
      <c r="J313" s="194">
        <f>IF(F313&lt;&gt;"0",INDEX(GLSShapes!$A$1:$AY$40000,Index!$A313*40-34,41),0)</f>
        <v>0</v>
      </c>
      <c r="M313" s="194">
        <f>INDEX(GLSShapes!$A$1:$AY$15000,Index!$A313*40-34,44)</f>
        <v>0</v>
      </c>
      <c r="N313" s="194">
        <f>INDEX(GLSShapes!$A$1:$AY$15000,Index!$A313*40-34,45)</f>
        <v>0</v>
      </c>
      <c r="Q313" s="194">
        <f>IF(F313&lt;&gt;"0",INDEX(GLSShapes!$A$1:$AY$15000,Index!$A313*40-34,48),0)</f>
        <v>0</v>
      </c>
      <c r="R313" s="194">
        <f>IF(F313&lt;&gt;"0",INDEX(GLSShapes!$A$1:$AY$15000,Index!$A313*40-34,49),0)</f>
        <v>0</v>
      </c>
      <c r="T313" s="18"/>
    </row>
    <row r="314" spans="1:22">
      <c r="A314" s="80">
        <f t="shared" si="38"/>
        <v>312</v>
      </c>
      <c r="B314" s="157">
        <f>INDEX(GLSShapes!$A$1:$AY$40000,Index!$A314*40-39,1)</f>
        <v>0</v>
      </c>
      <c r="C314" t="str">
        <f t="shared" si="43"/>
        <v>DEER</v>
      </c>
      <c r="D314" s="132">
        <f>INDEX(GLSShapes!$A$1:$AY$40000,Index!$A314*40-38,2)</f>
        <v>0</v>
      </c>
      <c r="E314" s="154">
        <f t="shared" si="44"/>
        <v>12441</v>
      </c>
      <c r="F314" t="str">
        <f t="shared" si="39"/>
        <v>0</v>
      </c>
      <c r="G314" s="131">
        <f>INDEX(GLSShapes!$A$1:$AY$15000,Index!$A314*40-38,1)</f>
        <v>0</v>
      </c>
      <c r="H314" s="112" t="str">
        <f t="shared" si="40"/>
        <v>00</v>
      </c>
      <c r="I314" s="194">
        <f>IF(F314&lt;&gt;"0",INDEX(GLSShapes!$A$1:$AY$40000,Index!$A314*40-34,40),0)</f>
        <v>0</v>
      </c>
      <c r="J314" s="194">
        <f>IF(F314&lt;&gt;"0",INDEX(GLSShapes!$A$1:$AY$40000,Index!$A314*40-34,41),0)</f>
        <v>0</v>
      </c>
      <c r="M314" s="194">
        <f>INDEX(GLSShapes!$A$1:$AY$15000,Index!$A314*40-34,44)</f>
        <v>0</v>
      </c>
      <c r="N314" s="194">
        <f>INDEX(GLSShapes!$A$1:$AY$15000,Index!$A314*40-34,45)</f>
        <v>0</v>
      </c>
      <c r="Q314" s="194">
        <f>IF(F314&lt;&gt;"0",INDEX(GLSShapes!$A$1:$AY$15000,Index!$A314*40-34,48),0)</f>
        <v>0</v>
      </c>
      <c r="R314" s="194">
        <f>IF(F314&lt;&gt;"0",INDEX(GLSShapes!$A$1:$AY$15000,Index!$A314*40-34,49),0)</f>
        <v>0</v>
      </c>
      <c r="T314" s="18"/>
    </row>
    <row r="315" spans="1:22">
      <c r="A315" s="80">
        <f t="shared" ref="A315:A378" si="45">A314+1</f>
        <v>313</v>
      </c>
      <c r="B315" s="157">
        <f>INDEX(GLSShapes!$A$1:$AY$40000,Index!$A315*40-39,1)</f>
        <v>0</v>
      </c>
      <c r="C315" t="str">
        <f t="shared" si="43"/>
        <v>DEER</v>
      </c>
      <c r="D315" s="132">
        <f>INDEX(GLSShapes!$A$1:$AY$40000,Index!$A315*40-38,2)</f>
        <v>0</v>
      </c>
      <c r="E315" s="154">
        <f t="shared" si="44"/>
        <v>12481</v>
      </c>
      <c r="F315" t="str">
        <f t="shared" si="39"/>
        <v>0</v>
      </c>
      <c r="G315" s="131">
        <f>INDEX(GLSShapes!$A$1:$AY$15000,Index!$A315*40-38,1)</f>
        <v>0</v>
      </c>
      <c r="H315" s="112" t="str">
        <f t="shared" si="40"/>
        <v>00</v>
      </c>
      <c r="I315" s="194">
        <f>IF(F315&lt;&gt;"0",INDEX(GLSShapes!$A$1:$AY$40000,Index!$A315*40-34,40),0)</f>
        <v>0</v>
      </c>
      <c r="J315" s="194">
        <f>IF(F315&lt;&gt;"0",INDEX(GLSShapes!$A$1:$AY$40000,Index!$A315*40-34,41),0)</f>
        <v>0</v>
      </c>
      <c r="M315" s="194">
        <f>INDEX(GLSShapes!$A$1:$AY$15000,Index!$A315*40-34,44)</f>
        <v>0</v>
      </c>
      <c r="N315" s="194">
        <f>INDEX(GLSShapes!$A$1:$AY$15000,Index!$A315*40-34,45)</f>
        <v>0</v>
      </c>
      <c r="Q315" s="194">
        <f>IF(F315&lt;&gt;"0",INDEX(GLSShapes!$A$1:$AY$15000,Index!$A315*40-34,48),0)</f>
        <v>0</v>
      </c>
      <c r="R315" s="194">
        <f>IF(F315&lt;&gt;"0",INDEX(GLSShapes!$A$1:$AY$15000,Index!$A315*40-34,49),0)</f>
        <v>0</v>
      </c>
      <c r="T315" s="18"/>
    </row>
    <row r="316" spans="1:22">
      <c r="A316" s="80">
        <f t="shared" si="45"/>
        <v>314</v>
      </c>
      <c r="B316" s="157">
        <f>INDEX(GLSShapes!$A$1:$AY$40000,Index!$A316*40-39,1)</f>
        <v>0</v>
      </c>
      <c r="C316" t="str">
        <f t="shared" si="43"/>
        <v>DEER</v>
      </c>
      <c r="D316" s="132">
        <f>INDEX(GLSShapes!$A$1:$AY$40000,Index!$A316*40-38,2)</f>
        <v>0</v>
      </c>
      <c r="E316" s="154">
        <f t="shared" si="44"/>
        <v>12521</v>
      </c>
      <c r="F316" t="str">
        <f t="shared" si="39"/>
        <v>0</v>
      </c>
      <c r="G316" s="131">
        <f>INDEX(GLSShapes!$A$1:$AY$15000,Index!$A316*40-38,1)</f>
        <v>0</v>
      </c>
      <c r="H316" s="112" t="str">
        <f t="shared" si="40"/>
        <v>00</v>
      </c>
      <c r="I316" s="194">
        <f>IF(F316&lt;&gt;"0",INDEX(GLSShapes!$A$1:$AY$40000,Index!$A316*40-34,40),0)</f>
        <v>0</v>
      </c>
      <c r="J316" s="194">
        <f>IF(F316&lt;&gt;"0",INDEX(GLSShapes!$A$1:$AY$40000,Index!$A316*40-34,41),0)</f>
        <v>0</v>
      </c>
      <c r="M316" s="194">
        <f>INDEX(GLSShapes!$A$1:$AY$15000,Index!$A316*40-34,44)</f>
        <v>0</v>
      </c>
      <c r="N316" s="194">
        <f>INDEX(GLSShapes!$A$1:$AY$15000,Index!$A316*40-34,45)</f>
        <v>0</v>
      </c>
      <c r="Q316" s="194">
        <f>IF(F316&lt;&gt;"0",INDEX(GLSShapes!$A$1:$AY$15000,Index!$A316*40-34,48),0)</f>
        <v>0</v>
      </c>
      <c r="R316" s="194">
        <f>IF(F316&lt;&gt;"0",INDEX(GLSShapes!$A$1:$AY$15000,Index!$A316*40-34,49),0)</f>
        <v>0</v>
      </c>
      <c r="T316" s="18"/>
    </row>
    <row r="317" spans="1:22">
      <c r="A317" s="80">
        <f t="shared" si="45"/>
        <v>315</v>
      </c>
      <c r="B317" s="157">
        <f>INDEX(GLSShapes!$A$1:$AY$40000,Index!$A317*40-39,1)</f>
        <v>0</v>
      </c>
      <c r="C317" t="str">
        <f t="shared" si="43"/>
        <v>DEER</v>
      </c>
      <c r="D317" s="132">
        <f>INDEX(GLSShapes!$A$1:$AY$40000,Index!$A317*40-38,2)</f>
        <v>0</v>
      </c>
      <c r="E317" s="154">
        <f t="shared" si="44"/>
        <v>12561</v>
      </c>
      <c r="F317" t="str">
        <f t="shared" si="39"/>
        <v>0</v>
      </c>
      <c r="G317" s="131">
        <f>INDEX(GLSShapes!$A$1:$AY$15000,Index!$A317*40-38,1)</f>
        <v>0</v>
      </c>
      <c r="H317" s="112" t="str">
        <f t="shared" si="40"/>
        <v>00</v>
      </c>
      <c r="I317" s="194">
        <f>IF(F317&lt;&gt;"0",INDEX(GLSShapes!$A$1:$AY$40000,Index!$A317*40-34,40),0)</f>
        <v>0</v>
      </c>
      <c r="J317" s="194">
        <f>IF(F317&lt;&gt;"0",INDEX(GLSShapes!$A$1:$AY$40000,Index!$A317*40-34,41),0)</f>
        <v>0</v>
      </c>
      <c r="M317" s="194">
        <f>INDEX(GLSShapes!$A$1:$AY$15000,Index!$A317*40-34,44)</f>
        <v>0</v>
      </c>
      <c r="N317" s="194">
        <f>INDEX(GLSShapes!$A$1:$AY$15000,Index!$A317*40-34,45)</f>
        <v>0</v>
      </c>
      <c r="Q317" s="194">
        <f>IF(F317&lt;&gt;"0",INDEX(GLSShapes!$A$1:$AY$15000,Index!$A317*40-34,48),0)</f>
        <v>0</v>
      </c>
      <c r="R317" s="194">
        <f>IF(F317&lt;&gt;"0",INDEX(GLSShapes!$A$1:$AY$15000,Index!$A317*40-34,49),0)</f>
        <v>0</v>
      </c>
      <c r="T317" s="18"/>
    </row>
    <row r="318" spans="1:22">
      <c r="A318" s="80">
        <f t="shared" si="45"/>
        <v>316</v>
      </c>
      <c r="B318" s="157">
        <f>INDEX(GLSShapes!$A$1:$AY$40000,Index!$A318*40-39,1)</f>
        <v>0</v>
      </c>
      <c r="C318" t="str">
        <f t="shared" si="43"/>
        <v>DEER</v>
      </c>
      <c r="D318" s="132">
        <f>INDEX(GLSShapes!$A$1:$AY$40000,Index!$A318*40-38,2)</f>
        <v>0</v>
      </c>
      <c r="E318" s="154">
        <f t="shared" si="44"/>
        <v>12601</v>
      </c>
      <c r="F318" t="str">
        <f t="shared" si="39"/>
        <v>0</v>
      </c>
      <c r="G318" s="131">
        <f>INDEX(GLSShapes!$A$1:$AY$15000,Index!$A318*40-38,1)</f>
        <v>0</v>
      </c>
      <c r="H318" s="112" t="str">
        <f t="shared" si="40"/>
        <v>00</v>
      </c>
      <c r="I318" s="194">
        <f>IF(F318&lt;&gt;"0",INDEX(GLSShapes!$A$1:$AY$40000,Index!$A318*40-34,40),0)</f>
        <v>0</v>
      </c>
      <c r="J318" s="194">
        <f>IF(F318&lt;&gt;"0",INDEX(GLSShapes!$A$1:$AY$40000,Index!$A318*40-34,41),0)</f>
        <v>0</v>
      </c>
      <c r="M318" s="194">
        <f>INDEX(GLSShapes!$A$1:$AY$15000,Index!$A318*40-34,44)</f>
        <v>0</v>
      </c>
      <c r="N318" s="194">
        <f>INDEX(GLSShapes!$A$1:$AY$15000,Index!$A318*40-34,45)</f>
        <v>0</v>
      </c>
      <c r="Q318" s="194">
        <f>IF(F318&lt;&gt;"0",INDEX(GLSShapes!$A$1:$AY$15000,Index!$A318*40-34,48),0)</f>
        <v>0</v>
      </c>
      <c r="R318" s="194">
        <f>IF(F318&lt;&gt;"0",INDEX(GLSShapes!$A$1:$AY$15000,Index!$A318*40-34,49),0)</f>
        <v>0</v>
      </c>
      <c r="T318" s="18"/>
    </row>
    <row r="319" spans="1:22">
      <c r="A319" s="80">
        <f t="shared" si="45"/>
        <v>317</v>
      </c>
      <c r="B319" s="157">
        <f>INDEX(GLSShapes!$A$1:$AY$40000,Index!$A319*40-39,1)</f>
        <v>0</v>
      </c>
      <c r="C319" t="str">
        <f t="shared" si="43"/>
        <v>DEER</v>
      </c>
      <c r="D319" s="132">
        <f>INDEX(GLSShapes!$A$1:$AY$40000,Index!$A319*40-38,2)</f>
        <v>0</v>
      </c>
      <c r="E319" s="154">
        <f t="shared" si="44"/>
        <v>12641</v>
      </c>
      <c r="F319" t="str">
        <f t="shared" si="39"/>
        <v>0</v>
      </c>
      <c r="G319" s="131">
        <f>INDEX(GLSShapes!$A$1:$AY$15000,Index!$A319*40-38,1)</f>
        <v>0</v>
      </c>
      <c r="H319" s="112" t="str">
        <f t="shared" si="40"/>
        <v>00</v>
      </c>
      <c r="I319" s="194">
        <f>IF(F319&lt;&gt;"0",INDEX(GLSShapes!$A$1:$AY$40000,Index!$A319*40-34,40),0)</f>
        <v>0</v>
      </c>
      <c r="J319" s="194">
        <f>IF(F319&lt;&gt;"0",INDEX(GLSShapes!$A$1:$AY$40000,Index!$A319*40-34,41),0)</f>
        <v>0</v>
      </c>
      <c r="M319" s="194">
        <f>INDEX(GLSShapes!$A$1:$AY$15000,Index!$A319*40-34,44)</f>
        <v>0</v>
      </c>
      <c r="N319" s="194">
        <f>INDEX(GLSShapes!$A$1:$AY$15000,Index!$A319*40-34,45)</f>
        <v>0</v>
      </c>
      <c r="Q319" s="194">
        <f>IF(F319&lt;&gt;"0",INDEX(GLSShapes!$A$1:$AY$15000,Index!$A319*40-34,48),0)</f>
        <v>0</v>
      </c>
      <c r="R319" s="194">
        <f>IF(F319&lt;&gt;"0",INDEX(GLSShapes!$A$1:$AY$15000,Index!$A319*40-34,49),0)</f>
        <v>0</v>
      </c>
      <c r="T319" s="18"/>
    </row>
    <row r="320" spans="1:22">
      <c r="A320" s="80">
        <f t="shared" si="45"/>
        <v>318</v>
      </c>
      <c r="B320" s="157">
        <f>INDEX(GLSShapes!$A$1:$AY$40000,Index!$A320*40-39,1)</f>
        <v>0</v>
      </c>
      <c r="C320" t="str">
        <f t="shared" si="43"/>
        <v>DEER</v>
      </c>
      <c r="D320" s="132">
        <f>INDEX(GLSShapes!$A$1:$AY$40000,Index!$A320*40-38,2)</f>
        <v>0</v>
      </c>
      <c r="E320" s="154">
        <f t="shared" si="44"/>
        <v>12681</v>
      </c>
      <c r="F320" t="str">
        <f t="shared" si="39"/>
        <v>0</v>
      </c>
      <c r="G320" s="131">
        <f>INDEX(GLSShapes!$A$1:$AY$15000,Index!$A320*40-38,1)</f>
        <v>0</v>
      </c>
      <c r="H320" s="112" t="str">
        <f t="shared" si="40"/>
        <v>00</v>
      </c>
      <c r="I320" s="194">
        <f>IF(F320&lt;&gt;"0",INDEX(GLSShapes!$A$1:$AY$40000,Index!$A320*40-34,40),0)</f>
        <v>0</v>
      </c>
      <c r="J320" s="194">
        <f>IF(F320&lt;&gt;"0",INDEX(GLSShapes!$A$1:$AY$40000,Index!$A320*40-34,41),0)</f>
        <v>0</v>
      </c>
      <c r="M320" s="194">
        <f>INDEX(GLSShapes!$A$1:$AY$15000,Index!$A320*40-34,44)</f>
        <v>0</v>
      </c>
      <c r="N320" s="194">
        <f>INDEX(GLSShapes!$A$1:$AY$15000,Index!$A320*40-34,45)</f>
        <v>0</v>
      </c>
      <c r="Q320" s="194">
        <f>IF(F320&lt;&gt;"0",INDEX(GLSShapes!$A$1:$AY$15000,Index!$A320*40-34,48),0)</f>
        <v>0</v>
      </c>
      <c r="R320" s="194">
        <f>IF(F320&lt;&gt;"0",INDEX(GLSShapes!$A$1:$AY$15000,Index!$A320*40-34,49),0)</f>
        <v>0</v>
      </c>
      <c r="T320" s="18"/>
    </row>
    <row r="321" spans="1:20">
      <c r="A321" s="80">
        <f t="shared" si="45"/>
        <v>319</v>
      </c>
      <c r="B321" s="157">
        <f>INDEX(GLSShapes!$A$1:$AY$40000,Index!$A321*40-39,1)</f>
        <v>0</v>
      </c>
      <c r="C321" t="str">
        <f t="shared" si="43"/>
        <v>DEER</v>
      </c>
      <c r="D321" s="132">
        <f>INDEX(GLSShapes!$A$1:$AY$40000,Index!$A321*40-38,2)</f>
        <v>0</v>
      </c>
      <c r="E321" s="154">
        <f t="shared" si="44"/>
        <v>12721</v>
      </c>
      <c r="F321" t="str">
        <f t="shared" si="39"/>
        <v>0</v>
      </c>
      <c r="G321" s="131">
        <f>INDEX(GLSShapes!$A$1:$AY$15000,Index!$A321*40-38,1)</f>
        <v>0</v>
      </c>
      <c r="H321" s="112" t="str">
        <f t="shared" si="40"/>
        <v>00</v>
      </c>
      <c r="I321" s="194">
        <f>IF(F321&lt;&gt;"0",INDEX(GLSShapes!$A$1:$AY$40000,Index!$A321*40-34,40),0)</f>
        <v>0</v>
      </c>
      <c r="J321" s="194">
        <f>IF(F321&lt;&gt;"0",INDEX(GLSShapes!$A$1:$AY$40000,Index!$A321*40-34,41),0)</f>
        <v>0</v>
      </c>
      <c r="M321" s="194">
        <f>INDEX(GLSShapes!$A$1:$AY$15000,Index!$A321*40-34,44)</f>
        <v>0</v>
      </c>
      <c r="N321" s="194">
        <f>INDEX(GLSShapes!$A$1:$AY$15000,Index!$A321*40-34,45)</f>
        <v>0</v>
      </c>
      <c r="Q321" s="194">
        <f>IF(F321&lt;&gt;"0",INDEX(GLSShapes!$A$1:$AY$15000,Index!$A321*40-34,48),0)</f>
        <v>0</v>
      </c>
      <c r="R321" s="194">
        <f>IF(F321&lt;&gt;"0",INDEX(GLSShapes!$A$1:$AY$15000,Index!$A321*40-34,49),0)</f>
        <v>0</v>
      </c>
      <c r="T321" s="18"/>
    </row>
    <row r="322" spans="1:20">
      <c r="A322" s="80">
        <f t="shared" si="45"/>
        <v>320</v>
      </c>
      <c r="B322" s="157">
        <f>INDEX(GLSShapes!$A$1:$AY$40000,Index!$A322*40-39,1)</f>
        <v>0</v>
      </c>
      <c r="C322" t="str">
        <f t="shared" si="43"/>
        <v>DEER</v>
      </c>
      <c r="D322" s="132">
        <f>INDEX(GLSShapes!$A$1:$AY$40000,Index!$A322*40-38,2)</f>
        <v>0</v>
      </c>
      <c r="E322" s="155">
        <f t="shared" si="44"/>
        <v>12761</v>
      </c>
      <c r="F322" t="str">
        <f t="shared" si="39"/>
        <v>0</v>
      </c>
      <c r="G322" s="131">
        <f>INDEX(GLSShapes!$A$1:$AY$15000,Index!$A322*40-38,1)</f>
        <v>0</v>
      </c>
      <c r="H322" s="112" t="str">
        <f t="shared" si="40"/>
        <v>00</v>
      </c>
      <c r="I322" s="194">
        <f>IF(F322&lt;&gt;"0",INDEX(GLSShapes!$A$1:$AY$40000,Index!$A322*40-34,40),0)</f>
        <v>0</v>
      </c>
      <c r="J322" s="194">
        <f>IF(F322&lt;&gt;"0",INDEX(GLSShapes!$A$1:$AY$40000,Index!$A322*40-34,41),0)</f>
        <v>0</v>
      </c>
      <c r="M322" s="194">
        <f>INDEX(GLSShapes!$A$1:$AY$15000,Index!$A322*40-34,44)</f>
        <v>0</v>
      </c>
      <c r="N322" s="194">
        <f>INDEX(GLSShapes!$A$1:$AY$15000,Index!$A322*40-34,45)</f>
        <v>0</v>
      </c>
      <c r="Q322" s="194">
        <f>IF(F322&lt;&gt;"0",INDEX(GLSShapes!$A$1:$AY$15000,Index!$A322*40-34,48),0)</f>
        <v>0</v>
      </c>
      <c r="R322" s="194">
        <f>IF(F322&lt;&gt;"0",INDEX(GLSShapes!$A$1:$AY$15000,Index!$A322*40-34,49),0)</f>
        <v>0</v>
      </c>
      <c r="T322" s="18"/>
    </row>
    <row r="323" spans="1:20">
      <c r="A323" s="80">
        <f t="shared" si="45"/>
        <v>321</v>
      </c>
      <c r="B323" s="157">
        <f>INDEX(GLSShapes!$A$1:$AY$40000,Index!$A323*40-39,1)</f>
        <v>0</v>
      </c>
      <c r="C323" t="str">
        <f t="shared" si="43"/>
        <v>DEER</v>
      </c>
      <c r="D323" s="132">
        <f>INDEX(GLSShapes!$A$1:$AY$40000,Index!$A323*40-38,2)</f>
        <v>0</v>
      </c>
      <c r="E323" s="153">
        <f t="shared" si="44"/>
        <v>12801</v>
      </c>
      <c r="F323" t="str">
        <f t="shared" ref="F323:F386" si="46">RIGHT(B323,F$1)</f>
        <v>0</v>
      </c>
      <c r="G323" s="131">
        <f>INDEX(GLSShapes!$A$1:$AY$15000,Index!$A323*40-38,1)</f>
        <v>0</v>
      </c>
      <c r="H323" s="112" t="str">
        <f t="shared" ref="H323:H386" si="47">F323&amp;RIGHT(D323,H$1)</f>
        <v>00</v>
      </c>
      <c r="I323" s="194">
        <f>IF(F323&lt;&gt;"0",INDEX(GLSShapes!$A$1:$AY$40000,Index!$A323*40-34,40),0)</f>
        <v>0</v>
      </c>
      <c r="J323" s="194">
        <f>IF(F323&lt;&gt;"0",INDEX(GLSShapes!$A$1:$AY$40000,Index!$A323*40-34,41),0)</f>
        <v>0</v>
      </c>
      <c r="M323" s="194">
        <f>INDEX(GLSShapes!$A$1:$AY$15000,Index!$A323*40-34,44)</f>
        <v>0</v>
      </c>
      <c r="N323" s="194">
        <f>INDEX(GLSShapes!$A$1:$AY$15000,Index!$A323*40-34,45)</f>
        <v>0</v>
      </c>
      <c r="Q323" s="194">
        <f>IF(F323&lt;&gt;"0",INDEX(GLSShapes!$A$1:$AY$15000,Index!$A323*40-34,48),0)</f>
        <v>0</v>
      </c>
      <c r="R323" s="194">
        <f>IF(F323&lt;&gt;"0",INDEX(GLSShapes!$A$1:$AY$15000,Index!$A323*40-34,49),0)</f>
        <v>0</v>
      </c>
      <c r="T323" s="18"/>
    </row>
    <row r="324" spans="1:20">
      <c r="A324" s="80">
        <f t="shared" si="45"/>
        <v>322</v>
      </c>
      <c r="B324" s="157">
        <f>INDEX(GLSShapes!$A$1:$AY$40000,Index!$A324*40-39,1)</f>
        <v>0</v>
      </c>
      <c r="C324" t="str">
        <f t="shared" ref="C324:C387" si="48">C$1</f>
        <v>DEER</v>
      </c>
      <c r="D324" s="132">
        <f>INDEX(GLSShapes!$A$1:$AY$40000,Index!$A324*40-38,2)</f>
        <v>0</v>
      </c>
      <c r="E324" s="154">
        <f t="shared" ref="E324:E387" si="49">E323+40</f>
        <v>12841</v>
      </c>
      <c r="F324" t="str">
        <f t="shared" si="46"/>
        <v>0</v>
      </c>
      <c r="G324" s="131">
        <f>INDEX(GLSShapes!$A$1:$AY$15000,Index!$A324*40-38,1)</f>
        <v>0</v>
      </c>
      <c r="H324" s="112" t="str">
        <f t="shared" si="47"/>
        <v>00</v>
      </c>
      <c r="I324" s="194">
        <f>IF(F324&lt;&gt;"0",INDEX(GLSShapes!$A$1:$AY$40000,Index!$A324*40-34,40),0)</f>
        <v>0</v>
      </c>
      <c r="J324" s="194">
        <f>IF(F324&lt;&gt;"0",INDEX(GLSShapes!$A$1:$AY$40000,Index!$A324*40-34,41),0)</f>
        <v>0</v>
      </c>
      <c r="M324" s="194">
        <f>INDEX(GLSShapes!$A$1:$AY$15000,Index!$A324*40-34,44)</f>
        <v>0</v>
      </c>
      <c r="N324" s="194">
        <f>INDEX(GLSShapes!$A$1:$AY$15000,Index!$A324*40-34,45)</f>
        <v>0</v>
      </c>
      <c r="Q324" s="194">
        <f>IF(F324&lt;&gt;"0",INDEX(GLSShapes!$A$1:$AY$15000,Index!$A324*40-34,48),0)</f>
        <v>0</v>
      </c>
      <c r="R324" s="194">
        <f>IF(F324&lt;&gt;"0",INDEX(GLSShapes!$A$1:$AY$15000,Index!$A324*40-34,49),0)</f>
        <v>0</v>
      </c>
      <c r="T324" s="18"/>
    </row>
    <row r="325" spans="1:20">
      <c r="A325" s="80">
        <f t="shared" si="45"/>
        <v>323</v>
      </c>
      <c r="B325" s="157">
        <f>INDEX(GLSShapes!$A$1:$AY$40000,Index!$A325*40-39,1)</f>
        <v>0</v>
      </c>
      <c r="C325" t="str">
        <f t="shared" si="48"/>
        <v>DEER</v>
      </c>
      <c r="D325" s="132">
        <f>INDEX(GLSShapes!$A$1:$AY$40000,Index!$A325*40-38,2)</f>
        <v>0</v>
      </c>
      <c r="E325" s="154">
        <f t="shared" si="49"/>
        <v>12881</v>
      </c>
      <c r="F325" t="str">
        <f t="shared" si="46"/>
        <v>0</v>
      </c>
      <c r="G325" s="131">
        <f>INDEX(GLSShapes!$A$1:$AY$15000,Index!$A325*40-38,1)</f>
        <v>0</v>
      </c>
      <c r="H325" s="112" t="str">
        <f t="shared" si="47"/>
        <v>00</v>
      </c>
      <c r="I325" s="194">
        <f>IF(F325&lt;&gt;"0",INDEX(GLSShapes!$A$1:$AY$40000,Index!$A325*40-34,40),0)</f>
        <v>0</v>
      </c>
      <c r="J325" s="194">
        <f>IF(F325&lt;&gt;"0",INDEX(GLSShapes!$A$1:$AY$40000,Index!$A325*40-34,41),0)</f>
        <v>0</v>
      </c>
      <c r="M325" s="194">
        <f>INDEX(GLSShapes!$A$1:$AY$15000,Index!$A325*40-34,44)</f>
        <v>0</v>
      </c>
      <c r="N325" s="194">
        <f>INDEX(GLSShapes!$A$1:$AY$15000,Index!$A325*40-34,45)</f>
        <v>0</v>
      </c>
      <c r="Q325" s="194">
        <f>IF(F325&lt;&gt;"0",INDEX(GLSShapes!$A$1:$AY$15000,Index!$A325*40-34,48),0)</f>
        <v>0</v>
      </c>
      <c r="R325" s="194">
        <f>IF(F325&lt;&gt;"0",INDEX(GLSShapes!$A$1:$AY$15000,Index!$A325*40-34,49),0)</f>
        <v>0</v>
      </c>
      <c r="T325" s="18"/>
    </row>
    <row r="326" spans="1:20">
      <c r="A326" s="80">
        <f t="shared" si="45"/>
        <v>324</v>
      </c>
      <c r="B326" s="157">
        <f>INDEX(GLSShapes!$A$1:$AY$40000,Index!$A326*40-39,1)</f>
        <v>0</v>
      </c>
      <c r="C326" t="str">
        <f t="shared" si="48"/>
        <v>DEER</v>
      </c>
      <c r="D326" s="132">
        <f>INDEX(GLSShapes!$A$1:$AY$40000,Index!$A326*40-38,2)</f>
        <v>0</v>
      </c>
      <c r="E326" s="154">
        <f t="shared" si="49"/>
        <v>12921</v>
      </c>
      <c r="F326" t="str">
        <f t="shared" si="46"/>
        <v>0</v>
      </c>
      <c r="G326" s="131">
        <f>INDEX(GLSShapes!$A$1:$AY$15000,Index!$A326*40-38,1)</f>
        <v>0</v>
      </c>
      <c r="H326" s="112" t="str">
        <f t="shared" si="47"/>
        <v>00</v>
      </c>
      <c r="I326" s="194">
        <f>IF(F326&lt;&gt;"0",INDEX(GLSShapes!$A$1:$AY$40000,Index!$A326*40-34,40),0)</f>
        <v>0</v>
      </c>
      <c r="J326" s="194">
        <f>IF(F326&lt;&gt;"0",INDEX(GLSShapes!$A$1:$AY$40000,Index!$A326*40-34,41),0)</f>
        <v>0</v>
      </c>
      <c r="M326" s="194">
        <f>INDEX(GLSShapes!$A$1:$AY$15000,Index!$A326*40-34,44)</f>
        <v>0</v>
      </c>
      <c r="N326" s="194">
        <f>INDEX(GLSShapes!$A$1:$AY$15000,Index!$A326*40-34,45)</f>
        <v>0</v>
      </c>
      <c r="Q326" s="194">
        <f>IF(F326&lt;&gt;"0",INDEX(GLSShapes!$A$1:$AY$15000,Index!$A326*40-34,48),0)</f>
        <v>0</v>
      </c>
      <c r="R326" s="194">
        <f>IF(F326&lt;&gt;"0",INDEX(GLSShapes!$A$1:$AY$15000,Index!$A326*40-34,49),0)</f>
        <v>0</v>
      </c>
      <c r="T326" s="18"/>
    </row>
    <row r="327" spans="1:20">
      <c r="A327" s="80">
        <f t="shared" si="45"/>
        <v>325</v>
      </c>
      <c r="B327" s="157">
        <f>INDEX(GLSShapes!$A$1:$AY$40000,Index!$A327*40-39,1)</f>
        <v>0</v>
      </c>
      <c r="C327" t="str">
        <f t="shared" si="48"/>
        <v>DEER</v>
      </c>
      <c r="D327" s="132">
        <f>INDEX(GLSShapes!$A$1:$AY$40000,Index!$A327*40-38,2)</f>
        <v>0</v>
      </c>
      <c r="E327" s="154">
        <f t="shared" si="49"/>
        <v>12961</v>
      </c>
      <c r="F327" t="str">
        <f t="shared" si="46"/>
        <v>0</v>
      </c>
      <c r="G327" s="131">
        <f>INDEX(GLSShapes!$A$1:$AY$15000,Index!$A327*40-38,1)</f>
        <v>0</v>
      </c>
      <c r="H327" s="112" t="str">
        <f t="shared" si="47"/>
        <v>00</v>
      </c>
      <c r="I327" s="194">
        <f>IF(F327&lt;&gt;"0",INDEX(GLSShapes!$A$1:$AY$40000,Index!$A327*40-34,40),0)</f>
        <v>0</v>
      </c>
      <c r="J327" s="194">
        <f>IF(F327&lt;&gt;"0",INDEX(GLSShapes!$A$1:$AY$40000,Index!$A327*40-34,41),0)</f>
        <v>0</v>
      </c>
      <c r="M327" s="194">
        <f>INDEX(GLSShapes!$A$1:$AY$15000,Index!$A327*40-34,44)</f>
        <v>0</v>
      </c>
      <c r="N327" s="194">
        <f>INDEX(GLSShapes!$A$1:$AY$15000,Index!$A327*40-34,45)</f>
        <v>0</v>
      </c>
      <c r="Q327" s="194">
        <f>IF(F327&lt;&gt;"0",INDEX(GLSShapes!$A$1:$AY$15000,Index!$A327*40-34,48),0)</f>
        <v>0</v>
      </c>
      <c r="R327" s="194">
        <f>IF(F327&lt;&gt;"0",INDEX(GLSShapes!$A$1:$AY$15000,Index!$A327*40-34,49),0)</f>
        <v>0</v>
      </c>
      <c r="T327" s="18"/>
    </row>
    <row r="328" spans="1:20">
      <c r="A328" s="80">
        <f t="shared" si="45"/>
        <v>326</v>
      </c>
      <c r="B328" s="157">
        <f>INDEX(GLSShapes!$A$1:$AY$40000,Index!$A328*40-39,1)</f>
        <v>0</v>
      </c>
      <c r="C328" t="str">
        <f t="shared" si="48"/>
        <v>DEER</v>
      </c>
      <c r="D328" s="132">
        <f>INDEX(GLSShapes!$A$1:$AY$40000,Index!$A328*40-38,2)</f>
        <v>0</v>
      </c>
      <c r="E328" s="154">
        <f t="shared" si="49"/>
        <v>13001</v>
      </c>
      <c r="F328" t="str">
        <f t="shared" si="46"/>
        <v>0</v>
      </c>
      <c r="G328" s="131">
        <f>INDEX(GLSShapes!$A$1:$AY$15000,Index!$A328*40-38,1)</f>
        <v>0</v>
      </c>
      <c r="H328" s="112" t="str">
        <f t="shared" si="47"/>
        <v>00</v>
      </c>
      <c r="I328" s="194">
        <f>IF(F328&lt;&gt;"0",INDEX(GLSShapes!$A$1:$AY$40000,Index!$A328*40-34,40),0)</f>
        <v>0</v>
      </c>
      <c r="J328" s="194">
        <f>IF(F328&lt;&gt;"0",INDEX(GLSShapes!$A$1:$AY$40000,Index!$A328*40-34,41),0)</f>
        <v>0</v>
      </c>
      <c r="M328" s="194">
        <f>INDEX(GLSShapes!$A$1:$AY$15000,Index!$A328*40-34,44)</f>
        <v>0</v>
      </c>
      <c r="N328" s="194">
        <f>INDEX(GLSShapes!$A$1:$AY$15000,Index!$A328*40-34,45)</f>
        <v>0</v>
      </c>
      <c r="Q328" s="194">
        <f>IF(F328&lt;&gt;"0",INDEX(GLSShapes!$A$1:$AY$15000,Index!$A328*40-34,48),0)</f>
        <v>0</v>
      </c>
      <c r="R328" s="194">
        <f>IF(F328&lt;&gt;"0",INDEX(GLSShapes!$A$1:$AY$15000,Index!$A328*40-34,49),0)</f>
        <v>0</v>
      </c>
      <c r="T328" s="18"/>
    </row>
    <row r="329" spans="1:20">
      <c r="A329" s="80">
        <f t="shared" si="45"/>
        <v>327</v>
      </c>
      <c r="B329" s="157">
        <f>INDEX(GLSShapes!$A$1:$AY$40000,Index!$A329*40-39,1)</f>
        <v>0</v>
      </c>
      <c r="C329" t="str">
        <f t="shared" si="48"/>
        <v>DEER</v>
      </c>
      <c r="D329" s="132">
        <f>INDEX(GLSShapes!$A$1:$AY$40000,Index!$A329*40-38,2)</f>
        <v>0</v>
      </c>
      <c r="E329" s="154">
        <f t="shared" si="49"/>
        <v>13041</v>
      </c>
      <c r="F329" t="str">
        <f t="shared" si="46"/>
        <v>0</v>
      </c>
      <c r="G329" s="131">
        <f>INDEX(GLSShapes!$A$1:$AY$15000,Index!$A329*40-38,1)</f>
        <v>0</v>
      </c>
      <c r="H329" s="112" t="str">
        <f t="shared" si="47"/>
        <v>00</v>
      </c>
      <c r="I329" s="194">
        <f>IF(F329&lt;&gt;"0",INDEX(GLSShapes!$A$1:$AY$40000,Index!$A329*40-34,40),0)</f>
        <v>0</v>
      </c>
      <c r="J329" s="194">
        <f>IF(F329&lt;&gt;"0",INDEX(GLSShapes!$A$1:$AY$40000,Index!$A329*40-34,41),0)</f>
        <v>0</v>
      </c>
      <c r="M329" s="194">
        <f>INDEX(GLSShapes!$A$1:$AY$15000,Index!$A329*40-34,44)</f>
        <v>0</v>
      </c>
      <c r="N329" s="194">
        <f>INDEX(GLSShapes!$A$1:$AY$15000,Index!$A329*40-34,45)</f>
        <v>0</v>
      </c>
      <c r="Q329" s="194">
        <f>IF(F329&lt;&gt;"0",INDEX(GLSShapes!$A$1:$AY$15000,Index!$A329*40-34,48),0)</f>
        <v>0</v>
      </c>
      <c r="R329" s="194">
        <f>IF(F329&lt;&gt;"0",INDEX(GLSShapes!$A$1:$AY$15000,Index!$A329*40-34,49),0)</f>
        <v>0</v>
      </c>
      <c r="T329" s="18"/>
    </row>
    <row r="330" spans="1:20">
      <c r="A330" s="80">
        <f t="shared" si="45"/>
        <v>328</v>
      </c>
      <c r="B330" s="157">
        <f>INDEX(GLSShapes!$A$1:$AY$40000,Index!$A330*40-39,1)</f>
        <v>0</v>
      </c>
      <c r="C330" t="str">
        <f t="shared" si="48"/>
        <v>DEER</v>
      </c>
      <c r="D330" s="132">
        <f>INDEX(GLSShapes!$A$1:$AY$40000,Index!$A330*40-38,2)</f>
        <v>0</v>
      </c>
      <c r="E330" s="154">
        <f t="shared" si="49"/>
        <v>13081</v>
      </c>
      <c r="F330" t="str">
        <f t="shared" si="46"/>
        <v>0</v>
      </c>
      <c r="G330" s="131">
        <f>INDEX(GLSShapes!$A$1:$AY$15000,Index!$A330*40-38,1)</f>
        <v>0</v>
      </c>
      <c r="H330" s="112" t="str">
        <f t="shared" si="47"/>
        <v>00</v>
      </c>
      <c r="I330" s="194">
        <f>IF(F330&lt;&gt;"0",INDEX(GLSShapes!$A$1:$AY$40000,Index!$A330*40-34,40),0)</f>
        <v>0</v>
      </c>
      <c r="J330" s="194">
        <f>IF(F330&lt;&gt;"0",INDEX(GLSShapes!$A$1:$AY$40000,Index!$A330*40-34,41),0)</f>
        <v>0</v>
      </c>
      <c r="M330" s="194">
        <f>INDEX(GLSShapes!$A$1:$AY$15000,Index!$A330*40-34,44)</f>
        <v>0</v>
      </c>
      <c r="N330" s="194">
        <f>INDEX(GLSShapes!$A$1:$AY$15000,Index!$A330*40-34,45)</f>
        <v>0</v>
      </c>
      <c r="Q330" s="194">
        <f>IF(F330&lt;&gt;"0",INDEX(GLSShapes!$A$1:$AY$15000,Index!$A330*40-34,48),0)</f>
        <v>0</v>
      </c>
      <c r="R330" s="194">
        <f>IF(F330&lt;&gt;"0",INDEX(GLSShapes!$A$1:$AY$15000,Index!$A330*40-34,49),0)</f>
        <v>0</v>
      </c>
      <c r="T330" s="18"/>
    </row>
    <row r="331" spans="1:20">
      <c r="A331" s="80">
        <f t="shared" si="45"/>
        <v>329</v>
      </c>
      <c r="B331" s="157">
        <f>INDEX(GLSShapes!$A$1:$AY$40000,Index!$A331*40-39,1)</f>
        <v>0</v>
      </c>
      <c r="C331" t="str">
        <f t="shared" si="48"/>
        <v>DEER</v>
      </c>
      <c r="D331" s="132">
        <f>INDEX(GLSShapes!$A$1:$AY$40000,Index!$A331*40-38,2)</f>
        <v>0</v>
      </c>
      <c r="E331" s="154">
        <f t="shared" si="49"/>
        <v>13121</v>
      </c>
      <c r="F331" t="str">
        <f t="shared" si="46"/>
        <v>0</v>
      </c>
      <c r="G331" s="131">
        <f>INDEX(GLSShapes!$A$1:$AY$15000,Index!$A331*40-38,1)</f>
        <v>0</v>
      </c>
      <c r="H331" s="112" t="str">
        <f t="shared" si="47"/>
        <v>00</v>
      </c>
      <c r="I331" s="194">
        <f>IF(F331&lt;&gt;"0",INDEX(GLSShapes!$A$1:$AY$40000,Index!$A331*40-34,40),0)</f>
        <v>0</v>
      </c>
      <c r="J331" s="194">
        <f>IF(F331&lt;&gt;"0",INDEX(GLSShapes!$A$1:$AY$40000,Index!$A331*40-34,41),0)</f>
        <v>0</v>
      </c>
      <c r="M331" s="194">
        <f>INDEX(GLSShapes!$A$1:$AY$15000,Index!$A331*40-34,44)</f>
        <v>0</v>
      </c>
      <c r="N331" s="194">
        <f>INDEX(GLSShapes!$A$1:$AY$15000,Index!$A331*40-34,45)</f>
        <v>0</v>
      </c>
      <c r="Q331" s="194">
        <f>IF(F331&lt;&gt;"0",INDEX(GLSShapes!$A$1:$AY$15000,Index!$A331*40-34,48),0)</f>
        <v>0</v>
      </c>
      <c r="R331" s="194">
        <f>IF(F331&lt;&gt;"0",INDEX(GLSShapes!$A$1:$AY$15000,Index!$A331*40-34,49),0)</f>
        <v>0</v>
      </c>
      <c r="T331" s="18"/>
    </row>
    <row r="332" spans="1:20">
      <c r="A332" s="80">
        <f t="shared" si="45"/>
        <v>330</v>
      </c>
      <c r="B332" s="157">
        <f>INDEX(GLSShapes!$A$1:$AY$40000,Index!$A332*40-39,1)</f>
        <v>0</v>
      </c>
      <c r="C332" t="str">
        <f t="shared" si="48"/>
        <v>DEER</v>
      </c>
      <c r="D332" s="132">
        <f>INDEX(GLSShapes!$A$1:$AY$40000,Index!$A332*40-38,2)</f>
        <v>0</v>
      </c>
      <c r="E332" s="154">
        <f t="shared" si="49"/>
        <v>13161</v>
      </c>
      <c r="F332" t="str">
        <f t="shared" si="46"/>
        <v>0</v>
      </c>
      <c r="G332" s="131">
        <f>INDEX(GLSShapes!$A$1:$AY$15000,Index!$A332*40-38,1)</f>
        <v>0</v>
      </c>
      <c r="H332" s="112" t="str">
        <f t="shared" si="47"/>
        <v>00</v>
      </c>
      <c r="I332" s="194">
        <f>IF(F332&lt;&gt;"0",INDEX(GLSShapes!$A$1:$AY$40000,Index!$A332*40-34,40),0)</f>
        <v>0</v>
      </c>
      <c r="J332" s="194">
        <f>IF(F332&lt;&gt;"0",INDEX(GLSShapes!$A$1:$AY$40000,Index!$A332*40-34,41),0)</f>
        <v>0</v>
      </c>
      <c r="M332" s="194">
        <f>INDEX(GLSShapes!$A$1:$AY$15000,Index!$A332*40-34,44)</f>
        <v>0</v>
      </c>
      <c r="N332" s="194">
        <f>INDEX(GLSShapes!$A$1:$AY$15000,Index!$A332*40-34,45)</f>
        <v>0</v>
      </c>
      <c r="Q332" s="194">
        <f>IF(F332&lt;&gt;"0",INDEX(GLSShapes!$A$1:$AY$15000,Index!$A332*40-34,48),0)</f>
        <v>0</v>
      </c>
      <c r="R332" s="194">
        <f>IF(F332&lt;&gt;"0",INDEX(GLSShapes!$A$1:$AY$15000,Index!$A332*40-34,49),0)</f>
        <v>0</v>
      </c>
      <c r="T332" s="18"/>
    </row>
    <row r="333" spans="1:20">
      <c r="A333" s="80">
        <f t="shared" si="45"/>
        <v>331</v>
      </c>
      <c r="B333" s="157">
        <f>INDEX(GLSShapes!$A$1:$AY$40000,Index!$A333*40-39,1)</f>
        <v>0</v>
      </c>
      <c r="C333" t="str">
        <f t="shared" si="48"/>
        <v>DEER</v>
      </c>
      <c r="D333" s="132">
        <f>INDEX(GLSShapes!$A$1:$AY$40000,Index!$A333*40-38,2)</f>
        <v>0</v>
      </c>
      <c r="E333" s="154">
        <f t="shared" si="49"/>
        <v>13201</v>
      </c>
      <c r="F333" t="str">
        <f t="shared" si="46"/>
        <v>0</v>
      </c>
      <c r="G333" s="131">
        <f>INDEX(GLSShapes!$A$1:$AY$15000,Index!$A333*40-38,1)</f>
        <v>0</v>
      </c>
      <c r="H333" s="112" t="str">
        <f t="shared" si="47"/>
        <v>00</v>
      </c>
      <c r="I333" s="194">
        <f>IF(F333&lt;&gt;"0",INDEX(GLSShapes!$A$1:$AY$40000,Index!$A333*40-34,40),0)</f>
        <v>0</v>
      </c>
      <c r="J333" s="194">
        <f>IF(F333&lt;&gt;"0",INDEX(GLSShapes!$A$1:$AY$40000,Index!$A333*40-34,41),0)</f>
        <v>0</v>
      </c>
      <c r="M333" s="194">
        <f>INDEX(GLSShapes!$A$1:$AY$15000,Index!$A333*40-34,44)</f>
        <v>0</v>
      </c>
      <c r="N333" s="194">
        <f>INDEX(GLSShapes!$A$1:$AY$15000,Index!$A333*40-34,45)</f>
        <v>0</v>
      </c>
      <c r="Q333" s="194">
        <f>IF(F333&lt;&gt;"0",INDEX(GLSShapes!$A$1:$AY$15000,Index!$A333*40-34,48),0)</f>
        <v>0</v>
      </c>
      <c r="R333" s="194">
        <f>IF(F333&lt;&gt;"0",INDEX(GLSShapes!$A$1:$AY$15000,Index!$A333*40-34,49),0)</f>
        <v>0</v>
      </c>
      <c r="T333" s="18"/>
    </row>
    <row r="334" spans="1:20">
      <c r="A334" s="80">
        <f t="shared" si="45"/>
        <v>332</v>
      </c>
      <c r="B334" s="157">
        <f>INDEX(GLSShapes!$A$1:$AY$40000,Index!$A334*40-39,1)</f>
        <v>0</v>
      </c>
      <c r="C334" t="str">
        <f t="shared" si="48"/>
        <v>DEER</v>
      </c>
      <c r="D334" s="132">
        <f>INDEX(GLSShapes!$A$1:$AY$40000,Index!$A334*40-38,2)</f>
        <v>0</v>
      </c>
      <c r="E334" s="154">
        <f t="shared" si="49"/>
        <v>13241</v>
      </c>
      <c r="F334" t="str">
        <f t="shared" si="46"/>
        <v>0</v>
      </c>
      <c r="G334" s="131">
        <f>INDEX(GLSShapes!$A$1:$AY$15000,Index!$A334*40-38,1)</f>
        <v>0</v>
      </c>
      <c r="H334" s="112" t="str">
        <f t="shared" si="47"/>
        <v>00</v>
      </c>
      <c r="I334" s="194">
        <f>IF(F334&lt;&gt;"0",INDEX(GLSShapes!$A$1:$AY$40000,Index!$A334*40-34,40),0)</f>
        <v>0</v>
      </c>
      <c r="J334" s="194">
        <f>IF(F334&lt;&gt;"0",INDEX(GLSShapes!$A$1:$AY$40000,Index!$A334*40-34,41),0)</f>
        <v>0</v>
      </c>
      <c r="M334" s="194">
        <f>INDEX(GLSShapes!$A$1:$AY$15000,Index!$A334*40-34,44)</f>
        <v>0</v>
      </c>
      <c r="N334" s="194">
        <f>INDEX(GLSShapes!$A$1:$AY$15000,Index!$A334*40-34,45)</f>
        <v>0</v>
      </c>
      <c r="Q334" s="194">
        <f>IF(F334&lt;&gt;"0",INDEX(GLSShapes!$A$1:$AY$15000,Index!$A334*40-34,48),0)</f>
        <v>0</v>
      </c>
      <c r="R334" s="194">
        <f>IF(F334&lt;&gt;"0",INDEX(GLSShapes!$A$1:$AY$15000,Index!$A334*40-34,49),0)</f>
        <v>0</v>
      </c>
      <c r="T334" s="18"/>
    </row>
    <row r="335" spans="1:20">
      <c r="A335" s="80">
        <f t="shared" si="45"/>
        <v>333</v>
      </c>
      <c r="B335" s="157">
        <f>INDEX(GLSShapes!$A$1:$AY$40000,Index!$A335*40-39,1)</f>
        <v>0</v>
      </c>
      <c r="C335" t="str">
        <f t="shared" si="48"/>
        <v>DEER</v>
      </c>
      <c r="D335" s="132">
        <f>INDEX(GLSShapes!$A$1:$AY$40000,Index!$A335*40-38,2)</f>
        <v>0</v>
      </c>
      <c r="E335" s="154">
        <f t="shared" si="49"/>
        <v>13281</v>
      </c>
      <c r="F335" t="str">
        <f t="shared" si="46"/>
        <v>0</v>
      </c>
      <c r="G335" s="131">
        <f>INDEX(GLSShapes!$A$1:$AY$15000,Index!$A335*40-38,1)</f>
        <v>0</v>
      </c>
      <c r="H335" s="112" t="str">
        <f t="shared" si="47"/>
        <v>00</v>
      </c>
      <c r="I335" s="194">
        <f>IF(F335&lt;&gt;"0",INDEX(GLSShapes!$A$1:$AY$40000,Index!$A335*40-34,40),0)</f>
        <v>0</v>
      </c>
      <c r="J335" s="194">
        <f>IF(F335&lt;&gt;"0",INDEX(GLSShapes!$A$1:$AY$40000,Index!$A335*40-34,41),0)</f>
        <v>0</v>
      </c>
      <c r="M335" s="194">
        <f>INDEX(GLSShapes!$A$1:$AY$15000,Index!$A335*40-34,44)</f>
        <v>0</v>
      </c>
      <c r="N335" s="194">
        <f>INDEX(GLSShapes!$A$1:$AY$15000,Index!$A335*40-34,45)</f>
        <v>0</v>
      </c>
      <c r="Q335" s="194">
        <f>IF(F335&lt;&gt;"0",INDEX(GLSShapes!$A$1:$AY$15000,Index!$A335*40-34,48),0)</f>
        <v>0</v>
      </c>
      <c r="R335" s="194">
        <f>IF(F335&lt;&gt;"0",INDEX(GLSShapes!$A$1:$AY$15000,Index!$A335*40-34,49),0)</f>
        <v>0</v>
      </c>
      <c r="T335" s="18"/>
    </row>
    <row r="336" spans="1:20">
      <c r="A336" s="80">
        <f t="shared" si="45"/>
        <v>334</v>
      </c>
      <c r="B336" s="157">
        <f>INDEX(GLSShapes!$A$1:$AY$40000,Index!$A336*40-39,1)</f>
        <v>0</v>
      </c>
      <c r="C336" t="str">
        <f t="shared" si="48"/>
        <v>DEER</v>
      </c>
      <c r="D336" s="132">
        <f>INDEX(GLSShapes!$A$1:$AY$40000,Index!$A336*40-38,2)</f>
        <v>0</v>
      </c>
      <c r="E336" s="154">
        <f t="shared" si="49"/>
        <v>13321</v>
      </c>
      <c r="F336" t="str">
        <f t="shared" si="46"/>
        <v>0</v>
      </c>
      <c r="G336" s="131">
        <f>INDEX(GLSShapes!$A$1:$AY$15000,Index!$A336*40-38,1)</f>
        <v>0</v>
      </c>
      <c r="H336" s="112" t="str">
        <f t="shared" si="47"/>
        <v>00</v>
      </c>
      <c r="I336" s="194">
        <f>IF(F336&lt;&gt;"0",INDEX(GLSShapes!$A$1:$AY$40000,Index!$A336*40-34,40),0)</f>
        <v>0</v>
      </c>
      <c r="J336" s="194">
        <f>IF(F336&lt;&gt;"0",INDEX(GLSShapes!$A$1:$AY$40000,Index!$A336*40-34,41),0)</f>
        <v>0</v>
      </c>
      <c r="M336" s="194">
        <f>INDEX(GLSShapes!$A$1:$AY$15000,Index!$A336*40-34,44)</f>
        <v>0</v>
      </c>
      <c r="N336" s="194">
        <f>INDEX(GLSShapes!$A$1:$AY$15000,Index!$A336*40-34,45)</f>
        <v>0</v>
      </c>
      <c r="Q336" s="194">
        <f>IF(F336&lt;&gt;"0",INDEX(GLSShapes!$A$1:$AY$15000,Index!$A336*40-34,48),0)</f>
        <v>0</v>
      </c>
      <c r="R336" s="194">
        <f>IF(F336&lt;&gt;"0",INDEX(GLSShapes!$A$1:$AY$15000,Index!$A336*40-34,49),0)</f>
        <v>0</v>
      </c>
      <c r="T336" s="18"/>
    </row>
    <row r="337" spans="1:20">
      <c r="A337" s="80">
        <f t="shared" si="45"/>
        <v>335</v>
      </c>
      <c r="B337" s="157">
        <f>INDEX(GLSShapes!$A$1:$AY$40000,Index!$A337*40-39,1)</f>
        <v>0</v>
      </c>
      <c r="C337" t="str">
        <f t="shared" si="48"/>
        <v>DEER</v>
      </c>
      <c r="D337" s="132">
        <f>INDEX(GLSShapes!$A$1:$AY$40000,Index!$A337*40-38,2)</f>
        <v>0</v>
      </c>
      <c r="E337" s="154">
        <f t="shared" si="49"/>
        <v>13361</v>
      </c>
      <c r="F337" t="str">
        <f t="shared" si="46"/>
        <v>0</v>
      </c>
      <c r="G337" s="131">
        <f>INDEX(GLSShapes!$A$1:$AY$15000,Index!$A337*40-38,1)</f>
        <v>0</v>
      </c>
      <c r="H337" s="112" t="str">
        <f t="shared" si="47"/>
        <v>00</v>
      </c>
      <c r="I337" s="194">
        <f>IF(F337&lt;&gt;"0",INDEX(GLSShapes!$A$1:$AY$40000,Index!$A337*40-34,40),0)</f>
        <v>0</v>
      </c>
      <c r="J337" s="194">
        <f>IF(F337&lt;&gt;"0",INDEX(GLSShapes!$A$1:$AY$40000,Index!$A337*40-34,41),0)</f>
        <v>0</v>
      </c>
      <c r="M337" s="194">
        <f>INDEX(GLSShapes!$A$1:$AY$15000,Index!$A337*40-34,44)</f>
        <v>0</v>
      </c>
      <c r="N337" s="194">
        <f>INDEX(GLSShapes!$A$1:$AY$15000,Index!$A337*40-34,45)</f>
        <v>0</v>
      </c>
      <c r="Q337" s="194">
        <f>IF(F337&lt;&gt;"0",INDEX(GLSShapes!$A$1:$AY$15000,Index!$A337*40-34,48),0)</f>
        <v>0</v>
      </c>
      <c r="R337" s="194">
        <f>IF(F337&lt;&gt;"0",INDEX(GLSShapes!$A$1:$AY$15000,Index!$A337*40-34,49),0)</f>
        <v>0</v>
      </c>
      <c r="T337" s="18"/>
    </row>
    <row r="338" spans="1:20">
      <c r="A338" s="80">
        <f t="shared" si="45"/>
        <v>336</v>
      </c>
      <c r="B338" s="157">
        <f>INDEX(GLSShapes!$A$1:$AY$40000,Index!$A338*40-39,1)</f>
        <v>0</v>
      </c>
      <c r="C338" t="str">
        <f t="shared" si="48"/>
        <v>DEER</v>
      </c>
      <c r="D338" s="132">
        <f>INDEX(GLSShapes!$A$1:$AY$40000,Index!$A338*40-38,2)</f>
        <v>0</v>
      </c>
      <c r="E338" s="155">
        <f t="shared" si="49"/>
        <v>13401</v>
      </c>
      <c r="F338" t="str">
        <f t="shared" si="46"/>
        <v>0</v>
      </c>
      <c r="G338" s="131">
        <f>INDEX(GLSShapes!$A$1:$AY$15000,Index!$A338*40-38,1)</f>
        <v>0</v>
      </c>
      <c r="H338" s="112" t="str">
        <f t="shared" si="47"/>
        <v>00</v>
      </c>
      <c r="I338" s="194">
        <f>IF(F338&lt;&gt;"0",INDEX(GLSShapes!$A$1:$AY$40000,Index!$A338*40-34,40),0)</f>
        <v>0</v>
      </c>
      <c r="J338" s="194">
        <f>IF(F338&lt;&gt;"0",INDEX(GLSShapes!$A$1:$AY$40000,Index!$A338*40-34,41),0)</f>
        <v>0</v>
      </c>
      <c r="M338" s="194">
        <f>INDEX(GLSShapes!$A$1:$AY$15000,Index!$A338*40-34,44)</f>
        <v>0</v>
      </c>
      <c r="N338" s="194">
        <f>INDEX(GLSShapes!$A$1:$AY$15000,Index!$A338*40-34,45)</f>
        <v>0</v>
      </c>
      <c r="Q338" s="194">
        <f>IF(F338&lt;&gt;"0",INDEX(GLSShapes!$A$1:$AY$15000,Index!$A338*40-34,48),0)</f>
        <v>0</v>
      </c>
      <c r="R338" s="194">
        <f>IF(F338&lt;&gt;"0",INDEX(GLSShapes!$A$1:$AY$15000,Index!$A338*40-34,49),0)</f>
        <v>0</v>
      </c>
      <c r="T338" s="18"/>
    </row>
    <row r="339" spans="1:20">
      <c r="A339" s="80">
        <f t="shared" si="45"/>
        <v>337</v>
      </c>
      <c r="B339" s="157">
        <f>INDEX(GLSShapes!$A$1:$AY$40000,Index!$A339*40-39,1)</f>
        <v>0</v>
      </c>
      <c r="C339" t="str">
        <f t="shared" si="48"/>
        <v>DEER</v>
      </c>
      <c r="D339" s="132">
        <f>INDEX(GLSShapes!$A$1:$AY$40000,Index!$A339*40-38,2)</f>
        <v>0</v>
      </c>
      <c r="E339" s="153">
        <f t="shared" si="49"/>
        <v>13441</v>
      </c>
      <c r="F339" t="str">
        <f t="shared" si="46"/>
        <v>0</v>
      </c>
      <c r="G339" s="131">
        <f>INDEX(GLSShapes!$A$1:$AY$15000,Index!$A339*40-38,1)</f>
        <v>0</v>
      </c>
      <c r="H339" s="112" t="str">
        <f t="shared" si="47"/>
        <v>00</v>
      </c>
      <c r="I339" s="194">
        <f>IF(F339&lt;&gt;"0",INDEX(GLSShapes!$A$1:$AY$40000,Index!$A339*40-34,40),0)</f>
        <v>0</v>
      </c>
      <c r="J339" s="194">
        <f>IF(F339&lt;&gt;"0",INDEX(GLSShapes!$A$1:$AY$40000,Index!$A339*40-34,41),0)</f>
        <v>0</v>
      </c>
      <c r="M339" s="194">
        <f>INDEX(GLSShapes!$A$1:$AY$15000,Index!$A339*40-34,44)</f>
        <v>0</v>
      </c>
      <c r="N339" s="194">
        <f>INDEX(GLSShapes!$A$1:$AY$15000,Index!$A339*40-34,45)</f>
        <v>0</v>
      </c>
      <c r="Q339" s="194">
        <f>IF(F339&lt;&gt;"0",INDEX(GLSShapes!$A$1:$AY$15000,Index!$A339*40-34,48),0)</f>
        <v>0</v>
      </c>
      <c r="R339" s="194">
        <f>IF(F339&lt;&gt;"0",INDEX(GLSShapes!$A$1:$AY$15000,Index!$A339*40-34,49),0)</f>
        <v>0</v>
      </c>
      <c r="T339" s="18"/>
    </row>
    <row r="340" spans="1:20">
      <c r="A340" s="80">
        <f t="shared" si="45"/>
        <v>338</v>
      </c>
      <c r="B340" s="157">
        <f>INDEX(GLSShapes!$A$1:$AY$40000,Index!$A340*40-39,1)</f>
        <v>0</v>
      </c>
      <c r="C340" t="str">
        <f t="shared" si="48"/>
        <v>DEER</v>
      </c>
      <c r="D340" s="132">
        <f>INDEX(GLSShapes!$A$1:$AY$40000,Index!$A340*40-38,2)</f>
        <v>0</v>
      </c>
      <c r="E340" s="154">
        <f t="shared" si="49"/>
        <v>13481</v>
      </c>
      <c r="F340" t="str">
        <f t="shared" si="46"/>
        <v>0</v>
      </c>
      <c r="G340" s="131">
        <f>INDEX(GLSShapes!$A$1:$AY$15000,Index!$A340*40-38,1)</f>
        <v>0</v>
      </c>
      <c r="H340" s="112" t="str">
        <f t="shared" si="47"/>
        <v>00</v>
      </c>
      <c r="I340" s="194">
        <f>IF(F340&lt;&gt;"0",INDEX(GLSShapes!$A$1:$AY$40000,Index!$A340*40-34,40),0)</f>
        <v>0</v>
      </c>
      <c r="J340" s="194">
        <f>IF(F340&lt;&gt;"0",INDEX(GLSShapes!$A$1:$AY$40000,Index!$A340*40-34,41),0)</f>
        <v>0</v>
      </c>
      <c r="M340" s="194">
        <f>INDEX(GLSShapes!$A$1:$AY$15000,Index!$A340*40-34,44)</f>
        <v>0</v>
      </c>
      <c r="N340" s="194">
        <f>INDEX(GLSShapes!$A$1:$AY$15000,Index!$A340*40-34,45)</f>
        <v>0</v>
      </c>
      <c r="Q340" s="194">
        <f>IF(F340&lt;&gt;"0",INDEX(GLSShapes!$A$1:$AY$15000,Index!$A340*40-34,48),0)</f>
        <v>0</v>
      </c>
      <c r="R340" s="194">
        <f>IF(F340&lt;&gt;"0",INDEX(GLSShapes!$A$1:$AY$15000,Index!$A340*40-34,49),0)</f>
        <v>0</v>
      </c>
      <c r="T340" s="18"/>
    </row>
    <row r="341" spans="1:20">
      <c r="A341" s="80">
        <f t="shared" si="45"/>
        <v>339</v>
      </c>
      <c r="B341" s="157">
        <f>INDEX(GLSShapes!$A$1:$AY$40000,Index!$A341*40-39,1)</f>
        <v>0</v>
      </c>
      <c r="C341" t="str">
        <f t="shared" si="48"/>
        <v>DEER</v>
      </c>
      <c r="D341" s="132">
        <f>INDEX(GLSShapes!$A$1:$AY$40000,Index!$A341*40-38,2)</f>
        <v>0</v>
      </c>
      <c r="E341" s="154">
        <f t="shared" si="49"/>
        <v>13521</v>
      </c>
      <c r="F341" t="str">
        <f t="shared" si="46"/>
        <v>0</v>
      </c>
      <c r="G341" s="131">
        <f>INDEX(GLSShapes!$A$1:$AY$15000,Index!$A341*40-38,1)</f>
        <v>0</v>
      </c>
      <c r="H341" s="112" t="str">
        <f t="shared" si="47"/>
        <v>00</v>
      </c>
      <c r="I341" s="194">
        <f>IF(F341&lt;&gt;"0",INDEX(GLSShapes!$A$1:$AY$40000,Index!$A341*40-34,40),0)</f>
        <v>0</v>
      </c>
      <c r="J341" s="194">
        <f>IF(F341&lt;&gt;"0",INDEX(GLSShapes!$A$1:$AY$40000,Index!$A341*40-34,41),0)</f>
        <v>0</v>
      </c>
      <c r="M341" s="194">
        <f>INDEX(GLSShapes!$A$1:$AY$15000,Index!$A341*40-34,44)</f>
        <v>0</v>
      </c>
      <c r="N341" s="194">
        <f>INDEX(GLSShapes!$A$1:$AY$15000,Index!$A341*40-34,45)</f>
        <v>0</v>
      </c>
      <c r="Q341" s="194">
        <f>IF(F341&lt;&gt;"0",INDEX(GLSShapes!$A$1:$AY$15000,Index!$A341*40-34,48),0)</f>
        <v>0</v>
      </c>
      <c r="R341" s="194">
        <f>IF(F341&lt;&gt;"0",INDEX(GLSShapes!$A$1:$AY$15000,Index!$A341*40-34,49),0)</f>
        <v>0</v>
      </c>
      <c r="T341" s="18"/>
    </row>
    <row r="342" spans="1:20">
      <c r="A342" s="80">
        <f t="shared" si="45"/>
        <v>340</v>
      </c>
      <c r="B342" s="157">
        <f>INDEX(GLSShapes!$A$1:$AY$40000,Index!$A342*40-39,1)</f>
        <v>0</v>
      </c>
      <c r="C342" t="str">
        <f t="shared" si="48"/>
        <v>DEER</v>
      </c>
      <c r="D342" s="132">
        <f>INDEX(GLSShapes!$A$1:$AY$40000,Index!$A342*40-38,2)</f>
        <v>0</v>
      </c>
      <c r="E342" s="154">
        <f t="shared" si="49"/>
        <v>13561</v>
      </c>
      <c r="F342" t="str">
        <f t="shared" si="46"/>
        <v>0</v>
      </c>
      <c r="G342" s="131">
        <f>INDEX(GLSShapes!$A$1:$AY$15000,Index!$A342*40-38,1)</f>
        <v>0</v>
      </c>
      <c r="H342" s="112" t="str">
        <f t="shared" si="47"/>
        <v>00</v>
      </c>
      <c r="I342" s="194">
        <f>IF(F342&lt;&gt;"0",INDEX(GLSShapes!$A$1:$AY$40000,Index!$A342*40-34,40),0)</f>
        <v>0</v>
      </c>
      <c r="J342" s="194">
        <f>IF(F342&lt;&gt;"0",INDEX(GLSShapes!$A$1:$AY$40000,Index!$A342*40-34,41),0)</f>
        <v>0</v>
      </c>
      <c r="M342" s="194">
        <f>INDEX(GLSShapes!$A$1:$AY$15000,Index!$A342*40-34,44)</f>
        <v>0</v>
      </c>
      <c r="N342" s="194">
        <f>INDEX(GLSShapes!$A$1:$AY$15000,Index!$A342*40-34,45)</f>
        <v>0</v>
      </c>
      <c r="Q342" s="194">
        <f>IF(F342&lt;&gt;"0",INDEX(GLSShapes!$A$1:$AY$15000,Index!$A342*40-34,48),0)</f>
        <v>0</v>
      </c>
      <c r="R342" s="194">
        <f>IF(F342&lt;&gt;"0",INDEX(GLSShapes!$A$1:$AY$15000,Index!$A342*40-34,49),0)</f>
        <v>0</v>
      </c>
      <c r="T342" s="18"/>
    </row>
    <row r="343" spans="1:20">
      <c r="A343" s="80">
        <f t="shared" si="45"/>
        <v>341</v>
      </c>
      <c r="B343" s="157">
        <f>INDEX(GLSShapes!$A$1:$AY$40000,Index!$A343*40-39,1)</f>
        <v>0</v>
      </c>
      <c r="C343" t="str">
        <f t="shared" si="48"/>
        <v>DEER</v>
      </c>
      <c r="D343" s="132">
        <f>INDEX(GLSShapes!$A$1:$AY$40000,Index!$A343*40-38,2)</f>
        <v>0</v>
      </c>
      <c r="E343" s="154">
        <f t="shared" si="49"/>
        <v>13601</v>
      </c>
      <c r="F343" t="str">
        <f t="shared" si="46"/>
        <v>0</v>
      </c>
      <c r="G343" s="131">
        <f>INDEX(GLSShapes!$A$1:$AY$15000,Index!$A343*40-38,1)</f>
        <v>0</v>
      </c>
      <c r="H343" s="112" t="str">
        <f t="shared" si="47"/>
        <v>00</v>
      </c>
      <c r="I343" s="194">
        <f>IF(F343&lt;&gt;"0",INDEX(GLSShapes!$A$1:$AY$40000,Index!$A343*40-34,40),0)</f>
        <v>0</v>
      </c>
      <c r="J343" s="194">
        <f>IF(F343&lt;&gt;"0",INDEX(GLSShapes!$A$1:$AY$40000,Index!$A343*40-34,41),0)</f>
        <v>0</v>
      </c>
      <c r="M343" s="194">
        <f>INDEX(GLSShapes!$A$1:$AY$15000,Index!$A343*40-34,44)</f>
        <v>0</v>
      </c>
      <c r="N343" s="194">
        <f>INDEX(GLSShapes!$A$1:$AY$15000,Index!$A343*40-34,45)</f>
        <v>0</v>
      </c>
      <c r="Q343" s="194">
        <f>IF(F343&lt;&gt;"0",INDEX(GLSShapes!$A$1:$AY$15000,Index!$A343*40-34,48),0)</f>
        <v>0</v>
      </c>
      <c r="R343" s="194">
        <f>IF(F343&lt;&gt;"0",INDEX(GLSShapes!$A$1:$AY$15000,Index!$A343*40-34,49),0)</f>
        <v>0</v>
      </c>
      <c r="T343" s="18"/>
    </row>
    <row r="344" spans="1:20">
      <c r="A344" s="80">
        <f t="shared" si="45"/>
        <v>342</v>
      </c>
      <c r="B344" s="157">
        <f>INDEX(GLSShapes!$A$1:$AY$40000,Index!$A344*40-39,1)</f>
        <v>0</v>
      </c>
      <c r="C344" t="str">
        <f t="shared" si="48"/>
        <v>DEER</v>
      </c>
      <c r="D344" s="132">
        <f>INDEX(GLSShapes!$A$1:$AY$40000,Index!$A344*40-38,2)</f>
        <v>0</v>
      </c>
      <c r="E344" s="154">
        <f t="shared" si="49"/>
        <v>13641</v>
      </c>
      <c r="F344" t="str">
        <f t="shared" si="46"/>
        <v>0</v>
      </c>
      <c r="G344" s="131">
        <f>INDEX(GLSShapes!$A$1:$AY$15000,Index!$A344*40-38,1)</f>
        <v>0</v>
      </c>
      <c r="H344" s="112" t="str">
        <f t="shared" si="47"/>
        <v>00</v>
      </c>
      <c r="I344" s="194">
        <f>IF(F344&lt;&gt;"0",INDEX(GLSShapes!$A$1:$AY$40000,Index!$A344*40-34,40),0)</f>
        <v>0</v>
      </c>
      <c r="J344" s="194">
        <f>IF(F344&lt;&gt;"0",INDEX(GLSShapes!$A$1:$AY$40000,Index!$A344*40-34,41),0)</f>
        <v>0</v>
      </c>
      <c r="M344" s="194">
        <f>INDEX(GLSShapes!$A$1:$AY$15000,Index!$A344*40-34,44)</f>
        <v>0</v>
      </c>
      <c r="N344" s="194">
        <f>INDEX(GLSShapes!$A$1:$AY$15000,Index!$A344*40-34,45)</f>
        <v>0</v>
      </c>
      <c r="Q344" s="194">
        <f>IF(F344&lt;&gt;"0",INDEX(GLSShapes!$A$1:$AY$15000,Index!$A344*40-34,48),0)</f>
        <v>0</v>
      </c>
      <c r="R344" s="194">
        <f>IF(F344&lt;&gt;"0",INDEX(GLSShapes!$A$1:$AY$15000,Index!$A344*40-34,49),0)</f>
        <v>0</v>
      </c>
      <c r="T344" s="18"/>
    </row>
    <row r="345" spans="1:20">
      <c r="A345" s="80">
        <f t="shared" si="45"/>
        <v>343</v>
      </c>
      <c r="B345" s="157">
        <f>INDEX(GLSShapes!$A$1:$AY$40000,Index!$A345*40-39,1)</f>
        <v>0</v>
      </c>
      <c r="C345" t="str">
        <f t="shared" si="48"/>
        <v>DEER</v>
      </c>
      <c r="D345" s="132">
        <f>INDEX(GLSShapes!$A$1:$AY$40000,Index!$A345*40-38,2)</f>
        <v>0</v>
      </c>
      <c r="E345" s="154">
        <f t="shared" si="49"/>
        <v>13681</v>
      </c>
      <c r="F345" t="str">
        <f t="shared" si="46"/>
        <v>0</v>
      </c>
      <c r="G345" s="131">
        <f>INDEX(GLSShapes!$A$1:$AY$15000,Index!$A345*40-38,1)</f>
        <v>0</v>
      </c>
      <c r="H345" s="112" t="str">
        <f t="shared" si="47"/>
        <v>00</v>
      </c>
      <c r="I345" s="194">
        <f>IF(F345&lt;&gt;"0",INDEX(GLSShapes!$A$1:$AY$40000,Index!$A345*40-34,40),0)</f>
        <v>0</v>
      </c>
      <c r="J345" s="194">
        <f>IF(F345&lt;&gt;"0",INDEX(GLSShapes!$A$1:$AY$40000,Index!$A345*40-34,41),0)</f>
        <v>0</v>
      </c>
      <c r="M345" s="194">
        <f>INDEX(GLSShapes!$A$1:$AY$15000,Index!$A345*40-34,44)</f>
        <v>0</v>
      </c>
      <c r="N345" s="194">
        <f>INDEX(GLSShapes!$A$1:$AY$15000,Index!$A345*40-34,45)</f>
        <v>0</v>
      </c>
      <c r="Q345" s="194">
        <f>IF(F345&lt;&gt;"0",INDEX(GLSShapes!$A$1:$AY$15000,Index!$A345*40-34,48),0)</f>
        <v>0</v>
      </c>
      <c r="R345" s="194">
        <f>IF(F345&lt;&gt;"0",INDEX(GLSShapes!$A$1:$AY$15000,Index!$A345*40-34,49),0)</f>
        <v>0</v>
      </c>
      <c r="T345" s="18"/>
    </row>
    <row r="346" spans="1:20">
      <c r="A346" s="80">
        <f t="shared" si="45"/>
        <v>344</v>
      </c>
      <c r="B346" s="157">
        <f>INDEX(GLSShapes!$A$1:$AY$40000,Index!$A346*40-39,1)</f>
        <v>0</v>
      </c>
      <c r="C346" t="str">
        <f t="shared" si="48"/>
        <v>DEER</v>
      </c>
      <c r="D346" s="132">
        <f>INDEX(GLSShapes!$A$1:$AY$40000,Index!$A346*40-38,2)</f>
        <v>0</v>
      </c>
      <c r="E346" s="154">
        <f t="shared" si="49"/>
        <v>13721</v>
      </c>
      <c r="F346" t="str">
        <f t="shared" si="46"/>
        <v>0</v>
      </c>
      <c r="G346" s="131">
        <f>INDEX(GLSShapes!$A$1:$AY$15000,Index!$A346*40-38,1)</f>
        <v>0</v>
      </c>
      <c r="H346" s="112" t="str">
        <f t="shared" si="47"/>
        <v>00</v>
      </c>
      <c r="I346" s="194">
        <f>IF(F346&lt;&gt;"0",INDEX(GLSShapes!$A$1:$AY$40000,Index!$A346*40-34,40),0)</f>
        <v>0</v>
      </c>
      <c r="J346" s="194">
        <f>IF(F346&lt;&gt;"0",INDEX(GLSShapes!$A$1:$AY$40000,Index!$A346*40-34,41),0)</f>
        <v>0</v>
      </c>
      <c r="M346" s="194">
        <f>INDEX(GLSShapes!$A$1:$AY$15000,Index!$A346*40-34,44)</f>
        <v>0</v>
      </c>
      <c r="N346" s="194">
        <f>INDEX(GLSShapes!$A$1:$AY$15000,Index!$A346*40-34,45)</f>
        <v>0</v>
      </c>
      <c r="Q346" s="194">
        <f>IF(F346&lt;&gt;"0",INDEX(GLSShapes!$A$1:$AY$15000,Index!$A346*40-34,48),0)</f>
        <v>0</v>
      </c>
      <c r="R346" s="194">
        <f>IF(F346&lt;&gt;"0",INDEX(GLSShapes!$A$1:$AY$15000,Index!$A346*40-34,49),0)</f>
        <v>0</v>
      </c>
      <c r="T346" s="18"/>
    </row>
    <row r="347" spans="1:20">
      <c r="A347" s="80">
        <f t="shared" si="45"/>
        <v>345</v>
      </c>
      <c r="B347" s="157">
        <f>INDEX(GLSShapes!$A$1:$AY$40000,Index!$A347*40-39,1)</f>
        <v>0</v>
      </c>
      <c r="C347" t="str">
        <f t="shared" si="48"/>
        <v>DEER</v>
      </c>
      <c r="D347" s="132">
        <f>INDEX(GLSShapes!$A$1:$AY$40000,Index!$A347*40-38,2)</f>
        <v>0</v>
      </c>
      <c r="E347" s="154">
        <f t="shared" si="49"/>
        <v>13761</v>
      </c>
      <c r="F347" t="str">
        <f t="shared" si="46"/>
        <v>0</v>
      </c>
      <c r="G347" s="131">
        <f>INDEX(GLSShapes!$A$1:$AY$15000,Index!$A347*40-38,1)</f>
        <v>0</v>
      </c>
      <c r="H347" s="112" t="str">
        <f t="shared" si="47"/>
        <v>00</v>
      </c>
      <c r="I347" s="194">
        <f>IF(F347&lt;&gt;"0",INDEX(GLSShapes!$A$1:$AY$40000,Index!$A347*40-34,40),0)</f>
        <v>0</v>
      </c>
      <c r="J347" s="194">
        <f>IF(F347&lt;&gt;"0",INDEX(GLSShapes!$A$1:$AY$40000,Index!$A347*40-34,41),0)</f>
        <v>0</v>
      </c>
      <c r="M347" s="194">
        <f>INDEX(GLSShapes!$A$1:$AY$15000,Index!$A347*40-34,44)</f>
        <v>0</v>
      </c>
      <c r="N347" s="194">
        <f>INDEX(GLSShapes!$A$1:$AY$15000,Index!$A347*40-34,45)</f>
        <v>0</v>
      </c>
      <c r="Q347" s="194">
        <f>IF(F347&lt;&gt;"0",INDEX(GLSShapes!$A$1:$AY$15000,Index!$A347*40-34,48),0)</f>
        <v>0</v>
      </c>
      <c r="R347" s="194">
        <f>IF(F347&lt;&gt;"0",INDEX(GLSShapes!$A$1:$AY$15000,Index!$A347*40-34,49),0)</f>
        <v>0</v>
      </c>
      <c r="T347" s="18"/>
    </row>
    <row r="348" spans="1:20">
      <c r="A348" s="80">
        <f t="shared" si="45"/>
        <v>346</v>
      </c>
      <c r="B348" s="157">
        <f>INDEX(GLSShapes!$A$1:$AY$40000,Index!$A348*40-39,1)</f>
        <v>0</v>
      </c>
      <c r="C348" t="str">
        <f t="shared" si="48"/>
        <v>DEER</v>
      </c>
      <c r="D348" s="132">
        <f>INDEX(GLSShapes!$A$1:$AY$40000,Index!$A348*40-38,2)</f>
        <v>0</v>
      </c>
      <c r="E348" s="154">
        <f t="shared" si="49"/>
        <v>13801</v>
      </c>
      <c r="F348" t="str">
        <f t="shared" si="46"/>
        <v>0</v>
      </c>
      <c r="G348" s="131">
        <f>INDEX(GLSShapes!$A$1:$AY$15000,Index!$A348*40-38,1)</f>
        <v>0</v>
      </c>
      <c r="H348" s="112" t="str">
        <f t="shared" si="47"/>
        <v>00</v>
      </c>
      <c r="I348" s="194">
        <f>IF(F348&lt;&gt;"0",INDEX(GLSShapes!$A$1:$AY$40000,Index!$A348*40-34,40),0)</f>
        <v>0</v>
      </c>
      <c r="J348" s="194">
        <f>IF(F348&lt;&gt;"0",INDEX(GLSShapes!$A$1:$AY$40000,Index!$A348*40-34,41),0)</f>
        <v>0</v>
      </c>
      <c r="M348" s="194">
        <f>INDEX(GLSShapes!$A$1:$AY$15000,Index!$A348*40-34,44)</f>
        <v>0</v>
      </c>
      <c r="N348" s="194">
        <f>INDEX(GLSShapes!$A$1:$AY$15000,Index!$A348*40-34,45)</f>
        <v>0</v>
      </c>
      <c r="Q348" s="194">
        <f>IF(F348&lt;&gt;"0",INDEX(GLSShapes!$A$1:$AY$15000,Index!$A348*40-34,48),0)</f>
        <v>0</v>
      </c>
      <c r="R348" s="194">
        <f>IF(F348&lt;&gt;"0",INDEX(GLSShapes!$A$1:$AY$15000,Index!$A348*40-34,49),0)</f>
        <v>0</v>
      </c>
      <c r="T348" s="18"/>
    </row>
    <row r="349" spans="1:20">
      <c r="A349" s="80">
        <f t="shared" si="45"/>
        <v>347</v>
      </c>
      <c r="B349" s="157">
        <f>INDEX(GLSShapes!$A$1:$AY$40000,Index!$A349*40-39,1)</f>
        <v>0</v>
      </c>
      <c r="C349" t="str">
        <f t="shared" si="48"/>
        <v>DEER</v>
      </c>
      <c r="D349" s="132">
        <f>INDEX(GLSShapes!$A$1:$AY$40000,Index!$A349*40-38,2)</f>
        <v>0</v>
      </c>
      <c r="E349" s="154">
        <f t="shared" si="49"/>
        <v>13841</v>
      </c>
      <c r="F349" t="str">
        <f t="shared" si="46"/>
        <v>0</v>
      </c>
      <c r="G349" s="131">
        <f>INDEX(GLSShapes!$A$1:$AY$15000,Index!$A349*40-38,1)</f>
        <v>0</v>
      </c>
      <c r="H349" s="112" t="str">
        <f t="shared" si="47"/>
        <v>00</v>
      </c>
      <c r="I349" s="194">
        <f>IF(F349&lt;&gt;"0",INDEX(GLSShapes!$A$1:$AY$40000,Index!$A349*40-34,40),0)</f>
        <v>0</v>
      </c>
      <c r="J349" s="194">
        <f>IF(F349&lt;&gt;"0",INDEX(GLSShapes!$A$1:$AY$40000,Index!$A349*40-34,41),0)</f>
        <v>0</v>
      </c>
      <c r="M349" s="194">
        <f>INDEX(GLSShapes!$A$1:$AY$15000,Index!$A349*40-34,44)</f>
        <v>0</v>
      </c>
      <c r="N349" s="194">
        <f>INDEX(GLSShapes!$A$1:$AY$15000,Index!$A349*40-34,45)</f>
        <v>0</v>
      </c>
      <c r="Q349" s="194">
        <f>IF(F349&lt;&gt;"0",INDEX(GLSShapes!$A$1:$AY$15000,Index!$A349*40-34,48),0)</f>
        <v>0</v>
      </c>
      <c r="R349" s="194">
        <f>IF(F349&lt;&gt;"0",INDEX(GLSShapes!$A$1:$AY$15000,Index!$A349*40-34,49),0)</f>
        <v>0</v>
      </c>
      <c r="T349" s="18"/>
    </row>
    <row r="350" spans="1:20">
      <c r="A350" s="80">
        <f t="shared" si="45"/>
        <v>348</v>
      </c>
      <c r="B350" s="157">
        <f>INDEX(GLSShapes!$A$1:$AY$40000,Index!$A350*40-39,1)</f>
        <v>0</v>
      </c>
      <c r="C350" t="str">
        <f t="shared" si="48"/>
        <v>DEER</v>
      </c>
      <c r="D350" s="132">
        <f>INDEX(GLSShapes!$A$1:$AY$40000,Index!$A350*40-38,2)</f>
        <v>0</v>
      </c>
      <c r="E350" s="154">
        <f t="shared" si="49"/>
        <v>13881</v>
      </c>
      <c r="F350" t="str">
        <f t="shared" si="46"/>
        <v>0</v>
      </c>
      <c r="G350" s="131">
        <f>INDEX(GLSShapes!$A$1:$AY$15000,Index!$A350*40-38,1)</f>
        <v>0</v>
      </c>
      <c r="H350" s="112" t="str">
        <f t="shared" si="47"/>
        <v>00</v>
      </c>
      <c r="I350" s="194">
        <f>IF(F350&lt;&gt;"0",INDEX(GLSShapes!$A$1:$AY$40000,Index!$A350*40-34,40),0)</f>
        <v>0</v>
      </c>
      <c r="J350" s="194">
        <f>IF(F350&lt;&gt;"0",INDEX(GLSShapes!$A$1:$AY$40000,Index!$A350*40-34,41),0)</f>
        <v>0</v>
      </c>
      <c r="M350" s="194">
        <f>INDEX(GLSShapes!$A$1:$AY$15000,Index!$A350*40-34,44)</f>
        <v>0</v>
      </c>
      <c r="N350" s="194">
        <f>INDEX(GLSShapes!$A$1:$AY$15000,Index!$A350*40-34,45)</f>
        <v>0</v>
      </c>
      <c r="Q350" s="194">
        <f>IF(F350&lt;&gt;"0",INDEX(GLSShapes!$A$1:$AY$15000,Index!$A350*40-34,48),0)</f>
        <v>0</v>
      </c>
      <c r="R350" s="194">
        <f>IF(F350&lt;&gt;"0",INDEX(GLSShapes!$A$1:$AY$15000,Index!$A350*40-34,49),0)</f>
        <v>0</v>
      </c>
      <c r="T350" s="18"/>
    </row>
    <row r="351" spans="1:20">
      <c r="A351" s="80">
        <f t="shared" si="45"/>
        <v>349</v>
      </c>
      <c r="B351" s="157">
        <f>INDEX(GLSShapes!$A$1:$AY$40000,Index!$A351*40-39,1)</f>
        <v>0</v>
      </c>
      <c r="C351" t="str">
        <f t="shared" si="48"/>
        <v>DEER</v>
      </c>
      <c r="D351" s="132">
        <f>INDEX(GLSShapes!$A$1:$AY$40000,Index!$A351*40-38,2)</f>
        <v>0</v>
      </c>
      <c r="E351" s="154">
        <f t="shared" si="49"/>
        <v>13921</v>
      </c>
      <c r="F351" t="str">
        <f t="shared" si="46"/>
        <v>0</v>
      </c>
      <c r="G351" s="131">
        <f>INDEX(GLSShapes!$A$1:$AY$15000,Index!$A351*40-38,1)</f>
        <v>0</v>
      </c>
      <c r="H351" s="112" t="str">
        <f t="shared" si="47"/>
        <v>00</v>
      </c>
      <c r="I351" s="194">
        <f>IF(F351&lt;&gt;"0",INDEX(GLSShapes!$A$1:$AY$40000,Index!$A351*40-34,40),0)</f>
        <v>0</v>
      </c>
      <c r="J351" s="194">
        <f>IF(F351&lt;&gt;"0",INDEX(GLSShapes!$A$1:$AY$40000,Index!$A351*40-34,41),0)</f>
        <v>0</v>
      </c>
      <c r="M351" s="194">
        <f>INDEX(GLSShapes!$A$1:$AY$15000,Index!$A351*40-34,44)</f>
        <v>0</v>
      </c>
      <c r="N351" s="194">
        <f>INDEX(GLSShapes!$A$1:$AY$15000,Index!$A351*40-34,45)</f>
        <v>0</v>
      </c>
      <c r="Q351" s="194">
        <f>IF(F351&lt;&gt;"0",INDEX(GLSShapes!$A$1:$AY$15000,Index!$A351*40-34,48),0)</f>
        <v>0</v>
      </c>
      <c r="R351" s="194">
        <f>IF(F351&lt;&gt;"0",INDEX(GLSShapes!$A$1:$AY$15000,Index!$A351*40-34,49),0)</f>
        <v>0</v>
      </c>
      <c r="T351" s="18"/>
    </row>
    <row r="352" spans="1:20">
      <c r="A352" s="80">
        <f t="shared" si="45"/>
        <v>350</v>
      </c>
      <c r="B352" s="157">
        <f>INDEX(GLSShapes!$A$1:$AY$40000,Index!$A352*40-39,1)</f>
        <v>0</v>
      </c>
      <c r="C352" t="str">
        <f t="shared" si="48"/>
        <v>DEER</v>
      </c>
      <c r="D352" s="132">
        <f>INDEX(GLSShapes!$A$1:$AY$40000,Index!$A352*40-38,2)</f>
        <v>0</v>
      </c>
      <c r="E352" s="154">
        <f t="shared" si="49"/>
        <v>13961</v>
      </c>
      <c r="F352" t="str">
        <f t="shared" si="46"/>
        <v>0</v>
      </c>
      <c r="G352" s="131">
        <f>INDEX(GLSShapes!$A$1:$AY$15000,Index!$A352*40-38,1)</f>
        <v>0</v>
      </c>
      <c r="H352" s="112" t="str">
        <f t="shared" si="47"/>
        <v>00</v>
      </c>
      <c r="I352" s="194">
        <f>IF(F352&lt;&gt;"0",INDEX(GLSShapes!$A$1:$AY$40000,Index!$A352*40-34,40),0)</f>
        <v>0</v>
      </c>
      <c r="J352" s="194">
        <f>IF(F352&lt;&gt;"0",INDEX(GLSShapes!$A$1:$AY$40000,Index!$A352*40-34,41),0)</f>
        <v>0</v>
      </c>
      <c r="M352" s="194">
        <f>INDEX(GLSShapes!$A$1:$AY$15000,Index!$A352*40-34,44)</f>
        <v>0</v>
      </c>
      <c r="N352" s="194">
        <f>INDEX(GLSShapes!$A$1:$AY$15000,Index!$A352*40-34,45)</f>
        <v>0</v>
      </c>
      <c r="Q352" s="194">
        <f>IF(F352&lt;&gt;"0",INDEX(GLSShapes!$A$1:$AY$15000,Index!$A352*40-34,48),0)</f>
        <v>0</v>
      </c>
      <c r="R352" s="194">
        <f>IF(F352&lt;&gt;"0",INDEX(GLSShapes!$A$1:$AY$15000,Index!$A352*40-34,49),0)</f>
        <v>0</v>
      </c>
      <c r="T352" s="18"/>
    </row>
    <row r="353" spans="1:20">
      <c r="A353" s="80">
        <f t="shared" si="45"/>
        <v>351</v>
      </c>
      <c r="B353" s="157">
        <f>INDEX(GLSShapes!$A$1:$AY$40000,Index!$A353*40-39,1)</f>
        <v>0</v>
      </c>
      <c r="C353" t="str">
        <f t="shared" si="48"/>
        <v>DEER</v>
      </c>
      <c r="D353" s="132">
        <f>INDEX(GLSShapes!$A$1:$AY$40000,Index!$A353*40-38,2)</f>
        <v>0</v>
      </c>
      <c r="E353" s="154">
        <f t="shared" si="49"/>
        <v>14001</v>
      </c>
      <c r="F353" t="str">
        <f t="shared" si="46"/>
        <v>0</v>
      </c>
      <c r="G353" s="131">
        <f>INDEX(GLSShapes!$A$1:$AY$15000,Index!$A353*40-38,1)</f>
        <v>0</v>
      </c>
      <c r="H353" s="112" t="str">
        <f t="shared" si="47"/>
        <v>00</v>
      </c>
      <c r="I353" s="194">
        <f>IF(F353&lt;&gt;"0",INDEX(GLSShapes!$A$1:$AY$40000,Index!$A353*40-34,40),0)</f>
        <v>0</v>
      </c>
      <c r="J353" s="194">
        <f>IF(F353&lt;&gt;"0",INDEX(GLSShapes!$A$1:$AY$40000,Index!$A353*40-34,41),0)</f>
        <v>0</v>
      </c>
      <c r="M353" s="194">
        <f>INDEX(GLSShapes!$A$1:$AY$15000,Index!$A353*40-34,44)</f>
        <v>0</v>
      </c>
      <c r="N353" s="194">
        <f>INDEX(GLSShapes!$A$1:$AY$15000,Index!$A353*40-34,45)</f>
        <v>0</v>
      </c>
      <c r="Q353" s="194">
        <f>IF(F353&lt;&gt;"0",INDEX(GLSShapes!$A$1:$AY$15000,Index!$A353*40-34,48),0)</f>
        <v>0</v>
      </c>
      <c r="R353" s="194">
        <f>IF(F353&lt;&gt;"0",INDEX(GLSShapes!$A$1:$AY$15000,Index!$A353*40-34,49),0)</f>
        <v>0</v>
      </c>
      <c r="T353" s="18"/>
    </row>
    <row r="354" spans="1:20">
      <c r="A354" s="80">
        <f t="shared" si="45"/>
        <v>352</v>
      </c>
      <c r="B354" s="157">
        <f>INDEX(GLSShapes!$A$1:$AY$40000,Index!$A354*40-39,1)</f>
        <v>0</v>
      </c>
      <c r="C354" t="str">
        <f t="shared" si="48"/>
        <v>DEER</v>
      </c>
      <c r="D354" s="132">
        <f>INDEX(GLSShapes!$A$1:$AY$40000,Index!$A354*40-38,2)</f>
        <v>0</v>
      </c>
      <c r="E354" s="154">
        <f t="shared" si="49"/>
        <v>14041</v>
      </c>
      <c r="F354" t="str">
        <f t="shared" si="46"/>
        <v>0</v>
      </c>
      <c r="G354" s="131">
        <f>INDEX(GLSShapes!$A$1:$AY$15000,Index!$A354*40-38,1)</f>
        <v>0</v>
      </c>
      <c r="H354" s="112" t="str">
        <f t="shared" si="47"/>
        <v>00</v>
      </c>
      <c r="I354" s="194">
        <f>IF(F354&lt;&gt;"0",INDEX(GLSShapes!$A$1:$AY$40000,Index!$A354*40-34,40),0)</f>
        <v>0</v>
      </c>
      <c r="J354" s="194">
        <f>IF(F354&lt;&gt;"0",INDEX(GLSShapes!$A$1:$AY$40000,Index!$A354*40-34,41),0)</f>
        <v>0</v>
      </c>
      <c r="M354" s="194">
        <f>INDEX(GLSShapes!$A$1:$AY$15000,Index!$A354*40-34,44)</f>
        <v>0</v>
      </c>
      <c r="N354" s="194">
        <f>INDEX(GLSShapes!$A$1:$AY$15000,Index!$A354*40-34,45)</f>
        <v>0</v>
      </c>
      <c r="Q354" s="194">
        <f>IF(F354&lt;&gt;"0",INDEX(GLSShapes!$A$1:$AY$15000,Index!$A354*40-34,48),0)</f>
        <v>0</v>
      </c>
      <c r="R354" s="194">
        <f>IF(F354&lt;&gt;"0",INDEX(GLSShapes!$A$1:$AY$15000,Index!$A354*40-34,49),0)</f>
        <v>0</v>
      </c>
    </row>
    <row r="355" spans="1:20">
      <c r="A355" s="80">
        <f t="shared" si="45"/>
        <v>353</v>
      </c>
      <c r="B355" s="157">
        <f>INDEX(GLSShapes!$A$1:$AY$40000,Index!$A355*40-39,1)</f>
        <v>0</v>
      </c>
      <c r="C355" t="str">
        <f t="shared" si="48"/>
        <v>DEER</v>
      </c>
      <c r="D355" s="132">
        <f>INDEX(GLSShapes!$A$1:$AY$40000,Index!$A355*40-38,2)</f>
        <v>0</v>
      </c>
      <c r="E355" s="154">
        <f t="shared" si="49"/>
        <v>14081</v>
      </c>
      <c r="F355" t="str">
        <f t="shared" si="46"/>
        <v>0</v>
      </c>
      <c r="G355" s="131">
        <f>INDEX(GLSShapes!$A$1:$AY$15000,Index!$A355*40-38,1)</f>
        <v>0</v>
      </c>
      <c r="H355" s="112" t="str">
        <f t="shared" si="47"/>
        <v>00</v>
      </c>
      <c r="I355" s="194">
        <f>IF(F355&lt;&gt;"0",INDEX(GLSShapes!$A$1:$AY$40000,Index!$A355*40-34,40),0)</f>
        <v>0</v>
      </c>
      <c r="J355" s="194">
        <f>IF(F355&lt;&gt;"0",INDEX(GLSShapes!$A$1:$AY$40000,Index!$A355*40-34,41),0)</f>
        <v>0</v>
      </c>
      <c r="M355" s="194">
        <f>INDEX(GLSShapes!$A$1:$AY$15000,Index!$A355*40-34,44)</f>
        <v>0</v>
      </c>
      <c r="N355" s="194">
        <f>INDEX(GLSShapes!$A$1:$AY$15000,Index!$A355*40-34,45)</f>
        <v>0</v>
      </c>
      <c r="Q355" s="194">
        <f>IF(F355&lt;&gt;"0",INDEX(GLSShapes!$A$1:$AY$15000,Index!$A355*40-34,48),0)</f>
        <v>0</v>
      </c>
      <c r="R355" s="194">
        <f>IF(F355&lt;&gt;"0",INDEX(GLSShapes!$A$1:$AY$15000,Index!$A355*40-34,49),0)</f>
        <v>0</v>
      </c>
    </row>
    <row r="356" spans="1:20">
      <c r="A356" s="80">
        <f t="shared" si="45"/>
        <v>354</v>
      </c>
      <c r="B356" s="157">
        <f>INDEX(GLSShapes!$A$1:$AY$40000,Index!$A356*40-39,1)</f>
        <v>0</v>
      </c>
      <c r="C356" t="str">
        <f t="shared" si="48"/>
        <v>DEER</v>
      </c>
      <c r="D356" s="132">
        <f>INDEX(GLSShapes!$A$1:$AY$40000,Index!$A356*40-38,2)</f>
        <v>0</v>
      </c>
      <c r="E356" s="154">
        <f t="shared" si="49"/>
        <v>14121</v>
      </c>
      <c r="F356" t="str">
        <f t="shared" si="46"/>
        <v>0</v>
      </c>
      <c r="G356" s="131">
        <f>INDEX(GLSShapes!$A$1:$AY$15000,Index!$A356*40-38,1)</f>
        <v>0</v>
      </c>
      <c r="H356" s="112" t="str">
        <f t="shared" si="47"/>
        <v>00</v>
      </c>
      <c r="I356" s="194">
        <f>IF(F356&lt;&gt;"0",INDEX(GLSShapes!$A$1:$AY$40000,Index!$A356*40-34,40),0)</f>
        <v>0</v>
      </c>
      <c r="J356" s="194">
        <f>IF(F356&lt;&gt;"0",INDEX(GLSShapes!$A$1:$AY$40000,Index!$A356*40-34,41),0)</f>
        <v>0</v>
      </c>
      <c r="M356" s="194">
        <f>INDEX(GLSShapes!$A$1:$AY$15000,Index!$A356*40-34,44)</f>
        <v>0</v>
      </c>
      <c r="N356" s="194">
        <f>INDEX(GLSShapes!$A$1:$AY$15000,Index!$A356*40-34,45)</f>
        <v>0</v>
      </c>
      <c r="Q356" s="194">
        <f>IF(F356&lt;&gt;"0",INDEX(GLSShapes!$A$1:$AY$15000,Index!$A356*40-34,48),0)</f>
        <v>0</v>
      </c>
      <c r="R356" s="194">
        <f>IF(F356&lt;&gt;"0",INDEX(GLSShapes!$A$1:$AY$15000,Index!$A356*40-34,49),0)</f>
        <v>0</v>
      </c>
    </row>
    <row r="357" spans="1:20">
      <c r="A357" s="80">
        <f t="shared" si="45"/>
        <v>355</v>
      </c>
      <c r="B357" s="157">
        <f>INDEX(GLSShapes!$A$1:$AY$40000,Index!$A357*40-39,1)</f>
        <v>0</v>
      </c>
      <c r="C357" t="str">
        <f t="shared" si="48"/>
        <v>DEER</v>
      </c>
      <c r="D357" s="132">
        <f>INDEX(GLSShapes!$A$1:$AY$40000,Index!$A357*40-38,2)</f>
        <v>0</v>
      </c>
      <c r="E357" s="154">
        <f t="shared" si="49"/>
        <v>14161</v>
      </c>
      <c r="F357" t="str">
        <f t="shared" si="46"/>
        <v>0</v>
      </c>
      <c r="G357" s="131">
        <f>INDEX(GLSShapes!$A$1:$AY$15000,Index!$A357*40-38,1)</f>
        <v>0</v>
      </c>
      <c r="H357" s="112" t="str">
        <f t="shared" si="47"/>
        <v>00</v>
      </c>
      <c r="I357" s="194">
        <f>IF(F357&lt;&gt;"0",INDEX(GLSShapes!$A$1:$AY$40000,Index!$A357*40-34,40),0)</f>
        <v>0</v>
      </c>
      <c r="J357" s="194">
        <f>IF(F357&lt;&gt;"0",INDEX(GLSShapes!$A$1:$AY$40000,Index!$A357*40-34,41),0)</f>
        <v>0</v>
      </c>
      <c r="M357" s="194">
        <f>INDEX(GLSShapes!$A$1:$AY$15000,Index!$A357*40-34,44)</f>
        <v>0</v>
      </c>
      <c r="N357" s="194">
        <f>INDEX(GLSShapes!$A$1:$AY$15000,Index!$A357*40-34,45)</f>
        <v>0</v>
      </c>
      <c r="Q357" s="194">
        <f>IF(F357&lt;&gt;"0",INDEX(GLSShapes!$A$1:$AY$15000,Index!$A357*40-34,48),0)</f>
        <v>0</v>
      </c>
      <c r="R357" s="194">
        <f>IF(F357&lt;&gt;"0",INDEX(GLSShapes!$A$1:$AY$15000,Index!$A357*40-34,49),0)</f>
        <v>0</v>
      </c>
    </row>
    <row r="358" spans="1:20">
      <c r="A358" s="80">
        <f t="shared" si="45"/>
        <v>356</v>
      </c>
      <c r="B358" s="157">
        <f>INDEX(GLSShapes!$A$1:$AY$40000,Index!$A358*40-39,1)</f>
        <v>0</v>
      </c>
      <c r="C358" t="str">
        <f t="shared" si="48"/>
        <v>DEER</v>
      </c>
      <c r="D358" s="132">
        <f>INDEX(GLSShapes!$A$1:$AY$40000,Index!$A358*40-38,2)</f>
        <v>0</v>
      </c>
      <c r="E358" s="154">
        <f t="shared" si="49"/>
        <v>14201</v>
      </c>
      <c r="F358" t="str">
        <f t="shared" si="46"/>
        <v>0</v>
      </c>
      <c r="G358" s="131">
        <f>INDEX(GLSShapes!$A$1:$AY$15000,Index!$A358*40-38,1)</f>
        <v>0</v>
      </c>
      <c r="H358" s="112" t="str">
        <f t="shared" si="47"/>
        <v>00</v>
      </c>
      <c r="I358" s="194">
        <f>IF(F358&lt;&gt;"0",INDEX(GLSShapes!$A$1:$AY$40000,Index!$A358*40-34,40),0)</f>
        <v>0</v>
      </c>
      <c r="J358" s="194">
        <f>IF(F358&lt;&gt;"0",INDEX(GLSShapes!$A$1:$AY$40000,Index!$A358*40-34,41),0)</f>
        <v>0</v>
      </c>
      <c r="M358" s="194">
        <f>INDEX(GLSShapes!$A$1:$AY$15000,Index!$A358*40-34,44)</f>
        <v>0</v>
      </c>
      <c r="N358" s="194">
        <f>INDEX(GLSShapes!$A$1:$AY$15000,Index!$A358*40-34,45)</f>
        <v>0</v>
      </c>
      <c r="Q358" s="194">
        <f>IF(F358&lt;&gt;"0",INDEX(GLSShapes!$A$1:$AY$15000,Index!$A358*40-34,48),0)</f>
        <v>0</v>
      </c>
      <c r="R358" s="194">
        <f>IF(F358&lt;&gt;"0",INDEX(GLSShapes!$A$1:$AY$15000,Index!$A358*40-34,49),0)</f>
        <v>0</v>
      </c>
    </row>
    <row r="359" spans="1:20">
      <c r="A359" s="80">
        <f t="shared" si="45"/>
        <v>357</v>
      </c>
      <c r="B359" s="157">
        <f>INDEX(GLSShapes!$A$1:$AY$40000,Index!$A359*40-39,1)</f>
        <v>0</v>
      </c>
      <c r="C359" t="str">
        <f t="shared" si="48"/>
        <v>DEER</v>
      </c>
      <c r="D359" s="132">
        <f>INDEX(GLSShapes!$A$1:$AY$40000,Index!$A359*40-38,2)</f>
        <v>0</v>
      </c>
      <c r="E359" s="154">
        <f t="shared" si="49"/>
        <v>14241</v>
      </c>
      <c r="F359" t="str">
        <f t="shared" si="46"/>
        <v>0</v>
      </c>
      <c r="G359" s="131">
        <f>INDEX(GLSShapes!$A$1:$AY$15000,Index!$A359*40-38,1)</f>
        <v>0</v>
      </c>
      <c r="H359" s="112" t="str">
        <f t="shared" si="47"/>
        <v>00</v>
      </c>
      <c r="I359" s="194">
        <f>IF(F359&lt;&gt;"0",INDEX(GLSShapes!$A$1:$AY$40000,Index!$A359*40-34,40),0)</f>
        <v>0</v>
      </c>
      <c r="J359" s="194">
        <f>IF(F359&lt;&gt;"0",INDEX(GLSShapes!$A$1:$AY$40000,Index!$A359*40-34,41),0)</f>
        <v>0</v>
      </c>
      <c r="M359" s="194">
        <f>INDEX(GLSShapes!$A$1:$AY$15000,Index!$A359*40-34,44)</f>
        <v>0</v>
      </c>
      <c r="N359" s="194">
        <f>INDEX(GLSShapes!$A$1:$AY$15000,Index!$A359*40-34,45)</f>
        <v>0</v>
      </c>
      <c r="Q359" s="194">
        <f>IF(F359&lt;&gt;"0",INDEX(GLSShapes!$A$1:$AY$15000,Index!$A359*40-34,48),0)</f>
        <v>0</v>
      </c>
      <c r="R359" s="194">
        <f>IF(F359&lt;&gt;"0",INDEX(GLSShapes!$A$1:$AY$15000,Index!$A359*40-34,49),0)</f>
        <v>0</v>
      </c>
    </row>
    <row r="360" spans="1:20">
      <c r="A360" s="80">
        <f t="shared" si="45"/>
        <v>358</v>
      </c>
      <c r="B360" s="157">
        <f>INDEX(GLSShapes!$A$1:$AY$40000,Index!$A360*40-39,1)</f>
        <v>0</v>
      </c>
      <c r="C360" t="str">
        <f t="shared" si="48"/>
        <v>DEER</v>
      </c>
      <c r="D360" s="132">
        <f>INDEX(GLSShapes!$A$1:$AY$40000,Index!$A360*40-38,2)</f>
        <v>0</v>
      </c>
      <c r="E360" s="154">
        <f t="shared" si="49"/>
        <v>14281</v>
      </c>
      <c r="F360" t="str">
        <f t="shared" si="46"/>
        <v>0</v>
      </c>
      <c r="G360" s="131">
        <f>INDEX(GLSShapes!$A$1:$AY$15000,Index!$A360*40-38,1)</f>
        <v>0</v>
      </c>
      <c r="H360" s="112" t="str">
        <f t="shared" si="47"/>
        <v>00</v>
      </c>
      <c r="I360" s="194">
        <f>IF(F360&lt;&gt;"0",INDEX(GLSShapes!$A$1:$AY$40000,Index!$A360*40-34,40),0)</f>
        <v>0</v>
      </c>
      <c r="J360" s="194">
        <f>IF(F360&lt;&gt;"0",INDEX(GLSShapes!$A$1:$AY$40000,Index!$A360*40-34,41),0)</f>
        <v>0</v>
      </c>
      <c r="M360" s="194">
        <f>INDEX(GLSShapes!$A$1:$AY$15000,Index!$A360*40-34,44)</f>
        <v>0</v>
      </c>
      <c r="N360" s="194">
        <f>INDEX(GLSShapes!$A$1:$AY$15000,Index!$A360*40-34,45)</f>
        <v>0</v>
      </c>
      <c r="Q360" s="194">
        <f>IF(F360&lt;&gt;"0",INDEX(GLSShapes!$A$1:$AY$15000,Index!$A360*40-34,48),0)</f>
        <v>0</v>
      </c>
      <c r="R360" s="194">
        <f>IF(F360&lt;&gt;"0",INDEX(GLSShapes!$A$1:$AY$15000,Index!$A360*40-34,49),0)</f>
        <v>0</v>
      </c>
    </row>
    <row r="361" spans="1:20">
      <c r="A361" s="80">
        <f t="shared" si="45"/>
        <v>359</v>
      </c>
      <c r="B361" s="157">
        <f>INDEX(GLSShapes!$A$1:$AY$40000,Index!$A361*40-39,1)</f>
        <v>0</v>
      </c>
      <c r="C361" t="str">
        <f t="shared" si="48"/>
        <v>DEER</v>
      </c>
      <c r="D361" s="132">
        <f>INDEX(GLSShapes!$A$1:$AY$40000,Index!$A361*40-38,2)</f>
        <v>0</v>
      </c>
      <c r="E361" s="154">
        <f t="shared" si="49"/>
        <v>14321</v>
      </c>
      <c r="F361" t="str">
        <f t="shared" si="46"/>
        <v>0</v>
      </c>
      <c r="G361" s="131">
        <f>INDEX(GLSShapes!$A$1:$AY$15000,Index!$A361*40-38,1)</f>
        <v>0</v>
      </c>
      <c r="H361" s="112" t="str">
        <f t="shared" si="47"/>
        <v>00</v>
      </c>
      <c r="I361" s="194">
        <f>IF(F361&lt;&gt;"0",INDEX(GLSShapes!$A$1:$AY$40000,Index!$A361*40-34,40),0)</f>
        <v>0</v>
      </c>
      <c r="J361" s="194">
        <f>IF(F361&lt;&gt;"0",INDEX(GLSShapes!$A$1:$AY$40000,Index!$A361*40-34,41),0)</f>
        <v>0</v>
      </c>
      <c r="M361" s="194">
        <f>INDEX(GLSShapes!$A$1:$AY$15000,Index!$A361*40-34,44)</f>
        <v>0</v>
      </c>
      <c r="N361" s="194">
        <f>INDEX(GLSShapes!$A$1:$AY$15000,Index!$A361*40-34,45)</f>
        <v>0</v>
      </c>
      <c r="Q361" s="194">
        <f>IF(F361&lt;&gt;"0",INDEX(GLSShapes!$A$1:$AY$15000,Index!$A361*40-34,48),0)</f>
        <v>0</v>
      </c>
      <c r="R361" s="194">
        <f>IF(F361&lt;&gt;"0",INDEX(GLSShapes!$A$1:$AY$15000,Index!$A361*40-34,49),0)</f>
        <v>0</v>
      </c>
    </row>
    <row r="362" spans="1:20">
      <c r="A362" s="80">
        <f t="shared" si="45"/>
        <v>360</v>
      </c>
      <c r="B362" s="157">
        <f>INDEX(GLSShapes!$A$1:$AY$40000,Index!$A362*40-39,1)</f>
        <v>0</v>
      </c>
      <c r="C362" t="str">
        <f t="shared" si="48"/>
        <v>DEER</v>
      </c>
      <c r="D362" s="132">
        <f>INDEX(GLSShapes!$A$1:$AY$40000,Index!$A362*40-38,2)</f>
        <v>0</v>
      </c>
      <c r="E362" s="154">
        <f t="shared" si="49"/>
        <v>14361</v>
      </c>
      <c r="F362" t="str">
        <f t="shared" si="46"/>
        <v>0</v>
      </c>
      <c r="G362" s="131">
        <f>INDEX(GLSShapes!$A$1:$AY$15000,Index!$A362*40-38,1)</f>
        <v>0</v>
      </c>
      <c r="H362" s="112" t="str">
        <f t="shared" si="47"/>
        <v>00</v>
      </c>
      <c r="I362" s="194">
        <f>IF(F362&lt;&gt;"0",INDEX(GLSShapes!$A$1:$AY$40000,Index!$A362*40-34,40),0)</f>
        <v>0</v>
      </c>
      <c r="J362" s="194">
        <f>IF(F362&lt;&gt;"0",INDEX(GLSShapes!$A$1:$AY$40000,Index!$A362*40-34,41),0)</f>
        <v>0</v>
      </c>
      <c r="M362" s="194">
        <f>INDEX(GLSShapes!$A$1:$AY$15000,Index!$A362*40-34,44)</f>
        <v>0</v>
      </c>
      <c r="N362" s="194">
        <f>INDEX(GLSShapes!$A$1:$AY$15000,Index!$A362*40-34,45)</f>
        <v>0</v>
      </c>
      <c r="Q362" s="194">
        <f>IF(F362&lt;&gt;"0",INDEX(GLSShapes!$A$1:$AY$15000,Index!$A362*40-34,48),0)</f>
        <v>0</v>
      </c>
      <c r="R362" s="194">
        <f>IF(F362&lt;&gt;"0",INDEX(GLSShapes!$A$1:$AY$15000,Index!$A362*40-34,49),0)</f>
        <v>0</v>
      </c>
    </row>
    <row r="363" spans="1:20">
      <c r="A363" s="80">
        <f t="shared" si="45"/>
        <v>361</v>
      </c>
      <c r="B363" s="157">
        <f>INDEX(GLSShapes!$A$1:$AY$40000,Index!$A363*40-39,1)</f>
        <v>0</v>
      </c>
      <c r="C363" t="str">
        <f t="shared" si="48"/>
        <v>DEER</v>
      </c>
      <c r="D363" s="132">
        <f>INDEX(GLSShapes!$A$1:$AY$40000,Index!$A363*40-38,2)</f>
        <v>0</v>
      </c>
      <c r="E363" s="154">
        <f t="shared" si="49"/>
        <v>14401</v>
      </c>
      <c r="F363" t="str">
        <f t="shared" si="46"/>
        <v>0</v>
      </c>
      <c r="G363" s="131">
        <f>INDEX(GLSShapes!$A$1:$AY$15000,Index!$A363*40-38,1)</f>
        <v>0</v>
      </c>
      <c r="H363" s="112" t="str">
        <f t="shared" si="47"/>
        <v>00</v>
      </c>
      <c r="I363" s="194">
        <f>IF(F363&lt;&gt;"0",INDEX(GLSShapes!$A$1:$AY$40000,Index!$A363*40-34,40),0)</f>
        <v>0</v>
      </c>
      <c r="J363" s="194">
        <f>IF(F363&lt;&gt;"0",INDEX(GLSShapes!$A$1:$AY$40000,Index!$A363*40-34,41),0)</f>
        <v>0</v>
      </c>
      <c r="M363" s="194">
        <f>INDEX(GLSShapes!$A$1:$AY$15000,Index!$A363*40-34,44)</f>
        <v>0</v>
      </c>
      <c r="N363" s="194">
        <f>INDEX(GLSShapes!$A$1:$AY$15000,Index!$A363*40-34,45)</f>
        <v>0</v>
      </c>
      <c r="Q363" s="194">
        <f>IF(F363&lt;&gt;"0",INDEX(GLSShapes!$A$1:$AY$15000,Index!$A363*40-34,48),0)</f>
        <v>0</v>
      </c>
      <c r="R363" s="194">
        <f>IF(F363&lt;&gt;"0",INDEX(GLSShapes!$A$1:$AY$15000,Index!$A363*40-34,49),0)</f>
        <v>0</v>
      </c>
    </row>
    <row r="364" spans="1:20">
      <c r="A364" s="80">
        <f t="shared" si="45"/>
        <v>362</v>
      </c>
      <c r="B364" s="157">
        <f>INDEX(GLSShapes!$A$1:$AY$40000,Index!$A364*40-39,1)</f>
        <v>0</v>
      </c>
      <c r="C364" t="str">
        <f t="shared" si="48"/>
        <v>DEER</v>
      </c>
      <c r="D364" s="132">
        <f>INDEX(GLSShapes!$A$1:$AY$40000,Index!$A364*40-38,2)</f>
        <v>0</v>
      </c>
      <c r="E364" s="154">
        <f t="shared" si="49"/>
        <v>14441</v>
      </c>
      <c r="F364" t="str">
        <f t="shared" si="46"/>
        <v>0</v>
      </c>
      <c r="G364" s="131">
        <f>INDEX(GLSShapes!$A$1:$AY$15000,Index!$A364*40-38,1)</f>
        <v>0</v>
      </c>
      <c r="H364" s="112" t="str">
        <f t="shared" si="47"/>
        <v>00</v>
      </c>
      <c r="I364" s="194">
        <f>IF(F364&lt;&gt;"0",INDEX(GLSShapes!$A$1:$AY$40000,Index!$A364*40-34,40),0)</f>
        <v>0</v>
      </c>
      <c r="J364" s="194">
        <f>IF(F364&lt;&gt;"0",INDEX(GLSShapes!$A$1:$AY$40000,Index!$A364*40-34,41),0)</f>
        <v>0</v>
      </c>
      <c r="M364" s="194">
        <f>INDEX(GLSShapes!$A$1:$AY$15000,Index!$A364*40-34,44)</f>
        <v>0</v>
      </c>
      <c r="N364" s="194">
        <f>INDEX(GLSShapes!$A$1:$AY$15000,Index!$A364*40-34,45)</f>
        <v>0</v>
      </c>
      <c r="Q364" s="194">
        <f>IF(F364&lt;&gt;"0",INDEX(GLSShapes!$A$1:$AY$15000,Index!$A364*40-34,48),0)</f>
        <v>0</v>
      </c>
      <c r="R364" s="194">
        <f>IF(F364&lt;&gt;"0",INDEX(GLSShapes!$A$1:$AY$15000,Index!$A364*40-34,49),0)</f>
        <v>0</v>
      </c>
    </row>
    <row r="365" spans="1:20">
      <c r="A365" s="80">
        <f t="shared" si="45"/>
        <v>363</v>
      </c>
      <c r="B365" s="157">
        <f>INDEX(GLSShapes!$A$1:$AY$40000,Index!$A365*40-39,1)</f>
        <v>0</v>
      </c>
      <c r="C365" t="str">
        <f t="shared" si="48"/>
        <v>DEER</v>
      </c>
      <c r="D365" s="132">
        <f>INDEX(GLSShapes!$A$1:$AY$40000,Index!$A365*40-38,2)</f>
        <v>0</v>
      </c>
      <c r="E365" s="154">
        <f t="shared" si="49"/>
        <v>14481</v>
      </c>
      <c r="F365" t="str">
        <f t="shared" si="46"/>
        <v>0</v>
      </c>
      <c r="G365" s="131">
        <f>INDEX(GLSShapes!$A$1:$AY$15000,Index!$A365*40-38,1)</f>
        <v>0</v>
      </c>
      <c r="H365" s="112" t="str">
        <f t="shared" si="47"/>
        <v>00</v>
      </c>
      <c r="I365" s="194">
        <f>IF(F365&lt;&gt;"0",INDEX(GLSShapes!$A$1:$AY$40000,Index!$A365*40-34,40),0)</f>
        <v>0</v>
      </c>
      <c r="J365" s="194">
        <f>IF(F365&lt;&gt;"0",INDEX(GLSShapes!$A$1:$AY$40000,Index!$A365*40-34,41),0)</f>
        <v>0</v>
      </c>
      <c r="M365" s="194">
        <f>INDEX(GLSShapes!$A$1:$AY$15000,Index!$A365*40-34,44)</f>
        <v>0</v>
      </c>
      <c r="N365" s="194">
        <f>INDEX(GLSShapes!$A$1:$AY$15000,Index!$A365*40-34,45)</f>
        <v>0</v>
      </c>
      <c r="Q365" s="194">
        <f>IF(F365&lt;&gt;"0",INDEX(GLSShapes!$A$1:$AY$15000,Index!$A365*40-34,48),0)</f>
        <v>0</v>
      </c>
      <c r="R365" s="194">
        <f>IF(F365&lt;&gt;"0",INDEX(GLSShapes!$A$1:$AY$15000,Index!$A365*40-34,49),0)</f>
        <v>0</v>
      </c>
    </row>
    <row r="366" spans="1:20">
      <c r="A366" s="80">
        <f t="shared" si="45"/>
        <v>364</v>
      </c>
      <c r="B366" s="157">
        <f>INDEX(GLSShapes!$A$1:$AY$40000,Index!$A366*40-39,1)</f>
        <v>0</v>
      </c>
      <c r="C366" t="str">
        <f t="shared" si="48"/>
        <v>DEER</v>
      </c>
      <c r="D366" s="132">
        <f>INDEX(GLSShapes!$A$1:$AY$40000,Index!$A366*40-38,2)</f>
        <v>0</v>
      </c>
      <c r="E366" s="154">
        <f t="shared" si="49"/>
        <v>14521</v>
      </c>
      <c r="F366" t="str">
        <f t="shared" si="46"/>
        <v>0</v>
      </c>
      <c r="G366" s="131">
        <f>INDEX(GLSShapes!$A$1:$AY$15000,Index!$A366*40-38,1)</f>
        <v>0</v>
      </c>
      <c r="H366" s="112" t="str">
        <f t="shared" si="47"/>
        <v>00</v>
      </c>
      <c r="I366" s="194">
        <f>IF(F366&lt;&gt;"0",INDEX(GLSShapes!$A$1:$AY$40000,Index!$A366*40-34,40),0)</f>
        <v>0</v>
      </c>
      <c r="J366" s="194">
        <f>IF(F366&lt;&gt;"0",INDEX(GLSShapes!$A$1:$AY$40000,Index!$A366*40-34,41),0)</f>
        <v>0</v>
      </c>
      <c r="M366" s="194">
        <f>INDEX(GLSShapes!$A$1:$AY$15000,Index!$A366*40-34,44)</f>
        <v>0</v>
      </c>
      <c r="N366" s="194">
        <f>INDEX(GLSShapes!$A$1:$AY$15000,Index!$A366*40-34,45)</f>
        <v>0</v>
      </c>
      <c r="Q366" s="194">
        <f>IF(F366&lt;&gt;"0",INDEX(GLSShapes!$A$1:$AY$15000,Index!$A366*40-34,48),0)</f>
        <v>0</v>
      </c>
      <c r="R366" s="194">
        <f>IF(F366&lt;&gt;"0",INDEX(GLSShapes!$A$1:$AY$15000,Index!$A366*40-34,49),0)</f>
        <v>0</v>
      </c>
    </row>
    <row r="367" spans="1:20">
      <c r="A367" s="80">
        <f t="shared" si="45"/>
        <v>365</v>
      </c>
      <c r="B367" s="157">
        <f>INDEX(GLSShapes!$A$1:$AY$40000,Index!$A367*40-39,1)</f>
        <v>0</v>
      </c>
      <c r="C367" t="str">
        <f t="shared" si="48"/>
        <v>DEER</v>
      </c>
      <c r="D367" s="132">
        <f>INDEX(GLSShapes!$A$1:$AY$40000,Index!$A367*40-38,2)</f>
        <v>0</v>
      </c>
      <c r="E367" s="154">
        <f t="shared" si="49"/>
        <v>14561</v>
      </c>
      <c r="F367" t="str">
        <f t="shared" si="46"/>
        <v>0</v>
      </c>
      <c r="G367" s="131">
        <f>INDEX(GLSShapes!$A$1:$AY$15000,Index!$A367*40-38,1)</f>
        <v>0</v>
      </c>
      <c r="H367" s="112" t="str">
        <f t="shared" si="47"/>
        <v>00</v>
      </c>
      <c r="I367" s="194">
        <f>IF(F367&lt;&gt;"0",INDEX(GLSShapes!$A$1:$AY$40000,Index!$A367*40-34,40),0)</f>
        <v>0</v>
      </c>
      <c r="J367" s="194">
        <f>IF(F367&lt;&gt;"0",INDEX(GLSShapes!$A$1:$AY$40000,Index!$A367*40-34,41),0)</f>
        <v>0</v>
      </c>
      <c r="M367" s="194">
        <f>INDEX(GLSShapes!$A$1:$AY$15000,Index!$A367*40-34,44)</f>
        <v>0</v>
      </c>
      <c r="N367" s="194">
        <f>INDEX(GLSShapes!$A$1:$AY$15000,Index!$A367*40-34,45)</f>
        <v>0</v>
      </c>
      <c r="Q367" s="194">
        <f>IF(F367&lt;&gt;"0",INDEX(GLSShapes!$A$1:$AY$15000,Index!$A367*40-34,48),0)</f>
        <v>0</v>
      </c>
      <c r="R367" s="194">
        <f>IF(F367&lt;&gt;"0",INDEX(GLSShapes!$A$1:$AY$15000,Index!$A367*40-34,49),0)</f>
        <v>0</v>
      </c>
    </row>
    <row r="368" spans="1:20">
      <c r="A368" s="80">
        <f t="shared" si="45"/>
        <v>366</v>
      </c>
      <c r="B368" s="157">
        <f>INDEX(GLSShapes!$A$1:$AY$40000,Index!$A368*40-39,1)</f>
        <v>0</v>
      </c>
      <c r="C368" t="str">
        <f t="shared" si="48"/>
        <v>DEER</v>
      </c>
      <c r="D368" s="132">
        <f>INDEX(GLSShapes!$A$1:$AY$40000,Index!$A368*40-38,2)</f>
        <v>0</v>
      </c>
      <c r="E368" s="154">
        <f t="shared" si="49"/>
        <v>14601</v>
      </c>
      <c r="F368" t="str">
        <f t="shared" si="46"/>
        <v>0</v>
      </c>
      <c r="G368" s="131">
        <f>INDEX(GLSShapes!$A$1:$AY$15000,Index!$A368*40-38,1)</f>
        <v>0</v>
      </c>
      <c r="H368" s="112" t="str">
        <f t="shared" si="47"/>
        <v>00</v>
      </c>
      <c r="I368" s="194">
        <f>IF(F368&lt;&gt;"0",INDEX(GLSShapes!$A$1:$AY$40000,Index!$A368*40-34,40),0)</f>
        <v>0</v>
      </c>
      <c r="J368" s="194">
        <f>IF(F368&lt;&gt;"0",INDEX(GLSShapes!$A$1:$AY$40000,Index!$A368*40-34,41),0)</f>
        <v>0</v>
      </c>
      <c r="M368" s="194">
        <f>INDEX(GLSShapes!$A$1:$AY$15000,Index!$A368*40-34,44)</f>
        <v>0</v>
      </c>
      <c r="N368" s="194">
        <f>INDEX(GLSShapes!$A$1:$AY$15000,Index!$A368*40-34,45)</f>
        <v>0</v>
      </c>
      <c r="Q368" s="194">
        <f>IF(F368&lt;&gt;"0",INDEX(GLSShapes!$A$1:$AY$15000,Index!$A368*40-34,48),0)</f>
        <v>0</v>
      </c>
      <c r="R368" s="194">
        <f>IF(F368&lt;&gt;"0",INDEX(GLSShapes!$A$1:$AY$15000,Index!$A368*40-34,49),0)</f>
        <v>0</v>
      </c>
    </row>
    <row r="369" spans="1:18">
      <c r="A369" s="80">
        <f t="shared" si="45"/>
        <v>367</v>
      </c>
      <c r="B369" s="157">
        <f>INDEX(GLSShapes!$A$1:$AY$40000,Index!$A369*40-39,1)</f>
        <v>0</v>
      </c>
      <c r="C369" t="str">
        <f t="shared" si="48"/>
        <v>DEER</v>
      </c>
      <c r="D369" s="132">
        <f>INDEX(GLSShapes!$A$1:$AY$40000,Index!$A369*40-38,2)</f>
        <v>0</v>
      </c>
      <c r="E369" s="154">
        <f t="shared" si="49"/>
        <v>14641</v>
      </c>
      <c r="F369" t="str">
        <f t="shared" si="46"/>
        <v>0</v>
      </c>
      <c r="G369" s="131">
        <f>INDEX(GLSShapes!$A$1:$AY$15000,Index!$A369*40-38,1)</f>
        <v>0</v>
      </c>
      <c r="H369" s="112" t="str">
        <f t="shared" si="47"/>
        <v>00</v>
      </c>
      <c r="I369" s="194">
        <f>IF(F369&lt;&gt;"0",INDEX(GLSShapes!$A$1:$AY$40000,Index!$A369*40-34,40),0)</f>
        <v>0</v>
      </c>
      <c r="J369" s="194">
        <f>IF(F369&lt;&gt;"0",INDEX(GLSShapes!$A$1:$AY$40000,Index!$A369*40-34,41),0)</f>
        <v>0</v>
      </c>
      <c r="M369" s="194">
        <f>INDEX(GLSShapes!$A$1:$AY$15000,Index!$A369*40-34,44)</f>
        <v>0</v>
      </c>
      <c r="N369" s="194">
        <f>INDEX(GLSShapes!$A$1:$AY$15000,Index!$A369*40-34,45)</f>
        <v>0</v>
      </c>
      <c r="Q369" s="194">
        <f>IF(F369&lt;&gt;"0",INDEX(GLSShapes!$A$1:$AY$15000,Index!$A369*40-34,48),0)</f>
        <v>0</v>
      </c>
      <c r="R369" s="194">
        <f>IF(F369&lt;&gt;"0",INDEX(GLSShapes!$A$1:$AY$15000,Index!$A369*40-34,49),0)</f>
        <v>0</v>
      </c>
    </row>
    <row r="370" spans="1:18">
      <c r="A370" s="80">
        <f t="shared" si="45"/>
        <v>368</v>
      </c>
      <c r="B370" s="157">
        <f>INDEX(GLSShapes!$A$1:$AY$40000,Index!$A370*40-39,1)</f>
        <v>0</v>
      </c>
      <c r="C370" t="str">
        <f t="shared" si="48"/>
        <v>DEER</v>
      </c>
      <c r="D370" s="132">
        <f>INDEX(GLSShapes!$A$1:$AY$40000,Index!$A370*40-38,2)</f>
        <v>0</v>
      </c>
      <c r="E370" s="154">
        <f t="shared" si="49"/>
        <v>14681</v>
      </c>
      <c r="F370" t="str">
        <f t="shared" si="46"/>
        <v>0</v>
      </c>
      <c r="G370" s="131">
        <f>INDEX(GLSShapes!$A$1:$AY$15000,Index!$A370*40-38,1)</f>
        <v>0</v>
      </c>
      <c r="H370" s="112" t="str">
        <f t="shared" si="47"/>
        <v>00</v>
      </c>
      <c r="I370" s="194">
        <f>IF(F370&lt;&gt;"0",INDEX(GLSShapes!$A$1:$AY$40000,Index!$A370*40-34,40),0)</f>
        <v>0</v>
      </c>
      <c r="J370" s="194">
        <f>IF(F370&lt;&gt;"0",INDEX(GLSShapes!$A$1:$AY$40000,Index!$A370*40-34,41),0)</f>
        <v>0</v>
      </c>
      <c r="M370" s="194">
        <f>INDEX(GLSShapes!$A$1:$AY$15000,Index!$A370*40-34,44)</f>
        <v>0</v>
      </c>
      <c r="N370" s="194">
        <f>INDEX(GLSShapes!$A$1:$AY$15000,Index!$A370*40-34,45)</f>
        <v>0</v>
      </c>
      <c r="Q370" s="194">
        <f>IF(F370&lt;&gt;"0",INDEX(GLSShapes!$A$1:$AY$15000,Index!$A370*40-34,48),0)</f>
        <v>0</v>
      </c>
      <c r="R370" s="194">
        <f>IF(F370&lt;&gt;"0",INDEX(GLSShapes!$A$1:$AY$15000,Index!$A370*40-34,49),0)</f>
        <v>0</v>
      </c>
    </row>
    <row r="371" spans="1:18">
      <c r="A371" s="80">
        <f t="shared" si="45"/>
        <v>369</v>
      </c>
      <c r="B371" s="157">
        <f>INDEX(GLSShapes!$A$1:$AY$40000,Index!$A371*40-39,1)</f>
        <v>0</v>
      </c>
      <c r="C371" t="str">
        <f t="shared" si="48"/>
        <v>DEER</v>
      </c>
      <c r="D371" s="132">
        <f>INDEX(GLSShapes!$A$1:$AY$40000,Index!$A371*40-38,2)</f>
        <v>0</v>
      </c>
      <c r="E371" s="154">
        <f t="shared" si="49"/>
        <v>14721</v>
      </c>
      <c r="F371" t="str">
        <f t="shared" si="46"/>
        <v>0</v>
      </c>
      <c r="G371" s="131">
        <f>INDEX(GLSShapes!$A$1:$AY$15000,Index!$A371*40-38,1)</f>
        <v>0</v>
      </c>
      <c r="H371" s="112" t="str">
        <f t="shared" si="47"/>
        <v>00</v>
      </c>
      <c r="I371" s="194">
        <f>IF(F371&lt;&gt;"0",INDEX(GLSShapes!$A$1:$AY$40000,Index!$A371*40-34,40),0)</f>
        <v>0</v>
      </c>
      <c r="J371" s="194">
        <f>IF(F371&lt;&gt;"0",INDEX(GLSShapes!$A$1:$AY$40000,Index!$A371*40-34,41),0)</f>
        <v>0</v>
      </c>
      <c r="M371" s="194">
        <f>INDEX(GLSShapes!$A$1:$AY$15000,Index!$A371*40-34,44)</f>
        <v>0</v>
      </c>
      <c r="N371" s="194">
        <f>INDEX(GLSShapes!$A$1:$AY$15000,Index!$A371*40-34,45)</f>
        <v>0</v>
      </c>
      <c r="Q371" s="194">
        <f>IF(F371&lt;&gt;"0",INDEX(GLSShapes!$A$1:$AY$15000,Index!$A371*40-34,48),0)</f>
        <v>0</v>
      </c>
      <c r="R371" s="194">
        <f>IF(F371&lt;&gt;"0",INDEX(GLSShapes!$A$1:$AY$15000,Index!$A371*40-34,49),0)</f>
        <v>0</v>
      </c>
    </row>
    <row r="372" spans="1:18">
      <c r="A372" s="80">
        <f t="shared" si="45"/>
        <v>370</v>
      </c>
      <c r="B372" s="157">
        <f>INDEX(GLSShapes!$A$1:$AY$40000,Index!$A372*40-39,1)</f>
        <v>0</v>
      </c>
      <c r="C372" t="str">
        <f t="shared" si="48"/>
        <v>DEER</v>
      </c>
      <c r="D372" s="132">
        <f>INDEX(GLSShapes!$A$1:$AY$40000,Index!$A372*40-38,2)</f>
        <v>0</v>
      </c>
      <c r="E372" s="154">
        <f t="shared" si="49"/>
        <v>14761</v>
      </c>
      <c r="F372" t="str">
        <f t="shared" si="46"/>
        <v>0</v>
      </c>
      <c r="G372" s="131">
        <f>INDEX(GLSShapes!$A$1:$AY$15000,Index!$A372*40-38,1)</f>
        <v>0</v>
      </c>
      <c r="H372" s="112" t="str">
        <f t="shared" si="47"/>
        <v>00</v>
      </c>
      <c r="I372" s="194">
        <f>IF(F372&lt;&gt;"0",INDEX(GLSShapes!$A$1:$AY$40000,Index!$A372*40-34,40),0)</f>
        <v>0</v>
      </c>
      <c r="J372" s="194">
        <f>IF(F372&lt;&gt;"0",INDEX(GLSShapes!$A$1:$AY$40000,Index!$A372*40-34,41),0)</f>
        <v>0</v>
      </c>
      <c r="M372" s="194">
        <f>INDEX(GLSShapes!$A$1:$AY$15000,Index!$A372*40-34,44)</f>
        <v>0</v>
      </c>
      <c r="N372" s="194">
        <f>INDEX(GLSShapes!$A$1:$AY$15000,Index!$A372*40-34,45)</f>
        <v>0</v>
      </c>
      <c r="Q372" s="194">
        <f>IF(F372&lt;&gt;"0",INDEX(GLSShapes!$A$1:$AY$15000,Index!$A372*40-34,48),0)</f>
        <v>0</v>
      </c>
      <c r="R372" s="194">
        <f>IF(F372&lt;&gt;"0",INDEX(GLSShapes!$A$1:$AY$15000,Index!$A372*40-34,49),0)</f>
        <v>0</v>
      </c>
    </row>
    <row r="373" spans="1:18">
      <c r="A373" s="80">
        <f t="shared" si="45"/>
        <v>371</v>
      </c>
      <c r="B373" s="157">
        <f>INDEX(GLSShapes!$A$1:$AY$40000,Index!$A373*40-39,1)</f>
        <v>0</v>
      </c>
      <c r="C373" t="str">
        <f t="shared" si="48"/>
        <v>DEER</v>
      </c>
      <c r="D373" s="132">
        <f>INDEX(GLSShapes!$A$1:$AY$40000,Index!$A373*40-38,2)</f>
        <v>0</v>
      </c>
      <c r="E373" s="154">
        <f t="shared" si="49"/>
        <v>14801</v>
      </c>
      <c r="F373" t="str">
        <f t="shared" si="46"/>
        <v>0</v>
      </c>
      <c r="G373" s="131">
        <f>INDEX(GLSShapes!$A$1:$AY$15000,Index!$A373*40-38,1)</f>
        <v>0</v>
      </c>
      <c r="H373" s="112" t="str">
        <f t="shared" si="47"/>
        <v>00</v>
      </c>
      <c r="I373" s="194">
        <f>IF(F373&lt;&gt;"0",INDEX(GLSShapes!$A$1:$AY$40000,Index!$A373*40-34,40),0)</f>
        <v>0</v>
      </c>
      <c r="J373" s="194">
        <f>IF(F373&lt;&gt;"0",INDEX(GLSShapes!$A$1:$AY$40000,Index!$A373*40-34,41),0)</f>
        <v>0</v>
      </c>
      <c r="M373" s="194">
        <f>INDEX(GLSShapes!$A$1:$AY$15000,Index!$A373*40-34,44)</f>
        <v>0</v>
      </c>
      <c r="N373" s="194">
        <f>INDEX(GLSShapes!$A$1:$AY$15000,Index!$A373*40-34,45)</f>
        <v>0</v>
      </c>
      <c r="Q373" s="194">
        <f>IF(F373&lt;&gt;"0",INDEX(GLSShapes!$A$1:$AY$15000,Index!$A373*40-34,48),0)</f>
        <v>0</v>
      </c>
      <c r="R373" s="194">
        <f>IF(F373&lt;&gt;"0",INDEX(GLSShapes!$A$1:$AY$15000,Index!$A373*40-34,49),0)</f>
        <v>0</v>
      </c>
    </row>
    <row r="374" spans="1:18">
      <c r="A374" s="80">
        <f t="shared" si="45"/>
        <v>372</v>
      </c>
      <c r="B374" s="157">
        <f>INDEX(GLSShapes!$A$1:$AY$40000,Index!$A374*40-39,1)</f>
        <v>0</v>
      </c>
      <c r="C374" t="str">
        <f t="shared" si="48"/>
        <v>DEER</v>
      </c>
      <c r="D374" s="132">
        <f>INDEX(GLSShapes!$A$1:$AY$40000,Index!$A374*40-38,2)</f>
        <v>0</v>
      </c>
      <c r="E374" s="154">
        <f t="shared" si="49"/>
        <v>14841</v>
      </c>
      <c r="F374" t="str">
        <f t="shared" si="46"/>
        <v>0</v>
      </c>
      <c r="G374" s="131">
        <f>INDEX(GLSShapes!$A$1:$AY$15000,Index!$A374*40-38,1)</f>
        <v>0</v>
      </c>
      <c r="H374" s="112" t="str">
        <f t="shared" si="47"/>
        <v>00</v>
      </c>
      <c r="I374" s="194">
        <f>IF(F374&lt;&gt;"0",INDEX(GLSShapes!$A$1:$AY$40000,Index!$A374*40-34,40),0)</f>
        <v>0</v>
      </c>
      <c r="J374" s="194">
        <f>IF(F374&lt;&gt;"0",INDEX(GLSShapes!$A$1:$AY$40000,Index!$A374*40-34,41),0)</f>
        <v>0</v>
      </c>
      <c r="M374" s="194">
        <f>INDEX(GLSShapes!$A$1:$AY$15000,Index!$A374*40-34,44)</f>
        <v>0</v>
      </c>
      <c r="N374" s="194">
        <f>INDEX(GLSShapes!$A$1:$AY$15000,Index!$A374*40-34,45)</f>
        <v>0</v>
      </c>
      <c r="Q374" s="194">
        <f>IF(F374&lt;&gt;"0",INDEX(GLSShapes!$A$1:$AY$15000,Index!$A374*40-34,48),0)</f>
        <v>0</v>
      </c>
      <c r="R374" s="194">
        <f>IF(F374&lt;&gt;"0",INDEX(GLSShapes!$A$1:$AY$15000,Index!$A374*40-34,49),0)</f>
        <v>0</v>
      </c>
    </row>
    <row r="375" spans="1:18">
      <c r="A375" s="80">
        <f t="shared" si="45"/>
        <v>373</v>
      </c>
      <c r="B375" s="157">
        <f>INDEX(GLSShapes!$A$1:$AY$40000,Index!$A375*40-39,1)</f>
        <v>0</v>
      </c>
      <c r="C375" t="str">
        <f t="shared" si="48"/>
        <v>DEER</v>
      </c>
      <c r="D375" s="132">
        <f>INDEX(GLSShapes!$A$1:$AY$40000,Index!$A375*40-38,2)</f>
        <v>0</v>
      </c>
      <c r="E375" s="154">
        <f t="shared" si="49"/>
        <v>14881</v>
      </c>
      <c r="F375" t="str">
        <f t="shared" si="46"/>
        <v>0</v>
      </c>
      <c r="G375" s="131">
        <f>INDEX(GLSShapes!$A$1:$AY$15000,Index!$A375*40-38,1)</f>
        <v>0</v>
      </c>
      <c r="H375" s="112" t="str">
        <f t="shared" si="47"/>
        <v>00</v>
      </c>
      <c r="I375" s="194">
        <f>IF(F375&lt;&gt;"0",INDEX(GLSShapes!$A$1:$AY$40000,Index!$A375*40-34,40),0)</f>
        <v>0</v>
      </c>
      <c r="J375" s="194">
        <f>IF(F375&lt;&gt;"0",INDEX(GLSShapes!$A$1:$AY$40000,Index!$A375*40-34,41),0)</f>
        <v>0</v>
      </c>
      <c r="M375" s="194">
        <f>INDEX(GLSShapes!$A$1:$AY$15000,Index!$A375*40-34,44)</f>
        <v>0</v>
      </c>
      <c r="N375" s="194">
        <f>INDEX(GLSShapes!$A$1:$AY$15000,Index!$A375*40-34,45)</f>
        <v>0</v>
      </c>
      <c r="Q375" s="194">
        <f>IF(F375&lt;&gt;"0",INDEX(GLSShapes!$A$1:$AY$15000,Index!$A375*40-34,48),0)</f>
        <v>0</v>
      </c>
      <c r="R375" s="194">
        <f>IF(F375&lt;&gt;"0",INDEX(GLSShapes!$A$1:$AY$15000,Index!$A375*40-34,49),0)</f>
        <v>0</v>
      </c>
    </row>
    <row r="376" spans="1:18">
      <c r="A376" s="80">
        <f t="shared" si="45"/>
        <v>374</v>
      </c>
      <c r="B376" s="157">
        <f>INDEX(GLSShapes!$A$1:$AY$40000,Index!$A376*40-39,1)</f>
        <v>0</v>
      </c>
      <c r="C376" t="str">
        <f t="shared" si="48"/>
        <v>DEER</v>
      </c>
      <c r="D376" s="132">
        <f>INDEX(GLSShapes!$A$1:$AY$40000,Index!$A376*40-38,2)</f>
        <v>0</v>
      </c>
      <c r="E376" s="154">
        <f t="shared" si="49"/>
        <v>14921</v>
      </c>
      <c r="F376" t="str">
        <f t="shared" si="46"/>
        <v>0</v>
      </c>
      <c r="G376" s="131">
        <f>INDEX(GLSShapes!$A$1:$AY$15000,Index!$A376*40-38,1)</f>
        <v>0</v>
      </c>
      <c r="H376" s="112" t="str">
        <f t="shared" si="47"/>
        <v>00</v>
      </c>
      <c r="I376" s="194">
        <f>IF(F376&lt;&gt;"0",INDEX(GLSShapes!$A$1:$AY$40000,Index!$A376*40-34,40),0)</f>
        <v>0</v>
      </c>
      <c r="J376" s="194">
        <f>IF(F376&lt;&gt;"0",INDEX(GLSShapes!$A$1:$AY$40000,Index!$A376*40-34,41),0)</f>
        <v>0</v>
      </c>
      <c r="M376" s="194">
        <f>INDEX(GLSShapes!$A$1:$AY$15000,Index!$A376*40-34,44)</f>
        <v>0</v>
      </c>
      <c r="N376" s="194">
        <f>INDEX(GLSShapes!$A$1:$AY$15000,Index!$A376*40-34,45)</f>
        <v>0</v>
      </c>
      <c r="Q376" s="194">
        <f>IF(F376&lt;&gt;"0",INDEX(GLSShapes!$A$1:$AY$15000,Index!$A376*40-34,48),0)</f>
        <v>0</v>
      </c>
      <c r="R376" s="194">
        <f>IF(F376&lt;&gt;"0",INDEX(GLSShapes!$A$1:$AY$15000,Index!$A376*40-34,49),0)</f>
        <v>0</v>
      </c>
    </row>
    <row r="377" spans="1:18">
      <c r="A377" s="80">
        <f t="shared" si="45"/>
        <v>375</v>
      </c>
      <c r="B377" s="157">
        <f>INDEX(GLSShapes!$A$1:$AY$40000,Index!$A377*40-39,1)</f>
        <v>0</v>
      </c>
      <c r="C377" t="str">
        <f t="shared" si="48"/>
        <v>DEER</v>
      </c>
      <c r="D377" s="132">
        <f>INDEX(GLSShapes!$A$1:$AY$40000,Index!$A377*40-38,2)</f>
        <v>0</v>
      </c>
      <c r="E377" s="154">
        <f t="shared" si="49"/>
        <v>14961</v>
      </c>
      <c r="F377" t="str">
        <f t="shared" si="46"/>
        <v>0</v>
      </c>
      <c r="G377" s="131">
        <f>INDEX(GLSShapes!$A$1:$AY$40000,Index!$A377*40-38,1)</f>
        <v>0</v>
      </c>
      <c r="H377" s="112" t="str">
        <f t="shared" si="47"/>
        <v>00</v>
      </c>
      <c r="I377" s="194">
        <f>IF(F377&lt;&gt;"0",INDEX(GLSShapes!$A$1:$AY$40000,Index!$A377*40-34,40),0)</f>
        <v>0</v>
      </c>
      <c r="J377" s="194">
        <f>IF(F377&lt;&gt;"0",INDEX(GLSShapes!$A$1:$AY$40000,Index!$A377*40-34,41),0)</f>
        <v>0</v>
      </c>
      <c r="M377" s="194">
        <f>INDEX(GLSShapes!$A$1:$AY$15000,Index!$A377*40-34,44)</f>
        <v>0</v>
      </c>
      <c r="N377" s="194">
        <f>INDEX(GLSShapes!$A$1:$AY$15000,Index!$A377*40-34,45)</f>
        <v>0</v>
      </c>
      <c r="Q377" s="194">
        <f>IF(F377&lt;&gt;"0",INDEX(GLSShapes!$A$1:$AY$15000,Index!$A377*40-34,48),0)</f>
        <v>0</v>
      </c>
      <c r="R377" s="194">
        <f>IF(F377&lt;&gt;"0",INDEX(GLSShapes!$A$1:$AY$15000,Index!$A377*40-34,49),0)</f>
        <v>0</v>
      </c>
    </row>
    <row r="378" spans="1:18">
      <c r="A378" s="80">
        <f t="shared" si="45"/>
        <v>376</v>
      </c>
      <c r="B378" s="157">
        <f>INDEX(GLSShapes!$A$1:$AY$40000,Index!$A378*40-39,1)</f>
        <v>0</v>
      </c>
      <c r="C378" t="str">
        <f t="shared" si="48"/>
        <v>DEER</v>
      </c>
      <c r="D378" s="132">
        <f>INDEX(GLSShapes!$A$1:$AY$40000,Index!$A378*40-38,2)</f>
        <v>0</v>
      </c>
      <c r="E378" s="154">
        <f t="shared" si="49"/>
        <v>15001</v>
      </c>
      <c r="F378" t="str">
        <f t="shared" si="46"/>
        <v>0</v>
      </c>
      <c r="G378" s="131">
        <f>INDEX(GLSShapes!$A$1:$AY$40000,Index!$A378*40-38,1)</f>
        <v>0</v>
      </c>
      <c r="H378" s="112" t="str">
        <f t="shared" si="47"/>
        <v>00</v>
      </c>
      <c r="I378" s="194">
        <f>IF(F378&lt;&gt;"0",INDEX(GLSShapes!$A$1:$AY$40000,Index!$A378*40-34,40),0)</f>
        <v>0</v>
      </c>
      <c r="J378" s="194">
        <f>IF(F378&lt;&gt;"0",INDEX(GLSShapes!$A$1:$AY$40000,Index!$A378*40-34,41),0)</f>
        <v>0</v>
      </c>
      <c r="M378" s="194" t="e">
        <f>INDEX(GLSShapes!$A$1:$AY$15000,Index!$A378*40-34,44)</f>
        <v>#REF!</v>
      </c>
      <c r="N378" s="194" t="e">
        <f>INDEX(GLSShapes!$A$1:$AY$15000,Index!$A378*40-34,45)</f>
        <v>#REF!</v>
      </c>
      <c r="Q378" s="194">
        <f>IF(F378&lt;&gt;"0",INDEX(GLSShapes!$A$1:$AY$15000,Index!$A378*40-34,48),0)</f>
        <v>0</v>
      </c>
      <c r="R378" s="194">
        <f>IF(F378&lt;&gt;"0",INDEX(GLSShapes!$A$1:$AY$15000,Index!$A378*40-34,49),0)</f>
        <v>0</v>
      </c>
    </row>
    <row r="379" spans="1:18">
      <c r="A379" s="80">
        <f t="shared" ref="A379:A442" si="50">A378+1</f>
        <v>377</v>
      </c>
      <c r="B379" s="157">
        <f>INDEX(GLSShapes!$A$1:$AY$40000,Index!$A379*40-39,1)</f>
        <v>0</v>
      </c>
      <c r="C379" t="str">
        <f t="shared" si="48"/>
        <v>DEER</v>
      </c>
      <c r="D379" s="132">
        <f>INDEX(GLSShapes!$A$1:$AY$40000,Index!$A379*40-38,2)</f>
        <v>0</v>
      </c>
      <c r="E379" s="154">
        <f t="shared" si="49"/>
        <v>15041</v>
      </c>
      <c r="F379" t="str">
        <f t="shared" si="46"/>
        <v>0</v>
      </c>
      <c r="G379" s="131">
        <f>INDEX(GLSShapes!$A$1:$AY$40000,Index!$A379*40-38,1)</f>
        <v>0</v>
      </c>
      <c r="H379" s="112" t="str">
        <f t="shared" si="47"/>
        <v>00</v>
      </c>
      <c r="I379" s="194">
        <f>IF(F379&lt;&gt;"0",INDEX(GLSShapes!$A$1:$AY$40000,Index!$A379*40-34,40),0)</f>
        <v>0</v>
      </c>
      <c r="J379" s="194">
        <f>IF(F379&lt;&gt;"0",INDEX(GLSShapes!$A$1:$AY$40000,Index!$A379*40-34,41),0)</f>
        <v>0</v>
      </c>
      <c r="M379" s="194" t="e">
        <f>INDEX(GLSShapes!$A$1:$AY$15000,Index!$A379*40-34,44)</f>
        <v>#REF!</v>
      </c>
      <c r="N379" s="194" t="e">
        <f>INDEX(GLSShapes!$A$1:$AY$15000,Index!$A379*40-34,45)</f>
        <v>#REF!</v>
      </c>
      <c r="Q379" s="194">
        <f>IF(F379&lt;&gt;"0",INDEX(GLSShapes!$A$1:$AY$15000,Index!$A379*40-34,48),0)</f>
        <v>0</v>
      </c>
      <c r="R379" s="194">
        <f>IF(F379&lt;&gt;"0",INDEX(GLSShapes!$A$1:$AY$15000,Index!$A379*40-34,49),0)</f>
        <v>0</v>
      </c>
    </row>
    <row r="380" spans="1:18">
      <c r="A380" s="80">
        <f t="shared" si="50"/>
        <v>378</v>
      </c>
      <c r="B380" s="157">
        <f>INDEX(GLSShapes!$A$1:$AY$40000,Index!$A380*40-39,1)</f>
        <v>0</v>
      </c>
      <c r="C380" t="str">
        <f t="shared" si="48"/>
        <v>DEER</v>
      </c>
      <c r="D380" s="132">
        <f>INDEX(GLSShapes!$A$1:$AY$40000,Index!$A380*40-38,2)</f>
        <v>0</v>
      </c>
      <c r="E380" s="154">
        <f t="shared" si="49"/>
        <v>15081</v>
      </c>
      <c r="F380" t="str">
        <f t="shared" si="46"/>
        <v>0</v>
      </c>
      <c r="G380" s="131">
        <f>INDEX(GLSShapes!$A$1:$AY$40000,Index!$A380*40-38,1)</f>
        <v>0</v>
      </c>
      <c r="H380" s="112" t="str">
        <f t="shared" si="47"/>
        <v>00</v>
      </c>
      <c r="I380" s="194">
        <f>IF(F380&lt;&gt;"0",INDEX(GLSShapes!$A$1:$AY$40000,Index!$A380*40-34,40),0)</f>
        <v>0</v>
      </c>
      <c r="J380" s="194">
        <f>IF(F380&lt;&gt;"0",INDEX(GLSShapes!$A$1:$AY$40000,Index!$A380*40-34,41),0)</f>
        <v>0</v>
      </c>
      <c r="M380" s="194" t="e">
        <f>INDEX(GLSShapes!$A$1:$AY$15000,Index!$A380*40-34,44)</f>
        <v>#REF!</v>
      </c>
      <c r="N380" s="194" t="e">
        <f>INDEX(GLSShapes!$A$1:$AY$15000,Index!$A380*40-34,45)</f>
        <v>#REF!</v>
      </c>
      <c r="Q380" s="194">
        <f>IF(F380&lt;&gt;"0",INDEX(GLSShapes!$A$1:$AY$15000,Index!$A380*40-34,48),0)</f>
        <v>0</v>
      </c>
      <c r="R380" s="194">
        <f>IF(F380&lt;&gt;"0",INDEX(GLSShapes!$A$1:$AY$15000,Index!$A380*40-34,49),0)</f>
        <v>0</v>
      </c>
    </row>
    <row r="381" spans="1:18">
      <c r="A381" s="80">
        <f t="shared" si="50"/>
        <v>379</v>
      </c>
      <c r="B381" s="157">
        <f>INDEX(GLSShapes!$A$1:$AY$40000,Index!$A381*40-39,1)</f>
        <v>0</v>
      </c>
      <c r="C381" t="str">
        <f t="shared" si="48"/>
        <v>DEER</v>
      </c>
      <c r="D381" s="132">
        <f>INDEX(GLSShapes!$A$1:$AY$40000,Index!$A381*40-38,2)</f>
        <v>0</v>
      </c>
      <c r="E381" s="154">
        <f t="shared" si="49"/>
        <v>15121</v>
      </c>
      <c r="F381" t="str">
        <f t="shared" si="46"/>
        <v>0</v>
      </c>
      <c r="G381" s="131">
        <f>INDEX(GLSShapes!$A$1:$AY$40000,Index!$A381*40-38,1)</f>
        <v>0</v>
      </c>
      <c r="H381" s="112" t="str">
        <f t="shared" si="47"/>
        <v>00</v>
      </c>
      <c r="I381" s="194">
        <f>IF(F381&lt;&gt;"0",INDEX(GLSShapes!$A$1:$AY$40000,Index!$A381*40-34,40),0)</f>
        <v>0</v>
      </c>
      <c r="J381" s="194">
        <f>IF(F381&lt;&gt;"0",INDEX(GLSShapes!$A$1:$AY$40000,Index!$A381*40-34,41),0)</f>
        <v>0</v>
      </c>
      <c r="M381" s="194" t="e">
        <f>INDEX(GLSShapes!$A$1:$AY$15000,Index!$A381*40-34,44)</f>
        <v>#REF!</v>
      </c>
      <c r="N381" s="194" t="e">
        <f>INDEX(GLSShapes!$A$1:$AY$15000,Index!$A381*40-34,45)</f>
        <v>#REF!</v>
      </c>
      <c r="Q381" s="194">
        <f>IF(F381&lt;&gt;"0",INDEX(GLSShapes!$A$1:$AY$15000,Index!$A381*40-34,48),0)</f>
        <v>0</v>
      </c>
      <c r="R381" s="194">
        <f>IF(F381&lt;&gt;"0",INDEX(GLSShapes!$A$1:$AY$15000,Index!$A381*40-34,49),0)</f>
        <v>0</v>
      </c>
    </row>
    <row r="382" spans="1:18">
      <c r="A382" s="80">
        <f t="shared" si="50"/>
        <v>380</v>
      </c>
      <c r="B382" s="157">
        <f>INDEX(GLSShapes!$A$1:$AY$40000,Index!$A382*40-39,1)</f>
        <v>0</v>
      </c>
      <c r="C382" t="str">
        <f t="shared" si="48"/>
        <v>DEER</v>
      </c>
      <c r="D382" s="132">
        <f>INDEX(GLSShapes!$A$1:$AY$40000,Index!$A382*40-38,2)</f>
        <v>0</v>
      </c>
      <c r="E382" s="154">
        <f t="shared" si="49"/>
        <v>15161</v>
      </c>
      <c r="F382" t="str">
        <f t="shared" si="46"/>
        <v>0</v>
      </c>
      <c r="G382" s="131">
        <f>INDEX(GLSShapes!$A$1:$AY$40000,Index!$A382*40-38,1)</f>
        <v>0</v>
      </c>
      <c r="H382" s="112" t="str">
        <f t="shared" si="47"/>
        <v>00</v>
      </c>
      <c r="I382" s="194">
        <f>IF(F382&lt;&gt;"0",INDEX(GLSShapes!$A$1:$AY$40000,Index!$A382*40-34,40),0)</f>
        <v>0</v>
      </c>
      <c r="J382" s="194">
        <f>IF(F382&lt;&gt;"0",INDEX(GLSShapes!$A$1:$AY$40000,Index!$A382*40-34,41),0)</f>
        <v>0</v>
      </c>
      <c r="M382" s="194" t="e">
        <f>INDEX(GLSShapes!$A$1:$AY$15000,Index!$A382*40-34,44)</f>
        <v>#REF!</v>
      </c>
      <c r="N382" s="194" t="e">
        <f>INDEX(GLSShapes!$A$1:$AY$15000,Index!$A382*40-34,45)</f>
        <v>#REF!</v>
      </c>
      <c r="Q382" s="194">
        <f>IF(F382&lt;&gt;"0",INDEX(GLSShapes!$A$1:$AY$15000,Index!$A382*40-34,48),0)</f>
        <v>0</v>
      </c>
      <c r="R382" s="194">
        <f>IF(F382&lt;&gt;"0",INDEX(GLSShapes!$A$1:$AY$15000,Index!$A382*40-34,49),0)</f>
        <v>0</v>
      </c>
    </row>
    <row r="383" spans="1:18">
      <c r="A383" s="80">
        <f t="shared" si="50"/>
        <v>381</v>
      </c>
      <c r="B383" s="157">
        <f>INDEX(GLSShapes!$A$1:$AY$40000,Index!$A383*40-39,1)</f>
        <v>0</v>
      </c>
      <c r="C383" t="str">
        <f t="shared" si="48"/>
        <v>DEER</v>
      </c>
      <c r="D383" s="132">
        <f>INDEX(GLSShapes!$A$1:$AY$40000,Index!$A383*40-38,2)</f>
        <v>0</v>
      </c>
      <c r="E383" s="154">
        <f t="shared" si="49"/>
        <v>15201</v>
      </c>
      <c r="F383" t="str">
        <f t="shared" si="46"/>
        <v>0</v>
      </c>
      <c r="G383" s="131">
        <f>INDEX(GLSShapes!$A$1:$AY$40000,Index!$A383*40-38,1)</f>
        <v>0</v>
      </c>
      <c r="H383" s="112" t="str">
        <f t="shared" si="47"/>
        <v>00</v>
      </c>
      <c r="I383" s="194">
        <f>IF(F383&lt;&gt;"0",INDEX(GLSShapes!$A$1:$AY$40000,Index!$A383*40-34,40),0)</f>
        <v>0</v>
      </c>
      <c r="J383" s="194">
        <f>IF(F383&lt;&gt;"0",INDEX(GLSShapes!$A$1:$AY$40000,Index!$A383*40-34,41),0)</f>
        <v>0</v>
      </c>
      <c r="M383" s="194" t="e">
        <f>INDEX(GLSShapes!$A$1:$AY$15000,Index!$A383*40-34,44)</f>
        <v>#REF!</v>
      </c>
      <c r="N383" s="194" t="e">
        <f>INDEX(GLSShapes!$A$1:$AY$15000,Index!$A383*40-34,45)</f>
        <v>#REF!</v>
      </c>
      <c r="Q383" s="194">
        <f>IF(F383&lt;&gt;"0",INDEX(GLSShapes!$A$1:$AY$15000,Index!$A383*40-34,48),0)</f>
        <v>0</v>
      </c>
      <c r="R383" s="194">
        <f>IF(F383&lt;&gt;"0",INDEX(GLSShapes!$A$1:$AY$15000,Index!$A383*40-34,49),0)</f>
        <v>0</v>
      </c>
    </row>
    <row r="384" spans="1:18">
      <c r="A384" s="80">
        <f t="shared" si="50"/>
        <v>382</v>
      </c>
      <c r="B384" s="157">
        <f>INDEX(GLSShapes!$A$1:$AY$40000,Index!$A384*40-39,1)</f>
        <v>0</v>
      </c>
      <c r="C384" t="str">
        <f t="shared" si="48"/>
        <v>DEER</v>
      </c>
      <c r="D384" s="132">
        <f>INDEX(GLSShapes!$A$1:$AY$40000,Index!$A384*40-38,2)</f>
        <v>0</v>
      </c>
      <c r="E384" s="154">
        <f t="shared" si="49"/>
        <v>15241</v>
      </c>
      <c r="F384" t="str">
        <f t="shared" si="46"/>
        <v>0</v>
      </c>
      <c r="G384" s="131">
        <f>INDEX(GLSShapes!$A$1:$AY$40000,Index!$A384*40-38,1)</f>
        <v>0</v>
      </c>
      <c r="H384" s="112" t="str">
        <f t="shared" si="47"/>
        <v>00</v>
      </c>
      <c r="I384" s="194">
        <f>IF(F384&lt;&gt;"0",INDEX(GLSShapes!$A$1:$AY$40000,Index!$A384*40-34,40),0)</f>
        <v>0</v>
      </c>
      <c r="J384" s="194">
        <f>IF(F384&lt;&gt;"0",INDEX(GLSShapes!$A$1:$AY$40000,Index!$A384*40-34,41),0)</f>
        <v>0</v>
      </c>
      <c r="M384" s="194" t="e">
        <f>INDEX(GLSShapes!$A$1:$AY$15000,Index!$A384*40-34,44)</f>
        <v>#REF!</v>
      </c>
      <c r="N384" s="194" t="e">
        <f>INDEX(GLSShapes!$A$1:$AY$15000,Index!$A384*40-34,45)</f>
        <v>#REF!</v>
      </c>
      <c r="Q384" s="194">
        <f>IF(F384&lt;&gt;"0",INDEX(GLSShapes!$A$1:$AY$15000,Index!$A384*40-34,48),0)</f>
        <v>0</v>
      </c>
      <c r="R384" s="194">
        <f>IF(F384&lt;&gt;"0",INDEX(GLSShapes!$A$1:$AY$15000,Index!$A384*40-34,49),0)</f>
        <v>0</v>
      </c>
    </row>
    <row r="385" spans="1:18">
      <c r="A385" s="80">
        <f t="shared" si="50"/>
        <v>383</v>
      </c>
      <c r="B385" s="157">
        <f>INDEX(GLSShapes!$A$1:$AY$40000,Index!$A385*40-39,1)</f>
        <v>0</v>
      </c>
      <c r="C385" t="str">
        <f t="shared" si="48"/>
        <v>DEER</v>
      </c>
      <c r="D385" s="132">
        <f>INDEX(GLSShapes!$A$1:$AY$40000,Index!$A385*40-38,2)</f>
        <v>0</v>
      </c>
      <c r="E385" s="154">
        <f t="shared" si="49"/>
        <v>15281</v>
      </c>
      <c r="F385" t="str">
        <f t="shared" si="46"/>
        <v>0</v>
      </c>
      <c r="G385" s="131">
        <f>INDEX(GLSShapes!$A$1:$AY$40000,Index!$A385*40-38,1)</f>
        <v>0</v>
      </c>
      <c r="H385" s="112" t="str">
        <f t="shared" si="47"/>
        <v>00</v>
      </c>
      <c r="I385" s="194">
        <f>IF(F385&lt;&gt;"0",INDEX(GLSShapes!$A$1:$AY$40000,Index!$A385*40-34,40),0)</f>
        <v>0</v>
      </c>
      <c r="J385" s="194">
        <f>IF(F385&lt;&gt;"0",INDEX(GLSShapes!$A$1:$AY$40000,Index!$A385*40-34,41),0)</f>
        <v>0</v>
      </c>
      <c r="M385" s="194" t="e">
        <f>INDEX(GLSShapes!$A$1:$AY$15000,Index!$A385*40-34,44)</f>
        <v>#REF!</v>
      </c>
      <c r="N385" s="194" t="e">
        <f>INDEX(GLSShapes!$A$1:$AY$15000,Index!$A385*40-34,45)</f>
        <v>#REF!</v>
      </c>
      <c r="Q385" s="194">
        <f>IF(F385&lt;&gt;"0",INDEX(GLSShapes!$A$1:$AY$15000,Index!$A385*40-34,48),0)</f>
        <v>0</v>
      </c>
      <c r="R385" s="194">
        <f>IF(F385&lt;&gt;"0",INDEX(GLSShapes!$A$1:$AY$15000,Index!$A385*40-34,49),0)</f>
        <v>0</v>
      </c>
    </row>
    <row r="386" spans="1:18">
      <c r="A386" s="80">
        <f t="shared" si="50"/>
        <v>384</v>
      </c>
      <c r="B386" s="157">
        <f>INDEX(GLSShapes!$A$1:$AY$40000,Index!$A386*40-39,1)</f>
        <v>0</v>
      </c>
      <c r="C386" t="str">
        <f t="shared" si="48"/>
        <v>DEER</v>
      </c>
      <c r="D386" s="132">
        <f>INDEX(GLSShapes!$A$1:$AY$40000,Index!$A386*40-38,2)</f>
        <v>0</v>
      </c>
      <c r="E386" s="154">
        <f t="shared" si="49"/>
        <v>15321</v>
      </c>
      <c r="F386" t="str">
        <f t="shared" si="46"/>
        <v>0</v>
      </c>
      <c r="G386" s="131">
        <f>INDEX(GLSShapes!$A$1:$AY$40000,Index!$A386*40-38,1)</f>
        <v>0</v>
      </c>
      <c r="H386" s="112" t="str">
        <f t="shared" si="47"/>
        <v>00</v>
      </c>
      <c r="I386" s="194">
        <f>IF(F386&lt;&gt;"0",INDEX(GLSShapes!$A$1:$AY$40000,Index!$A386*40-34,40),0)</f>
        <v>0</v>
      </c>
      <c r="J386" s="194">
        <f>IF(F386&lt;&gt;"0",INDEX(GLSShapes!$A$1:$AY$40000,Index!$A386*40-34,41),0)</f>
        <v>0</v>
      </c>
      <c r="M386" s="194" t="e">
        <f>INDEX(GLSShapes!$A$1:$AY$15000,Index!$A386*40-34,44)</f>
        <v>#REF!</v>
      </c>
      <c r="N386" s="194" t="e">
        <f>INDEX(GLSShapes!$A$1:$AY$15000,Index!$A386*40-34,45)</f>
        <v>#REF!</v>
      </c>
      <c r="Q386" s="194">
        <f>IF(F386&lt;&gt;"0",INDEX(GLSShapes!$A$1:$AY$15000,Index!$A386*40-34,48),0)</f>
        <v>0</v>
      </c>
      <c r="R386" s="194">
        <f>IF(F386&lt;&gt;"0",INDEX(GLSShapes!$A$1:$AY$15000,Index!$A386*40-34,49),0)</f>
        <v>0</v>
      </c>
    </row>
    <row r="387" spans="1:18">
      <c r="A387" s="80">
        <f t="shared" si="50"/>
        <v>385</v>
      </c>
      <c r="B387" s="157">
        <f>INDEX(GLSShapes!$A$1:$AY$40000,Index!$A387*40-39,1)</f>
        <v>0</v>
      </c>
      <c r="C387" t="str">
        <f t="shared" si="48"/>
        <v>DEER</v>
      </c>
      <c r="D387" s="132">
        <f>INDEX(GLSShapes!$A$1:$AY$40000,Index!$A387*40-38,2)</f>
        <v>0</v>
      </c>
      <c r="E387" s="154">
        <f t="shared" si="49"/>
        <v>15361</v>
      </c>
      <c r="F387" t="str">
        <f t="shared" ref="F387:F450" si="51">RIGHT(B387,F$1)</f>
        <v>0</v>
      </c>
      <c r="G387" s="131">
        <f>INDEX(GLSShapes!$A$1:$AY$40000,Index!$A387*40-38,1)</f>
        <v>0</v>
      </c>
      <c r="H387" s="112" t="str">
        <f t="shared" ref="H387:H450" si="52">F387&amp;RIGHT(D387,H$1)</f>
        <v>00</v>
      </c>
      <c r="I387" s="194">
        <f>IF(F387&lt;&gt;"0",INDEX(GLSShapes!$A$1:$AY$40000,Index!$A387*40-34,40),0)</f>
        <v>0</v>
      </c>
      <c r="J387" s="194">
        <f>IF(F387&lt;&gt;"0",INDEX(GLSShapes!$A$1:$AY$40000,Index!$A387*40-34,41),0)</f>
        <v>0</v>
      </c>
      <c r="M387" s="194" t="e">
        <f>INDEX(GLSShapes!$A$1:$AY$15000,Index!$A387*40-34,44)</f>
        <v>#REF!</v>
      </c>
      <c r="N387" s="194" t="e">
        <f>INDEX(GLSShapes!$A$1:$AY$15000,Index!$A387*40-34,45)</f>
        <v>#REF!</v>
      </c>
      <c r="Q387" s="194">
        <f>IF(F387&lt;&gt;"0",INDEX(GLSShapes!$A$1:$AY$15000,Index!$A387*40-34,48),0)</f>
        <v>0</v>
      </c>
      <c r="R387" s="194">
        <f>IF(F387&lt;&gt;"0",INDEX(GLSShapes!$A$1:$AY$15000,Index!$A387*40-34,49),0)</f>
        <v>0</v>
      </c>
    </row>
    <row r="388" spans="1:18">
      <c r="A388" s="80">
        <f t="shared" si="50"/>
        <v>386</v>
      </c>
      <c r="B388" s="157">
        <f>INDEX(GLSShapes!$A$1:$AY$40000,Index!$A388*40-39,1)</f>
        <v>0</v>
      </c>
      <c r="C388" t="str">
        <f t="shared" ref="C388:C451" si="53">C$1</f>
        <v>DEER</v>
      </c>
      <c r="D388" s="132">
        <f>INDEX(GLSShapes!$A$1:$AY$40000,Index!$A388*40-38,2)</f>
        <v>0</v>
      </c>
      <c r="E388" s="154">
        <f t="shared" ref="E388:E451" si="54">E387+40</f>
        <v>15401</v>
      </c>
      <c r="F388" t="str">
        <f t="shared" si="51"/>
        <v>0</v>
      </c>
      <c r="G388" s="131">
        <f>INDEX(GLSShapes!$A$1:$AY$40000,Index!$A388*40-38,1)</f>
        <v>0</v>
      </c>
      <c r="H388" s="112" t="str">
        <f t="shared" si="52"/>
        <v>00</v>
      </c>
      <c r="I388" s="194">
        <f>IF(F388&lt;&gt;"0",INDEX(GLSShapes!$A$1:$AY$40000,Index!$A388*40-34,40),0)</f>
        <v>0</v>
      </c>
      <c r="J388" s="194">
        <f>IF(F388&lt;&gt;"0",INDEX(GLSShapes!$A$1:$AY$40000,Index!$A388*40-34,41),0)</f>
        <v>0</v>
      </c>
      <c r="M388" s="194" t="e">
        <f>INDEX(GLSShapes!$A$1:$AY$15000,Index!$A388*40-34,44)</f>
        <v>#REF!</v>
      </c>
      <c r="N388" s="194" t="e">
        <f>INDEX(GLSShapes!$A$1:$AY$15000,Index!$A388*40-34,45)</f>
        <v>#REF!</v>
      </c>
      <c r="Q388" s="194">
        <f>IF(F388&lt;&gt;"0",INDEX(GLSShapes!$A$1:$AY$15000,Index!$A388*40-34,48),0)</f>
        <v>0</v>
      </c>
      <c r="R388" s="194">
        <f>IF(F388&lt;&gt;"0",INDEX(GLSShapes!$A$1:$AY$15000,Index!$A388*40-34,49),0)</f>
        <v>0</v>
      </c>
    </row>
    <row r="389" spans="1:18">
      <c r="A389" s="80">
        <f t="shared" si="50"/>
        <v>387</v>
      </c>
      <c r="B389" s="157">
        <f>INDEX(GLSShapes!$A$1:$AY$40000,Index!$A389*40-39,1)</f>
        <v>0</v>
      </c>
      <c r="C389" t="str">
        <f t="shared" si="53"/>
        <v>DEER</v>
      </c>
      <c r="D389" s="132">
        <f>INDEX(GLSShapes!$A$1:$AY$40000,Index!$A389*40-38,2)</f>
        <v>0</v>
      </c>
      <c r="E389" s="154">
        <f t="shared" si="54"/>
        <v>15441</v>
      </c>
      <c r="F389" t="str">
        <f t="shared" si="51"/>
        <v>0</v>
      </c>
      <c r="G389" s="131">
        <f>INDEX(GLSShapes!$A$1:$AY$40000,Index!$A389*40-38,1)</f>
        <v>0</v>
      </c>
      <c r="H389" s="112" t="str">
        <f t="shared" si="52"/>
        <v>00</v>
      </c>
      <c r="I389" s="194">
        <f>IF(F389&lt;&gt;"0",INDEX(GLSShapes!$A$1:$AY$40000,Index!$A389*40-34,40),0)</f>
        <v>0</v>
      </c>
      <c r="J389" s="194">
        <f>IF(F389&lt;&gt;"0",INDEX(GLSShapes!$A$1:$AY$40000,Index!$A389*40-34,41),0)</f>
        <v>0</v>
      </c>
      <c r="M389" s="194" t="e">
        <f>INDEX(GLSShapes!$A$1:$AY$15000,Index!$A389*40-34,44)</f>
        <v>#REF!</v>
      </c>
      <c r="N389" s="194" t="e">
        <f>INDEX(GLSShapes!$A$1:$AY$15000,Index!$A389*40-34,45)</f>
        <v>#REF!</v>
      </c>
      <c r="Q389" s="194">
        <f>IF(F389&lt;&gt;"0",INDEX(GLSShapes!$A$1:$AY$15000,Index!$A389*40-34,48),0)</f>
        <v>0</v>
      </c>
      <c r="R389" s="194">
        <f>IF(F389&lt;&gt;"0",INDEX(GLSShapes!$A$1:$AY$15000,Index!$A389*40-34,49),0)</f>
        <v>0</v>
      </c>
    </row>
    <row r="390" spans="1:18">
      <c r="A390" s="80">
        <f t="shared" si="50"/>
        <v>388</v>
      </c>
      <c r="B390" s="157">
        <f>INDEX(GLSShapes!$A$1:$AY$40000,Index!$A390*40-39,1)</f>
        <v>0</v>
      </c>
      <c r="C390" t="str">
        <f t="shared" si="53"/>
        <v>DEER</v>
      </c>
      <c r="D390" s="132">
        <f>INDEX(GLSShapes!$A$1:$AY$40000,Index!$A390*40-38,2)</f>
        <v>0</v>
      </c>
      <c r="E390" s="154">
        <f t="shared" si="54"/>
        <v>15481</v>
      </c>
      <c r="F390" t="str">
        <f t="shared" si="51"/>
        <v>0</v>
      </c>
      <c r="G390" s="131">
        <f>INDEX(GLSShapes!$A$1:$AY$40000,Index!$A390*40-38,1)</f>
        <v>0</v>
      </c>
      <c r="H390" s="112" t="str">
        <f t="shared" si="52"/>
        <v>00</v>
      </c>
      <c r="I390" s="194">
        <f>IF(F390&lt;&gt;"0",INDEX(GLSShapes!$A$1:$AY$40000,Index!$A390*40-34,40),0)</f>
        <v>0</v>
      </c>
      <c r="J390" s="194">
        <f>IF(F390&lt;&gt;"0",INDEX(GLSShapes!$A$1:$AY$40000,Index!$A390*40-34,41),0)</f>
        <v>0</v>
      </c>
      <c r="M390" s="194" t="e">
        <f>INDEX(GLSShapes!$A$1:$AY$15000,Index!$A390*40-34,44)</f>
        <v>#REF!</v>
      </c>
      <c r="N390" s="194" t="e">
        <f>INDEX(GLSShapes!$A$1:$AY$15000,Index!$A390*40-34,45)</f>
        <v>#REF!</v>
      </c>
      <c r="Q390" s="194">
        <f>IF(F390&lt;&gt;"0",INDEX(GLSShapes!$A$1:$AY$15000,Index!$A390*40-34,48),0)</f>
        <v>0</v>
      </c>
      <c r="R390" s="194">
        <f>IF(F390&lt;&gt;"0",INDEX(GLSShapes!$A$1:$AY$15000,Index!$A390*40-34,49),0)</f>
        <v>0</v>
      </c>
    </row>
    <row r="391" spans="1:18">
      <c r="A391" s="80">
        <f t="shared" si="50"/>
        <v>389</v>
      </c>
      <c r="B391" s="157">
        <f>INDEX(GLSShapes!$A$1:$AY$40000,Index!$A391*40-39,1)</f>
        <v>0</v>
      </c>
      <c r="C391" t="str">
        <f t="shared" si="53"/>
        <v>DEER</v>
      </c>
      <c r="D391" s="132">
        <f>INDEX(GLSShapes!$A$1:$AY$40000,Index!$A391*40-38,2)</f>
        <v>0</v>
      </c>
      <c r="E391" s="154">
        <f t="shared" si="54"/>
        <v>15521</v>
      </c>
      <c r="F391" t="str">
        <f t="shared" si="51"/>
        <v>0</v>
      </c>
      <c r="G391" s="131">
        <f>INDEX(GLSShapes!$A$1:$AY$40000,Index!$A391*40-38,1)</f>
        <v>0</v>
      </c>
      <c r="H391" s="112" t="str">
        <f t="shared" si="52"/>
        <v>00</v>
      </c>
      <c r="I391" s="194">
        <f>IF(F391&lt;&gt;"0",INDEX(GLSShapes!$A$1:$AY$40000,Index!$A391*40-34,40),0)</f>
        <v>0</v>
      </c>
      <c r="J391" s="194">
        <f>IF(F391&lt;&gt;"0",INDEX(GLSShapes!$A$1:$AY$40000,Index!$A391*40-34,41),0)</f>
        <v>0</v>
      </c>
      <c r="M391" s="194" t="e">
        <f>INDEX(GLSShapes!$A$1:$AY$15000,Index!$A391*40-34,44)</f>
        <v>#REF!</v>
      </c>
      <c r="N391" s="194" t="e">
        <f>INDEX(GLSShapes!$A$1:$AY$15000,Index!$A391*40-34,45)</f>
        <v>#REF!</v>
      </c>
      <c r="Q391" s="194">
        <f>IF(F391&lt;&gt;"0",INDEX(GLSShapes!$A$1:$AY$15000,Index!$A391*40-34,48),0)</f>
        <v>0</v>
      </c>
      <c r="R391" s="194">
        <f>IF(F391&lt;&gt;"0",INDEX(GLSShapes!$A$1:$AY$15000,Index!$A391*40-34,49),0)</f>
        <v>0</v>
      </c>
    </row>
    <row r="392" spans="1:18">
      <c r="A392" s="80">
        <f t="shared" si="50"/>
        <v>390</v>
      </c>
      <c r="B392" s="157">
        <f>INDEX(GLSShapes!$A$1:$AY$40000,Index!$A392*40-39,1)</f>
        <v>0</v>
      </c>
      <c r="C392" t="str">
        <f t="shared" si="53"/>
        <v>DEER</v>
      </c>
      <c r="D392" s="132">
        <f>INDEX(GLSShapes!$A$1:$AY$40000,Index!$A392*40-38,2)</f>
        <v>0</v>
      </c>
      <c r="E392" s="154">
        <f t="shared" si="54"/>
        <v>15561</v>
      </c>
      <c r="F392" t="str">
        <f t="shared" si="51"/>
        <v>0</v>
      </c>
      <c r="G392" s="131">
        <f>INDEX(GLSShapes!$A$1:$AY$40000,Index!$A392*40-38,1)</f>
        <v>0</v>
      </c>
      <c r="H392" s="112" t="str">
        <f t="shared" si="52"/>
        <v>00</v>
      </c>
      <c r="I392" s="194">
        <f>IF(F392&lt;&gt;"0",INDEX(GLSShapes!$A$1:$AY$40000,Index!$A392*40-34,40),0)</f>
        <v>0</v>
      </c>
      <c r="J392" s="194">
        <f>IF(F392&lt;&gt;"0",INDEX(GLSShapes!$A$1:$AY$40000,Index!$A392*40-34,41),0)</f>
        <v>0</v>
      </c>
      <c r="M392" s="194" t="e">
        <f>INDEX(GLSShapes!$A$1:$AY$15000,Index!$A392*40-34,44)</f>
        <v>#REF!</v>
      </c>
      <c r="N392" s="194" t="e">
        <f>INDEX(GLSShapes!$A$1:$AY$15000,Index!$A392*40-34,45)</f>
        <v>#REF!</v>
      </c>
      <c r="Q392" s="194">
        <f>IF(F392&lt;&gt;"0",INDEX(GLSShapes!$A$1:$AY$15000,Index!$A392*40-34,48),0)</f>
        <v>0</v>
      </c>
      <c r="R392" s="194">
        <f>IF(F392&lt;&gt;"0",INDEX(GLSShapes!$A$1:$AY$15000,Index!$A392*40-34,49),0)</f>
        <v>0</v>
      </c>
    </row>
    <row r="393" spans="1:18">
      <c r="A393" s="80">
        <f t="shared" si="50"/>
        <v>391</v>
      </c>
      <c r="B393" s="157">
        <f>INDEX(GLSShapes!$A$1:$AY$40000,Index!$A393*40-39,1)</f>
        <v>0</v>
      </c>
      <c r="C393" t="str">
        <f t="shared" si="53"/>
        <v>DEER</v>
      </c>
      <c r="D393" s="132">
        <f>INDEX(GLSShapes!$A$1:$AY$40000,Index!$A393*40-38,2)</f>
        <v>0</v>
      </c>
      <c r="E393" s="154">
        <f t="shared" si="54"/>
        <v>15601</v>
      </c>
      <c r="F393" t="str">
        <f t="shared" si="51"/>
        <v>0</v>
      </c>
      <c r="G393" s="131">
        <f>INDEX(GLSShapes!$A$1:$AY$40000,Index!$A393*40-38,1)</f>
        <v>0</v>
      </c>
      <c r="H393" s="112" t="str">
        <f t="shared" si="52"/>
        <v>00</v>
      </c>
      <c r="I393" s="194">
        <f>IF(F393&lt;&gt;"0",INDEX(GLSShapes!$A$1:$AY$40000,Index!$A393*40-34,40),0)</f>
        <v>0</v>
      </c>
      <c r="J393" s="194">
        <f>IF(F393&lt;&gt;"0",INDEX(GLSShapes!$A$1:$AY$40000,Index!$A393*40-34,41),0)</f>
        <v>0</v>
      </c>
      <c r="M393" s="194" t="e">
        <f>INDEX(GLSShapes!$A$1:$AY$15000,Index!$A393*40-34,44)</f>
        <v>#REF!</v>
      </c>
      <c r="N393" s="194" t="e">
        <f>INDEX(GLSShapes!$A$1:$AY$15000,Index!$A393*40-34,45)</f>
        <v>#REF!</v>
      </c>
      <c r="Q393" s="194">
        <f>IF(F393&lt;&gt;"0",INDEX(GLSShapes!$A$1:$AY$15000,Index!$A393*40-34,48),0)</f>
        <v>0</v>
      </c>
      <c r="R393" s="194">
        <f>IF(F393&lt;&gt;"0",INDEX(GLSShapes!$A$1:$AY$15000,Index!$A393*40-34,49),0)</f>
        <v>0</v>
      </c>
    </row>
    <row r="394" spans="1:18">
      <c r="A394" s="80">
        <f t="shared" si="50"/>
        <v>392</v>
      </c>
      <c r="B394" s="157">
        <f>INDEX(GLSShapes!$A$1:$AY$40000,Index!$A394*40-39,1)</f>
        <v>0</v>
      </c>
      <c r="C394" t="str">
        <f t="shared" si="53"/>
        <v>DEER</v>
      </c>
      <c r="D394" s="132">
        <f>INDEX(GLSShapes!$A$1:$AY$40000,Index!$A394*40-38,2)</f>
        <v>0</v>
      </c>
      <c r="E394" s="154">
        <f t="shared" si="54"/>
        <v>15641</v>
      </c>
      <c r="F394" t="str">
        <f t="shared" si="51"/>
        <v>0</v>
      </c>
      <c r="G394" s="131">
        <f>INDEX(GLSShapes!$A$1:$AY$40000,Index!$A394*40-38,1)</f>
        <v>0</v>
      </c>
      <c r="H394" s="112" t="str">
        <f t="shared" si="52"/>
        <v>00</v>
      </c>
      <c r="I394" s="194">
        <f>IF(F394&lt;&gt;"0",INDEX(GLSShapes!$A$1:$AY$40000,Index!$A394*40-34,40),0)</f>
        <v>0</v>
      </c>
      <c r="J394" s="194">
        <f>IF(F394&lt;&gt;"0",INDEX(GLSShapes!$A$1:$AY$40000,Index!$A394*40-34,41),0)</f>
        <v>0</v>
      </c>
      <c r="M394" s="194" t="e">
        <f>INDEX(GLSShapes!$A$1:$AY$15000,Index!$A394*40-34,44)</f>
        <v>#REF!</v>
      </c>
      <c r="N394" s="194" t="e">
        <f>INDEX(GLSShapes!$A$1:$AY$15000,Index!$A394*40-34,45)</f>
        <v>#REF!</v>
      </c>
      <c r="Q394" s="194">
        <f>IF(F394&lt;&gt;"0",INDEX(GLSShapes!$A$1:$AY$15000,Index!$A394*40-34,48),0)</f>
        <v>0</v>
      </c>
      <c r="R394" s="194">
        <f>IF(F394&lt;&gt;"0",INDEX(GLSShapes!$A$1:$AY$15000,Index!$A394*40-34,49),0)</f>
        <v>0</v>
      </c>
    </row>
    <row r="395" spans="1:18">
      <c r="A395" s="80">
        <f t="shared" si="50"/>
        <v>393</v>
      </c>
      <c r="B395" s="157">
        <f>INDEX(GLSShapes!$A$1:$AY$40000,Index!$A395*40-39,1)</f>
        <v>0</v>
      </c>
      <c r="C395" t="str">
        <f t="shared" si="53"/>
        <v>DEER</v>
      </c>
      <c r="D395" s="132">
        <f>INDEX(GLSShapes!$A$1:$AY$40000,Index!$A395*40-38,2)</f>
        <v>0</v>
      </c>
      <c r="E395" s="154">
        <f t="shared" si="54"/>
        <v>15681</v>
      </c>
      <c r="F395" t="str">
        <f t="shared" si="51"/>
        <v>0</v>
      </c>
      <c r="G395" s="131">
        <f>INDEX(GLSShapes!$A$1:$AY$40000,Index!$A395*40-38,1)</f>
        <v>0</v>
      </c>
      <c r="H395" s="112" t="str">
        <f t="shared" si="52"/>
        <v>00</v>
      </c>
      <c r="I395" s="194">
        <f>IF(F395&lt;&gt;"0",INDEX(GLSShapes!$A$1:$AY$40000,Index!$A395*40-34,40),0)</f>
        <v>0</v>
      </c>
      <c r="J395" s="194">
        <f>IF(F395&lt;&gt;"0",INDEX(GLSShapes!$A$1:$AY$40000,Index!$A395*40-34,41),0)</f>
        <v>0</v>
      </c>
      <c r="M395" s="194" t="e">
        <f>INDEX(GLSShapes!$A$1:$AY$15000,Index!$A395*40-34,44)</f>
        <v>#REF!</v>
      </c>
      <c r="N395" s="194" t="e">
        <f>INDEX(GLSShapes!$A$1:$AY$15000,Index!$A395*40-34,45)</f>
        <v>#REF!</v>
      </c>
      <c r="Q395" s="194">
        <f>IF(F395&lt;&gt;"0",INDEX(GLSShapes!$A$1:$AY$15000,Index!$A395*40-34,48),0)</f>
        <v>0</v>
      </c>
      <c r="R395" s="194">
        <f>IF(F395&lt;&gt;"0",INDEX(GLSShapes!$A$1:$AY$15000,Index!$A395*40-34,49),0)</f>
        <v>0</v>
      </c>
    </row>
    <row r="396" spans="1:18">
      <c r="A396" s="80">
        <f t="shared" si="50"/>
        <v>394</v>
      </c>
      <c r="B396" s="157">
        <f>INDEX(GLSShapes!$A$1:$AY$40000,Index!$A396*40-39,1)</f>
        <v>0</v>
      </c>
      <c r="C396" t="str">
        <f t="shared" si="53"/>
        <v>DEER</v>
      </c>
      <c r="D396" s="132">
        <f>INDEX(GLSShapes!$A$1:$AY$40000,Index!$A396*40-38,2)</f>
        <v>0</v>
      </c>
      <c r="E396" s="154">
        <f t="shared" si="54"/>
        <v>15721</v>
      </c>
      <c r="F396" t="str">
        <f t="shared" si="51"/>
        <v>0</v>
      </c>
      <c r="G396" s="131">
        <f>INDEX(GLSShapes!$A$1:$AY$40000,Index!$A396*40-38,1)</f>
        <v>0</v>
      </c>
      <c r="H396" s="112" t="str">
        <f t="shared" si="52"/>
        <v>00</v>
      </c>
      <c r="I396" s="194">
        <f>IF(F396&lt;&gt;"0",INDEX(GLSShapes!$A$1:$AY$40000,Index!$A396*40-34,40),0)</f>
        <v>0</v>
      </c>
      <c r="J396" s="194">
        <f>IF(F396&lt;&gt;"0",INDEX(GLSShapes!$A$1:$AY$40000,Index!$A396*40-34,41),0)</f>
        <v>0</v>
      </c>
      <c r="M396" s="194" t="e">
        <f>INDEX(GLSShapes!$A$1:$AY$15000,Index!$A396*40-34,44)</f>
        <v>#REF!</v>
      </c>
      <c r="N396" s="194" t="e">
        <f>INDEX(GLSShapes!$A$1:$AY$15000,Index!$A396*40-34,45)</f>
        <v>#REF!</v>
      </c>
      <c r="Q396" s="194">
        <f>IF(F396&lt;&gt;"0",INDEX(GLSShapes!$A$1:$AY$15000,Index!$A396*40-34,48),0)</f>
        <v>0</v>
      </c>
      <c r="R396" s="194">
        <f>IF(F396&lt;&gt;"0",INDEX(GLSShapes!$A$1:$AY$15000,Index!$A396*40-34,49),0)</f>
        <v>0</v>
      </c>
    </row>
    <row r="397" spans="1:18">
      <c r="A397" s="80">
        <f t="shared" si="50"/>
        <v>395</v>
      </c>
      <c r="B397" s="157">
        <f>INDEX(GLSShapes!$A$1:$AY$40000,Index!$A397*40-39,1)</f>
        <v>0</v>
      </c>
      <c r="C397" t="str">
        <f t="shared" si="53"/>
        <v>DEER</v>
      </c>
      <c r="D397" s="132">
        <f>INDEX(GLSShapes!$A$1:$AY$40000,Index!$A397*40-38,2)</f>
        <v>0</v>
      </c>
      <c r="E397" s="154">
        <f t="shared" si="54"/>
        <v>15761</v>
      </c>
      <c r="F397" t="str">
        <f t="shared" si="51"/>
        <v>0</v>
      </c>
      <c r="G397" s="131">
        <f>INDEX(GLSShapes!$A$1:$AY$40000,Index!$A397*40-38,1)</f>
        <v>0</v>
      </c>
      <c r="H397" s="112" t="str">
        <f t="shared" si="52"/>
        <v>00</v>
      </c>
      <c r="I397" s="194">
        <f>IF(F397&lt;&gt;"0",INDEX(GLSShapes!$A$1:$AY$40000,Index!$A397*40-34,40),0)</f>
        <v>0</v>
      </c>
      <c r="J397" s="194">
        <f>IF(F397&lt;&gt;"0",INDEX(GLSShapes!$A$1:$AY$40000,Index!$A397*40-34,41),0)</f>
        <v>0</v>
      </c>
      <c r="M397" s="194" t="e">
        <f>INDEX(GLSShapes!$A$1:$AY$15000,Index!$A397*40-34,44)</f>
        <v>#REF!</v>
      </c>
      <c r="N397" s="194" t="e">
        <f>INDEX(GLSShapes!$A$1:$AY$15000,Index!$A397*40-34,45)</f>
        <v>#REF!</v>
      </c>
      <c r="Q397" s="194">
        <f>IF(F397&lt;&gt;"0",INDEX(GLSShapes!$A$1:$AY$15000,Index!$A397*40-34,48),0)</f>
        <v>0</v>
      </c>
      <c r="R397" s="194">
        <f>IF(F397&lt;&gt;"0",INDEX(GLSShapes!$A$1:$AY$15000,Index!$A397*40-34,49),0)</f>
        <v>0</v>
      </c>
    </row>
    <row r="398" spans="1:18">
      <c r="A398" s="80">
        <f t="shared" si="50"/>
        <v>396</v>
      </c>
      <c r="B398" s="157">
        <f>INDEX(GLSShapes!$A$1:$AY$40000,Index!$A398*40-39,1)</f>
        <v>0</v>
      </c>
      <c r="C398" t="str">
        <f t="shared" si="53"/>
        <v>DEER</v>
      </c>
      <c r="D398" s="132">
        <f>INDEX(GLSShapes!$A$1:$AY$40000,Index!$A398*40-38,2)</f>
        <v>0</v>
      </c>
      <c r="E398" s="154">
        <f t="shared" si="54"/>
        <v>15801</v>
      </c>
      <c r="F398" t="str">
        <f t="shared" si="51"/>
        <v>0</v>
      </c>
      <c r="G398" s="131">
        <f>INDEX(GLSShapes!$A$1:$AY$40000,Index!$A398*40-38,1)</f>
        <v>0</v>
      </c>
      <c r="H398" s="112" t="str">
        <f t="shared" si="52"/>
        <v>00</v>
      </c>
      <c r="I398" s="194">
        <f>IF(F398&lt;&gt;"0",INDEX(GLSShapes!$A$1:$AY$40000,Index!$A398*40-34,40),0)</f>
        <v>0</v>
      </c>
      <c r="J398" s="194">
        <f>IF(F398&lt;&gt;"0",INDEX(GLSShapes!$A$1:$AY$40000,Index!$A398*40-34,41),0)</f>
        <v>0</v>
      </c>
      <c r="M398" s="194" t="e">
        <f>INDEX(GLSShapes!$A$1:$AY$15000,Index!$A398*40-34,44)</f>
        <v>#REF!</v>
      </c>
      <c r="N398" s="194" t="e">
        <f>INDEX(GLSShapes!$A$1:$AY$15000,Index!$A398*40-34,45)</f>
        <v>#REF!</v>
      </c>
      <c r="Q398" s="194">
        <f>IF(F398&lt;&gt;"0",INDEX(GLSShapes!$A$1:$AY$15000,Index!$A398*40-34,48),0)</f>
        <v>0</v>
      </c>
      <c r="R398" s="194">
        <f>IF(F398&lt;&gt;"0",INDEX(GLSShapes!$A$1:$AY$15000,Index!$A398*40-34,49),0)</f>
        <v>0</v>
      </c>
    </row>
    <row r="399" spans="1:18">
      <c r="A399" s="80">
        <f t="shared" si="50"/>
        <v>397</v>
      </c>
      <c r="B399" s="157">
        <f>INDEX(GLSShapes!$A$1:$AY$40000,Index!$A399*40-39,1)</f>
        <v>0</v>
      </c>
      <c r="C399" t="str">
        <f t="shared" si="53"/>
        <v>DEER</v>
      </c>
      <c r="D399" s="132">
        <f>INDEX(GLSShapes!$A$1:$AY$40000,Index!$A399*40-38,2)</f>
        <v>0</v>
      </c>
      <c r="E399" s="154">
        <f t="shared" si="54"/>
        <v>15841</v>
      </c>
      <c r="F399" t="str">
        <f t="shared" si="51"/>
        <v>0</v>
      </c>
      <c r="G399" s="131">
        <f>INDEX(GLSShapes!$A$1:$AY$40000,Index!$A399*40-38,1)</f>
        <v>0</v>
      </c>
      <c r="H399" s="112" t="str">
        <f t="shared" si="52"/>
        <v>00</v>
      </c>
      <c r="I399" s="194">
        <f>IF(F399&lt;&gt;"0",INDEX(GLSShapes!$A$1:$AY$40000,Index!$A399*40-34,40),0)</f>
        <v>0</v>
      </c>
      <c r="J399" s="194">
        <f>IF(F399&lt;&gt;"0",INDEX(GLSShapes!$A$1:$AY$40000,Index!$A399*40-34,41),0)</f>
        <v>0</v>
      </c>
      <c r="M399" s="194" t="e">
        <f>INDEX(GLSShapes!$A$1:$AY$15000,Index!$A399*40-34,44)</f>
        <v>#REF!</v>
      </c>
      <c r="N399" s="194" t="e">
        <f>INDEX(GLSShapes!$A$1:$AY$15000,Index!$A399*40-34,45)</f>
        <v>#REF!</v>
      </c>
      <c r="Q399" s="194">
        <f>IF(F399&lt;&gt;"0",INDEX(GLSShapes!$A$1:$AY$15000,Index!$A399*40-34,48),0)</f>
        <v>0</v>
      </c>
      <c r="R399" s="194">
        <f>IF(F399&lt;&gt;"0",INDEX(GLSShapes!$A$1:$AY$15000,Index!$A399*40-34,49),0)</f>
        <v>0</v>
      </c>
    </row>
    <row r="400" spans="1:18">
      <c r="A400" s="80">
        <f t="shared" si="50"/>
        <v>398</v>
      </c>
      <c r="B400" s="157">
        <f>INDEX(GLSShapes!$A$1:$AY$40000,Index!$A400*40-39,1)</f>
        <v>0</v>
      </c>
      <c r="C400" t="str">
        <f t="shared" si="53"/>
        <v>DEER</v>
      </c>
      <c r="D400" s="132">
        <f>INDEX(GLSShapes!$A$1:$AY$40000,Index!$A400*40-38,2)</f>
        <v>0</v>
      </c>
      <c r="E400" s="154">
        <f t="shared" si="54"/>
        <v>15881</v>
      </c>
      <c r="F400" t="str">
        <f t="shared" si="51"/>
        <v>0</v>
      </c>
      <c r="G400" s="131">
        <f>INDEX(GLSShapes!$A$1:$AY$40000,Index!$A400*40-38,1)</f>
        <v>0</v>
      </c>
      <c r="H400" s="112" t="str">
        <f t="shared" si="52"/>
        <v>00</v>
      </c>
      <c r="I400" s="194">
        <f>IF(F400&lt;&gt;"0",INDEX(GLSShapes!$A$1:$AY$40000,Index!$A400*40-34,40),0)</f>
        <v>0</v>
      </c>
      <c r="J400" s="194">
        <f>IF(F400&lt;&gt;"0",INDEX(GLSShapes!$A$1:$AY$40000,Index!$A400*40-34,41),0)</f>
        <v>0</v>
      </c>
      <c r="M400" s="194" t="e">
        <f>INDEX(GLSShapes!$A$1:$AY$15000,Index!$A400*40-34,44)</f>
        <v>#REF!</v>
      </c>
      <c r="N400" s="194" t="e">
        <f>INDEX(GLSShapes!$A$1:$AY$15000,Index!$A400*40-34,45)</f>
        <v>#REF!</v>
      </c>
      <c r="Q400" s="194">
        <f>IF(F400&lt;&gt;"0",INDEX(GLSShapes!$A$1:$AY$15000,Index!$A400*40-34,48),0)</f>
        <v>0</v>
      </c>
      <c r="R400" s="194">
        <f>IF(F400&lt;&gt;"0",INDEX(GLSShapes!$A$1:$AY$15000,Index!$A400*40-34,49),0)</f>
        <v>0</v>
      </c>
    </row>
    <row r="401" spans="1:18">
      <c r="A401" s="80">
        <f t="shared" si="50"/>
        <v>399</v>
      </c>
      <c r="B401" s="157">
        <f>INDEX(GLSShapes!$A$1:$AY$40000,Index!$A401*40-39,1)</f>
        <v>0</v>
      </c>
      <c r="C401" t="str">
        <f t="shared" si="53"/>
        <v>DEER</v>
      </c>
      <c r="D401" s="132">
        <f>INDEX(GLSShapes!$A$1:$AY$40000,Index!$A401*40-38,2)</f>
        <v>0</v>
      </c>
      <c r="E401" s="154">
        <f t="shared" si="54"/>
        <v>15921</v>
      </c>
      <c r="F401" t="str">
        <f t="shared" si="51"/>
        <v>0</v>
      </c>
      <c r="G401" s="131">
        <f>INDEX(GLSShapes!$A$1:$AY$40000,Index!$A401*40-38,1)</f>
        <v>0</v>
      </c>
      <c r="H401" s="112" t="str">
        <f t="shared" si="52"/>
        <v>00</v>
      </c>
      <c r="I401" s="194">
        <f>IF(F401&lt;&gt;"0",INDEX(GLSShapes!$A$1:$AY$40000,Index!$A401*40-34,40),0)</f>
        <v>0</v>
      </c>
      <c r="J401" s="194">
        <f>IF(F401&lt;&gt;"0",INDEX(GLSShapes!$A$1:$AY$40000,Index!$A401*40-34,41),0)</f>
        <v>0</v>
      </c>
      <c r="M401" s="194" t="e">
        <f>INDEX(GLSShapes!$A$1:$AY$15000,Index!$A401*40-34,44)</f>
        <v>#REF!</v>
      </c>
      <c r="N401" s="194" t="e">
        <f>INDEX(GLSShapes!$A$1:$AY$15000,Index!$A401*40-34,45)</f>
        <v>#REF!</v>
      </c>
      <c r="Q401" s="194">
        <f>IF(F401&lt;&gt;"0",INDEX(GLSShapes!$A$1:$AY$15000,Index!$A401*40-34,48),0)</f>
        <v>0</v>
      </c>
      <c r="R401" s="194">
        <f>IF(F401&lt;&gt;"0",INDEX(GLSShapes!$A$1:$AY$15000,Index!$A401*40-34,49),0)</f>
        <v>0</v>
      </c>
    </row>
    <row r="402" spans="1:18">
      <c r="A402" s="80">
        <f t="shared" si="50"/>
        <v>400</v>
      </c>
      <c r="B402" s="157">
        <f>INDEX(GLSShapes!$A$1:$AY$40000,Index!$A402*40-39,1)</f>
        <v>0</v>
      </c>
      <c r="C402" t="str">
        <f t="shared" si="53"/>
        <v>DEER</v>
      </c>
      <c r="D402" s="132">
        <f>INDEX(GLSShapes!$A$1:$AY$40000,Index!$A402*40-38,2)</f>
        <v>0</v>
      </c>
      <c r="E402" s="154">
        <f t="shared" si="54"/>
        <v>15961</v>
      </c>
      <c r="F402" t="str">
        <f t="shared" si="51"/>
        <v>0</v>
      </c>
      <c r="G402" s="131">
        <f>INDEX(GLSShapes!$A$1:$AY$40000,Index!$A402*40-38,1)</f>
        <v>0</v>
      </c>
      <c r="H402" s="112" t="str">
        <f t="shared" si="52"/>
        <v>00</v>
      </c>
      <c r="I402" s="194">
        <f>IF(F402&lt;&gt;"0",INDEX(GLSShapes!$A$1:$AY$40000,Index!$A402*40-34,40),0)</f>
        <v>0</v>
      </c>
      <c r="J402" s="194">
        <f>IF(F402&lt;&gt;"0",INDEX(GLSShapes!$A$1:$AY$40000,Index!$A402*40-34,41),0)</f>
        <v>0</v>
      </c>
      <c r="M402" s="194" t="e">
        <f>INDEX(GLSShapes!$A$1:$AY$15000,Index!$A402*40-34,44)</f>
        <v>#REF!</v>
      </c>
      <c r="N402" s="194" t="e">
        <f>INDEX(GLSShapes!$A$1:$AY$15000,Index!$A402*40-34,45)</f>
        <v>#REF!</v>
      </c>
      <c r="Q402" s="194">
        <f>IF(F402&lt;&gt;"0",INDEX(GLSShapes!$A$1:$AY$15000,Index!$A402*40-34,48),0)</f>
        <v>0</v>
      </c>
      <c r="R402" s="194">
        <f>IF(F402&lt;&gt;"0",INDEX(GLSShapes!$A$1:$AY$15000,Index!$A402*40-34,49),0)</f>
        <v>0</v>
      </c>
    </row>
    <row r="403" spans="1:18">
      <c r="A403" s="80">
        <f t="shared" si="50"/>
        <v>401</v>
      </c>
      <c r="B403" s="157">
        <f>INDEX(GLSShapes!$A$1:$AY$40000,Index!$A403*40-39,1)</f>
        <v>0</v>
      </c>
      <c r="C403" t="str">
        <f t="shared" si="53"/>
        <v>DEER</v>
      </c>
      <c r="D403" s="132">
        <f>INDEX(GLSShapes!$A$1:$AY$40000,Index!$A403*40-38,2)</f>
        <v>0</v>
      </c>
      <c r="E403" s="154">
        <f t="shared" si="54"/>
        <v>16001</v>
      </c>
      <c r="F403" t="str">
        <f t="shared" si="51"/>
        <v>0</v>
      </c>
      <c r="G403" s="131">
        <f>INDEX(GLSShapes!$A$1:$AY$40000,Index!$A403*40-38,1)</f>
        <v>0</v>
      </c>
      <c r="H403" s="112" t="str">
        <f t="shared" si="52"/>
        <v>00</v>
      </c>
      <c r="I403" s="194">
        <f>IF(F403&lt;&gt;"0",INDEX(GLSShapes!$A$1:$AY$40000,Index!$A403*40-34,40),0)</f>
        <v>0</v>
      </c>
      <c r="J403" s="194">
        <f>IF(F403&lt;&gt;"0",INDEX(GLSShapes!$A$1:$AY$40000,Index!$A403*40-34,41),0)</f>
        <v>0</v>
      </c>
      <c r="M403" s="194" t="e">
        <f>INDEX(GLSShapes!$A$1:$AY$15000,Index!$A403*40-34,44)</f>
        <v>#REF!</v>
      </c>
      <c r="N403" s="194" t="e">
        <f>INDEX(GLSShapes!$A$1:$AY$15000,Index!$A403*40-34,45)</f>
        <v>#REF!</v>
      </c>
      <c r="Q403" s="194">
        <f>IF(F403&lt;&gt;"0",INDEX(GLSShapes!$A$1:$AY$15000,Index!$A403*40-34,48),0)</f>
        <v>0</v>
      </c>
      <c r="R403" s="194">
        <f>IF(F403&lt;&gt;"0",INDEX(GLSShapes!$A$1:$AY$15000,Index!$A403*40-34,49),0)</f>
        <v>0</v>
      </c>
    </row>
    <row r="404" spans="1:18">
      <c r="A404" s="80">
        <f t="shared" si="50"/>
        <v>402</v>
      </c>
      <c r="B404" s="157">
        <f>INDEX(GLSShapes!$A$1:$AY$40000,Index!$A404*40-39,1)</f>
        <v>0</v>
      </c>
      <c r="C404" t="str">
        <f t="shared" si="53"/>
        <v>DEER</v>
      </c>
      <c r="D404" s="132">
        <f>INDEX(GLSShapes!$A$1:$AY$40000,Index!$A404*40-38,2)</f>
        <v>0</v>
      </c>
      <c r="E404" s="154">
        <f t="shared" si="54"/>
        <v>16041</v>
      </c>
      <c r="F404" t="str">
        <f t="shared" si="51"/>
        <v>0</v>
      </c>
      <c r="G404" s="131">
        <f>INDEX(GLSShapes!$A$1:$AY$40000,Index!$A404*40-38,1)</f>
        <v>0</v>
      </c>
      <c r="H404" s="112" t="str">
        <f t="shared" si="52"/>
        <v>00</v>
      </c>
      <c r="I404" s="194">
        <f>IF(F404&lt;&gt;"0",INDEX(GLSShapes!$A$1:$AY$40000,Index!$A404*40-34,40),0)</f>
        <v>0</v>
      </c>
      <c r="J404" s="194">
        <f>IF(F404&lt;&gt;"0",INDEX(GLSShapes!$A$1:$AY$40000,Index!$A404*40-34,41),0)</f>
        <v>0</v>
      </c>
      <c r="M404" s="194" t="e">
        <f>INDEX(GLSShapes!$A$1:$AY$15000,Index!$A404*40-34,44)</f>
        <v>#REF!</v>
      </c>
      <c r="N404" s="194" t="e">
        <f>INDEX(GLSShapes!$A$1:$AY$15000,Index!$A404*40-34,45)</f>
        <v>#REF!</v>
      </c>
      <c r="Q404" s="194">
        <f>IF(F404&lt;&gt;"0",INDEX(GLSShapes!$A$1:$AY$15000,Index!$A404*40-34,48),0)</f>
        <v>0</v>
      </c>
      <c r="R404" s="194">
        <f>IF(F404&lt;&gt;"0",INDEX(GLSShapes!$A$1:$AY$15000,Index!$A404*40-34,49),0)</f>
        <v>0</v>
      </c>
    </row>
    <row r="405" spans="1:18">
      <c r="A405" s="80">
        <f t="shared" si="50"/>
        <v>403</v>
      </c>
      <c r="B405" s="157">
        <f>INDEX(GLSShapes!$A$1:$AY$40000,Index!$A405*40-39,1)</f>
        <v>0</v>
      </c>
      <c r="C405" t="str">
        <f t="shared" si="53"/>
        <v>DEER</v>
      </c>
      <c r="D405" s="132">
        <f>INDEX(GLSShapes!$A$1:$AY$40000,Index!$A405*40-38,2)</f>
        <v>0</v>
      </c>
      <c r="E405" s="154">
        <f t="shared" si="54"/>
        <v>16081</v>
      </c>
      <c r="F405" t="str">
        <f t="shared" si="51"/>
        <v>0</v>
      </c>
      <c r="G405" s="131">
        <f>INDEX(GLSShapes!$A$1:$AY$40000,Index!$A405*40-38,1)</f>
        <v>0</v>
      </c>
      <c r="H405" s="112" t="str">
        <f t="shared" si="52"/>
        <v>00</v>
      </c>
      <c r="I405" s="194">
        <f>IF(F405&lt;&gt;"0",INDEX(GLSShapes!$A$1:$AY$40000,Index!$A405*40-34,40),0)</f>
        <v>0</v>
      </c>
      <c r="J405" s="194">
        <f>IF(F405&lt;&gt;"0",INDEX(GLSShapes!$A$1:$AY$40000,Index!$A405*40-34,41),0)</f>
        <v>0</v>
      </c>
      <c r="M405" s="194" t="e">
        <f>INDEX(GLSShapes!$A$1:$AY$15000,Index!$A405*40-34,44)</f>
        <v>#REF!</v>
      </c>
      <c r="N405" s="194" t="e">
        <f>INDEX(GLSShapes!$A$1:$AY$15000,Index!$A405*40-34,45)</f>
        <v>#REF!</v>
      </c>
      <c r="Q405" s="194">
        <f>IF(F405&lt;&gt;"0",INDEX(GLSShapes!$A$1:$AY$15000,Index!$A405*40-34,48),0)</f>
        <v>0</v>
      </c>
      <c r="R405" s="194">
        <f>IF(F405&lt;&gt;"0",INDEX(GLSShapes!$A$1:$AY$15000,Index!$A405*40-34,49),0)</f>
        <v>0</v>
      </c>
    </row>
    <row r="406" spans="1:18">
      <c r="A406" s="80">
        <f t="shared" si="50"/>
        <v>404</v>
      </c>
      <c r="B406" s="157">
        <f>INDEX(GLSShapes!$A$1:$AY$40000,Index!$A406*40-39,1)</f>
        <v>0</v>
      </c>
      <c r="C406" t="str">
        <f t="shared" si="53"/>
        <v>DEER</v>
      </c>
      <c r="D406" s="132">
        <f>INDEX(GLSShapes!$A$1:$AY$40000,Index!$A406*40-38,2)</f>
        <v>0</v>
      </c>
      <c r="E406" s="154">
        <f t="shared" si="54"/>
        <v>16121</v>
      </c>
      <c r="F406" t="str">
        <f t="shared" si="51"/>
        <v>0</v>
      </c>
      <c r="G406" s="131">
        <f>INDEX(GLSShapes!$A$1:$AY$40000,Index!$A406*40-38,1)</f>
        <v>0</v>
      </c>
      <c r="H406" s="112" t="str">
        <f t="shared" si="52"/>
        <v>00</v>
      </c>
      <c r="I406" s="194">
        <f>IF(F406&lt;&gt;"0",INDEX(GLSShapes!$A$1:$AY$40000,Index!$A406*40-34,40),0)</f>
        <v>0</v>
      </c>
      <c r="J406" s="194">
        <f>IF(F406&lt;&gt;"0",INDEX(GLSShapes!$A$1:$AY$40000,Index!$A406*40-34,41),0)</f>
        <v>0</v>
      </c>
      <c r="M406" s="194" t="e">
        <f>INDEX(GLSShapes!$A$1:$AY$15000,Index!$A406*40-34,44)</f>
        <v>#REF!</v>
      </c>
      <c r="N406" s="194" t="e">
        <f>INDEX(GLSShapes!$A$1:$AY$15000,Index!$A406*40-34,45)</f>
        <v>#REF!</v>
      </c>
      <c r="Q406" s="194">
        <f>IF(F406&lt;&gt;"0",INDEX(GLSShapes!$A$1:$AY$15000,Index!$A406*40-34,48),0)</f>
        <v>0</v>
      </c>
      <c r="R406" s="194">
        <f>IF(F406&lt;&gt;"0",INDEX(GLSShapes!$A$1:$AY$15000,Index!$A406*40-34,49),0)</f>
        <v>0</v>
      </c>
    </row>
    <row r="407" spans="1:18">
      <c r="A407" s="80">
        <f t="shared" si="50"/>
        <v>405</v>
      </c>
      <c r="B407" s="157">
        <f>INDEX(GLSShapes!$A$1:$AY$40000,Index!$A407*40-39,1)</f>
        <v>0</v>
      </c>
      <c r="C407" t="str">
        <f t="shared" si="53"/>
        <v>DEER</v>
      </c>
      <c r="D407" s="132">
        <f>INDEX(GLSShapes!$A$1:$AY$40000,Index!$A407*40-38,2)</f>
        <v>0</v>
      </c>
      <c r="E407" s="154">
        <f t="shared" si="54"/>
        <v>16161</v>
      </c>
      <c r="F407" t="str">
        <f t="shared" si="51"/>
        <v>0</v>
      </c>
      <c r="G407" s="131">
        <f>INDEX(GLSShapes!$A$1:$AY$40000,Index!$A407*40-38,1)</f>
        <v>0</v>
      </c>
      <c r="H407" s="112" t="str">
        <f t="shared" si="52"/>
        <v>00</v>
      </c>
      <c r="I407" s="194">
        <f>IF(F407&lt;&gt;"0",INDEX(GLSShapes!$A$1:$AY$40000,Index!$A407*40-34,40),0)</f>
        <v>0</v>
      </c>
      <c r="J407" s="194">
        <f>IF(F407&lt;&gt;"0",INDEX(GLSShapes!$A$1:$AY$40000,Index!$A407*40-34,41),0)</f>
        <v>0</v>
      </c>
      <c r="M407" s="194" t="e">
        <f>INDEX(GLSShapes!$A$1:$AY$15000,Index!$A407*40-34,44)</f>
        <v>#REF!</v>
      </c>
      <c r="N407" s="194" t="e">
        <f>INDEX(GLSShapes!$A$1:$AY$15000,Index!$A407*40-34,45)</f>
        <v>#REF!</v>
      </c>
      <c r="Q407" s="194">
        <f>IF(F407&lt;&gt;"0",INDEX(GLSShapes!$A$1:$AY$15000,Index!$A407*40-34,48),0)</f>
        <v>0</v>
      </c>
      <c r="R407" s="194">
        <f>IF(F407&lt;&gt;"0",INDEX(GLSShapes!$A$1:$AY$15000,Index!$A407*40-34,49),0)</f>
        <v>0</v>
      </c>
    </row>
    <row r="408" spans="1:18">
      <c r="A408" s="80">
        <f t="shared" si="50"/>
        <v>406</v>
      </c>
      <c r="B408" s="157">
        <f>INDEX(GLSShapes!$A$1:$AY$40000,Index!$A408*40-39,1)</f>
        <v>0</v>
      </c>
      <c r="C408" t="str">
        <f t="shared" si="53"/>
        <v>DEER</v>
      </c>
      <c r="D408" s="132">
        <f>INDEX(GLSShapes!$A$1:$AY$40000,Index!$A408*40-38,2)</f>
        <v>0</v>
      </c>
      <c r="E408" s="154">
        <f t="shared" si="54"/>
        <v>16201</v>
      </c>
      <c r="F408" t="str">
        <f t="shared" si="51"/>
        <v>0</v>
      </c>
      <c r="G408" s="131">
        <f>INDEX(GLSShapes!$A$1:$AY$40000,Index!$A408*40-38,1)</f>
        <v>0</v>
      </c>
      <c r="H408" s="112" t="str">
        <f t="shared" si="52"/>
        <v>00</v>
      </c>
      <c r="I408" s="194">
        <f>IF(F408&lt;&gt;"0",INDEX(GLSShapes!$A$1:$AY$40000,Index!$A408*40-34,40),0)</f>
        <v>0</v>
      </c>
      <c r="J408" s="194">
        <f>IF(F408&lt;&gt;"0",INDEX(GLSShapes!$A$1:$AY$40000,Index!$A408*40-34,41),0)</f>
        <v>0</v>
      </c>
      <c r="M408" s="194" t="e">
        <f>INDEX(GLSShapes!$A$1:$AY$15000,Index!$A408*40-34,44)</f>
        <v>#REF!</v>
      </c>
      <c r="N408" s="194" t="e">
        <f>INDEX(GLSShapes!$A$1:$AY$15000,Index!$A408*40-34,45)</f>
        <v>#REF!</v>
      </c>
      <c r="Q408" s="194">
        <f>IF(F408&lt;&gt;"0",INDEX(GLSShapes!$A$1:$AY$15000,Index!$A408*40-34,48),0)</f>
        <v>0</v>
      </c>
      <c r="R408" s="194">
        <f>IF(F408&lt;&gt;"0",INDEX(GLSShapes!$A$1:$AY$15000,Index!$A408*40-34,49),0)</f>
        <v>0</v>
      </c>
    </row>
    <row r="409" spans="1:18">
      <c r="A409" s="80">
        <f t="shared" si="50"/>
        <v>407</v>
      </c>
      <c r="B409" s="157">
        <f>INDEX(GLSShapes!$A$1:$AY$40000,Index!$A409*40-39,1)</f>
        <v>0</v>
      </c>
      <c r="C409" t="str">
        <f t="shared" si="53"/>
        <v>DEER</v>
      </c>
      <c r="D409" s="132">
        <f>INDEX(GLSShapes!$A$1:$AY$40000,Index!$A409*40-38,2)</f>
        <v>0</v>
      </c>
      <c r="E409" s="154">
        <f t="shared" si="54"/>
        <v>16241</v>
      </c>
      <c r="F409" t="str">
        <f t="shared" si="51"/>
        <v>0</v>
      </c>
      <c r="G409" s="131">
        <f>INDEX(GLSShapes!$A$1:$AY$40000,Index!$A409*40-38,1)</f>
        <v>0</v>
      </c>
      <c r="H409" s="112" t="str">
        <f t="shared" si="52"/>
        <v>00</v>
      </c>
      <c r="I409" s="194">
        <f>IF(F409&lt;&gt;"0",INDEX(GLSShapes!$A$1:$AY$40000,Index!$A409*40-34,40),0)</f>
        <v>0</v>
      </c>
      <c r="J409" s="194">
        <f>IF(F409&lt;&gt;"0",INDEX(GLSShapes!$A$1:$AY$40000,Index!$A409*40-34,41),0)</f>
        <v>0</v>
      </c>
      <c r="M409" s="194" t="e">
        <f>INDEX(GLSShapes!$A$1:$AY$15000,Index!$A409*40-34,44)</f>
        <v>#REF!</v>
      </c>
      <c r="N409" s="194" t="e">
        <f>INDEX(GLSShapes!$A$1:$AY$15000,Index!$A409*40-34,45)</f>
        <v>#REF!</v>
      </c>
      <c r="Q409" s="194">
        <f>IF(F409&lt;&gt;"0",INDEX(GLSShapes!$A$1:$AY$15000,Index!$A409*40-34,48),0)</f>
        <v>0</v>
      </c>
      <c r="R409" s="194">
        <f>IF(F409&lt;&gt;"0",INDEX(GLSShapes!$A$1:$AY$15000,Index!$A409*40-34,49),0)</f>
        <v>0</v>
      </c>
    </row>
    <row r="410" spans="1:18">
      <c r="A410" s="80">
        <f t="shared" si="50"/>
        <v>408</v>
      </c>
      <c r="B410" s="157">
        <f>INDEX(GLSShapes!$A$1:$AY$40000,Index!$A410*40-39,1)</f>
        <v>0</v>
      </c>
      <c r="C410" t="str">
        <f t="shared" si="53"/>
        <v>DEER</v>
      </c>
      <c r="D410" s="132">
        <f>INDEX(GLSShapes!$A$1:$AY$40000,Index!$A410*40-38,2)</f>
        <v>0</v>
      </c>
      <c r="E410" s="154">
        <f t="shared" si="54"/>
        <v>16281</v>
      </c>
      <c r="F410" t="str">
        <f t="shared" si="51"/>
        <v>0</v>
      </c>
      <c r="G410" s="131">
        <f>INDEX(GLSShapes!$A$1:$AY$40000,Index!$A410*40-38,1)</f>
        <v>0</v>
      </c>
      <c r="H410" s="112" t="str">
        <f t="shared" si="52"/>
        <v>00</v>
      </c>
      <c r="I410" s="194">
        <f>IF(F410&lt;&gt;"0",INDEX(GLSShapes!$A$1:$AY$40000,Index!$A410*40-34,40),0)</f>
        <v>0</v>
      </c>
      <c r="J410" s="194">
        <f>IF(F410&lt;&gt;"0",INDEX(GLSShapes!$A$1:$AY$40000,Index!$A410*40-34,41),0)</f>
        <v>0</v>
      </c>
      <c r="M410" s="194" t="e">
        <f>INDEX(GLSShapes!$A$1:$AY$15000,Index!$A410*40-34,44)</f>
        <v>#REF!</v>
      </c>
      <c r="N410" s="194" t="e">
        <f>INDEX(GLSShapes!$A$1:$AY$15000,Index!$A410*40-34,45)</f>
        <v>#REF!</v>
      </c>
      <c r="Q410" s="194">
        <f>IF(F410&lt;&gt;"0",INDEX(GLSShapes!$A$1:$AY$15000,Index!$A410*40-34,48),0)</f>
        <v>0</v>
      </c>
      <c r="R410" s="194">
        <f>IF(F410&lt;&gt;"0",INDEX(GLSShapes!$A$1:$AY$15000,Index!$A410*40-34,49),0)</f>
        <v>0</v>
      </c>
    </row>
    <row r="411" spans="1:18">
      <c r="A411" s="80">
        <f t="shared" si="50"/>
        <v>409</v>
      </c>
      <c r="B411" s="157">
        <f>INDEX(GLSShapes!$A$1:$AY$40000,Index!$A411*40-39,1)</f>
        <v>0</v>
      </c>
      <c r="C411" t="str">
        <f t="shared" si="53"/>
        <v>DEER</v>
      </c>
      <c r="D411" s="132">
        <f>INDEX(GLSShapes!$A$1:$AY$40000,Index!$A411*40-38,2)</f>
        <v>0</v>
      </c>
      <c r="E411" s="154">
        <f t="shared" si="54"/>
        <v>16321</v>
      </c>
      <c r="F411" t="str">
        <f t="shared" si="51"/>
        <v>0</v>
      </c>
      <c r="G411" s="131">
        <f>INDEX(GLSShapes!$A$1:$AY$40000,Index!$A411*40-38,1)</f>
        <v>0</v>
      </c>
      <c r="H411" s="112" t="str">
        <f t="shared" si="52"/>
        <v>00</v>
      </c>
      <c r="I411" s="194">
        <f>IF(F411&lt;&gt;"0",INDEX(GLSShapes!$A$1:$AY$40000,Index!$A411*40-34,40),0)</f>
        <v>0</v>
      </c>
      <c r="J411" s="194">
        <f>IF(F411&lt;&gt;"0",INDEX(GLSShapes!$A$1:$AY$40000,Index!$A411*40-34,41),0)</f>
        <v>0</v>
      </c>
      <c r="M411" s="194" t="e">
        <f>INDEX(GLSShapes!$A$1:$AY$15000,Index!$A411*40-34,44)</f>
        <v>#REF!</v>
      </c>
      <c r="N411" s="194" t="e">
        <f>INDEX(GLSShapes!$A$1:$AY$15000,Index!$A411*40-34,45)</f>
        <v>#REF!</v>
      </c>
      <c r="Q411" s="194">
        <f>IF(F411&lt;&gt;"0",INDEX(GLSShapes!$A$1:$AY$15000,Index!$A411*40-34,48),0)</f>
        <v>0</v>
      </c>
      <c r="R411" s="194">
        <f>IF(F411&lt;&gt;"0",INDEX(GLSShapes!$A$1:$AY$15000,Index!$A411*40-34,49),0)</f>
        <v>0</v>
      </c>
    </row>
    <row r="412" spans="1:18">
      <c r="A412" s="80">
        <f t="shared" si="50"/>
        <v>410</v>
      </c>
      <c r="B412" s="157">
        <f>INDEX(GLSShapes!$A$1:$AY$40000,Index!$A412*40-39,1)</f>
        <v>0</v>
      </c>
      <c r="C412" t="str">
        <f t="shared" si="53"/>
        <v>DEER</v>
      </c>
      <c r="D412" s="132">
        <f>INDEX(GLSShapes!$A$1:$AY$40000,Index!$A412*40-38,2)</f>
        <v>0</v>
      </c>
      <c r="E412" s="154">
        <f t="shared" si="54"/>
        <v>16361</v>
      </c>
      <c r="F412" t="str">
        <f t="shared" si="51"/>
        <v>0</v>
      </c>
      <c r="G412" s="131">
        <f>INDEX(GLSShapes!$A$1:$AY$40000,Index!$A412*40-38,1)</f>
        <v>0</v>
      </c>
      <c r="H412" s="112" t="str">
        <f t="shared" si="52"/>
        <v>00</v>
      </c>
      <c r="I412" s="194">
        <f>IF(F412&lt;&gt;"0",INDEX(GLSShapes!$A$1:$AY$40000,Index!$A412*40-34,40),0)</f>
        <v>0</v>
      </c>
      <c r="J412" s="194">
        <f>IF(F412&lt;&gt;"0",INDEX(GLSShapes!$A$1:$AY$40000,Index!$A412*40-34,41),0)</f>
        <v>0</v>
      </c>
      <c r="M412" s="194" t="e">
        <f>INDEX(GLSShapes!$A$1:$AY$15000,Index!$A412*40-34,44)</f>
        <v>#REF!</v>
      </c>
      <c r="N412" s="194" t="e">
        <f>INDEX(GLSShapes!$A$1:$AY$15000,Index!$A412*40-34,45)</f>
        <v>#REF!</v>
      </c>
      <c r="Q412" s="194">
        <f>IF(F412&lt;&gt;"0",INDEX(GLSShapes!$A$1:$AY$15000,Index!$A412*40-34,48),0)</f>
        <v>0</v>
      </c>
      <c r="R412" s="194">
        <f>IF(F412&lt;&gt;"0",INDEX(GLSShapes!$A$1:$AY$15000,Index!$A412*40-34,49),0)</f>
        <v>0</v>
      </c>
    </row>
    <row r="413" spans="1:18">
      <c r="A413" s="80">
        <f t="shared" si="50"/>
        <v>411</v>
      </c>
      <c r="B413" s="157">
        <f>INDEX(GLSShapes!$A$1:$AY$40000,Index!$A413*40-39,1)</f>
        <v>0</v>
      </c>
      <c r="C413" t="str">
        <f t="shared" si="53"/>
        <v>DEER</v>
      </c>
      <c r="D413" s="132">
        <f>INDEX(GLSShapes!$A$1:$AY$40000,Index!$A413*40-38,2)</f>
        <v>0</v>
      </c>
      <c r="E413" s="154">
        <f t="shared" si="54"/>
        <v>16401</v>
      </c>
      <c r="F413" t="str">
        <f t="shared" si="51"/>
        <v>0</v>
      </c>
      <c r="G413" s="131">
        <f>INDEX(GLSShapes!$A$1:$AY$40000,Index!$A413*40-38,1)</f>
        <v>0</v>
      </c>
      <c r="H413" s="112" t="str">
        <f t="shared" si="52"/>
        <v>00</v>
      </c>
      <c r="I413" s="194">
        <f>IF(F413&lt;&gt;"0",INDEX(GLSShapes!$A$1:$AY$40000,Index!$A413*40-34,40),0)</f>
        <v>0</v>
      </c>
      <c r="J413" s="194">
        <f>IF(F413&lt;&gt;"0",INDEX(GLSShapes!$A$1:$AY$40000,Index!$A413*40-34,41),0)</f>
        <v>0</v>
      </c>
      <c r="M413" s="194" t="e">
        <f>INDEX(GLSShapes!$A$1:$AY$15000,Index!$A413*40-34,44)</f>
        <v>#REF!</v>
      </c>
      <c r="N413" s="194" t="e">
        <f>INDEX(GLSShapes!$A$1:$AY$15000,Index!$A413*40-34,45)</f>
        <v>#REF!</v>
      </c>
      <c r="Q413" s="194">
        <f>IF(F413&lt;&gt;"0",INDEX(GLSShapes!$A$1:$AY$15000,Index!$A413*40-34,48),0)</f>
        <v>0</v>
      </c>
      <c r="R413" s="194">
        <f>IF(F413&lt;&gt;"0",INDEX(GLSShapes!$A$1:$AY$15000,Index!$A413*40-34,49),0)</f>
        <v>0</v>
      </c>
    </row>
    <row r="414" spans="1:18">
      <c r="A414" s="80">
        <f t="shared" si="50"/>
        <v>412</v>
      </c>
      <c r="B414" s="157">
        <f>INDEX(GLSShapes!$A$1:$AY$40000,Index!$A414*40-39,1)</f>
        <v>0</v>
      </c>
      <c r="C414" t="str">
        <f t="shared" si="53"/>
        <v>DEER</v>
      </c>
      <c r="D414" s="132">
        <f>INDEX(GLSShapes!$A$1:$AY$40000,Index!$A414*40-38,2)</f>
        <v>0</v>
      </c>
      <c r="E414" s="154">
        <f t="shared" si="54"/>
        <v>16441</v>
      </c>
      <c r="F414" t="str">
        <f t="shared" si="51"/>
        <v>0</v>
      </c>
      <c r="G414" s="131">
        <f>INDEX(GLSShapes!$A$1:$AY$40000,Index!$A414*40-38,1)</f>
        <v>0</v>
      </c>
      <c r="H414" s="112" t="str">
        <f t="shared" si="52"/>
        <v>00</v>
      </c>
      <c r="I414" s="194">
        <f>IF(F414&lt;&gt;"0",INDEX(GLSShapes!$A$1:$AY$40000,Index!$A414*40-34,40),0)</f>
        <v>0</v>
      </c>
      <c r="J414" s="194">
        <f>IF(F414&lt;&gt;"0",INDEX(GLSShapes!$A$1:$AY$40000,Index!$A414*40-34,41),0)</f>
        <v>0</v>
      </c>
      <c r="M414" s="194" t="e">
        <f>INDEX(GLSShapes!$A$1:$AY$15000,Index!$A414*40-34,44)</f>
        <v>#REF!</v>
      </c>
      <c r="N414" s="194" t="e">
        <f>INDEX(GLSShapes!$A$1:$AY$15000,Index!$A414*40-34,45)</f>
        <v>#REF!</v>
      </c>
      <c r="Q414" s="194">
        <f>IF(F414&lt;&gt;"0",INDEX(GLSShapes!$A$1:$AY$15000,Index!$A414*40-34,48),0)</f>
        <v>0</v>
      </c>
      <c r="R414" s="194">
        <f>IF(F414&lt;&gt;"0",INDEX(GLSShapes!$A$1:$AY$15000,Index!$A414*40-34,49),0)</f>
        <v>0</v>
      </c>
    </row>
    <row r="415" spans="1:18">
      <c r="A415" s="80">
        <f t="shared" si="50"/>
        <v>413</v>
      </c>
      <c r="B415" s="157">
        <f>INDEX(GLSShapes!$A$1:$AY$40000,Index!$A415*40-39,1)</f>
        <v>0</v>
      </c>
      <c r="C415" t="str">
        <f t="shared" si="53"/>
        <v>DEER</v>
      </c>
      <c r="D415" s="132">
        <f>INDEX(GLSShapes!$A$1:$AY$40000,Index!$A415*40-38,2)</f>
        <v>0</v>
      </c>
      <c r="E415" s="154">
        <f t="shared" si="54"/>
        <v>16481</v>
      </c>
      <c r="F415" t="str">
        <f t="shared" si="51"/>
        <v>0</v>
      </c>
      <c r="G415" s="131">
        <f>INDEX(GLSShapes!$A$1:$AY$40000,Index!$A415*40-38,1)</f>
        <v>0</v>
      </c>
      <c r="H415" s="112" t="str">
        <f t="shared" si="52"/>
        <v>00</v>
      </c>
      <c r="I415" s="194">
        <f>IF(F415&lt;&gt;"0",INDEX(GLSShapes!$A$1:$AY$40000,Index!$A415*40-34,40),0)</f>
        <v>0</v>
      </c>
      <c r="J415" s="194">
        <f>IF(F415&lt;&gt;"0",INDEX(GLSShapes!$A$1:$AY$40000,Index!$A415*40-34,41),0)</f>
        <v>0</v>
      </c>
      <c r="M415" s="194" t="e">
        <f>INDEX(GLSShapes!$A$1:$AY$15000,Index!$A415*40-34,44)</f>
        <v>#REF!</v>
      </c>
      <c r="N415" s="194" t="e">
        <f>INDEX(GLSShapes!$A$1:$AY$15000,Index!$A415*40-34,45)</f>
        <v>#REF!</v>
      </c>
      <c r="Q415" s="194">
        <f>IF(F415&lt;&gt;"0",INDEX(GLSShapes!$A$1:$AY$15000,Index!$A415*40-34,48),0)</f>
        <v>0</v>
      </c>
      <c r="R415" s="194">
        <f>IF(F415&lt;&gt;"0",INDEX(GLSShapes!$A$1:$AY$15000,Index!$A415*40-34,49),0)</f>
        <v>0</v>
      </c>
    </row>
    <row r="416" spans="1:18">
      <c r="A416" s="80">
        <f t="shared" si="50"/>
        <v>414</v>
      </c>
      <c r="B416" s="157">
        <f>INDEX(GLSShapes!$A$1:$AY$40000,Index!$A416*40-39,1)</f>
        <v>0</v>
      </c>
      <c r="C416" t="str">
        <f t="shared" si="53"/>
        <v>DEER</v>
      </c>
      <c r="D416" s="132">
        <f>INDEX(GLSShapes!$A$1:$AY$40000,Index!$A416*40-38,2)</f>
        <v>0</v>
      </c>
      <c r="E416" s="154">
        <f t="shared" si="54"/>
        <v>16521</v>
      </c>
      <c r="F416" t="str">
        <f t="shared" si="51"/>
        <v>0</v>
      </c>
      <c r="G416" s="131">
        <f>INDEX(GLSShapes!$A$1:$AY$40000,Index!$A416*40-38,1)</f>
        <v>0</v>
      </c>
      <c r="H416" s="112" t="str">
        <f t="shared" si="52"/>
        <v>00</v>
      </c>
      <c r="I416" s="194">
        <f>IF(F416&lt;&gt;"0",INDEX(GLSShapes!$A$1:$AY$40000,Index!$A416*40-34,40),0)</f>
        <v>0</v>
      </c>
      <c r="J416" s="194">
        <f>IF(F416&lt;&gt;"0",INDEX(GLSShapes!$A$1:$AY$40000,Index!$A416*40-34,41),0)</f>
        <v>0</v>
      </c>
      <c r="M416" s="194" t="e">
        <f>INDEX(GLSShapes!$A$1:$AY$15000,Index!$A416*40-34,44)</f>
        <v>#REF!</v>
      </c>
      <c r="N416" s="194" t="e">
        <f>INDEX(GLSShapes!$A$1:$AY$15000,Index!$A416*40-34,45)</f>
        <v>#REF!</v>
      </c>
      <c r="Q416" s="194">
        <f>IF(F416&lt;&gt;"0",INDEX(GLSShapes!$A$1:$AY$15000,Index!$A416*40-34,48),0)</f>
        <v>0</v>
      </c>
      <c r="R416" s="194">
        <f>IF(F416&lt;&gt;"0",INDEX(GLSShapes!$A$1:$AY$15000,Index!$A416*40-34,49),0)</f>
        <v>0</v>
      </c>
    </row>
    <row r="417" spans="1:18">
      <c r="A417" s="80">
        <f t="shared" si="50"/>
        <v>415</v>
      </c>
      <c r="B417" s="157">
        <f>INDEX(GLSShapes!$A$1:$AY$40000,Index!$A417*40-39,1)</f>
        <v>0</v>
      </c>
      <c r="C417" t="str">
        <f t="shared" si="53"/>
        <v>DEER</v>
      </c>
      <c r="D417" s="132">
        <f>INDEX(GLSShapes!$A$1:$AY$40000,Index!$A417*40-38,2)</f>
        <v>0</v>
      </c>
      <c r="E417" s="154">
        <f t="shared" si="54"/>
        <v>16561</v>
      </c>
      <c r="F417" t="str">
        <f t="shared" si="51"/>
        <v>0</v>
      </c>
      <c r="G417" s="131">
        <f>INDEX(GLSShapes!$A$1:$AY$40000,Index!$A417*40-38,1)</f>
        <v>0</v>
      </c>
      <c r="H417" s="112" t="str">
        <f t="shared" si="52"/>
        <v>00</v>
      </c>
      <c r="I417" s="194">
        <f>IF(F417&lt;&gt;"0",INDEX(GLSShapes!$A$1:$AY$40000,Index!$A417*40-34,40),0)</f>
        <v>0</v>
      </c>
      <c r="J417" s="194">
        <f>IF(F417&lt;&gt;"0",INDEX(GLSShapes!$A$1:$AY$40000,Index!$A417*40-34,41),0)</f>
        <v>0</v>
      </c>
      <c r="M417" s="194" t="e">
        <f>INDEX(GLSShapes!$A$1:$AY$15000,Index!$A417*40-34,44)</f>
        <v>#REF!</v>
      </c>
      <c r="N417" s="194" t="e">
        <f>INDEX(GLSShapes!$A$1:$AY$15000,Index!$A417*40-34,45)</f>
        <v>#REF!</v>
      </c>
      <c r="Q417" s="194">
        <f>IF(F417&lt;&gt;"0",INDEX(GLSShapes!$A$1:$AY$15000,Index!$A417*40-34,48),0)</f>
        <v>0</v>
      </c>
      <c r="R417" s="194">
        <f>IF(F417&lt;&gt;"0",INDEX(GLSShapes!$A$1:$AY$15000,Index!$A417*40-34,49),0)</f>
        <v>0</v>
      </c>
    </row>
    <row r="418" spans="1:18">
      <c r="A418" s="80">
        <f t="shared" si="50"/>
        <v>416</v>
      </c>
      <c r="B418" s="157">
        <f>INDEX(GLSShapes!$A$1:$AY$40000,Index!$A418*40-39,1)</f>
        <v>0</v>
      </c>
      <c r="C418" t="str">
        <f t="shared" si="53"/>
        <v>DEER</v>
      </c>
      <c r="D418" s="132">
        <f>INDEX(GLSShapes!$A$1:$AY$40000,Index!$A418*40-38,2)</f>
        <v>0</v>
      </c>
      <c r="E418" s="154">
        <f t="shared" si="54"/>
        <v>16601</v>
      </c>
      <c r="F418" t="str">
        <f t="shared" si="51"/>
        <v>0</v>
      </c>
      <c r="G418" s="131">
        <f>INDEX(GLSShapes!$A$1:$AY$40000,Index!$A418*40-38,1)</f>
        <v>0</v>
      </c>
      <c r="H418" s="112" t="str">
        <f t="shared" si="52"/>
        <v>00</v>
      </c>
      <c r="I418" s="194">
        <f>IF(F418&lt;&gt;"0",INDEX(GLSShapes!$A$1:$AY$40000,Index!$A418*40-34,40),0)</f>
        <v>0</v>
      </c>
      <c r="J418" s="194">
        <f>IF(F418&lt;&gt;"0",INDEX(GLSShapes!$A$1:$AY$40000,Index!$A418*40-34,41),0)</f>
        <v>0</v>
      </c>
      <c r="M418" s="194" t="e">
        <f>INDEX(GLSShapes!$A$1:$AY$15000,Index!$A418*40-34,44)</f>
        <v>#REF!</v>
      </c>
      <c r="N418" s="194" t="e">
        <f>INDEX(GLSShapes!$A$1:$AY$15000,Index!$A418*40-34,45)</f>
        <v>#REF!</v>
      </c>
      <c r="Q418" s="194">
        <f>IF(F418&lt;&gt;"0",INDEX(GLSShapes!$A$1:$AY$15000,Index!$A418*40-34,48),0)</f>
        <v>0</v>
      </c>
      <c r="R418" s="194">
        <f>IF(F418&lt;&gt;"0",INDEX(GLSShapes!$A$1:$AY$15000,Index!$A418*40-34,49),0)</f>
        <v>0</v>
      </c>
    </row>
    <row r="419" spans="1:18">
      <c r="A419" s="80">
        <f t="shared" si="50"/>
        <v>417</v>
      </c>
      <c r="B419" s="157">
        <f>INDEX(GLSShapes!$A$1:$AY$40000,Index!$A419*40-39,1)</f>
        <v>0</v>
      </c>
      <c r="C419" t="str">
        <f t="shared" si="53"/>
        <v>DEER</v>
      </c>
      <c r="D419" s="132">
        <f>INDEX(GLSShapes!$A$1:$AY$40000,Index!$A419*40-38,2)</f>
        <v>0</v>
      </c>
      <c r="E419" s="154">
        <f t="shared" si="54"/>
        <v>16641</v>
      </c>
      <c r="F419" t="str">
        <f t="shared" si="51"/>
        <v>0</v>
      </c>
      <c r="G419" s="131">
        <f>INDEX(GLSShapes!$A$1:$AY$40000,Index!$A419*40-38,1)</f>
        <v>0</v>
      </c>
      <c r="H419" s="112" t="str">
        <f t="shared" si="52"/>
        <v>00</v>
      </c>
      <c r="I419" s="194">
        <f>IF(F419&lt;&gt;"0",INDEX(GLSShapes!$A$1:$AY$40000,Index!$A419*40-34,40),0)</f>
        <v>0</v>
      </c>
      <c r="J419" s="194">
        <f>IF(F419&lt;&gt;"0",INDEX(GLSShapes!$A$1:$AY$40000,Index!$A419*40-34,41),0)</f>
        <v>0</v>
      </c>
      <c r="M419" s="194" t="e">
        <f>INDEX(GLSShapes!$A$1:$AY$15000,Index!$A419*40-34,44)</f>
        <v>#REF!</v>
      </c>
      <c r="N419" s="194" t="e">
        <f>INDEX(GLSShapes!$A$1:$AY$15000,Index!$A419*40-34,45)</f>
        <v>#REF!</v>
      </c>
      <c r="Q419" s="194">
        <f>IF(F419&lt;&gt;"0",INDEX(GLSShapes!$A$1:$AY$15000,Index!$A419*40-34,48),0)</f>
        <v>0</v>
      </c>
      <c r="R419" s="194">
        <f>IF(F419&lt;&gt;"0",INDEX(GLSShapes!$A$1:$AY$15000,Index!$A419*40-34,49),0)</f>
        <v>0</v>
      </c>
    </row>
    <row r="420" spans="1:18">
      <c r="A420" s="80">
        <f t="shared" si="50"/>
        <v>418</v>
      </c>
      <c r="B420" s="157">
        <f>INDEX(GLSShapes!$A$1:$AY$40000,Index!$A420*40-39,1)</f>
        <v>0</v>
      </c>
      <c r="C420" t="str">
        <f t="shared" si="53"/>
        <v>DEER</v>
      </c>
      <c r="D420" s="132">
        <f>INDEX(GLSShapes!$A$1:$AY$40000,Index!$A420*40-38,2)</f>
        <v>0</v>
      </c>
      <c r="E420" s="154">
        <f t="shared" si="54"/>
        <v>16681</v>
      </c>
      <c r="F420" t="str">
        <f t="shared" si="51"/>
        <v>0</v>
      </c>
      <c r="G420" s="131">
        <f>INDEX(GLSShapes!$A$1:$AY$40000,Index!$A420*40-38,1)</f>
        <v>0</v>
      </c>
      <c r="H420" s="112" t="str">
        <f t="shared" si="52"/>
        <v>00</v>
      </c>
      <c r="I420" s="194">
        <f>IF(F420&lt;&gt;"0",INDEX(GLSShapes!$A$1:$AY$40000,Index!$A420*40-34,40),0)</f>
        <v>0</v>
      </c>
      <c r="J420" s="194">
        <f>IF(F420&lt;&gt;"0",INDEX(GLSShapes!$A$1:$AY$40000,Index!$A420*40-34,41),0)</f>
        <v>0</v>
      </c>
      <c r="M420" s="194" t="e">
        <f>INDEX(GLSShapes!$A$1:$AY$15000,Index!$A420*40-34,44)</f>
        <v>#REF!</v>
      </c>
      <c r="N420" s="194" t="e">
        <f>INDEX(GLSShapes!$A$1:$AY$15000,Index!$A420*40-34,45)</f>
        <v>#REF!</v>
      </c>
      <c r="Q420" s="194">
        <f>IF(F420&lt;&gt;"0",INDEX(GLSShapes!$A$1:$AY$15000,Index!$A420*40-34,48),0)</f>
        <v>0</v>
      </c>
      <c r="R420" s="194">
        <f>IF(F420&lt;&gt;"0",INDEX(GLSShapes!$A$1:$AY$15000,Index!$A420*40-34,49),0)</f>
        <v>0</v>
      </c>
    </row>
    <row r="421" spans="1:18">
      <c r="A421" s="80">
        <f t="shared" si="50"/>
        <v>419</v>
      </c>
      <c r="B421" s="157">
        <f>INDEX(GLSShapes!$A$1:$AY$40000,Index!$A421*40-39,1)</f>
        <v>0</v>
      </c>
      <c r="C421" t="str">
        <f t="shared" si="53"/>
        <v>DEER</v>
      </c>
      <c r="D421" s="132">
        <f>INDEX(GLSShapes!$A$1:$AY$40000,Index!$A421*40-38,2)</f>
        <v>0</v>
      </c>
      <c r="E421" s="154">
        <f t="shared" si="54"/>
        <v>16721</v>
      </c>
      <c r="F421" t="str">
        <f t="shared" si="51"/>
        <v>0</v>
      </c>
      <c r="G421" s="131">
        <f>INDEX(GLSShapes!$A$1:$AY$40000,Index!$A421*40-38,1)</f>
        <v>0</v>
      </c>
      <c r="H421" s="112" t="str">
        <f t="shared" si="52"/>
        <v>00</v>
      </c>
      <c r="I421" s="194">
        <f>IF(F421&lt;&gt;"0",INDEX(GLSShapes!$A$1:$AY$40000,Index!$A421*40-34,40),0)</f>
        <v>0</v>
      </c>
      <c r="J421" s="194">
        <f>IF(F421&lt;&gt;"0",INDEX(GLSShapes!$A$1:$AY$40000,Index!$A421*40-34,41),0)</f>
        <v>0</v>
      </c>
      <c r="M421" s="194" t="e">
        <f>INDEX(GLSShapes!$A$1:$AY$15000,Index!$A421*40-34,44)</f>
        <v>#REF!</v>
      </c>
      <c r="N421" s="194" t="e">
        <f>INDEX(GLSShapes!$A$1:$AY$15000,Index!$A421*40-34,45)</f>
        <v>#REF!</v>
      </c>
      <c r="Q421" s="194">
        <f>IF(F421&lt;&gt;"0",INDEX(GLSShapes!$A$1:$AY$15000,Index!$A421*40-34,48),0)</f>
        <v>0</v>
      </c>
      <c r="R421" s="194">
        <f>IF(F421&lt;&gt;"0",INDEX(GLSShapes!$A$1:$AY$15000,Index!$A421*40-34,49),0)</f>
        <v>0</v>
      </c>
    </row>
    <row r="422" spans="1:18">
      <c r="A422" s="80">
        <f t="shared" si="50"/>
        <v>420</v>
      </c>
      <c r="B422" s="157">
        <f>INDEX(GLSShapes!$A$1:$AY$40000,Index!$A422*40-39,1)</f>
        <v>0</v>
      </c>
      <c r="C422" t="str">
        <f t="shared" si="53"/>
        <v>DEER</v>
      </c>
      <c r="D422" s="132">
        <f>INDEX(GLSShapes!$A$1:$AY$40000,Index!$A422*40-38,2)</f>
        <v>0</v>
      </c>
      <c r="E422" s="154">
        <f t="shared" si="54"/>
        <v>16761</v>
      </c>
      <c r="F422" t="str">
        <f t="shared" si="51"/>
        <v>0</v>
      </c>
      <c r="G422" s="131">
        <f>INDEX(GLSShapes!$A$1:$AY$40000,Index!$A422*40-38,1)</f>
        <v>0</v>
      </c>
      <c r="H422" s="112" t="str">
        <f t="shared" si="52"/>
        <v>00</v>
      </c>
      <c r="I422" s="194">
        <f>IF(F422&lt;&gt;"0",INDEX(GLSShapes!$A$1:$AY$40000,Index!$A422*40-34,40),0)</f>
        <v>0</v>
      </c>
      <c r="J422" s="194">
        <f>IF(F422&lt;&gt;"0",INDEX(GLSShapes!$A$1:$AY$40000,Index!$A422*40-34,41),0)</f>
        <v>0</v>
      </c>
      <c r="M422" s="194" t="e">
        <f>INDEX(GLSShapes!$A$1:$AY$15000,Index!$A422*40-34,44)</f>
        <v>#REF!</v>
      </c>
      <c r="N422" s="194" t="e">
        <f>INDEX(GLSShapes!$A$1:$AY$15000,Index!$A422*40-34,45)</f>
        <v>#REF!</v>
      </c>
      <c r="Q422" s="194">
        <f>IF(F422&lt;&gt;"0",INDEX(GLSShapes!$A$1:$AY$15000,Index!$A422*40-34,48),0)</f>
        <v>0</v>
      </c>
      <c r="R422" s="194">
        <f>IF(F422&lt;&gt;"0",INDEX(GLSShapes!$A$1:$AY$15000,Index!$A422*40-34,49),0)</f>
        <v>0</v>
      </c>
    </row>
    <row r="423" spans="1:18">
      <c r="A423" s="80">
        <f t="shared" si="50"/>
        <v>421</v>
      </c>
      <c r="B423" s="157">
        <f>INDEX(GLSShapes!$A$1:$AY$40000,Index!$A423*40-39,1)</f>
        <v>0</v>
      </c>
      <c r="C423" t="str">
        <f t="shared" si="53"/>
        <v>DEER</v>
      </c>
      <c r="D423" s="132">
        <f>INDEX(GLSShapes!$A$1:$AY$40000,Index!$A423*40-38,2)</f>
        <v>0</v>
      </c>
      <c r="E423" s="154">
        <f t="shared" si="54"/>
        <v>16801</v>
      </c>
      <c r="F423" t="str">
        <f t="shared" si="51"/>
        <v>0</v>
      </c>
      <c r="G423" s="131">
        <f>INDEX(GLSShapes!$A$1:$AY$40000,Index!$A423*40-38,1)</f>
        <v>0</v>
      </c>
      <c r="H423" s="112" t="str">
        <f t="shared" si="52"/>
        <v>00</v>
      </c>
      <c r="I423" s="194">
        <f>IF(F423&lt;&gt;"0",INDEX(GLSShapes!$A$1:$AY$40000,Index!$A423*40-34,40),0)</f>
        <v>0</v>
      </c>
      <c r="J423" s="194">
        <f>IF(F423&lt;&gt;"0",INDEX(GLSShapes!$A$1:$AY$40000,Index!$A423*40-34,41),0)</f>
        <v>0</v>
      </c>
      <c r="M423" s="194" t="e">
        <f>INDEX(GLSShapes!$A$1:$AY$15000,Index!$A423*40-34,44)</f>
        <v>#REF!</v>
      </c>
      <c r="N423" s="194" t="e">
        <f>INDEX(GLSShapes!$A$1:$AY$15000,Index!$A423*40-34,45)</f>
        <v>#REF!</v>
      </c>
      <c r="Q423" s="194">
        <f>IF(F423&lt;&gt;"0",INDEX(GLSShapes!$A$1:$AY$15000,Index!$A423*40-34,48),0)</f>
        <v>0</v>
      </c>
      <c r="R423" s="194">
        <f>IF(F423&lt;&gt;"0",INDEX(GLSShapes!$A$1:$AY$15000,Index!$A423*40-34,49),0)</f>
        <v>0</v>
      </c>
    </row>
    <row r="424" spans="1:18">
      <c r="A424" s="80">
        <f t="shared" si="50"/>
        <v>422</v>
      </c>
      <c r="B424" s="157">
        <f>INDEX(GLSShapes!$A$1:$AY$40000,Index!$A424*40-39,1)</f>
        <v>0</v>
      </c>
      <c r="C424" t="str">
        <f t="shared" si="53"/>
        <v>DEER</v>
      </c>
      <c r="D424" s="132">
        <f>INDEX(GLSShapes!$A$1:$AY$40000,Index!$A424*40-38,2)</f>
        <v>0</v>
      </c>
      <c r="E424" s="154">
        <f t="shared" si="54"/>
        <v>16841</v>
      </c>
      <c r="F424" t="str">
        <f t="shared" si="51"/>
        <v>0</v>
      </c>
      <c r="G424" s="131">
        <f>INDEX(GLSShapes!$A$1:$AY$40000,Index!$A424*40-38,1)</f>
        <v>0</v>
      </c>
      <c r="H424" s="112" t="str">
        <f t="shared" si="52"/>
        <v>00</v>
      </c>
      <c r="I424" s="194">
        <f>IF(F424&lt;&gt;"0",INDEX(GLSShapes!$A$1:$AY$40000,Index!$A424*40-34,40),0)</f>
        <v>0</v>
      </c>
      <c r="J424" s="194">
        <f>IF(F424&lt;&gt;"0",INDEX(GLSShapes!$A$1:$AY$40000,Index!$A424*40-34,41),0)</f>
        <v>0</v>
      </c>
      <c r="M424" s="194" t="e">
        <f>INDEX(GLSShapes!$A$1:$AY$15000,Index!$A424*40-34,44)</f>
        <v>#REF!</v>
      </c>
      <c r="N424" s="194" t="e">
        <f>INDEX(GLSShapes!$A$1:$AY$15000,Index!$A424*40-34,45)</f>
        <v>#REF!</v>
      </c>
      <c r="Q424" s="194">
        <f>IF(F424&lt;&gt;"0",INDEX(GLSShapes!$A$1:$AY$15000,Index!$A424*40-34,48),0)</f>
        <v>0</v>
      </c>
      <c r="R424" s="194">
        <f>IF(F424&lt;&gt;"0",INDEX(GLSShapes!$A$1:$AY$15000,Index!$A424*40-34,49),0)</f>
        <v>0</v>
      </c>
    </row>
    <row r="425" spans="1:18">
      <c r="A425" s="80">
        <f t="shared" si="50"/>
        <v>423</v>
      </c>
      <c r="B425" s="157">
        <f>INDEX(GLSShapes!$A$1:$AY$40000,Index!$A425*40-39,1)</f>
        <v>0</v>
      </c>
      <c r="C425" t="str">
        <f t="shared" si="53"/>
        <v>DEER</v>
      </c>
      <c r="D425" s="132">
        <f>INDEX(GLSShapes!$A$1:$AY$40000,Index!$A425*40-38,2)</f>
        <v>0</v>
      </c>
      <c r="E425" s="154">
        <f t="shared" si="54"/>
        <v>16881</v>
      </c>
      <c r="F425" t="str">
        <f t="shared" si="51"/>
        <v>0</v>
      </c>
      <c r="G425" s="131">
        <f>INDEX(GLSShapes!$A$1:$AY$40000,Index!$A425*40-38,1)</f>
        <v>0</v>
      </c>
      <c r="H425" s="112" t="str">
        <f t="shared" si="52"/>
        <v>00</v>
      </c>
      <c r="I425" s="194">
        <f>IF(F425&lt;&gt;"0",INDEX(GLSShapes!$A$1:$AY$40000,Index!$A425*40-34,40),0)</f>
        <v>0</v>
      </c>
      <c r="J425" s="194">
        <f>IF(F425&lt;&gt;"0",INDEX(GLSShapes!$A$1:$AY$40000,Index!$A425*40-34,41),0)</f>
        <v>0</v>
      </c>
      <c r="M425" s="194" t="e">
        <f>INDEX(GLSShapes!$A$1:$AY$15000,Index!$A425*40-34,44)</f>
        <v>#REF!</v>
      </c>
      <c r="N425" s="194" t="e">
        <f>INDEX(GLSShapes!$A$1:$AY$15000,Index!$A425*40-34,45)</f>
        <v>#REF!</v>
      </c>
      <c r="Q425" s="194">
        <f>IF(F425&lt;&gt;"0",INDEX(GLSShapes!$A$1:$AY$15000,Index!$A425*40-34,48),0)</f>
        <v>0</v>
      </c>
      <c r="R425" s="194">
        <f>IF(F425&lt;&gt;"0",INDEX(GLSShapes!$A$1:$AY$15000,Index!$A425*40-34,49),0)</f>
        <v>0</v>
      </c>
    </row>
    <row r="426" spans="1:18">
      <c r="A426" s="80">
        <f t="shared" si="50"/>
        <v>424</v>
      </c>
      <c r="B426" s="157">
        <f>INDEX(GLSShapes!$A$1:$AY$40000,Index!$A426*40-39,1)</f>
        <v>0</v>
      </c>
      <c r="C426" t="str">
        <f t="shared" si="53"/>
        <v>DEER</v>
      </c>
      <c r="D426" s="132">
        <f>INDEX(GLSShapes!$A$1:$AY$40000,Index!$A426*40-38,2)</f>
        <v>0</v>
      </c>
      <c r="E426" s="154">
        <f t="shared" si="54"/>
        <v>16921</v>
      </c>
      <c r="F426" t="str">
        <f t="shared" si="51"/>
        <v>0</v>
      </c>
      <c r="G426" s="131">
        <f>INDEX(GLSShapes!$A$1:$AY$40000,Index!$A426*40-38,1)</f>
        <v>0</v>
      </c>
      <c r="H426" s="112" t="str">
        <f t="shared" si="52"/>
        <v>00</v>
      </c>
      <c r="I426" s="194">
        <f>IF(F426&lt;&gt;"0",INDEX(GLSShapes!$A$1:$AY$40000,Index!$A426*40-34,40),0)</f>
        <v>0</v>
      </c>
      <c r="J426" s="194">
        <f>IF(F426&lt;&gt;"0",INDEX(GLSShapes!$A$1:$AY$40000,Index!$A426*40-34,41),0)</f>
        <v>0</v>
      </c>
      <c r="M426" s="194" t="e">
        <f>INDEX(GLSShapes!$A$1:$AY$15000,Index!$A426*40-34,44)</f>
        <v>#REF!</v>
      </c>
      <c r="N426" s="194" t="e">
        <f>INDEX(GLSShapes!$A$1:$AY$15000,Index!$A426*40-34,45)</f>
        <v>#REF!</v>
      </c>
      <c r="Q426" s="194">
        <f>IF(F426&lt;&gt;"0",INDEX(GLSShapes!$A$1:$AY$15000,Index!$A426*40-34,48),0)</f>
        <v>0</v>
      </c>
      <c r="R426" s="194">
        <f>IF(F426&lt;&gt;"0",INDEX(GLSShapes!$A$1:$AY$15000,Index!$A426*40-34,49),0)</f>
        <v>0</v>
      </c>
    </row>
    <row r="427" spans="1:18">
      <c r="A427" s="80">
        <f t="shared" si="50"/>
        <v>425</v>
      </c>
      <c r="B427" s="157">
        <f>INDEX(GLSShapes!$A$1:$AY$40000,Index!$A427*40-39,1)</f>
        <v>0</v>
      </c>
      <c r="C427" t="str">
        <f t="shared" si="53"/>
        <v>DEER</v>
      </c>
      <c r="D427" s="132">
        <f>INDEX(GLSShapes!$A$1:$AY$40000,Index!$A427*40-38,2)</f>
        <v>0</v>
      </c>
      <c r="E427" s="154">
        <f t="shared" si="54"/>
        <v>16961</v>
      </c>
      <c r="F427" t="str">
        <f t="shared" si="51"/>
        <v>0</v>
      </c>
      <c r="G427" s="131">
        <f>INDEX(GLSShapes!$A$1:$AY$40000,Index!$A427*40-38,1)</f>
        <v>0</v>
      </c>
      <c r="H427" s="112" t="str">
        <f t="shared" si="52"/>
        <v>00</v>
      </c>
      <c r="I427" s="194">
        <f>IF(F427&lt;&gt;"0",INDEX(GLSShapes!$A$1:$AY$40000,Index!$A427*40-34,40),0)</f>
        <v>0</v>
      </c>
      <c r="J427" s="194">
        <f>IF(F427&lt;&gt;"0",INDEX(GLSShapes!$A$1:$AY$40000,Index!$A427*40-34,41),0)</f>
        <v>0</v>
      </c>
      <c r="M427" s="194" t="e">
        <f>INDEX(GLSShapes!$A$1:$AY$15000,Index!$A427*40-34,44)</f>
        <v>#REF!</v>
      </c>
      <c r="N427" s="194" t="e">
        <f>INDEX(GLSShapes!$A$1:$AY$15000,Index!$A427*40-34,45)</f>
        <v>#REF!</v>
      </c>
      <c r="Q427" s="194">
        <f>IF(F427&lt;&gt;"0",INDEX(GLSShapes!$A$1:$AY$15000,Index!$A427*40-34,48),0)</f>
        <v>0</v>
      </c>
      <c r="R427" s="194">
        <f>IF(F427&lt;&gt;"0",INDEX(GLSShapes!$A$1:$AY$15000,Index!$A427*40-34,49),0)</f>
        <v>0</v>
      </c>
    </row>
    <row r="428" spans="1:18">
      <c r="A428" s="80">
        <f t="shared" si="50"/>
        <v>426</v>
      </c>
      <c r="B428" s="157">
        <f>INDEX(GLSShapes!$A$1:$AY$40000,Index!$A428*40-39,1)</f>
        <v>0</v>
      </c>
      <c r="C428" t="str">
        <f t="shared" si="53"/>
        <v>DEER</v>
      </c>
      <c r="D428" s="132">
        <f>INDEX(GLSShapes!$A$1:$AY$40000,Index!$A428*40-38,2)</f>
        <v>0</v>
      </c>
      <c r="E428" s="154">
        <f t="shared" si="54"/>
        <v>17001</v>
      </c>
      <c r="F428" t="str">
        <f t="shared" si="51"/>
        <v>0</v>
      </c>
      <c r="G428" s="131">
        <f>INDEX(GLSShapes!$A$1:$AY$40000,Index!$A428*40-38,1)</f>
        <v>0</v>
      </c>
      <c r="H428" s="112" t="str">
        <f t="shared" si="52"/>
        <v>00</v>
      </c>
      <c r="I428" s="194">
        <f>IF(F428&lt;&gt;"0",INDEX(GLSShapes!$A$1:$AY$40000,Index!$A428*40-34,40),0)</f>
        <v>0</v>
      </c>
      <c r="J428" s="194">
        <f>IF(F428&lt;&gt;"0",INDEX(GLSShapes!$A$1:$AY$40000,Index!$A428*40-34,41),0)</f>
        <v>0</v>
      </c>
      <c r="M428" s="194" t="e">
        <f>INDEX(GLSShapes!$A$1:$AY$15000,Index!$A428*40-34,44)</f>
        <v>#REF!</v>
      </c>
      <c r="N428" s="194" t="e">
        <f>INDEX(GLSShapes!$A$1:$AY$15000,Index!$A428*40-34,45)</f>
        <v>#REF!</v>
      </c>
      <c r="Q428" s="194">
        <f>IF(F428&lt;&gt;"0",INDEX(GLSShapes!$A$1:$AY$15000,Index!$A428*40-34,48),0)</f>
        <v>0</v>
      </c>
      <c r="R428" s="194">
        <f>IF(F428&lt;&gt;"0",INDEX(GLSShapes!$A$1:$AY$15000,Index!$A428*40-34,49),0)</f>
        <v>0</v>
      </c>
    </row>
    <row r="429" spans="1:18">
      <c r="A429" s="80">
        <f t="shared" si="50"/>
        <v>427</v>
      </c>
      <c r="B429" s="157">
        <f>INDEX(GLSShapes!$A$1:$AY$40000,Index!$A429*40-39,1)</f>
        <v>0</v>
      </c>
      <c r="C429" t="str">
        <f t="shared" si="53"/>
        <v>DEER</v>
      </c>
      <c r="D429" s="132">
        <f>INDEX(GLSShapes!$A$1:$AY$40000,Index!$A429*40-38,2)</f>
        <v>0</v>
      </c>
      <c r="E429" s="154">
        <f t="shared" si="54"/>
        <v>17041</v>
      </c>
      <c r="F429" t="str">
        <f t="shared" si="51"/>
        <v>0</v>
      </c>
      <c r="G429" s="131">
        <f>INDEX(GLSShapes!$A$1:$AY$40000,Index!$A429*40-38,1)</f>
        <v>0</v>
      </c>
      <c r="H429" s="112" t="str">
        <f t="shared" si="52"/>
        <v>00</v>
      </c>
      <c r="I429" s="194">
        <f>IF(F429&lt;&gt;"0",INDEX(GLSShapes!$A$1:$AY$40000,Index!$A429*40-34,40),0)</f>
        <v>0</v>
      </c>
      <c r="J429" s="194">
        <f>IF(F429&lt;&gt;"0",INDEX(GLSShapes!$A$1:$AY$40000,Index!$A429*40-34,41),0)</f>
        <v>0</v>
      </c>
      <c r="M429" s="194" t="e">
        <f>INDEX(GLSShapes!$A$1:$AY$15000,Index!$A429*40-34,44)</f>
        <v>#REF!</v>
      </c>
      <c r="N429" s="194" t="e">
        <f>INDEX(GLSShapes!$A$1:$AY$15000,Index!$A429*40-34,45)</f>
        <v>#REF!</v>
      </c>
      <c r="Q429" s="194">
        <f>IF(F429&lt;&gt;"0",INDEX(GLSShapes!$A$1:$AY$15000,Index!$A429*40-34,48),0)</f>
        <v>0</v>
      </c>
      <c r="R429" s="194">
        <f>IF(F429&lt;&gt;"0",INDEX(GLSShapes!$A$1:$AY$15000,Index!$A429*40-34,49),0)</f>
        <v>0</v>
      </c>
    </row>
    <row r="430" spans="1:18">
      <c r="A430" s="80">
        <f t="shared" si="50"/>
        <v>428</v>
      </c>
      <c r="B430" s="157">
        <f>INDEX(GLSShapes!$A$1:$AY$40000,Index!$A430*40-39,1)</f>
        <v>0</v>
      </c>
      <c r="C430" t="str">
        <f t="shared" si="53"/>
        <v>DEER</v>
      </c>
      <c r="D430" s="132">
        <f>INDEX(GLSShapes!$A$1:$AY$40000,Index!$A430*40-38,2)</f>
        <v>0</v>
      </c>
      <c r="E430" s="154">
        <f t="shared" si="54"/>
        <v>17081</v>
      </c>
      <c r="F430" t="str">
        <f t="shared" si="51"/>
        <v>0</v>
      </c>
      <c r="G430" s="131">
        <f>INDEX(GLSShapes!$A$1:$AY$40000,Index!$A430*40-38,1)</f>
        <v>0</v>
      </c>
      <c r="H430" s="112" t="str">
        <f t="shared" si="52"/>
        <v>00</v>
      </c>
      <c r="I430" s="194">
        <f>IF(F430&lt;&gt;"0",INDEX(GLSShapes!$A$1:$AY$40000,Index!$A430*40-34,40),0)</f>
        <v>0</v>
      </c>
      <c r="J430" s="194">
        <f>IF(F430&lt;&gt;"0",INDEX(GLSShapes!$A$1:$AY$40000,Index!$A430*40-34,41),0)</f>
        <v>0</v>
      </c>
      <c r="M430" s="194" t="e">
        <f>INDEX(GLSShapes!$A$1:$AY$15000,Index!$A430*40-34,44)</f>
        <v>#REF!</v>
      </c>
      <c r="N430" s="194" t="e">
        <f>INDEX(GLSShapes!$A$1:$AY$15000,Index!$A430*40-34,45)</f>
        <v>#REF!</v>
      </c>
      <c r="Q430" s="194">
        <f>IF(F430&lt;&gt;"0",INDEX(GLSShapes!$A$1:$AY$15000,Index!$A430*40-34,48),0)</f>
        <v>0</v>
      </c>
      <c r="R430" s="194">
        <f>IF(F430&lt;&gt;"0",INDEX(GLSShapes!$A$1:$AY$15000,Index!$A430*40-34,49),0)</f>
        <v>0</v>
      </c>
    </row>
    <row r="431" spans="1:18">
      <c r="A431" s="80">
        <f t="shared" si="50"/>
        <v>429</v>
      </c>
      <c r="B431" s="157">
        <f>INDEX(GLSShapes!$A$1:$AY$40000,Index!$A431*40-39,1)</f>
        <v>0</v>
      </c>
      <c r="C431" t="str">
        <f t="shared" si="53"/>
        <v>DEER</v>
      </c>
      <c r="D431" s="132">
        <f>INDEX(GLSShapes!$A$1:$AY$40000,Index!$A431*40-38,2)</f>
        <v>0</v>
      </c>
      <c r="E431" s="154">
        <f t="shared" si="54"/>
        <v>17121</v>
      </c>
      <c r="F431" t="str">
        <f t="shared" si="51"/>
        <v>0</v>
      </c>
      <c r="G431" s="131">
        <f>INDEX(GLSShapes!$A$1:$AY$40000,Index!$A431*40-38,1)</f>
        <v>0</v>
      </c>
      <c r="H431" s="112" t="str">
        <f t="shared" si="52"/>
        <v>00</v>
      </c>
      <c r="I431" s="194">
        <f>IF(F431&lt;&gt;"0",INDEX(GLSShapes!$A$1:$AY$40000,Index!$A431*40-34,40),0)</f>
        <v>0</v>
      </c>
      <c r="J431" s="194">
        <f>IF(F431&lt;&gt;"0",INDEX(GLSShapes!$A$1:$AY$40000,Index!$A431*40-34,41),0)</f>
        <v>0</v>
      </c>
      <c r="M431" s="194" t="e">
        <f>INDEX(GLSShapes!$A$1:$AY$15000,Index!$A431*40-34,44)</f>
        <v>#REF!</v>
      </c>
      <c r="N431" s="194" t="e">
        <f>INDEX(GLSShapes!$A$1:$AY$15000,Index!$A431*40-34,45)</f>
        <v>#REF!</v>
      </c>
      <c r="Q431" s="194">
        <f>IF(F431&lt;&gt;"0",INDEX(GLSShapes!$A$1:$AY$15000,Index!$A431*40-34,48),0)</f>
        <v>0</v>
      </c>
      <c r="R431" s="194">
        <f>IF(F431&lt;&gt;"0",INDEX(GLSShapes!$A$1:$AY$15000,Index!$A431*40-34,49),0)</f>
        <v>0</v>
      </c>
    </row>
    <row r="432" spans="1:18">
      <c r="A432" s="80">
        <f t="shared" si="50"/>
        <v>430</v>
      </c>
      <c r="B432" s="157">
        <f>INDEX(GLSShapes!$A$1:$AY$40000,Index!$A432*40-39,1)</f>
        <v>0</v>
      </c>
      <c r="C432" t="str">
        <f t="shared" si="53"/>
        <v>DEER</v>
      </c>
      <c r="D432" s="132">
        <f>INDEX(GLSShapes!$A$1:$AY$40000,Index!$A432*40-38,2)</f>
        <v>0</v>
      </c>
      <c r="E432" s="154">
        <f t="shared" si="54"/>
        <v>17161</v>
      </c>
      <c r="F432" t="str">
        <f t="shared" si="51"/>
        <v>0</v>
      </c>
      <c r="G432" s="131">
        <f>INDEX(GLSShapes!$A$1:$AY$40000,Index!$A432*40-38,1)</f>
        <v>0</v>
      </c>
      <c r="H432" s="112" t="str">
        <f t="shared" si="52"/>
        <v>00</v>
      </c>
      <c r="I432" s="194">
        <f>IF(F432&lt;&gt;"0",INDEX(GLSShapes!$A$1:$AY$40000,Index!$A432*40-34,40),0)</f>
        <v>0</v>
      </c>
      <c r="J432" s="194">
        <f>IF(F432&lt;&gt;"0",INDEX(GLSShapes!$A$1:$AY$40000,Index!$A432*40-34,41),0)</f>
        <v>0</v>
      </c>
      <c r="M432" s="194" t="e">
        <f>INDEX(GLSShapes!$A$1:$AY$15000,Index!$A432*40-34,44)</f>
        <v>#REF!</v>
      </c>
      <c r="N432" s="194" t="e">
        <f>INDEX(GLSShapes!$A$1:$AY$15000,Index!$A432*40-34,45)</f>
        <v>#REF!</v>
      </c>
      <c r="Q432" s="194">
        <f>IF(F432&lt;&gt;"0",INDEX(GLSShapes!$A$1:$AY$15000,Index!$A432*40-34,48),0)</f>
        <v>0</v>
      </c>
      <c r="R432" s="194">
        <f>IF(F432&lt;&gt;"0",INDEX(GLSShapes!$A$1:$AY$15000,Index!$A432*40-34,49),0)</f>
        <v>0</v>
      </c>
    </row>
    <row r="433" spans="1:18">
      <c r="A433" s="80">
        <f t="shared" si="50"/>
        <v>431</v>
      </c>
      <c r="B433" s="157">
        <f>INDEX(GLSShapes!$A$1:$AY$40000,Index!$A433*40-39,1)</f>
        <v>0</v>
      </c>
      <c r="C433" t="str">
        <f t="shared" si="53"/>
        <v>DEER</v>
      </c>
      <c r="D433" s="132">
        <f>INDEX(GLSShapes!$A$1:$AY$40000,Index!$A433*40-38,2)</f>
        <v>0</v>
      </c>
      <c r="E433" s="154">
        <f t="shared" si="54"/>
        <v>17201</v>
      </c>
      <c r="F433" t="str">
        <f t="shared" si="51"/>
        <v>0</v>
      </c>
      <c r="G433" s="131">
        <f>INDEX(GLSShapes!$A$1:$AY$40000,Index!$A433*40-38,1)</f>
        <v>0</v>
      </c>
      <c r="H433" s="112" t="str">
        <f t="shared" si="52"/>
        <v>00</v>
      </c>
      <c r="I433" s="194">
        <f>IF(F433&lt;&gt;"0",INDEX(GLSShapes!$A$1:$AY$40000,Index!$A433*40-34,40),0)</f>
        <v>0</v>
      </c>
      <c r="J433" s="194">
        <f>IF(F433&lt;&gt;"0",INDEX(GLSShapes!$A$1:$AY$40000,Index!$A433*40-34,41),0)</f>
        <v>0</v>
      </c>
      <c r="M433" s="194" t="e">
        <f>INDEX(GLSShapes!$A$1:$AY$15000,Index!$A433*40-34,44)</f>
        <v>#REF!</v>
      </c>
      <c r="N433" s="194" t="e">
        <f>INDEX(GLSShapes!$A$1:$AY$15000,Index!$A433*40-34,45)</f>
        <v>#REF!</v>
      </c>
      <c r="Q433" s="194">
        <f>IF(F433&lt;&gt;"0",INDEX(GLSShapes!$A$1:$AY$15000,Index!$A433*40-34,48),0)</f>
        <v>0</v>
      </c>
      <c r="R433" s="194">
        <f>IF(F433&lt;&gt;"0",INDEX(GLSShapes!$A$1:$AY$15000,Index!$A433*40-34,49),0)</f>
        <v>0</v>
      </c>
    </row>
    <row r="434" spans="1:18">
      <c r="A434" s="80">
        <f t="shared" si="50"/>
        <v>432</v>
      </c>
      <c r="B434" s="157">
        <f>INDEX(GLSShapes!$A$1:$AY$40000,Index!$A434*40-39,1)</f>
        <v>0</v>
      </c>
      <c r="C434" t="str">
        <f t="shared" si="53"/>
        <v>DEER</v>
      </c>
      <c r="D434" s="132">
        <f>INDEX(GLSShapes!$A$1:$AY$40000,Index!$A434*40-38,2)</f>
        <v>0</v>
      </c>
      <c r="E434" s="154">
        <f t="shared" si="54"/>
        <v>17241</v>
      </c>
      <c r="F434" t="str">
        <f t="shared" si="51"/>
        <v>0</v>
      </c>
      <c r="G434" s="131">
        <f>INDEX(GLSShapes!$A$1:$AY$40000,Index!$A434*40-38,1)</f>
        <v>0</v>
      </c>
      <c r="H434" s="112" t="str">
        <f t="shared" si="52"/>
        <v>00</v>
      </c>
      <c r="I434" s="194">
        <f>IF(F434&lt;&gt;"0",INDEX(GLSShapes!$A$1:$AY$40000,Index!$A434*40-34,40),0)</f>
        <v>0</v>
      </c>
      <c r="J434" s="194">
        <f>IF(F434&lt;&gt;"0",INDEX(GLSShapes!$A$1:$AY$40000,Index!$A434*40-34,41),0)</f>
        <v>0</v>
      </c>
      <c r="M434" s="194" t="e">
        <f>INDEX(GLSShapes!$A$1:$AY$15000,Index!$A434*40-34,44)</f>
        <v>#REF!</v>
      </c>
      <c r="N434" s="194" t="e">
        <f>INDEX(GLSShapes!$A$1:$AY$15000,Index!$A434*40-34,45)</f>
        <v>#REF!</v>
      </c>
      <c r="Q434" s="194">
        <f>IF(F434&lt;&gt;"0",INDEX(GLSShapes!$A$1:$AY$15000,Index!$A434*40-34,48),0)</f>
        <v>0</v>
      </c>
      <c r="R434" s="194">
        <f>IF(F434&lt;&gt;"0",INDEX(GLSShapes!$A$1:$AY$15000,Index!$A434*40-34,49),0)</f>
        <v>0</v>
      </c>
    </row>
    <row r="435" spans="1:18">
      <c r="A435" s="80">
        <f t="shared" si="50"/>
        <v>433</v>
      </c>
      <c r="B435" s="157">
        <f>INDEX(GLSShapes!$A$1:$AY$40000,Index!$A435*40-39,1)</f>
        <v>0</v>
      </c>
      <c r="C435" t="str">
        <f t="shared" si="53"/>
        <v>DEER</v>
      </c>
      <c r="D435" s="132">
        <f>INDEX(GLSShapes!$A$1:$AY$40000,Index!$A435*40-38,2)</f>
        <v>0</v>
      </c>
      <c r="E435" s="154">
        <f t="shared" si="54"/>
        <v>17281</v>
      </c>
      <c r="F435" t="str">
        <f t="shared" si="51"/>
        <v>0</v>
      </c>
      <c r="G435" s="131">
        <f>INDEX(GLSShapes!$A$1:$AY$40000,Index!$A435*40-38,1)</f>
        <v>0</v>
      </c>
      <c r="H435" s="112" t="str">
        <f t="shared" si="52"/>
        <v>00</v>
      </c>
      <c r="I435" s="194">
        <f>IF(F435&lt;&gt;"0",INDEX(GLSShapes!$A$1:$AY$40000,Index!$A435*40-34,40),0)</f>
        <v>0</v>
      </c>
      <c r="J435" s="194">
        <f>IF(F435&lt;&gt;"0",INDEX(GLSShapes!$A$1:$AY$40000,Index!$A435*40-34,41),0)</f>
        <v>0</v>
      </c>
      <c r="M435" s="194" t="e">
        <f>INDEX(GLSShapes!$A$1:$AY$15000,Index!$A435*40-34,44)</f>
        <v>#REF!</v>
      </c>
      <c r="N435" s="194" t="e">
        <f>INDEX(GLSShapes!$A$1:$AY$15000,Index!$A435*40-34,45)</f>
        <v>#REF!</v>
      </c>
      <c r="Q435" s="194">
        <f>IF(F435&lt;&gt;"0",INDEX(GLSShapes!$A$1:$AY$15000,Index!$A435*40-34,48),0)</f>
        <v>0</v>
      </c>
      <c r="R435" s="194">
        <f>IF(F435&lt;&gt;"0",INDEX(GLSShapes!$A$1:$AY$15000,Index!$A435*40-34,49),0)</f>
        <v>0</v>
      </c>
    </row>
    <row r="436" spans="1:18">
      <c r="A436" s="80">
        <f t="shared" si="50"/>
        <v>434</v>
      </c>
      <c r="B436" s="157">
        <f>INDEX(GLSShapes!$A$1:$AY$40000,Index!$A436*40-39,1)</f>
        <v>0</v>
      </c>
      <c r="C436" t="str">
        <f t="shared" si="53"/>
        <v>DEER</v>
      </c>
      <c r="D436" s="132">
        <f>INDEX(GLSShapes!$A$1:$AY$40000,Index!$A436*40-38,2)</f>
        <v>0</v>
      </c>
      <c r="E436" s="154">
        <f t="shared" si="54"/>
        <v>17321</v>
      </c>
      <c r="F436" t="str">
        <f t="shared" si="51"/>
        <v>0</v>
      </c>
      <c r="G436" s="131">
        <f>INDEX(GLSShapes!$A$1:$AY$40000,Index!$A436*40-38,1)</f>
        <v>0</v>
      </c>
      <c r="H436" s="112" t="str">
        <f t="shared" si="52"/>
        <v>00</v>
      </c>
      <c r="I436" s="194">
        <f>IF(F436&lt;&gt;"0",INDEX(GLSShapes!$A$1:$AY$40000,Index!$A436*40-34,40),0)</f>
        <v>0</v>
      </c>
      <c r="J436" s="194">
        <f>IF(F436&lt;&gt;"0",INDEX(GLSShapes!$A$1:$AY$40000,Index!$A436*40-34,41),0)</f>
        <v>0</v>
      </c>
      <c r="M436" s="194" t="e">
        <f>INDEX(GLSShapes!$A$1:$AY$15000,Index!$A436*40-34,44)</f>
        <v>#REF!</v>
      </c>
      <c r="N436" s="194" t="e">
        <f>INDEX(GLSShapes!$A$1:$AY$15000,Index!$A436*40-34,45)</f>
        <v>#REF!</v>
      </c>
      <c r="Q436" s="194">
        <f>IF(F436&lt;&gt;"0",INDEX(GLSShapes!$A$1:$AY$15000,Index!$A436*40-34,48),0)</f>
        <v>0</v>
      </c>
      <c r="R436" s="194">
        <f>IF(F436&lt;&gt;"0",INDEX(GLSShapes!$A$1:$AY$15000,Index!$A436*40-34,49),0)</f>
        <v>0</v>
      </c>
    </row>
    <row r="437" spans="1:18">
      <c r="A437" s="80">
        <f t="shared" si="50"/>
        <v>435</v>
      </c>
      <c r="B437" s="157">
        <f>INDEX(GLSShapes!$A$1:$AY$40000,Index!$A437*40-39,1)</f>
        <v>0</v>
      </c>
      <c r="C437" t="str">
        <f t="shared" si="53"/>
        <v>DEER</v>
      </c>
      <c r="D437" s="132">
        <f>INDEX(GLSShapes!$A$1:$AY$40000,Index!$A437*40-38,2)</f>
        <v>0</v>
      </c>
      <c r="E437" s="154">
        <f t="shared" si="54"/>
        <v>17361</v>
      </c>
      <c r="F437" t="str">
        <f t="shared" si="51"/>
        <v>0</v>
      </c>
      <c r="G437" s="131">
        <f>INDEX(GLSShapes!$A$1:$AY$40000,Index!$A437*40-38,1)</f>
        <v>0</v>
      </c>
      <c r="H437" s="112" t="str">
        <f t="shared" si="52"/>
        <v>00</v>
      </c>
      <c r="I437" s="194">
        <f>IF(F437&lt;&gt;"0",INDEX(GLSShapes!$A$1:$AY$40000,Index!$A437*40-34,40),0)</f>
        <v>0</v>
      </c>
      <c r="J437" s="194">
        <f>IF(F437&lt;&gt;"0",INDEX(GLSShapes!$A$1:$AY$40000,Index!$A437*40-34,41),0)</f>
        <v>0</v>
      </c>
      <c r="M437" s="194" t="e">
        <f>INDEX(GLSShapes!$A$1:$AY$15000,Index!$A437*40-34,44)</f>
        <v>#REF!</v>
      </c>
      <c r="N437" s="194" t="e">
        <f>INDEX(GLSShapes!$A$1:$AY$15000,Index!$A437*40-34,45)</f>
        <v>#REF!</v>
      </c>
      <c r="Q437" s="194">
        <f>IF(F437&lt;&gt;"0",INDEX(GLSShapes!$A$1:$AY$15000,Index!$A437*40-34,48),0)</f>
        <v>0</v>
      </c>
      <c r="R437" s="194">
        <f>IF(F437&lt;&gt;"0",INDEX(GLSShapes!$A$1:$AY$15000,Index!$A437*40-34,49),0)</f>
        <v>0</v>
      </c>
    </row>
    <row r="438" spans="1:18">
      <c r="A438" s="80">
        <f t="shared" si="50"/>
        <v>436</v>
      </c>
      <c r="B438" s="157">
        <f>INDEX(GLSShapes!$A$1:$AY$40000,Index!$A438*40-39,1)</f>
        <v>0</v>
      </c>
      <c r="C438" t="str">
        <f t="shared" si="53"/>
        <v>DEER</v>
      </c>
      <c r="D438" s="132">
        <f>INDEX(GLSShapes!$A$1:$AY$40000,Index!$A438*40-38,2)</f>
        <v>0</v>
      </c>
      <c r="E438" s="154">
        <f t="shared" si="54"/>
        <v>17401</v>
      </c>
      <c r="F438" t="str">
        <f t="shared" si="51"/>
        <v>0</v>
      </c>
      <c r="G438" s="131">
        <f>INDEX(GLSShapes!$A$1:$AY$40000,Index!$A438*40-38,1)</f>
        <v>0</v>
      </c>
      <c r="H438" s="112" t="str">
        <f t="shared" si="52"/>
        <v>00</v>
      </c>
      <c r="I438" s="194">
        <f>IF(F438&lt;&gt;"0",INDEX(GLSShapes!$A$1:$AY$40000,Index!$A438*40-34,40),0)</f>
        <v>0</v>
      </c>
      <c r="J438" s="194">
        <f>IF(F438&lt;&gt;"0",INDEX(GLSShapes!$A$1:$AY$40000,Index!$A438*40-34,41),0)</f>
        <v>0</v>
      </c>
      <c r="M438" s="194" t="e">
        <f>INDEX(GLSShapes!$A$1:$AY$15000,Index!$A438*40-34,44)</f>
        <v>#REF!</v>
      </c>
      <c r="N438" s="194" t="e">
        <f>INDEX(GLSShapes!$A$1:$AY$15000,Index!$A438*40-34,45)</f>
        <v>#REF!</v>
      </c>
      <c r="Q438" s="194">
        <f>IF(F438&lt;&gt;"0",INDEX(GLSShapes!$A$1:$AY$15000,Index!$A438*40-34,48),0)</f>
        <v>0</v>
      </c>
      <c r="R438" s="194">
        <f>IF(F438&lt;&gt;"0",INDEX(GLSShapes!$A$1:$AY$15000,Index!$A438*40-34,49),0)</f>
        <v>0</v>
      </c>
    </row>
    <row r="439" spans="1:18">
      <c r="A439" s="80">
        <f t="shared" si="50"/>
        <v>437</v>
      </c>
      <c r="B439" s="157">
        <f>INDEX(GLSShapes!$A$1:$AY$40000,Index!$A439*40-39,1)</f>
        <v>0</v>
      </c>
      <c r="C439" t="str">
        <f t="shared" si="53"/>
        <v>DEER</v>
      </c>
      <c r="D439" s="132">
        <f>INDEX(GLSShapes!$A$1:$AY$40000,Index!$A439*40-38,2)</f>
        <v>0</v>
      </c>
      <c r="E439" s="154">
        <f t="shared" si="54"/>
        <v>17441</v>
      </c>
      <c r="F439" t="str">
        <f t="shared" si="51"/>
        <v>0</v>
      </c>
      <c r="G439" s="131">
        <f>INDEX(GLSShapes!$A$1:$AY$40000,Index!$A439*40-38,1)</f>
        <v>0</v>
      </c>
      <c r="H439" s="112" t="str">
        <f t="shared" si="52"/>
        <v>00</v>
      </c>
      <c r="I439" s="194">
        <f>IF(F439&lt;&gt;"0",INDEX(GLSShapes!$A$1:$AY$40000,Index!$A439*40-34,40),0)</f>
        <v>0</v>
      </c>
      <c r="J439" s="194">
        <f>IF(F439&lt;&gt;"0",INDEX(GLSShapes!$A$1:$AY$40000,Index!$A439*40-34,41),0)</f>
        <v>0</v>
      </c>
      <c r="M439" s="194" t="e">
        <f>INDEX(GLSShapes!$A$1:$AY$15000,Index!$A439*40-34,44)</f>
        <v>#REF!</v>
      </c>
      <c r="N439" s="194" t="e">
        <f>INDEX(GLSShapes!$A$1:$AY$15000,Index!$A439*40-34,45)</f>
        <v>#REF!</v>
      </c>
      <c r="Q439" s="194">
        <f>IF(F439&lt;&gt;"0",INDEX(GLSShapes!$A$1:$AY$15000,Index!$A439*40-34,48),0)</f>
        <v>0</v>
      </c>
      <c r="R439" s="194">
        <f>IF(F439&lt;&gt;"0",INDEX(GLSShapes!$A$1:$AY$15000,Index!$A439*40-34,49),0)</f>
        <v>0</v>
      </c>
    </row>
    <row r="440" spans="1:18">
      <c r="A440" s="80">
        <f t="shared" si="50"/>
        <v>438</v>
      </c>
      <c r="B440" s="157">
        <f>INDEX(GLSShapes!$A$1:$AY$40000,Index!$A440*40-39,1)</f>
        <v>0</v>
      </c>
      <c r="C440" t="str">
        <f t="shared" si="53"/>
        <v>DEER</v>
      </c>
      <c r="D440" s="132">
        <f>INDEX(GLSShapes!$A$1:$AY$40000,Index!$A440*40-38,2)</f>
        <v>0</v>
      </c>
      <c r="E440" s="154">
        <f t="shared" si="54"/>
        <v>17481</v>
      </c>
      <c r="F440" t="str">
        <f t="shared" si="51"/>
        <v>0</v>
      </c>
      <c r="G440" s="131">
        <f>INDEX(GLSShapes!$A$1:$AY$40000,Index!$A440*40-38,1)</f>
        <v>0</v>
      </c>
      <c r="H440" s="112" t="str">
        <f t="shared" si="52"/>
        <v>00</v>
      </c>
      <c r="I440" s="194">
        <f>IF(F440&lt;&gt;"0",INDEX(GLSShapes!$A$1:$AY$40000,Index!$A440*40-34,40),0)</f>
        <v>0</v>
      </c>
      <c r="J440" s="194">
        <f>IF(F440&lt;&gt;"0",INDEX(GLSShapes!$A$1:$AY$40000,Index!$A440*40-34,41),0)</f>
        <v>0</v>
      </c>
      <c r="M440" s="194" t="e">
        <f>INDEX(GLSShapes!$A$1:$AY$15000,Index!$A440*40-34,44)</f>
        <v>#REF!</v>
      </c>
      <c r="N440" s="194" t="e">
        <f>INDEX(GLSShapes!$A$1:$AY$15000,Index!$A440*40-34,45)</f>
        <v>#REF!</v>
      </c>
      <c r="Q440" s="194">
        <f>IF(F440&lt;&gt;"0",INDEX(GLSShapes!$A$1:$AY$15000,Index!$A440*40-34,48),0)</f>
        <v>0</v>
      </c>
      <c r="R440" s="194">
        <f>IF(F440&lt;&gt;"0",INDEX(GLSShapes!$A$1:$AY$15000,Index!$A440*40-34,49),0)</f>
        <v>0</v>
      </c>
    </row>
    <row r="441" spans="1:18">
      <c r="A441" s="80">
        <f t="shared" si="50"/>
        <v>439</v>
      </c>
      <c r="B441" s="157">
        <f>INDEX(GLSShapes!$A$1:$AY$40000,Index!$A441*40-39,1)</f>
        <v>0</v>
      </c>
      <c r="C441" t="str">
        <f t="shared" si="53"/>
        <v>DEER</v>
      </c>
      <c r="D441" s="132">
        <f>INDEX(GLSShapes!$A$1:$AY$40000,Index!$A441*40-38,2)</f>
        <v>0</v>
      </c>
      <c r="E441" s="154">
        <f t="shared" si="54"/>
        <v>17521</v>
      </c>
      <c r="F441" t="str">
        <f t="shared" si="51"/>
        <v>0</v>
      </c>
      <c r="G441" s="131">
        <f>INDEX(GLSShapes!$A$1:$AY$40000,Index!$A441*40-38,1)</f>
        <v>0</v>
      </c>
      <c r="H441" s="112" t="str">
        <f t="shared" si="52"/>
        <v>00</v>
      </c>
      <c r="I441" s="194">
        <f>IF(F441&lt;&gt;"0",INDEX(GLSShapes!$A$1:$AY$40000,Index!$A441*40-34,40),0)</f>
        <v>0</v>
      </c>
      <c r="J441" s="194">
        <f>IF(F441&lt;&gt;"0",INDEX(GLSShapes!$A$1:$AY$40000,Index!$A441*40-34,41),0)</f>
        <v>0</v>
      </c>
      <c r="M441" s="194" t="e">
        <f>INDEX(GLSShapes!$A$1:$AY$15000,Index!$A441*40-34,44)</f>
        <v>#REF!</v>
      </c>
      <c r="N441" s="194" t="e">
        <f>INDEX(GLSShapes!$A$1:$AY$15000,Index!$A441*40-34,45)</f>
        <v>#REF!</v>
      </c>
      <c r="Q441" s="194">
        <f>IF(F441&lt;&gt;"0",INDEX(GLSShapes!$A$1:$AY$15000,Index!$A441*40-34,48),0)</f>
        <v>0</v>
      </c>
      <c r="R441" s="194">
        <f>IF(F441&lt;&gt;"0",INDEX(GLSShapes!$A$1:$AY$15000,Index!$A441*40-34,49),0)</f>
        <v>0</v>
      </c>
    </row>
    <row r="442" spans="1:18">
      <c r="A442" s="80">
        <f t="shared" si="50"/>
        <v>440</v>
      </c>
      <c r="B442" s="157">
        <f>INDEX(GLSShapes!$A$1:$AY$40000,Index!$A442*40-39,1)</f>
        <v>0</v>
      </c>
      <c r="C442" t="str">
        <f t="shared" si="53"/>
        <v>DEER</v>
      </c>
      <c r="D442" s="132">
        <f>INDEX(GLSShapes!$A$1:$AY$40000,Index!$A442*40-38,2)</f>
        <v>0</v>
      </c>
      <c r="E442" s="154">
        <f t="shared" si="54"/>
        <v>17561</v>
      </c>
      <c r="F442" t="str">
        <f t="shared" si="51"/>
        <v>0</v>
      </c>
      <c r="G442" s="131">
        <f>INDEX(GLSShapes!$A$1:$AY$40000,Index!$A442*40-38,1)</f>
        <v>0</v>
      </c>
      <c r="H442" s="112" t="str">
        <f t="shared" si="52"/>
        <v>00</v>
      </c>
      <c r="I442" s="194">
        <f>IF(F442&lt;&gt;"0",INDEX(GLSShapes!$A$1:$AY$40000,Index!$A442*40-34,40),0)</f>
        <v>0</v>
      </c>
      <c r="J442" s="194">
        <f>IF(F442&lt;&gt;"0",INDEX(GLSShapes!$A$1:$AY$40000,Index!$A442*40-34,41),0)</f>
        <v>0</v>
      </c>
      <c r="M442" s="194" t="e">
        <f>INDEX(GLSShapes!$A$1:$AY$15000,Index!$A442*40-34,44)</f>
        <v>#REF!</v>
      </c>
      <c r="N442" s="194" t="e">
        <f>INDEX(GLSShapes!$A$1:$AY$15000,Index!$A442*40-34,45)</f>
        <v>#REF!</v>
      </c>
      <c r="Q442" s="194">
        <f>IF(F442&lt;&gt;"0",INDEX(GLSShapes!$A$1:$AY$15000,Index!$A442*40-34,48),0)</f>
        <v>0</v>
      </c>
      <c r="R442" s="194">
        <f>IF(F442&lt;&gt;"0",INDEX(GLSShapes!$A$1:$AY$15000,Index!$A442*40-34,49),0)</f>
        <v>0</v>
      </c>
    </row>
    <row r="443" spans="1:18">
      <c r="A443" s="80">
        <f t="shared" ref="A443:A506" si="55">A442+1</f>
        <v>441</v>
      </c>
      <c r="B443" s="157">
        <f>INDEX(GLSShapes!$A$1:$AY$40000,Index!$A443*40-39,1)</f>
        <v>0</v>
      </c>
      <c r="C443" t="str">
        <f t="shared" si="53"/>
        <v>DEER</v>
      </c>
      <c r="D443" s="132">
        <f>INDEX(GLSShapes!$A$1:$AY$40000,Index!$A443*40-38,2)</f>
        <v>0</v>
      </c>
      <c r="E443" s="154">
        <f t="shared" si="54"/>
        <v>17601</v>
      </c>
      <c r="F443" t="str">
        <f t="shared" si="51"/>
        <v>0</v>
      </c>
      <c r="G443" s="131">
        <f>INDEX(GLSShapes!$A$1:$AY$40000,Index!$A443*40-38,1)</f>
        <v>0</v>
      </c>
      <c r="H443" s="112" t="str">
        <f t="shared" si="52"/>
        <v>00</v>
      </c>
      <c r="I443" s="194">
        <f>IF(F443&lt;&gt;"0",INDEX(GLSShapes!$A$1:$AY$40000,Index!$A443*40-34,40),0)</f>
        <v>0</v>
      </c>
      <c r="J443" s="194">
        <f>IF(F443&lt;&gt;"0",INDEX(GLSShapes!$A$1:$AY$40000,Index!$A443*40-34,41),0)</f>
        <v>0</v>
      </c>
      <c r="M443" s="194" t="e">
        <f>INDEX(GLSShapes!$A$1:$AY$15000,Index!$A443*40-34,44)</f>
        <v>#REF!</v>
      </c>
      <c r="N443" s="194" t="e">
        <f>INDEX(GLSShapes!$A$1:$AY$15000,Index!$A443*40-34,45)</f>
        <v>#REF!</v>
      </c>
      <c r="Q443" s="194">
        <f>IF(F443&lt;&gt;"0",INDEX(GLSShapes!$A$1:$AY$15000,Index!$A443*40-34,48),0)</f>
        <v>0</v>
      </c>
      <c r="R443" s="194">
        <f>IF(F443&lt;&gt;"0",INDEX(GLSShapes!$A$1:$AY$15000,Index!$A443*40-34,49),0)</f>
        <v>0</v>
      </c>
    </row>
    <row r="444" spans="1:18">
      <c r="A444" s="80">
        <f t="shared" si="55"/>
        <v>442</v>
      </c>
      <c r="B444" s="157">
        <f>INDEX(GLSShapes!$A$1:$AY$40000,Index!$A444*40-39,1)</f>
        <v>0</v>
      </c>
      <c r="C444" t="str">
        <f t="shared" si="53"/>
        <v>DEER</v>
      </c>
      <c r="D444" s="132">
        <f>INDEX(GLSShapes!$A$1:$AY$40000,Index!$A444*40-38,2)</f>
        <v>0</v>
      </c>
      <c r="E444" s="154">
        <f t="shared" si="54"/>
        <v>17641</v>
      </c>
      <c r="F444" t="str">
        <f t="shared" si="51"/>
        <v>0</v>
      </c>
      <c r="G444" s="131">
        <f>INDEX(GLSShapes!$A$1:$AY$40000,Index!$A444*40-38,1)</f>
        <v>0</v>
      </c>
      <c r="H444" s="112" t="str">
        <f t="shared" si="52"/>
        <v>00</v>
      </c>
      <c r="I444" s="194">
        <f>IF(F444&lt;&gt;"0",INDEX(GLSShapes!$A$1:$AY$40000,Index!$A444*40-34,40),0)</f>
        <v>0</v>
      </c>
      <c r="J444" s="194">
        <f>IF(F444&lt;&gt;"0",INDEX(GLSShapes!$A$1:$AY$40000,Index!$A444*40-34,41),0)</f>
        <v>0</v>
      </c>
      <c r="M444" s="194" t="e">
        <f>INDEX(GLSShapes!$A$1:$AY$15000,Index!$A444*40-34,44)</f>
        <v>#REF!</v>
      </c>
      <c r="N444" s="194" t="e">
        <f>INDEX(GLSShapes!$A$1:$AY$15000,Index!$A444*40-34,45)</f>
        <v>#REF!</v>
      </c>
      <c r="Q444" s="194">
        <f>IF(F444&lt;&gt;"0",INDEX(GLSShapes!$A$1:$AY$15000,Index!$A444*40-34,48),0)</f>
        <v>0</v>
      </c>
      <c r="R444" s="194">
        <f>IF(F444&lt;&gt;"0",INDEX(GLSShapes!$A$1:$AY$15000,Index!$A444*40-34,49),0)</f>
        <v>0</v>
      </c>
    </row>
    <row r="445" spans="1:18">
      <c r="A445" s="80">
        <f t="shared" si="55"/>
        <v>443</v>
      </c>
      <c r="B445" s="157">
        <f>INDEX(GLSShapes!$A$1:$AY$40000,Index!$A445*40-39,1)</f>
        <v>0</v>
      </c>
      <c r="C445" t="str">
        <f t="shared" si="53"/>
        <v>DEER</v>
      </c>
      <c r="D445" s="132">
        <f>INDEX(GLSShapes!$A$1:$AY$40000,Index!$A445*40-38,2)</f>
        <v>0</v>
      </c>
      <c r="E445" s="154">
        <f t="shared" si="54"/>
        <v>17681</v>
      </c>
      <c r="F445" t="str">
        <f t="shared" si="51"/>
        <v>0</v>
      </c>
      <c r="G445" s="131">
        <f>INDEX(GLSShapes!$A$1:$AY$40000,Index!$A445*40-38,1)</f>
        <v>0</v>
      </c>
      <c r="H445" s="112" t="str">
        <f t="shared" si="52"/>
        <v>00</v>
      </c>
      <c r="I445" s="194">
        <f>IF(F445&lt;&gt;"0",INDEX(GLSShapes!$A$1:$AY$40000,Index!$A445*40-34,40),0)</f>
        <v>0</v>
      </c>
      <c r="J445" s="194">
        <f>IF(F445&lt;&gt;"0",INDEX(GLSShapes!$A$1:$AY$40000,Index!$A445*40-34,41),0)</f>
        <v>0</v>
      </c>
      <c r="M445" s="194" t="e">
        <f>INDEX(GLSShapes!$A$1:$AY$15000,Index!$A445*40-34,44)</f>
        <v>#REF!</v>
      </c>
      <c r="N445" s="194" t="e">
        <f>INDEX(GLSShapes!$A$1:$AY$15000,Index!$A445*40-34,45)</f>
        <v>#REF!</v>
      </c>
      <c r="Q445" s="194">
        <f>IF(F445&lt;&gt;"0",INDEX(GLSShapes!$A$1:$AY$15000,Index!$A445*40-34,48),0)</f>
        <v>0</v>
      </c>
      <c r="R445" s="194">
        <f>IF(F445&lt;&gt;"0",INDEX(GLSShapes!$A$1:$AY$15000,Index!$A445*40-34,49),0)</f>
        <v>0</v>
      </c>
    </row>
    <row r="446" spans="1:18">
      <c r="A446" s="80">
        <f t="shared" si="55"/>
        <v>444</v>
      </c>
      <c r="B446" s="157">
        <f>INDEX(GLSShapes!$A$1:$AY$40000,Index!$A446*40-39,1)</f>
        <v>0</v>
      </c>
      <c r="C446" t="str">
        <f t="shared" si="53"/>
        <v>DEER</v>
      </c>
      <c r="D446" s="132">
        <f>INDEX(GLSShapes!$A$1:$AY$40000,Index!$A446*40-38,2)</f>
        <v>0</v>
      </c>
      <c r="E446" s="154">
        <f t="shared" si="54"/>
        <v>17721</v>
      </c>
      <c r="F446" t="str">
        <f t="shared" si="51"/>
        <v>0</v>
      </c>
      <c r="G446" s="131">
        <f>INDEX(GLSShapes!$A$1:$AY$40000,Index!$A446*40-38,1)</f>
        <v>0</v>
      </c>
      <c r="H446" s="112" t="str">
        <f t="shared" si="52"/>
        <v>00</v>
      </c>
      <c r="I446" s="194">
        <f>IF(F446&lt;&gt;"0",INDEX(GLSShapes!$A$1:$AY$40000,Index!$A446*40-34,40),0)</f>
        <v>0</v>
      </c>
      <c r="J446" s="194">
        <f>IF(F446&lt;&gt;"0",INDEX(GLSShapes!$A$1:$AY$40000,Index!$A446*40-34,41),0)</f>
        <v>0</v>
      </c>
      <c r="M446" s="194" t="e">
        <f>INDEX(GLSShapes!$A$1:$AY$15000,Index!$A446*40-34,44)</f>
        <v>#REF!</v>
      </c>
      <c r="N446" s="194" t="e">
        <f>INDEX(GLSShapes!$A$1:$AY$15000,Index!$A446*40-34,45)</f>
        <v>#REF!</v>
      </c>
      <c r="Q446" s="194">
        <f>IF(F446&lt;&gt;"0",INDEX(GLSShapes!$A$1:$AY$15000,Index!$A446*40-34,48),0)</f>
        <v>0</v>
      </c>
      <c r="R446" s="194">
        <f>IF(F446&lt;&gt;"0",INDEX(GLSShapes!$A$1:$AY$15000,Index!$A446*40-34,49),0)</f>
        <v>0</v>
      </c>
    </row>
    <row r="447" spans="1:18">
      <c r="A447" s="80">
        <f t="shared" si="55"/>
        <v>445</v>
      </c>
      <c r="B447" s="157">
        <f>INDEX(GLSShapes!$A$1:$AY$40000,Index!$A447*40-39,1)</f>
        <v>0</v>
      </c>
      <c r="C447" t="str">
        <f t="shared" si="53"/>
        <v>DEER</v>
      </c>
      <c r="D447" s="132">
        <f>INDEX(GLSShapes!$A$1:$AY$40000,Index!$A447*40-38,2)</f>
        <v>0</v>
      </c>
      <c r="E447" s="154">
        <f t="shared" si="54"/>
        <v>17761</v>
      </c>
      <c r="F447" t="str">
        <f t="shared" si="51"/>
        <v>0</v>
      </c>
      <c r="G447" s="131">
        <f>INDEX(GLSShapes!$A$1:$AY$40000,Index!$A447*40-38,1)</f>
        <v>0</v>
      </c>
      <c r="H447" s="112" t="str">
        <f t="shared" si="52"/>
        <v>00</v>
      </c>
      <c r="I447" s="194">
        <f>IF(F447&lt;&gt;"0",INDEX(GLSShapes!$A$1:$AY$40000,Index!$A447*40-34,40),0)</f>
        <v>0</v>
      </c>
      <c r="J447" s="194">
        <f>IF(F447&lt;&gt;"0",INDEX(GLSShapes!$A$1:$AY$40000,Index!$A447*40-34,41),0)</f>
        <v>0</v>
      </c>
      <c r="M447" s="194" t="e">
        <f>INDEX(GLSShapes!$A$1:$AY$15000,Index!$A447*40-34,44)</f>
        <v>#REF!</v>
      </c>
      <c r="N447" s="194" t="e">
        <f>INDEX(GLSShapes!$A$1:$AY$15000,Index!$A447*40-34,45)</f>
        <v>#REF!</v>
      </c>
      <c r="Q447" s="194">
        <f>IF(F447&lt;&gt;"0",INDEX(GLSShapes!$A$1:$AY$15000,Index!$A447*40-34,48),0)</f>
        <v>0</v>
      </c>
      <c r="R447" s="194">
        <f>IF(F447&lt;&gt;"0",INDEX(GLSShapes!$A$1:$AY$15000,Index!$A447*40-34,49),0)</f>
        <v>0</v>
      </c>
    </row>
    <row r="448" spans="1:18">
      <c r="A448" s="80">
        <f t="shared" si="55"/>
        <v>446</v>
      </c>
      <c r="B448" s="157">
        <f>INDEX(GLSShapes!$A$1:$AY$40000,Index!$A448*40-39,1)</f>
        <v>0</v>
      </c>
      <c r="C448" t="str">
        <f t="shared" si="53"/>
        <v>DEER</v>
      </c>
      <c r="D448" s="132">
        <f>INDEX(GLSShapes!$A$1:$AY$40000,Index!$A448*40-38,2)</f>
        <v>0</v>
      </c>
      <c r="E448" s="154">
        <f t="shared" si="54"/>
        <v>17801</v>
      </c>
      <c r="F448" t="str">
        <f t="shared" si="51"/>
        <v>0</v>
      </c>
      <c r="G448" s="131">
        <f>INDEX(GLSShapes!$A$1:$AY$40000,Index!$A448*40-38,1)</f>
        <v>0</v>
      </c>
      <c r="H448" s="112" t="str">
        <f t="shared" si="52"/>
        <v>00</v>
      </c>
      <c r="I448" s="194">
        <f>IF(F448&lt;&gt;"0",INDEX(GLSShapes!$A$1:$AY$40000,Index!$A448*40-34,40),0)</f>
        <v>0</v>
      </c>
      <c r="J448" s="194">
        <f>IF(F448&lt;&gt;"0",INDEX(GLSShapes!$A$1:$AY$40000,Index!$A448*40-34,41),0)</f>
        <v>0</v>
      </c>
      <c r="M448" s="194" t="e">
        <f>INDEX(GLSShapes!$A$1:$AY$15000,Index!$A448*40-34,44)</f>
        <v>#REF!</v>
      </c>
      <c r="N448" s="194" t="e">
        <f>INDEX(GLSShapes!$A$1:$AY$15000,Index!$A448*40-34,45)</f>
        <v>#REF!</v>
      </c>
      <c r="Q448" s="194">
        <f>IF(F448&lt;&gt;"0",INDEX(GLSShapes!$A$1:$AY$15000,Index!$A448*40-34,48),0)</f>
        <v>0</v>
      </c>
      <c r="R448" s="194">
        <f>IF(F448&lt;&gt;"0",INDEX(GLSShapes!$A$1:$AY$15000,Index!$A448*40-34,49),0)</f>
        <v>0</v>
      </c>
    </row>
    <row r="449" spans="1:18">
      <c r="A449" s="80">
        <f t="shared" si="55"/>
        <v>447</v>
      </c>
      <c r="B449" s="157">
        <f>INDEX(GLSShapes!$A$1:$AY$40000,Index!$A449*40-39,1)</f>
        <v>0</v>
      </c>
      <c r="C449" t="str">
        <f t="shared" si="53"/>
        <v>DEER</v>
      </c>
      <c r="D449" s="132">
        <f>INDEX(GLSShapes!$A$1:$AY$40000,Index!$A449*40-38,2)</f>
        <v>0</v>
      </c>
      <c r="E449" s="154">
        <f t="shared" si="54"/>
        <v>17841</v>
      </c>
      <c r="F449" t="str">
        <f t="shared" si="51"/>
        <v>0</v>
      </c>
      <c r="G449" s="131">
        <f>INDEX(GLSShapes!$A$1:$AY$40000,Index!$A449*40-38,1)</f>
        <v>0</v>
      </c>
      <c r="H449" s="112" t="str">
        <f t="shared" si="52"/>
        <v>00</v>
      </c>
      <c r="I449" s="194">
        <f>IF(F449&lt;&gt;"0",INDEX(GLSShapes!$A$1:$AY$40000,Index!$A449*40-34,40),0)</f>
        <v>0</v>
      </c>
      <c r="J449" s="194">
        <f>IF(F449&lt;&gt;"0",INDEX(GLSShapes!$A$1:$AY$40000,Index!$A449*40-34,41),0)</f>
        <v>0</v>
      </c>
      <c r="M449" s="194" t="e">
        <f>INDEX(GLSShapes!$A$1:$AY$15000,Index!$A449*40-34,44)</f>
        <v>#REF!</v>
      </c>
      <c r="N449" s="194" t="e">
        <f>INDEX(GLSShapes!$A$1:$AY$15000,Index!$A449*40-34,45)</f>
        <v>#REF!</v>
      </c>
      <c r="Q449" s="194">
        <f>IF(F449&lt;&gt;"0",INDEX(GLSShapes!$A$1:$AY$15000,Index!$A449*40-34,48),0)</f>
        <v>0</v>
      </c>
      <c r="R449" s="194">
        <f>IF(F449&lt;&gt;"0",INDEX(GLSShapes!$A$1:$AY$15000,Index!$A449*40-34,49),0)</f>
        <v>0</v>
      </c>
    </row>
    <row r="450" spans="1:18">
      <c r="A450" s="80">
        <f t="shared" si="55"/>
        <v>448</v>
      </c>
      <c r="B450" s="157">
        <f>INDEX(GLSShapes!$A$1:$AY$40000,Index!$A450*40-39,1)</f>
        <v>0</v>
      </c>
      <c r="C450" t="str">
        <f t="shared" si="53"/>
        <v>DEER</v>
      </c>
      <c r="D450" s="132">
        <f>INDEX(GLSShapes!$A$1:$AY$40000,Index!$A450*40-38,2)</f>
        <v>0</v>
      </c>
      <c r="E450" s="154">
        <f t="shared" si="54"/>
        <v>17881</v>
      </c>
      <c r="F450" t="str">
        <f t="shared" si="51"/>
        <v>0</v>
      </c>
      <c r="G450" s="131">
        <f>INDEX(GLSShapes!$A$1:$AY$40000,Index!$A450*40-38,1)</f>
        <v>0</v>
      </c>
      <c r="H450" s="112" t="str">
        <f t="shared" si="52"/>
        <v>00</v>
      </c>
      <c r="I450" s="194">
        <f>IF(F450&lt;&gt;"0",INDEX(GLSShapes!$A$1:$AY$40000,Index!$A450*40-34,40),0)</f>
        <v>0</v>
      </c>
      <c r="J450" s="194">
        <f>IF(F450&lt;&gt;"0",INDEX(GLSShapes!$A$1:$AY$40000,Index!$A450*40-34,41),0)</f>
        <v>0</v>
      </c>
      <c r="M450" s="194" t="e">
        <f>INDEX(GLSShapes!$A$1:$AY$15000,Index!$A450*40-34,44)</f>
        <v>#REF!</v>
      </c>
      <c r="N450" s="194" t="e">
        <f>INDEX(GLSShapes!$A$1:$AY$15000,Index!$A450*40-34,45)</f>
        <v>#REF!</v>
      </c>
      <c r="Q450" s="194">
        <f>IF(F450&lt;&gt;"0",INDEX(GLSShapes!$A$1:$AY$15000,Index!$A450*40-34,48),0)</f>
        <v>0</v>
      </c>
      <c r="R450" s="194">
        <f>IF(F450&lt;&gt;"0",INDEX(GLSShapes!$A$1:$AY$15000,Index!$A450*40-34,49),0)</f>
        <v>0</v>
      </c>
    </row>
    <row r="451" spans="1:18">
      <c r="A451" s="80">
        <f t="shared" si="55"/>
        <v>449</v>
      </c>
      <c r="B451" s="157">
        <f>INDEX(GLSShapes!$A$1:$AY$40000,Index!$A451*40-39,1)</f>
        <v>0</v>
      </c>
      <c r="C451" t="str">
        <f t="shared" si="53"/>
        <v>DEER</v>
      </c>
      <c r="D451" s="132">
        <f>INDEX(GLSShapes!$A$1:$AY$40000,Index!$A451*40-38,2)</f>
        <v>0</v>
      </c>
      <c r="E451" s="154">
        <f t="shared" si="54"/>
        <v>17921</v>
      </c>
      <c r="F451" t="str">
        <f t="shared" ref="F451:F514" si="56">RIGHT(B451,F$1)</f>
        <v>0</v>
      </c>
      <c r="G451" s="131">
        <f>INDEX(GLSShapes!$A$1:$AY$40000,Index!$A451*40-38,1)</f>
        <v>0</v>
      </c>
      <c r="H451" s="112" t="str">
        <f t="shared" ref="H451:H514" si="57">F451&amp;RIGHT(D451,H$1)</f>
        <v>00</v>
      </c>
      <c r="I451" s="194">
        <f>IF(F451&lt;&gt;"0",INDEX(GLSShapes!$A$1:$AY$40000,Index!$A451*40-34,40),0)</f>
        <v>0</v>
      </c>
      <c r="J451" s="194">
        <f>IF(F451&lt;&gt;"0",INDEX(GLSShapes!$A$1:$AY$40000,Index!$A451*40-34,41),0)</f>
        <v>0</v>
      </c>
      <c r="M451" s="194" t="e">
        <f>INDEX(GLSShapes!$A$1:$AY$15000,Index!$A451*40-34,44)</f>
        <v>#REF!</v>
      </c>
      <c r="N451" s="194" t="e">
        <f>INDEX(GLSShapes!$A$1:$AY$15000,Index!$A451*40-34,45)</f>
        <v>#REF!</v>
      </c>
      <c r="Q451" s="194">
        <f>IF(F451&lt;&gt;"0",INDEX(GLSShapes!$A$1:$AY$15000,Index!$A451*40-34,48),0)</f>
        <v>0</v>
      </c>
      <c r="R451" s="194">
        <f>IF(F451&lt;&gt;"0",INDEX(GLSShapes!$A$1:$AY$15000,Index!$A451*40-34,49),0)</f>
        <v>0</v>
      </c>
    </row>
    <row r="452" spans="1:18">
      <c r="A452" s="80">
        <f t="shared" si="55"/>
        <v>450</v>
      </c>
      <c r="B452" s="157">
        <f>INDEX(GLSShapes!$A$1:$AY$40000,Index!$A452*40-39,1)</f>
        <v>0</v>
      </c>
      <c r="C452" t="str">
        <f t="shared" ref="C452:C515" si="58">C$1</f>
        <v>DEER</v>
      </c>
      <c r="D452" s="132">
        <f>INDEX(GLSShapes!$A$1:$AY$40000,Index!$A452*40-38,2)</f>
        <v>0</v>
      </c>
      <c r="E452" s="154">
        <f t="shared" ref="E452:E515" si="59">E451+40</f>
        <v>17961</v>
      </c>
      <c r="F452" t="str">
        <f t="shared" si="56"/>
        <v>0</v>
      </c>
      <c r="G452" s="131">
        <f>INDEX(GLSShapes!$A$1:$AY$40000,Index!$A452*40-38,1)</f>
        <v>0</v>
      </c>
      <c r="H452" s="112" t="str">
        <f t="shared" si="57"/>
        <v>00</v>
      </c>
      <c r="I452" s="194">
        <f>IF(F452&lt;&gt;"0",INDEX(GLSShapes!$A$1:$AY$40000,Index!$A452*40-34,40),0)</f>
        <v>0</v>
      </c>
      <c r="J452" s="194">
        <f>IF(F452&lt;&gt;"0",INDEX(GLSShapes!$A$1:$AY$40000,Index!$A452*40-34,41),0)</f>
        <v>0</v>
      </c>
      <c r="M452" s="194" t="e">
        <f>INDEX(GLSShapes!$A$1:$AY$15000,Index!$A452*40-34,44)</f>
        <v>#REF!</v>
      </c>
      <c r="N452" s="194" t="e">
        <f>INDEX(GLSShapes!$A$1:$AY$15000,Index!$A452*40-34,45)</f>
        <v>#REF!</v>
      </c>
      <c r="Q452" s="194">
        <f>IF(F452&lt;&gt;"0",INDEX(GLSShapes!$A$1:$AY$15000,Index!$A452*40-34,48),0)</f>
        <v>0</v>
      </c>
      <c r="R452" s="194">
        <f>IF(F452&lt;&gt;"0",INDEX(GLSShapes!$A$1:$AY$15000,Index!$A452*40-34,49),0)</f>
        <v>0</v>
      </c>
    </row>
    <row r="453" spans="1:18">
      <c r="A453" s="80">
        <f t="shared" si="55"/>
        <v>451</v>
      </c>
      <c r="B453" s="157">
        <f>INDEX(GLSShapes!$A$1:$AY$40000,Index!$A453*40-39,1)</f>
        <v>0</v>
      </c>
      <c r="C453" t="str">
        <f t="shared" si="58"/>
        <v>DEER</v>
      </c>
      <c r="D453" s="132">
        <f>INDEX(GLSShapes!$A$1:$AY$40000,Index!$A453*40-38,2)</f>
        <v>0</v>
      </c>
      <c r="E453" s="154">
        <f t="shared" si="59"/>
        <v>18001</v>
      </c>
      <c r="F453" t="str">
        <f t="shared" si="56"/>
        <v>0</v>
      </c>
      <c r="G453" s="131">
        <f>INDEX(GLSShapes!$A$1:$AY$40000,Index!$A453*40-38,1)</f>
        <v>0</v>
      </c>
      <c r="H453" s="112" t="str">
        <f t="shared" si="57"/>
        <v>00</v>
      </c>
      <c r="I453" s="194">
        <f>IF(F453&lt;&gt;"0",INDEX(GLSShapes!$A$1:$AY$40000,Index!$A453*40-34,40),0)</f>
        <v>0</v>
      </c>
      <c r="J453" s="194">
        <f>IF(F453&lt;&gt;"0",INDEX(GLSShapes!$A$1:$AY$40000,Index!$A453*40-34,41),0)</f>
        <v>0</v>
      </c>
      <c r="M453" s="194" t="e">
        <f>INDEX(GLSShapes!$A$1:$AY$15000,Index!$A453*40-34,44)</f>
        <v>#REF!</v>
      </c>
      <c r="N453" s="194" t="e">
        <f>INDEX(GLSShapes!$A$1:$AY$15000,Index!$A453*40-34,45)</f>
        <v>#REF!</v>
      </c>
      <c r="Q453" s="194">
        <f>IF(F453&lt;&gt;"0",INDEX(GLSShapes!$A$1:$AY$15000,Index!$A453*40-34,48),0)</f>
        <v>0</v>
      </c>
      <c r="R453" s="194">
        <f>IF(F453&lt;&gt;"0",INDEX(GLSShapes!$A$1:$AY$15000,Index!$A453*40-34,49),0)</f>
        <v>0</v>
      </c>
    </row>
    <row r="454" spans="1:18">
      <c r="A454" s="80">
        <f t="shared" si="55"/>
        <v>452</v>
      </c>
      <c r="B454" s="157">
        <f>INDEX(GLSShapes!$A$1:$AY$40000,Index!$A454*40-39,1)</f>
        <v>0</v>
      </c>
      <c r="C454" t="str">
        <f t="shared" si="58"/>
        <v>DEER</v>
      </c>
      <c r="D454" s="132">
        <f>INDEX(GLSShapes!$A$1:$AY$40000,Index!$A454*40-38,2)</f>
        <v>0</v>
      </c>
      <c r="E454" s="154">
        <f t="shared" si="59"/>
        <v>18041</v>
      </c>
      <c r="F454" t="str">
        <f t="shared" si="56"/>
        <v>0</v>
      </c>
      <c r="G454" s="131">
        <f>INDEX(GLSShapes!$A$1:$AY$40000,Index!$A454*40-38,1)</f>
        <v>0</v>
      </c>
      <c r="H454" s="112" t="str">
        <f t="shared" si="57"/>
        <v>00</v>
      </c>
      <c r="I454" s="194">
        <f>IF(F454&lt;&gt;"0",INDEX(GLSShapes!$A$1:$AY$40000,Index!$A454*40-34,40),0)</f>
        <v>0</v>
      </c>
      <c r="J454" s="194">
        <f>IF(F454&lt;&gt;"0",INDEX(GLSShapes!$A$1:$AY$40000,Index!$A454*40-34,41),0)</f>
        <v>0</v>
      </c>
      <c r="M454" s="194" t="e">
        <f>INDEX(GLSShapes!$A$1:$AY$15000,Index!$A454*40-34,44)</f>
        <v>#REF!</v>
      </c>
      <c r="N454" s="194" t="e">
        <f>INDEX(GLSShapes!$A$1:$AY$15000,Index!$A454*40-34,45)</f>
        <v>#REF!</v>
      </c>
      <c r="Q454" s="194">
        <f>IF(F454&lt;&gt;"0",INDEX(GLSShapes!$A$1:$AY$15000,Index!$A454*40-34,48),0)</f>
        <v>0</v>
      </c>
      <c r="R454" s="194">
        <f>IF(F454&lt;&gt;"0",INDEX(GLSShapes!$A$1:$AY$15000,Index!$A454*40-34,49),0)</f>
        <v>0</v>
      </c>
    </row>
    <row r="455" spans="1:18">
      <c r="A455" s="80">
        <f t="shared" si="55"/>
        <v>453</v>
      </c>
      <c r="B455" s="157">
        <f>INDEX(GLSShapes!$A$1:$AY$40000,Index!$A455*40-39,1)</f>
        <v>0</v>
      </c>
      <c r="C455" t="str">
        <f t="shared" si="58"/>
        <v>DEER</v>
      </c>
      <c r="D455" s="132">
        <f>INDEX(GLSShapes!$A$1:$AY$40000,Index!$A455*40-38,2)</f>
        <v>0</v>
      </c>
      <c r="E455" s="154">
        <f t="shared" si="59"/>
        <v>18081</v>
      </c>
      <c r="F455" t="str">
        <f t="shared" si="56"/>
        <v>0</v>
      </c>
      <c r="G455" s="131">
        <f>INDEX(GLSShapes!$A$1:$AY$40000,Index!$A455*40-38,1)</f>
        <v>0</v>
      </c>
      <c r="H455" s="112" t="str">
        <f t="shared" si="57"/>
        <v>00</v>
      </c>
      <c r="I455" s="194">
        <f>IF(F455&lt;&gt;"0",INDEX(GLSShapes!$A$1:$AY$40000,Index!$A455*40-34,40),0)</f>
        <v>0</v>
      </c>
      <c r="J455" s="194">
        <f>IF(F455&lt;&gt;"0",INDEX(GLSShapes!$A$1:$AY$40000,Index!$A455*40-34,41),0)</f>
        <v>0</v>
      </c>
      <c r="M455" s="194" t="e">
        <f>INDEX(GLSShapes!$A$1:$AY$15000,Index!$A455*40-34,44)</f>
        <v>#REF!</v>
      </c>
      <c r="N455" s="194" t="e">
        <f>INDEX(GLSShapes!$A$1:$AY$15000,Index!$A455*40-34,45)</f>
        <v>#REF!</v>
      </c>
      <c r="Q455" s="194">
        <f>IF(F455&lt;&gt;"0",INDEX(GLSShapes!$A$1:$AY$15000,Index!$A455*40-34,48),0)</f>
        <v>0</v>
      </c>
      <c r="R455" s="194">
        <f>IF(F455&lt;&gt;"0",INDEX(GLSShapes!$A$1:$AY$15000,Index!$A455*40-34,49),0)</f>
        <v>0</v>
      </c>
    </row>
    <row r="456" spans="1:18">
      <c r="A456" s="80">
        <f t="shared" si="55"/>
        <v>454</v>
      </c>
      <c r="B456" s="157">
        <f>INDEX(GLSShapes!$A$1:$AY$40000,Index!$A456*40-39,1)</f>
        <v>0</v>
      </c>
      <c r="C456" t="str">
        <f t="shared" si="58"/>
        <v>DEER</v>
      </c>
      <c r="D456" s="132">
        <f>INDEX(GLSShapes!$A$1:$AY$40000,Index!$A456*40-38,2)</f>
        <v>0</v>
      </c>
      <c r="E456" s="154">
        <f t="shared" si="59"/>
        <v>18121</v>
      </c>
      <c r="F456" t="str">
        <f t="shared" si="56"/>
        <v>0</v>
      </c>
      <c r="G456" s="131">
        <f>INDEX(GLSShapes!$A$1:$AY$40000,Index!$A456*40-38,1)</f>
        <v>0</v>
      </c>
      <c r="H456" s="112" t="str">
        <f t="shared" si="57"/>
        <v>00</v>
      </c>
      <c r="I456" s="194">
        <f>IF(F456&lt;&gt;"0",INDEX(GLSShapes!$A$1:$AY$40000,Index!$A456*40-34,40),0)</f>
        <v>0</v>
      </c>
      <c r="J456" s="194">
        <f>IF(F456&lt;&gt;"0",INDEX(GLSShapes!$A$1:$AY$40000,Index!$A456*40-34,41),0)</f>
        <v>0</v>
      </c>
      <c r="M456" s="194" t="e">
        <f>INDEX(GLSShapes!$A$1:$AY$15000,Index!$A456*40-34,44)</f>
        <v>#REF!</v>
      </c>
      <c r="N456" s="194" t="e">
        <f>INDEX(GLSShapes!$A$1:$AY$15000,Index!$A456*40-34,45)</f>
        <v>#REF!</v>
      </c>
      <c r="Q456" s="194">
        <f>IF(F456&lt;&gt;"0",INDEX(GLSShapes!$A$1:$AY$15000,Index!$A456*40-34,48),0)</f>
        <v>0</v>
      </c>
      <c r="R456" s="194">
        <f>IF(F456&lt;&gt;"0",INDEX(GLSShapes!$A$1:$AY$15000,Index!$A456*40-34,49),0)</f>
        <v>0</v>
      </c>
    </row>
    <row r="457" spans="1:18">
      <c r="A457" s="80">
        <f t="shared" si="55"/>
        <v>455</v>
      </c>
      <c r="B457" s="157">
        <f>INDEX(GLSShapes!$A$1:$AY$40000,Index!$A457*40-39,1)</f>
        <v>0</v>
      </c>
      <c r="C457" t="str">
        <f t="shared" si="58"/>
        <v>DEER</v>
      </c>
      <c r="D457" s="132">
        <f>INDEX(GLSShapes!$A$1:$AY$40000,Index!$A457*40-38,2)</f>
        <v>0</v>
      </c>
      <c r="E457" s="154">
        <f t="shared" si="59"/>
        <v>18161</v>
      </c>
      <c r="F457" t="str">
        <f t="shared" si="56"/>
        <v>0</v>
      </c>
      <c r="G457" s="131">
        <f>INDEX(GLSShapes!$A$1:$AY$40000,Index!$A457*40-38,1)</f>
        <v>0</v>
      </c>
      <c r="H457" s="112" t="str">
        <f t="shared" si="57"/>
        <v>00</v>
      </c>
      <c r="I457" s="194">
        <f>IF(F457&lt;&gt;"0",INDEX(GLSShapes!$A$1:$AY$40000,Index!$A457*40-34,40),0)</f>
        <v>0</v>
      </c>
      <c r="J457" s="194">
        <f>IF(F457&lt;&gt;"0",INDEX(GLSShapes!$A$1:$AY$40000,Index!$A457*40-34,41),0)</f>
        <v>0</v>
      </c>
      <c r="M457" s="194" t="e">
        <f>INDEX(GLSShapes!$A$1:$AY$15000,Index!$A457*40-34,44)</f>
        <v>#REF!</v>
      </c>
      <c r="N457" s="194" t="e">
        <f>INDEX(GLSShapes!$A$1:$AY$15000,Index!$A457*40-34,45)</f>
        <v>#REF!</v>
      </c>
      <c r="Q457" s="194">
        <f>IF(F457&lt;&gt;"0",INDEX(GLSShapes!$A$1:$AY$15000,Index!$A457*40-34,48),0)</f>
        <v>0</v>
      </c>
      <c r="R457" s="194">
        <f>IF(F457&lt;&gt;"0",INDEX(GLSShapes!$A$1:$AY$15000,Index!$A457*40-34,49),0)</f>
        <v>0</v>
      </c>
    </row>
    <row r="458" spans="1:18">
      <c r="A458" s="80">
        <f t="shared" si="55"/>
        <v>456</v>
      </c>
      <c r="B458" s="157">
        <f>INDEX(GLSShapes!$A$1:$AY$40000,Index!$A458*40-39,1)</f>
        <v>0</v>
      </c>
      <c r="C458" t="str">
        <f t="shared" si="58"/>
        <v>DEER</v>
      </c>
      <c r="D458" s="132">
        <f>INDEX(GLSShapes!$A$1:$AY$40000,Index!$A458*40-38,2)</f>
        <v>0</v>
      </c>
      <c r="E458" s="154">
        <f t="shared" si="59"/>
        <v>18201</v>
      </c>
      <c r="F458" t="str">
        <f t="shared" si="56"/>
        <v>0</v>
      </c>
      <c r="G458" s="131">
        <f>INDEX(GLSShapes!$A$1:$AY$40000,Index!$A458*40-38,1)</f>
        <v>0</v>
      </c>
      <c r="H458" s="112" t="str">
        <f t="shared" si="57"/>
        <v>00</v>
      </c>
      <c r="I458" s="194">
        <f>IF(F458&lt;&gt;"0",INDEX(GLSShapes!$A$1:$AY$40000,Index!$A458*40-34,40),0)</f>
        <v>0</v>
      </c>
      <c r="J458" s="194">
        <f>IF(F458&lt;&gt;"0",INDEX(GLSShapes!$A$1:$AY$40000,Index!$A458*40-34,41),0)</f>
        <v>0</v>
      </c>
      <c r="M458" s="194" t="e">
        <f>INDEX(GLSShapes!$A$1:$AY$15000,Index!$A458*40-34,44)</f>
        <v>#REF!</v>
      </c>
      <c r="N458" s="194" t="e">
        <f>INDEX(GLSShapes!$A$1:$AY$15000,Index!$A458*40-34,45)</f>
        <v>#REF!</v>
      </c>
      <c r="Q458" s="194">
        <f>IF(F458&lt;&gt;"0",INDEX(GLSShapes!$A$1:$AY$15000,Index!$A458*40-34,48),0)</f>
        <v>0</v>
      </c>
      <c r="R458" s="194">
        <f>IF(F458&lt;&gt;"0",INDEX(GLSShapes!$A$1:$AY$15000,Index!$A458*40-34,49),0)</f>
        <v>0</v>
      </c>
    </row>
    <row r="459" spans="1:18">
      <c r="A459" s="80">
        <f t="shared" si="55"/>
        <v>457</v>
      </c>
      <c r="B459" s="157">
        <f>INDEX(GLSShapes!$A$1:$AY$40000,Index!$A459*40-39,1)</f>
        <v>0</v>
      </c>
      <c r="C459" t="str">
        <f t="shared" si="58"/>
        <v>DEER</v>
      </c>
      <c r="D459" s="132">
        <f>INDEX(GLSShapes!$A$1:$AY$40000,Index!$A459*40-38,2)</f>
        <v>0</v>
      </c>
      <c r="E459" s="154">
        <f t="shared" si="59"/>
        <v>18241</v>
      </c>
      <c r="F459" t="str">
        <f t="shared" si="56"/>
        <v>0</v>
      </c>
      <c r="G459" s="131">
        <f>INDEX(GLSShapes!$A$1:$AY$40000,Index!$A459*40-38,1)</f>
        <v>0</v>
      </c>
      <c r="H459" s="112" t="str">
        <f t="shared" si="57"/>
        <v>00</v>
      </c>
      <c r="I459" s="194">
        <f>IF(F459&lt;&gt;"0",INDEX(GLSShapes!$A$1:$AY$40000,Index!$A459*40-34,40),0)</f>
        <v>0</v>
      </c>
      <c r="J459" s="194">
        <f>IF(F459&lt;&gt;"0",INDEX(GLSShapes!$A$1:$AY$40000,Index!$A459*40-34,41),0)</f>
        <v>0</v>
      </c>
      <c r="M459" s="194" t="e">
        <f>INDEX(GLSShapes!$A$1:$AY$15000,Index!$A459*40-34,44)</f>
        <v>#REF!</v>
      </c>
      <c r="N459" s="194" t="e">
        <f>INDEX(GLSShapes!$A$1:$AY$15000,Index!$A459*40-34,45)</f>
        <v>#REF!</v>
      </c>
      <c r="Q459" s="194">
        <f>IF(F459&lt;&gt;"0",INDEX(GLSShapes!$A$1:$AY$15000,Index!$A459*40-34,48),0)</f>
        <v>0</v>
      </c>
      <c r="R459" s="194">
        <f>IF(F459&lt;&gt;"0",INDEX(GLSShapes!$A$1:$AY$15000,Index!$A459*40-34,49),0)</f>
        <v>0</v>
      </c>
    </row>
    <row r="460" spans="1:18">
      <c r="A460" s="80">
        <f t="shared" si="55"/>
        <v>458</v>
      </c>
      <c r="B460" s="157">
        <f>INDEX(GLSShapes!$A$1:$AY$40000,Index!$A460*40-39,1)</f>
        <v>0</v>
      </c>
      <c r="C460" t="str">
        <f t="shared" si="58"/>
        <v>DEER</v>
      </c>
      <c r="D460" s="132">
        <f>INDEX(GLSShapes!$A$1:$AY$40000,Index!$A460*40-38,2)</f>
        <v>0</v>
      </c>
      <c r="E460" s="154">
        <f t="shared" si="59"/>
        <v>18281</v>
      </c>
      <c r="F460" t="str">
        <f t="shared" si="56"/>
        <v>0</v>
      </c>
      <c r="G460" s="131">
        <f>INDEX(GLSShapes!$A$1:$AY$40000,Index!$A460*40-38,1)</f>
        <v>0</v>
      </c>
      <c r="H460" s="112" t="str">
        <f t="shared" si="57"/>
        <v>00</v>
      </c>
      <c r="I460" s="194">
        <f>IF(F460&lt;&gt;"0",INDEX(GLSShapes!$A$1:$AY$40000,Index!$A460*40-34,40),0)</f>
        <v>0</v>
      </c>
      <c r="J460" s="194">
        <f>IF(F460&lt;&gt;"0",INDEX(GLSShapes!$A$1:$AY$40000,Index!$A460*40-34,41),0)</f>
        <v>0</v>
      </c>
      <c r="M460" s="194" t="e">
        <f>INDEX(GLSShapes!$A$1:$AY$15000,Index!$A460*40-34,44)</f>
        <v>#REF!</v>
      </c>
      <c r="N460" s="194" t="e">
        <f>INDEX(GLSShapes!$A$1:$AY$15000,Index!$A460*40-34,45)</f>
        <v>#REF!</v>
      </c>
      <c r="Q460" s="194">
        <f>IF(F460&lt;&gt;"0",INDEX(GLSShapes!$A$1:$AY$15000,Index!$A460*40-34,48),0)</f>
        <v>0</v>
      </c>
      <c r="R460" s="194">
        <f>IF(F460&lt;&gt;"0",INDEX(GLSShapes!$A$1:$AY$15000,Index!$A460*40-34,49),0)</f>
        <v>0</v>
      </c>
    </row>
    <row r="461" spans="1:18">
      <c r="A461" s="80">
        <f t="shared" si="55"/>
        <v>459</v>
      </c>
      <c r="B461" s="157">
        <f>INDEX(GLSShapes!$A$1:$AY$40000,Index!$A461*40-39,1)</f>
        <v>0</v>
      </c>
      <c r="C461" t="str">
        <f t="shared" si="58"/>
        <v>DEER</v>
      </c>
      <c r="D461" s="132">
        <f>INDEX(GLSShapes!$A$1:$AY$40000,Index!$A461*40-38,2)</f>
        <v>0</v>
      </c>
      <c r="E461" s="154">
        <f t="shared" si="59"/>
        <v>18321</v>
      </c>
      <c r="F461" t="str">
        <f t="shared" si="56"/>
        <v>0</v>
      </c>
      <c r="G461" s="131">
        <f>INDEX(GLSShapes!$A$1:$AY$40000,Index!$A461*40-38,1)</f>
        <v>0</v>
      </c>
      <c r="H461" s="112" t="str">
        <f t="shared" si="57"/>
        <v>00</v>
      </c>
      <c r="I461" s="194">
        <f>IF(F461&lt;&gt;"0",INDEX(GLSShapes!$A$1:$AY$40000,Index!$A461*40-34,40),0)</f>
        <v>0</v>
      </c>
      <c r="J461" s="194">
        <f>IF(F461&lt;&gt;"0",INDEX(GLSShapes!$A$1:$AY$40000,Index!$A461*40-34,41),0)</f>
        <v>0</v>
      </c>
      <c r="M461" s="194" t="e">
        <f>INDEX(GLSShapes!$A$1:$AY$15000,Index!$A461*40-34,44)</f>
        <v>#REF!</v>
      </c>
      <c r="N461" s="194" t="e">
        <f>INDEX(GLSShapes!$A$1:$AY$15000,Index!$A461*40-34,45)</f>
        <v>#REF!</v>
      </c>
      <c r="Q461" s="194">
        <f>IF(F461&lt;&gt;"0",INDEX(GLSShapes!$A$1:$AY$15000,Index!$A461*40-34,48),0)</f>
        <v>0</v>
      </c>
      <c r="R461" s="194">
        <f>IF(F461&lt;&gt;"0",INDEX(GLSShapes!$A$1:$AY$15000,Index!$A461*40-34,49),0)</f>
        <v>0</v>
      </c>
    </row>
    <row r="462" spans="1:18">
      <c r="A462" s="80">
        <f t="shared" si="55"/>
        <v>460</v>
      </c>
      <c r="B462" s="157">
        <f>INDEX(GLSShapes!$A$1:$AY$40000,Index!$A462*40-39,1)</f>
        <v>0</v>
      </c>
      <c r="C462" t="str">
        <f t="shared" si="58"/>
        <v>DEER</v>
      </c>
      <c r="D462" s="132">
        <f>INDEX(GLSShapes!$A$1:$AY$40000,Index!$A462*40-38,2)</f>
        <v>0</v>
      </c>
      <c r="E462" s="154">
        <f t="shared" si="59"/>
        <v>18361</v>
      </c>
      <c r="F462" t="str">
        <f t="shared" si="56"/>
        <v>0</v>
      </c>
      <c r="G462" s="131">
        <f>INDEX(GLSShapes!$A$1:$AY$40000,Index!$A462*40-38,1)</f>
        <v>0</v>
      </c>
      <c r="H462" s="112" t="str">
        <f t="shared" si="57"/>
        <v>00</v>
      </c>
      <c r="I462" s="194">
        <f>IF(F462&lt;&gt;"0",INDEX(GLSShapes!$A$1:$AY$40000,Index!$A462*40-34,40),0)</f>
        <v>0</v>
      </c>
      <c r="J462" s="194">
        <f>IF(F462&lt;&gt;"0",INDEX(GLSShapes!$A$1:$AY$40000,Index!$A462*40-34,41),0)</f>
        <v>0</v>
      </c>
      <c r="M462" s="194" t="e">
        <f>INDEX(GLSShapes!$A$1:$AY$15000,Index!$A462*40-34,44)</f>
        <v>#REF!</v>
      </c>
      <c r="N462" s="194" t="e">
        <f>INDEX(GLSShapes!$A$1:$AY$15000,Index!$A462*40-34,45)</f>
        <v>#REF!</v>
      </c>
      <c r="Q462" s="194">
        <f>IF(F462&lt;&gt;"0",INDEX(GLSShapes!$A$1:$AY$15000,Index!$A462*40-34,48),0)</f>
        <v>0</v>
      </c>
      <c r="R462" s="194">
        <f>IF(F462&lt;&gt;"0",INDEX(GLSShapes!$A$1:$AY$15000,Index!$A462*40-34,49),0)</f>
        <v>0</v>
      </c>
    </row>
    <row r="463" spans="1:18">
      <c r="A463" s="80">
        <f t="shared" si="55"/>
        <v>461</v>
      </c>
      <c r="B463" s="157">
        <f>INDEX(GLSShapes!$A$1:$AY$40000,Index!$A463*40-39,1)</f>
        <v>0</v>
      </c>
      <c r="C463" t="str">
        <f t="shared" si="58"/>
        <v>DEER</v>
      </c>
      <c r="D463" s="132">
        <f>INDEX(GLSShapes!$A$1:$AY$40000,Index!$A463*40-38,2)</f>
        <v>0</v>
      </c>
      <c r="E463" s="154">
        <f t="shared" si="59"/>
        <v>18401</v>
      </c>
      <c r="F463" t="str">
        <f t="shared" si="56"/>
        <v>0</v>
      </c>
      <c r="G463" s="131">
        <f>INDEX(GLSShapes!$A$1:$AY$40000,Index!$A463*40-38,1)</f>
        <v>0</v>
      </c>
      <c r="H463" s="112" t="str">
        <f t="shared" si="57"/>
        <v>00</v>
      </c>
      <c r="I463" s="194">
        <f>IF(F463&lt;&gt;"0",INDEX(GLSShapes!$A$1:$AY$40000,Index!$A463*40-34,40),0)</f>
        <v>0</v>
      </c>
      <c r="J463" s="194">
        <f>IF(F463&lt;&gt;"0",INDEX(GLSShapes!$A$1:$AY$40000,Index!$A463*40-34,41),0)</f>
        <v>0</v>
      </c>
      <c r="M463" s="194" t="e">
        <f>INDEX(GLSShapes!$A$1:$AY$15000,Index!$A463*40-34,44)</f>
        <v>#REF!</v>
      </c>
      <c r="N463" s="194" t="e">
        <f>INDEX(GLSShapes!$A$1:$AY$15000,Index!$A463*40-34,45)</f>
        <v>#REF!</v>
      </c>
      <c r="Q463" s="194">
        <f>IF(F463&lt;&gt;"0",INDEX(GLSShapes!$A$1:$AY$15000,Index!$A463*40-34,48),0)</f>
        <v>0</v>
      </c>
      <c r="R463" s="194">
        <f>IF(F463&lt;&gt;"0",INDEX(GLSShapes!$A$1:$AY$15000,Index!$A463*40-34,49),0)</f>
        <v>0</v>
      </c>
    </row>
    <row r="464" spans="1:18">
      <c r="A464" s="80">
        <f t="shared" si="55"/>
        <v>462</v>
      </c>
      <c r="B464" s="157">
        <f>INDEX(GLSShapes!$A$1:$AY$40000,Index!$A464*40-39,1)</f>
        <v>0</v>
      </c>
      <c r="C464" t="str">
        <f t="shared" si="58"/>
        <v>DEER</v>
      </c>
      <c r="D464" s="132">
        <f>INDEX(GLSShapes!$A$1:$AY$40000,Index!$A464*40-38,2)</f>
        <v>0</v>
      </c>
      <c r="E464" s="154">
        <f t="shared" si="59"/>
        <v>18441</v>
      </c>
      <c r="F464" t="str">
        <f t="shared" si="56"/>
        <v>0</v>
      </c>
      <c r="G464" s="131">
        <f>INDEX(GLSShapes!$A$1:$AY$40000,Index!$A464*40-38,1)</f>
        <v>0</v>
      </c>
      <c r="H464" s="112" t="str">
        <f t="shared" si="57"/>
        <v>00</v>
      </c>
      <c r="I464" s="194">
        <f>IF(F464&lt;&gt;"0",INDEX(GLSShapes!$A$1:$AY$40000,Index!$A464*40-34,40),0)</f>
        <v>0</v>
      </c>
      <c r="J464" s="194">
        <f>IF(F464&lt;&gt;"0",INDEX(GLSShapes!$A$1:$AY$40000,Index!$A464*40-34,41),0)</f>
        <v>0</v>
      </c>
      <c r="M464" s="194" t="e">
        <f>INDEX(GLSShapes!$A$1:$AY$15000,Index!$A464*40-34,44)</f>
        <v>#REF!</v>
      </c>
      <c r="N464" s="194" t="e">
        <f>INDEX(GLSShapes!$A$1:$AY$15000,Index!$A464*40-34,45)</f>
        <v>#REF!</v>
      </c>
      <c r="Q464" s="194">
        <f>IF(F464&lt;&gt;"0",INDEX(GLSShapes!$A$1:$AY$15000,Index!$A464*40-34,48),0)</f>
        <v>0</v>
      </c>
      <c r="R464" s="194">
        <f>IF(F464&lt;&gt;"0",INDEX(GLSShapes!$A$1:$AY$15000,Index!$A464*40-34,49),0)</f>
        <v>0</v>
      </c>
    </row>
    <row r="465" spans="1:18">
      <c r="A465" s="80">
        <f t="shared" si="55"/>
        <v>463</v>
      </c>
      <c r="B465" s="157">
        <f>INDEX(GLSShapes!$A$1:$AY$40000,Index!$A465*40-39,1)</f>
        <v>0</v>
      </c>
      <c r="C465" t="str">
        <f t="shared" si="58"/>
        <v>DEER</v>
      </c>
      <c r="D465" s="132">
        <f>INDEX(GLSShapes!$A$1:$AY$40000,Index!$A465*40-38,2)</f>
        <v>0</v>
      </c>
      <c r="E465" s="154">
        <f t="shared" si="59"/>
        <v>18481</v>
      </c>
      <c r="F465" t="str">
        <f t="shared" si="56"/>
        <v>0</v>
      </c>
      <c r="G465" s="131">
        <f>INDEX(GLSShapes!$A$1:$AY$40000,Index!$A465*40-38,1)</f>
        <v>0</v>
      </c>
      <c r="H465" s="112" t="str">
        <f t="shared" si="57"/>
        <v>00</v>
      </c>
      <c r="I465" s="194">
        <f>IF(F465&lt;&gt;"0",INDEX(GLSShapes!$A$1:$AY$40000,Index!$A465*40-34,40),0)</f>
        <v>0</v>
      </c>
      <c r="J465" s="194">
        <f>IF(F465&lt;&gt;"0",INDEX(GLSShapes!$A$1:$AY$40000,Index!$A465*40-34,41),0)</f>
        <v>0</v>
      </c>
      <c r="M465" s="194" t="e">
        <f>INDEX(GLSShapes!$A$1:$AY$15000,Index!$A465*40-34,44)</f>
        <v>#REF!</v>
      </c>
      <c r="N465" s="194" t="e">
        <f>INDEX(GLSShapes!$A$1:$AY$15000,Index!$A465*40-34,45)</f>
        <v>#REF!</v>
      </c>
      <c r="Q465" s="194">
        <f>IF(F465&lt;&gt;"0",INDEX(GLSShapes!$A$1:$AY$15000,Index!$A465*40-34,48),0)</f>
        <v>0</v>
      </c>
      <c r="R465" s="194">
        <f>IF(F465&lt;&gt;"0",INDEX(GLSShapes!$A$1:$AY$15000,Index!$A465*40-34,49),0)</f>
        <v>0</v>
      </c>
    </row>
    <row r="466" spans="1:18">
      <c r="A466" s="80">
        <f t="shared" si="55"/>
        <v>464</v>
      </c>
      <c r="B466" s="157">
        <f>INDEX(GLSShapes!$A$1:$AY$40000,Index!$A466*40-39,1)</f>
        <v>0</v>
      </c>
      <c r="C466" t="str">
        <f t="shared" si="58"/>
        <v>DEER</v>
      </c>
      <c r="D466" s="132">
        <f>INDEX(GLSShapes!$A$1:$AY$40000,Index!$A466*40-38,2)</f>
        <v>0</v>
      </c>
      <c r="E466" s="154">
        <f t="shared" si="59"/>
        <v>18521</v>
      </c>
      <c r="F466" t="str">
        <f t="shared" si="56"/>
        <v>0</v>
      </c>
      <c r="G466" s="131">
        <f>INDEX(GLSShapes!$A$1:$AY$40000,Index!$A466*40-38,1)</f>
        <v>0</v>
      </c>
      <c r="H466" s="112" t="str">
        <f t="shared" si="57"/>
        <v>00</v>
      </c>
      <c r="I466" s="194">
        <f>IF(F466&lt;&gt;"0",INDEX(GLSShapes!$A$1:$AY$40000,Index!$A466*40-34,40),0)</f>
        <v>0</v>
      </c>
      <c r="J466" s="194">
        <f>IF(F466&lt;&gt;"0",INDEX(GLSShapes!$A$1:$AY$40000,Index!$A466*40-34,41),0)</f>
        <v>0</v>
      </c>
      <c r="M466" s="194" t="e">
        <f>INDEX(GLSShapes!$A$1:$AY$15000,Index!$A466*40-34,44)</f>
        <v>#REF!</v>
      </c>
      <c r="N466" s="194" t="e">
        <f>INDEX(GLSShapes!$A$1:$AY$15000,Index!$A466*40-34,45)</f>
        <v>#REF!</v>
      </c>
      <c r="Q466" s="194">
        <f>IF(F466&lt;&gt;"0",INDEX(GLSShapes!$A$1:$AY$15000,Index!$A466*40-34,48),0)</f>
        <v>0</v>
      </c>
      <c r="R466" s="194">
        <f>IF(F466&lt;&gt;"0",INDEX(GLSShapes!$A$1:$AY$15000,Index!$A466*40-34,49),0)</f>
        <v>0</v>
      </c>
    </row>
    <row r="467" spans="1:18">
      <c r="A467" s="80">
        <f t="shared" si="55"/>
        <v>465</v>
      </c>
      <c r="B467" s="157">
        <f>INDEX(GLSShapes!$A$1:$AY$40000,Index!$A467*40-39,1)</f>
        <v>0</v>
      </c>
      <c r="C467" t="str">
        <f t="shared" si="58"/>
        <v>DEER</v>
      </c>
      <c r="D467" s="132">
        <f>INDEX(GLSShapes!$A$1:$AY$40000,Index!$A467*40-38,2)</f>
        <v>0</v>
      </c>
      <c r="E467" s="154">
        <f t="shared" si="59"/>
        <v>18561</v>
      </c>
      <c r="F467" t="str">
        <f t="shared" si="56"/>
        <v>0</v>
      </c>
      <c r="G467" s="131">
        <f>INDEX(GLSShapes!$A$1:$AY$40000,Index!$A467*40-38,1)</f>
        <v>0</v>
      </c>
      <c r="H467" s="112" t="str">
        <f t="shared" si="57"/>
        <v>00</v>
      </c>
      <c r="I467" s="194">
        <f>IF(F467&lt;&gt;"0",INDEX(GLSShapes!$A$1:$AY$40000,Index!$A467*40-34,40),0)</f>
        <v>0</v>
      </c>
      <c r="J467" s="194">
        <f>IF(F467&lt;&gt;"0",INDEX(GLSShapes!$A$1:$AY$40000,Index!$A467*40-34,41),0)</f>
        <v>0</v>
      </c>
      <c r="M467" s="194" t="e">
        <f>INDEX(GLSShapes!$A$1:$AY$15000,Index!$A467*40-34,44)</f>
        <v>#REF!</v>
      </c>
      <c r="N467" s="194" t="e">
        <f>INDEX(GLSShapes!$A$1:$AY$15000,Index!$A467*40-34,45)</f>
        <v>#REF!</v>
      </c>
      <c r="Q467" s="194">
        <f>IF(F467&lt;&gt;"0",INDEX(GLSShapes!$A$1:$AY$15000,Index!$A467*40-34,48),0)</f>
        <v>0</v>
      </c>
      <c r="R467" s="194">
        <f>IF(F467&lt;&gt;"0",INDEX(GLSShapes!$A$1:$AY$15000,Index!$A467*40-34,49),0)</f>
        <v>0</v>
      </c>
    </row>
    <row r="468" spans="1:18">
      <c r="A468" s="80">
        <f t="shared" si="55"/>
        <v>466</v>
      </c>
      <c r="B468" s="157">
        <f>INDEX(GLSShapes!$A$1:$AY$40000,Index!$A468*40-39,1)</f>
        <v>0</v>
      </c>
      <c r="C468" t="str">
        <f t="shared" si="58"/>
        <v>DEER</v>
      </c>
      <c r="D468" s="132">
        <f>INDEX(GLSShapes!$A$1:$AY$40000,Index!$A468*40-38,2)</f>
        <v>0</v>
      </c>
      <c r="E468" s="154">
        <f t="shared" si="59"/>
        <v>18601</v>
      </c>
      <c r="F468" t="str">
        <f t="shared" si="56"/>
        <v>0</v>
      </c>
      <c r="G468" s="131">
        <f>INDEX(GLSShapes!$A$1:$AY$40000,Index!$A468*40-38,1)</f>
        <v>0</v>
      </c>
      <c r="H468" s="112" t="str">
        <f t="shared" si="57"/>
        <v>00</v>
      </c>
      <c r="I468" s="194">
        <f>IF(F468&lt;&gt;"0",INDEX(GLSShapes!$A$1:$AY$40000,Index!$A468*40-34,40),0)</f>
        <v>0</v>
      </c>
      <c r="J468" s="194">
        <f>IF(F468&lt;&gt;"0",INDEX(GLSShapes!$A$1:$AY$40000,Index!$A468*40-34,41),0)</f>
        <v>0</v>
      </c>
      <c r="M468" s="194" t="e">
        <f>INDEX(GLSShapes!$A$1:$AY$15000,Index!$A468*40-34,44)</f>
        <v>#REF!</v>
      </c>
      <c r="N468" s="194" t="e">
        <f>INDEX(GLSShapes!$A$1:$AY$15000,Index!$A468*40-34,45)</f>
        <v>#REF!</v>
      </c>
      <c r="Q468" s="194">
        <f>IF(F468&lt;&gt;"0",INDEX(GLSShapes!$A$1:$AY$15000,Index!$A468*40-34,48),0)</f>
        <v>0</v>
      </c>
      <c r="R468" s="194">
        <f>IF(F468&lt;&gt;"0",INDEX(GLSShapes!$A$1:$AY$15000,Index!$A468*40-34,49),0)</f>
        <v>0</v>
      </c>
    </row>
    <row r="469" spans="1:18">
      <c r="A469" s="80">
        <f t="shared" si="55"/>
        <v>467</v>
      </c>
      <c r="B469" s="157">
        <f>INDEX(GLSShapes!$A$1:$AY$40000,Index!$A469*40-39,1)</f>
        <v>0</v>
      </c>
      <c r="C469" t="str">
        <f t="shared" si="58"/>
        <v>DEER</v>
      </c>
      <c r="D469" s="132">
        <f>INDEX(GLSShapes!$A$1:$AY$40000,Index!$A469*40-38,2)</f>
        <v>0</v>
      </c>
      <c r="E469" s="154">
        <f t="shared" si="59"/>
        <v>18641</v>
      </c>
      <c r="F469" t="str">
        <f t="shared" si="56"/>
        <v>0</v>
      </c>
      <c r="G469" s="131">
        <f>INDEX(GLSShapes!$A$1:$AY$40000,Index!$A469*40-38,1)</f>
        <v>0</v>
      </c>
      <c r="H469" s="112" t="str">
        <f t="shared" si="57"/>
        <v>00</v>
      </c>
      <c r="I469" s="194">
        <f>IF(F469&lt;&gt;"0",INDEX(GLSShapes!$A$1:$AY$40000,Index!$A469*40-34,40),0)</f>
        <v>0</v>
      </c>
      <c r="J469" s="194">
        <f>IF(F469&lt;&gt;"0",INDEX(GLSShapes!$A$1:$AY$40000,Index!$A469*40-34,41),0)</f>
        <v>0</v>
      </c>
      <c r="M469" s="194" t="e">
        <f>INDEX(GLSShapes!$A$1:$AY$15000,Index!$A469*40-34,44)</f>
        <v>#REF!</v>
      </c>
      <c r="N469" s="194" t="e">
        <f>INDEX(GLSShapes!$A$1:$AY$15000,Index!$A469*40-34,45)</f>
        <v>#REF!</v>
      </c>
      <c r="Q469" s="194">
        <f>IF(F469&lt;&gt;"0",INDEX(GLSShapes!$A$1:$AY$15000,Index!$A469*40-34,48),0)</f>
        <v>0</v>
      </c>
      <c r="R469" s="194">
        <f>IF(F469&lt;&gt;"0",INDEX(GLSShapes!$A$1:$AY$15000,Index!$A469*40-34,49),0)</f>
        <v>0</v>
      </c>
    </row>
    <row r="470" spans="1:18">
      <c r="A470" s="80">
        <f t="shared" si="55"/>
        <v>468</v>
      </c>
      <c r="B470" s="157">
        <f>INDEX(GLSShapes!$A$1:$AY$40000,Index!$A470*40-39,1)</f>
        <v>0</v>
      </c>
      <c r="C470" t="str">
        <f t="shared" si="58"/>
        <v>DEER</v>
      </c>
      <c r="D470" s="132">
        <f>INDEX(GLSShapes!$A$1:$AY$40000,Index!$A470*40-38,2)</f>
        <v>0</v>
      </c>
      <c r="E470" s="154">
        <f t="shared" si="59"/>
        <v>18681</v>
      </c>
      <c r="F470" t="str">
        <f t="shared" si="56"/>
        <v>0</v>
      </c>
      <c r="G470" s="131">
        <f>INDEX(GLSShapes!$A$1:$AY$40000,Index!$A470*40-38,1)</f>
        <v>0</v>
      </c>
      <c r="H470" s="112" t="str">
        <f t="shared" si="57"/>
        <v>00</v>
      </c>
      <c r="I470" s="194">
        <f>IF(F470&lt;&gt;"0",INDEX(GLSShapes!$A$1:$AY$40000,Index!$A470*40-34,40),0)</f>
        <v>0</v>
      </c>
      <c r="J470" s="194">
        <f>IF(F470&lt;&gt;"0",INDEX(GLSShapes!$A$1:$AY$40000,Index!$A470*40-34,41),0)</f>
        <v>0</v>
      </c>
      <c r="M470" s="194" t="e">
        <f>INDEX(GLSShapes!$A$1:$AY$15000,Index!$A470*40-34,44)</f>
        <v>#REF!</v>
      </c>
      <c r="N470" s="194" t="e">
        <f>INDEX(GLSShapes!$A$1:$AY$15000,Index!$A470*40-34,45)</f>
        <v>#REF!</v>
      </c>
      <c r="Q470" s="194">
        <f>IF(F470&lt;&gt;"0",INDEX(GLSShapes!$A$1:$AY$15000,Index!$A470*40-34,48),0)</f>
        <v>0</v>
      </c>
      <c r="R470" s="194">
        <f>IF(F470&lt;&gt;"0",INDEX(GLSShapes!$A$1:$AY$15000,Index!$A470*40-34,49),0)</f>
        <v>0</v>
      </c>
    </row>
    <row r="471" spans="1:18">
      <c r="A471" s="80">
        <f t="shared" si="55"/>
        <v>469</v>
      </c>
      <c r="B471" s="157">
        <f>INDEX(GLSShapes!$A$1:$AY$40000,Index!$A471*40-39,1)</f>
        <v>0</v>
      </c>
      <c r="C471" t="str">
        <f t="shared" si="58"/>
        <v>DEER</v>
      </c>
      <c r="D471" s="132">
        <f>INDEX(GLSShapes!$A$1:$AY$40000,Index!$A471*40-38,2)</f>
        <v>0</v>
      </c>
      <c r="E471" s="154">
        <f t="shared" si="59"/>
        <v>18721</v>
      </c>
      <c r="F471" t="str">
        <f t="shared" si="56"/>
        <v>0</v>
      </c>
      <c r="G471" s="131">
        <f>INDEX(GLSShapes!$A$1:$AY$40000,Index!$A471*40-38,1)</f>
        <v>0</v>
      </c>
      <c r="H471" s="112" t="str">
        <f t="shared" si="57"/>
        <v>00</v>
      </c>
      <c r="I471" s="194">
        <f>IF(F471&lt;&gt;"0",INDEX(GLSShapes!$A$1:$AY$40000,Index!$A471*40-34,40),0)</f>
        <v>0</v>
      </c>
      <c r="J471" s="194">
        <f>IF(F471&lt;&gt;"0",INDEX(GLSShapes!$A$1:$AY$40000,Index!$A471*40-34,41),0)</f>
        <v>0</v>
      </c>
      <c r="M471" s="194" t="e">
        <f>INDEX(GLSShapes!$A$1:$AY$15000,Index!$A471*40-34,44)</f>
        <v>#REF!</v>
      </c>
      <c r="N471" s="194" t="e">
        <f>INDEX(GLSShapes!$A$1:$AY$15000,Index!$A471*40-34,45)</f>
        <v>#REF!</v>
      </c>
      <c r="Q471" s="194">
        <f>IF(F471&lt;&gt;"0",INDEX(GLSShapes!$A$1:$AY$15000,Index!$A471*40-34,48),0)</f>
        <v>0</v>
      </c>
      <c r="R471" s="194">
        <f>IF(F471&lt;&gt;"0",INDEX(GLSShapes!$A$1:$AY$15000,Index!$A471*40-34,49),0)</f>
        <v>0</v>
      </c>
    </row>
    <row r="472" spans="1:18">
      <c r="A472" s="80">
        <f t="shared" si="55"/>
        <v>470</v>
      </c>
      <c r="B472" s="157">
        <f>INDEX(GLSShapes!$A$1:$AY$40000,Index!$A472*40-39,1)</f>
        <v>0</v>
      </c>
      <c r="C472" t="str">
        <f t="shared" si="58"/>
        <v>DEER</v>
      </c>
      <c r="D472" s="132">
        <f>INDEX(GLSShapes!$A$1:$AY$40000,Index!$A472*40-38,2)</f>
        <v>0</v>
      </c>
      <c r="E472" s="154">
        <f t="shared" si="59"/>
        <v>18761</v>
      </c>
      <c r="F472" t="str">
        <f t="shared" si="56"/>
        <v>0</v>
      </c>
      <c r="G472" s="131">
        <f>INDEX(GLSShapes!$A$1:$AY$40000,Index!$A472*40-38,1)</f>
        <v>0</v>
      </c>
      <c r="H472" s="112" t="str">
        <f t="shared" si="57"/>
        <v>00</v>
      </c>
      <c r="I472" s="194">
        <f>IF(F472&lt;&gt;"0",INDEX(GLSShapes!$A$1:$AY$40000,Index!$A472*40-34,40),0)</f>
        <v>0</v>
      </c>
      <c r="J472" s="194">
        <f>IF(F472&lt;&gt;"0",INDEX(GLSShapes!$A$1:$AY$40000,Index!$A472*40-34,41),0)</f>
        <v>0</v>
      </c>
      <c r="M472" s="194" t="e">
        <f>INDEX(GLSShapes!$A$1:$AY$15000,Index!$A472*40-34,44)</f>
        <v>#REF!</v>
      </c>
      <c r="N472" s="194" t="e">
        <f>INDEX(GLSShapes!$A$1:$AY$15000,Index!$A472*40-34,45)</f>
        <v>#REF!</v>
      </c>
      <c r="Q472" s="194">
        <f>IF(F472&lt;&gt;"0",INDEX(GLSShapes!$A$1:$AY$15000,Index!$A472*40-34,48),0)</f>
        <v>0</v>
      </c>
      <c r="R472" s="194">
        <f>IF(F472&lt;&gt;"0",INDEX(GLSShapes!$A$1:$AY$15000,Index!$A472*40-34,49),0)</f>
        <v>0</v>
      </c>
    </row>
    <row r="473" spans="1:18">
      <c r="A473" s="80">
        <f t="shared" si="55"/>
        <v>471</v>
      </c>
      <c r="B473" s="157">
        <f>INDEX(GLSShapes!$A$1:$AY$40000,Index!$A473*40-39,1)</f>
        <v>0</v>
      </c>
      <c r="C473" t="str">
        <f t="shared" si="58"/>
        <v>DEER</v>
      </c>
      <c r="D473" s="132">
        <f>INDEX(GLSShapes!$A$1:$AY$40000,Index!$A473*40-38,2)</f>
        <v>0</v>
      </c>
      <c r="E473" s="154">
        <f t="shared" si="59"/>
        <v>18801</v>
      </c>
      <c r="F473" t="str">
        <f t="shared" si="56"/>
        <v>0</v>
      </c>
      <c r="G473" s="131">
        <f>INDEX(GLSShapes!$A$1:$AY$40000,Index!$A473*40-38,1)</f>
        <v>0</v>
      </c>
      <c r="H473" s="112" t="str">
        <f t="shared" si="57"/>
        <v>00</v>
      </c>
      <c r="I473" s="194">
        <f>IF(F473&lt;&gt;"0",INDEX(GLSShapes!$A$1:$AY$40000,Index!$A473*40-34,40),0)</f>
        <v>0</v>
      </c>
      <c r="J473" s="194">
        <f>IF(F473&lt;&gt;"0",INDEX(GLSShapes!$A$1:$AY$40000,Index!$A473*40-34,41),0)</f>
        <v>0</v>
      </c>
      <c r="M473" s="194" t="e">
        <f>INDEX(GLSShapes!$A$1:$AY$15000,Index!$A473*40-34,44)</f>
        <v>#REF!</v>
      </c>
      <c r="N473" s="194" t="e">
        <f>INDEX(GLSShapes!$A$1:$AY$15000,Index!$A473*40-34,45)</f>
        <v>#REF!</v>
      </c>
      <c r="Q473" s="194">
        <f>IF(F473&lt;&gt;"0",INDEX(GLSShapes!$A$1:$AY$15000,Index!$A473*40-34,48),0)</f>
        <v>0</v>
      </c>
      <c r="R473" s="194">
        <f>IF(F473&lt;&gt;"0",INDEX(GLSShapes!$A$1:$AY$15000,Index!$A473*40-34,49),0)</f>
        <v>0</v>
      </c>
    </row>
    <row r="474" spans="1:18">
      <c r="A474" s="80">
        <f t="shared" si="55"/>
        <v>472</v>
      </c>
      <c r="B474" s="157">
        <f>INDEX(GLSShapes!$A$1:$AY$40000,Index!$A474*40-39,1)</f>
        <v>0</v>
      </c>
      <c r="C474" t="str">
        <f t="shared" si="58"/>
        <v>DEER</v>
      </c>
      <c r="D474" s="132">
        <f>INDEX(GLSShapes!$A$1:$AY$40000,Index!$A474*40-38,2)</f>
        <v>0</v>
      </c>
      <c r="E474" s="154">
        <f t="shared" si="59"/>
        <v>18841</v>
      </c>
      <c r="F474" t="str">
        <f t="shared" si="56"/>
        <v>0</v>
      </c>
      <c r="G474" s="131">
        <f>INDEX(GLSShapes!$A$1:$AY$40000,Index!$A474*40-38,1)</f>
        <v>0</v>
      </c>
      <c r="H474" s="112" t="str">
        <f t="shared" si="57"/>
        <v>00</v>
      </c>
      <c r="I474" s="194">
        <f>IF(F474&lt;&gt;"0",INDEX(GLSShapes!$A$1:$AY$40000,Index!$A474*40-34,40),0)</f>
        <v>0</v>
      </c>
      <c r="J474" s="194">
        <f>IF(F474&lt;&gt;"0",INDEX(GLSShapes!$A$1:$AY$40000,Index!$A474*40-34,41),0)</f>
        <v>0</v>
      </c>
      <c r="M474" s="194" t="e">
        <f>INDEX(GLSShapes!$A$1:$AY$15000,Index!$A474*40-34,44)</f>
        <v>#REF!</v>
      </c>
      <c r="N474" s="194" t="e">
        <f>INDEX(GLSShapes!$A$1:$AY$15000,Index!$A474*40-34,45)</f>
        <v>#REF!</v>
      </c>
      <c r="Q474" s="194">
        <f>IF(F474&lt;&gt;"0",INDEX(GLSShapes!$A$1:$AY$15000,Index!$A474*40-34,48),0)</f>
        <v>0</v>
      </c>
      <c r="R474" s="194">
        <f>IF(F474&lt;&gt;"0",INDEX(GLSShapes!$A$1:$AY$15000,Index!$A474*40-34,49),0)</f>
        <v>0</v>
      </c>
    </row>
    <row r="475" spans="1:18">
      <c r="A475" s="80">
        <f t="shared" si="55"/>
        <v>473</v>
      </c>
      <c r="B475" s="157">
        <f>INDEX(GLSShapes!$A$1:$AY$40000,Index!$A475*40-39,1)</f>
        <v>0</v>
      </c>
      <c r="C475" t="str">
        <f t="shared" si="58"/>
        <v>DEER</v>
      </c>
      <c r="D475" s="132">
        <f>INDEX(GLSShapes!$A$1:$AY$40000,Index!$A475*40-38,2)</f>
        <v>0</v>
      </c>
      <c r="E475" s="154">
        <f t="shared" si="59"/>
        <v>18881</v>
      </c>
      <c r="F475" t="str">
        <f t="shared" si="56"/>
        <v>0</v>
      </c>
      <c r="G475" s="131">
        <f>INDEX(GLSShapes!$A$1:$AY$40000,Index!$A475*40-38,1)</f>
        <v>0</v>
      </c>
      <c r="H475" s="112" t="str">
        <f t="shared" si="57"/>
        <v>00</v>
      </c>
      <c r="I475" s="194">
        <f>IF(F475&lt;&gt;"0",INDEX(GLSShapes!$A$1:$AY$40000,Index!$A475*40-34,40),0)</f>
        <v>0</v>
      </c>
      <c r="J475" s="194">
        <f>IF(F475&lt;&gt;"0",INDEX(GLSShapes!$A$1:$AY$40000,Index!$A475*40-34,41),0)</f>
        <v>0</v>
      </c>
      <c r="M475" s="194" t="e">
        <f>INDEX(GLSShapes!$A$1:$AY$15000,Index!$A475*40-34,44)</f>
        <v>#REF!</v>
      </c>
      <c r="N475" s="194" t="e">
        <f>INDEX(GLSShapes!$A$1:$AY$15000,Index!$A475*40-34,45)</f>
        <v>#REF!</v>
      </c>
      <c r="Q475" s="194">
        <f>IF(F475&lt;&gt;"0",INDEX(GLSShapes!$A$1:$AY$15000,Index!$A475*40-34,48),0)</f>
        <v>0</v>
      </c>
      <c r="R475" s="194">
        <f>IF(F475&lt;&gt;"0",INDEX(GLSShapes!$A$1:$AY$15000,Index!$A475*40-34,49),0)</f>
        <v>0</v>
      </c>
    </row>
    <row r="476" spans="1:18">
      <c r="A476" s="80">
        <f t="shared" si="55"/>
        <v>474</v>
      </c>
      <c r="B476" s="157">
        <f>INDEX(GLSShapes!$A$1:$AY$40000,Index!$A476*40-39,1)</f>
        <v>0</v>
      </c>
      <c r="C476" t="str">
        <f t="shared" si="58"/>
        <v>DEER</v>
      </c>
      <c r="D476" s="132">
        <f>INDEX(GLSShapes!$A$1:$AY$40000,Index!$A476*40-38,2)</f>
        <v>0</v>
      </c>
      <c r="E476" s="154">
        <f t="shared" si="59"/>
        <v>18921</v>
      </c>
      <c r="F476" t="str">
        <f t="shared" si="56"/>
        <v>0</v>
      </c>
      <c r="G476" s="131">
        <f>INDEX(GLSShapes!$A$1:$AY$40000,Index!$A476*40-38,1)</f>
        <v>0</v>
      </c>
      <c r="H476" s="112" t="str">
        <f t="shared" si="57"/>
        <v>00</v>
      </c>
      <c r="I476" s="194">
        <f>IF(F476&lt;&gt;"0",INDEX(GLSShapes!$A$1:$AY$40000,Index!$A476*40-34,40),0)</f>
        <v>0</v>
      </c>
      <c r="J476" s="194">
        <f>IF(F476&lt;&gt;"0",INDEX(GLSShapes!$A$1:$AY$40000,Index!$A476*40-34,41),0)</f>
        <v>0</v>
      </c>
      <c r="M476" s="194" t="e">
        <f>INDEX(GLSShapes!$A$1:$AY$15000,Index!$A476*40-34,44)</f>
        <v>#REF!</v>
      </c>
      <c r="N476" s="194" t="e">
        <f>INDEX(GLSShapes!$A$1:$AY$15000,Index!$A476*40-34,45)</f>
        <v>#REF!</v>
      </c>
      <c r="Q476" s="194">
        <f>IF(F476&lt;&gt;"0",INDEX(GLSShapes!$A$1:$AY$15000,Index!$A476*40-34,48),0)</f>
        <v>0</v>
      </c>
      <c r="R476" s="194">
        <f>IF(F476&lt;&gt;"0",INDEX(GLSShapes!$A$1:$AY$15000,Index!$A476*40-34,49),0)</f>
        <v>0</v>
      </c>
    </row>
    <row r="477" spans="1:18">
      <c r="A477" s="80">
        <f t="shared" si="55"/>
        <v>475</v>
      </c>
      <c r="B477" s="157">
        <f>INDEX(GLSShapes!$A$1:$AY$40000,Index!$A477*40-39,1)</f>
        <v>0</v>
      </c>
      <c r="C477" t="str">
        <f t="shared" si="58"/>
        <v>DEER</v>
      </c>
      <c r="D477" s="132">
        <f>INDEX(GLSShapes!$A$1:$AY$40000,Index!$A477*40-38,2)</f>
        <v>0</v>
      </c>
      <c r="E477" s="154">
        <f t="shared" si="59"/>
        <v>18961</v>
      </c>
      <c r="F477" t="str">
        <f t="shared" si="56"/>
        <v>0</v>
      </c>
      <c r="G477" s="131">
        <f>INDEX(GLSShapes!$A$1:$AY$40000,Index!$A477*40-38,1)</f>
        <v>0</v>
      </c>
      <c r="H477" s="112" t="str">
        <f t="shared" si="57"/>
        <v>00</v>
      </c>
      <c r="I477" s="194">
        <f>IF(F477&lt;&gt;"0",INDEX(GLSShapes!$A$1:$AY$40000,Index!$A477*40-34,40),0)</f>
        <v>0</v>
      </c>
      <c r="J477" s="194">
        <f>IF(F477&lt;&gt;"0",INDEX(GLSShapes!$A$1:$AY$40000,Index!$A477*40-34,41),0)</f>
        <v>0</v>
      </c>
      <c r="M477" s="194" t="e">
        <f>INDEX(GLSShapes!$A$1:$AY$15000,Index!$A477*40-34,44)</f>
        <v>#REF!</v>
      </c>
      <c r="N477" s="194" t="e">
        <f>INDEX(GLSShapes!$A$1:$AY$15000,Index!$A477*40-34,45)</f>
        <v>#REF!</v>
      </c>
      <c r="Q477" s="194">
        <f>IF(F477&lt;&gt;"0",INDEX(GLSShapes!$A$1:$AY$15000,Index!$A477*40-34,48),0)</f>
        <v>0</v>
      </c>
      <c r="R477" s="194">
        <f>IF(F477&lt;&gt;"0",INDEX(GLSShapes!$A$1:$AY$15000,Index!$A477*40-34,49),0)</f>
        <v>0</v>
      </c>
    </row>
    <row r="478" spans="1:18">
      <c r="A478" s="80">
        <f t="shared" si="55"/>
        <v>476</v>
      </c>
      <c r="B478" s="157">
        <f>INDEX(GLSShapes!$A$1:$AY$40000,Index!$A478*40-39,1)</f>
        <v>0</v>
      </c>
      <c r="C478" t="str">
        <f t="shared" si="58"/>
        <v>DEER</v>
      </c>
      <c r="D478" s="132">
        <f>INDEX(GLSShapes!$A$1:$AY$40000,Index!$A478*40-38,2)</f>
        <v>0</v>
      </c>
      <c r="E478" s="154">
        <f t="shared" si="59"/>
        <v>19001</v>
      </c>
      <c r="F478" t="str">
        <f t="shared" si="56"/>
        <v>0</v>
      </c>
      <c r="G478" s="131">
        <f>INDEX(GLSShapes!$A$1:$AY$40000,Index!$A478*40-38,1)</f>
        <v>0</v>
      </c>
      <c r="H478" s="112" t="str">
        <f t="shared" si="57"/>
        <v>00</v>
      </c>
      <c r="I478" s="194">
        <f>IF(F478&lt;&gt;"0",INDEX(GLSShapes!$A$1:$AY$40000,Index!$A478*40-34,40),0)</f>
        <v>0</v>
      </c>
      <c r="J478" s="194">
        <f>IF(F478&lt;&gt;"0",INDEX(GLSShapes!$A$1:$AY$40000,Index!$A478*40-34,41),0)</f>
        <v>0</v>
      </c>
      <c r="M478" s="194" t="e">
        <f>INDEX(GLSShapes!$A$1:$AY$15000,Index!$A478*40-34,44)</f>
        <v>#REF!</v>
      </c>
      <c r="N478" s="194" t="e">
        <f>INDEX(GLSShapes!$A$1:$AY$15000,Index!$A478*40-34,45)</f>
        <v>#REF!</v>
      </c>
      <c r="Q478" s="194">
        <f>IF(F478&lt;&gt;"0",INDEX(GLSShapes!$A$1:$AY$15000,Index!$A478*40-34,48),0)</f>
        <v>0</v>
      </c>
      <c r="R478" s="194">
        <f>IF(F478&lt;&gt;"0",INDEX(GLSShapes!$A$1:$AY$15000,Index!$A478*40-34,49),0)</f>
        <v>0</v>
      </c>
    </row>
    <row r="479" spans="1:18">
      <c r="A479" s="80">
        <f t="shared" si="55"/>
        <v>477</v>
      </c>
      <c r="B479" s="157">
        <f>INDEX(GLSShapes!$A$1:$AY$40000,Index!$A479*40-39,1)</f>
        <v>0</v>
      </c>
      <c r="C479" t="str">
        <f t="shared" si="58"/>
        <v>DEER</v>
      </c>
      <c r="D479" s="132">
        <f>INDEX(GLSShapes!$A$1:$AY$40000,Index!$A479*40-38,2)</f>
        <v>0</v>
      </c>
      <c r="E479" s="154">
        <f t="shared" si="59"/>
        <v>19041</v>
      </c>
      <c r="F479" t="str">
        <f t="shared" si="56"/>
        <v>0</v>
      </c>
      <c r="G479" s="131">
        <f>INDEX(GLSShapes!$A$1:$AY$40000,Index!$A479*40-38,1)</f>
        <v>0</v>
      </c>
      <c r="H479" s="112" t="str">
        <f t="shared" si="57"/>
        <v>00</v>
      </c>
      <c r="I479" s="194">
        <f>IF(F479&lt;&gt;"0",INDEX(GLSShapes!$A$1:$AY$40000,Index!$A479*40-34,40),0)</f>
        <v>0</v>
      </c>
      <c r="J479" s="194">
        <f>IF(F479&lt;&gt;"0",INDEX(GLSShapes!$A$1:$AY$40000,Index!$A479*40-34,41),0)</f>
        <v>0</v>
      </c>
      <c r="M479" s="194" t="e">
        <f>INDEX(GLSShapes!$A$1:$AY$15000,Index!$A479*40-34,44)</f>
        <v>#REF!</v>
      </c>
      <c r="N479" s="194" t="e">
        <f>INDEX(GLSShapes!$A$1:$AY$15000,Index!$A479*40-34,45)</f>
        <v>#REF!</v>
      </c>
      <c r="Q479" s="194">
        <f>IF(F479&lt;&gt;"0",INDEX(GLSShapes!$A$1:$AY$15000,Index!$A479*40-34,48),0)</f>
        <v>0</v>
      </c>
      <c r="R479" s="194">
        <f>IF(F479&lt;&gt;"0",INDEX(GLSShapes!$A$1:$AY$15000,Index!$A479*40-34,49),0)</f>
        <v>0</v>
      </c>
    </row>
    <row r="480" spans="1:18">
      <c r="A480" s="80">
        <f t="shared" si="55"/>
        <v>478</v>
      </c>
      <c r="B480" s="157">
        <f>INDEX(GLSShapes!$A$1:$AY$40000,Index!$A480*40-39,1)</f>
        <v>0</v>
      </c>
      <c r="C480" t="str">
        <f t="shared" si="58"/>
        <v>DEER</v>
      </c>
      <c r="D480" s="132">
        <f>INDEX(GLSShapes!$A$1:$AY$40000,Index!$A480*40-38,2)</f>
        <v>0</v>
      </c>
      <c r="E480" s="154">
        <f t="shared" si="59"/>
        <v>19081</v>
      </c>
      <c r="F480" t="str">
        <f t="shared" si="56"/>
        <v>0</v>
      </c>
      <c r="G480" s="131">
        <f>INDEX(GLSShapes!$A$1:$AY$40000,Index!$A480*40-38,1)</f>
        <v>0</v>
      </c>
      <c r="H480" s="112" t="str">
        <f t="shared" si="57"/>
        <v>00</v>
      </c>
      <c r="I480" s="194">
        <f>IF(F480&lt;&gt;"0",INDEX(GLSShapes!$A$1:$AY$40000,Index!$A480*40-34,40),0)</f>
        <v>0</v>
      </c>
      <c r="J480" s="194">
        <f>IF(F480&lt;&gt;"0",INDEX(GLSShapes!$A$1:$AY$40000,Index!$A480*40-34,41),0)</f>
        <v>0</v>
      </c>
      <c r="M480" s="194" t="e">
        <f>INDEX(GLSShapes!$A$1:$AY$15000,Index!$A480*40-34,44)</f>
        <v>#REF!</v>
      </c>
      <c r="N480" s="194" t="e">
        <f>INDEX(GLSShapes!$A$1:$AY$15000,Index!$A480*40-34,45)</f>
        <v>#REF!</v>
      </c>
      <c r="Q480" s="194">
        <f>IF(F480&lt;&gt;"0",INDEX(GLSShapes!$A$1:$AY$15000,Index!$A480*40-34,48),0)</f>
        <v>0</v>
      </c>
      <c r="R480" s="194">
        <f>IF(F480&lt;&gt;"0",INDEX(GLSShapes!$A$1:$AY$15000,Index!$A480*40-34,49),0)</f>
        <v>0</v>
      </c>
    </row>
    <row r="481" spans="1:18">
      <c r="A481" s="80">
        <f t="shared" si="55"/>
        <v>479</v>
      </c>
      <c r="B481" s="157">
        <f>INDEX(GLSShapes!$A$1:$AY$40000,Index!$A481*40-39,1)</f>
        <v>0</v>
      </c>
      <c r="C481" t="str">
        <f t="shared" si="58"/>
        <v>DEER</v>
      </c>
      <c r="D481" s="132">
        <f>INDEX(GLSShapes!$A$1:$AY$40000,Index!$A481*40-38,2)</f>
        <v>0</v>
      </c>
      <c r="E481" s="154">
        <f t="shared" si="59"/>
        <v>19121</v>
      </c>
      <c r="F481" t="str">
        <f t="shared" si="56"/>
        <v>0</v>
      </c>
      <c r="G481" s="131">
        <f>INDEX(GLSShapes!$A$1:$AY$40000,Index!$A481*40-38,1)</f>
        <v>0</v>
      </c>
      <c r="H481" s="112" t="str">
        <f t="shared" si="57"/>
        <v>00</v>
      </c>
      <c r="I481" s="194">
        <f>IF(F481&lt;&gt;"0",INDEX(GLSShapes!$A$1:$AY$40000,Index!$A481*40-34,40),0)</f>
        <v>0</v>
      </c>
      <c r="J481" s="194">
        <f>IF(F481&lt;&gt;"0",INDEX(GLSShapes!$A$1:$AY$40000,Index!$A481*40-34,41),0)</f>
        <v>0</v>
      </c>
      <c r="M481" s="194" t="e">
        <f>INDEX(GLSShapes!$A$1:$AY$15000,Index!$A481*40-34,44)</f>
        <v>#REF!</v>
      </c>
      <c r="N481" s="194" t="e">
        <f>INDEX(GLSShapes!$A$1:$AY$15000,Index!$A481*40-34,45)</f>
        <v>#REF!</v>
      </c>
      <c r="Q481" s="194">
        <f>IF(F481&lt;&gt;"0",INDEX(GLSShapes!$A$1:$AY$15000,Index!$A481*40-34,48),0)</f>
        <v>0</v>
      </c>
      <c r="R481" s="194">
        <f>IF(F481&lt;&gt;"0",INDEX(GLSShapes!$A$1:$AY$15000,Index!$A481*40-34,49),0)</f>
        <v>0</v>
      </c>
    </row>
    <row r="482" spans="1:18">
      <c r="A482" s="80">
        <f t="shared" si="55"/>
        <v>480</v>
      </c>
      <c r="B482" s="157">
        <f>INDEX(GLSShapes!$A$1:$AY$40000,Index!$A482*40-39,1)</f>
        <v>0</v>
      </c>
      <c r="C482" t="str">
        <f t="shared" si="58"/>
        <v>DEER</v>
      </c>
      <c r="D482" s="132">
        <f>INDEX(GLSShapes!$A$1:$AY$40000,Index!$A482*40-38,2)</f>
        <v>0</v>
      </c>
      <c r="E482" s="154">
        <f t="shared" si="59"/>
        <v>19161</v>
      </c>
      <c r="F482" t="str">
        <f t="shared" si="56"/>
        <v>0</v>
      </c>
      <c r="G482" s="131">
        <f>INDEX(GLSShapes!$A$1:$AY$40000,Index!$A482*40-38,1)</f>
        <v>0</v>
      </c>
      <c r="H482" s="112" t="str">
        <f t="shared" si="57"/>
        <v>00</v>
      </c>
      <c r="I482" s="194">
        <f>IF(F482&lt;&gt;"0",INDEX(GLSShapes!$A$1:$AY$40000,Index!$A482*40-34,40),0)</f>
        <v>0</v>
      </c>
      <c r="J482" s="194">
        <f>IF(F482&lt;&gt;"0",INDEX(GLSShapes!$A$1:$AY$40000,Index!$A482*40-34,41),0)</f>
        <v>0</v>
      </c>
      <c r="M482" s="194" t="e">
        <f>INDEX(GLSShapes!$A$1:$AY$15000,Index!$A482*40-34,44)</f>
        <v>#REF!</v>
      </c>
      <c r="N482" s="194" t="e">
        <f>INDEX(GLSShapes!$A$1:$AY$15000,Index!$A482*40-34,45)</f>
        <v>#REF!</v>
      </c>
      <c r="Q482" s="194">
        <f>IF(F482&lt;&gt;"0",INDEX(GLSShapes!$A$1:$AY$15000,Index!$A482*40-34,48),0)</f>
        <v>0</v>
      </c>
      <c r="R482" s="194">
        <f>IF(F482&lt;&gt;"0",INDEX(GLSShapes!$A$1:$AY$15000,Index!$A482*40-34,49),0)</f>
        <v>0</v>
      </c>
    </row>
    <row r="483" spans="1:18">
      <c r="A483" s="80">
        <f t="shared" si="55"/>
        <v>481</v>
      </c>
      <c r="B483" s="157">
        <f>INDEX(GLSShapes!$A$1:$AY$40000,Index!$A483*40-39,1)</f>
        <v>0</v>
      </c>
      <c r="C483" t="str">
        <f t="shared" si="58"/>
        <v>DEER</v>
      </c>
      <c r="D483" s="132">
        <f>INDEX(GLSShapes!$A$1:$AY$40000,Index!$A483*40-38,2)</f>
        <v>0</v>
      </c>
      <c r="E483" s="154">
        <f t="shared" si="59"/>
        <v>19201</v>
      </c>
      <c r="F483" t="str">
        <f t="shared" si="56"/>
        <v>0</v>
      </c>
      <c r="G483" s="131">
        <f>INDEX(GLSShapes!$A$1:$AY$40000,Index!$A483*40-38,1)</f>
        <v>0</v>
      </c>
      <c r="H483" s="112" t="str">
        <f t="shared" si="57"/>
        <v>00</v>
      </c>
      <c r="I483" s="194">
        <f>IF(F483&lt;&gt;"0",INDEX(GLSShapes!$A$1:$AY$40000,Index!$A483*40-34,40),0)</f>
        <v>0</v>
      </c>
      <c r="J483" s="194">
        <f>IF(F483&lt;&gt;"0",INDEX(GLSShapes!$A$1:$AY$40000,Index!$A483*40-34,41),0)</f>
        <v>0</v>
      </c>
      <c r="M483" s="194" t="e">
        <f>INDEX(GLSShapes!$A$1:$AY$15000,Index!$A483*40-34,44)</f>
        <v>#REF!</v>
      </c>
      <c r="N483" s="194" t="e">
        <f>INDEX(GLSShapes!$A$1:$AY$15000,Index!$A483*40-34,45)</f>
        <v>#REF!</v>
      </c>
      <c r="Q483" s="194">
        <f>IF(F483&lt;&gt;"0",INDEX(GLSShapes!$A$1:$AY$15000,Index!$A483*40-34,48),0)</f>
        <v>0</v>
      </c>
      <c r="R483" s="194">
        <f>IF(F483&lt;&gt;"0",INDEX(GLSShapes!$A$1:$AY$15000,Index!$A483*40-34,49),0)</f>
        <v>0</v>
      </c>
    </row>
    <row r="484" spans="1:18">
      <c r="A484" s="80">
        <f t="shared" si="55"/>
        <v>482</v>
      </c>
      <c r="B484" s="157">
        <f>INDEX(GLSShapes!$A$1:$AY$40000,Index!$A484*40-39,1)</f>
        <v>0</v>
      </c>
      <c r="C484" t="str">
        <f t="shared" si="58"/>
        <v>DEER</v>
      </c>
      <c r="D484" s="132">
        <f>INDEX(GLSShapes!$A$1:$AY$40000,Index!$A484*40-38,2)</f>
        <v>0</v>
      </c>
      <c r="E484" s="154">
        <f t="shared" si="59"/>
        <v>19241</v>
      </c>
      <c r="F484" t="str">
        <f t="shared" si="56"/>
        <v>0</v>
      </c>
      <c r="G484" s="131">
        <f>INDEX(GLSShapes!$A$1:$AY$40000,Index!$A484*40-38,1)</f>
        <v>0</v>
      </c>
      <c r="H484" s="112" t="str">
        <f t="shared" si="57"/>
        <v>00</v>
      </c>
      <c r="I484" s="194">
        <f>IF(F484&lt;&gt;"0",INDEX(GLSShapes!$A$1:$AY$40000,Index!$A484*40-34,40),0)</f>
        <v>0</v>
      </c>
      <c r="J484" s="194">
        <f>IF(F484&lt;&gt;"0",INDEX(GLSShapes!$A$1:$AY$40000,Index!$A484*40-34,41),0)</f>
        <v>0</v>
      </c>
      <c r="M484" s="194" t="e">
        <f>INDEX(GLSShapes!$A$1:$AY$15000,Index!$A484*40-34,44)</f>
        <v>#REF!</v>
      </c>
      <c r="N484" s="194" t="e">
        <f>INDEX(GLSShapes!$A$1:$AY$15000,Index!$A484*40-34,45)</f>
        <v>#REF!</v>
      </c>
      <c r="Q484" s="194">
        <f>IF(F484&lt;&gt;"0",INDEX(GLSShapes!$A$1:$AY$15000,Index!$A484*40-34,48),0)</f>
        <v>0</v>
      </c>
      <c r="R484" s="194">
        <f>IF(F484&lt;&gt;"0",INDEX(GLSShapes!$A$1:$AY$15000,Index!$A484*40-34,49),0)</f>
        <v>0</v>
      </c>
    </row>
    <row r="485" spans="1:18">
      <c r="A485" s="80">
        <f t="shared" si="55"/>
        <v>483</v>
      </c>
      <c r="B485" s="157">
        <f>INDEX(GLSShapes!$A$1:$AY$40000,Index!$A485*40-39,1)</f>
        <v>0</v>
      </c>
      <c r="C485" t="str">
        <f t="shared" si="58"/>
        <v>DEER</v>
      </c>
      <c r="D485" s="132">
        <f>INDEX(GLSShapes!$A$1:$AY$40000,Index!$A485*40-38,2)</f>
        <v>0</v>
      </c>
      <c r="E485" s="154">
        <f t="shared" si="59"/>
        <v>19281</v>
      </c>
      <c r="F485" t="str">
        <f t="shared" si="56"/>
        <v>0</v>
      </c>
      <c r="G485" s="131">
        <f>INDEX(GLSShapes!$A$1:$AY$40000,Index!$A485*40-38,1)</f>
        <v>0</v>
      </c>
      <c r="H485" s="112" t="str">
        <f t="shared" si="57"/>
        <v>00</v>
      </c>
      <c r="I485" s="194">
        <f>IF(F485&lt;&gt;"0",INDEX(GLSShapes!$A$1:$AY$40000,Index!$A485*40-34,40),0)</f>
        <v>0</v>
      </c>
      <c r="J485" s="194">
        <f>IF(F485&lt;&gt;"0",INDEX(GLSShapes!$A$1:$AY$40000,Index!$A485*40-34,41),0)</f>
        <v>0</v>
      </c>
      <c r="M485" s="194" t="e">
        <f>INDEX(GLSShapes!$A$1:$AY$15000,Index!$A485*40-34,44)</f>
        <v>#REF!</v>
      </c>
      <c r="N485" s="194" t="e">
        <f>INDEX(GLSShapes!$A$1:$AY$15000,Index!$A485*40-34,45)</f>
        <v>#REF!</v>
      </c>
      <c r="Q485" s="194">
        <f>IF(F485&lt;&gt;"0",INDEX(GLSShapes!$A$1:$AY$15000,Index!$A485*40-34,48),0)</f>
        <v>0</v>
      </c>
      <c r="R485" s="194">
        <f>IF(F485&lt;&gt;"0",INDEX(GLSShapes!$A$1:$AY$15000,Index!$A485*40-34,49),0)</f>
        <v>0</v>
      </c>
    </row>
    <row r="486" spans="1:18">
      <c r="A486" s="80">
        <f t="shared" si="55"/>
        <v>484</v>
      </c>
      <c r="B486" s="157">
        <f>INDEX(GLSShapes!$A$1:$AY$40000,Index!$A486*40-39,1)</f>
        <v>0</v>
      </c>
      <c r="C486" t="str">
        <f t="shared" si="58"/>
        <v>DEER</v>
      </c>
      <c r="D486" s="132">
        <f>INDEX(GLSShapes!$A$1:$AY$40000,Index!$A486*40-38,2)</f>
        <v>0</v>
      </c>
      <c r="E486" s="154">
        <f t="shared" si="59"/>
        <v>19321</v>
      </c>
      <c r="F486" t="str">
        <f t="shared" si="56"/>
        <v>0</v>
      </c>
      <c r="G486" s="131">
        <f>INDEX(GLSShapes!$A$1:$AY$40000,Index!$A486*40-38,1)</f>
        <v>0</v>
      </c>
      <c r="H486" s="112" t="str">
        <f t="shared" si="57"/>
        <v>00</v>
      </c>
      <c r="I486" s="194">
        <f>IF(F486&lt;&gt;"0",INDEX(GLSShapes!$A$1:$AY$40000,Index!$A486*40-34,40),0)</f>
        <v>0</v>
      </c>
      <c r="J486" s="194">
        <f>IF(F486&lt;&gt;"0",INDEX(GLSShapes!$A$1:$AY$40000,Index!$A486*40-34,41),0)</f>
        <v>0</v>
      </c>
      <c r="M486" s="194" t="e">
        <f>INDEX(GLSShapes!$A$1:$AY$15000,Index!$A486*40-34,44)</f>
        <v>#REF!</v>
      </c>
      <c r="N486" s="194" t="e">
        <f>INDEX(GLSShapes!$A$1:$AY$15000,Index!$A486*40-34,45)</f>
        <v>#REF!</v>
      </c>
      <c r="Q486" s="194">
        <f>IF(F486&lt;&gt;"0",INDEX(GLSShapes!$A$1:$AY$15000,Index!$A486*40-34,48),0)</f>
        <v>0</v>
      </c>
      <c r="R486" s="194">
        <f>IF(F486&lt;&gt;"0",INDEX(GLSShapes!$A$1:$AY$15000,Index!$A486*40-34,49),0)</f>
        <v>0</v>
      </c>
    </row>
    <row r="487" spans="1:18">
      <c r="A487" s="80">
        <f t="shared" si="55"/>
        <v>485</v>
      </c>
      <c r="B487" s="157">
        <f>INDEX(GLSShapes!$A$1:$AY$40000,Index!$A487*40-39,1)</f>
        <v>0</v>
      </c>
      <c r="C487" t="str">
        <f t="shared" si="58"/>
        <v>DEER</v>
      </c>
      <c r="D487" s="132">
        <f>INDEX(GLSShapes!$A$1:$AY$40000,Index!$A487*40-38,2)</f>
        <v>0</v>
      </c>
      <c r="E487" s="154">
        <f t="shared" si="59"/>
        <v>19361</v>
      </c>
      <c r="F487" t="str">
        <f t="shared" si="56"/>
        <v>0</v>
      </c>
      <c r="G487" s="131">
        <f>INDEX(GLSShapes!$A$1:$AY$40000,Index!$A487*40-38,1)</f>
        <v>0</v>
      </c>
      <c r="H487" s="112" t="str">
        <f t="shared" si="57"/>
        <v>00</v>
      </c>
      <c r="I487" s="194">
        <f>IF(F487&lt;&gt;"0",INDEX(GLSShapes!$A$1:$AY$40000,Index!$A487*40-34,40),0)</f>
        <v>0</v>
      </c>
      <c r="J487" s="194">
        <f>IF(F487&lt;&gt;"0",INDEX(GLSShapes!$A$1:$AY$40000,Index!$A487*40-34,41),0)</f>
        <v>0</v>
      </c>
      <c r="M487" s="194" t="e">
        <f>INDEX(GLSShapes!$A$1:$AY$15000,Index!$A487*40-34,44)</f>
        <v>#REF!</v>
      </c>
      <c r="N487" s="194" t="e">
        <f>INDEX(GLSShapes!$A$1:$AY$15000,Index!$A487*40-34,45)</f>
        <v>#REF!</v>
      </c>
      <c r="Q487" s="194">
        <f>IF(F487&lt;&gt;"0",INDEX(GLSShapes!$A$1:$AY$15000,Index!$A487*40-34,48),0)</f>
        <v>0</v>
      </c>
      <c r="R487" s="194">
        <f>IF(F487&lt;&gt;"0",INDEX(GLSShapes!$A$1:$AY$15000,Index!$A487*40-34,49),0)</f>
        <v>0</v>
      </c>
    </row>
    <row r="488" spans="1:18">
      <c r="A488" s="80">
        <f t="shared" si="55"/>
        <v>486</v>
      </c>
      <c r="B488" s="157">
        <f>INDEX(GLSShapes!$A$1:$AY$40000,Index!$A488*40-39,1)</f>
        <v>0</v>
      </c>
      <c r="C488" t="str">
        <f t="shared" si="58"/>
        <v>DEER</v>
      </c>
      <c r="D488" s="132">
        <f>INDEX(GLSShapes!$A$1:$AY$40000,Index!$A488*40-38,2)</f>
        <v>0</v>
      </c>
      <c r="E488" s="154">
        <f t="shared" si="59"/>
        <v>19401</v>
      </c>
      <c r="F488" t="str">
        <f t="shared" si="56"/>
        <v>0</v>
      </c>
      <c r="G488" s="131">
        <f>INDEX(GLSShapes!$A$1:$AY$40000,Index!$A488*40-38,1)</f>
        <v>0</v>
      </c>
      <c r="H488" s="112" t="str">
        <f t="shared" si="57"/>
        <v>00</v>
      </c>
      <c r="I488" s="194">
        <f>IF(F488&lt;&gt;"0",INDEX(GLSShapes!$A$1:$AY$40000,Index!$A488*40-34,40),0)</f>
        <v>0</v>
      </c>
      <c r="J488" s="194">
        <f>IF(F488&lt;&gt;"0",INDEX(GLSShapes!$A$1:$AY$40000,Index!$A488*40-34,41),0)</f>
        <v>0</v>
      </c>
      <c r="M488" s="194" t="e">
        <f>INDEX(GLSShapes!$A$1:$AY$15000,Index!$A488*40-34,44)</f>
        <v>#REF!</v>
      </c>
      <c r="N488" s="194" t="e">
        <f>INDEX(GLSShapes!$A$1:$AY$15000,Index!$A488*40-34,45)</f>
        <v>#REF!</v>
      </c>
      <c r="Q488" s="194">
        <f>IF(F488&lt;&gt;"0",INDEX(GLSShapes!$A$1:$AY$15000,Index!$A488*40-34,48),0)</f>
        <v>0</v>
      </c>
      <c r="R488" s="194">
        <f>IF(F488&lt;&gt;"0",INDEX(GLSShapes!$A$1:$AY$15000,Index!$A488*40-34,49),0)</f>
        <v>0</v>
      </c>
    </row>
    <row r="489" spans="1:18">
      <c r="A489" s="80">
        <f t="shared" si="55"/>
        <v>487</v>
      </c>
      <c r="B489" s="157">
        <f>INDEX(GLSShapes!$A$1:$AY$40000,Index!$A489*40-39,1)</f>
        <v>0</v>
      </c>
      <c r="C489" t="str">
        <f t="shared" si="58"/>
        <v>DEER</v>
      </c>
      <c r="D489" s="132">
        <f>INDEX(GLSShapes!$A$1:$AY$40000,Index!$A489*40-38,2)</f>
        <v>0</v>
      </c>
      <c r="E489" s="154">
        <f t="shared" si="59"/>
        <v>19441</v>
      </c>
      <c r="F489" t="str">
        <f t="shared" si="56"/>
        <v>0</v>
      </c>
      <c r="G489" s="131">
        <f>INDEX(GLSShapes!$A$1:$AY$40000,Index!$A489*40-38,1)</f>
        <v>0</v>
      </c>
      <c r="H489" s="112" t="str">
        <f t="shared" si="57"/>
        <v>00</v>
      </c>
      <c r="I489" s="194">
        <f>IF(F489&lt;&gt;"0",INDEX(GLSShapes!$A$1:$AY$40000,Index!$A489*40-34,40),0)</f>
        <v>0</v>
      </c>
      <c r="J489" s="194">
        <f>IF(F489&lt;&gt;"0",INDEX(GLSShapes!$A$1:$AY$40000,Index!$A489*40-34,41),0)</f>
        <v>0</v>
      </c>
      <c r="M489" s="194" t="e">
        <f>INDEX(GLSShapes!$A$1:$AY$15000,Index!$A489*40-34,44)</f>
        <v>#REF!</v>
      </c>
      <c r="N489" s="194" t="e">
        <f>INDEX(GLSShapes!$A$1:$AY$15000,Index!$A489*40-34,45)</f>
        <v>#REF!</v>
      </c>
      <c r="Q489" s="194">
        <f>IF(F489&lt;&gt;"0",INDEX(GLSShapes!$A$1:$AY$15000,Index!$A489*40-34,48),0)</f>
        <v>0</v>
      </c>
      <c r="R489" s="194">
        <f>IF(F489&lt;&gt;"0",INDEX(GLSShapes!$A$1:$AY$15000,Index!$A489*40-34,49),0)</f>
        <v>0</v>
      </c>
    </row>
    <row r="490" spans="1:18">
      <c r="A490" s="80">
        <f t="shared" si="55"/>
        <v>488</v>
      </c>
      <c r="B490" s="157">
        <f>INDEX(GLSShapes!$A$1:$AY$40000,Index!$A490*40-39,1)</f>
        <v>0</v>
      </c>
      <c r="C490" t="str">
        <f t="shared" si="58"/>
        <v>DEER</v>
      </c>
      <c r="D490" s="132">
        <f>INDEX(GLSShapes!$A$1:$AY$40000,Index!$A490*40-38,2)</f>
        <v>0</v>
      </c>
      <c r="E490" s="154">
        <f t="shared" si="59"/>
        <v>19481</v>
      </c>
      <c r="F490" t="str">
        <f t="shared" si="56"/>
        <v>0</v>
      </c>
      <c r="G490" s="131">
        <f>INDEX(GLSShapes!$A$1:$AY$40000,Index!$A490*40-38,1)</f>
        <v>0</v>
      </c>
      <c r="H490" s="112" t="str">
        <f t="shared" si="57"/>
        <v>00</v>
      </c>
      <c r="I490" s="194">
        <f>IF(F490&lt;&gt;"0",INDEX(GLSShapes!$A$1:$AY$40000,Index!$A490*40-34,40),0)</f>
        <v>0</v>
      </c>
      <c r="J490" s="194">
        <f>IF(F490&lt;&gt;"0",INDEX(GLSShapes!$A$1:$AY$40000,Index!$A490*40-34,41),0)</f>
        <v>0</v>
      </c>
      <c r="M490" s="194" t="e">
        <f>INDEX(GLSShapes!$A$1:$AY$15000,Index!$A490*40-34,44)</f>
        <v>#REF!</v>
      </c>
      <c r="N490" s="194" t="e">
        <f>INDEX(GLSShapes!$A$1:$AY$15000,Index!$A490*40-34,45)</f>
        <v>#REF!</v>
      </c>
      <c r="Q490" s="194">
        <f>IF(F490&lt;&gt;"0",INDEX(GLSShapes!$A$1:$AY$15000,Index!$A490*40-34,48),0)</f>
        <v>0</v>
      </c>
      <c r="R490" s="194">
        <f>IF(F490&lt;&gt;"0",INDEX(GLSShapes!$A$1:$AY$15000,Index!$A490*40-34,49),0)</f>
        <v>0</v>
      </c>
    </row>
    <row r="491" spans="1:18">
      <c r="A491" s="80">
        <f t="shared" si="55"/>
        <v>489</v>
      </c>
      <c r="B491" s="157">
        <f>INDEX(GLSShapes!$A$1:$AY$40000,Index!$A491*40-39,1)</f>
        <v>0</v>
      </c>
      <c r="C491" t="str">
        <f t="shared" si="58"/>
        <v>DEER</v>
      </c>
      <c r="D491" s="132">
        <f>INDEX(GLSShapes!$A$1:$AY$40000,Index!$A491*40-38,2)</f>
        <v>0</v>
      </c>
      <c r="E491" s="154">
        <f t="shared" si="59"/>
        <v>19521</v>
      </c>
      <c r="F491" t="str">
        <f t="shared" si="56"/>
        <v>0</v>
      </c>
      <c r="G491" s="131">
        <f>INDEX(GLSShapes!$A$1:$AY$40000,Index!$A491*40-38,1)</f>
        <v>0</v>
      </c>
      <c r="H491" s="112" t="str">
        <f t="shared" si="57"/>
        <v>00</v>
      </c>
      <c r="I491" s="194">
        <f>IF(F491&lt;&gt;"0",INDEX(GLSShapes!$A$1:$AY$40000,Index!$A491*40-34,40),0)</f>
        <v>0</v>
      </c>
      <c r="J491" s="194">
        <f>IF(F491&lt;&gt;"0",INDEX(GLSShapes!$A$1:$AY$40000,Index!$A491*40-34,41),0)</f>
        <v>0</v>
      </c>
      <c r="M491" s="194" t="e">
        <f>INDEX(GLSShapes!$A$1:$AY$15000,Index!$A491*40-34,44)</f>
        <v>#REF!</v>
      </c>
      <c r="N491" s="194" t="e">
        <f>INDEX(GLSShapes!$A$1:$AY$15000,Index!$A491*40-34,45)</f>
        <v>#REF!</v>
      </c>
      <c r="Q491" s="194">
        <f>IF(F491&lt;&gt;"0",INDEX(GLSShapes!$A$1:$AY$15000,Index!$A491*40-34,48),0)</f>
        <v>0</v>
      </c>
      <c r="R491" s="194">
        <f>IF(F491&lt;&gt;"0",INDEX(GLSShapes!$A$1:$AY$15000,Index!$A491*40-34,49),0)</f>
        <v>0</v>
      </c>
    </row>
    <row r="492" spans="1:18">
      <c r="A492" s="80">
        <f t="shared" si="55"/>
        <v>490</v>
      </c>
      <c r="B492" s="157">
        <f>INDEX(GLSShapes!$A$1:$AY$40000,Index!$A492*40-39,1)</f>
        <v>0</v>
      </c>
      <c r="C492" t="str">
        <f t="shared" si="58"/>
        <v>DEER</v>
      </c>
      <c r="D492" s="132">
        <f>INDEX(GLSShapes!$A$1:$AY$40000,Index!$A492*40-38,2)</f>
        <v>0</v>
      </c>
      <c r="E492" s="154">
        <f t="shared" si="59"/>
        <v>19561</v>
      </c>
      <c r="F492" t="str">
        <f t="shared" si="56"/>
        <v>0</v>
      </c>
      <c r="G492" s="131">
        <f>INDEX(GLSShapes!$A$1:$AY$40000,Index!$A492*40-38,1)</f>
        <v>0</v>
      </c>
      <c r="H492" s="112" t="str">
        <f t="shared" si="57"/>
        <v>00</v>
      </c>
      <c r="I492" s="194">
        <f>IF(F492&lt;&gt;"0",INDEX(GLSShapes!$A$1:$AY$40000,Index!$A492*40-34,40),0)</f>
        <v>0</v>
      </c>
      <c r="J492" s="194">
        <f>IF(F492&lt;&gt;"0",INDEX(GLSShapes!$A$1:$AY$40000,Index!$A492*40-34,41),0)</f>
        <v>0</v>
      </c>
      <c r="M492" s="194" t="e">
        <f>INDEX(GLSShapes!$A$1:$AY$15000,Index!$A492*40-34,44)</f>
        <v>#REF!</v>
      </c>
      <c r="N492" s="194" t="e">
        <f>INDEX(GLSShapes!$A$1:$AY$15000,Index!$A492*40-34,45)</f>
        <v>#REF!</v>
      </c>
      <c r="Q492" s="194">
        <f>IF(F492&lt;&gt;"0",INDEX(GLSShapes!$A$1:$AY$15000,Index!$A492*40-34,48),0)</f>
        <v>0</v>
      </c>
      <c r="R492" s="194">
        <f>IF(F492&lt;&gt;"0",INDEX(GLSShapes!$A$1:$AY$15000,Index!$A492*40-34,49),0)</f>
        <v>0</v>
      </c>
    </row>
    <row r="493" spans="1:18">
      <c r="A493" s="80">
        <f t="shared" si="55"/>
        <v>491</v>
      </c>
      <c r="B493" s="157">
        <f>INDEX(GLSShapes!$A$1:$AY$40000,Index!$A493*40-39,1)</f>
        <v>0</v>
      </c>
      <c r="C493" t="str">
        <f t="shared" si="58"/>
        <v>DEER</v>
      </c>
      <c r="D493" s="132">
        <f>INDEX(GLSShapes!$A$1:$AY$40000,Index!$A493*40-38,2)</f>
        <v>0</v>
      </c>
      <c r="E493" s="154">
        <f t="shared" si="59"/>
        <v>19601</v>
      </c>
      <c r="F493" t="str">
        <f t="shared" si="56"/>
        <v>0</v>
      </c>
      <c r="G493" s="131">
        <f>INDEX(GLSShapes!$A$1:$AY$40000,Index!$A493*40-38,1)</f>
        <v>0</v>
      </c>
      <c r="H493" s="112" t="str">
        <f t="shared" si="57"/>
        <v>00</v>
      </c>
      <c r="I493" s="194">
        <f>IF(F493&lt;&gt;"0",INDEX(GLSShapes!$A$1:$AY$40000,Index!$A493*40-34,40),0)</f>
        <v>0</v>
      </c>
      <c r="J493" s="194">
        <f>IF(F493&lt;&gt;"0",INDEX(GLSShapes!$A$1:$AY$40000,Index!$A493*40-34,41),0)</f>
        <v>0</v>
      </c>
      <c r="M493" s="194" t="e">
        <f>INDEX(GLSShapes!$A$1:$AY$15000,Index!$A493*40-34,44)</f>
        <v>#REF!</v>
      </c>
      <c r="N493" s="194" t="e">
        <f>INDEX(GLSShapes!$A$1:$AY$15000,Index!$A493*40-34,45)</f>
        <v>#REF!</v>
      </c>
      <c r="Q493" s="194">
        <f>IF(F493&lt;&gt;"0",INDEX(GLSShapes!$A$1:$AY$15000,Index!$A493*40-34,48),0)</f>
        <v>0</v>
      </c>
      <c r="R493" s="194">
        <f>IF(F493&lt;&gt;"0",INDEX(GLSShapes!$A$1:$AY$15000,Index!$A493*40-34,49),0)</f>
        <v>0</v>
      </c>
    </row>
    <row r="494" spans="1:18">
      <c r="A494" s="80">
        <f t="shared" si="55"/>
        <v>492</v>
      </c>
      <c r="B494" s="157">
        <f>INDEX(GLSShapes!$A$1:$AY$40000,Index!$A494*40-39,1)</f>
        <v>0</v>
      </c>
      <c r="C494" t="str">
        <f t="shared" si="58"/>
        <v>DEER</v>
      </c>
      <c r="D494" s="132">
        <f>INDEX(GLSShapes!$A$1:$AY$40000,Index!$A494*40-38,2)</f>
        <v>0</v>
      </c>
      <c r="E494" s="154">
        <f t="shared" si="59"/>
        <v>19641</v>
      </c>
      <c r="F494" t="str">
        <f t="shared" si="56"/>
        <v>0</v>
      </c>
      <c r="G494" s="131">
        <f>INDEX(GLSShapes!$A$1:$AY$40000,Index!$A494*40-38,1)</f>
        <v>0</v>
      </c>
      <c r="H494" s="112" t="str">
        <f t="shared" si="57"/>
        <v>00</v>
      </c>
      <c r="I494" s="194">
        <f>IF(F494&lt;&gt;"0",INDEX(GLSShapes!$A$1:$AY$40000,Index!$A494*40-34,40),0)</f>
        <v>0</v>
      </c>
      <c r="J494" s="194">
        <f>IF(F494&lt;&gt;"0",INDEX(GLSShapes!$A$1:$AY$40000,Index!$A494*40-34,41),0)</f>
        <v>0</v>
      </c>
      <c r="M494" s="194" t="e">
        <f>INDEX(GLSShapes!$A$1:$AY$15000,Index!$A494*40-34,44)</f>
        <v>#REF!</v>
      </c>
      <c r="N494" s="194" t="e">
        <f>INDEX(GLSShapes!$A$1:$AY$15000,Index!$A494*40-34,45)</f>
        <v>#REF!</v>
      </c>
      <c r="Q494" s="194">
        <f>IF(F494&lt;&gt;"0",INDEX(GLSShapes!$A$1:$AY$15000,Index!$A494*40-34,48),0)</f>
        <v>0</v>
      </c>
      <c r="R494" s="194">
        <f>IF(F494&lt;&gt;"0",INDEX(GLSShapes!$A$1:$AY$15000,Index!$A494*40-34,49),0)</f>
        <v>0</v>
      </c>
    </row>
    <row r="495" spans="1:18">
      <c r="A495" s="80">
        <f t="shared" si="55"/>
        <v>493</v>
      </c>
      <c r="B495" s="157">
        <f>INDEX(GLSShapes!$A$1:$AY$40000,Index!$A495*40-39,1)</f>
        <v>0</v>
      </c>
      <c r="C495" t="str">
        <f t="shared" si="58"/>
        <v>DEER</v>
      </c>
      <c r="D495" s="132">
        <f>INDEX(GLSShapes!$A$1:$AY$40000,Index!$A495*40-38,2)</f>
        <v>0</v>
      </c>
      <c r="E495" s="154">
        <f t="shared" si="59"/>
        <v>19681</v>
      </c>
      <c r="F495" t="str">
        <f t="shared" si="56"/>
        <v>0</v>
      </c>
      <c r="G495" s="131">
        <f>INDEX(GLSShapes!$A$1:$AY$40000,Index!$A495*40-38,1)</f>
        <v>0</v>
      </c>
      <c r="H495" s="112" t="str">
        <f t="shared" si="57"/>
        <v>00</v>
      </c>
      <c r="I495" s="194">
        <f>IF(F495&lt;&gt;"0",INDEX(GLSShapes!$A$1:$AY$40000,Index!$A495*40-34,40),0)</f>
        <v>0</v>
      </c>
      <c r="J495" s="194">
        <f>IF(F495&lt;&gt;"0",INDEX(GLSShapes!$A$1:$AY$40000,Index!$A495*40-34,41),0)</f>
        <v>0</v>
      </c>
      <c r="M495" s="194" t="e">
        <f>INDEX(GLSShapes!$A$1:$AY$15000,Index!$A495*40-34,44)</f>
        <v>#REF!</v>
      </c>
      <c r="N495" s="194" t="e">
        <f>INDEX(GLSShapes!$A$1:$AY$15000,Index!$A495*40-34,45)</f>
        <v>#REF!</v>
      </c>
      <c r="Q495" s="194">
        <f>IF(F495&lt;&gt;"0",INDEX(GLSShapes!$A$1:$AY$15000,Index!$A495*40-34,48),0)</f>
        <v>0</v>
      </c>
      <c r="R495" s="194">
        <f>IF(F495&lt;&gt;"0",INDEX(GLSShapes!$A$1:$AY$15000,Index!$A495*40-34,49),0)</f>
        <v>0</v>
      </c>
    </row>
    <row r="496" spans="1:18">
      <c r="A496" s="80">
        <f t="shared" si="55"/>
        <v>494</v>
      </c>
      <c r="B496" s="157">
        <f>INDEX(GLSShapes!$A$1:$AY$40000,Index!$A496*40-39,1)</f>
        <v>0</v>
      </c>
      <c r="C496" t="str">
        <f t="shared" si="58"/>
        <v>DEER</v>
      </c>
      <c r="D496" s="132">
        <f>INDEX(GLSShapes!$A$1:$AY$40000,Index!$A496*40-38,2)</f>
        <v>0</v>
      </c>
      <c r="E496" s="154">
        <f t="shared" si="59"/>
        <v>19721</v>
      </c>
      <c r="F496" t="str">
        <f t="shared" si="56"/>
        <v>0</v>
      </c>
      <c r="G496" s="131">
        <f>INDEX(GLSShapes!$A$1:$AY$40000,Index!$A496*40-38,1)</f>
        <v>0</v>
      </c>
      <c r="H496" s="112" t="str">
        <f t="shared" si="57"/>
        <v>00</v>
      </c>
      <c r="I496" s="194">
        <f>IF(F496&lt;&gt;"0",INDEX(GLSShapes!$A$1:$AY$40000,Index!$A496*40-34,40),0)</f>
        <v>0</v>
      </c>
      <c r="J496" s="194">
        <f>IF(F496&lt;&gt;"0",INDEX(GLSShapes!$A$1:$AY$40000,Index!$A496*40-34,41),0)</f>
        <v>0</v>
      </c>
      <c r="M496" s="194" t="e">
        <f>INDEX(GLSShapes!$A$1:$AY$15000,Index!$A496*40-34,44)</f>
        <v>#REF!</v>
      </c>
      <c r="N496" s="194" t="e">
        <f>INDEX(GLSShapes!$A$1:$AY$15000,Index!$A496*40-34,45)</f>
        <v>#REF!</v>
      </c>
      <c r="Q496" s="194">
        <f>IF(F496&lt;&gt;"0",INDEX(GLSShapes!$A$1:$AY$15000,Index!$A496*40-34,48),0)</f>
        <v>0</v>
      </c>
      <c r="R496" s="194">
        <f>IF(F496&lt;&gt;"0",INDEX(GLSShapes!$A$1:$AY$15000,Index!$A496*40-34,49),0)</f>
        <v>0</v>
      </c>
    </row>
    <row r="497" spans="1:18">
      <c r="A497" s="80">
        <f t="shared" si="55"/>
        <v>495</v>
      </c>
      <c r="B497" s="157">
        <f>INDEX(GLSShapes!$A$1:$AY$40000,Index!$A497*40-39,1)</f>
        <v>0</v>
      </c>
      <c r="C497" t="str">
        <f t="shared" si="58"/>
        <v>DEER</v>
      </c>
      <c r="D497" s="132">
        <f>INDEX(GLSShapes!$A$1:$AY$40000,Index!$A497*40-38,2)</f>
        <v>0</v>
      </c>
      <c r="E497" s="154">
        <f t="shared" si="59"/>
        <v>19761</v>
      </c>
      <c r="F497" t="str">
        <f t="shared" si="56"/>
        <v>0</v>
      </c>
      <c r="G497" s="131">
        <f>INDEX(GLSShapes!$A$1:$AY$40000,Index!$A497*40-38,1)</f>
        <v>0</v>
      </c>
      <c r="H497" s="112" t="str">
        <f t="shared" si="57"/>
        <v>00</v>
      </c>
      <c r="I497" s="194">
        <f>IF(F497&lt;&gt;"0",INDEX(GLSShapes!$A$1:$AY$40000,Index!$A497*40-34,40),0)</f>
        <v>0</v>
      </c>
      <c r="J497" s="194">
        <f>IF(F497&lt;&gt;"0",INDEX(GLSShapes!$A$1:$AY$40000,Index!$A497*40-34,41),0)</f>
        <v>0</v>
      </c>
      <c r="M497" s="194" t="e">
        <f>INDEX(GLSShapes!$A$1:$AY$15000,Index!$A497*40-34,44)</f>
        <v>#REF!</v>
      </c>
      <c r="N497" s="194" t="e">
        <f>INDEX(GLSShapes!$A$1:$AY$15000,Index!$A497*40-34,45)</f>
        <v>#REF!</v>
      </c>
      <c r="Q497" s="194">
        <f>IF(F497&lt;&gt;"0",INDEX(GLSShapes!$A$1:$AY$15000,Index!$A497*40-34,48),0)</f>
        <v>0</v>
      </c>
      <c r="R497" s="194">
        <f>IF(F497&lt;&gt;"0",INDEX(GLSShapes!$A$1:$AY$15000,Index!$A497*40-34,49),0)</f>
        <v>0</v>
      </c>
    </row>
    <row r="498" spans="1:18">
      <c r="A498" s="80">
        <f t="shared" si="55"/>
        <v>496</v>
      </c>
      <c r="B498" s="157">
        <f>INDEX(GLSShapes!$A$1:$AY$40000,Index!$A498*40-39,1)</f>
        <v>0</v>
      </c>
      <c r="C498" t="str">
        <f t="shared" si="58"/>
        <v>DEER</v>
      </c>
      <c r="D498" s="132">
        <f>INDEX(GLSShapes!$A$1:$AY$40000,Index!$A498*40-38,2)</f>
        <v>0</v>
      </c>
      <c r="E498" s="154">
        <f t="shared" si="59"/>
        <v>19801</v>
      </c>
      <c r="F498" t="str">
        <f t="shared" si="56"/>
        <v>0</v>
      </c>
      <c r="G498" s="131">
        <f>INDEX(GLSShapes!$A$1:$AY$40000,Index!$A498*40-38,1)</f>
        <v>0</v>
      </c>
      <c r="H498" s="112" t="str">
        <f t="shared" si="57"/>
        <v>00</v>
      </c>
      <c r="I498" s="194">
        <f>IF(F498&lt;&gt;"0",INDEX(GLSShapes!$A$1:$AY$40000,Index!$A498*40-34,40),0)</f>
        <v>0</v>
      </c>
      <c r="J498" s="194">
        <f>IF(F498&lt;&gt;"0",INDEX(GLSShapes!$A$1:$AY$40000,Index!$A498*40-34,41),0)</f>
        <v>0</v>
      </c>
      <c r="M498" s="194" t="e">
        <f>INDEX(GLSShapes!$A$1:$AY$15000,Index!$A498*40-34,44)</f>
        <v>#REF!</v>
      </c>
      <c r="N498" s="194" t="e">
        <f>INDEX(GLSShapes!$A$1:$AY$15000,Index!$A498*40-34,45)</f>
        <v>#REF!</v>
      </c>
      <c r="Q498" s="194">
        <f>IF(F498&lt;&gt;"0",INDEX(GLSShapes!$A$1:$AY$15000,Index!$A498*40-34,48),0)</f>
        <v>0</v>
      </c>
      <c r="R498" s="194">
        <f>IF(F498&lt;&gt;"0",INDEX(GLSShapes!$A$1:$AY$15000,Index!$A498*40-34,49),0)</f>
        <v>0</v>
      </c>
    </row>
    <row r="499" spans="1:18">
      <c r="A499" s="80">
        <f t="shared" si="55"/>
        <v>497</v>
      </c>
      <c r="B499" s="157">
        <f>INDEX(GLSShapes!$A$1:$AY$40000,Index!$A499*40-39,1)</f>
        <v>0</v>
      </c>
      <c r="C499" t="str">
        <f t="shared" si="58"/>
        <v>DEER</v>
      </c>
      <c r="D499" s="132">
        <f>INDEX(GLSShapes!$A$1:$AY$40000,Index!$A499*40-38,2)</f>
        <v>0</v>
      </c>
      <c r="E499" s="154">
        <f t="shared" si="59"/>
        <v>19841</v>
      </c>
      <c r="F499" t="str">
        <f t="shared" si="56"/>
        <v>0</v>
      </c>
      <c r="G499" s="131">
        <f>INDEX(GLSShapes!$A$1:$AY$40000,Index!$A499*40-38,1)</f>
        <v>0</v>
      </c>
      <c r="H499" s="112" t="str">
        <f t="shared" si="57"/>
        <v>00</v>
      </c>
      <c r="I499" s="194">
        <f>IF(F499&lt;&gt;"0",INDEX(GLSShapes!$A$1:$AY$40000,Index!$A499*40-34,40),0)</f>
        <v>0</v>
      </c>
      <c r="J499" s="194">
        <f>IF(F499&lt;&gt;"0",INDEX(GLSShapes!$A$1:$AY$40000,Index!$A499*40-34,41),0)</f>
        <v>0</v>
      </c>
      <c r="M499" s="194" t="e">
        <f>INDEX(GLSShapes!$A$1:$AY$15000,Index!$A499*40-34,44)</f>
        <v>#REF!</v>
      </c>
      <c r="N499" s="194" t="e">
        <f>INDEX(GLSShapes!$A$1:$AY$15000,Index!$A499*40-34,45)</f>
        <v>#REF!</v>
      </c>
      <c r="Q499" s="194">
        <f>IF(F499&lt;&gt;"0",INDEX(GLSShapes!$A$1:$AY$15000,Index!$A499*40-34,48),0)</f>
        <v>0</v>
      </c>
      <c r="R499" s="194">
        <f>IF(F499&lt;&gt;"0",INDEX(GLSShapes!$A$1:$AY$15000,Index!$A499*40-34,49),0)</f>
        <v>0</v>
      </c>
    </row>
    <row r="500" spans="1:18">
      <c r="A500" s="80">
        <f t="shared" si="55"/>
        <v>498</v>
      </c>
      <c r="B500" s="157">
        <f>INDEX(GLSShapes!$A$1:$AY$40000,Index!$A500*40-39,1)</f>
        <v>0</v>
      </c>
      <c r="C500" t="str">
        <f t="shared" si="58"/>
        <v>DEER</v>
      </c>
      <c r="D500" s="132">
        <f>INDEX(GLSShapes!$A$1:$AY$40000,Index!$A500*40-38,2)</f>
        <v>0</v>
      </c>
      <c r="E500" s="154">
        <f t="shared" si="59"/>
        <v>19881</v>
      </c>
      <c r="F500" t="str">
        <f t="shared" si="56"/>
        <v>0</v>
      </c>
      <c r="G500" s="131">
        <f>INDEX(GLSShapes!$A$1:$AY$40000,Index!$A500*40-38,1)</f>
        <v>0</v>
      </c>
      <c r="H500" s="112" t="str">
        <f t="shared" si="57"/>
        <v>00</v>
      </c>
      <c r="I500" s="194">
        <f>IF(F500&lt;&gt;"0",INDEX(GLSShapes!$A$1:$AY$40000,Index!$A500*40-34,40),0)</f>
        <v>0</v>
      </c>
      <c r="J500" s="194">
        <f>IF(F500&lt;&gt;"0",INDEX(GLSShapes!$A$1:$AY$40000,Index!$A500*40-34,41),0)</f>
        <v>0</v>
      </c>
      <c r="M500" s="194" t="e">
        <f>INDEX(GLSShapes!$A$1:$AY$15000,Index!$A500*40-34,44)</f>
        <v>#REF!</v>
      </c>
      <c r="N500" s="194" t="e">
        <f>INDEX(GLSShapes!$A$1:$AY$15000,Index!$A500*40-34,45)</f>
        <v>#REF!</v>
      </c>
      <c r="Q500" s="194">
        <f>IF(F500&lt;&gt;"0",INDEX(GLSShapes!$A$1:$AY$15000,Index!$A500*40-34,48),0)</f>
        <v>0</v>
      </c>
      <c r="R500" s="194">
        <f>IF(F500&lt;&gt;"0",INDEX(GLSShapes!$A$1:$AY$15000,Index!$A500*40-34,49),0)</f>
        <v>0</v>
      </c>
    </row>
    <row r="501" spans="1:18">
      <c r="A501" s="80">
        <f t="shared" si="55"/>
        <v>499</v>
      </c>
      <c r="B501" s="157">
        <f>INDEX(GLSShapes!$A$1:$AY$40000,Index!$A501*40-39,1)</f>
        <v>0</v>
      </c>
      <c r="C501" t="str">
        <f t="shared" si="58"/>
        <v>DEER</v>
      </c>
      <c r="D501" s="132">
        <f>INDEX(GLSShapes!$A$1:$AY$40000,Index!$A501*40-38,2)</f>
        <v>0</v>
      </c>
      <c r="E501" s="154">
        <f t="shared" si="59"/>
        <v>19921</v>
      </c>
      <c r="F501" t="str">
        <f t="shared" si="56"/>
        <v>0</v>
      </c>
      <c r="G501" s="131">
        <f>INDEX(GLSShapes!$A$1:$AY$40000,Index!$A501*40-38,1)</f>
        <v>0</v>
      </c>
      <c r="H501" s="112" t="str">
        <f t="shared" si="57"/>
        <v>00</v>
      </c>
      <c r="I501" s="194">
        <f>IF(F501&lt;&gt;"0",INDEX(GLSShapes!$A$1:$AY$40000,Index!$A501*40-34,40),0)</f>
        <v>0</v>
      </c>
      <c r="J501" s="194">
        <f>IF(F501&lt;&gt;"0",INDEX(GLSShapes!$A$1:$AY$40000,Index!$A501*40-34,41),0)</f>
        <v>0</v>
      </c>
      <c r="M501" s="194" t="e">
        <f>INDEX(GLSShapes!$A$1:$AY$15000,Index!$A501*40-34,44)</f>
        <v>#REF!</v>
      </c>
      <c r="N501" s="194" t="e">
        <f>INDEX(GLSShapes!$A$1:$AY$15000,Index!$A501*40-34,45)</f>
        <v>#REF!</v>
      </c>
      <c r="Q501" s="194">
        <f>IF(F501&lt;&gt;"0",INDEX(GLSShapes!$A$1:$AY$15000,Index!$A501*40-34,48),0)</f>
        <v>0</v>
      </c>
      <c r="R501" s="194">
        <f>IF(F501&lt;&gt;"0",INDEX(GLSShapes!$A$1:$AY$15000,Index!$A501*40-34,49),0)</f>
        <v>0</v>
      </c>
    </row>
    <row r="502" spans="1:18">
      <c r="A502" s="80">
        <f t="shared" si="55"/>
        <v>500</v>
      </c>
      <c r="B502" s="157">
        <f>INDEX(GLSShapes!$A$1:$AY$40000,Index!$A502*40-39,1)</f>
        <v>0</v>
      </c>
      <c r="C502" t="str">
        <f t="shared" si="58"/>
        <v>DEER</v>
      </c>
      <c r="D502" s="132">
        <f>INDEX(GLSShapes!$A$1:$AY$40000,Index!$A502*40-38,2)</f>
        <v>0</v>
      </c>
      <c r="E502" s="154">
        <f t="shared" si="59"/>
        <v>19961</v>
      </c>
      <c r="F502" t="str">
        <f t="shared" si="56"/>
        <v>0</v>
      </c>
      <c r="G502" s="131">
        <f>INDEX(GLSShapes!$A$1:$AY$40000,Index!$A502*40-38,1)</f>
        <v>0</v>
      </c>
      <c r="H502" s="112" t="str">
        <f t="shared" si="57"/>
        <v>00</v>
      </c>
      <c r="I502" s="194">
        <f>IF(F502&lt;&gt;"0",INDEX(GLSShapes!$A$1:$AY$40000,Index!$A502*40-34,40),0)</f>
        <v>0</v>
      </c>
      <c r="J502" s="194">
        <f>IF(F502&lt;&gt;"0",INDEX(GLSShapes!$A$1:$AY$40000,Index!$A502*40-34,41),0)</f>
        <v>0</v>
      </c>
      <c r="M502" s="194" t="e">
        <f>INDEX(GLSShapes!$A$1:$AY$15000,Index!$A502*40-34,44)</f>
        <v>#REF!</v>
      </c>
      <c r="N502" s="194" t="e">
        <f>INDEX(GLSShapes!$A$1:$AY$15000,Index!$A502*40-34,45)</f>
        <v>#REF!</v>
      </c>
      <c r="Q502" s="194">
        <f>IF(F502&lt;&gt;"0",INDEX(GLSShapes!$A$1:$AY$15000,Index!$A502*40-34,48),0)</f>
        <v>0</v>
      </c>
      <c r="R502" s="194">
        <f>IF(F502&lt;&gt;"0",INDEX(GLSShapes!$A$1:$AY$15000,Index!$A502*40-34,49),0)</f>
        <v>0</v>
      </c>
    </row>
    <row r="503" spans="1:18">
      <c r="A503" s="80">
        <f t="shared" si="55"/>
        <v>501</v>
      </c>
      <c r="B503" s="157">
        <f>INDEX(GLSShapes!$A$1:$AY$40000,Index!$A503*40-39,1)</f>
        <v>0</v>
      </c>
      <c r="C503" t="str">
        <f t="shared" si="58"/>
        <v>DEER</v>
      </c>
      <c r="D503" s="132">
        <f>INDEX(GLSShapes!$A$1:$AY$40000,Index!$A503*40-38,2)</f>
        <v>0</v>
      </c>
      <c r="E503" s="154">
        <f t="shared" si="59"/>
        <v>20001</v>
      </c>
      <c r="F503" t="str">
        <f t="shared" si="56"/>
        <v>0</v>
      </c>
      <c r="G503" s="131">
        <f>INDEX(GLSShapes!$A$1:$AY$40000,Index!$A503*40-38,1)</f>
        <v>0</v>
      </c>
      <c r="H503" s="112" t="str">
        <f t="shared" si="57"/>
        <v>00</v>
      </c>
      <c r="I503" s="194">
        <f>IF(F503&lt;&gt;"0",INDEX(GLSShapes!$A$1:$AY$40000,Index!$A503*40-34,40),0)</f>
        <v>0</v>
      </c>
      <c r="J503" s="194">
        <f>IF(F503&lt;&gt;"0",INDEX(GLSShapes!$A$1:$AY$40000,Index!$A503*40-34,41),0)</f>
        <v>0</v>
      </c>
      <c r="M503" s="194" t="e">
        <f>INDEX(GLSShapes!$A$1:$AY$15000,Index!$A503*40-34,44)</f>
        <v>#REF!</v>
      </c>
      <c r="N503" s="194" t="e">
        <f>INDEX(GLSShapes!$A$1:$AY$15000,Index!$A503*40-34,45)</f>
        <v>#REF!</v>
      </c>
      <c r="Q503" s="194">
        <f>IF(F503&lt;&gt;"0",INDEX(GLSShapes!$A$1:$AY$15000,Index!$A503*40-34,48),0)</f>
        <v>0</v>
      </c>
      <c r="R503" s="194">
        <f>IF(F503&lt;&gt;"0",INDEX(GLSShapes!$A$1:$AY$15000,Index!$A503*40-34,49),0)</f>
        <v>0</v>
      </c>
    </row>
    <row r="504" spans="1:18">
      <c r="A504" s="80">
        <f t="shared" si="55"/>
        <v>502</v>
      </c>
      <c r="B504" s="157">
        <f>INDEX(GLSShapes!$A$1:$AY$40000,Index!$A504*40-39,1)</f>
        <v>0</v>
      </c>
      <c r="C504" t="str">
        <f t="shared" si="58"/>
        <v>DEER</v>
      </c>
      <c r="D504" s="132">
        <f>INDEX(GLSShapes!$A$1:$AY$40000,Index!$A504*40-38,2)</f>
        <v>0</v>
      </c>
      <c r="E504" s="154">
        <f t="shared" si="59"/>
        <v>20041</v>
      </c>
      <c r="F504" t="str">
        <f t="shared" si="56"/>
        <v>0</v>
      </c>
      <c r="G504" s="131">
        <f>INDEX(GLSShapes!$A$1:$AY$40000,Index!$A504*40-38,1)</f>
        <v>0</v>
      </c>
      <c r="H504" s="112" t="str">
        <f t="shared" si="57"/>
        <v>00</v>
      </c>
      <c r="I504" s="194">
        <f>IF(F504&lt;&gt;"0",INDEX(GLSShapes!$A$1:$AY$40000,Index!$A504*40-34,40),0)</f>
        <v>0</v>
      </c>
      <c r="J504" s="194">
        <f>IF(F504&lt;&gt;"0",INDEX(GLSShapes!$A$1:$AY$40000,Index!$A504*40-34,41),0)</f>
        <v>0</v>
      </c>
      <c r="M504" s="194" t="e">
        <f>INDEX(GLSShapes!$A$1:$AY$15000,Index!$A504*40-34,44)</f>
        <v>#REF!</v>
      </c>
      <c r="N504" s="194" t="e">
        <f>INDEX(GLSShapes!$A$1:$AY$15000,Index!$A504*40-34,45)</f>
        <v>#REF!</v>
      </c>
      <c r="Q504" s="194">
        <f>IF(F504&lt;&gt;"0",INDEX(GLSShapes!$A$1:$AY$15000,Index!$A504*40-34,48),0)</f>
        <v>0</v>
      </c>
      <c r="R504" s="194">
        <f>IF(F504&lt;&gt;"0",INDEX(GLSShapes!$A$1:$AY$15000,Index!$A504*40-34,49),0)</f>
        <v>0</v>
      </c>
    </row>
    <row r="505" spans="1:18">
      <c r="A505" s="80">
        <f t="shared" si="55"/>
        <v>503</v>
      </c>
      <c r="B505" s="157">
        <f>INDEX(GLSShapes!$A$1:$AY$40000,Index!$A505*40-39,1)</f>
        <v>0</v>
      </c>
      <c r="C505" t="str">
        <f t="shared" si="58"/>
        <v>DEER</v>
      </c>
      <c r="D505" s="132">
        <f>INDEX(GLSShapes!$A$1:$AY$40000,Index!$A505*40-38,2)</f>
        <v>0</v>
      </c>
      <c r="E505" s="154">
        <f t="shared" si="59"/>
        <v>20081</v>
      </c>
      <c r="F505" t="str">
        <f t="shared" si="56"/>
        <v>0</v>
      </c>
      <c r="G505" s="131">
        <f>INDEX(GLSShapes!$A$1:$AY$40000,Index!$A505*40-38,1)</f>
        <v>0</v>
      </c>
      <c r="H505" s="112" t="str">
        <f t="shared" si="57"/>
        <v>00</v>
      </c>
      <c r="I505" s="194">
        <f>IF(F505&lt;&gt;"0",INDEX(GLSShapes!$A$1:$AY$40000,Index!$A505*40-34,40),0)</f>
        <v>0</v>
      </c>
      <c r="J505" s="194">
        <f>IF(F505&lt;&gt;"0",INDEX(GLSShapes!$A$1:$AY$40000,Index!$A505*40-34,41),0)</f>
        <v>0</v>
      </c>
      <c r="M505" s="194" t="e">
        <f>INDEX(GLSShapes!$A$1:$AY$15000,Index!$A505*40-34,44)</f>
        <v>#REF!</v>
      </c>
      <c r="N505" s="194" t="e">
        <f>INDEX(GLSShapes!$A$1:$AY$15000,Index!$A505*40-34,45)</f>
        <v>#REF!</v>
      </c>
      <c r="Q505" s="194">
        <f>IF(F505&lt;&gt;"0",INDEX(GLSShapes!$A$1:$AY$15000,Index!$A505*40-34,48),0)</f>
        <v>0</v>
      </c>
      <c r="R505" s="194">
        <f>IF(F505&lt;&gt;"0",INDEX(GLSShapes!$A$1:$AY$15000,Index!$A505*40-34,49),0)</f>
        <v>0</v>
      </c>
    </row>
    <row r="506" spans="1:18">
      <c r="A506" s="80">
        <f t="shared" si="55"/>
        <v>504</v>
      </c>
      <c r="B506" s="157">
        <f>INDEX(GLSShapes!$A$1:$AY$40000,Index!$A506*40-39,1)</f>
        <v>0</v>
      </c>
      <c r="C506" t="str">
        <f t="shared" si="58"/>
        <v>DEER</v>
      </c>
      <c r="D506" s="132">
        <f>INDEX(GLSShapes!$A$1:$AY$40000,Index!$A506*40-38,2)</f>
        <v>0</v>
      </c>
      <c r="E506" s="154">
        <f t="shared" si="59"/>
        <v>20121</v>
      </c>
      <c r="F506" t="str">
        <f t="shared" si="56"/>
        <v>0</v>
      </c>
      <c r="G506" s="131">
        <f>INDEX(GLSShapes!$A$1:$AY$40000,Index!$A506*40-38,1)</f>
        <v>0</v>
      </c>
      <c r="H506" s="112" t="str">
        <f t="shared" si="57"/>
        <v>00</v>
      </c>
      <c r="I506" s="194">
        <f>IF(F506&lt;&gt;"0",INDEX(GLSShapes!$A$1:$AY$40000,Index!$A506*40-34,40),0)</f>
        <v>0</v>
      </c>
      <c r="J506" s="194">
        <f>IF(F506&lt;&gt;"0",INDEX(GLSShapes!$A$1:$AY$40000,Index!$A506*40-34,41),0)</f>
        <v>0</v>
      </c>
      <c r="M506" s="194" t="e">
        <f>INDEX(GLSShapes!$A$1:$AY$15000,Index!$A506*40-34,44)</f>
        <v>#REF!</v>
      </c>
      <c r="N506" s="194" t="e">
        <f>INDEX(GLSShapes!$A$1:$AY$15000,Index!$A506*40-34,45)</f>
        <v>#REF!</v>
      </c>
      <c r="Q506" s="194">
        <f>IF(F506&lt;&gt;"0",INDEX(GLSShapes!$A$1:$AY$15000,Index!$A506*40-34,48),0)</f>
        <v>0</v>
      </c>
      <c r="R506" s="194">
        <f>IF(F506&lt;&gt;"0",INDEX(GLSShapes!$A$1:$AY$15000,Index!$A506*40-34,49),0)</f>
        <v>0</v>
      </c>
    </row>
    <row r="507" spans="1:18">
      <c r="A507" s="80">
        <f t="shared" ref="A507:A570" si="60">A506+1</f>
        <v>505</v>
      </c>
      <c r="B507" s="157">
        <f>INDEX(GLSShapes!$A$1:$AY$40000,Index!$A507*40-39,1)</f>
        <v>0</v>
      </c>
      <c r="C507" t="str">
        <f t="shared" si="58"/>
        <v>DEER</v>
      </c>
      <c r="D507" s="132">
        <f>INDEX(GLSShapes!$A$1:$AY$40000,Index!$A507*40-38,2)</f>
        <v>0</v>
      </c>
      <c r="E507" s="154">
        <f t="shared" si="59"/>
        <v>20161</v>
      </c>
      <c r="F507" t="str">
        <f t="shared" si="56"/>
        <v>0</v>
      </c>
      <c r="G507" s="131">
        <f>INDEX(GLSShapes!$A$1:$AY$40000,Index!$A507*40-38,1)</f>
        <v>0</v>
      </c>
      <c r="H507" s="112" t="str">
        <f t="shared" si="57"/>
        <v>00</v>
      </c>
      <c r="I507" s="194">
        <f>IF(F507&lt;&gt;"0",INDEX(GLSShapes!$A$1:$AY$40000,Index!$A507*40-34,40),0)</f>
        <v>0</v>
      </c>
      <c r="J507" s="194">
        <f>IF(F507&lt;&gt;"0",INDEX(GLSShapes!$A$1:$AY$40000,Index!$A507*40-34,41),0)</f>
        <v>0</v>
      </c>
      <c r="M507" s="194" t="e">
        <f>INDEX(GLSShapes!$A$1:$AY$15000,Index!$A507*40-34,44)</f>
        <v>#REF!</v>
      </c>
      <c r="N507" s="194" t="e">
        <f>INDEX(GLSShapes!$A$1:$AY$15000,Index!$A507*40-34,45)</f>
        <v>#REF!</v>
      </c>
      <c r="Q507" s="194">
        <f>IF(F507&lt;&gt;"0",INDEX(GLSShapes!$A$1:$AY$15000,Index!$A507*40-34,48),0)</f>
        <v>0</v>
      </c>
      <c r="R507" s="194">
        <f>IF(F507&lt;&gt;"0",INDEX(GLSShapes!$A$1:$AY$15000,Index!$A507*40-34,49),0)</f>
        <v>0</v>
      </c>
    </row>
    <row r="508" spans="1:18">
      <c r="A508" s="80">
        <f t="shared" si="60"/>
        <v>506</v>
      </c>
      <c r="B508" s="157">
        <f>INDEX(GLSShapes!$A$1:$AY$40000,Index!$A508*40-39,1)</f>
        <v>0</v>
      </c>
      <c r="C508" t="str">
        <f t="shared" si="58"/>
        <v>DEER</v>
      </c>
      <c r="D508" s="132">
        <f>INDEX(GLSShapes!$A$1:$AY$40000,Index!$A508*40-38,2)</f>
        <v>0</v>
      </c>
      <c r="E508" s="154">
        <f t="shared" si="59"/>
        <v>20201</v>
      </c>
      <c r="F508" t="str">
        <f t="shared" si="56"/>
        <v>0</v>
      </c>
      <c r="G508" s="131">
        <f>INDEX(GLSShapes!$A$1:$AY$40000,Index!$A508*40-38,1)</f>
        <v>0</v>
      </c>
      <c r="H508" s="112" t="str">
        <f t="shared" si="57"/>
        <v>00</v>
      </c>
      <c r="I508" s="194">
        <f>IF(F508&lt;&gt;"0",INDEX(GLSShapes!$A$1:$AY$40000,Index!$A508*40-34,40),0)</f>
        <v>0</v>
      </c>
      <c r="J508" s="194">
        <f>IF(F508&lt;&gt;"0",INDEX(GLSShapes!$A$1:$AY$40000,Index!$A508*40-34,41),0)</f>
        <v>0</v>
      </c>
      <c r="M508" s="194" t="e">
        <f>INDEX(GLSShapes!$A$1:$AY$15000,Index!$A508*40-34,44)</f>
        <v>#REF!</v>
      </c>
      <c r="N508" s="194" t="e">
        <f>INDEX(GLSShapes!$A$1:$AY$15000,Index!$A508*40-34,45)</f>
        <v>#REF!</v>
      </c>
      <c r="Q508" s="194">
        <f>IF(F508&lt;&gt;"0",INDEX(GLSShapes!$A$1:$AY$15000,Index!$A508*40-34,48),0)</f>
        <v>0</v>
      </c>
      <c r="R508" s="194">
        <f>IF(F508&lt;&gt;"0",INDEX(GLSShapes!$A$1:$AY$15000,Index!$A508*40-34,49),0)</f>
        <v>0</v>
      </c>
    </row>
    <row r="509" spans="1:18">
      <c r="A509" s="80">
        <f t="shared" si="60"/>
        <v>507</v>
      </c>
      <c r="B509" s="157">
        <f>INDEX(GLSShapes!$A$1:$AY$40000,Index!$A509*40-39,1)</f>
        <v>0</v>
      </c>
      <c r="C509" t="str">
        <f t="shared" si="58"/>
        <v>DEER</v>
      </c>
      <c r="D509" s="132">
        <f>INDEX(GLSShapes!$A$1:$AY$40000,Index!$A509*40-38,2)</f>
        <v>0</v>
      </c>
      <c r="E509" s="154">
        <f t="shared" si="59"/>
        <v>20241</v>
      </c>
      <c r="F509" t="str">
        <f t="shared" si="56"/>
        <v>0</v>
      </c>
      <c r="G509" s="131">
        <f>INDEX(GLSShapes!$A$1:$AY$40000,Index!$A509*40-38,1)</f>
        <v>0</v>
      </c>
      <c r="H509" s="112" t="str">
        <f t="shared" si="57"/>
        <v>00</v>
      </c>
      <c r="I509" s="194">
        <f>IF(F509&lt;&gt;"0",INDEX(GLSShapes!$A$1:$AY$40000,Index!$A509*40-34,40),0)</f>
        <v>0</v>
      </c>
      <c r="J509" s="194">
        <f>IF(F509&lt;&gt;"0",INDEX(GLSShapes!$A$1:$AY$40000,Index!$A509*40-34,41),0)</f>
        <v>0</v>
      </c>
      <c r="M509" s="194" t="e">
        <f>INDEX(GLSShapes!$A$1:$AY$15000,Index!$A509*40-34,44)</f>
        <v>#REF!</v>
      </c>
      <c r="N509" s="194" t="e">
        <f>INDEX(GLSShapes!$A$1:$AY$15000,Index!$A509*40-34,45)</f>
        <v>#REF!</v>
      </c>
      <c r="Q509" s="194">
        <f>IF(F509&lt;&gt;"0",INDEX(GLSShapes!$A$1:$AY$15000,Index!$A509*40-34,48),0)</f>
        <v>0</v>
      </c>
      <c r="R509" s="194">
        <f>IF(F509&lt;&gt;"0",INDEX(GLSShapes!$A$1:$AY$15000,Index!$A509*40-34,49),0)</f>
        <v>0</v>
      </c>
    </row>
    <row r="510" spans="1:18">
      <c r="A510" s="80">
        <f t="shared" si="60"/>
        <v>508</v>
      </c>
      <c r="B510" s="157">
        <f>INDEX(GLSShapes!$A$1:$AY$40000,Index!$A510*40-39,1)</f>
        <v>0</v>
      </c>
      <c r="C510" t="str">
        <f t="shared" si="58"/>
        <v>DEER</v>
      </c>
      <c r="D510" s="132">
        <f>INDEX(GLSShapes!$A$1:$AY$40000,Index!$A510*40-38,2)</f>
        <v>0</v>
      </c>
      <c r="E510" s="154">
        <f t="shared" si="59"/>
        <v>20281</v>
      </c>
      <c r="F510" t="str">
        <f t="shared" si="56"/>
        <v>0</v>
      </c>
      <c r="G510" s="131">
        <f>INDEX(GLSShapes!$A$1:$AY$40000,Index!$A510*40-38,1)</f>
        <v>0</v>
      </c>
      <c r="H510" s="112" t="str">
        <f t="shared" si="57"/>
        <v>00</v>
      </c>
      <c r="I510" s="194">
        <f>IF(F510&lt;&gt;"0",INDEX(GLSShapes!$A$1:$AY$40000,Index!$A510*40-34,40),0)</f>
        <v>0</v>
      </c>
      <c r="J510" s="194">
        <f>IF(F510&lt;&gt;"0",INDEX(GLSShapes!$A$1:$AY$40000,Index!$A510*40-34,41),0)</f>
        <v>0</v>
      </c>
      <c r="M510" s="194" t="e">
        <f>INDEX(GLSShapes!$A$1:$AY$15000,Index!$A510*40-34,44)</f>
        <v>#REF!</v>
      </c>
      <c r="N510" s="194" t="e">
        <f>INDEX(GLSShapes!$A$1:$AY$15000,Index!$A510*40-34,45)</f>
        <v>#REF!</v>
      </c>
      <c r="Q510" s="194">
        <f>IF(F510&lt;&gt;"0",INDEX(GLSShapes!$A$1:$AY$15000,Index!$A510*40-34,48),0)</f>
        <v>0</v>
      </c>
      <c r="R510" s="194">
        <f>IF(F510&lt;&gt;"0",INDEX(GLSShapes!$A$1:$AY$15000,Index!$A510*40-34,49),0)</f>
        <v>0</v>
      </c>
    </row>
    <row r="511" spans="1:18">
      <c r="A511" s="80">
        <f t="shared" si="60"/>
        <v>509</v>
      </c>
      <c r="B511" s="157">
        <f>INDEX(GLSShapes!$A$1:$AY$40000,Index!$A511*40-39,1)</f>
        <v>0</v>
      </c>
      <c r="C511" t="str">
        <f t="shared" si="58"/>
        <v>DEER</v>
      </c>
      <c r="D511" s="132">
        <f>INDEX(GLSShapes!$A$1:$AY$40000,Index!$A511*40-38,2)</f>
        <v>0</v>
      </c>
      <c r="E511" s="154">
        <f t="shared" si="59"/>
        <v>20321</v>
      </c>
      <c r="F511" t="str">
        <f t="shared" si="56"/>
        <v>0</v>
      </c>
      <c r="G511" s="131">
        <f>INDEX(GLSShapes!$A$1:$AY$40000,Index!$A511*40-38,1)</f>
        <v>0</v>
      </c>
      <c r="H511" s="112" t="str">
        <f t="shared" si="57"/>
        <v>00</v>
      </c>
      <c r="I511" s="194">
        <f>IF(F511&lt;&gt;"0",INDEX(GLSShapes!$A$1:$AY$40000,Index!$A511*40-34,40),0)</f>
        <v>0</v>
      </c>
      <c r="J511" s="194">
        <f>IF(F511&lt;&gt;"0",INDEX(GLSShapes!$A$1:$AY$40000,Index!$A511*40-34,41),0)</f>
        <v>0</v>
      </c>
      <c r="M511" s="194" t="e">
        <f>INDEX(GLSShapes!$A$1:$AY$15000,Index!$A511*40-34,44)</f>
        <v>#REF!</v>
      </c>
      <c r="N511" s="194" t="e">
        <f>INDEX(GLSShapes!$A$1:$AY$15000,Index!$A511*40-34,45)</f>
        <v>#REF!</v>
      </c>
      <c r="Q511" s="194">
        <f>IF(F511&lt;&gt;"0",INDEX(GLSShapes!$A$1:$AY$15000,Index!$A511*40-34,48),0)</f>
        <v>0</v>
      </c>
      <c r="R511" s="194">
        <f>IF(F511&lt;&gt;"0",INDEX(GLSShapes!$A$1:$AY$15000,Index!$A511*40-34,49),0)</f>
        <v>0</v>
      </c>
    </row>
    <row r="512" spans="1:18">
      <c r="A512" s="80">
        <f t="shared" si="60"/>
        <v>510</v>
      </c>
      <c r="B512" s="157">
        <f>INDEX(GLSShapes!$A$1:$AY$40000,Index!$A512*40-39,1)</f>
        <v>0</v>
      </c>
      <c r="C512" t="str">
        <f t="shared" si="58"/>
        <v>DEER</v>
      </c>
      <c r="D512" s="132">
        <f>INDEX(GLSShapes!$A$1:$AY$40000,Index!$A512*40-38,2)</f>
        <v>0</v>
      </c>
      <c r="E512" s="154">
        <f t="shared" si="59"/>
        <v>20361</v>
      </c>
      <c r="F512" t="str">
        <f t="shared" si="56"/>
        <v>0</v>
      </c>
      <c r="G512" s="131">
        <f>INDEX(GLSShapes!$A$1:$AY$40000,Index!$A512*40-38,1)</f>
        <v>0</v>
      </c>
      <c r="H512" s="112" t="str">
        <f t="shared" si="57"/>
        <v>00</v>
      </c>
      <c r="I512" s="194">
        <f>IF(F512&lt;&gt;"0",INDEX(GLSShapes!$A$1:$AY$40000,Index!$A512*40-34,40),0)</f>
        <v>0</v>
      </c>
      <c r="J512" s="194">
        <f>IF(F512&lt;&gt;"0",INDEX(GLSShapes!$A$1:$AY$40000,Index!$A512*40-34,41),0)</f>
        <v>0</v>
      </c>
      <c r="M512" s="194" t="e">
        <f>INDEX(GLSShapes!$A$1:$AY$15000,Index!$A512*40-34,44)</f>
        <v>#REF!</v>
      </c>
      <c r="N512" s="194" t="e">
        <f>INDEX(GLSShapes!$A$1:$AY$15000,Index!$A512*40-34,45)</f>
        <v>#REF!</v>
      </c>
      <c r="Q512" s="194">
        <f>IF(F512&lt;&gt;"0",INDEX(GLSShapes!$A$1:$AY$15000,Index!$A512*40-34,48),0)</f>
        <v>0</v>
      </c>
      <c r="R512" s="194">
        <f>IF(F512&lt;&gt;"0",INDEX(GLSShapes!$A$1:$AY$15000,Index!$A512*40-34,49),0)</f>
        <v>0</v>
      </c>
    </row>
    <row r="513" spans="1:18">
      <c r="A513" s="80">
        <f t="shared" si="60"/>
        <v>511</v>
      </c>
      <c r="B513" s="157">
        <f>INDEX(GLSShapes!$A$1:$AY$40000,Index!$A513*40-39,1)</f>
        <v>0</v>
      </c>
      <c r="C513" t="str">
        <f t="shared" si="58"/>
        <v>DEER</v>
      </c>
      <c r="D513" s="132">
        <f>INDEX(GLSShapes!$A$1:$AY$40000,Index!$A513*40-38,2)</f>
        <v>0</v>
      </c>
      <c r="E513" s="154">
        <f t="shared" si="59"/>
        <v>20401</v>
      </c>
      <c r="F513" t="str">
        <f t="shared" si="56"/>
        <v>0</v>
      </c>
      <c r="G513" s="131">
        <f>INDEX(GLSShapes!$A$1:$AY$40000,Index!$A513*40-38,1)</f>
        <v>0</v>
      </c>
      <c r="H513" s="112" t="str">
        <f t="shared" si="57"/>
        <v>00</v>
      </c>
      <c r="I513" s="194">
        <f>IF(F513&lt;&gt;"0",INDEX(GLSShapes!$A$1:$AY$40000,Index!$A513*40-34,40),0)</f>
        <v>0</v>
      </c>
      <c r="J513" s="194">
        <f>IF(F513&lt;&gt;"0",INDEX(GLSShapes!$A$1:$AY$40000,Index!$A513*40-34,41),0)</f>
        <v>0</v>
      </c>
      <c r="M513" s="194" t="e">
        <f>INDEX(GLSShapes!$A$1:$AY$15000,Index!$A513*40-34,44)</f>
        <v>#REF!</v>
      </c>
      <c r="N513" s="194" t="e">
        <f>INDEX(GLSShapes!$A$1:$AY$15000,Index!$A513*40-34,45)</f>
        <v>#REF!</v>
      </c>
      <c r="Q513" s="194">
        <f>IF(F513&lt;&gt;"0",INDEX(GLSShapes!$A$1:$AY$15000,Index!$A513*40-34,48),0)</f>
        <v>0</v>
      </c>
      <c r="R513" s="194">
        <f>IF(F513&lt;&gt;"0",INDEX(GLSShapes!$A$1:$AY$15000,Index!$A513*40-34,49),0)</f>
        <v>0</v>
      </c>
    </row>
    <row r="514" spans="1:18">
      <c r="A514" s="80">
        <f t="shared" si="60"/>
        <v>512</v>
      </c>
      <c r="B514" s="157">
        <f>INDEX(GLSShapes!$A$1:$AY$40000,Index!$A514*40-39,1)</f>
        <v>0</v>
      </c>
      <c r="C514" t="str">
        <f t="shared" si="58"/>
        <v>DEER</v>
      </c>
      <c r="D514" s="132">
        <f>INDEX(GLSShapes!$A$1:$AY$40000,Index!$A514*40-38,2)</f>
        <v>0</v>
      </c>
      <c r="E514" s="154">
        <f t="shared" si="59"/>
        <v>20441</v>
      </c>
      <c r="F514" t="str">
        <f t="shared" si="56"/>
        <v>0</v>
      </c>
      <c r="G514" s="131">
        <f>INDEX(GLSShapes!$A$1:$AY$40000,Index!$A514*40-38,1)</f>
        <v>0</v>
      </c>
      <c r="H514" s="112" t="str">
        <f t="shared" si="57"/>
        <v>00</v>
      </c>
      <c r="I514" s="194">
        <f>IF(F514&lt;&gt;"0",INDEX(GLSShapes!$A$1:$AY$40000,Index!$A514*40-34,40),0)</f>
        <v>0</v>
      </c>
      <c r="J514" s="194">
        <f>IF(F514&lt;&gt;"0",INDEX(GLSShapes!$A$1:$AY$40000,Index!$A514*40-34,41),0)</f>
        <v>0</v>
      </c>
      <c r="M514" s="194" t="e">
        <f>INDEX(GLSShapes!$A$1:$AY$15000,Index!$A514*40-34,44)</f>
        <v>#REF!</v>
      </c>
      <c r="N514" s="194" t="e">
        <f>INDEX(GLSShapes!$A$1:$AY$15000,Index!$A514*40-34,45)</f>
        <v>#REF!</v>
      </c>
      <c r="Q514" s="194">
        <f>IF(F514&lt;&gt;"0",INDEX(GLSShapes!$A$1:$AY$15000,Index!$A514*40-34,48),0)</f>
        <v>0</v>
      </c>
      <c r="R514" s="194">
        <f>IF(F514&lt;&gt;"0",INDEX(GLSShapes!$A$1:$AY$15000,Index!$A514*40-34,49),0)</f>
        <v>0</v>
      </c>
    </row>
    <row r="515" spans="1:18">
      <c r="A515" s="80">
        <f t="shared" si="60"/>
        <v>513</v>
      </c>
      <c r="B515" s="157">
        <f>INDEX(GLSShapes!$A$1:$AY$40000,Index!$A515*40-39,1)</f>
        <v>0</v>
      </c>
      <c r="C515" t="str">
        <f t="shared" si="58"/>
        <v>DEER</v>
      </c>
      <c r="D515" s="132">
        <f>INDEX(GLSShapes!$A$1:$AY$40000,Index!$A515*40-38,2)</f>
        <v>0</v>
      </c>
      <c r="E515" s="154">
        <f t="shared" si="59"/>
        <v>20481</v>
      </c>
      <c r="F515" t="str">
        <f t="shared" ref="F515:F578" si="61">RIGHT(B515,F$1)</f>
        <v>0</v>
      </c>
      <c r="G515" s="131">
        <f>INDEX(GLSShapes!$A$1:$AY$40000,Index!$A515*40-38,1)</f>
        <v>0</v>
      </c>
      <c r="H515" s="112" t="str">
        <f t="shared" ref="H515:H578" si="62">F515&amp;RIGHT(D515,H$1)</f>
        <v>00</v>
      </c>
      <c r="I515" s="194">
        <f>IF(F515&lt;&gt;"0",INDEX(GLSShapes!$A$1:$AY$40000,Index!$A515*40-34,40),0)</f>
        <v>0</v>
      </c>
      <c r="J515" s="194">
        <f>IF(F515&lt;&gt;"0",INDEX(GLSShapes!$A$1:$AY$40000,Index!$A515*40-34,41),0)</f>
        <v>0</v>
      </c>
      <c r="M515" s="194" t="e">
        <f>INDEX(GLSShapes!$A$1:$AY$15000,Index!$A515*40-34,44)</f>
        <v>#REF!</v>
      </c>
      <c r="N515" s="194" t="e">
        <f>INDEX(GLSShapes!$A$1:$AY$15000,Index!$A515*40-34,45)</f>
        <v>#REF!</v>
      </c>
      <c r="Q515" s="194">
        <f>IF(F515&lt;&gt;"0",INDEX(GLSShapes!$A$1:$AY$15000,Index!$A515*40-34,48),0)</f>
        <v>0</v>
      </c>
      <c r="R515" s="194">
        <f>IF(F515&lt;&gt;"0",INDEX(GLSShapes!$A$1:$AY$15000,Index!$A515*40-34,49),0)</f>
        <v>0</v>
      </c>
    </row>
    <row r="516" spans="1:18">
      <c r="A516" s="80">
        <f t="shared" si="60"/>
        <v>514</v>
      </c>
      <c r="B516" s="157">
        <f>INDEX(GLSShapes!$A$1:$AY$40000,Index!$A516*40-39,1)</f>
        <v>0</v>
      </c>
      <c r="C516" t="str">
        <f t="shared" ref="C516:C579" si="63">C$1</f>
        <v>DEER</v>
      </c>
      <c r="D516" s="132">
        <f>INDEX(GLSShapes!$A$1:$AY$40000,Index!$A516*40-38,2)</f>
        <v>0</v>
      </c>
      <c r="E516" s="154">
        <f t="shared" ref="E516:E579" si="64">E515+40</f>
        <v>20521</v>
      </c>
      <c r="F516" t="str">
        <f t="shared" si="61"/>
        <v>0</v>
      </c>
      <c r="G516" s="131">
        <f>INDEX(GLSShapes!$A$1:$AY$40000,Index!$A516*40-38,1)</f>
        <v>0</v>
      </c>
      <c r="H516" s="112" t="str">
        <f t="shared" si="62"/>
        <v>00</v>
      </c>
      <c r="I516" s="194">
        <f>IF(F516&lt;&gt;"0",INDEX(GLSShapes!$A$1:$AY$40000,Index!$A516*40-34,40),0)</f>
        <v>0</v>
      </c>
      <c r="J516" s="194">
        <f>IF(F516&lt;&gt;"0",INDEX(GLSShapes!$A$1:$AY$40000,Index!$A516*40-34,41),0)</f>
        <v>0</v>
      </c>
      <c r="M516" s="194" t="e">
        <f>INDEX(GLSShapes!$A$1:$AY$15000,Index!$A516*40-34,44)</f>
        <v>#REF!</v>
      </c>
      <c r="N516" s="194" t="e">
        <f>INDEX(GLSShapes!$A$1:$AY$15000,Index!$A516*40-34,45)</f>
        <v>#REF!</v>
      </c>
      <c r="Q516" s="194">
        <f>IF(F516&lt;&gt;"0",INDEX(GLSShapes!$A$1:$AY$15000,Index!$A516*40-34,48),0)</f>
        <v>0</v>
      </c>
      <c r="R516" s="194">
        <f>IF(F516&lt;&gt;"0",INDEX(GLSShapes!$A$1:$AY$15000,Index!$A516*40-34,49),0)</f>
        <v>0</v>
      </c>
    </row>
    <row r="517" spans="1:18">
      <c r="A517" s="80">
        <f t="shared" si="60"/>
        <v>515</v>
      </c>
      <c r="B517" s="157">
        <f>INDEX(GLSShapes!$A$1:$AY$40000,Index!$A517*40-39,1)</f>
        <v>0</v>
      </c>
      <c r="C517" t="str">
        <f t="shared" si="63"/>
        <v>DEER</v>
      </c>
      <c r="D517" s="132">
        <f>INDEX(GLSShapes!$A$1:$AY$40000,Index!$A517*40-38,2)</f>
        <v>0</v>
      </c>
      <c r="E517" s="154">
        <f t="shared" si="64"/>
        <v>20561</v>
      </c>
      <c r="F517" t="str">
        <f t="shared" si="61"/>
        <v>0</v>
      </c>
      <c r="G517" s="131">
        <f>INDEX(GLSShapes!$A$1:$AY$40000,Index!$A517*40-38,1)</f>
        <v>0</v>
      </c>
      <c r="H517" s="112" t="str">
        <f t="shared" si="62"/>
        <v>00</v>
      </c>
      <c r="I517" s="194">
        <f>IF(F517&lt;&gt;"0",INDEX(GLSShapes!$A$1:$AY$40000,Index!$A517*40-34,40),0)</f>
        <v>0</v>
      </c>
      <c r="J517" s="194">
        <f>IF(F517&lt;&gt;"0",INDEX(GLSShapes!$A$1:$AY$40000,Index!$A517*40-34,41),0)</f>
        <v>0</v>
      </c>
      <c r="M517" s="194" t="e">
        <f>INDEX(GLSShapes!$A$1:$AY$15000,Index!$A517*40-34,44)</f>
        <v>#REF!</v>
      </c>
      <c r="N517" s="194" t="e">
        <f>INDEX(GLSShapes!$A$1:$AY$15000,Index!$A517*40-34,45)</f>
        <v>#REF!</v>
      </c>
      <c r="Q517" s="194">
        <f>IF(F517&lt;&gt;"0",INDEX(GLSShapes!$A$1:$AY$15000,Index!$A517*40-34,48),0)</f>
        <v>0</v>
      </c>
      <c r="R517" s="194">
        <f>IF(F517&lt;&gt;"0",INDEX(GLSShapes!$A$1:$AY$15000,Index!$A517*40-34,49),0)</f>
        <v>0</v>
      </c>
    </row>
    <row r="518" spans="1:18">
      <c r="A518" s="80">
        <f t="shared" si="60"/>
        <v>516</v>
      </c>
      <c r="B518" s="157">
        <f>INDEX(GLSShapes!$A$1:$AY$40000,Index!$A518*40-39,1)</f>
        <v>0</v>
      </c>
      <c r="C518" t="str">
        <f t="shared" si="63"/>
        <v>DEER</v>
      </c>
      <c r="D518" s="132">
        <f>INDEX(GLSShapes!$A$1:$AY$40000,Index!$A518*40-38,2)</f>
        <v>0</v>
      </c>
      <c r="E518" s="154">
        <f t="shared" si="64"/>
        <v>20601</v>
      </c>
      <c r="F518" t="str">
        <f t="shared" si="61"/>
        <v>0</v>
      </c>
      <c r="G518" s="131">
        <f>INDEX(GLSShapes!$A$1:$AY$40000,Index!$A518*40-38,1)</f>
        <v>0</v>
      </c>
      <c r="H518" s="112" t="str">
        <f t="shared" si="62"/>
        <v>00</v>
      </c>
      <c r="I518" s="194">
        <f>IF(F518&lt;&gt;"0",INDEX(GLSShapes!$A$1:$AY$40000,Index!$A518*40-34,40),0)</f>
        <v>0</v>
      </c>
      <c r="J518" s="194">
        <f>IF(F518&lt;&gt;"0",INDEX(GLSShapes!$A$1:$AY$40000,Index!$A518*40-34,41),0)</f>
        <v>0</v>
      </c>
      <c r="M518" s="194" t="e">
        <f>INDEX(GLSShapes!$A$1:$AY$15000,Index!$A518*40-34,44)</f>
        <v>#REF!</v>
      </c>
      <c r="N518" s="194" t="e">
        <f>INDEX(GLSShapes!$A$1:$AY$15000,Index!$A518*40-34,45)</f>
        <v>#REF!</v>
      </c>
      <c r="Q518" s="194">
        <f>IF(F518&lt;&gt;"0",INDEX(GLSShapes!$A$1:$AY$15000,Index!$A518*40-34,48),0)</f>
        <v>0</v>
      </c>
      <c r="R518" s="194">
        <f>IF(F518&lt;&gt;"0",INDEX(GLSShapes!$A$1:$AY$15000,Index!$A518*40-34,49),0)</f>
        <v>0</v>
      </c>
    </row>
    <row r="519" spans="1:18">
      <c r="A519" s="80">
        <f t="shared" si="60"/>
        <v>517</v>
      </c>
      <c r="B519" s="157">
        <f>INDEX(GLSShapes!$A$1:$AY$40000,Index!$A519*40-39,1)</f>
        <v>0</v>
      </c>
      <c r="C519" t="str">
        <f t="shared" si="63"/>
        <v>DEER</v>
      </c>
      <c r="D519" s="132">
        <f>INDEX(GLSShapes!$A$1:$AY$40000,Index!$A519*40-38,2)</f>
        <v>0</v>
      </c>
      <c r="E519" s="154">
        <f t="shared" si="64"/>
        <v>20641</v>
      </c>
      <c r="F519" t="str">
        <f t="shared" si="61"/>
        <v>0</v>
      </c>
      <c r="G519" s="131">
        <f>INDEX(GLSShapes!$A$1:$AY$40000,Index!$A519*40-38,1)</f>
        <v>0</v>
      </c>
      <c r="H519" s="112" t="str">
        <f t="shared" si="62"/>
        <v>00</v>
      </c>
      <c r="I519" s="194">
        <f>IF(F519&lt;&gt;"0",INDEX(GLSShapes!$A$1:$AY$40000,Index!$A519*40-34,40),0)</f>
        <v>0</v>
      </c>
      <c r="J519" s="194">
        <f>IF(F519&lt;&gt;"0",INDEX(GLSShapes!$A$1:$AY$40000,Index!$A519*40-34,41),0)</f>
        <v>0</v>
      </c>
      <c r="M519" s="194" t="e">
        <f>INDEX(GLSShapes!$A$1:$AY$15000,Index!$A519*40-34,44)</f>
        <v>#REF!</v>
      </c>
      <c r="N519" s="194" t="e">
        <f>INDEX(GLSShapes!$A$1:$AY$15000,Index!$A519*40-34,45)</f>
        <v>#REF!</v>
      </c>
      <c r="Q519" s="194">
        <f>IF(F519&lt;&gt;"0",INDEX(GLSShapes!$A$1:$AY$15000,Index!$A519*40-34,48),0)</f>
        <v>0</v>
      </c>
      <c r="R519" s="194">
        <f>IF(F519&lt;&gt;"0",INDEX(GLSShapes!$A$1:$AY$15000,Index!$A519*40-34,49),0)</f>
        <v>0</v>
      </c>
    </row>
    <row r="520" spans="1:18">
      <c r="A520" s="80">
        <f t="shared" si="60"/>
        <v>518</v>
      </c>
      <c r="B520" s="157">
        <f>INDEX(GLSShapes!$A$1:$AY$40000,Index!$A520*40-39,1)</f>
        <v>0</v>
      </c>
      <c r="C520" t="str">
        <f t="shared" si="63"/>
        <v>DEER</v>
      </c>
      <c r="D520" s="132">
        <f>INDEX(GLSShapes!$A$1:$AY$40000,Index!$A520*40-38,2)</f>
        <v>0</v>
      </c>
      <c r="E520" s="154">
        <f t="shared" si="64"/>
        <v>20681</v>
      </c>
      <c r="F520" t="str">
        <f t="shared" si="61"/>
        <v>0</v>
      </c>
      <c r="G520" s="131">
        <f>INDEX(GLSShapes!$A$1:$AY$40000,Index!$A520*40-38,1)</f>
        <v>0</v>
      </c>
      <c r="H520" s="112" t="str">
        <f t="shared" si="62"/>
        <v>00</v>
      </c>
      <c r="I520" s="194">
        <f>IF(F520&lt;&gt;"0",INDEX(GLSShapes!$A$1:$AY$40000,Index!$A520*40-34,40),0)</f>
        <v>0</v>
      </c>
      <c r="J520" s="194">
        <f>IF(F520&lt;&gt;"0",INDEX(GLSShapes!$A$1:$AY$40000,Index!$A520*40-34,41),0)</f>
        <v>0</v>
      </c>
      <c r="M520" s="194" t="e">
        <f>INDEX(GLSShapes!$A$1:$AY$15000,Index!$A520*40-34,44)</f>
        <v>#REF!</v>
      </c>
      <c r="N520" s="194" t="e">
        <f>INDEX(GLSShapes!$A$1:$AY$15000,Index!$A520*40-34,45)</f>
        <v>#REF!</v>
      </c>
      <c r="Q520" s="194">
        <f>IF(F520&lt;&gt;"0",INDEX(GLSShapes!$A$1:$AY$15000,Index!$A520*40-34,48),0)</f>
        <v>0</v>
      </c>
      <c r="R520" s="194">
        <f>IF(F520&lt;&gt;"0",INDEX(GLSShapes!$A$1:$AY$15000,Index!$A520*40-34,49),0)</f>
        <v>0</v>
      </c>
    </row>
    <row r="521" spans="1:18">
      <c r="A521" s="80">
        <f t="shared" si="60"/>
        <v>519</v>
      </c>
      <c r="B521" s="157">
        <f>INDEX(GLSShapes!$A$1:$AY$40000,Index!$A521*40-39,1)</f>
        <v>0</v>
      </c>
      <c r="C521" t="str">
        <f t="shared" si="63"/>
        <v>DEER</v>
      </c>
      <c r="D521" s="132">
        <f>INDEX(GLSShapes!$A$1:$AY$40000,Index!$A521*40-38,2)</f>
        <v>0</v>
      </c>
      <c r="E521" s="154">
        <f t="shared" si="64"/>
        <v>20721</v>
      </c>
      <c r="F521" t="str">
        <f t="shared" si="61"/>
        <v>0</v>
      </c>
      <c r="G521" s="131">
        <f>INDEX(GLSShapes!$A$1:$AY$40000,Index!$A521*40-38,1)</f>
        <v>0</v>
      </c>
      <c r="H521" s="112" t="str">
        <f t="shared" si="62"/>
        <v>00</v>
      </c>
      <c r="I521" s="194">
        <f>IF(F521&lt;&gt;"0",INDEX(GLSShapes!$A$1:$AY$40000,Index!$A521*40-34,40),0)</f>
        <v>0</v>
      </c>
      <c r="J521" s="194">
        <f>IF(F521&lt;&gt;"0",INDEX(GLSShapes!$A$1:$AY$40000,Index!$A521*40-34,41),0)</f>
        <v>0</v>
      </c>
      <c r="M521" s="194" t="e">
        <f>INDEX(GLSShapes!$A$1:$AY$15000,Index!$A521*40-34,44)</f>
        <v>#REF!</v>
      </c>
      <c r="N521" s="194" t="e">
        <f>INDEX(GLSShapes!$A$1:$AY$15000,Index!$A521*40-34,45)</f>
        <v>#REF!</v>
      </c>
      <c r="Q521" s="194">
        <f>IF(F521&lt;&gt;"0",INDEX(GLSShapes!$A$1:$AY$15000,Index!$A521*40-34,48),0)</f>
        <v>0</v>
      </c>
      <c r="R521" s="194">
        <f>IF(F521&lt;&gt;"0",INDEX(GLSShapes!$A$1:$AY$15000,Index!$A521*40-34,49),0)</f>
        <v>0</v>
      </c>
    </row>
    <row r="522" spans="1:18">
      <c r="A522" s="80">
        <f t="shared" si="60"/>
        <v>520</v>
      </c>
      <c r="B522" s="157">
        <f>INDEX(GLSShapes!$A$1:$AY$40000,Index!$A522*40-39,1)</f>
        <v>0</v>
      </c>
      <c r="C522" t="str">
        <f t="shared" si="63"/>
        <v>DEER</v>
      </c>
      <c r="D522" s="132">
        <f>INDEX(GLSShapes!$A$1:$AY$40000,Index!$A522*40-38,2)</f>
        <v>0</v>
      </c>
      <c r="E522" s="154">
        <f t="shared" si="64"/>
        <v>20761</v>
      </c>
      <c r="F522" t="str">
        <f t="shared" si="61"/>
        <v>0</v>
      </c>
      <c r="G522" s="131">
        <f>INDEX(GLSShapes!$A$1:$AY$40000,Index!$A522*40-38,1)</f>
        <v>0</v>
      </c>
      <c r="H522" s="112" t="str">
        <f t="shared" si="62"/>
        <v>00</v>
      </c>
      <c r="I522" s="194">
        <f>IF(F522&lt;&gt;"0",INDEX(GLSShapes!$A$1:$AY$40000,Index!$A522*40-34,40),0)</f>
        <v>0</v>
      </c>
      <c r="J522" s="194">
        <f>IF(F522&lt;&gt;"0",INDEX(GLSShapes!$A$1:$AY$40000,Index!$A522*40-34,41),0)</f>
        <v>0</v>
      </c>
      <c r="M522" s="194" t="e">
        <f>INDEX(GLSShapes!$A$1:$AY$15000,Index!$A522*40-34,44)</f>
        <v>#REF!</v>
      </c>
      <c r="N522" s="194" t="e">
        <f>INDEX(GLSShapes!$A$1:$AY$15000,Index!$A522*40-34,45)</f>
        <v>#REF!</v>
      </c>
      <c r="Q522" s="194">
        <f>IF(F522&lt;&gt;"0",INDEX(GLSShapes!$A$1:$AY$15000,Index!$A522*40-34,48),0)</f>
        <v>0</v>
      </c>
      <c r="R522" s="194">
        <f>IF(F522&lt;&gt;"0",INDEX(GLSShapes!$A$1:$AY$15000,Index!$A522*40-34,49),0)</f>
        <v>0</v>
      </c>
    </row>
    <row r="523" spans="1:18">
      <c r="A523" s="80">
        <f t="shared" si="60"/>
        <v>521</v>
      </c>
      <c r="B523" s="157">
        <f>INDEX(GLSShapes!$A$1:$AY$40000,Index!$A523*40-39,1)</f>
        <v>0</v>
      </c>
      <c r="C523" t="str">
        <f t="shared" si="63"/>
        <v>DEER</v>
      </c>
      <c r="D523" s="132">
        <f>INDEX(GLSShapes!$A$1:$AY$40000,Index!$A523*40-38,2)</f>
        <v>0</v>
      </c>
      <c r="E523" s="154">
        <f t="shared" si="64"/>
        <v>20801</v>
      </c>
      <c r="F523" t="str">
        <f t="shared" si="61"/>
        <v>0</v>
      </c>
      <c r="G523" s="131">
        <f>INDEX(GLSShapes!$A$1:$AY$40000,Index!$A523*40-38,1)</f>
        <v>0</v>
      </c>
      <c r="H523" s="112" t="str">
        <f t="shared" si="62"/>
        <v>00</v>
      </c>
      <c r="I523" s="194">
        <f>IF(F523&lt;&gt;"0",INDEX(GLSShapes!$A$1:$AY$40000,Index!$A523*40-34,40),0)</f>
        <v>0</v>
      </c>
      <c r="J523" s="194">
        <f>IF(F523&lt;&gt;"0",INDEX(GLSShapes!$A$1:$AY$40000,Index!$A523*40-34,41),0)</f>
        <v>0</v>
      </c>
      <c r="M523" s="194" t="e">
        <f>INDEX(GLSShapes!$A$1:$AY$15000,Index!$A523*40-34,44)</f>
        <v>#REF!</v>
      </c>
      <c r="N523" s="194" t="e">
        <f>INDEX(GLSShapes!$A$1:$AY$15000,Index!$A523*40-34,45)</f>
        <v>#REF!</v>
      </c>
      <c r="Q523" s="194">
        <f>IF(F523&lt;&gt;"0",INDEX(GLSShapes!$A$1:$AY$15000,Index!$A523*40-34,48),0)</f>
        <v>0</v>
      </c>
      <c r="R523" s="194">
        <f>IF(F523&lt;&gt;"0",INDEX(GLSShapes!$A$1:$AY$15000,Index!$A523*40-34,49),0)</f>
        <v>0</v>
      </c>
    </row>
    <row r="524" spans="1:18">
      <c r="A524" s="80">
        <f t="shared" si="60"/>
        <v>522</v>
      </c>
      <c r="B524" s="157">
        <f>INDEX(GLSShapes!$A$1:$AY$40000,Index!$A524*40-39,1)</f>
        <v>0</v>
      </c>
      <c r="C524" t="str">
        <f t="shared" si="63"/>
        <v>DEER</v>
      </c>
      <c r="D524" s="132">
        <f>INDEX(GLSShapes!$A$1:$AY$40000,Index!$A524*40-38,2)</f>
        <v>0</v>
      </c>
      <c r="E524" s="154">
        <f t="shared" si="64"/>
        <v>20841</v>
      </c>
      <c r="F524" t="str">
        <f t="shared" si="61"/>
        <v>0</v>
      </c>
      <c r="G524" s="131">
        <f>INDEX(GLSShapes!$A$1:$AY$40000,Index!$A524*40-38,1)</f>
        <v>0</v>
      </c>
      <c r="H524" s="112" t="str">
        <f t="shared" si="62"/>
        <v>00</v>
      </c>
      <c r="I524" s="194">
        <f>IF(F524&lt;&gt;"0",INDEX(GLSShapes!$A$1:$AY$40000,Index!$A524*40-34,40),0)</f>
        <v>0</v>
      </c>
      <c r="J524" s="194">
        <f>IF(F524&lt;&gt;"0",INDEX(GLSShapes!$A$1:$AY$40000,Index!$A524*40-34,41),0)</f>
        <v>0</v>
      </c>
      <c r="M524" s="194" t="e">
        <f>INDEX(GLSShapes!$A$1:$AY$15000,Index!$A524*40-34,44)</f>
        <v>#REF!</v>
      </c>
      <c r="N524" s="194" t="e">
        <f>INDEX(GLSShapes!$A$1:$AY$15000,Index!$A524*40-34,45)</f>
        <v>#REF!</v>
      </c>
      <c r="Q524" s="194">
        <f>IF(F524&lt;&gt;"0",INDEX(GLSShapes!$A$1:$AY$15000,Index!$A524*40-34,48),0)</f>
        <v>0</v>
      </c>
      <c r="R524" s="194">
        <f>IF(F524&lt;&gt;"0",INDEX(GLSShapes!$A$1:$AY$15000,Index!$A524*40-34,49),0)</f>
        <v>0</v>
      </c>
    </row>
    <row r="525" spans="1:18">
      <c r="A525" s="80">
        <f t="shared" si="60"/>
        <v>523</v>
      </c>
      <c r="B525" s="157">
        <f>INDEX(GLSShapes!$A$1:$AY$40000,Index!$A525*40-39,1)</f>
        <v>0</v>
      </c>
      <c r="C525" t="str">
        <f t="shared" si="63"/>
        <v>DEER</v>
      </c>
      <c r="D525" s="132">
        <f>INDEX(GLSShapes!$A$1:$AY$40000,Index!$A525*40-38,2)</f>
        <v>0</v>
      </c>
      <c r="E525" s="154">
        <f t="shared" si="64"/>
        <v>20881</v>
      </c>
      <c r="F525" t="str">
        <f t="shared" si="61"/>
        <v>0</v>
      </c>
      <c r="G525" s="131">
        <f>INDEX(GLSShapes!$A$1:$AY$40000,Index!$A525*40-38,1)</f>
        <v>0</v>
      </c>
      <c r="H525" s="112" t="str">
        <f t="shared" si="62"/>
        <v>00</v>
      </c>
      <c r="I525" s="194">
        <f>IF(F525&lt;&gt;"0",INDEX(GLSShapes!$A$1:$AY$40000,Index!$A525*40-34,40),0)</f>
        <v>0</v>
      </c>
      <c r="J525" s="194">
        <f>IF(F525&lt;&gt;"0",INDEX(GLSShapes!$A$1:$AY$40000,Index!$A525*40-34,41),0)</f>
        <v>0</v>
      </c>
      <c r="M525" s="194" t="e">
        <f>INDEX(GLSShapes!$A$1:$AY$15000,Index!$A525*40-34,44)</f>
        <v>#REF!</v>
      </c>
      <c r="N525" s="194" t="e">
        <f>INDEX(GLSShapes!$A$1:$AY$15000,Index!$A525*40-34,45)</f>
        <v>#REF!</v>
      </c>
      <c r="Q525" s="194">
        <f>IF(F525&lt;&gt;"0",INDEX(GLSShapes!$A$1:$AY$15000,Index!$A525*40-34,48),0)</f>
        <v>0</v>
      </c>
      <c r="R525" s="194">
        <f>IF(F525&lt;&gt;"0",INDEX(GLSShapes!$A$1:$AY$15000,Index!$A525*40-34,49),0)</f>
        <v>0</v>
      </c>
    </row>
    <row r="526" spans="1:18">
      <c r="A526" s="80">
        <f t="shared" si="60"/>
        <v>524</v>
      </c>
      <c r="B526" s="157">
        <f>INDEX(GLSShapes!$A$1:$AY$40000,Index!$A526*40-39,1)</f>
        <v>0</v>
      </c>
      <c r="C526" t="str">
        <f t="shared" si="63"/>
        <v>DEER</v>
      </c>
      <c r="D526" s="132">
        <f>INDEX(GLSShapes!$A$1:$AY$40000,Index!$A526*40-38,2)</f>
        <v>0</v>
      </c>
      <c r="E526" s="154">
        <f t="shared" si="64"/>
        <v>20921</v>
      </c>
      <c r="F526" t="str">
        <f t="shared" si="61"/>
        <v>0</v>
      </c>
      <c r="G526" s="131">
        <f>INDEX(GLSShapes!$A$1:$AY$40000,Index!$A526*40-38,1)</f>
        <v>0</v>
      </c>
      <c r="H526" s="112" t="str">
        <f t="shared" si="62"/>
        <v>00</v>
      </c>
      <c r="I526" s="194">
        <f>IF(F526&lt;&gt;"0",INDEX(GLSShapes!$A$1:$AY$40000,Index!$A526*40-34,40),0)</f>
        <v>0</v>
      </c>
      <c r="J526" s="194">
        <f>IF(F526&lt;&gt;"0",INDEX(GLSShapes!$A$1:$AY$40000,Index!$A526*40-34,41),0)</f>
        <v>0</v>
      </c>
      <c r="M526" s="194" t="e">
        <f>INDEX(GLSShapes!$A$1:$AY$15000,Index!$A526*40-34,44)</f>
        <v>#REF!</v>
      </c>
      <c r="N526" s="194" t="e">
        <f>INDEX(GLSShapes!$A$1:$AY$15000,Index!$A526*40-34,45)</f>
        <v>#REF!</v>
      </c>
      <c r="Q526" s="194">
        <f>IF(F526&lt;&gt;"0",INDEX(GLSShapes!$A$1:$AY$15000,Index!$A526*40-34,48),0)</f>
        <v>0</v>
      </c>
      <c r="R526" s="194">
        <f>IF(F526&lt;&gt;"0",INDEX(GLSShapes!$A$1:$AY$15000,Index!$A526*40-34,49),0)</f>
        <v>0</v>
      </c>
    </row>
    <row r="527" spans="1:18">
      <c r="A527" s="80">
        <f t="shared" si="60"/>
        <v>525</v>
      </c>
      <c r="B527" s="157">
        <f>INDEX(GLSShapes!$A$1:$AY$40000,Index!$A527*40-39,1)</f>
        <v>0</v>
      </c>
      <c r="C527" t="str">
        <f t="shared" si="63"/>
        <v>DEER</v>
      </c>
      <c r="D527" s="132">
        <f>INDEX(GLSShapes!$A$1:$AY$40000,Index!$A527*40-38,2)</f>
        <v>0</v>
      </c>
      <c r="E527" s="154">
        <f t="shared" si="64"/>
        <v>20961</v>
      </c>
      <c r="F527" t="str">
        <f t="shared" si="61"/>
        <v>0</v>
      </c>
      <c r="G527" s="131">
        <f>INDEX(GLSShapes!$A$1:$AY$40000,Index!$A527*40-38,1)</f>
        <v>0</v>
      </c>
      <c r="H527" s="112" t="str">
        <f t="shared" si="62"/>
        <v>00</v>
      </c>
      <c r="I527" s="194">
        <f>IF(F527&lt;&gt;"0",INDEX(GLSShapes!$A$1:$AY$40000,Index!$A527*40-34,40),0)</f>
        <v>0</v>
      </c>
      <c r="J527" s="194">
        <f>IF(F527&lt;&gt;"0",INDEX(GLSShapes!$A$1:$AY$40000,Index!$A527*40-34,41),0)</f>
        <v>0</v>
      </c>
      <c r="M527" s="194" t="e">
        <f>INDEX(GLSShapes!$A$1:$AY$15000,Index!$A527*40-34,44)</f>
        <v>#REF!</v>
      </c>
      <c r="N527" s="194" t="e">
        <f>INDEX(GLSShapes!$A$1:$AY$15000,Index!$A527*40-34,45)</f>
        <v>#REF!</v>
      </c>
      <c r="Q527" s="194">
        <f>IF(F527&lt;&gt;"0",INDEX(GLSShapes!$A$1:$AY$15000,Index!$A527*40-34,48),0)</f>
        <v>0</v>
      </c>
      <c r="R527" s="194">
        <f>IF(F527&lt;&gt;"0",INDEX(GLSShapes!$A$1:$AY$15000,Index!$A527*40-34,49),0)</f>
        <v>0</v>
      </c>
    </row>
    <row r="528" spans="1:18">
      <c r="A528" s="80">
        <f t="shared" si="60"/>
        <v>526</v>
      </c>
      <c r="B528" s="157">
        <f>INDEX(GLSShapes!$A$1:$AY$40000,Index!$A528*40-39,1)</f>
        <v>0</v>
      </c>
      <c r="C528" t="str">
        <f t="shared" si="63"/>
        <v>DEER</v>
      </c>
      <c r="D528" s="132">
        <f>INDEX(GLSShapes!$A$1:$AY$40000,Index!$A528*40-38,2)</f>
        <v>0</v>
      </c>
      <c r="E528" s="154">
        <f t="shared" si="64"/>
        <v>21001</v>
      </c>
      <c r="F528" t="str">
        <f t="shared" si="61"/>
        <v>0</v>
      </c>
      <c r="G528" s="131">
        <f>INDEX(GLSShapes!$A$1:$AY$40000,Index!$A528*40-38,1)</f>
        <v>0</v>
      </c>
      <c r="H528" s="112" t="str">
        <f t="shared" si="62"/>
        <v>00</v>
      </c>
      <c r="I528" s="194">
        <f>IF(F528&lt;&gt;"0",INDEX(GLSShapes!$A$1:$AY$40000,Index!$A528*40-34,40),0)</f>
        <v>0</v>
      </c>
      <c r="J528" s="194">
        <f>IF(F528&lt;&gt;"0",INDEX(GLSShapes!$A$1:$AY$40000,Index!$A528*40-34,41),0)</f>
        <v>0</v>
      </c>
      <c r="M528" s="194" t="e">
        <f>INDEX(GLSShapes!$A$1:$AY$15000,Index!$A528*40-34,44)</f>
        <v>#REF!</v>
      </c>
      <c r="N528" s="194" t="e">
        <f>INDEX(GLSShapes!$A$1:$AY$15000,Index!$A528*40-34,45)</f>
        <v>#REF!</v>
      </c>
      <c r="Q528" s="194">
        <f>IF(F528&lt;&gt;"0",INDEX(GLSShapes!$A$1:$AY$15000,Index!$A528*40-34,48),0)</f>
        <v>0</v>
      </c>
      <c r="R528" s="194">
        <f>IF(F528&lt;&gt;"0",INDEX(GLSShapes!$A$1:$AY$15000,Index!$A528*40-34,49),0)</f>
        <v>0</v>
      </c>
    </row>
    <row r="529" spans="1:18">
      <c r="A529" s="80">
        <f t="shared" si="60"/>
        <v>527</v>
      </c>
      <c r="B529" s="157">
        <f>INDEX(GLSShapes!$A$1:$AY$40000,Index!$A529*40-39,1)</f>
        <v>0</v>
      </c>
      <c r="C529" t="str">
        <f t="shared" si="63"/>
        <v>DEER</v>
      </c>
      <c r="D529" s="132">
        <f>INDEX(GLSShapes!$A$1:$AY$40000,Index!$A529*40-38,2)</f>
        <v>0</v>
      </c>
      <c r="E529" s="154">
        <f t="shared" si="64"/>
        <v>21041</v>
      </c>
      <c r="F529" t="str">
        <f t="shared" si="61"/>
        <v>0</v>
      </c>
      <c r="G529" s="131">
        <f>INDEX(GLSShapes!$A$1:$AY$40000,Index!$A529*40-38,1)</f>
        <v>0</v>
      </c>
      <c r="H529" s="112" t="str">
        <f t="shared" si="62"/>
        <v>00</v>
      </c>
      <c r="I529" s="194">
        <f>IF(F529&lt;&gt;"0",INDEX(GLSShapes!$A$1:$AY$40000,Index!$A529*40-34,40),0)</f>
        <v>0</v>
      </c>
      <c r="J529" s="194">
        <f>IF(F529&lt;&gt;"0",INDEX(GLSShapes!$A$1:$AY$40000,Index!$A529*40-34,41),0)</f>
        <v>0</v>
      </c>
      <c r="M529" s="194" t="e">
        <f>INDEX(GLSShapes!$A$1:$AY$15000,Index!$A529*40-34,44)</f>
        <v>#REF!</v>
      </c>
      <c r="N529" s="194" t="e">
        <f>INDEX(GLSShapes!$A$1:$AY$15000,Index!$A529*40-34,45)</f>
        <v>#REF!</v>
      </c>
      <c r="Q529" s="194">
        <f>IF(F529&lt;&gt;"0",INDEX(GLSShapes!$A$1:$AY$15000,Index!$A529*40-34,48),0)</f>
        <v>0</v>
      </c>
      <c r="R529" s="194">
        <f>IF(F529&lt;&gt;"0",INDEX(GLSShapes!$A$1:$AY$15000,Index!$A529*40-34,49),0)</f>
        <v>0</v>
      </c>
    </row>
    <row r="530" spans="1:18">
      <c r="A530" s="80">
        <f t="shared" si="60"/>
        <v>528</v>
      </c>
      <c r="B530" s="157">
        <f>INDEX(GLSShapes!$A$1:$AY$40000,Index!$A530*40-39,1)</f>
        <v>0</v>
      </c>
      <c r="C530" t="str">
        <f t="shared" si="63"/>
        <v>DEER</v>
      </c>
      <c r="D530" s="132">
        <f>INDEX(GLSShapes!$A$1:$AY$40000,Index!$A530*40-38,2)</f>
        <v>0</v>
      </c>
      <c r="E530" s="154">
        <f t="shared" si="64"/>
        <v>21081</v>
      </c>
      <c r="F530" t="str">
        <f t="shared" si="61"/>
        <v>0</v>
      </c>
      <c r="G530" s="131">
        <f>INDEX(GLSShapes!$A$1:$AY$40000,Index!$A530*40-38,1)</f>
        <v>0</v>
      </c>
      <c r="H530" s="112" t="str">
        <f t="shared" si="62"/>
        <v>00</v>
      </c>
      <c r="I530" s="194">
        <f>IF(F530&lt;&gt;"0",INDEX(GLSShapes!$A$1:$AY$40000,Index!$A530*40-34,40),0)</f>
        <v>0</v>
      </c>
      <c r="J530" s="194">
        <f>IF(F530&lt;&gt;"0",INDEX(GLSShapes!$A$1:$AY$40000,Index!$A530*40-34,41),0)</f>
        <v>0</v>
      </c>
      <c r="M530" s="194" t="e">
        <f>INDEX(GLSShapes!$A$1:$AY$15000,Index!$A530*40-34,44)</f>
        <v>#REF!</v>
      </c>
      <c r="N530" s="194" t="e">
        <f>INDEX(GLSShapes!$A$1:$AY$15000,Index!$A530*40-34,45)</f>
        <v>#REF!</v>
      </c>
      <c r="Q530" s="194">
        <f>IF(F530&lt;&gt;"0",INDEX(GLSShapes!$A$1:$AY$15000,Index!$A530*40-34,48),0)</f>
        <v>0</v>
      </c>
      <c r="R530" s="194">
        <f>IF(F530&lt;&gt;"0",INDEX(GLSShapes!$A$1:$AY$15000,Index!$A530*40-34,49),0)</f>
        <v>0</v>
      </c>
    </row>
    <row r="531" spans="1:18">
      <c r="A531" s="80">
        <f t="shared" si="60"/>
        <v>529</v>
      </c>
      <c r="B531" s="157">
        <f>INDEX(GLSShapes!$A$1:$AY$40000,Index!$A531*40-39,1)</f>
        <v>0</v>
      </c>
      <c r="C531" t="str">
        <f t="shared" si="63"/>
        <v>DEER</v>
      </c>
      <c r="D531" s="132">
        <f>INDEX(GLSShapes!$A$1:$AY$40000,Index!$A531*40-38,2)</f>
        <v>0</v>
      </c>
      <c r="E531" s="154">
        <f t="shared" si="64"/>
        <v>21121</v>
      </c>
      <c r="F531" t="str">
        <f t="shared" si="61"/>
        <v>0</v>
      </c>
      <c r="G531" s="131">
        <f>INDEX(GLSShapes!$A$1:$AY$40000,Index!$A531*40-38,1)</f>
        <v>0</v>
      </c>
      <c r="H531" s="112" t="str">
        <f t="shared" si="62"/>
        <v>00</v>
      </c>
      <c r="I531" s="194">
        <f>IF(F531&lt;&gt;"0",INDEX(GLSShapes!$A$1:$AY$40000,Index!$A531*40-34,40),0)</f>
        <v>0</v>
      </c>
      <c r="J531" s="194">
        <f>IF(F531&lt;&gt;"0",INDEX(GLSShapes!$A$1:$AY$40000,Index!$A531*40-34,41),0)</f>
        <v>0</v>
      </c>
      <c r="M531" s="194" t="e">
        <f>INDEX(GLSShapes!$A$1:$AY$15000,Index!$A531*40-34,44)</f>
        <v>#REF!</v>
      </c>
      <c r="N531" s="194" t="e">
        <f>INDEX(GLSShapes!$A$1:$AY$15000,Index!$A531*40-34,45)</f>
        <v>#REF!</v>
      </c>
      <c r="Q531" s="194">
        <f>IF(F531&lt;&gt;"0",INDEX(GLSShapes!$A$1:$AY$15000,Index!$A531*40-34,48),0)</f>
        <v>0</v>
      </c>
      <c r="R531" s="194">
        <f>IF(F531&lt;&gt;"0",INDEX(GLSShapes!$A$1:$AY$15000,Index!$A531*40-34,49),0)</f>
        <v>0</v>
      </c>
    </row>
    <row r="532" spans="1:18">
      <c r="A532" s="80">
        <f t="shared" si="60"/>
        <v>530</v>
      </c>
      <c r="B532" s="157">
        <f>INDEX(GLSShapes!$A$1:$AY$40000,Index!$A532*40-39,1)</f>
        <v>0</v>
      </c>
      <c r="C532" t="str">
        <f t="shared" si="63"/>
        <v>DEER</v>
      </c>
      <c r="D532" s="132">
        <f>INDEX(GLSShapes!$A$1:$AY$40000,Index!$A532*40-38,2)</f>
        <v>0</v>
      </c>
      <c r="E532" s="154">
        <f t="shared" si="64"/>
        <v>21161</v>
      </c>
      <c r="F532" t="str">
        <f t="shared" si="61"/>
        <v>0</v>
      </c>
      <c r="G532" s="131">
        <f>INDEX(GLSShapes!$A$1:$AY$40000,Index!$A532*40-38,1)</f>
        <v>0</v>
      </c>
      <c r="H532" s="112" t="str">
        <f t="shared" si="62"/>
        <v>00</v>
      </c>
      <c r="I532" s="194">
        <f>IF(F532&lt;&gt;"0",INDEX(GLSShapes!$A$1:$AY$40000,Index!$A532*40-34,40),0)</f>
        <v>0</v>
      </c>
      <c r="J532" s="194">
        <f>IF(F532&lt;&gt;"0",INDEX(GLSShapes!$A$1:$AY$40000,Index!$A532*40-34,41),0)</f>
        <v>0</v>
      </c>
      <c r="M532" s="194" t="e">
        <f>INDEX(GLSShapes!$A$1:$AY$15000,Index!$A532*40-34,44)</f>
        <v>#REF!</v>
      </c>
      <c r="N532" s="194" t="e">
        <f>INDEX(GLSShapes!$A$1:$AY$15000,Index!$A532*40-34,45)</f>
        <v>#REF!</v>
      </c>
      <c r="Q532" s="194">
        <f>IF(F532&lt;&gt;"0",INDEX(GLSShapes!$A$1:$AY$15000,Index!$A532*40-34,48),0)</f>
        <v>0</v>
      </c>
      <c r="R532" s="194">
        <f>IF(F532&lt;&gt;"0",INDEX(GLSShapes!$A$1:$AY$15000,Index!$A532*40-34,49),0)</f>
        <v>0</v>
      </c>
    </row>
    <row r="533" spans="1:18">
      <c r="A533" s="80">
        <f t="shared" si="60"/>
        <v>531</v>
      </c>
      <c r="B533" s="157">
        <f>INDEX(GLSShapes!$A$1:$AY$40000,Index!$A533*40-39,1)</f>
        <v>0</v>
      </c>
      <c r="C533" t="str">
        <f t="shared" si="63"/>
        <v>DEER</v>
      </c>
      <c r="D533" s="132">
        <f>INDEX(GLSShapes!$A$1:$AY$40000,Index!$A533*40-38,2)</f>
        <v>0</v>
      </c>
      <c r="E533" s="154">
        <f t="shared" si="64"/>
        <v>21201</v>
      </c>
      <c r="F533" t="str">
        <f t="shared" si="61"/>
        <v>0</v>
      </c>
      <c r="G533" s="131">
        <f>INDEX(GLSShapes!$A$1:$AY$40000,Index!$A533*40-38,1)</f>
        <v>0</v>
      </c>
      <c r="H533" s="112" t="str">
        <f t="shared" si="62"/>
        <v>00</v>
      </c>
      <c r="I533" s="194">
        <f>IF(F533&lt;&gt;"0",INDEX(GLSShapes!$A$1:$AY$40000,Index!$A533*40-34,40),0)</f>
        <v>0</v>
      </c>
      <c r="J533" s="194">
        <f>IF(F533&lt;&gt;"0",INDEX(GLSShapes!$A$1:$AY$40000,Index!$A533*40-34,41),0)</f>
        <v>0</v>
      </c>
      <c r="M533" s="194" t="e">
        <f>INDEX(GLSShapes!$A$1:$AY$15000,Index!$A533*40-34,44)</f>
        <v>#REF!</v>
      </c>
      <c r="N533" s="194" t="e">
        <f>INDEX(GLSShapes!$A$1:$AY$15000,Index!$A533*40-34,45)</f>
        <v>#REF!</v>
      </c>
      <c r="Q533" s="194">
        <f>IF(F533&lt;&gt;"0",INDEX(GLSShapes!$A$1:$AY$15000,Index!$A533*40-34,48),0)</f>
        <v>0</v>
      </c>
      <c r="R533" s="194">
        <f>IF(F533&lt;&gt;"0",INDEX(GLSShapes!$A$1:$AY$15000,Index!$A533*40-34,49),0)</f>
        <v>0</v>
      </c>
    </row>
    <row r="534" spans="1:18">
      <c r="A534" s="80">
        <f t="shared" si="60"/>
        <v>532</v>
      </c>
      <c r="B534" s="157">
        <f>INDEX(GLSShapes!$A$1:$AY$40000,Index!$A534*40-39,1)</f>
        <v>0</v>
      </c>
      <c r="C534" t="str">
        <f t="shared" si="63"/>
        <v>DEER</v>
      </c>
      <c r="D534" s="132">
        <f>INDEX(GLSShapes!$A$1:$AY$40000,Index!$A534*40-38,2)</f>
        <v>0</v>
      </c>
      <c r="E534" s="154">
        <f t="shared" si="64"/>
        <v>21241</v>
      </c>
      <c r="F534" t="str">
        <f t="shared" si="61"/>
        <v>0</v>
      </c>
      <c r="G534" s="131">
        <f>INDEX(GLSShapes!$A$1:$AY$40000,Index!$A534*40-38,1)</f>
        <v>0</v>
      </c>
      <c r="H534" s="112" t="str">
        <f t="shared" si="62"/>
        <v>00</v>
      </c>
      <c r="I534" s="194">
        <f>IF(F534&lt;&gt;"0",INDEX(GLSShapes!$A$1:$AY$40000,Index!$A534*40-34,40),0)</f>
        <v>0</v>
      </c>
      <c r="J534" s="194">
        <f>IF(F534&lt;&gt;"0",INDEX(GLSShapes!$A$1:$AY$40000,Index!$A534*40-34,41),0)</f>
        <v>0</v>
      </c>
      <c r="M534" s="194" t="e">
        <f>INDEX(GLSShapes!$A$1:$AY$15000,Index!$A534*40-34,44)</f>
        <v>#REF!</v>
      </c>
      <c r="N534" s="194" t="e">
        <f>INDEX(GLSShapes!$A$1:$AY$15000,Index!$A534*40-34,45)</f>
        <v>#REF!</v>
      </c>
      <c r="Q534" s="194">
        <f>IF(F534&lt;&gt;"0",INDEX(GLSShapes!$A$1:$AY$15000,Index!$A534*40-34,48),0)</f>
        <v>0</v>
      </c>
      <c r="R534" s="194">
        <f>IF(F534&lt;&gt;"0",INDEX(GLSShapes!$A$1:$AY$15000,Index!$A534*40-34,49),0)</f>
        <v>0</v>
      </c>
    </row>
    <row r="535" spans="1:18">
      <c r="A535" s="80">
        <f t="shared" si="60"/>
        <v>533</v>
      </c>
      <c r="B535" s="157">
        <f>INDEX(GLSShapes!$A$1:$AY$40000,Index!$A535*40-39,1)</f>
        <v>0</v>
      </c>
      <c r="C535" t="str">
        <f t="shared" si="63"/>
        <v>DEER</v>
      </c>
      <c r="D535" s="132">
        <f>INDEX(GLSShapes!$A$1:$AY$40000,Index!$A535*40-38,2)</f>
        <v>0</v>
      </c>
      <c r="E535" s="154">
        <f t="shared" si="64"/>
        <v>21281</v>
      </c>
      <c r="F535" t="str">
        <f t="shared" si="61"/>
        <v>0</v>
      </c>
      <c r="G535" s="131">
        <f>INDEX(GLSShapes!$A$1:$AY$40000,Index!$A535*40-38,1)</f>
        <v>0</v>
      </c>
      <c r="H535" s="112" t="str">
        <f t="shared" si="62"/>
        <v>00</v>
      </c>
      <c r="I535" s="194">
        <f>IF(F535&lt;&gt;"0",INDEX(GLSShapes!$A$1:$AY$40000,Index!$A535*40-34,40),0)</f>
        <v>0</v>
      </c>
      <c r="J535" s="194">
        <f>IF(F535&lt;&gt;"0",INDEX(GLSShapes!$A$1:$AY$40000,Index!$A535*40-34,41),0)</f>
        <v>0</v>
      </c>
      <c r="M535" s="194" t="e">
        <f>INDEX(GLSShapes!$A$1:$AY$15000,Index!$A535*40-34,44)</f>
        <v>#REF!</v>
      </c>
      <c r="N535" s="194" t="e">
        <f>INDEX(GLSShapes!$A$1:$AY$15000,Index!$A535*40-34,45)</f>
        <v>#REF!</v>
      </c>
      <c r="Q535" s="194">
        <f>IF(F535&lt;&gt;"0",INDEX(GLSShapes!$A$1:$AY$15000,Index!$A535*40-34,48),0)</f>
        <v>0</v>
      </c>
      <c r="R535" s="194">
        <f>IF(F535&lt;&gt;"0",INDEX(GLSShapes!$A$1:$AY$15000,Index!$A535*40-34,49),0)</f>
        <v>0</v>
      </c>
    </row>
    <row r="536" spans="1:18">
      <c r="A536" s="80">
        <f t="shared" si="60"/>
        <v>534</v>
      </c>
      <c r="B536" s="157">
        <f>INDEX(GLSShapes!$A$1:$AY$40000,Index!$A536*40-39,1)</f>
        <v>0</v>
      </c>
      <c r="C536" t="str">
        <f t="shared" si="63"/>
        <v>DEER</v>
      </c>
      <c r="D536" s="132">
        <f>INDEX(GLSShapes!$A$1:$AY$40000,Index!$A536*40-38,2)</f>
        <v>0</v>
      </c>
      <c r="E536" s="154">
        <f t="shared" si="64"/>
        <v>21321</v>
      </c>
      <c r="F536" t="str">
        <f t="shared" si="61"/>
        <v>0</v>
      </c>
      <c r="G536" s="131">
        <f>INDEX(GLSShapes!$A$1:$AY$40000,Index!$A536*40-38,1)</f>
        <v>0</v>
      </c>
      <c r="H536" s="112" t="str">
        <f t="shared" si="62"/>
        <v>00</v>
      </c>
      <c r="I536" s="194">
        <f>IF(F536&lt;&gt;"0",INDEX(GLSShapes!$A$1:$AY$40000,Index!$A536*40-34,40),0)</f>
        <v>0</v>
      </c>
      <c r="J536" s="194">
        <f>IF(F536&lt;&gt;"0",INDEX(GLSShapes!$A$1:$AY$40000,Index!$A536*40-34,41),0)</f>
        <v>0</v>
      </c>
      <c r="M536" s="194" t="e">
        <f>INDEX(GLSShapes!$A$1:$AY$15000,Index!$A536*40-34,44)</f>
        <v>#REF!</v>
      </c>
      <c r="N536" s="194" t="e">
        <f>INDEX(GLSShapes!$A$1:$AY$15000,Index!$A536*40-34,45)</f>
        <v>#REF!</v>
      </c>
      <c r="Q536" s="194">
        <f>IF(F536&lt;&gt;"0",INDEX(GLSShapes!$A$1:$AY$15000,Index!$A536*40-34,48),0)</f>
        <v>0</v>
      </c>
      <c r="R536" s="194">
        <f>IF(F536&lt;&gt;"0",INDEX(GLSShapes!$A$1:$AY$15000,Index!$A536*40-34,49),0)</f>
        <v>0</v>
      </c>
    </row>
    <row r="537" spans="1:18">
      <c r="A537" s="80">
        <f t="shared" si="60"/>
        <v>535</v>
      </c>
      <c r="B537" s="157">
        <f>INDEX(GLSShapes!$A$1:$AY$40000,Index!$A537*40-39,1)</f>
        <v>0</v>
      </c>
      <c r="C537" t="str">
        <f t="shared" si="63"/>
        <v>DEER</v>
      </c>
      <c r="D537" s="132">
        <f>INDEX(GLSShapes!$A$1:$AY$40000,Index!$A537*40-38,2)</f>
        <v>0</v>
      </c>
      <c r="E537" s="154">
        <f t="shared" si="64"/>
        <v>21361</v>
      </c>
      <c r="F537" t="str">
        <f t="shared" si="61"/>
        <v>0</v>
      </c>
      <c r="G537" s="131">
        <f>INDEX(GLSShapes!$A$1:$AY$40000,Index!$A537*40-38,1)</f>
        <v>0</v>
      </c>
      <c r="H537" s="112" t="str">
        <f t="shared" si="62"/>
        <v>00</v>
      </c>
      <c r="I537" s="194">
        <f>IF(F537&lt;&gt;"0",INDEX(GLSShapes!$A$1:$AY$40000,Index!$A537*40-34,40),0)</f>
        <v>0</v>
      </c>
      <c r="J537" s="194">
        <f>IF(F537&lt;&gt;"0",INDEX(GLSShapes!$A$1:$AY$40000,Index!$A537*40-34,41),0)</f>
        <v>0</v>
      </c>
      <c r="M537" s="194" t="e">
        <f>INDEX(GLSShapes!$A$1:$AY$15000,Index!$A537*40-34,44)</f>
        <v>#REF!</v>
      </c>
      <c r="N537" s="194" t="e">
        <f>INDEX(GLSShapes!$A$1:$AY$15000,Index!$A537*40-34,45)</f>
        <v>#REF!</v>
      </c>
      <c r="Q537" s="194">
        <f>IF(F537&lt;&gt;"0",INDEX(GLSShapes!$A$1:$AY$15000,Index!$A537*40-34,48),0)</f>
        <v>0</v>
      </c>
      <c r="R537" s="194">
        <f>IF(F537&lt;&gt;"0",INDEX(GLSShapes!$A$1:$AY$15000,Index!$A537*40-34,49),0)</f>
        <v>0</v>
      </c>
    </row>
    <row r="538" spans="1:18">
      <c r="A538" s="80">
        <f t="shared" si="60"/>
        <v>536</v>
      </c>
      <c r="B538" s="157">
        <f>INDEX(GLSShapes!$A$1:$AY$40000,Index!$A538*40-39,1)</f>
        <v>0</v>
      </c>
      <c r="C538" t="str">
        <f t="shared" si="63"/>
        <v>DEER</v>
      </c>
      <c r="D538" s="132">
        <f>INDEX(GLSShapes!$A$1:$AY$40000,Index!$A538*40-38,2)</f>
        <v>0</v>
      </c>
      <c r="E538" s="154">
        <f t="shared" si="64"/>
        <v>21401</v>
      </c>
      <c r="F538" t="str">
        <f t="shared" si="61"/>
        <v>0</v>
      </c>
      <c r="G538" s="131">
        <f>INDEX(GLSShapes!$A$1:$AY$40000,Index!$A538*40-38,1)</f>
        <v>0</v>
      </c>
      <c r="H538" s="112" t="str">
        <f t="shared" si="62"/>
        <v>00</v>
      </c>
      <c r="I538" s="194">
        <f>IF(F538&lt;&gt;"0",INDEX(GLSShapes!$A$1:$AY$40000,Index!$A538*40-34,40),0)</f>
        <v>0</v>
      </c>
      <c r="J538" s="194">
        <f>IF(F538&lt;&gt;"0",INDEX(GLSShapes!$A$1:$AY$40000,Index!$A538*40-34,41),0)</f>
        <v>0</v>
      </c>
      <c r="M538" s="194" t="e">
        <f>INDEX(GLSShapes!$A$1:$AY$15000,Index!$A538*40-34,44)</f>
        <v>#REF!</v>
      </c>
      <c r="N538" s="194" t="e">
        <f>INDEX(GLSShapes!$A$1:$AY$15000,Index!$A538*40-34,45)</f>
        <v>#REF!</v>
      </c>
      <c r="Q538" s="194">
        <f>IF(F538&lt;&gt;"0",INDEX(GLSShapes!$A$1:$AY$15000,Index!$A538*40-34,48),0)</f>
        <v>0</v>
      </c>
      <c r="R538" s="194">
        <f>IF(F538&lt;&gt;"0",INDEX(GLSShapes!$A$1:$AY$15000,Index!$A538*40-34,49),0)</f>
        <v>0</v>
      </c>
    </row>
    <row r="539" spans="1:18">
      <c r="A539" s="80">
        <f t="shared" si="60"/>
        <v>537</v>
      </c>
      <c r="B539" s="157">
        <f>INDEX(GLSShapes!$A$1:$AY$40000,Index!$A539*40-39,1)</f>
        <v>0</v>
      </c>
      <c r="C539" t="str">
        <f t="shared" si="63"/>
        <v>DEER</v>
      </c>
      <c r="D539" s="132">
        <f>INDEX(GLSShapes!$A$1:$AY$40000,Index!$A539*40-38,2)</f>
        <v>0</v>
      </c>
      <c r="E539" s="154">
        <f t="shared" si="64"/>
        <v>21441</v>
      </c>
      <c r="F539" t="str">
        <f t="shared" si="61"/>
        <v>0</v>
      </c>
      <c r="G539" s="131">
        <f>INDEX(GLSShapes!$A$1:$AY$40000,Index!$A539*40-38,1)</f>
        <v>0</v>
      </c>
      <c r="H539" s="112" t="str">
        <f t="shared" si="62"/>
        <v>00</v>
      </c>
      <c r="I539" s="194">
        <f>IF(F539&lt;&gt;"0",INDEX(GLSShapes!$A$1:$AY$40000,Index!$A539*40-34,40),0)</f>
        <v>0</v>
      </c>
      <c r="J539" s="194">
        <f>IF(F539&lt;&gt;"0",INDEX(GLSShapes!$A$1:$AY$40000,Index!$A539*40-34,41),0)</f>
        <v>0</v>
      </c>
      <c r="M539" s="194" t="e">
        <f>INDEX(GLSShapes!$A$1:$AY$15000,Index!$A539*40-34,44)</f>
        <v>#REF!</v>
      </c>
      <c r="N539" s="194" t="e">
        <f>INDEX(GLSShapes!$A$1:$AY$15000,Index!$A539*40-34,45)</f>
        <v>#REF!</v>
      </c>
      <c r="Q539" s="194">
        <f>IF(F539&lt;&gt;"0",INDEX(GLSShapes!$A$1:$AY$15000,Index!$A539*40-34,48),0)</f>
        <v>0</v>
      </c>
      <c r="R539" s="194">
        <f>IF(F539&lt;&gt;"0",INDEX(GLSShapes!$A$1:$AY$15000,Index!$A539*40-34,49),0)</f>
        <v>0</v>
      </c>
    </row>
    <row r="540" spans="1:18">
      <c r="A540" s="80">
        <f t="shared" si="60"/>
        <v>538</v>
      </c>
      <c r="B540" s="157">
        <f>INDEX(GLSShapes!$A$1:$AY$40000,Index!$A540*40-39,1)</f>
        <v>0</v>
      </c>
      <c r="C540" t="str">
        <f t="shared" si="63"/>
        <v>DEER</v>
      </c>
      <c r="D540" s="132">
        <f>INDEX(GLSShapes!$A$1:$AY$40000,Index!$A540*40-38,2)</f>
        <v>0</v>
      </c>
      <c r="E540" s="154">
        <f t="shared" si="64"/>
        <v>21481</v>
      </c>
      <c r="F540" t="str">
        <f t="shared" si="61"/>
        <v>0</v>
      </c>
      <c r="G540" s="131">
        <f>INDEX(GLSShapes!$A$1:$AY$40000,Index!$A540*40-38,1)</f>
        <v>0</v>
      </c>
      <c r="H540" s="112" t="str">
        <f t="shared" si="62"/>
        <v>00</v>
      </c>
      <c r="I540" s="194">
        <f>IF(F540&lt;&gt;"0",INDEX(GLSShapes!$A$1:$AY$40000,Index!$A540*40-34,40),0)</f>
        <v>0</v>
      </c>
      <c r="J540" s="194">
        <f>IF(F540&lt;&gt;"0",INDEX(GLSShapes!$A$1:$AY$40000,Index!$A540*40-34,41),0)</f>
        <v>0</v>
      </c>
      <c r="M540" s="194" t="e">
        <f>INDEX(GLSShapes!$A$1:$AY$15000,Index!$A540*40-34,44)</f>
        <v>#REF!</v>
      </c>
      <c r="N540" s="194" t="e">
        <f>INDEX(GLSShapes!$A$1:$AY$15000,Index!$A540*40-34,45)</f>
        <v>#REF!</v>
      </c>
      <c r="Q540" s="194">
        <f>IF(F540&lt;&gt;"0",INDEX(GLSShapes!$A$1:$AY$15000,Index!$A540*40-34,48),0)</f>
        <v>0</v>
      </c>
      <c r="R540" s="194">
        <f>IF(F540&lt;&gt;"0",INDEX(GLSShapes!$A$1:$AY$15000,Index!$A540*40-34,49),0)</f>
        <v>0</v>
      </c>
    </row>
    <row r="541" spans="1:18">
      <c r="A541" s="80">
        <f t="shared" si="60"/>
        <v>539</v>
      </c>
      <c r="B541" s="157">
        <f>INDEX(GLSShapes!$A$1:$AY$40000,Index!$A541*40-39,1)</f>
        <v>0</v>
      </c>
      <c r="C541" t="str">
        <f t="shared" si="63"/>
        <v>DEER</v>
      </c>
      <c r="D541" s="132">
        <f>INDEX(GLSShapes!$A$1:$AY$40000,Index!$A541*40-38,2)</f>
        <v>0</v>
      </c>
      <c r="E541" s="154">
        <f t="shared" si="64"/>
        <v>21521</v>
      </c>
      <c r="F541" t="str">
        <f t="shared" si="61"/>
        <v>0</v>
      </c>
      <c r="G541" s="131">
        <f>INDEX(GLSShapes!$A$1:$AY$40000,Index!$A541*40-38,1)</f>
        <v>0</v>
      </c>
      <c r="H541" s="112" t="str">
        <f t="shared" si="62"/>
        <v>00</v>
      </c>
      <c r="I541" s="194">
        <f>IF(F541&lt;&gt;"0",INDEX(GLSShapes!$A$1:$AY$40000,Index!$A541*40-34,40),0)</f>
        <v>0</v>
      </c>
      <c r="J541" s="194">
        <f>IF(F541&lt;&gt;"0",INDEX(GLSShapes!$A$1:$AY$40000,Index!$A541*40-34,41),0)</f>
        <v>0</v>
      </c>
      <c r="M541" s="194" t="e">
        <f>INDEX(GLSShapes!$A$1:$AY$15000,Index!$A541*40-34,44)</f>
        <v>#REF!</v>
      </c>
      <c r="N541" s="194" t="e">
        <f>INDEX(GLSShapes!$A$1:$AY$15000,Index!$A541*40-34,45)</f>
        <v>#REF!</v>
      </c>
      <c r="Q541" s="194">
        <f>IF(F541&lt;&gt;"0",INDEX(GLSShapes!$A$1:$AY$15000,Index!$A541*40-34,48),0)</f>
        <v>0</v>
      </c>
      <c r="R541" s="194">
        <f>IF(F541&lt;&gt;"0",INDEX(GLSShapes!$A$1:$AY$15000,Index!$A541*40-34,49),0)</f>
        <v>0</v>
      </c>
    </row>
    <row r="542" spans="1:18">
      <c r="A542" s="80">
        <f t="shared" si="60"/>
        <v>540</v>
      </c>
      <c r="B542" s="157">
        <f>INDEX(GLSShapes!$A$1:$AY$40000,Index!$A542*40-39,1)</f>
        <v>0</v>
      </c>
      <c r="C542" t="str">
        <f t="shared" si="63"/>
        <v>DEER</v>
      </c>
      <c r="D542" s="132">
        <f>INDEX(GLSShapes!$A$1:$AY$40000,Index!$A542*40-38,2)</f>
        <v>0</v>
      </c>
      <c r="E542" s="154">
        <f t="shared" si="64"/>
        <v>21561</v>
      </c>
      <c r="F542" t="str">
        <f t="shared" si="61"/>
        <v>0</v>
      </c>
      <c r="G542" s="131">
        <f>INDEX(GLSShapes!$A$1:$AY$40000,Index!$A542*40-38,1)</f>
        <v>0</v>
      </c>
      <c r="H542" s="112" t="str">
        <f t="shared" si="62"/>
        <v>00</v>
      </c>
      <c r="I542" s="194">
        <f>IF(F542&lt;&gt;"0",INDEX(GLSShapes!$A$1:$AY$40000,Index!$A542*40-34,40),0)</f>
        <v>0</v>
      </c>
      <c r="J542" s="194">
        <f>IF(F542&lt;&gt;"0",INDEX(GLSShapes!$A$1:$AY$40000,Index!$A542*40-34,41),0)</f>
        <v>0</v>
      </c>
      <c r="M542" s="194" t="e">
        <f>INDEX(GLSShapes!$A$1:$AY$15000,Index!$A542*40-34,44)</f>
        <v>#REF!</v>
      </c>
      <c r="N542" s="194" t="e">
        <f>INDEX(GLSShapes!$A$1:$AY$15000,Index!$A542*40-34,45)</f>
        <v>#REF!</v>
      </c>
      <c r="Q542" s="194">
        <f>IF(F542&lt;&gt;"0",INDEX(GLSShapes!$A$1:$AY$15000,Index!$A542*40-34,48),0)</f>
        <v>0</v>
      </c>
      <c r="R542" s="194">
        <f>IF(F542&lt;&gt;"0",INDEX(GLSShapes!$A$1:$AY$15000,Index!$A542*40-34,49),0)</f>
        <v>0</v>
      </c>
    </row>
    <row r="543" spans="1:18">
      <c r="A543" s="80">
        <f t="shared" si="60"/>
        <v>541</v>
      </c>
      <c r="B543" s="157">
        <f>INDEX(GLSShapes!$A$1:$AY$40000,Index!$A543*40-39,1)</f>
        <v>0</v>
      </c>
      <c r="C543" t="str">
        <f t="shared" si="63"/>
        <v>DEER</v>
      </c>
      <c r="D543" s="132">
        <f>INDEX(GLSShapes!$A$1:$AY$40000,Index!$A543*40-38,2)</f>
        <v>0</v>
      </c>
      <c r="E543" s="154">
        <f t="shared" si="64"/>
        <v>21601</v>
      </c>
      <c r="F543" t="str">
        <f t="shared" si="61"/>
        <v>0</v>
      </c>
      <c r="G543" s="131">
        <f>INDEX(GLSShapes!$A$1:$AY$40000,Index!$A543*40-38,1)</f>
        <v>0</v>
      </c>
      <c r="H543" s="112" t="str">
        <f t="shared" si="62"/>
        <v>00</v>
      </c>
      <c r="I543" s="194">
        <f>IF(F543&lt;&gt;"0",INDEX(GLSShapes!$A$1:$AY$40000,Index!$A543*40-34,40),0)</f>
        <v>0</v>
      </c>
      <c r="J543" s="194">
        <f>IF(F543&lt;&gt;"0",INDEX(GLSShapes!$A$1:$AY$40000,Index!$A543*40-34,41),0)</f>
        <v>0</v>
      </c>
      <c r="M543" s="194" t="e">
        <f>INDEX(GLSShapes!$A$1:$AY$15000,Index!$A543*40-34,44)</f>
        <v>#REF!</v>
      </c>
      <c r="N543" s="194" t="e">
        <f>INDEX(GLSShapes!$A$1:$AY$15000,Index!$A543*40-34,45)</f>
        <v>#REF!</v>
      </c>
      <c r="Q543" s="194">
        <f>IF(F543&lt;&gt;"0",INDEX(GLSShapes!$A$1:$AY$15000,Index!$A543*40-34,48),0)</f>
        <v>0</v>
      </c>
      <c r="R543" s="194">
        <f>IF(F543&lt;&gt;"0",INDEX(GLSShapes!$A$1:$AY$15000,Index!$A543*40-34,49),0)</f>
        <v>0</v>
      </c>
    </row>
    <row r="544" spans="1:18">
      <c r="A544" s="80">
        <f t="shared" si="60"/>
        <v>542</v>
      </c>
      <c r="B544" s="157">
        <f>INDEX(GLSShapes!$A$1:$AY$40000,Index!$A544*40-39,1)</f>
        <v>0</v>
      </c>
      <c r="C544" t="str">
        <f t="shared" si="63"/>
        <v>DEER</v>
      </c>
      <c r="D544" s="132">
        <f>INDEX(GLSShapes!$A$1:$AY$40000,Index!$A544*40-38,2)</f>
        <v>0</v>
      </c>
      <c r="E544" s="154">
        <f t="shared" si="64"/>
        <v>21641</v>
      </c>
      <c r="F544" t="str">
        <f t="shared" si="61"/>
        <v>0</v>
      </c>
      <c r="G544" s="131">
        <f>INDEX(GLSShapes!$A$1:$AY$40000,Index!$A544*40-38,1)</f>
        <v>0</v>
      </c>
      <c r="H544" s="112" t="str">
        <f t="shared" si="62"/>
        <v>00</v>
      </c>
      <c r="I544" s="194">
        <f>IF(F544&lt;&gt;"0",INDEX(GLSShapes!$A$1:$AY$40000,Index!$A544*40-34,40),0)</f>
        <v>0</v>
      </c>
      <c r="J544" s="194">
        <f>IF(F544&lt;&gt;"0",INDEX(GLSShapes!$A$1:$AY$40000,Index!$A544*40-34,41),0)</f>
        <v>0</v>
      </c>
      <c r="M544" s="194" t="e">
        <f>INDEX(GLSShapes!$A$1:$AY$15000,Index!$A544*40-34,44)</f>
        <v>#REF!</v>
      </c>
      <c r="N544" s="194" t="e">
        <f>INDEX(GLSShapes!$A$1:$AY$15000,Index!$A544*40-34,45)</f>
        <v>#REF!</v>
      </c>
      <c r="Q544" s="194">
        <f>IF(F544&lt;&gt;"0",INDEX(GLSShapes!$A$1:$AY$15000,Index!$A544*40-34,48),0)</f>
        <v>0</v>
      </c>
      <c r="R544" s="194">
        <f>IF(F544&lt;&gt;"0",INDEX(GLSShapes!$A$1:$AY$15000,Index!$A544*40-34,49),0)</f>
        <v>0</v>
      </c>
    </row>
    <row r="545" spans="1:18">
      <c r="A545" s="80">
        <f t="shared" si="60"/>
        <v>543</v>
      </c>
      <c r="B545" s="157">
        <f>INDEX(GLSShapes!$A$1:$AY$40000,Index!$A545*40-39,1)</f>
        <v>0</v>
      </c>
      <c r="C545" t="str">
        <f t="shared" si="63"/>
        <v>DEER</v>
      </c>
      <c r="D545" s="132">
        <f>INDEX(GLSShapes!$A$1:$AY$40000,Index!$A545*40-38,2)</f>
        <v>0</v>
      </c>
      <c r="E545" s="154">
        <f t="shared" si="64"/>
        <v>21681</v>
      </c>
      <c r="F545" t="str">
        <f t="shared" si="61"/>
        <v>0</v>
      </c>
      <c r="G545" s="131">
        <f>INDEX(GLSShapes!$A$1:$AY$40000,Index!$A545*40-38,1)</f>
        <v>0</v>
      </c>
      <c r="H545" s="112" t="str">
        <f t="shared" si="62"/>
        <v>00</v>
      </c>
      <c r="I545" s="194">
        <f>IF(F545&lt;&gt;"0",INDEX(GLSShapes!$A$1:$AY$40000,Index!$A545*40-34,40),0)</f>
        <v>0</v>
      </c>
      <c r="J545" s="194">
        <f>IF(F545&lt;&gt;"0",INDEX(GLSShapes!$A$1:$AY$40000,Index!$A545*40-34,41),0)</f>
        <v>0</v>
      </c>
      <c r="M545" s="194" t="e">
        <f>INDEX(GLSShapes!$A$1:$AY$15000,Index!$A545*40-34,44)</f>
        <v>#REF!</v>
      </c>
      <c r="N545" s="194" t="e">
        <f>INDEX(GLSShapes!$A$1:$AY$15000,Index!$A545*40-34,45)</f>
        <v>#REF!</v>
      </c>
      <c r="Q545" s="194">
        <f>IF(F545&lt;&gt;"0",INDEX(GLSShapes!$A$1:$AY$15000,Index!$A545*40-34,48),0)</f>
        <v>0</v>
      </c>
      <c r="R545" s="194">
        <f>IF(F545&lt;&gt;"0",INDEX(GLSShapes!$A$1:$AY$15000,Index!$A545*40-34,49),0)</f>
        <v>0</v>
      </c>
    </row>
    <row r="546" spans="1:18">
      <c r="A546" s="80">
        <f t="shared" si="60"/>
        <v>544</v>
      </c>
      <c r="B546" s="157">
        <f>INDEX(GLSShapes!$A$1:$AY$40000,Index!$A546*40-39,1)</f>
        <v>0</v>
      </c>
      <c r="C546" t="str">
        <f t="shared" si="63"/>
        <v>DEER</v>
      </c>
      <c r="D546" s="132">
        <f>INDEX(GLSShapes!$A$1:$AY$40000,Index!$A546*40-38,2)</f>
        <v>0</v>
      </c>
      <c r="E546" s="154">
        <f t="shared" si="64"/>
        <v>21721</v>
      </c>
      <c r="F546" t="str">
        <f t="shared" si="61"/>
        <v>0</v>
      </c>
      <c r="G546" s="131">
        <f>INDEX(GLSShapes!$A$1:$AY$40000,Index!$A546*40-38,1)</f>
        <v>0</v>
      </c>
      <c r="H546" s="112" t="str">
        <f t="shared" si="62"/>
        <v>00</v>
      </c>
      <c r="I546" s="194">
        <f>IF(F546&lt;&gt;"0",INDEX(GLSShapes!$A$1:$AY$40000,Index!$A546*40-34,40),0)</f>
        <v>0</v>
      </c>
      <c r="J546" s="194">
        <f>IF(F546&lt;&gt;"0",INDEX(GLSShapes!$A$1:$AY$40000,Index!$A546*40-34,41),0)</f>
        <v>0</v>
      </c>
      <c r="M546" s="194" t="e">
        <f>INDEX(GLSShapes!$A$1:$AY$15000,Index!$A546*40-34,44)</f>
        <v>#REF!</v>
      </c>
      <c r="N546" s="194" t="e">
        <f>INDEX(GLSShapes!$A$1:$AY$15000,Index!$A546*40-34,45)</f>
        <v>#REF!</v>
      </c>
      <c r="Q546" s="194">
        <f>IF(F546&lt;&gt;"0",INDEX(GLSShapes!$A$1:$AY$15000,Index!$A546*40-34,48),0)</f>
        <v>0</v>
      </c>
      <c r="R546" s="194">
        <f>IF(F546&lt;&gt;"0",INDEX(GLSShapes!$A$1:$AY$15000,Index!$A546*40-34,49),0)</f>
        <v>0</v>
      </c>
    </row>
    <row r="547" spans="1:18">
      <c r="A547" s="80">
        <f t="shared" si="60"/>
        <v>545</v>
      </c>
      <c r="B547" s="157">
        <f>INDEX(GLSShapes!$A$1:$AY$40000,Index!$A547*40-39,1)</f>
        <v>0</v>
      </c>
      <c r="C547" t="str">
        <f t="shared" si="63"/>
        <v>DEER</v>
      </c>
      <c r="D547" s="132">
        <f>INDEX(GLSShapes!$A$1:$AY$40000,Index!$A547*40-38,2)</f>
        <v>0</v>
      </c>
      <c r="E547" s="154">
        <f t="shared" si="64"/>
        <v>21761</v>
      </c>
      <c r="F547" t="str">
        <f t="shared" si="61"/>
        <v>0</v>
      </c>
      <c r="G547" s="131">
        <f>INDEX(GLSShapes!$A$1:$AY$40000,Index!$A547*40-38,1)</f>
        <v>0</v>
      </c>
      <c r="H547" s="112" t="str">
        <f t="shared" si="62"/>
        <v>00</v>
      </c>
      <c r="I547" s="194">
        <f>IF(F547&lt;&gt;"0",INDEX(GLSShapes!$A$1:$AY$40000,Index!$A547*40-34,40),0)</f>
        <v>0</v>
      </c>
      <c r="J547" s="194">
        <f>IF(F547&lt;&gt;"0",INDEX(GLSShapes!$A$1:$AY$40000,Index!$A547*40-34,41),0)</f>
        <v>0</v>
      </c>
      <c r="M547" s="194" t="e">
        <f>INDEX(GLSShapes!$A$1:$AY$15000,Index!$A547*40-34,44)</f>
        <v>#REF!</v>
      </c>
      <c r="N547" s="194" t="e">
        <f>INDEX(GLSShapes!$A$1:$AY$15000,Index!$A547*40-34,45)</f>
        <v>#REF!</v>
      </c>
      <c r="Q547" s="194">
        <f>IF(F547&lt;&gt;"0",INDEX(GLSShapes!$A$1:$AY$15000,Index!$A547*40-34,48),0)</f>
        <v>0</v>
      </c>
      <c r="R547" s="194">
        <f>IF(F547&lt;&gt;"0",INDEX(GLSShapes!$A$1:$AY$15000,Index!$A547*40-34,49),0)</f>
        <v>0</v>
      </c>
    </row>
    <row r="548" spans="1:18">
      <c r="A548" s="80">
        <f t="shared" si="60"/>
        <v>546</v>
      </c>
      <c r="B548" s="157">
        <f>INDEX(GLSShapes!$A$1:$AY$40000,Index!$A548*40-39,1)</f>
        <v>0</v>
      </c>
      <c r="C548" t="str">
        <f t="shared" si="63"/>
        <v>DEER</v>
      </c>
      <c r="D548" s="132">
        <f>INDEX(GLSShapes!$A$1:$AY$40000,Index!$A548*40-38,2)</f>
        <v>0</v>
      </c>
      <c r="E548" s="154">
        <f t="shared" si="64"/>
        <v>21801</v>
      </c>
      <c r="F548" t="str">
        <f t="shared" si="61"/>
        <v>0</v>
      </c>
      <c r="G548" s="131">
        <f>INDEX(GLSShapes!$A$1:$AY$40000,Index!$A548*40-38,1)</f>
        <v>0</v>
      </c>
      <c r="H548" s="112" t="str">
        <f t="shared" si="62"/>
        <v>00</v>
      </c>
      <c r="I548" s="194">
        <f>IF(F548&lt;&gt;"0",INDEX(GLSShapes!$A$1:$AY$40000,Index!$A548*40-34,40),0)</f>
        <v>0</v>
      </c>
      <c r="J548" s="194">
        <f>IF(F548&lt;&gt;"0",INDEX(GLSShapes!$A$1:$AY$40000,Index!$A548*40-34,41),0)</f>
        <v>0</v>
      </c>
      <c r="M548" s="194" t="e">
        <f>INDEX(GLSShapes!$A$1:$AY$15000,Index!$A548*40-34,44)</f>
        <v>#REF!</v>
      </c>
      <c r="N548" s="194" t="e">
        <f>INDEX(GLSShapes!$A$1:$AY$15000,Index!$A548*40-34,45)</f>
        <v>#REF!</v>
      </c>
      <c r="Q548" s="194">
        <f>IF(F548&lt;&gt;"0",INDEX(GLSShapes!$A$1:$AY$15000,Index!$A548*40-34,48),0)</f>
        <v>0</v>
      </c>
      <c r="R548" s="194">
        <f>IF(F548&lt;&gt;"0",INDEX(GLSShapes!$A$1:$AY$15000,Index!$A548*40-34,49),0)</f>
        <v>0</v>
      </c>
    </row>
    <row r="549" spans="1:18">
      <c r="A549" s="80">
        <f t="shared" si="60"/>
        <v>547</v>
      </c>
      <c r="B549" s="157">
        <f>INDEX(GLSShapes!$A$1:$AY$40000,Index!$A549*40-39,1)</f>
        <v>0</v>
      </c>
      <c r="C549" t="str">
        <f t="shared" si="63"/>
        <v>DEER</v>
      </c>
      <c r="D549" s="132">
        <f>INDEX(GLSShapes!$A$1:$AY$40000,Index!$A549*40-38,2)</f>
        <v>0</v>
      </c>
      <c r="E549" s="154">
        <f t="shared" si="64"/>
        <v>21841</v>
      </c>
      <c r="F549" t="str">
        <f t="shared" si="61"/>
        <v>0</v>
      </c>
      <c r="G549" s="131">
        <f>INDEX(GLSShapes!$A$1:$AY$40000,Index!$A549*40-38,1)</f>
        <v>0</v>
      </c>
      <c r="H549" s="112" t="str">
        <f t="shared" si="62"/>
        <v>00</v>
      </c>
      <c r="I549" s="194">
        <f>IF(F549&lt;&gt;"0",INDEX(GLSShapes!$A$1:$AY$40000,Index!$A549*40-34,40),0)</f>
        <v>0</v>
      </c>
      <c r="J549" s="194">
        <f>IF(F549&lt;&gt;"0",INDEX(GLSShapes!$A$1:$AY$40000,Index!$A549*40-34,41),0)</f>
        <v>0</v>
      </c>
      <c r="M549" s="194" t="e">
        <f>INDEX(GLSShapes!$A$1:$AY$15000,Index!$A549*40-34,44)</f>
        <v>#REF!</v>
      </c>
      <c r="N549" s="194" t="e">
        <f>INDEX(GLSShapes!$A$1:$AY$15000,Index!$A549*40-34,45)</f>
        <v>#REF!</v>
      </c>
      <c r="Q549" s="194">
        <f>IF(F549&lt;&gt;"0",INDEX(GLSShapes!$A$1:$AY$15000,Index!$A549*40-34,48),0)</f>
        <v>0</v>
      </c>
      <c r="R549" s="194">
        <f>IF(F549&lt;&gt;"0",INDEX(GLSShapes!$A$1:$AY$15000,Index!$A549*40-34,49),0)</f>
        <v>0</v>
      </c>
    </row>
    <row r="550" spans="1:18">
      <c r="A550" s="80">
        <f t="shared" si="60"/>
        <v>548</v>
      </c>
      <c r="B550" s="157">
        <f>INDEX(GLSShapes!$A$1:$AY$40000,Index!$A550*40-39,1)</f>
        <v>0</v>
      </c>
      <c r="C550" t="str">
        <f t="shared" si="63"/>
        <v>DEER</v>
      </c>
      <c r="D550" s="132">
        <f>INDEX(GLSShapes!$A$1:$AY$40000,Index!$A550*40-38,2)</f>
        <v>0</v>
      </c>
      <c r="E550" s="154">
        <f t="shared" si="64"/>
        <v>21881</v>
      </c>
      <c r="F550" t="str">
        <f t="shared" si="61"/>
        <v>0</v>
      </c>
      <c r="G550" s="131">
        <f>INDEX(GLSShapes!$A$1:$AY$40000,Index!$A550*40-38,1)</f>
        <v>0</v>
      </c>
      <c r="H550" s="112" t="str">
        <f t="shared" si="62"/>
        <v>00</v>
      </c>
      <c r="I550" s="194">
        <f>IF(F550&lt;&gt;"0",INDEX(GLSShapes!$A$1:$AY$40000,Index!$A550*40-34,40),0)</f>
        <v>0</v>
      </c>
      <c r="J550" s="194">
        <f>IF(F550&lt;&gt;"0",INDEX(GLSShapes!$A$1:$AY$40000,Index!$A550*40-34,41),0)</f>
        <v>0</v>
      </c>
      <c r="M550" s="194" t="e">
        <f>INDEX(GLSShapes!$A$1:$AY$15000,Index!$A550*40-34,44)</f>
        <v>#REF!</v>
      </c>
      <c r="N550" s="194" t="e">
        <f>INDEX(GLSShapes!$A$1:$AY$15000,Index!$A550*40-34,45)</f>
        <v>#REF!</v>
      </c>
      <c r="Q550" s="194">
        <f>IF(F550&lt;&gt;"0",INDEX(GLSShapes!$A$1:$AY$15000,Index!$A550*40-34,48),0)</f>
        <v>0</v>
      </c>
      <c r="R550" s="194">
        <f>IF(F550&lt;&gt;"0",INDEX(GLSShapes!$A$1:$AY$15000,Index!$A550*40-34,49),0)</f>
        <v>0</v>
      </c>
    </row>
    <row r="551" spans="1:18">
      <c r="A551" s="80">
        <f t="shared" si="60"/>
        <v>549</v>
      </c>
      <c r="B551" s="157">
        <f>INDEX(GLSShapes!$A$1:$AY$40000,Index!$A551*40-39,1)</f>
        <v>0</v>
      </c>
      <c r="C551" t="str">
        <f t="shared" si="63"/>
        <v>DEER</v>
      </c>
      <c r="D551" s="132">
        <f>INDEX(GLSShapes!$A$1:$AY$40000,Index!$A551*40-38,2)</f>
        <v>0</v>
      </c>
      <c r="E551" s="154">
        <f t="shared" si="64"/>
        <v>21921</v>
      </c>
      <c r="F551" t="str">
        <f t="shared" si="61"/>
        <v>0</v>
      </c>
      <c r="G551" s="131">
        <f>INDEX(GLSShapes!$A$1:$AY$40000,Index!$A551*40-38,1)</f>
        <v>0</v>
      </c>
      <c r="H551" s="112" t="str">
        <f t="shared" si="62"/>
        <v>00</v>
      </c>
      <c r="I551" s="194">
        <f>IF(F551&lt;&gt;"0",INDEX(GLSShapes!$A$1:$AY$40000,Index!$A551*40-34,40),0)</f>
        <v>0</v>
      </c>
      <c r="J551" s="194">
        <f>IF(F551&lt;&gt;"0",INDEX(GLSShapes!$A$1:$AY$40000,Index!$A551*40-34,41),0)</f>
        <v>0</v>
      </c>
      <c r="M551" s="194" t="e">
        <f>INDEX(GLSShapes!$A$1:$AY$15000,Index!$A551*40-34,44)</f>
        <v>#REF!</v>
      </c>
      <c r="N551" s="194" t="e">
        <f>INDEX(GLSShapes!$A$1:$AY$15000,Index!$A551*40-34,45)</f>
        <v>#REF!</v>
      </c>
      <c r="Q551" s="194">
        <f>IF(F551&lt;&gt;"0",INDEX(GLSShapes!$A$1:$AY$15000,Index!$A551*40-34,48),0)</f>
        <v>0</v>
      </c>
      <c r="R551" s="194">
        <f>IF(F551&lt;&gt;"0",INDEX(GLSShapes!$A$1:$AY$15000,Index!$A551*40-34,49),0)</f>
        <v>0</v>
      </c>
    </row>
    <row r="552" spans="1:18">
      <c r="A552" s="80">
        <f t="shared" si="60"/>
        <v>550</v>
      </c>
      <c r="B552" s="157">
        <f>INDEX(GLSShapes!$A$1:$AY$40000,Index!$A552*40-39,1)</f>
        <v>0</v>
      </c>
      <c r="C552" t="str">
        <f t="shared" si="63"/>
        <v>DEER</v>
      </c>
      <c r="D552" s="132">
        <f>INDEX(GLSShapes!$A$1:$AY$40000,Index!$A552*40-38,2)</f>
        <v>0</v>
      </c>
      <c r="E552" s="154">
        <f t="shared" si="64"/>
        <v>21961</v>
      </c>
      <c r="F552" t="str">
        <f t="shared" si="61"/>
        <v>0</v>
      </c>
      <c r="G552" s="131">
        <f>INDEX(GLSShapes!$A$1:$AY$40000,Index!$A552*40-38,1)</f>
        <v>0</v>
      </c>
      <c r="H552" s="112" t="str">
        <f t="shared" si="62"/>
        <v>00</v>
      </c>
      <c r="I552" s="194">
        <f>IF(F552&lt;&gt;"0",INDEX(GLSShapes!$A$1:$AY$40000,Index!$A552*40-34,40),0)</f>
        <v>0</v>
      </c>
      <c r="J552" s="194">
        <f>IF(F552&lt;&gt;"0",INDEX(GLSShapes!$A$1:$AY$40000,Index!$A552*40-34,41),0)</f>
        <v>0</v>
      </c>
      <c r="M552" s="194" t="e">
        <f>INDEX(GLSShapes!$A$1:$AY$15000,Index!$A552*40-34,44)</f>
        <v>#REF!</v>
      </c>
      <c r="N552" s="194" t="e">
        <f>INDEX(GLSShapes!$A$1:$AY$15000,Index!$A552*40-34,45)</f>
        <v>#REF!</v>
      </c>
      <c r="Q552" s="194">
        <f>IF(F552&lt;&gt;"0",INDEX(GLSShapes!$A$1:$AY$15000,Index!$A552*40-34,48),0)</f>
        <v>0</v>
      </c>
      <c r="R552" s="194">
        <f>IF(F552&lt;&gt;"0",INDEX(GLSShapes!$A$1:$AY$15000,Index!$A552*40-34,49),0)</f>
        <v>0</v>
      </c>
    </row>
    <row r="553" spans="1:18">
      <c r="A553" s="80">
        <f t="shared" si="60"/>
        <v>551</v>
      </c>
      <c r="B553" s="157">
        <f>INDEX(GLSShapes!$A$1:$AY$40000,Index!$A553*40-39,1)</f>
        <v>0</v>
      </c>
      <c r="C553" t="str">
        <f t="shared" si="63"/>
        <v>DEER</v>
      </c>
      <c r="D553" s="132">
        <f>INDEX(GLSShapes!$A$1:$AY$40000,Index!$A553*40-38,2)</f>
        <v>0</v>
      </c>
      <c r="E553" s="154">
        <f t="shared" si="64"/>
        <v>22001</v>
      </c>
      <c r="F553" t="str">
        <f t="shared" si="61"/>
        <v>0</v>
      </c>
      <c r="G553" s="131">
        <f>INDEX(GLSShapes!$A$1:$AY$40000,Index!$A553*40-38,1)</f>
        <v>0</v>
      </c>
      <c r="H553" s="112" t="str">
        <f t="shared" si="62"/>
        <v>00</v>
      </c>
      <c r="I553" s="194">
        <f>IF(F553&lt;&gt;"0",INDEX(GLSShapes!$A$1:$AY$40000,Index!$A553*40-34,40),0)</f>
        <v>0</v>
      </c>
      <c r="J553" s="194">
        <f>IF(F553&lt;&gt;"0",INDEX(GLSShapes!$A$1:$AY$40000,Index!$A553*40-34,41),0)</f>
        <v>0</v>
      </c>
      <c r="M553" s="194" t="e">
        <f>INDEX(GLSShapes!$A$1:$AY$15000,Index!$A553*40-34,44)</f>
        <v>#REF!</v>
      </c>
      <c r="N553" s="194" t="e">
        <f>INDEX(GLSShapes!$A$1:$AY$15000,Index!$A553*40-34,45)</f>
        <v>#REF!</v>
      </c>
      <c r="Q553" s="194">
        <f>IF(F553&lt;&gt;"0",INDEX(GLSShapes!$A$1:$AY$15000,Index!$A553*40-34,48),0)</f>
        <v>0</v>
      </c>
      <c r="R553" s="194">
        <f>IF(F553&lt;&gt;"0",INDEX(GLSShapes!$A$1:$AY$15000,Index!$A553*40-34,49),0)</f>
        <v>0</v>
      </c>
    </row>
    <row r="554" spans="1:18">
      <c r="A554" s="80">
        <f t="shared" si="60"/>
        <v>552</v>
      </c>
      <c r="B554" s="157">
        <f>INDEX(GLSShapes!$A$1:$AY$40000,Index!$A554*40-39,1)</f>
        <v>0</v>
      </c>
      <c r="C554" t="str">
        <f t="shared" si="63"/>
        <v>DEER</v>
      </c>
      <c r="D554" s="132">
        <f>INDEX(GLSShapes!$A$1:$AY$40000,Index!$A554*40-38,2)</f>
        <v>0</v>
      </c>
      <c r="E554" s="154">
        <f t="shared" si="64"/>
        <v>22041</v>
      </c>
      <c r="F554" t="str">
        <f t="shared" si="61"/>
        <v>0</v>
      </c>
      <c r="G554" s="131">
        <f>INDEX(GLSShapes!$A$1:$AY$40000,Index!$A554*40-38,1)</f>
        <v>0</v>
      </c>
      <c r="H554" s="112" t="str">
        <f t="shared" si="62"/>
        <v>00</v>
      </c>
      <c r="I554" s="194">
        <f>IF(F554&lt;&gt;"0",INDEX(GLSShapes!$A$1:$AY$40000,Index!$A554*40-34,40),0)</f>
        <v>0</v>
      </c>
      <c r="J554" s="194">
        <f>IF(F554&lt;&gt;"0",INDEX(GLSShapes!$A$1:$AY$40000,Index!$A554*40-34,41),0)</f>
        <v>0</v>
      </c>
      <c r="M554" s="194" t="e">
        <f>INDEX(GLSShapes!$A$1:$AY$15000,Index!$A554*40-34,44)</f>
        <v>#REF!</v>
      </c>
      <c r="N554" s="194" t="e">
        <f>INDEX(GLSShapes!$A$1:$AY$15000,Index!$A554*40-34,45)</f>
        <v>#REF!</v>
      </c>
      <c r="Q554" s="194">
        <f>IF(F554&lt;&gt;"0",INDEX(GLSShapes!$A$1:$AY$15000,Index!$A554*40-34,48),0)</f>
        <v>0</v>
      </c>
      <c r="R554" s="194">
        <f>IF(F554&lt;&gt;"0",INDEX(GLSShapes!$A$1:$AY$15000,Index!$A554*40-34,49),0)</f>
        <v>0</v>
      </c>
    </row>
    <row r="555" spans="1:18">
      <c r="A555" s="80">
        <f t="shared" si="60"/>
        <v>553</v>
      </c>
      <c r="B555" s="157">
        <f>INDEX(GLSShapes!$A$1:$AY$40000,Index!$A555*40-39,1)</f>
        <v>0</v>
      </c>
      <c r="C555" t="str">
        <f t="shared" si="63"/>
        <v>DEER</v>
      </c>
      <c r="D555" s="132">
        <f>INDEX(GLSShapes!$A$1:$AY$40000,Index!$A555*40-38,2)</f>
        <v>0</v>
      </c>
      <c r="E555" s="154">
        <f t="shared" si="64"/>
        <v>22081</v>
      </c>
      <c r="F555" t="str">
        <f t="shared" si="61"/>
        <v>0</v>
      </c>
      <c r="G555" s="131">
        <f>INDEX(GLSShapes!$A$1:$AY$40000,Index!$A555*40-38,1)</f>
        <v>0</v>
      </c>
      <c r="H555" s="112" t="str">
        <f t="shared" si="62"/>
        <v>00</v>
      </c>
      <c r="I555" s="194">
        <f>IF(F555&lt;&gt;"0",INDEX(GLSShapes!$A$1:$AY$40000,Index!$A555*40-34,40),0)</f>
        <v>0</v>
      </c>
      <c r="J555" s="194">
        <f>IF(F555&lt;&gt;"0",INDEX(GLSShapes!$A$1:$AY$40000,Index!$A555*40-34,41),0)</f>
        <v>0</v>
      </c>
      <c r="M555" s="194" t="e">
        <f>INDEX(GLSShapes!$A$1:$AY$15000,Index!$A555*40-34,44)</f>
        <v>#REF!</v>
      </c>
      <c r="N555" s="194" t="e">
        <f>INDEX(GLSShapes!$A$1:$AY$15000,Index!$A555*40-34,45)</f>
        <v>#REF!</v>
      </c>
      <c r="Q555" s="194">
        <f>IF(F555&lt;&gt;"0",INDEX(GLSShapes!$A$1:$AY$15000,Index!$A555*40-34,48),0)</f>
        <v>0</v>
      </c>
      <c r="R555" s="194">
        <f>IF(F555&lt;&gt;"0",INDEX(GLSShapes!$A$1:$AY$15000,Index!$A555*40-34,49),0)</f>
        <v>0</v>
      </c>
    </row>
    <row r="556" spans="1:18">
      <c r="A556" s="80">
        <f t="shared" si="60"/>
        <v>554</v>
      </c>
      <c r="B556" s="157">
        <f>INDEX(GLSShapes!$A$1:$AY$40000,Index!$A556*40-39,1)</f>
        <v>0</v>
      </c>
      <c r="C556" t="str">
        <f t="shared" si="63"/>
        <v>DEER</v>
      </c>
      <c r="D556" s="132">
        <f>INDEX(GLSShapes!$A$1:$AY$40000,Index!$A556*40-38,2)</f>
        <v>0</v>
      </c>
      <c r="E556" s="154">
        <f t="shared" si="64"/>
        <v>22121</v>
      </c>
      <c r="F556" t="str">
        <f t="shared" si="61"/>
        <v>0</v>
      </c>
      <c r="G556" s="131">
        <f>INDEX(GLSShapes!$A$1:$AY$40000,Index!$A556*40-38,1)</f>
        <v>0</v>
      </c>
      <c r="H556" s="112" t="str">
        <f t="shared" si="62"/>
        <v>00</v>
      </c>
      <c r="I556" s="194">
        <f>IF(F556&lt;&gt;"0",INDEX(GLSShapes!$A$1:$AY$40000,Index!$A556*40-34,40),0)</f>
        <v>0</v>
      </c>
      <c r="J556" s="194">
        <f>IF(F556&lt;&gt;"0",INDEX(GLSShapes!$A$1:$AY$40000,Index!$A556*40-34,41),0)</f>
        <v>0</v>
      </c>
      <c r="M556" s="194" t="e">
        <f>INDEX(GLSShapes!$A$1:$AY$15000,Index!$A556*40-34,44)</f>
        <v>#REF!</v>
      </c>
      <c r="N556" s="194" t="e">
        <f>INDEX(GLSShapes!$A$1:$AY$15000,Index!$A556*40-34,45)</f>
        <v>#REF!</v>
      </c>
      <c r="Q556" s="194">
        <f>IF(F556&lt;&gt;"0",INDEX(GLSShapes!$A$1:$AY$15000,Index!$A556*40-34,48),0)</f>
        <v>0</v>
      </c>
      <c r="R556" s="194">
        <f>IF(F556&lt;&gt;"0",INDEX(GLSShapes!$A$1:$AY$15000,Index!$A556*40-34,49),0)</f>
        <v>0</v>
      </c>
    </row>
    <row r="557" spans="1:18">
      <c r="A557" s="80">
        <f t="shared" si="60"/>
        <v>555</v>
      </c>
      <c r="B557" s="157">
        <f>INDEX(GLSShapes!$A$1:$AY$40000,Index!$A557*40-39,1)</f>
        <v>0</v>
      </c>
      <c r="C557" t="str">
        <f t="shared" si="63"/>
        <v>DEER</v>
      </c>
      <c r="D557" s="132">
        <f>INDEX(GLSShapes!$A$1:$AY$40000,Index!$A557*40-38,2)</f>
        <v>0</v>
      </c>
      <c r="E557" s="154">
        <f t="shared" si="64"/>
        <v>22161</v>
      </c>
      <c r="F557" t="str">
        <f t="shared" si="61"/>
        <v>0</v>
      </c>
      <c r="G557" s="131">
        <f>INDEX(GLSShapes!$A$1:$AY$40000,Index!$A557*40-38,1)</f>
        <v>0</v>
      </c>
      <c r="H557" s="112" t="str">
        <f t="shared" si="62"/>
        <v>00</v>
      </c>
      <c r="I557" s="194">
        <f>IF(F557&lt;&gt;"0",INDEX(GLSShapes!$A$1:$AY$40000,Index!$A557*40-34,40),0)</f>
        <v>0</v>
      </c>
      <c r="J557" s="194">
        <f>IF(F557&lt;&gt;"0",INDEX(GLSShapes!$A$1:$AY$40000,Index!$A557*40-34,41),0)</f>
        <v>0</v>
      </c>
      <c r="M557" s="194" t="e">
        <f>INDEX(GLSShapes!$A$1:$AY$15000,Index!$A557*40-34,44)</f>
        <v>#REF!</v>
      </c>
      <c r="N557" s="194" t="e">
        <f>INDEX(GLSShapes!$A$1:$AY$15000,Index!$A557*40-34,45)</f>
        <v>#REF!</v>
      </c>
      <c r="Q557" s="194">
        <f>IF(F557&lt;&gt;"0",INDEX(GLSShapes!$A$1:$AY$15000,Index!$A557*40-34,48),0)</f>
        <v>0</v>
      </c>
      <c r="R557" s="194">
        <f>IF(F557&lt;&gt;"0",INDEX(GLSShapes!$A$1:$AY$15000,Index!$A557*40-34,49),0)</f>
        <v>0</v>
      </c>
    </row>
    <row r="558" spans="1:18">
      <c r="A558" s="80">
        <f t="shared" si="60"/>
        <v>556</v>
      </c>
      <c r="B558" s="157">
        <f>INDEX(GLSShapes!$A$1:$AY$40000,Index!$A558*40-39,1)</f>
        <v>0</v>
      </c>
      <c r="C558" t="str">
        <f t="shared" si="63"/>
        <v>DEER</v>
      </c>
      <c r="D558" s="132">
        <f>INDEX(GLSShapes!$A$1:$AY$40000,Index!$A558*40-38,2)</f>
        <v>0</v>
      </c>
      <c r="E558" s="154">
        <f t="shared" si="64"/>
        <v>22201</v>
      </c>
      <c r="F558" t="str">
        <f t="shared" si="61"/>
        <v>0</v>
      </c>
      <c r="G558" s="131">
        <f>INDEX(GLSShapes!$A$1:$AY$40000,Index!$A558*40-38,1)</f>
        <v>0</v>
      </c>
      <c r="H558" s="112" t="str">
        <f t="shared" si="62"/>
        <v>00</v>
      </c>
      <c r="I558" s="194">
        <f>IF(F558&lt;&gt;"0",INDEX(GLSShapes!$A$1:$AY$40000,Index!$A558*40-34,40),0)</f>
        <v>0</v>
      </c>
      <c r="J558" s="194">
        <f>IF(F558&lt;&gt;"0",INDEX(GLSShapes!$A$1:$AY$40000,Index!$A558*40-34,41),0)</f>
        <v>0</v>
      </c>
      <c r="M558" s="194" t="e">
        <f>INDEX(GLSShapes!$A$1:$AY$15000,Index!$A558*40-34,44)</f>
        <v>#REF!</v>
      </c>
      <c r="N558" s="194" t="e">
        <f>INDEX(GLSShapes!$A$1:$AY$15000,Index!$A558*40-34,45)</f>
        <v>#REF!</v>
      </c>
      <c r="Q558" s="194">
        <f>IF(F558&lt;&gt;"0",INDEX(GLSShapes!$A$1:$AY$15000,Index!$A558*40-34,48),0)</f>
        <v>0</v>
      </c>
      <c r="R558" s="194">
        <f>IF(F558&lt;&gt;"0",INDEX(GLSShapes!$A$1:$AY$15000,Index!$A558*40-34,49),0)</f>
        <v>0</v>
      </c>
    </row>
    <row r="559" spans="1:18">
      <c r="A559" s="80">
        <f t="shared" si="60"/>
        <v>557</v>
      </c>
      <c r="B559" s="157">
        <f>INDEX(GLSShapes!$A$1:$AY$40000,Index!$A559*40-39,1)</f>
        <v>0</v>
      </c>
      <c r="C559" t="str">
        <f t="shared" si="63"/>
        <v>DEER</v>
      </c>
      <c r="D559" s="132">
        <f>INDEX(GLSShapes!$A$1:$AY$40000,Index!$A559*40-38,2)</f>
        <v>0</v>
      </c>
      <c r="E559" s="154">
        <f t="shared" si="64"/>
        <v>22241</v>
      </c>
      <c r="F559" t="str">
        <f t="shared" si="61"/>
        <v>0</v>
      </c>
      <c r="G559" s="131">
        <f>INDEX(GLSShapes!$A$1:$AY$40000,Index!$A559*40-38,1)</f>
        <v>0</v>
      </c>
      <c r="H559" s="112" t="str">
        <f t="shared" si="62"/>
        <v>00</v>
      </c>
      <c r="I559" s="194">
        <f>IF(F559&lt;&gt;"0",INDEX(GLSShapes!$A$1:$AY$40000,Index!$A559*40-34,40),0)</f>
        <v>0</v>
      </c>
      <c r="J559" s="194">
        <f>IF(F559&lt;&gt;"0",INDEX(GLSShapes!$A$1:$AY$40000,Index!$A559*40-34,41),0)</f>
        <v>0</v>
      </c>
      <c r="M559" s="194" t="e">
        <f>INDEX(GLSShapes!$A$1:$AY$15000,Index!$A559*40-34,44)</f>
        <v>#REF!</v>
      </c>
      <c r="N559" s="194" t="e">
        <f>INDEX(GLSShapes!$A$1:$AY$15000,Index!$A559*40-34,45)</f>
        <v>#REF!</v>
      </c>
      <c r="Q559" s="194">
        <f>IF(F559&lt;&gt;"0",INDEX(GLSShapes!$A$1:$AY$15000,Index!$A559*40-34,48),0)</f>
        <v>0</v>
      </c>
      <c r="R559" s="194">
        <f>IF(F559&lt;&gt;"0",INDEX(GLSShapes!$A$1:$AY$15000,Index!$A559*40-34,49),0)</f>
        <v>0</v>
      </c>
    </row>
    <row r="560" spans="1:18">
      <c r="A560" s="80">
        <f t="shared" si="60"/>
        <v>558</v>
      </c>
      <c r="B560" s="157">
        <f>INDEX(GLSShapes!$A$1:$AY$40000,Index!$A560*40-39,1)</f>
        <v>0</v>
      </c>
      <c r="C560" t="str">
        <f t="shared" si="63"/>
        <v>DEER</v>
      </c>
      <c r="D560" s="132">
        <f>INDEX(GLSShapes!$A$1:$AY$40000,Index!$A560*40-38,2)</f>
        <v>0</v>
      </c>
      <c r="E560" s="154">
        <f t="shared" si="64"/>
        <v>22281</v>
      </c>
      <c r="F560" t="str">
        <f t="shared" si="61"/>
        <v>0</v>
      </c>
      <c r="G560" s="131">
        <f>INDEX(GLSShapes!$A$1:$AY$40000,Index!$A560*40-38,1)</f>
        <v>0</v>
      </c>
      <c r="H560" s="112" t="str">
        <f t="shared" si="62"/>
        <v>00</v>
      </c>
      <c r="I560" s="194">
        <f>IF(F560&lt;&gt;"0",INDEX(GLSShapes!$A$1:$AY$40000,Index!$A560*40-34,40),0)</f>
        <v>0</v>
      </c>
      <c r="J560" s="194">
        <f>IF(F560&lt;&gt;"0",INDEX(GLSShapes!$A$1:$AY$40000,Index!$A560*40-34,41),0)</f>
        <v>0</v>
      </c>
      <c r="M560" s="194" t="e">
        <f>INDEX(GLSShapes!$A$1:$AY$15000,Index!$A560*40-34,44)</f>
        <v>#REF!</v>
      </c>
      <c r="N560" s="194" t="e">
        <f>INDEX(GLSShapes!$A$1:$AY$15000,Index!$A560*40-34,45)</f>
        <v>#REF!</v>
      </c>
      <c r="Q560" s="194">
        <f>IF(F560&lt;&gt;"0",INDEX(GLSShapes!$A$1:$AY$15000,Index!$A560*40-34,48),0)</f>
        <v>0</v>
      </c>
      <c r="R560" s="194">
        <f>IF(F560&lt;&gt;"0",INDEX(GLSShapes!$A$1:$AY$15000,Index!$A560*40-34,49),0)</f>
        <v>0</v>
      </c>
    </row>
    <row r="561" spans="1:18">
      <c r="A561" s="80">
        <f t="shared" si="60"/>
        <v>559</v>
      </c>
      <c r="B561" s="157">
        <f>INDEX(GLSShapes!$A$1:$AY$40000,Index!$A561*40-39,1)</f>
        <v>0</v>
      </c>
      <c r="C561" t="str">
        <f t="shared" si="63"/>
        <v>DEER</v>
      </c>
      <c r="D561" s="132">
        <f>INDEX(GLSShapes!$A$1:$AY$40000,Index!$A561*40-38,2)</f>
        <v>0</v>
      </c>
      <c r="E561" s="154">
        <f t="shared" si="64"/>
        <v>22321</v>
      </c>
      <c r="F561" t="str">
        <f t="shared" si="61"/>
        <v>0</v>
      </c>
      <c r="G561" s="131">
        <f>INDEX(GLSShapes!$A$1:$AY$40000,Index!$A561*40-38,1)</f>
        <v>0</v>
      </c>
      <c r="H561" s="112" t="str">
        <f t="shared" si="62"/>
        <v>00</v>
      </c>
      <c r="I561" s="194">
        <f>IF(F561&lt;&gt;"0",INDEX(GLSShapes!$A$1:$AY$40000,Index!$A561*40-34,40),0)</f>
        <v>0</v>
      </c>
      <c r="J561" s="194">
        <f>IF(F561&lt;&gt;"0",INDEX(GLSShapes!$A$1:$AY$40000,Index!$A561*40-34,41),0)</f>
        <v>0</v>
      </c>
      <c r="M561" s="194" t="e">
        <f>INDEX(GLSShapes!$A$1:$AY$15000,Index!$A561*40-34,44)</f>
        <v>#REF!</v>
      </c>
      <c r="N561" s="194" t="e">
        <f>INDEX(GLSShapes!$A$1:$AY$15000,Index!$A561*40-34,45)</f>
        <v>#REF!</v>
      </c>
      <c r="Q561" s="194">
        <f>IF(F561&lt;&gt;"0",INDEX(GLSShapes!$A$1:$AY$15000,Index!$A561*40-34,48),0)</f>
        <v>0</v>
      </c>
      <c r="R561" s="194">
        <f>IF(F561&lt;&gt;"0",INDEX(GLSShapes!$A$1:$AY$15000,Index!$A561*40-34,49),0)</f>
        <v>0</v>
      </c>
    </row>
    <row r="562" spans="1:18">
      <c r="A562" s="80">
        <f t="shared" si="60"/>
        <v>560</v>
      </c>
      <c r="B562" s="157">
        <f>INDEX(GLSShapes!$A$1:$AY$40000,Index!$A562*40-39,1)</f>
        <v>0</v>
      </c>
      <c r="C562" t="str">
        <f t="shared" si="63"/>
        <v>DEER</v>
      </c>
      <c r="D562" s="132">
        <f>INDEX(GLSShapes!$A$1:$AY$40000,Index!$A562*40-38,2)</f>
        <v>0</v>
      </c>
      <c r="E562" s="154">
        <f t="shared" si="64"/>
        <v>22361</v>
      </c>
      <c r="F562" t="str">
        <f t="shared" si="61"/>
        <v>0</v>
      </c>
      <c r="G562" s="131">
        <f>INDEX(GLSShapes!$A$1:$AY$40000,Index!$A562*40-38,1)</f>
        <v>0</v>
      </c>
      <c r="H562" s="112" t="str">
        <f t="shared" si="62"/>
        <v>00</v>
      </c>
      <c r="I562" s="194">
        <f>IF(F562&lt;&gt;"0",INDEX(GLSShapes!$A$1:$AY$40000,Index!$A562*40-34,40),0)</f>
        <v>0</v>
      </c>
      <c r="J562" s="194">
        <f>IF(F562&lt;&gt;"0",INDEX(GLSShapes!$A$1:$AY$40000,Index!$A562*40-34,41),0)</f>
        <v>0</v>
      </c>
      <c r="M562" s="194" t="e">
        <f>INDEX(GLSShapes!$A$1:$AY$15000,Index!$A562*40-34,44)</f>
        <v>#REF!</v>
      </c>
      <c r="N562" s="194" t="e">
        <f>INDEX(GLSShapes!$A$1:$AY$15000,Index!$A562*40-34,45)</f>
        <v>#REF!</v>
      </c>
      <c r="Q562" s="194">
        <f>IF(F562&lt;&gt;"0",INDEX(GLSShapes!$A$1:$AY$15000,Index!$A562*40-34,48),0)</f>
        <v>0</v>
      </c>
      <c r="R562" s="194">
        <f>IF(F562&lt;&gt;"0",INDEX(GLSShapes!$A$1:$AY$15000,Index!$A562*40-34,49),0)</f>
        <v>0</v>
      </c>
    </row>
    <row r="563" spans="1:18">
      <c r="A563" s="80">
        <f t="shared" si="60"/>
        <v>561</v>
      </c>
      <c r="B563" s="157">
        <f>INDEX(GLSShapes!$A$1:$AY$40000,Index!$A563*40-39,1)</f>
        <v>0</v>
      </c>
      <c r="C563" t="str">
        <f t="shared" si="63"/>
        <v>DEER</v>
      </c>
      <c r="D563" s="132">
        <f>INDEX(GLSShapes!$A$1:$AY$40000,Index!$A563*40-38,2)</f>
        <v>0</v>
      </c>
      <c r="E563" s="154">
        <f t="shared" si="64"/>
        <v>22401</v>
      </c>
      <c r="F563" t="str">
        <f t="shared" si="61"/>
        <v>0</v>
      </c>
      <c r="G563" s="131">
        <f>INDEX(GLSShapes!$A$1:$AY$40000,Index!$A563*40-38,1)</f>
        <v>0</v>
      </c>
      <c r="H563" s="112" t="str">
        <f t="shared" si="62"/>
        <v>00</v>
      </c>
      <c r="I563" s="194">
        <f>IF(F563&lt;&gt;"0",INDEX(GLSShapes!$A$1:$AY$40000,Index!$A563*40-34,40),0)</f>
        <v>0</v>
      </c>
      <c r="J563" s="194">
        <f>IF(F563&lt;&gt;"0",INDEX(GLSShapes!$A$1:$AY$40000,Index!$A563*40-34,41),0)</f>
        <v>0</v>
      </c>
      <c r="M563" s="194" t="e">
        <f>INDEX(GLSShapes!$A$1:$AY$15000,Index!$A563*40-34,44)</f>
        <v>#REF!</v>
      </c>
      <c r="N563" s="194" t="e">
        <f>INDEX(GLSShapes!$A$1:$AY$15000,Index!$A563*40-34,45)</f>
        <v>#REF!</v>
      </c>
      <c r="Q563" s="194">
        <f>IF(F563&lt;&gt;"0",INDEX(GLSShapes!$A$1:$AY$15000,Index!$A563*40-34,48),0)</f>
        <v>0</v>
      </c>
      <c r="R563" s="194">
        <f>IF(F563&lt;&gt;"0",INDEX(GLSShapes!$A$1:$AY$15000,Index!$A563*40-34,49),0)</f>
        <v>0</v>
      </c>
    </row>
    <row r="564" spans="1:18">
      <c r="A564" s="80">
        <f t="shared" si="60"/>
        <v>562</v>
      </c>
      <c r="B564" s="157">
        <f>INDEX(GLSShapes!$A$1:$AY$40000,Index!$A564*40-39,1)</f>
        <v>0</v>
      </c>
      <c r="C564" t="str">
        <f t="shared" si="63"/>
        <v>DEER</v>
      </c>
      <c r="D564" s="132">
        <f>INDEX(GLSShapes!$A$1:$AY$40000,Index!$A564*40-38,2)</f>
        <v>0</v>
      </c>
      <c r="E564" s="154">
        <f t="shared" si="64"/>
        <v>22441</v>
      </c>
      <c r="F564" t="str">
        <f t="shared" si="61"/>
        <v>0</v>
      </c>
      <c r="G564" s="131">
        <f>INDEX(GLSShapes!$A$1:$AY$40000,Index!$A564*40-38,1)</f>
        <v>0</v>
      </c>
      <c r="H564" s="112" t="str">
        <f t="shared" si="62"/>
        <v>00</v>
      </c>
      <c r="I564" s="194">
        <f>IF(F564&lt;&gt;"0",INDEX(GLSShapes!$A$1:$AY$40000,Index!$A564*40-34,40),0)</f>
        <v>0</v>
      </c>
      <c r="J564" s="194">
        <f>IF(F564&lt;&gt;"0",INDEX(GLSShapes!$A$1:$AY$40000,Index!$A564*40-34,41),0)</f>
        <v>0</v>
      </c>
      <c r="M564" s="194" t="e">
        <f>INDEX(GLSShapes!$A$1:$AY$15000,Index!$A564*40-34,44)</f>
        <v>#REF!</v>
      </c>
      <c r="N564" s="194" t="e">
        <f>INDEX(GLSShapes!$A$1:$AY$15000,Index!$A564*40-34,45)</f>
        <v>#REF!</v>
      </c>
      <c r="Q564" s="194">
        <f>IF(F564&lt;&gt;"0",INDEX(GLSShapes!$A$1:$AY$15000,Index!$A564*40-34,48),0)</f>
        <v>0</v>
      </c>
      <c r="R564" s="194">
        <f>IF(F564&lt;&gt;"0",INDEX(GLSShapes!$A$1:$AY$15000,Index!$A564*40-34,49),0)</f>
        <v>0</v>
      </c>
    </row>
    <row r="565" spans="1:18">
      <c r="A565" s="80">
        <f t="shared" si="60"/>
        <v>563</v>
      </c>
      <c r="B565" s="157">
        <f>INDEX(GLSShapes!$A$1:$AY$40000,Index!$A565*40-39,1)</f>
        <v>0</v>
      </c>
      <c r="C565" t="str">
        <f t="shared" si="63"/>
        <v>DEER</v>
      </c>
      <c r="D565" s="132">
        <f>INDEX(GLSShapes!$A$1:$AY$40000,Index!$A565*40-38,2)</f>
        <v>0</v>
      </c>
      <c r="E565" s="154">
        <f t="shared" si="64"/>
        <v>22481</v>
      </c>
      <c r="F565" t="str">
        <f t="shared" si="61"/>
        <v>0</v>
      </c>
      <c r="G565" s="131">
        <f>INDEX(GLSShapes!$A$1:$AY$40000,Index!$A565*40-38,1)</f>
        <v>0</v>
      </c>
      <c r="H565" s="112" t="str">
        <f t="shared" si="62"/>
        <v>00</v>
      </c>
      <c r="I565" s="194">
        <f>IF(F565&lt;&gt;"0",INDEX(GLSShapes!$A$1:$AY$40000,Index!$A565*40-34,40),0)</f>
        <v>0</v>
      </c>
      <c r="J565" s="194">
        <f>IF(F565&lt;&gt;"0",INDEX(GLSShapes!$A$1:$AY$40000,Index!$A565*40-34,41),0)</f>
        <v>0</v>
      </c>
      <c r="M565" s="194" t="e">
        <f>INDEX(GLSShapes!$A$1:$AY$15000,Index!$A565*40-34,44)</f>
        <v>#REF!</v>
      </c>
      <c r="N565" s="194" t="e">
        <f>INDEX(GLSShapes!$A$1:$AY$15000,Index!$A565*40-34,45)</f>
        <v>#REF!</v>
      </c>
      <c r="Q565" s="194">
        <f>IF(F565&lt;&gt;"0",INDEX(GLSShapes!$A$1:$AY$15000,Index!$A565*40-34,48),0)</f>
        <v>0</v>
      </c>
      <c r="R565" s="194">
        <f>IF(F565&lt;&gt;"0",INDEX(GLSShapes!$A$1:$AY$15000,Index!$A565*40-34,49),0)</f>
        <v>0</v>
      </c>
    </row>
    <row r="566" spans="1:18">
      <c r="A566" s="80">
        <f t="shared" si="60"/>
        <v>564</v>
      </c>
      <c r="B566" s="157">
        <f>INDEX(GLSShapes!$A$1:$AY$40000,Index!$A566*40-39,1)</f>
        <v>0</v>
      </c>
      <c r="C566" t="str">
        <f t="shared" si="63"/>
        <v>DEER</v>
      </c>
      <c r="D566" s="132">
        <f>INDEX(GLSShapes!$A$1:$AY$40000,Index!$A566*40-38,2)</f>
        <v>0</v>
      </c>
      <c r="E566" s="154">
        <f t="shared" si="64"/>
        <v>22521</v>
      </c>
      <c r="F566" t="str">
        <f t="shared" si="61"/>
        <v>0</v>
      </c>
      <c r="G566" s="131">
        <f>INDEX(GLSShapes!$A$1:$AY$40000,Index!$A566*40-38,1)</f>
        <v>0</v>
      </c>
      <c r="H566" s="112" t="str">
        <f t="shared" si="62"/>
        <v>00</v>
      </c>
      <c r="I566" s="194">
        <f>IF(F566&lt;&gt;"0",INDEX(GLSShapes!$A$1:$AY$40000,Index!$A566*40-34,40),0)</f>
        <v>0</v>
      </c>
      <c r="J566" s="194">
        <f>IF(F566&lt;&gt;"0",INDEX(GLSShapes!$A$1:$AY$40000,Index!$A566*40-34,41),0)</f>
        <v>0</v>
      </c>
      <c r="M566" s="194" t="e">
        <f>INDEX(GLSShapes!$A$1:$AY$15000,Index!$A566*40-34,44)</f>
        <v>#REF!</v>
      </c>
      <c r="N566" s="194" t="e">
        <f>INDEX(GLSShapes!$A$1:$AY$15000,Index!$A566*40-34,45)</f>
        <v>#REF!</v>
      </c>
      <c r="Q566" s="194">
        <f>IF(F566&lt;&gt;"0",INDEX(GLSShapes!$A$1:$AY$15000,Index!$A566*40-34,48),0)</f>
        <v>0</v>
      </c>
      <c r="R566" s="194">
        <f>IF(F566&lt;&gt;"0",INDEX(GLSShapes!$A$1:$AY$15000,Index!$A566*40-34,49),0)</f>
        <v>0</v>
      </c>
    </row>
    <row r="567" spans="1:18">
      <c r="A567" s="80">
        <f t="shared" si="60"/>
        <v>565</v>
      </c>
      <c r="B567" s="157">
        <f>INDEX(GLSShapes!$A$1:$AY$40000,Index!$A567*40-39,1)</f>
        <v>0</v>
      </c>
      <c r="C567" t="str">
        <f t="shared" si="63"/>
        <v>DEER</v>
      </c>
      <c r="D567" s="132">
        <f>INDEX(GLSShapes!$A$1:$AY$40000,Index!$A567*40-38,2)</f>
        <v>0</v>
      </c>
      <c r="E567" s="154">
        <f t="shared" si="64"/>
        <v>22561</v>
      </c>
      <c r="F567" t="str">
        <f t="shared" si="61"/>
        <v>0</v>
      </c>
      <c r="G567" s="131">
        <f>INDEX(GLSShapes!$A$1:$AY$40000,Index!$A567*40-38,1)</f>
        <v>0</v>
      </c>
      <c r="H567" s="112" t="str">
        <f t="shared" si="62"/>
        <v>00</v>
      </c>
      <c r="I567" s="194">
        <f>IF(F567&lt;&gt;"0",INDEX(GLSShapes!$A$1:$AY$40000,Index!$A567*40-34,40),0)</f>
        <v>0</v>
      </c>
      <c r="J567" s="194">
        <f>IF(F567&lt;&gt;"0",INDEX(GLSShapes!$A$1:$AY$40000,Index!$A567*40-34,41),0)</f>
        <v>0</v>
      </c>
      <c r="M567" s="194" t="e">
        <f>INDEX(GLSShapes!$A$1:$AY$15000,Index!$A567*40-34,44)</f>
        <v>#REF!</v>
      </c>
      <c r="N567" s="194" t="e">
        <f>INDEX(GLSShapes!$A$1:$AY$15000,Index!$A567*40-34,45)</f>
        <v>#REF!</v>
      </c>
      <c r="Q567" s="194">
        <f>IF(F567&lt;&gt;"0",INDEX(GLSShapes!$A$1:$AY$15000,Index!$A567*40-34,48),0)</f>
        <v>0</v>
      </c>
      <c r="R567" s="194">
        <f>IF(F567&lt;&gt;"0",INDEX(GLSShapes!$A$1:$AY$15000,Index!$A567*40-34,49),0)</f>
        <v>0</v>
      </c>
    </row>
    <row r="568" spans="1:18">
      <c r="A568" s="80">
        <f t="shared" si="60"/>
        <v>566</v>
      </c>
      <c r="B568" s="157">
        <f>INDEX(GLSShapes!$A$1:$AY$40000,Index!$A568*40-39,1)</f>
        <v>0</v>
      </c>
      <c r="C568" t="str">
        <f t="shared" si="63"/>
        <v>DEER</v>
      </c>
      <c r="D568" s="132">
        <f>INDEX(GLSShapes!$A$1:$AY$40000,Index!$A568*40-38,2)</f>
        <v>0</v>
      </c>
      <c r="E568" s="154">
        <f t="shared" si="64"/>
        <v>22601</v>
      </c>
      <c r="F568" t="str">
        <f t="shared" si="61"/>
        <v>0</v>
      </c>
      <c r="G568" s="131">
        <f>INDEX(GLSShapes!$A$1:$AY$40000,Index!$A568*40-38,1)</f>
        <v>0</v>
      </c>
      <c r="H568" s="112" t="str">
        <f t="shared" si="62"/>
        <v>00</v>
      </c>
      <c r="I568" s="194">
        <f>IF(F568&lt;&gt;"0",INDEX(GLSShapes!$A$1:$AY$40000,Index!$A568*40-34,40),0)</f>
        <v>0</v>
      </c>
      <c r="J568" s="194">
        <f>IF(F568&lt;&gt;"0",INDEX(GLSShapes!$A$1:$AY$40000,Index!$A568*40-34,41),0)</f>
        <v>0</v>
      </c>
      <c r="M568" s="194" t="e">
        <f>INDEX(GLSShapes!$A$1:$AY$15000,Index!$A568*40-34,44)</f>
        <v>#REF!</v>
      </c>
      <c r="N568" s="194" t="e">
        <f>INDEX(GLSShapes!$A$1:$AY$15000,Index!$A568*40-34,45)</f>
        <v>#REF!</v>
      </c>
      <c r="Q568" s="194">
        <f>IF(F568&lt;&gt;"0",INDEX(GLSShapes!$A$1:$AY$15000,Index!$A568*40-34,48),0)</f>
        <v>0</v>
      </c>
      <c r="R568" s="194">
        <f>IF(F568&lt;&gt;"0",INDEX(GLSShapes!$A$1:$AY$15000,Index!$A568*40-34,49),0)</f>
        <v>0</v>
      </c>
    </row>
    <row r="569" spans="1:18">
      <c r="A569" s="80">
        <f t="shared" si="60"/>
        <v>567</v>
      </c>
      <c r="B569" s="157">
        <f>INDEX(GLSShapes!$A$1:$AY$40000,Index!$A569*40-39,1)</f>
        <v>0</v>
      </c>
      <c r="C569" t="str">
        <f t="shared" si="63"/>
        <v>DEER</v>
      </c>
      <c r="D569" s="132">
        <f>INDEX(GLSShapes!$A$1:$AY$40000,Index!$A569*40-38,2)</f>
        <v>0</v>
      </c>
      <c r="E569" s="154">
        <f t="shared" si="64"/>
        <v>22641</v>
      </c>
      <c r="F569" t="str">
        <f t="shared" si="61"/>
        <v>0</v>
      </c>
      <c r="G569" s="131">
        <f>INDEX(GLSShapes!$A$1:$AY$40000,Index!$A569*40-38,1)</f>
        <v>0</v>
      </c>
      <c r="H569" s="112" t="str">
        <f t="shared" si="62"/>
        <v>00</v>
      </c>
      <c r="I569" s="194">
        <f>IF(F569&lt;&gt;"0",INDEX(GLSShapes!$A$1:$AY$40000,Index!$A569*40-34,40),0)</f>
        <v>0</v>
      </c>
      <c r="J569" s="194">
        <f>IF(F569&lt;&gt;"0",INDEX(GLSShapes!$A$1:$AY$40000,Index!$A569*40-34,41),0)</f>
        <v>0</v>
      </c>
      <c r="M569" s="194" t="e">
        <f>INDEX(GLSShapes!$A$1:$AY$15000,Index!$A569*40-34,44)</f>
        <v>#REF!</v>
      </c>
      <c r="N569" s="194" t="e">
        <f>INDEX(GLSShapes!$A$1:$AY$15000,Index!$A569*40-34,45)</f>
        <v>#REF!</v>
      </c>
      <c r="Q569" s="194">
        <f>IF(F569&lt;&gt;"0",INDEX(GLSShapes!$A$1:$AY$15000,Index!$A569*40-34,48),0)</f>
        <v>0</v>
      </c>
      <c r="R569" s="194">
        <f>IF(F569&lt;&gt;"0",INDEX(GLSShapes!$A$1:$AY$15000,Index!$A569*40-34,49),0)</f>
        <v>0</v>
      </c>
    </row>
    <row r="570" spans="1:18">
      <c r="A570" s="80">
        <f t="shared" si="60"/>
        <v>568</v>
      </c>
      <c r="B570" s="157">
        <f>INDEX(GLSShapes!$A$1:$AY$40000,Index!$A570*40-39,1)</f>
        <v>0</v>
      </c>
      <c r="C570" t="str">
        <f t="shared" si="63"/>
        <v>DEER</v>
      </c>
      <c r="D570" s="132">
        <f>INDEX(GLSShapes!$A$1:$AY$40000,Index!$A570*40-38,2)</f>
        <v>0</v>
      </c>
      <c r="E570" s="154">
        <f t="shared" si="64"/>
        <v>22681</v>
      </c>
      <c r="F570" t="str">
        <f t="shared" si="61"/>
        <v>0</v>
      </c>
      <c r="G570" s="131">
        <f>INDEX(GLSShapes!$A$1:$AY$40000,Index!$A570*40-38,1)</f>
        <v>0</v>
      </c>
      <c r="H570" s="112" t="str">
        <f t="shared" si="62"/>
        <v>00</v>
      </c>
      <c r="I570" s="194">
        <f>IF(F570&lt;&gt;"0",INDEX(GLSShapes!$A$1:$AY$40000,Index!$A570*40-34,40),0)</f>
        <v>0</v>
      </c>
      <c r="J570" s="194">
        <f>IF(F570&lt;&gt;"0",INDEX(GLSShapes!$A$1:$AY$40000,Index!$A570*40-34,41),0)</f>
        <v>0</v>
      </c>
      <c r="M570" s="194" t="e">
        <f>INDEX(GLSShapes!$A$1:$AY$15000,Index!$A570*40-34,44)</f>
        <v>#REF!</v>
      </c>
      <c r="N570" s="194" t="e">
        <f>INDEX(GLSShapes!$A$1:$AY$15000,Index!$A570*40-34,45)</f>
        <v>#REF!</v>
      </c>
      <c r="Q570" s="194">
        <f>IF(F570&lt;&gt;"0",INDEX(GLSShapes!$A$1:$AY$15000,Index!$A570*40-34,48),0)</f>
        <v>0</v>
      </c>
      <c r="R570" s="194">
        <f>IF(F570&lt;&gt;"0",INDEX(GLSShapes!$A$1:$AY$15000,Index!$A570*40-34,49),0)</f>
        <v>0</v>
      </c>
    </row>
    <row r="571" spans="1:18">
      <c r="A571" s="80">
        <f t="shared" ref="A571:A634" si="65">A570+1</f>
        <v>569</v>
      </c>
      <c r="B571" s="157">
        <f>INDEX(GLSShapes!$A$1:$AY$40000,Index!$A571*40-39,1)</f>
        <v>0</v>
      </c>
      <c r="C571" t="str">
        <f t="shared" si="63"/>
        <v>DEER</v>
      </c>
      <c r="D571" s="132">
        <f>INDEX(GLSShapes!$A$1:$AY$40000,Index!$A571*40-38,2)</f>
        <v>0</v>
      </c>
      <c r="E571" s="154">
        <f t="shared" si="64"/>
        <v>22721</v>
      </c>
      <c r="F571" t="str">
        <f t="shared" si="61"/>
        <v>0</v>
      </c>
      <c r="G571" s="131">
        <f>INDEX(GLSShapes!$A$1:$AY$40000,Index!$A571*40-38,1)</f>
        <v>0</v>
      </c>
      <c r="H571" s="112" t="str">
        <f t="shared" si="62"/>
        <v>00</v>
      </c>
      <c r="I571" s="194">
        <f>IF(F571&lt;&gt;"0",INDEX(GLSShapes!$A$1:$AY$40000,Index!$A571*40-34,40),0)</f>
        <v>0</v>
      </c>
      <c r="J571" s="194">
        <f>IF(F571&lt;&gt;"0",INDEX(GLSShapes!$A$1:$AY$40000,Index!$A571*40-34,41),0)</f>
        <v>0</v>
      </c>
      <c r="M571" s="194" t="e">
        <f>INDEX(GLSShapes!$A$1:$AY$15000,Index!$A571*40-34,44)</f>
        <v>#REF!</v>
      </c>
      <c r="N571" s="194" t="e">
        <f>INDEX(GLSShapes!$A$1:$AY$15000,Index!$A571*40-34,45)</f>
        <v>#REF!</v>
      </c>
      <c r="Q571" s="194">
        <f>IF(F571&lt;&gt;"0",INDEX(GLSShapes!$A$1:$AY$15000,Index!$A571*40-34,48),0)</f>
        <v>0</v>
      </c>
      <c r="R571" s="194">
        <f>IF(F571&lt;&gt;"0",INDEX(GLSShapes!$A$1:$AY$15000,Index!$A571*40-34,49),0)</f>
        <v>0</v>
      </c>
    </row>
    <row r="572" spans="1:18">
      <c r="A572" s="80">
        <f t="shared" si="65"/>
        <v>570</v>
      </c>
      <c r="B572" s="157">
        <f>INDEX(GLSShapes!$A$1:$AY$40000,Index!$A572*40-39,1)</f>
        <v>0</v>
      </c>
      <c r="C572" t="str">
        <f t="shared" si="63"/>
        <v>DEER</v>
      </c>
      <c r="D572" s="132">
        <f>INDEX(GLSShapes!$A$1:$AY$40000,Index!$A572*40-38,2)</f>
        <v>0</v>
      </c>
      <c r="E572" s="154">
        <f t="shared" si="64"/>
        <v>22761</v>
      </c>
      <c r="F572" t="str">
        <f t="shared" si="61"/>
        <v>0</v>
      </c>
      <c r="G572" s="131">
        <f>INDEX(GLSShapes!$A$1:$AY$40000,Index!$A572*40-38,1)</f>
        <v>0</v>
      </c>
      <c r="H572" s="112" t="str">
        <f t="shared" si="62"/>
        <v>00</v>
      </c>
      <c r="I572" s="194">
        <f>IF(F572&lt;&gt;"0",INDEX(GLSShapes!$A$1:$AY$40000,Index!$A572*40-34,40),0)</f>
        <v>0</v>
      </c>
      <c r="J572" s="194">
        <f>IF(F572&lt;&gt;"0",INDEX(GLSShapes!$A$1:$AY$40000,Index!$A572*40-34,41),0)</f>
        <v>0</v>
      </c>
      <c r="M572" s="194" t="e">
        <f>INDEX(GLSShapes!$A$1:$AY$15000,Index!$A572*40-34,44)</f>
        <v>#REF!</v>
      </c>
      <c r="N572" s="194" t="e">
        <f>INDEX(GLSShapes!$A$1:$AY$15000,Index!$A572*40-34,45)</f>
        <v>#REF!</v>
      </c>
      <c r="Q572" s="194">
        <f>IF(F572&lt;&gt;"0",INDEX(GLSShapes!$A$1:$AY$15000,Index!$A572*40-34,48),0)</f>
        <v>0</v>
      </c>
      <c r="R572" s="194">
        <f>IF(F572&lt;&gt;"0",INDEX(GLSShapes!$A$1:$AY$15000,Index!$A572*40-34,49),0)</f>
        <v>0</v>
      </c>
    </row>
    <row r="573" spans="1:18">
      <c r="A573" s="80">
        <f t="shared" si="65"/>
        <v>571</v>
      </c>
      <c r="B573" s="157">
        <f>INDEX(GLSShapes!$A$1:$AY$40000,Index!$A573*40-39,1)</f>
        <v>0</v>
      </c>
      <c r="C573" t="str">
        <f t="shared" si="63"/>
        <v>DEER</v>
      </c>
      <c r="D573" s="132">
        <f>INDEX(GLSShapes!$A$1:$AY$40000,Index!$A573*40-38,2)</f>
        <v>0</v>
      </c>
      <c r="E573" s="154">
        <f t="shared" si="64"/>
        <v>22801</v>
      </c>
      <c r="F573" t="str">
        <f t="shared" si="61"/>
        <v>0</v>
      </c>
      <c r="G573" s="131">
        <f>INDEX(GLSShapes!$A$1:$AY$40000,Index!$A573*40-38,1)</f>
        <v>0</v>
      </c>
      <c r="H573" s="112" t="str">
        <f t="shared" si="62"/>
        <v>00</v>
      </c>
      <c r="I573" s="194">
        <f>IF(F573&lt;&gt;"0",INDEX(GLSShapes!$A$1:$AY$40000,Index!$A573*40-34,40),0)</f>
        <v>0</v>
      </c>
      <c r="J573" s="194">
        <f>IF(F573&lt;&gt;"0",INDEX(GLSShapes!$A$1:$AY$40000,Index!$A573*40-34,41),0)</f>
        <v>0</v>
      </c>
      <c r="M573" s="194" t="e">
        <f>INDEX(GLSShapes!$A$1:$AY$15000,Index!$A573*40-34,44)</f>
        <v>#REF!</v>
      </c>
      <c r="N573" s="194" t="e">
        <f>INDEX(GLSShapes!$A$1:$AY$15000,Index!$A573*40-34,45)</f>
        <v>#REF!</v>
      </c>
      <c r="Q573" s="194">
        <f>IF(F573&lt;&gt;"0",INDEX(GLSShapes!$A$1:$AY$15000,Index!$A573*40-34,48),0)</f>
        <v>0</v>
      </c>
      <c r="R573" s="194">
        <f>IF(F573&lt;&gt;"0",INDEX(GLSShapes!$A$1:$AY$15000,Index!$A573*40-34,49),0)</f>
        <v>0</v>
      </c>
    </row>
    <row r="574" spans="1:18">
      <c r="A574" s="80">
        <f t="shared" si="65"/>
        <v>572</v>
      </c>
      <c r="B574" s="157">
        <f>INDEX(GLSShapes!$A$1:$AY$40000,Index!$A574*40-39,1)</f>
        <v>0</v>
      </c>
      <c r="C574" t="str">
        <f t="shared" si="63"/>
        <v>DEER</v>
      </c>
      <c r="D574" s="132">
        <f>INDEX(GLSShapes!$A$1:$AY$40000,Index!$A574*40-38,2)</f>
        <v>0</v>
      </c>
      <c r="E574" s="154">
        <f t="shared" si="64"/>
        <v>22841</v>
      </c>
      <c r="F574" t="str">
        <f t="shared" si="61"/>
        <v>0</v>
      </c>
      <c r="G574" s="131">
        <f>INDEX(GLSShapes!$A$1:$AY$40000,Index!$A574*40-38,1)</f>
        <v>0</v>
      </c>
      <c r="H574" s="112" t="str">
        <f t="shared" si="62"/>
        <v>00</v>
      </c>
      <c r="I574" s="194">
        <f>IF(F574&lt;&gt;"0",INDEX(GLSShapes!$A$1:$AY$40000,Index!$A574*40-34,40),0)</f>
        <v>0</v>
      </c>
      <c r="J574" s="194">
        <f>IF(F574&lt;&gt;"0",INDEX(GLSShapes!$A$1:$AY$40000,Index!$A574*40-34,41),0)</f>
        <v>0</v>
      </c>
      <c r="M574" s="194" t="e">
        <f>INDEX(GLSShapes!$A$1:$AY$15000,Index!$A574*40-34,44)</f>
        <v>#REF!</v>
      </c>
      <c r="N574" s="194" t="e">
        <f>INDEX(GLSShapes!$A$1:$AY$15000,Index!$A574*40-34,45)</f>
        <v>#REF!</v>
      </c>
      <c r="Q574" s="194">
        <f>IF(F574&lt;&gt;"0",INDEX(GLSShapes!$A$1:$AY$15000,Index!$A574*40-34,48),0)</f>
        <v>0</v>
      </c>
      <c r="R574" s="194">
        <f>IF(F574&lt;&gt;"0",INDEX(GLSShapes!$A$1:$AY$15000,Index!$A574*40-34,49),0)</f>
        <v>0</v>
      </c>
    </row>
    <row r="575" spans="1:18">
      <c r="A575" s="80">
        <f t="shared" si="65"/>
        <v>573</v>
      </c>
      <c r="B575" s="157">
        <f>INDEX(GLSShapes!$A$1:$AY$40000,Index!$A575*40-39,1)</f>
        <v>0</v>
      </c>
      <c r="C575" t="str">
        <f t="shared" si="63"/>
        <v>DEER</v>
      </c>
      <c r="D575" s="132">
        <f>INDEX(GLSShapes!$A$1:$AY$40000,Index!$A575*40-38,2)</f>
        <v>0</v>
      </c>
      <c r="E575" s="154">
        <f t="shared" si="64"/>
        <v>22881</v>
      </c>
      <c r="F575" t="str">
        <f t="shared" si="61"/>
        <v>0</v>
      </c>
      <c r="G575" s="131">
        <f>INDEX(GLSShapes!$A$1:$AY$40000,Index!$A575*40-38,1)</f>
        <v>0</v>
      </c>
      <c r="H575" s="112" t="str">
        <f t="shared" si="62"/>
        <v>00</v>
      </c>
      <c r="I575" s="194">
        <f>IF(F575&lt;&gt;"0",INDEX(GLSShapes!$A$1:$AY$40000,Index!$A575*40-34,40),0)</f>
        <v>0</v>
      </c>
      <c r="J575" s="194">
        <f>IF(F575&lt;&gt;"0",INDEX(GLSShapes!$A$1:$AY$40000,Index!$A575*40-34,41),0)</f>
        <v>0</v>
      </c>
      <c r="M575" s="194" t="e">
        <f>INDEX(GLSShapes!$A$1:$AY$15000,Index!$A575*40-34,44)</f>
        <v>#REF!</v>
      </c>
      <c r="N575" s="194" t="e">
        <f>INDEX(GLSShapes!$A$1:$AY$15000,Index!$A575*40-34,45)</f>
        <v>#REF!</v>
      </c>
      <c r="Q575" s="194">
        <f>IF(F575&lt;&gt;"0",INDEX(GLSShapes!$A$1:$AY$15000,Index!$A575*40-34,48),0)</f>
        <v>0</v>
      </c>
      <c r="R575" s="194">
        <f>IF(F575&lt;&gt;"0",INDEX(GLSShapes!$A$1:$AY$15000,Index!$A575*40-34,49),0)</f>
        <v>0</v>
      </c>
    </row>
    <row r="576" spans="1:18">
      <c r="A576" s="80">
        <f t="shared" si="65"/>
        <v>574</v>
      </c>
      <c r="B576" s="157">
        <f>INDEX(GLSShapes!$A$1:$AY$40000,Index!$A576*40-39,1)</f>
        <v>0</v>
      </c>
      <c r="C576" t="str">
        <f t="shared" si="63"/>
        <v>DEER</v>
      </c>
      <c r="D576" s="132">
        <f>INDEX(GLSShapes!$A$1:$AY$40000,Index!$A576*40-38,2)</f>
        <v>0</v>
      </c>
      <c r="E576" s="154">
        <f t="shared" si="64"/>
        <v>22921</v>
      </c>
      <c r="F576" t="str">
        <f t="shared" si="61"/>
        <v>0</v>
      </c>
      <c r="G576" s="131">
        <f>INDEX(GLSShapes!$A$1:$AY$40000,Index!$A576*40-38,1)</f>
        <v>0</v>
      </c>
      <c r="H576" s="112" t="str">
        <f t="shared" si="62"/>
        <v>00</v>
      </c>
      <c r="I576" s="194">
        <f>IF(F576&lt;&gt;"0",INDEX(GLSShapes!$A$1:$AY$40000,Index!$A576*40-34,40),0)</f>
        <v>0</v>
      </c>
      <c r="J576" s="194">
        <f>IF(F576&lt;&gt;"0",INDEX(GLSShapes!$A$1:$AY$40000,Index!$A576*40-34,41),0)</f>
        <v>0</v>
      </c>
      <c r="M576" s="194" t="e">
        <f>INDEX(GLSShapes!$A$1:$AY$15000,Index!$A576*40-34,44)</f>
        <v>#REF!</v>
      </c>
      <c r="N576" s="194" t="e">
        <f>INDEX(GLSShapes!$A$1:$AY$15000,Index!$A576*40-34,45)</f>
        <v>#REF!</v>
      </c>
      <c r="Q576" s="194">
        <f>IF(F576&lt;&gt;"0",INDEX(GLSShapes!$A$1:$AY$15000,Index!$A576*40-34,48),0)</f>
        <v>0</v>
      </c>
      <c r="R576" s="194">
        <f>IF(F576&lt;&gt;"0",INDEX(GLSShapes!$A$1:$AY$15000,Index!$A576*40-34,49),0)</f>
        <v>0</v>
      </c>
    </row>
    <row r="577" spans="1:18">
      <c r="A577" s="80">
        <f t="shared" si="65"/>
        <v>575</v>
      </c>
      <c r="B577" s="157">
        <f>INDEX(GLSShapes!$A$1:$AY$40000,Index!$A577*40-39,1)</f>
        <v>0</v>
      </c>
      <c r="C577" t="str">
        <f t="shared" si="63"/>
        <v>DEER</v>
      </c>
      <c r="D577" s="132">
        <f>INDEX(GLSShapes!$A$1:$AY$40000,Index!$A577*40-38,2)</f>
        <v>0</v>
      </c>
      <c r="E577" s="154">
        <f t="shared" si="64"/>
        <v>22961</v>
      </c>
      <c r="F577" t="str">
        <f t="shared" si="61"/>
        <v>0</v>
      </c>
      <c r="G577" s="131">
        <f>INDEX(GLSShapes!$A$1:$AY$40000,Index!$A577*40-38,1)</f>
        <v>0</v>
      </c>
      <c r="H577" s="112" t="str">
        <f t="shared" si="62"/>
        <v>00</v>
      </c>
      <c r="I577" s="194">
        <f>IF(F577&lt;&gt;"0",INDEX(GLSShapes!$A$1:$AY$40000,Index!$A577*40-34,40),0)</f>
        <v>0</v>
      </c>
      <c r="J577" s="194">
        <f>IF(F577&lt;&gt;"0",INDEX(GLSShapes!$A$1:$AY$40000,Index!$A577*40-34,41),0)</f>
        <v>0</v>
      </c>
      <c r="M577" s="194" t="e">
        <f>INDEX(GLSShapes!$A$1:$AY$15000,Index!$A577*40-34,44)</f>
        <v>#REF!</v>
      </c>
      <c r="N577" s="194" t="e">
        <f>INDEX(GLSShapes!$A$1:$AY$15000,Index!$A577*40-34,45)</f>
        <v>#REF!</v>
      </c>
      <c r="Q577" s="194">
        <f>IF(F577&lt;&gt;"0",INDEX(GLSShapes!$A$1:$AY$15000,Index!$A577*40-34,48),0)</f>
        <v>0</v>
      </c>
      <c r="R577" s="194">
        <f>IF(F577&lt;&gt;"0",INDEX(GLSShapes!$A$1:$AY$15000,Index!$A577*40-34,49),0)</f>
        <v>0</v>
      </c>
    </row>
    <row r="578" spans="1:18">
      <c r="A578" s="80">
        <f t="shared" si="65"/>
        <v>576</v>
      </c>
      <c r="B578" s="157">
        <f>INDEX(GLSShapes!$A$1:$AY$40000,Index!$A578*40-39,1)</f>
        <v>0</v>
      </c>
      <c r="C578" t="str">
        <f t="shared" si="63"/>
        <v>DEER</v>
      </c>
      <c r="D578" s="132">
        <f>INDEX(GLSShapes!$A$1:$AY$40000,Index!$A578*40-38,2)</f>
        <v>0</v>
      </c>
      <c r="E578" s="154">
        <f t="shared" si="64"/>
        <v>23001</v>
      </c>
      <c r="F578" t="str">
        <f t="shared" si="61"/>
        <v>0</v>
      </c>
      <c r="G578" s="131">
        <f>INDEX(GLSShapes!$A$1:$AY$40000,Index!$A578*40-38,1)</f>
        <v>0</v>
      </c>
      <c r="H578" s="112" t="str">
        <f t="shared" si="62"/>
        <v>00</v>
      </c>
      <c r="I578" s="194">
        <f>IF(F578&lt;&gt;"0",INDEX(GLSShapes!$A$1:$AY$40000,Index!$A578*40-34,40),0)</f>
        <v>0</v>
      </c>
      <c r="J578" s="194">
        <f>IF(F578&lt;&gt;"0",INDEX(GLSShapes!$A$1:$AY$40000,Index!$A578*40-34,41),0)</f>
        <v>0</v>
      </c>
      <c r="M578" s="194" t="e">
        <f>INDEX(GLSShapes!$A$1:$AY$15000,Index!$A578*40-34,44)</f>
        <v>#REF!</v>
      </c>
      <c r="N578" s="194" t="e">
        <f>INDEX(GLSShapes!$A$1:$AY$15000,Index!$A578*40-34,45)</f>
        <v>#REF!</v>
      </c>
      <c r="Q578" s="194">
        <f>IF(F578&lt;&gt;"0",INDEX(GLSShapes!$A$1:$AY$15000,Index!$A578*40-34,48),0)</f>
        <v>0</v>
      </c>
      <c r="R578" s="194">
        <f>IF(F578&lt;&gt;"0",INDEX(GLSShapes!$A$1:$AY$15000,Index!$A578*40-34,49),0)</f>
        <v>0</v>
      </c>
    </row>
    <row r="579" spans="1:18">
      <c r="A579" s="80">
        <f t="shared" si="65"/>
        <v>577</v>
      </c>
      <c r="B579" s="157">
        <f>INDEX(GLSShapes!$A$1:$AY$40000,Index!$A579*40-39,1)</f>
        <v>0</v>
      </c>
      <c r="C579" t="str">
        <f t="shared" si="63"/>
        <v>DEER</v>
      </c>
      <c r="D579" s="132">
        <f>INDEX(GLSShapes!$A$1:$AY$40000,Index!$A579*40-38,2)</f>
        <v>0</v>
      </c>
      <c r="E579" s="154">
        <f t="shared" si="64"/>
        <v>23041</v>
      </c>
      <c r="F579" t="str">
        <f t="shared" ref="F579:F642" si="66">RIGHT(B579,F$1)</f>
        <v>0</v>
      </c>
      <c r="G579" s="131">
        <f>INDEX(GLSShapes!$A$1:$AY$40000,Index!$A579*40-38,1)</f>
        <v>0</v>
      </c>
      <c r="H579" s="112" t="str">
        <f t="shared" ref="H579:H642" si="67">F579&amp;RIGHT(D579,H$1)</f>
        <v>00</v>
      </c>
      <c r="I579" s="194">
        <f>IF(F579&lt;&gt;"0",INDEX(GLSShapes!$A$1:$AY$40000,Index!$A579*40-34,40),0)</f>
        <v>0</v>
      </c>
      <c r="J579" s="194">
        <f>IF(F579&lt;&gt;"0",INDEX(GLSShapes!$A$1:$AY$40000,Index!$A579*40-34,41),0)</f>
        <v>0</v>
      </c>
      <c r="M579" s="194" t="e">
        <f>INDEX(GLSShapes!$A$1:$AY$15000,Index!$A579*40-34,44)</f>
        <v>#REF!</v>
      </c>
      <c r="N579" s="194" t="e">
        <f>INDEX(GLSShapes!$A$1:$AY$15000,Index!$A579*40-34,45)</f>
        <v>#REF!</v>
      </c>
      <c r="Q579" s="194">
        <f>IF(F579&lt;&gt;"0",INDEX(GLSShapes!$A$1:$AY$15000,Index!$A579*40-34,48),0)</f>
        <v>0</v>
      </c>
      <c r="R579" s="194">
        <f>IF(F579&lt;&gt;"0",INDEX(GLSShapes!$A$1:$AY$15000,Index!$A579*40-34,49),0)</f>
        <v>0</v>
      </c>
    </row>
    <row r="580" spans="1:18">
      <c r="A580" s="80">
        <f t="shared" si="65"/>
        <v>578</v>
      </c>
      <c r="B580" s="157">
        <f>INDEX(GLSShapes!$A$1:$AY$40000,Index!$A580*40-39,1)</f>
        <v>0</v>
      </c>
      <c r="C580" t="str">
        <f t="shared" ref="C580:C643" si="68">C$1</f>
        <v>DEER</v>
      </c>
      <c r="D580" s="132">
        <f>INDEX(GLSShapes!$A$1:$AY$40000,Index!$A580*40-38,2)</f>
        <v>0</v>
      </c>
      <c r="E580" s="154">
        <f t="shared" ref="E580:E643" si="69">E579+40</f>
        <v>23081</v>
      </c>
      <c r="F580" t="str">
        <f t="shared" si="66"/>
        <v>0</v>
      </c>
      <c r="G580" s="131">
        <f>INDEX(GLSShapes!$A$1:$AY$40000,Index!$A580*40-38,1)</f>
        <v>0</v>
      </c>
      <c r="H580" s="112" t="str">
        <f t="shared" si="67"/>
        <v>00</v>
      </c>
      <c r="I580" s="194">
        <f>IF(F580&lt;&gt;"0",INDEX(GLSShapes!$A$1:$AY$40000,Index!$A580*40-34,40),0)</f>
        <v>0</v>
      </c>
      <c r="J580" s="194">
        <f>IF(F580&lt;&gt;"0",INDEX(GLSShapes!$A$1:$AY$40000,Index!$A580*40-34,41),0)</f>
        <v>0</v>
      </c>
      <c r="M580" s="194" t="e">
        <f>INDEX(GLSShapes!$A$1:$AY$15000,Index!$A580*40-34,44)</f>
        <v>#REF!</v>
      </c>
      <c r="N580" s="194" t="e">
        <f>INDEX(GLSShapes!$A$1:$AY$15000,Index!$A580*40-34,45)</f>
        <v>#REF!</v>
      </c>
      <c r="Q580" s="194">
        <f>IF(F580&lt;&gt;"0",INDEX(GLSShapes!$A$1:$AY$15000,Index!$A580*40-34,48),0)</f>
        <v>0</v>
      </c>
      <c r="R580" s="194">
        <f>IF(F580&lt;&gt;"0",INDEX(GLSShapes!$A$1:$AY$15000,Index!$A580*40-34,49),0)</f>
        <v>0</v>
      </c>
    </row>
    <row r="581" spans="1:18">
      <c r="A581" s="80">
        <f t="shared" si="65"/>
        <v>579</v>
      </c>
      <c r="B581" s="157">
        <f>INDEX(GLSShapes!$A$1:$AY$40000,Index!$A581*40-39,1)</f>
        <v>0</v>
      </c>
      <c r="C581" t="str">
        <f t="shared" si="68"/>
        <v>DEER</v>
      </c>
      <c r="D581" s="132">
        <f>INDEX(GLSShapes!$A$1:$AY$40000,Index!$A581*40-38,2)</f>
        <v>0</v>
      </c>
      <c r="E581" s="154">
        <f t="shared" si="69"/>
        <v>23121</v>
      </c>
      <c r="F581" t="str">
        <f t="shared" si="66"/>
        <v>0</v>
      </c>
      <c r="G581" s="131">
        <f>INDEX(GLSShapes!$A$1:$AY$40000,Index!$A581*40-38,1)</f>
        <v>0</v>
      </c>
      <c r="H581" s="112" t="str">
        <f t="shared" si="67"/>
        <v>00</v>
      </c>
      <c r="I581" s="194">
        <f>IF(F581&lt;&gt;"0",INDEX(GLSShapes!$A$1:$AY$40000,Index!$A581*40-34,40),0)</f>
        <v>0</v>
      </c>
      <c r="J581" s="194">
        <f>IF(F581&lt;&gt;"0",INDEX(GLSShapes!$A$1:$AY$40000,Index!$A581*40-34,41),0)</f>
        <v>0</v>
      </c>
      <c r="M581" s="194" t="e">
        <f>INDEX(GLSShapes!$A$1:$AY$15000,Index!$A581*40-34,44)</f>
        <v>#REF!</v>
      </c>
      <c r="N581" s="194" t="e">
        <f>INDEX(GLSShapes!$A$1:$AY$15000,Index!$A581*40-34,45)</f>
        <v>#REF!</v>
      </c>
      <c r="Q581" s="194">
        <f>IF(F581&lt;&gt;"0",INDEX(GLSShapes!$A$1:$AY$15000,Index!$A581*40-34,48),0)</f>
        <v>0</v>
      </c>
      <c r="R581" s="194">
        <f>IF(F581&lt;&gt;"0",INDEX(GLSShapes!$A$1:$AY$15000,Index!$A581*40-34,49),0)</f>
        <v>0</v>
      </c>
    </row>
    <row r="582" spans="1:18">
      <c r="A582" s="80">
        <f t="shared" si="65"/>
        <v>580</v>
      </c>
      <c r="B582" s="157">
        <f>INDEX(GLSShapes!$A$1:$AY$40000,Index!$A582*40-39,1)</f>
        <v>0</v>
      </c>
      <c r="C582" t="str">
        <f t="shared" si="68"/>
        <v>DEER</v>
      </c>
      <c r="D582" s="132">
        <f>INDEX(GLSShapes!$A$1:$AY$40000,Index!$A582*40-38,2)</f>
        <v>0</v>
      </c>
      <c r="E582" s="154">
        <f t="shared" si="69"/>
        <v>23161</v>
      </c>
      <c r="F582" t="str">
        <f t="shared" si="66"/>
        <v>0</v>
      </c>
      <c r="G582" s="131">
        <f>INDEX(GLSShapes!$A$1:$AY$40000,Index!$A582*40-38,1)</f>
        <v>0</v>
      </c>
      <c r="H582" s="112" t="str">
        <f t="shared" si="67"/>
        <v>00</v>
      </c>
      <c r="I582" s="194">
        <f>IF(F582&lt;&gt;"0",INDEX(GLSShapes!$A$1:$AY$40000,Index!$A582*40-34,40),0)</f>
        <v>0</v>
      </c>
      <c r="J582" s="194">
        <f>IF(F582&lt;&gt;"0",INDEX(GLSShapes!$A$1:$AY$40000,Index!$A582*40-34,41),0)</f>
        <v>0</v>
      </c>
      <c r="M582" s="194" t="e">
        <f>INDEX(GLSShapes!$A$1:$AY$15000,Index!$A582*40-34,44)</f>
        <v>#REF!</v>
      </c>
      <c r="N582" s="194" t="e">
        <f>INDEX(GLSShapes!$A$1:$AY$15000,Index!$A582*40-34,45)</f>
        <v>#REF!</v>
      </c>
      <c r="Q582" s="194">
        <f>IF(F582&lt;&gt;"0",INDEX(GLSShapes!$A$1:$AY$15000,Index!$A582*40-34,48),0)</f>
        <v>0</v>
      </c>
      <c r="R582" s="194">
        <f>IF(F582&lt;&gt;"0",INDEX(GLSShapes!$A$1:$AY$15000,Index!$A582*40-34,49),0)</f>
        <v>0</v>
      </c>
    </row>
    <row r="583" spans="1:18">
      <c r="A583" s="80">
        <f t="shared" si="65"/>
        <v>581</v>
      </c>
      <c r="B583" s="157">
        <f>INDEX(GLSShapes!$A$1:$AY$40000,Index!$A583*40-39,1)</f>
        <v>0</v>
      </c>
      <c r="C583" t="str">
        <f t="shared" si="68"/>
        <v>DEER</v>
      </c>
      <c r="D583" s="132">
        <f>INDEX(GLSShapes!$A$1:$AY$40000,Index!$A583*40-38,2)</f>
        <v>0</v>
      </c>
      <c r="E583" s="154">
        <f t="shared" si="69"/>
        <v>23201</v>
      </c>
      <c r="F583" t="str">
        <f t="shared" si="66"/>
        <v>0</v>
      </c>
      <c r="G583" s="131">
        <f>INDEX(GLSShapes!$A$1:$AY$40000,Index!$A583*40-38,1)</f>
        <v>0</v>
      </c>
      <c r="H583" s="112" t="str">
        <f t="shared" si="67"/>
        <v>00</v>
      </c>
      <c r="I583" s="194">
        <f>IF(F583&lt;&gt;"0",INDEX(GLSShapes!$A$1:$AY$40000,Index!$A583*40-34,40),0)</f>
        <v>0</v>
      </c>
      <c r="J583" s="194">
        <f>IF(F583&lt;&gt;"0",INDEX(GLSShapes!$A$1:$AY$40000,Index!$A583*40-34,41),0)</f>
        <v>0</v>
      </c>
      <c r="M583" s="194" t="e">
        <f>INDEX(GLSShapes!$A$1:$AY$15000,Index!$A583*40-34,44)</f>
        <v>#REF!</v>
      </c>
      <c r="N583" s="194" t="e">
        <f>INDEX(GLSShapes!$A$1:$AY$15000,Index!$A583*40-34,45)</f>
        <v>#REF!</v>
      </c>
      <c r="Q583" s="194">
        <f>IF(F583&lt;&gt;"0",INDEX(GLSShapes!$A$1:$AY$15000,Index!$A583*40-34,48),0)</f>
        <v>0</v>
      </c>
      <c r="R583" s="194">
        <f>IF(F583&lt;&gt;"0",INDEX(GLSShapes!$A$1:$AY$15000,Index!$A583*40-34,49),0)</f>
        <v>0</v>
      </c>
    </row>
    <row r="584" spans="1:18">
      <c r="A584" s="80">
        <f t="shared" si="65"/>
        <v>582</v>
      </c>
      <c r="B584" s="157">
        <f>INDEX(GLSShapes!$A$1:$AY$40000,Index!$A584*40-39,1)</f>
        <v>0</v>
      </c>
      <c r="C584" t="str">
        <f t="shared" si="68"/>
        <v>DEER</v>
      </c>
      <c r="D584" s="132">
        <f>INDEX(GLSShapes!$A$1:$AY$40000,Index!$A584*40-38,2)</f>
        <v>0</v>
      </c>
      <c r="E584" s="154">
        <f t="shared" si="69"/>
        <v>23241</v>
      </c>
      <c r="F584" t="str">
        <f t="shared" si="66"/>
        <v>0</v>
      </c>
      <c r="G584" s="131">
        <f>INDEX(GLSShapes!$A$1:$AY$40000,Index!$A584*40-38,1)</f>
        <v>0</v>
      </c>
      <c r="H584" s="112" t="str">
        <f t="shared" si="67"/>
        <v>00</v>
      </c>
      <c r="I584" s="194">
        <f>IF(F584&lt;&gt;"0",INDEX(GLSShapes!$A$1:$AY$40000,Index!$A584*40-34,40),0)</f>
        <v>0</v>
      </c>
      <c r="J584" s="194">
        <f>IF(F584&lt;&gt;"0",INDEX(GLSShapes!$A$1:$AY$40000,Index!$A584*40-34,41),0)</f>
        <v>0</v>
      </c>
      <c r="M584" s="194" t="e">
        <f>INDEX(GLSShapes!$A$1:$AY$15000,Index!$A584*40-34,44)</f>
        <v>#REF!</v>
      </c>
      <c r="N584" s="194" t="e">
        <f>INDEX(GLSShapes!$A$1:$AY$15000,Index!$A584*40-34,45)</f>
        <v>#REF!</v>
      </c>
      <c r="Q584" s="194">
        <f>IF(F584&lt;&gt;"0",INDEX(GLSShapes!$A$1:$AY$15000,Index!$A584*40-34,48),0)</f>
        <v>0</v>
      </c>
      <c r="R584" s="194">
        <f>IF(F584&lt;&gt;"0",INDEX(GLSShapes!$A$1:$AY$15000,Index!$A584*40-34,49),0)</f>
        <v>0</v>
      </c>
    </row>
    <row r="585" spans="1:18">
      <c r="A585" s="80">
        <f t="shared" si="65"/>
        <v>583</v>
      </c>
      <c r="B585" s="157">
        <f>INDEX(GLSShapes!$A$1:$AY$40000,Index!$A585*40-39,1)</f>
        <v>0</v>
      </c>
      <c r="C585" t="str">
        <f t="shared" si="68"/>
        <v>DEER</v>
      </c>
      <c r="D585" s="132">
        <f>INDEX(GLSShapes!$A$1:$AY$40000,Index!$A585*40-38,2)</f>
        <v>0</v>
      </c>
      <c r="E585" s="154">
        <f t="shared" si="69"/>
        <v>23281</v>
      </c>
      <c r="F585" t="str">
        <f t="shared" si="66"/>
        <v>0</v>
      </c>
      <c r="G585" s="131">
        <f>INDEX(GLSShapes!$A$1:$AY$40000,Index!$A585*40-38,1)</f>
        <v>0</v>
      </c>
      <c r="H585" s="112" t="str">
        <f t="shared" si="67"/>
        <v>00</v>
      </c>
      <c r="I585" s="194">
        <f>IF(F585&lt;&gt;"0",INDEX(GLSShapes!$A$1:$AY$40000,Index!$A585*40-34,40),0)</f>
        <v>0</v>
      </c>
      <c r="J585" s="194">
        <f>IF(F585&lt;&gt;"0",INDEX(GLSShapes!$A$1:$AY$40000,Index!$A585*40-34,41),0)</f>
        <v>0</v>
      </c>
      <c r="M585" s="194" t="e">
        <f>INDEX(GLSShapes!$A$1:$AY$15000,Index!$A585*40-34,44)</f>
        <v>#REF!</v>
      </c>
      <c r="N585" s="194" t="e">
        <f>INDEX(GLSShapes!$A$1:$AY$15000,Index!$A585*40-34,45)</f>
        <v>#REF!</v>
      </c>
      <c r="Q585" s="194">
        <f>IF(F585&lt;&gt;"0",INDEX(GLSShapes!$A$1:$AY$15000,Index!$A585*40-34,48),0)</f>
        <v>0</v>
      </c>
      <c r="R585" s="194">
        <f>IF(F585&lt;&gt;"0",INDEX(GLSShapes!$A$1:$AY$15000,Index!$A585*40-34,49),0)</f>
        <v>0</v>
      </c>
    </row>
    <row r="586" spans="1:18">
      <c r="A586" s="80">
        <f t="shared" si="65"/>
        <v>584</v>
      </c>
      <c r="B586" s="157">
        <f>INDEX(GLSShapes!$A$1:$AY$40000,Index!$A586*40-39,1)</f>
        <v>0</v>
      </c>
      <c r="C586" t="str">
        <f t="shared" si="68"/>
        <v>DEER</v>
      </c>
      <c r="D586" s="132">
        <f>INDEX(GLSShapes!$A$1:$AY$40000,Index!$A586*40-38,2)</f>
        <v>0</v>
      </c>
      <c r="E586" s="154">
        <f t="shared" si="69"/>
        <v>23321</v>
      </c>
      <c r="F586" t="str">
        <f t="shared" si="66"/>
        <v>0</v>
      </c>
      <c r="G586" s="131">
        <f>INDEX(GLSShapes!$A$1:$AY$40000,Index!$A586*40-38,1)</f>
        <v>0</v>
      </c>
      <c r="H586" s="112" t="str">
        <f t="shared" si="67"/>
        <v>00</v>
      </c>
      <c r="I586" s="194">
        <f>IF(F586&lt;&gt;"0",INDEX(GLSShapes!$A$1:$AY$40000,Index!$A586*40-34,40),0)</f>
        <v>0</v>
      </c>
      <c r="J586" s="194">
        <f>IF(F586&lt;&gt;"0",INDEX(GLSShapes!$A$1:$AY$40000,Index!$A586*40-34,41),0)</f>
        <v>0</v>
      </c>
      <c r="M586" s="194" t="e">
        <f>INDEX(GLSShapes!$A$1:$AY$15000,Index!$A586*40-34,44)</f>
        <v>#REF!</v>
      </c>
      <c r="N586" s="194" t="e">
        <f>INDEX(GLSShapes!$A$1:$AY$15000,Index!$A586*40-34,45)</f>
        <v>#REF!</v>
      </c>
      <c r="Q586" s="194">
        <f>IF(F586&lt;&gt;"0",INDEX(GLSShapes!$A$1:$AY$15000,Index!$A586*40-34,48),0)</f>
        <v>0</v>
      </c>
      <c r="R586" s="194">
        <f>IF(F586&lt;&gt;"0",INDEX(GLSShapes!$A$1:$AY$15000,Index!$A586*40-34,49),0)</f>
        <v>0</v>
      </c>
    </row>
    <row r="587" spans="1:18">
      <c r="A587" s="80">
        <f t="shared" si="65"/>
        <v>585</v>
      </c>
      <c r="B587" s="157">
        <f>INDEX(GLSShapes!$A$1:$AY$40000,Index!$A587*40-39,1)</f>
        <v>0</v>
      </c>
      <c r="C587" t="str">
        <f t="shared" si="68"/>
        <v>DEER</v>
      </c>
      <c r="D587" s="132">
        <f>INDEX(GLSShapes!$A$1:$AY$40000,Index!$A587*40-38,2)</f>
        <v>0</v>
      </c>
      <c r="E587" s="154">
        <f t="shared" si="69"/>
        <v>23361</v>
      </c>
      <c r="F587" t="str">
        <f t="shared" si="66"/>
        <v>0</v>
      </c>
      <c r="G587" s="131">
        <f>INDEX(GLSShapes!$A$1:$AY$40000,Index!$A587*40-38,1)</f>
        <v>0</v>
      </c>
      <c r="H587" s="112" t="str">
        <f t="shared" si="67"/>
        <v>00</v>
      </c>
      <c r="I587" s="194">
        <f>IF(F587&lt;&gt;"0",INDEX(GLSShapes!$A$1:$AY$40000,Index!$A587*40-34,40),0)</f>
        <v>0</v>
      </c>
      <c r="J587" s="194">
        <f>IF(F587&lt;&gt;"0",INDEX(GLSShapes!$A$1:$AY$40000,Index!$A587*40-34,41),0)</f>
        <v>0</v>
      </c>
      <c r="M587" s="194" t="e">
        <f>INDEX(GLSShapes!$A$1:$AY$15000,Index!$A587*40-34,44)</f>
        <v>#REF!</v>
      </c>
      <c r="N587" s="194" t="e">
        <f>INDEX(GLSShapes!$A$1:$AY$15000,Index!$A587*40-34,45)</f>
        <v>#REF!</v>
      </c>
      <c r="Q587" s="194">
        <f>IF(F587&lt;&gt;"0",INDEX(GLSShapes!$A$1:$AY$15000,Index!$A587*40-34,48),0)</f>
        <v>0</v>
      </c>
      <c r="R587" s="194">
        <f>IF(F587&lt;&gt;"0",INDEX(GLSShapes!$A$1:$AY$15000,Index!$A587*40-34,49),0)</f>
        <v>0</v>
      </c>
    </row>
    <row r="588" spans="1:18">
      <c r="A588" s="80">
        <f t="shared" si="65"/>
        <v>586</v>
      </c>
      <c r="B588" s="157">
        <f>INDEX(GLSShapes!$A$1:$AY$40000,Index!$A588*40-39,1)</f>
        <v>0</v>
      </c>
      <c r="C588" t="str">
        <f t="shared" si="68"/>
        <v>DEER</v>
      </c>
      <c r="D588" s="132">
        <f>INDEX(GLSShapes!$A$1:$AY$40000,Index!$A588*40-38,2)</f>
        <v>0</v>
      </c>
      <c r="E588" s="154">
        <f t="shared" si="69"/>
        <v>23401</v>
      </c>
      <c r="F588" t="str">
        <f t="shared" si="66"/>
        <v>0</v>
      </c>
      <c r="G588" s="131">
        <f>INDEX(GLSShapes!$A$1:$AY$40000,Index!$A588*40-38,1)</f>
        <v>0</v>
      </c>
      <c r="H588" s="112" t="str">
        <f t="shared" si="67"/>
        <v>00</v>
      </c>
      <c r="I588" s="194">
        <f>IF(F588&lt;&gt;"0",INDEX(GLSShapes!$A$1:$AY$40000,Index!$A588*40-34,40),0)</f>
        <v>0</v>
      </c>
      <c r="J588" s="194">
        <f>IF(F588&lt;&gt;"0",INDEX(GLSShapes!$A$1:$AY$40000,Index!$A588*40-34,41),0)</f>
        <v>0</v>
      </c>
      <c r="M588" s="194" t="e">
        <f>INDEX(GLSShapes!$A$1:$AY$15000,Index!$A588*40-34,44)</f>
        <v>#REF!</v>
      </c>
      <c r="N588" s="194" t="e">
        <f>INDEX(GLSShapes!$A$1:$AY$15000,Index!$A588*40-34,45)</f>
        <v>#REF!</v>
      </c>
      <c r="Q588" s="194">
        <f>IF(F588&lt;&gt;"0",INDEX(GLSShapes!$A$1:$AY$15000,Index!$A588*40-34,48),0)</f>
        <v>0</v>
      </c>
      <c r="R588" s="194">
        <f>IF(F588&lt;&gt;"0",INDEX(GLSShapes!$A$1:$AY$15000,Index!$A588*40-34,49),0)</f>
        <v>0</v>
      </c>
    </row>
    <row r="589" spans="1:18">
      <c r="A589" s="80">
        <f t="shared" si="65"/>
        <v>587</v>
      </c>
      <c r="B589" s="157">
        <f>INDEX(GLSShapes!$A$1:$AY$40000,Index!$A589*40-39,1)</f>
        <v>0</v>
      </c>
      <c r="C589" t="str">
        <f t="shared" si="68"/>
        <v>DEER</v>
      </c>
      <c r="D589" s="132">
        <f>INDEX(GLSShapes!$A$1:$AY$40000,Index!$A589*40-38,2)</f>
        <v>0</v>
      </c>
      <c r="E589" s="154">
        <f t="shared" si="69"/>
        <v>23441</v>
      </c>
      <c r="F589" t="str">
        <f t="shared" si="66"/>
        <v>0</v>
      </c>
      <c r="G589" s="131">
        <f>INDEX(GLSShapes!$A$1:$AY$40000,Index!$A589*40-38,1)</f>
        <v>0</v>
      </c>
      <c r="H589" s="112" t="str">
        <f t="shared" si="67"/>
        <v>00</v>
      </c>
      <c r="I589" s="194">
        <f>IF(F589&lt;&gt;"0",INDEX(GLSShapes!$A$1:$AY$40000,Index!$A589*40-34,40),0)</f>
        <v>0</v>
      </c>
      <c r="J589" s="194">
        <f>IF(F589&lt;&gt;"0",INDEX(GLSShapes!$A$1:$AY$40000,Index!$A589*40-34,41),0)</f>
        <v>0</v>
      </c>
      <c r="M589" s="194" t="e">
        <f>INDEX(GLSShapes!$A$1:$AY$15000,Index!$A589*40-34,44)</f>
        <v>#REF!</v>
      </c>
      <c r="N589" s="194" t="e">
        <f>INDEX(GLSShapes!$A$1:$AY$15000,Index!$A589*40-34,45)</f>
        <v>#REF!</v>
      </c>
      <c r="Q589" s="194">
        <f>IF(F589&lt;&gt;"0",INDEX(GLSShapes!$A$1:$AY$15000,Index!$A589*40-34,48),0)</f>
        <v>0</v>
      </c>
      <c r="R589" s="194">
        <f>IF(F589&lt;&gt;"0",INDEX(GLSShapes!$A$1:$AY$15000,Index!$A589*40-34,49),0)</f>
        <v>0</v>
      </c>
    </row>
    <row r="590" spans="1:18">
      <c r="A590" s="80">
        <f t="shared" si="65"/>
        <v>588</v>
      </c>
      <c r="B590" s="157">
        <f>INDEX(GLSShapes!$A$1:$AY$40000,Index!$A590*40-39,1)</f>
        <v>0</v>
      </c>
      <c r="C590" t="str">
        <f t="shared" si="68"/>
        <v>DEER</v>
      </c>
      <c r="D590" s="132">
        <f>INDEX(GLSShapes!$A$1:$AY$40000,Index!$A590*40-38,2)</f>
        <v>0</v>
      </c>
      <c r="E590" s="154">
        <f t="shared" si="69"/>
        <v>23481</v>
      </c>
      <c r="F590" t="str">
        <f t="shared" si="66"/>
        <v>0</v>
      </c>
      <c r="G590" s="131">
        <f>INDEX(GLSShapes!$A$1:$AY$40000,Index!$A590*40-38,1)</f>
        <v>0</v>
      </c>
      <c r="H590" s="112" t="str">
        <f t="shared" si="67"/>
        <v>00</v>
      </c>
      <c r="I590" s="194">
        <f>IF(F590&lt;&gt;"0",INDEX(GLSShapes!$A$1:$AY$40000,Index!$A590*40-34,40),0)</f>
        <v>0</v>
      </c>
      <c r="J590" s="194">
        <f>IF(F590&lt;&gt;"0",INDEX(GLSShapes!$A$1:$AY$40000,Index!$A590*40-34,41),0)</f>
        <v>0</v>
      </c>
      <c r="M590" s="194" t="e">
        <f>INDEX(GLSShapes!$A$1:$AY$15000,Index!$A590*40-34,44)</f>
        <v>#REF!</v>
      </c>
      <c r="N590" s="194" t="e">
        <f>INDEX(GLSShapes!$A$1:$AY$15000,Index!$A590*40-34,45)</f>
        <v>#REF!</v>
      </c>
      <c r="Q590" s="194">
        <f>IF(F590&lt;&gt;"0",INDEX(GLSShapes!$A$1:$AY$15000,Index!$A590*40-34,48),0)</f>
        <v>0</v>
      </c>
      <c r="R590" s="194">
        <f>IF(F590&lt;&gt;"0",INDEX(GLSShapes!$A$1:$AY$15000,Index!$A590*40-34,49),0)</f>
        <v>0</v>
      </c>
    </row>
    <row r="591" spans="1:18">
      <c r="A591" s="80">
        <f t="shared" si="65"/>
        <v>589</v>
      </c>
      <c r="B591" s="157">
        <f>INDEX(GLSShapes!$A$1:$AY$40000,Index!$A591*40-39,1)</f>
        <v>0</v>
      </c>
      <c r="C591" t="str">
        <f t="shared" si="68"/>
        <v>DEER</v>
      </c>
      <c r="D591" s="132">
        <f>INDEX(GLSShapes!$A$1:$AY$40000,Index!$A591*40-38,2)</f>
        <v>0</v>
      </c>
      <c r="E591" s="154">
        <f t="shared" si="69"/>
        <v>23521</v>
      </c>
      <c r="F591" t="str">
        <f t="shared" si="66"/>
        <v>0</v>
      </c>
      <c r="G591" s="131">
        <f>INDEX(GLSShapes!$A$1:$AY$40000,Index!$A591*40-38,1)</f>
        <v>0</v>
      </c>
      <c r="H591" s="112" t="str">
        <f t="shared" si="67"/>
        <v>00</v>
      </c>
      <c r="I591" s="194">
        <f>IF(F591&lt;&gt;"0",INDEX(GLSShapes!$A$1:$AY$40000,Index!$A591*40-34,40),0)</f>
        <v>0</v>
      </c>
      <c r="J591" s="194">
        <f>IF(F591&lt;&gt;"0",INDEX(GLSShapes!$A$1:$AY$40000,Index!$A591*40-34,41),0)</f>
        <v>0</v>
      </c>
      <c r="M591" s="194" t="e">
        <f>INDEX(GLSShapes!$A$1:$AY$15000,Index!$A591*40-34,44)</f>
        <v>#REF!</v>
      </c>
      <c r="N591" s="194" t="e">
        <f>INDEX(GLSShapes!$A$1:$AY$15000,Index!$A591*40-34,45)</f>
        <v>#REF!</v>
      </c>
      <c r="Q591" s="194">
        <f>IF(F591&lt;&gt;"0",INDEX(GLSShapes!$A$1:$AY$15000,Index!$A591*40-34,48),0)</f>
        <v>0</v>
      </c>
      <c r="R591" s="194">
        <f>IF(F591&lt;&gt;"0",INDEX(GLSShapes!$A$1:$AY$15000,Index!$A591*40-34,49),0)</f>
        <v>0</v>
      </c>
    </row>
    <row r="592" spans="1:18">
      <c r="A592" s="80">
        <f t="shared" si="65"/>
        <v>590</v>
      </c>
      <c r="B592" s="157">
        <f>INDEX(GLSShapes!$A$1:$AY$40000,Index!$A592*40-39,1)</f>
        <v>0</v>
      </c>
      <c r="C592" t="str">
        <f t="shared" si="68"/>
        <v>DEER</v>
      </c>
      <c r="D592" s="132">
        <f>INDEX(GLSShapes!$A$1:$AY$40000,Index!$A592*40-38,2)</f>
        <v>0</v>
      </c>
      <c r="E592" s="154">
        <f t="shared" si="69"/>
        <v>23561</v>
      </c>
      <c r="F592" t="str">
        <f t="shared" si="66"/>
        <v>0</v>
      </c>
      <c r="G592" s="131">
        <f>INDEX(GLSShapes!$A$1:$AY$40000,Index!$A592*40-38,1)</f>
        <v>0</v>
      </c>
      <c r="H592" s="112" t="str">
        <f t="shared" si="67"/>
        <v>00</v>
      </c>
      <c r="I592" s="194">
        <f>IF(F592&lt;&gt;"0",INDEX(GLSShapes!$A$1:$AY$40000,Index!$A592*40-34,40),0)</f>
        <v>0</v>
      </c>
      <c r="J592" s="194">
        <f>IF(F592&lt;&gt;"0",INDEX(GLSShapes!$A$1:$AY$40000,Index!$A592*40-34,41),0)</f>
        <v>0</v>
      </c>
      <c r="M592" s="194" t="e">
        <f>INDEX(GLSShapes!$A$1:$AY$15000,Index!$A592*40-34,44)</f>
        <v>#REF!</v>
      </c>
      <c r="N592" s="194" t="e">
        <f>INDEX(GLSShapes!$A$1:$AY$15000,Index!$A592*40-34,45)</f>
        <v>#REF!</v>
      </c>
      <c r="Q592" s="194">
        <f>IF(F592&lt;&gt;"0",INDEX(GLSShapes!$A$1:$AY$15000,Index!$A592*40-34,48),0)</f>
        <v>0</v>
      </c>
      <c r="R592" s="194">
        <f>IF(F592&lt;&gt;"0",INDEX(GLSShapes!$A$1:$AY$15000,Index!$A592*40-34,49),0)</f>
        <v>0</v>
      </c>
    </row>
    <row r="593" spans="1:18">
      <c r="A593" s="80">
        <f t="shared" si="65"/>
        <v>591</v>
      </c>
      <c r="B593" s="157">
        <f>INDEX(GLSShapes!$A$1:$AY$40000,Index!$A593*40-39,1)</f>
        <v>0</v>
      </c>
      <c r="C593" t="str">
        <f t="shared" si="68"/>
        <v>DEER</v>
      </c>
      <c r="D593" s="132">
        <f>INDEX(GLSShapes!$A$1:$AY$40000,Index!$A593*40-38,2)</f>
        <v>0</v>
      </c>
      <c r="E593" s="154">
        <f t="shared" si="69"/>
        <v>23601</v>
      </c>
      <c r="F593" t="str">
        <f t="shared" si="66"/>
        <v>0</v>
      </c>
      <c r="G593" s="131">
        <f>INDEX(GLSShapes!$A$1:$AY$40000,Index!$A593*40-38,1)</f>
        <v>0</v>
      </c>
      <c r="H593" s="112" t="str">
        <f t="shared" si="67"/>
        <v>00</v>
      </c>
      <c r="I593" s="194">
        <f>IF(F593&lt;&gt;"0",INDEX(GLSShapes!$A$1:$AY$40000,Index!$A593*40-34,40),0)</f>
        <v>0</v>
      </c>
      <c r="J593" s="194">
        <f>IF(F593&lt;&gt;"0",INDEX(GLSShapes!$A$1:$AY$40000,Index!$A593*40-34,41),0)</f>
        <v>0</v>
      </c>
      <c r="M593" s="194" t="e">
        <f>INDEX(GLSShapes!$A$1:$AY$15000,Index!$A593*40-34,44)</f>
        <v>#REF!</v>
      </c>
      <c r="N593" s="194" t="e">
        <f>INDEX(GLSShapes!$A$1:$AY$15000,Index!$A593*40-34,45)</f>
        <v>#REF!</v>
      </c>
      <c r="Q593" s="194">
        <f>IF(F593&lt;&gt;"0",INDEX(GLSShapes!$A$1:$AY$15000,Index!$A593*40-34,48),0)</f>
        <v>0</v>
      </c>
      <c r="R593" s="194">
        <f>IF(F593&lt;&gt;"0",INDEX(GLSShapes!$A$1:$AY$15000,Index!$A593*40-34,49),0)</f>
        <v>0</v>
      </c>
    </row>
    <row r="594" spans="1:18">
      <c r="A594" s="80">
        <f t="shared" si="65"/>
        <v>592</v>
      </c>
      <c r="B594" s="157">
        <f>INDEX(GLSShapes!$A$1:$AY$40000,Index!$A594*40-39,1)</f>
        <v>0</v>
      </c>
      <c r="C594" t="str">
        <f t="shared" si="68"/>
        <v>DEER</v>
      </c>
      <c r="D594" s="132">
        <f>INDEX(GLSShapes!$A$1:$AY$40000,Index!$A594*40-38,2)</f>
        <v>0</v>
      </c>
      <c r="E594" s="154">
        <f t="shared" si="69"/>
        <v>23641</v>
      </c>
      <c r="F594" t="str">
        <f t="shared" si="66"/>
        <v>0</v>
      </c>
      <c r="G594" s="131">
        <f>INDEX(GLSShapes!$A$1:$AY$40000,Index!$A594*40-38,1)</f>
        <v>0</v>
      </c>
      <c r="H594" s="112" t="str">
        <f t="shared" si="67"/>
        <v>00</v>
      </c>
      <c r="I594" s="194">
        <f>IF(F594&lt;&gt;"0",INDEX(GLSShapes!$A$1:$AY$40000,Index!$A594*40-34,40),0)</f>
        <v>0</v>
      </c>
      <c r="J594" s="194">
        <f>IF(F594&lt;&gt;"0",INDEX(GLSShapes!$A$1:$AY$40000,Index!$A594*40-34,41),0)</f>
        <v>0</v>
      </c>
      <c r="M594" s="194" t="e">
        <f>INDEX(GLSShapes!$A$1:$AY$15000,Index!$A594*40-34,44)</f>
        <v>#REF!</v>
      </c>
      <c r="N594" s="194" t="e">
        <f>INDEX(GLSShapes!$A$1:$AY$15000,Index!$A594*40-34,45)</f>
        <v>#REF!</v>
      </c>
      <c r="Q594" s="194">
        <f>IF(F594&lt;&gt;"0",INDEX(GLSShapes!$A$1:$AY$15000,Index!$A594*40-34,48),0)</f>
        <v>0</v>
      </c>
      <c r="R594" s="194">
        <f>IF(F594&lt;&gt;"0",INDEX(GLSShapes!$A$1:$AY$15000,Index!$A594*40-34,49),0)</f>
        <v>0</v>
      </c>
    </row>
    <row r="595" spans="1:18">
      <c r="A595" s="80">
        <f t="shared" si="65"/>
        <v>593</v>
      </c>
      <c r="B595" s="157">
        <f>INDEX(GLSShapes!$A$1:$AY$40000,Index!$A595*40-39,1)</f>
        <v>0</v>
      </c>
      <c r="C595" t="str">
        <f t="shared" si="68"/>
        <v>DEER</v>
      </c>
      <c r="D595" s="132">
        <f>INDEX(GLSShapes!$A$1:$AY$40000,Index!$A595*40-38,2)</f>
        <v>0</v>
      </c>
      <c r="E595" s="154">
        <f t="shared" si="69"/>
        <v>23681</v>
      </c>
      <c r="F595" t="str">
        <f t="shared" si="66"/>
        <v>0</v>
      </c>
      <c r="G595" s="131">
        <f>INDEX(GLSShapes!$A$1:$AY$40000,Index!$A595*40-38,1)</f>
        <v>0</v>
      </c>
      <c r="H595" s="112" t="str">
        <f t="shared" si="67"/>
        <v>00</v>
      </c>
      <c r="I595" s="194">
        <f>IF(F595&lt;&gt;"0",INDEX(GLSShapes!$A$1:$AY$40000,Index!$A595*40-34,40),0)</f>
        <v>0</v>
      </c>
      <c r="J595" s="194">
        <f>IF(F595&lt;&gt;"0",INDEX(GLSShapes!$A$1:$AY$40000,Index!$A595*40-34,41),0)</f>
        <v>0</v>
      </c>
      <c r="M595" s="194" t="e">
        <f>INDEX(GLSShapes!$A$1:$AY$15000,Index!$A595*40-34,44)</f>
        <v>#REF!</v>
      </c>
      <c r="N595" s="194" t="e">
        <f>INDEX(GLSShapes!$A$1:$AY$15000,Index!$A595*40-34,45)</f>
        <v>#REF!</v>
      </c>
      <c r="Q595" s="194">
        <f>IF(F595&lt;&gt;"0",INDEX(GLSShapes!$A$1:$AY$15000,Index!$A595*40-34,48),0)</f>
        <v>0</v>
      </c>
      <c r="R595" s="194">
        <f>IF(F595&lt;&gt;"0",INDEX(GLSShapes!$A$1:$AY$15000,Index!$A595*40-34,49),0)</f>
        <v>0</v>
      </c>
    </row>
    <row r="596" spans="1:18">
      <c r="A596" s="80">
        <f t="shared" si="65"/>
        <v>594</v>
      </c>
      <c r="B596" s="157">
        <f>INDEX(GLSShapes!$A$1:$AY$40000,Index!$A596*40-39,1)</f>
        <v>0</v>
      </c>
      <c r="C596" t="str">
        <f t="shared" si="68"/>
        <v>DEER</v>
      </c>
      <c r="D596" s="132">
        <f>INDEX(GLSShapes!$A$1:$AY$40000,Index!$A596*40-38,2)</f>
        <v>0</v>
      </c>
      <c r="E596" s="154">
        <f t="shared" si="69"/>
        <v>23721</v>
      </c>
      <c r="F596" t="str">
        <f t="shared" si="66"/>
        <v>0</v>
      </c>
      <c r="G596" s="131">
        <f>INDEX(GLSShapes!$A$1:$AY$40000,Index!$A596*40-38,1)</f>
        <v>0</v>
      </c>
      <c r="H596" s="112" t="str">
        <f t="shared" si="67"/>
        <v>00</v>
      </c>
      <c r="I596" s="194">
        <f>IF(F596&lt;&gt;"0",INDEX(GLSShapes!$A$1:$AY$40000,Index!$A596*40-34,40),0)</f>
        <v>0</v>
      </c>
      <c r="J596" s="194">
        <f>IF(F596&lt;&gt;"0",INDEX(GLSShapes!$A$1:$AY$40000,Index!$A596*40-34,41),0)</f>
        <v>0</v>
      </c>
      <c r="M596" s="194" t="e">
        <f>INDEX(GLSShapes!$A$1:$AY$15000,Index!$A596*40-34,44)</f>
        <v>#REF!</v>
      </c>
      <c r="N596" s="194" t="e">
        <f>INDEX(GLSShapes!$A$1:$AY$15000,Index!$A596*40-34,45)</f>
        <v>#REF!</v>
      </c>
      <c r="Q596" s="194">
        <f>IF(F596&lt;&gt;"0",INDEX(GLSShapes!$A$1:$AY$15000,Index!$A596*40-34,48),0)</f>
        <v>0</v>
      </c>
      <c r="R596" s="194">
        <f>IF(F596&lt;&gt;"0",INDEX(GLSShapes!$A$1:$AY$15000,Index!$A596*40-34,49),0)</f>
        <v>0</v>
      </c>
    </row>
    <row r="597" spans="1:18">
      <c r="A597" s="80">
        <f t="shared" si="65"/>
        <v>595</v>
      </c>
      <c r="B597" s="157">
        <f>INDEX(GLSShapes!$A$1:$AY$40000,Index!$A597*40-39,1)</f>
        <v>0</v>
      </c>
      <c r="C597" t="str">
        <f t="shared" si="68"/>
        <v>DEER</v>
      </c>
      <c r="D597" s="132">
        <f>INDEX(GLSShapes!$A$1:$AY$40000,Index!$A597*40-38,2)</f>
        <v>0</v>
      </c>
      <c r="E597" s="154">
        <f t="shared" si="69"/>
        <v>23761</v>
      </c>
      <c r="F597" t="str">
        <f t="shared" si="66"/>
        <v>0</v>
      </c>
      <c r="G597" s="131">
        <f>INDEX(GLSShapes!$A$1:$AY$40000,Index!$A597*40-38,1)</f>
        <v>0</v>
      </c>
      <c r="H597" s="112" t="str">
        <f t="shared" si="67"/>
        <v>00</v>
      </c>
      <c r="I597" s="194">
        <f>IF(F597&lt;&gt;"0",INDEX(GLSShapes!$A$1:$AY$40000,Index!$A597*40-34,40),0)</f>
        <v>0</v>
      </c>
      <c r="J597" s="194">
        <f>IF(F597&lt;&gt;"0",INDEX(GLSShapes!$A$1:$AY$40000,Index!$A597*40-34,41),0)</f>
        <v>0</v>
      </c>
      <c r="M597" s="194" t="e">
        <f>INDEX(GLSShapes!$A$1:$AY$15000,Index!$A597*40-34,44)</f>
        <v>#REF!</v>
      </c>
      <c r="N597" s="194" t="e">
        <f>INDEX(GLSShapes!$A$1:$AY$15000,Index!$A597*40-34,45)</f>
        <v>#REF!</v>
      </c>
      <c r="Q597" s="194">
        <f>IF(F597&lt;&gt;"0",INDEX(GLSShapes!$A$1:$AY$15000,Index!$A597*40-34,48),0)</f>
        <v>0</v>
      </c>
      <c r="R597" s="194">
        <f>IF(F597&lt;&gt;"0",INDEX(GLSShapes!$A$1:$AY$15000,Index!$A597*40-34,49),0)</f>
        <v>0</v>
      </c>
    </row>
    <row r="598" spans="1:18">
      <c r="A598" s="80">
        <f t="shared" si="65"/>
        <v>596</v>
      </c>
      <c r="B598" s="157">
        <f>INDEX(GLSShapes!$A$1:$AY$40000,Index!$A598*40-39,1)</f>
        <v>0</v>
      </c>
      <c r="C598" t="str">
        <f t="shared" si="68"/>
        <v>DEER</v>
      </c>
      <c r="D598" s="132">
        <f>INDEX(GLSShapes!$A$1:$AY$40000,Index!$A598*40-38,2)</f>
        <v>0</v>
      </c>
      <c r="E598" s="154">
        <f t="shared" si="69"/>
        <v>23801</v>
      </c>
      <c r="F598" t="str">
        <f t="shared" si="66"/>
        <v>0</v>
      </c>
      <c r="G598" s="131">
        <f>INDEX(GLSShapes!$A$1:$AY$40000,Index!$A598*40-38,1)</f>
        <v>0</v>
      </c>
      <c r="H598" s="112" t="str">
        <f t="shared" si="67"/>
        <v>00</v>
      </c>
      <c r="I598" s="194">
        <f>IF(F598&lt;&gt;"0",INDEX(GLSShapes!$A$1:$AY$40000,Index!$A598*40-34,40),0)</f>
        <v>0</v>
      </c>
      <c r="J598" s="194">
        <f>IF(F598&lt;&gt;"0",INDEX(GLSShapes!$A$1:$AY$40000,Index!$A598*40-34,41),0)</f>
        <v>0</v>
      </c>
      <c r="M598" s="194" t="e">
        <f>INDEX(GLSShapes!$A$1:$AY$15000,Index!$A598*40-34,44)</f>
        <v>#REF!</v>
      </c>
      <c r="N598" s="194" t="e">
        <f>INDEX(GLSShapes!$A$1:$AY$15000,Index!$A598*40-34,45)</f>
        <v>#REF!</v>
      </c>
      <c r="Q598" s="194">
        <f>IF(F598&lt;&gt;"0",INDEX(GLSShapes!$A$1:$AY$15000,Index!$A598*40-34,48),0)</f>
        <v>0</v>
      </c>
      <c r="R598" s="194">
        <f>IF(F598&lt;&gt;"0",INDEX(GLSShapes!$A$1:$AY$15000,Index!$A598*40-34,49),0)</f>
        <v>0</v>
      </c>
    </row>
    <row r="599" spans="1:18">
      <c r="A599" s="80">
        <f t="shared" si="65"/>
        <v>597</v>
      </c>
      <c r="B599" s="157">
        <f>INDEX(GLSShapes!$A$1:$AY$40000,Index!$A599*40-39,1)</f>
        <v>0</v>
      </c>
      <c r="C599" t="str">
        <f t="shared" si="68"/>
        <v>DEER</v>
      </c>
      <c r="D599" s="132">
        <f>INDEX(GLSShapes!$A$1:$AY$40000,Index!$A599*40-38,2)</f>
        <v>0</v>
      </c>
      <c r="E599" s="154">
        <f t="shared" si="69"/>
        <v>23841</v>
      </c>
      <c r="F599" t="str">
        <f t="shared" si="66"/>
        <v>0</v>
      </c>
      <c r="G599" s="131">
        <f>INDEX(GLSShapes!$A$1:$AY$40000,Index!$A599*40-38,1)</f>
        <v>0</v>
      </c>
      <c r="H599" s="112" t="str">
        <f t="shared" si="67"/>
        <v>00</v>
      </c>
      <c r="I599" s="194">
        <f>IF(F599&lt;&gt;"0",INDEX(GLSShapes!$A$1:$AY$40000,Index!$A599*40-34,40),0)</f>
        <v>0</v>
      </c>
      <c r="J599" s="194">
        <f>IF(F599&lt;&gt;"0",INDEX(GLSShapes!$A$1:$AY$40000,Index!$A599*40-34,41),0)</f>
        <v>0</v>
      </c>
      <c r="M599" s="194" t="e">
        <f>INDEX(GLSShapes!$A$1:$AY$15000,Index!$A599*40-34,44)</f>
        <v>#REF!</v>
      </c>
      <c r="N599" s="194" t="e">
        <f>INDEX(GLSShapes!$A$1:$AY$15000,Index!$A599*40-34,45)</f>
        <v>#REF!</v>
      </c>
      <c r="Q599" s="194">
        <f>IF(F599&lt;&gt;"0",INDEX(GLSShapes!$A$1:$AY$15000,Index!$A599*40-34,48),0)</f>
        <v>0</v>
      </c>
      <c r="R599" s="194">
        <f>IF(F599&lt;&gt;"0",INDEX(GLSShapes!$A$1:$AY$15000,Index!$A599*40-34,49),0)</f>
        <v>0</v>
      </c>
    </row>
    <row r="600" spans="1:18">
      <c r="A600" s="80">
        <f t="shared" si="65"/>
        <v>598</v>
      </c>
      <c r="B600" s="157">
        <f>INDEX(GLSShapes!$A$1:$AY$40000,Index!$A600*40-39,1)</f>
        <v>0</v>
      </c>
      <c r="C600" t="str">
        <f t="shared" si="68"/>
        <v>DEER</v>
      </c>
      <c r="D600" s="132">
        <f>INDEX(GLSShapes!$A$1:$AY$40000,Index!$A600*40-38,2)</f>
        <v>0</v>
      </c>
      <c r="E600" s="154">
        <f t="shared" si="69"/>
        <v>23881</v>
      </c>
      <c r="F600" t="str">
        <f t="shared" si="66"/>
        <v>0</v>
      </c>
      <c r="G600" s="131">
        <f>INDEX(GLSShapes!$A$1:$AY$40000,Index!$A600*40-38,1)</f>
        <v>0</v>
      </c>
      <c r="H600" s="112" t="str">
        <f t="shared" si="67"/>
        <v>00</v>
      </c>
      <c r="I600" s="194">
        <f>IF(F600&lt;&gt;"0",INDEX(GLSShapes!$A$1:$AY$40000,Index!$A600*40-34,40),0)</f>
        <v>0</v>
      </c>
      <c r="J600" s="194">
        <f>IF(F600&lt;&gt;"0",INDEX(GLSShapes!$A$1:$AY$40000,Index!$A600*40-34,41),0)</f>
        <v>0</v>
      </c>
      <c r="M600" s="194" t="e">
        <f>INDEX(GLSShapes!$A$1:$AY$15000,Index!$A600*40-34,44)</f>
        <v>#REF!</v>
      </c>
      <c r="N600" s="194" t="e">
        <f>INDEX(GLSShapes!$A$1:$AY$15000,Index!$A600*40-34,45)</f>
        <v>#REF!</v>
      </c>
      <c r="Q600" s="194">
        <f>IF(F600&lt;&gt;"0",INDEX(GLSShapes!$A$1:$AY$15000,Index!$A600*40-34,48),0)</f>
        <v>0</v>
      </c>
      <c r="R600" s="194">
        <f>IF(F600&lt;&gt;"0",INDEX(GLSShapes!$A$1:$AY$15000,Index!$A600*40-34,49),0)</f>
        <v>0</v>
      </c>
    </row>
    <row r="601" spans="1:18">
      <c r="A601" s="80">
        <f t="shared" si="65"/>
        <v>599</v>
      </c>
      <c r="B601" s="157">
        <f>INDEX(GLSShapes!$A$1:$AY$40000,Index!$A601*40-39,1)</f>
        <v>0</v>
      </c>
      <c r="C601" t="str">
        <f t="shared" si="68"/>
        <v>DEER</v>
      </c>
      <c r="D601" s="132">
        <f>INDEX(GLSShapes!$A$1:$AY$40000,Index!$A601*40-38,2)</f>
        <v>0</v>
      </c>
      <c r="E601" s="154">
        <f t="shared" si="69"/>
        <v>23921</v>
      </c>
      <c r="F601" t="str">
        <f t="shared" si="66"/>
        <v>0</v>
      </c>
      <c r="G601" s="131">
        <f>INDEX(GLSShapes!$A$1:$AY$40000,Index!$A601*40-38,1)</f>
        <v>0</v>
      </c>
      <c r="H601" s="112" t="str">
        <f t="shared" si="67"/>
        <v>00</v>
      </c>
      <c r="I601" s="194">
        <f>IF(F601&lt;&gt;"0",INDEX(GLSShapes!$A$1:$AY$40000,Index!$A601*40-34,40),0)</f>
        <v>0</v>
      </c>
      <c r="J601" s="194">
        <f>IF(F601&lt;&gt;"0",INDEX(GLSShapes!$A$1:$AY$40000,Index!$A601*40-34,41),0)</f>
        <v>0</v>
      </c>
      <c r="M601" s="194" t="e">
        <f>INDEX(GLSShapes!$A$1:$AY$15000,Index!$A601*40-34,44)</f>
        <v>#REF!</v>
      </c>
      <c r="N601" s="194" t="e">
        <f>INDEX(GLSShapes!$A$1:$AY$15000,Index!$A601*40-34,45)</f>
        <v>#REF!</v>
      </c>
      <c r="Q601" s="194">
        <f>IF(F601&lt;&gt;"0",INDEX(GLSShapes!$A$1:$AY$15000,Index!$A601*40-34,48),0)</f>
        <v>0</v>
      </c>
      <c r="R601" s="194">
        <f>IF(F601&lt;&gt;"0",INDEX(GLSShapes!$A$1:$AY$15000,Index!$A601*40-34,49),0)</f>
        <v>0</v>
      </c>
    </row>
    <row r="602" spans="1:18">
      <c r="A602" s="80">
        <f t="shared" si="65"/>
        <v>600</v>
      </c>
      <c r="B602" s="157">
        <f>INDEX(GLSShapes!$A$1:$AY$40000,Index!$A602*40-39,1)</f>
        <v>0</v>
      </c>
      <c r="C602" t="str">
        <f t="shared" si="68"/>
        <v>DEER</v>
      </c>
      <c r="D602" s="132">
        <f>INDEX(GLSShapes!$A$1:$AY$40000,Index!$A602*40-38,2)</f>
        <v>0</v>
      </c>
      <c r="E602" s="154">
        <f t="shared" si="69"/>
        <v>23961</v>
      </c>
      <c r="F602" t="str">
        <f t="shared" si="66"/>
        <v>0</v>
      </c>
      <c r="G602" s="131">
        <f>INDEX(GLSShapes!$A$1:$AY$40000,Index!$A602*40-38,1)</f>
        <v>0</v>
      </c>
      <c r="H602" s="112" t="str">
        <f t="shared" si="67"/>
        <v>00</v>
      </c>
      <c r="I602" s="194">
        <f>IF(F602&lt;&gt;"0",INDEX(GLSShapes!$A$1:$AY$40000,Index!$A602*40-34,40),0)</f>
        <v>0</v>
      </c>
      <c r="J602" s="194">
        <f>IF(F602&lt;&gt;"0",INDEX(GLSShapes!$A$1:$AY$40000,Index!$A602*40-34,41),0)</f>
        <v>0</v>
      </c>
      <c r="M602" s="194" t="e">
        <f>INDEX(GLSShapes!$A$1:$AY$15000,Index!$A602*40-34,44)</f>
        <v>#REF!</v>
      </c>
      <c r="N602" s="194" t="e">
        <f>INDEX(GLSShapes!$A$1:$AY$15000,Index!$A602*40-34,45)</f>
        <v>#REF!</v>
      </c>
      <c r="Q602" s="194">
        <f>IF(F602&lt;&gt;"0",INDEX(GLSShapes!$A$1:$AY$15000,Index!$A602*40-34,48),0)</f>
        <v>0</v>
      </c>
      <c r="R602" s="194">
        <f>IF(F602&lt;&gt;"0",INDEX(GLSShapes!$A$1:$AY$15000,Index!$A602*40-34,49),0)</f>
        <v>0</v>
      </c>
    </row>
    <row r="603" spans="1:18">
      <c r="A603" s="80">
        <f t="shared" si="65"/>
        <v>601</v>
      </c>
      <c r="B603" s="157">
        <f>INDEX(GLSShapes!$A$1:$AY$40000,Index!$A603*40-39,1)</f>
        <v>0</v>
      </c>
      <c r="C603" t="str">
        <f t="shared" si="68"/>
        <v>DEER</v>
      </c>
      <c r="D603" s="132">
        <f>INDEX(GLSShapes!$A$1:$AY$40000,Index!$A603*40-38,2)</f>
        <v>0</v>
      </c>
      <c r="E603" s="154">
        <f t="shared" si="69"/>
        <v>24001</v>
      </c>
      <c r="F603" t="str">
        <f t="shared" si="66"/>
        <v>0</v>
      </c>
      <c r="G603" s="131">
        <f>INDEX(GLSShapes!$A$1:$AY$40000,Index!$A603*40-38,1)</f>
        <v>0</v>
      </c>
      <c r="H603" s="112" t="str">
        <f t="shared" si="67"/>
        <v>00</v>
      </c>
      <c r="I603" s="194">
        <f>IF(F603&lt;&gt;"0",INDEX(GLSShapes!$A$1:$AY$40000,Index!$A603*40-34,40),0)</f>
        <v>0</v>
      </c>
      <c r="J603" s="194">
        <f>IF(F603&lt;&gt;"0",INDEX(GLSShapes!$A$1:$AY$40000,Index!$A603*40-34,41),0)</f>
        <v>0</v>
      </c>
      <c r="M603" s="194" t="e">
        <f>INDEX(GLSShapes!$A$1:$AY$15000,Index!$A603*40-34,44)</f>
        <v>#REF!</v>
      </c>
      <c r="N603" s="194" t="e">
        <f>INDEX(GLSShapes!$A$1:$AY$15000,Index!$A603*40-34,45)</f>
        <v>#REF!</v>
      </c>
      <c r="Q603" s="194">
        <f>IF(F603&lt;&gt;"0",INDEX(GLSShapes!$A$1:$AY$15000,Index!$A603*40-34,48),0)</f>
        <v>0</v>
      </c>
      <c r="R603" s="194">
        <f>IF(F603&lt;&gt;"0",INDEX(GLSShapes!$A$1:$AY$15000,Index!$A603*40-34,49),0)</f>
        <v>0</v>
      </c>
    </row>
    <row r="604" spans="1:18">
      <c r="A604" s="80">
        <f t="shared" si="65"/>
        <v>602</v>
      </c>
      <c r="B604" s="157">
        <f>INDEX(GLSShapes!$A$1:$AY$40000,Index!$A604*40-39,1)</f>
        <v>0</v>
      </c>
      <c r="C604" t="str">
        <f t="shared" si="68"/>
        <v>DEER</v>
      </c>
      <c r="D604" s="132">
        <f>INDEX(GLSShapes!$A$1:$AY$40000,Index!$A604*40-38,2)</f>
        <v>0</v>
      </c>
      <c r="E604" s="154">
        <f t="shared" si="69"/>
        <v>24041</v>
      </c>
      <c r="F604" t="str">
        <f t="shared" si="66"/>
        <v>0</v>
      </c>
      <c r="G604" s="131">
        <f>INDEX(GLSShapes!$A$1:$AY$40000,Index!$A604*40-38,1)</f>
        <v>0</v>
      </c>
      <c r="H604" s="112" t="str">
        <f t="shared" si="67"/>
        <v>00</v>
      </c>
      <c r="I604" s="194">
        <f>IF(F604&lt;&gt;"0",INDEX(GLSShapes!$A$1:$AY$40000,Index!$A604*40-34,40),0)</f>
        <v>0</v>
      </c>
      <c r="J604" s="194">
        <f>IF(F604&lt;&gt;"0",INDEX(GLSShapes!$A$1:$AY$40000,Index!$A604*40-34,41),0)</f>
        <v>0</v>
      </c>
      <c r="M604" s="194" t="e">
        <f>INDEX(GLSShapes!$A$1:$AY$15000,Index!$A604*40-34,44)</f>
        <v>#REF!</v>
      </c>
      <c r="N604" s="194" t="e">
        <f>INDEX(GLSShapes!$A$1:$AY$15000,Index!$A604*40-34,45)</f>
        <v>#REF!</v>
      </c>
      <c r="Q604" s="194">
        <f>IF(F604&lt;&gt;"0",INDEX(GLSShapes!$A$1:$AY$15000,Index!$A604*40-34,48),0)</f>
        <v>0</v>
      </c>
      <c r="R604" s="194">
        <f>IF(F604&lt;&gt;"0",INDEX(GLSShapes!$A$1:$AY$15000,Index!$A604*40-34,49),0)</f>
        <v>0</v>
      </c>
    </row>
    <row r="605" spans="1:18">
      <c r="A605" s="80">
        <f t="shared" si="65"/>
        <v>603</v>
      </c>
      <c r="B605" s="157">
        <f>INDEX(GLSShapes!$A$1:$AY$40000,Index!$A605*40-39,1)</f>
        <v>0</v>
      </c>
      <c r="C605" t="str">
        <f t="shared" si="68"/>
        <v>DEER</v>
      </c>
      <c r="D605" s="132">
        <f>INDEX(GLSShapes!$A$1:$AY$40000,Index!$A605*40-38,2)</f>
        <v>0</v>
      </c>
      <c r="E605" s="154">
        <f t="shared" si="69"/>
        <v>24081</v>
      </c>
      <c r="F605" t="str">
        <f t="shared" si="66"/>
        <v>0</v>
      </c>
      <c r="G605" s="131">
        <f>INDEX(GLSShapes!$A$1:$AY$40000,Index!$A605*40-38,1)</f>
        <v>0</v>
      </c>
      <c r="H605" s="112" t="str">
        <f t="shared" si="67"/>
        <v>00</v>
      </c>
      <c r="I605" s="194">
        <f>IF(F605&lt;&gt;"0",INDEX(GLSShapes!$A$1:$AY$40000,Index!$A605*40-34,40),0)</f>
        <v>0</v>
      </c>
      <c r="J605" s="194">
        <f>IF(F605&lt;&gt;"0",INDEX(GLSShapes!$A$1:$AY$40000,Index!$A605*40-34,41),0)</f>
        <v>0</v>
      </c>
      <c r="M605" s="194" t="e">
        <f>INDEX(GLSShapes!$A$1:$AY$15000,Index!$A605*40-34,44)</f>
        <v>#REF!</v>
      </c>
      <c r="N605" s="194" t="e">
        <f>INDEX(GLSShapes!$A$1:$AY$15000,Index!$A605*40-34,45)</f>
        <v>#REF!</v>
      </c>
      <c r="Q605" s="194">
        <f>IF(F605&lt;&gt;"0",INDEX(GLSShapes!$A$1:$AY$15000,Index!$A605*40-34,48),0)</f>
        <v>0</v>
      </c>
      <c r="R605" s="194">
        <f>IF(F605&lt;&gt;"0",INDEX(GLSShapes!$A$1:$AY$15000,Index!$A605*40-34,49),0)</f>
        <v>0</v>
      </c>
    </row>
    <row r="606" spans="1:18">
      <c r="A606" s="80">
        <f t="shared" si="65"/>
        <v>604</v>
      </c>
      <c r="B606" s="157">
        <f>INDEX(GLSShapes!$A$1:$AY$40000,Index!$A606*40-39,1)</f>
        <v>0</v>
      </c>
      <c r="C606" t="str">
        <f t="shared" si="68"/>
        <v>DEER</v>
      </c>
      <c r="D606" s="132">
        <f>INDEX(GLSShapes!$A$1:$AY$40000,Index!$A606*40-38,2)</f>
        <v>0</v>
      </c>
      <c r="E606" s="154">
        <f t="shared" si="69"/>
        <v>24121</v>
      </c>
      <c r="F606" t="str">
        <f t="shared" si="66"/>
        <v>0</v>
      </c>
      <c r="G606" s="131">
        <f>INDEX(GLSShapes!$A$1:$AY$40000,Index!$A606*40-38,1)</f>
        <v>0</v>
      </c>
      <c r="H606" s="112" t="str">
        <f t="shared" si="67"/>
        <v>00</v>
      </c>
      <c r="I606" s="194">
        <f>IF(F606&lt;&gt;"0",INDEX(GLSShapes!$A$1:$AY$40000,Index!$A606*40-34,40),0)</f>
        <v>0</v>
      </c>
      <c r="J606" s="194">
        <f>IF(F606&lt;&gt;"0",INDEX(GLSShapes!$A$1:$AY$40000,Index!$A606*40-34,41),0)</f>
        <v>0</v>
      </c>
      <c r="M606" s="194" t="e">
        <f>INDEX(GLSShapes!$A$1:$AY$15000,Index!$A606*40-34,44)</f>
        <v>#REF!</v>
      </c>
      <c r="N606" s="194" t="e">
        <f>INDEX(GLSShapes!$A$1:$AY$15000,Index!$A606*40-34,45)</f>
        <v>#REF!</v>
      </c>
      <c r="Q606" s="194">
        <f>IF(F606&lt;&gt;"0",INDEX(GLSShapes!$A$1:$AY$15000,Index!$A606*40-34,48),0)</f>
        <v>0</v>
      </c>
      <c r="R606" s="194">
        <f>IF(F606&lt;&gt;"0",INDEX(GLSShapes!$A$1:$AY$15000,Index!$A606*40-34,49),0)</f>
        <v>0</v>
      </c>
    </row>
    <row r="607" spans="1:18">
      <c r="A607" s="80">
        <f t="shared" si="65"/>
        <v>605</v>
      </c>
      <c r="B607" s="157">
        <f>INDEX(GLSShapes!$A$1:$AY$40000,Index!$A607*40-39,1)</f>
        <v>0</v>
      </c>
      <c r="C607" t="str">
        <f t="shared" si="68"/>
        <v>DEER</v>
      </c>
      <c r="D607" s="132">
        <f>INDEX(GLSShapes!$A$1:$AY$40000,Index!$A607*40-38,2)</f>
        <v>0</v>
      </c>
      <c r="E607" s="154">
        <f t="shared" si="69"/>
        <v>24161</v>
      </c>
      <c r="F607" t="str">
        <f t="shared" si="66"/>
        <v>0</v>
      </c>
      <c r="G607" s="131">
        <f>INDEX(GLSShapes!$A$1:$AY$40000,Index!$A607*40-38,1)</f>
        <v>0</v>
      </c>
      <c r="H607" s="112" t="str">
        <f t="shared" si="67"/>
        <v>00</v>
      </c>
      <c r="I607" s="194">
        <f>IF(F607&lt;&gt;"0",INDEX(GLSShapes!$A$1:$AY$40000,Index!$A607*40-34,40),0)</f>
        <v>0</v>
      </c>
      <c r="J607" s="194">
        <f>IF(F607&lt;&gt;"0",INDEX(GLSShapes!$A$1:$AY$40000,Index!$A607*40-34,41),0)</f>
        <v>0</v>
      </c>
      <c r="M607" s="194" t="e">
        <f>INDEX(GLSShapes!$A$1:$AY$15000,Index!$A607*40-34,44)</f>
        <v>#REF!</v>
      </c>
      <c r="N607" s="194" t="e">
        <f>INDEX(GLSShapes!$A$1:$AY$15000,Index!$A607*40-34,45)</f>
        <v>#REF!</v>
      </c>
      <c r="Q607" s="194">
        <f>IF(F607&lt;&gt;"0",INDEX(GLSShapes!$A$1:$AY$15000,Index!$A607*40-34,48),0)</f>
        <v>0</v>
      </c>
      <c r="R607" s="194">
        <f>IF(F607&lt;&gt;"0",INDEX(GLSShapes!$A$1:$AY$15000,Index!$A607*40-34,49),0)</f>
        <v>0</v>
      </c>
    </row>
    <row r="608" spans="1:18">
      <c r="A608" s="80">
        <f t="shared" si="65"/>
        <v>606</v>
      </c>
      <c r="B608" s="157">
        <f>INDEX(GLSShapes!$A$1:$AY$40000,Index!$A608*40-39,1)</f>
        <v>0</v>
      </c>
      <c r="C608" t="str">
        <f t="shared" si="68"/>
        <v>DEER</v>
      </c>
      <c r="D608" s="132">
        <f>INDEX(GLSShapes!$A$1:$AY$40000,Index!$A608*40-38,2)</f>
        <v>0</v>
      </c>
      <c r="E608" s="154">
        <f t="shared" si="69"/>
        <v>24201</v>
      </c>
      <c r="F608" t="str">
        <f t="shared" si="66"/>
        <v>0</v>
      </c>
      <c r="G608" s="131">
        <f>INDEX(GLSShapes!$A$1:$AY$40000,Index!$A608*40-38,1)</f>
        <v>0</v>
      </c>
      <c r="H608" s="112" t="str">
        <f t="shared" si="67"/>
        <v>00</v>
      </c>
      <c r="I608" s="194">
        <f>IF(F608&lt;&gt;"0",INDEX(GLSShapes!$A$1:$AY$40000,Index!$A608*40-34,40),0)</f>
        <v>0</v>
      </c>
      <c r="J608" s="194">
        <f>IF(F608&lt;&gt;"0",INDEX(GLSShapes!$A$1:$AY$40000,Index!$A608*40-34,41),0)</f>
        <v>0</v>
      </c>
      <c r="M608" s="194" t="e">
        <f>INDEX(GLSShapes!$A$1:$AY$15000,Index!$A608*40-34,44)</f>
        <v>#REF!</v>
      </c>
      <c r="N608" s="194" t="e">
        <f>INDEX(GLSShapes!$A$1:$AY$15000,Index!$A608*40-34,45)</f>
        <v>#REF!</v>
      </c>
      <c r="Q608" s="194">
        <f>IF(F608&lt;&gt;"0",INDEX(GLSShapes!$A$1:$AY$15000,Index!$A608*40-34,48),0)</f>
        <v>0</v>
      </c>
      <c r="R608" s="194">
        <f>IF(F608&lt;&gt;"0",INDEX(GLSShapes!$A$1:$AY$15000,Index!$A608*40-34,49),0)</f>
        <v>0</v>
      </c>
    </row>
    <row r="609" spans="1:18">
      <c r="A609" s="80">
        <f t="shared" si="65"/>
        <v>607</v>
      </c>
      <c r="B609" s="157">
        <f>INDEX(GLSShapes!$A$1:$AY$40000,Index!$A609*40-39,1)</f>
        <v>0</v>
      </c>
      <c r="C609" t="str">
        <f t="shared" si="68"/>
        <v>DEER</v>
      </c>
      <c r="D609" s="132">
        <f>INDEX(GLSShapes!$A$1:$AY$40000,Index!$A609*40-38,2)</f>
        <v>0</v>
      </c>
      <c r="E609" s="154">
        <f t="shared" si="69"/>
        <v>24241</v>
      </c>
      <c r="F609" t="str">
        <f t="shared" si="66"/>
        <v>0</v>
      </c>
      <c r="G609" s="131">
        <f>INDEX(GLSShapes!$A$1:$AY$40000,Index!$A609*40-38,1)</f>
        <v>0</v>
      </c>
      <c r="H609" s="112" t="str">
        <f t="shared" si="67"/>
        <v>00</v>
      </c>
      <c r="I609" s="194">
        <f>IF(F609&lt;&gt;"0",INDEX(GLSShapes!$A$1:$AY$40000,Index!$A609*40-34,40),0)</f>
        <v>0</v>
      </c>
      <c r="J609" s="194">
        <f>IF(F609&lt;&gt;"0",INDEX(GLSShapes!$A$1:$AY$40000,Index!$A609*40-34,41),0)</f>
        <v>0</v>
      </c>
      <c r="M609" s="194" t="e">
        <f>INDEX(GLSShapes!$A$1:$AY$15000,Index!$A609*40-34,44)</f>
        <v>#REF!</v>
      </c>
      <c r="N609" s="194" t="e">
        <f>INDEX(GLSShapes!$A$1:$AY$15000,Index!$A609*40-34,45)</f>
        <v>#REF!</v>
      </c>
      <c r="Q609" s="194">
        <f>IF(F609&lt;&gt;"0",INDEX(GLSShapes!$A$1:$AY$15000,Index!$A609*40-34,48),0)</f>
        <v>0</v>
      </c>
      <c r="R609" s="194">
        <f>IF(F609&lt;&gt;"0",INDEX(GLSShapes!$A$1:$AY$15000,Index!$A609*40-34,49),0)</f>
        <v>0</v>
      </c>
    </row>
    <row r="610" spans="1:18">
      <c r="A610" s="80">
        <f t="shared" si="65"/>
        <v>608</v>
      </c>
      <c r="B610" s="157">
        <f>INDEX(GLSShapes!$A$1:$AY$40000,Index!$A610*40-39,1)</f>
        <v>0</v>
      </c>
      <c r="C610" t="str">
        <f t="shared" si="68"/>
        <v>DEER</v>
      </c>
      <c r="D610" s="132">
        <f>INDEX(GLSShapes!$A$1:$AY$40000,Index!$A610*40-38,2)</f>
        <v>0</v>
      </c>
      <c r="E610" s="154">
        <f t="shared" si="69"/>
        <v>24281</v>
      </c>
      <c r="F610" t="str">
        <f t="shared" si="66"/>
        <v>0</v>
      </c>
      <c r="G610" s="131">
        <f>INDEX(GLSShapes!$A$1:$AY$40000,Index!$A610*40-38,1)</f>
        <v>0</v>
      </c>
      <c r="H610" s="112" t="str">
        <f t="shared" si="67"/>
        <v>00</v>
      </c>
      <c r="I610" s="194">
        <f>IF(F610&lt;&gt;"0",INDEX(GLSShapes!$A$1:$AY$40000,Index!$A610*40-34,40),0)</f>
        <v>0</v>
      </c>
      <c r="J610" s="194">
        <f>IF(F610&lt;&gt;"0",INDEX(GLSShapes!$A$1:$AY$40000,Index!$A610*40-34,41),0)</f>
        <v>0</v>
      </c>
      <c r="M610" s="194" t="e">
        <f>INDEX(GLSShapes!$A$1:$AY$15000,Index!$A610*40-34,44)</f>
        <v>#REF!</v>
      </c>
      <c r="N610" s="194" t="e">
        <f>INDEX(GLSShapes!$A$1:$AY$15000,Index!$A610*40-34,45)</f>
        <v>#REF!</v>
      </c>
      <c r="Q610" s="194">
        <f>IF(F610&lt;&gt;"0",INDEX(GLSShapes!$A$1:$AY$15000,Index!$A610*40-34,48),0)</f>
        <v>0</v>
      </c>
      <c r="R610" s="194">
        <f>IF(F610&lt;&gt;"0",INDEX(GLSShapes!$A$1:$AY$15000,Index!$A610*40-34,49),0)</f>
        <v>0</v>
      </c>
    </row>
    <row r="611" spans="1:18">
      <c r="A611" s="80">
        <f t="shared" si="65"/>
        <v>609</v>
      </c>
      <c r="B611" s="157">
        <f>INDEX(GLSShapes!$A$1:$AY$40000,Index!$A611*40-39,1)</f>
        <v>0</v>
      </c>
      <c r="C611" t="str">
        <f t="shared" si="68"/>
        <v>DEER</v>
      </c>
      <c r="D611" s="132">
        <f>INDEX(GLSShapes!$A$1:$AY$40000,Index!$A611*40-38,2)</f>
        <v>0</v>
      </c>
      <c r="E611" s="154">
        <f t="shared" si="69"/>
        <v>24321</v>
      </c>
      <c r="F611" t="str">
        <f t="shared" si="66"/>
        <v>0</v>
      </c>
      <c r="G611" s="131">
        <f>INDEX(GLSShapes!$A$1:$AY$40000,Index!$A611*40-38,1)</f>
        <v>0</v>
      </c>
      <c r="H611" s="112" t="str">
        <f t="shared" si="67"/>
        <v>00</v>
      </c>
      <c r="I611" s="194">
        <f>IF(F611&lt;&gt;"0",INDEX(GLSShapes!$A$1:$AY$40000,Index!$A611*40-34,40),0)</f>
        <v>0</v>
      </c>
      <c r="J611" s="194">
        <f>IF(F611&lt;&gt;"0",INDEX(GLSShapes!$A$1:$AY$40000,Index!$A611*40-34,41),0)</f>
        <v>0</v>
      </c>
      <c r="M611" s="194" t="e">
        <f>INDEX(GLSShapes!$A$1:$AY$15000,Index!$A611*40-34,44)</f>
        <v>#REF!</v>
      </c>
      <c r="N611" s="194" t="e">
        <f>INDEX(GLSShapes!$A$1:$AY$15000,Index!$A611*40-34,45)</f>
        <v>#REF!</v>
      </c>
      <c r="Q611" s="194">
        <f>IF(F611&lt;&gt;"0",INDEX(GLSShapes!$A$1:$AY$15000,Index!$A611*40-34,48),0)</f>
        <v>0</v>
      </c>
      <c r="R611" s="194">
        <f>IF(F611&lt;&gt;"0",INDEX(GLSShapes!$A$1:$AY$15000,Index!$A611*40-34,49),0)</f>
        <v>0</v>
      </c>
    </row>
    <row r="612" spans="1:18">
      <c r="A612" s="80">
        <f t="shared" si="65"/>
        <v>610</v>
      </c>
      <c r="B612" s="157">
        <f>INDEX(GLSShapes!$A$1:$AY$40000,Index!$A612*40-39,1)</f>
        <v>0</v>
      </c>
      <c r="C612" t="str">
        <f t="shared" si="68"/>
        <v>DEER</v>
      </c>
      <c r="D612" s="132">
        <f>INDEX(GLSShapes!$A$1:$AY$40000,Index!$A612*40-38,2)</f>
        <v>0</v>
      </c>
      <c r="E612" s="154">
        <f t="shared" si="69"/>
        <v>24361</v>
      </c>
      <c r="F612" t="str">
        <f t="shared" si="66"/>
        <v>0</v>
      </c>
      <c r="G612" s="131">
        <f>INDEX(GLSShapes!$A$1:$AY$40000,Index!$A612*40-38,1)</f>
        <v>0</v>
      </c>
      <c r="H612" s="112" t="str">
        <f t="shared" si="67"/>
        <v>00</v>
      </c>
      <c r="I612" s="194">
        <f>IF(F612&lt;&gt;"0",INDEX(GLSShapes!$A$1:$AY$40000,Index!$A612*40-34,40),0)</f>
        <v>0</v>
      </c>
      <c r="J612" s="194">
        <f>IF(F612&lt;&gt;"0",INDEX(GLSShapes!$A$1:$AY$40000,Index!$A612*40-34,41),0)</f>
        <v>0</v>
      </c>
      <c r="M612" s="194" t="e">
        <f>INDEX(GLSShapes!$A$1:$AY$15000,Index!$A612*40-34,44)</f>
        <v>#REF!</v>
      </c>
      <c r="N612" s="194" t="e">
        <f>INDEX(GLSShapes!$A$1:$AY$15000,Index!$A612*40-34,45)</f>
        <v>#REF!</v>
      </c>
      <c r="Q612" s="194">
        <f>IF(F612&lt;&gt;"0",INDEX(GLSShapes!$A$1:$AY$15000,Index!$A612*40-34,48),0)</f>
        <v>0</v>
      </c>
      <c r="R612" s="194">
        <f>IF(F612&lt;&gt;"0",INDEX(GLSShapes!$A$1:$AY$15000,Index!$A612*40-34,49),0)</f>
        <v>0</v>
      </c>
    </row>
    <row r="613" spans="1:18">
      <c r="A613" s="80">
        <f t="shared" si="65"/>
        <v>611</v>
      </c>
      <c r="B613" s="157">
        <f>INDEX(GLSShapes!$A$1:$AY$40000,Index!$A613*40-39,1)</f>
        <v>0</v>
      </c>
      <c r="C613" t="str">
        <f t="shared" si="68"/>
        <v>DEER</v>
      </c>
      <c r="D613" s="132">
        <f>INDEX(GLSShapes!$A$1:$AY$40000,Index!$A613*40-38,2)</f>
        <v>0</v>
      </c>
      <c r="E613" s="154">
        <f t="shared" si="69"/>
        <v>24401</v>
      </c>
      <c r="F613" t="str">
        <f t="shared" si="66"/>
        <v>0</v>
      </c>
      <c r="G613" s="131">
        <f>INDEX(GLSShapes!$A$1:$AY$40000,Index!$A613*40-38,1)</f>
        <v>0</v>
      </c>
      <c r="H613" s="112" t="str">
        <f t="shared" si="67"/>
        <v>00</v>
      </c>
      <c r="I613" s="194">
        <f>IF(F613&lt;&gt;"0",INDEX(GLSShapes!$A$1:$AY$40000,Index!$A613*40-34,40),0)</f>
        <v>0</v>
      </c>
      <c r="J613" s="194">
        <f>IF(F613&lt;&gt;"0",INDEX(GLSShapes!$A$1:$AY$40000,Index!$A613*40-34,41),0)</f>
        <v>0</v>
      </c>
      <c r="M613" s="194" t="e">
        <f>INDEX(GLSShapes!$A$1:$AY$15000,Index!$A613*40-34,44)</f>
        <v>#REF!</v>
      </c>
      <c r="N613" s="194" t="e">
        <f>INDEX(GLSShapes!$A$1:$AY$15000,Index!$A613*40-34,45)</f>
        <v>#REF!</v>
      </c>
      <c r="Q613" s="194">
        <f>IF(F613&lt;&gt;"0",INDEX(GLSShapes!$A$1:$AY$15000,Index!$A613*40-34,48),0)</f>
        <v>0</v>
      </c>
      <c r="R613" s="194">
        <f>IF(F613&lt;&gt;"0",INDEX(GLSShapes!$A$1:$AY$15000,Index!$A613*40-34,49),0)</f>
        <v>0</v>
      </c>
    </row>
    <row r="614" spans="1:18">
      <c r="A614" s="80">
        <f t="shared" si="65"/>
        <v>612</v>
      </c>
      <c r="B614" s="157">
        <f>INDEX(GLSShapes!$A$1:$AY$40000,Index!$A614*40-39,1)</f>
        <v>0</v>
      </c>
      <c r="C614" t="str">
        <f t="shared" si="68"/>
        <v>DEER</v>
      </c>
      <c r="D614" s="132">
        <f>INDEX(GLSShapes!$A$1:$AY$40000,Index!$A614*40-38,2)</f>
        <v>0</v>
      </c>
      <c r="E614" s="154">
        <f t="shared" si="69"/>
        <v>24441</v>
      </c>
      <c r="F614" t="str">
        <f t="shared" si="66"/>
        <v>0</v>
      </c>
      <c r="G614" s="131">
        <f>INDEX(GLSShapes!$A$1:$AY$40000,Index!$A614*40-38,1)</f>
        <v>0</v>
      </c>
      <c r="H614" s="112" t="str">
        <f t="shared" si="67"/>
        <v>00</v>
      </c>
      <c r="I614" s="194">
        <f>IF(F614&lt;&gt;"0",INDEX(GLSShapes!$A$1:$AY$40000,Index!$A614*40-34,40),0)</f>
        <v>0</v>
      </c>
      <c r="J614" s="194">
        <f>IF(F614&lt;&gt;"0",INDEX(GLSShapes!$A$1:$AY$40000,Index!$A614*40-34,41),0)</f>
        <v>0</v>
      </c>
      <c r="M614" s="194" t="e">
        <f>INDEX(GLSShapes!$A$1:$AY$15000,Index!$A614*40-34,44)</f>
        <v>#REF!</v>
      </c>
      <c r="N614" s="194" t="e">
        <f>INDEX(GLSShapes!$A$1:$AY$15000,Index!$A614*40-34,45)</f>
        <v>#REF!</v>
      </c>
      <c r="Q614" s="194">
        <f>IF(F614&lt;&gt;"0",INDEX(GLSShapes!$A$1:$AY$15000,Index!$A614*40-34,48),0)</f>
        <v>0</v>
      </c>
      <c r="R614" s="194">
        <f>IF(F614&lt;&gt;"0",INDEX(GLSShapes!$A$1:$AY$15000,Index!$A614*40-34,49),0)</f>
        <v>0</v>
      </c>
    </row>
    <row r="615" spans="1:18">
      <c r="A615" s="80">
        <f t="shared" si="65"/>
        <v>613</v>
      </c>
      <c r="B615" s="157">
        <f>INDEX(GLSShapes!$A$1:$AY$40000,Index!$A615*40-39,1)</f>
        <v>0</v>
      </c>
      <c r="C615" t="str">
        <f t="shared" si="68"/>
        <v>DEER</v>
      </c>
      <c r="D615" s="132">
        <f>INDEX(GLSShapes!$A$1:$AY$40000,Index!$A615*40-38,2)</f>
        <v>0</v>
      </c>
      <c r="E615" s="154">
        <f t="shared" si="69"/>
        <v>24481</v>
      </c>
      <c r="F615" t="str">
        <f t="shared" si="66"/>
        <v>0</v>
      </c>
      <c r="G615" s="131">
        <f>INDEX(GLSShapes!$A$1:$AY$40000,Index!$A615*40-38,1)</f>
        <v>0</v>
      </c>
      <c r="H615" s="112" t="str">
        <f t="shared" si="67"/>
        <v>00</v>
      </c>
      <c r="I615" s="194">
        <f>IF(F615&lt;&gt;"0",INDEX(GLSShapes!$A$1:$AY$40000,Index!$A615*40-34,40),0)</f>
        <v>0</v>
      </c>
      <c r="J615" s="194">
        <f>IF(F615&lt;&gt;"0",INDEX(GLSShapes!$A$1:$AY$40000,Index!$A615*40-34,41),0)</f>
        <v>0</v>
      </c>
      <c r="M615" s="194" t="e">
        <f>INDEX(GLSShapes!$A$1:$AY$15000,Index!$A615*40-34,44)</f>
        <v>#REF!</v>
      </c>
      <c r="N615" s="194" t="e">
        <f>INDEX(GLSShapes!$A$1:$AY$15000,Index!$A615*40-34,45)</f>
        <v>#REF!</v>
      </c>
      <c r="Q615" s="194">
        <f>IF(F615&lt;&gt;"0",INDEX(GLSShapes!$A$1:$AY$15000,Index!$A615*40-34,48),0)</f>
        <v>0</v>
      </c>
      <c r="R615" s="194">
        <f>IF(F615&lt;&gt;"0",INDEX(GLSShapes!$A$1:$AY$15000,Index!$A615*40-34,49),0)</f>
        <v>0</v>
      </c>
    </row>
    <row r="616" spans="1:18">
      <c r="A616" s="80">
        <f t="shared" si="65"/>
        <v>614</v>
      </c>
      <c r="B616" s="157">
        <f>INDEX(GLSShapes!$A$1:$AY$40000,Index!$A616*40-39,1)</f>
        <v>0</v>
      </c>
      <c r="C616" t="str">
        <f t="shared" si="68"/>
        <v>DEER</v>
      </c>
      <c r="D616" s="132">
        <f>INDEX(GLSShapes!$A$1:$AY$40000,Index!$A616*40-38,2)</f>
        <v>0</v>
      </c>
      <c r="E616" s="154">
        <f t="shared" si="69"/>
        <v>24521</v>
      </c>
      <c r="F616" t="str">
        <f t="shared" si="66"/>
        <v>0</v>
      </c>
      <c r="G616" s="131">
        <f>INDEX(GLSShapes!$A$1:$AY$40000,Index!$A616*40-38,1)</f>
        <v>0</v>
      </c>
      <c r="H616" s="112" t="str">
        <f t="shared" si="67"/>
        <v>00</v>
      </c>
      <c r="I616" s="194">
        <f>IF(F616&lt;&gt;"0",INDEX(GLSShapes!$A$1:$AY$40000,Index!$A616*40-34,40),0)</f>
        <v>0</v>
      </c>
      <c r="J616" s="194">
        <f>IF(F616&lt;&gt;"0",INDEX(GLSShapes!$A$1:$AY$40000,Index!$A616*40-34,41),0)</f>
        <v>0</v>
      </c>
      <c r="M616" s="194" t="e">
        <f>INDEX(GLSShapes!$A$1:$AY$15000,Index!$A616*40-34,44)</f>
        <v>#REF!</v>
      </c>
      <c r="N616" s="194" t="e">
        <f>INDEX(GLSShapes!$A$1:$AY$15000,Index!$A616*40-34,45)</f>
        <v>#REF!</v>
      </c>
      <c r="Q616" s="194">
        <f>IF(F616&lt;&gt;"0",INDEX(GLSShapes!$A$1:$AY$15000,Index!$A616*40-34,48),0)</f>
        <v>0</v>
      </c>
      <c r="R616" s="194">
        <f>IF(F616&lt;&gt;"0",INDEX(GLSShapes!$A$1:$AY$15000,Index!$A616*40-34,49),0)</f>
        <v>0</v>
      </c>
    </row>
    <row r="617" spans="1:18">
      <c r="A617" s="80">
        <f t="shared" si="65"/>
        <v>615</v>
      </c>
      <c r="B617" s="157">
        <f>INDEX(GLSShapes!$A$1:$AY$40000,Index!$A617*40-39,1)</f>
        <v>0</v>
      </c>
      <c r="C617" t="str">
        <f t="shared" si="68"/>
        <v>DEER</v>
      </c>
      <c r="D617" s="132">
        <f>INDEX(GLSShapes!$A$1:$AY$40000,Index!$A617*40-38,2)</f>
        <v>0</v>
      </c>
      <c r="E617" s="154">
        <f t="shared" si="69"/>
        <v>24561</v>
      </c>
      <c r="F617" t="str">
        <f t="shared" si="66"/>
        <v>0</v>
      </c>
      <c r="G617" s="131">
        <f>INDEX(GLSShapes!$A$1:$AY$40000,Index!$A617*40-38,1)</f>
        <v>0</v>
      </c>
      <c r="H617" s="112" t="str">
        <f t="shared" si="67"/>
        <v>00</v>
      </c>
      <c r="I617" s="194">
        <f>IF(F617&lt;&gt;"0",INDEX(GLSShapes!$A$1:$AY$40000,Index!$A617*40-34,40),0)</f>
        <v>0</v>
      </c>
      <c r="J617" s="194">
        <f>IF(F617&lt;&gt;"0",INDEX(GLSShapes!$A$1:$AY$40000,Index!$A617*40-34,41),0)</f>
        <v>0</v>
      </c>
      <c r="M617" s="194" t="e">
        <f>INDEX(GLSShapes!$A$1:$AY$15000,Index!$A617*40-34,44)</f>
        <v>#REF!</v>
      </c>
      <c r="N617" s="194" t="e">
        <f>INDEX(GLSShapes!$A$1:$AY$15000,Index!$A617*40-34,45)</f>
        <v>#REF!</v>
      </c>
      <c r="Q617" s="194">
        <f>IF(F617&lt;&gt;"0",INDEX(GLSShapes!$A$1:$AY$15000,Index!$A617*40-34,48),0)</f>
        <v>0</v>
      </c>
      <c r="R617" s="194">
        <f>IF(F617&lt;&gt;"0",INDEX(GLSShapes!$A$1:$AY$15000,Index!$A617*40-34,49),0)</f>
        <v>0</v>
      </c>
    </row>
    <row r="618" spans="1:18">
      <c r="A618" s="80">
        <f t="shared" si="65"/>
        <v>616</v>
      </c>
      <c r="B618" s="157">
        <f>INDEX(GLSShapes!$A$1:$AY$40000,Index!$A618*40-39,1)</f>
        <v>0</v>
      </c>
      <c r="C618" t="str">
        <f t="shared" si="68"/>
        <v>DEER</v>
      </c>
      <c r="D618" s="132">
        <f>INDEX(GLSShapes!$A$1:$AY$40000,Index!$A618*40-38,2)</f>
        <v>0</v>
      </c>
      <c r="E618" s="154">
        <f t="shared" si="69"/>
        <v>24601</v>
      </c>
      <c r="F618" t="str">
        <f t="shared" si="66"/>
        <v>0</v>
      </c>
      <c r="G618" s="131">
        <f>INDEX(GLSShapes!$A$1:$AY$40000,Index!$A618*40-38,1)</f>
        <v>0</v>
      </c>
      <c r="H618" s="112" t="str">
        <f t="shared" si="67"/>
        <v>00</v>
      </c>
      <c r="I618" s="194">
        <f>IF(F618&lt;&gt;"0",INDEX(GLSShapes!$A$1:$AY$40000,Index!$A618*40-34,40),0)</f>
        <v>0</v>
      </c>
      <c r="J618" s="194">
        <f>IF(F618&lt;&gt;"0",INDEX(GLSShapes!$A$1:$AY$40000,Index!$A618*40-34,41),0)</f>
        <v>0</v>
      </c>
      <c r="M618" s="194" t="e">
        <f>INDEX(GLSShapes!$A$1:$AY$15000,Index!$A618*40-34,44)</f>
        <v>#REF!</v>
      </c>
      <c r="N618" s="194" t="e">
        <f>INDEX(GLSShapes!$A$1:$AY$15000,Index!$A618*40-34,45)</f>
        <v>#REF!</v>
      </c>
      <c r="Q618" s="194">
        <f>IF(F618&lt;&gt;"0",INDEX(GLSShapes!$A$1:$AY$15000,Index!$A618*40-34,48),0)</f>
        <v>0</v>
      </c>
      <c r="R618" s="194">
        <f>IF(F618&lt;&gt;"0",INDEX(GLSShapes!$A$1:$AY$15000,Index!$A618*40-34,49),0)</f>
        <v>0</v>
      </c>
    </row>
    <row r="619" spans="1:18">
      <c r="A619" s="80">
        <f t="shared" si="65"/>
        <v>617</v>
      </c>
      <c r="B619" s="157">
        <f>INDEX(GLSShapes!$A$1:$AY$40000,Index!$A619*40-39,1)</f>
        <v>0</v>
      </c>
      <c r="C619" t="str">
        <f t="shared" si="68"/>
        <v>DEER</v>
      </c>
      <c r="D619" s="132">
        <f>INDEX(GLSShapes!$A$1:$AY$40000,Index!$A619*40-38,2)</f>
        <v>0</v>
      </c>
      <c r="E619" s="154">
        <f t="shared" si="69"/>
        <v>24641</v>
      </c>
      <c r="F619" t="str">
        <f t="shared" si="66"/>
        <v>0</v>
      </c>
      <c r="G619" s="131">
        <f>INDEX(GLSShapes!$A$1:$AY$40000,Index!$A619*40-38,1)</f>
        <v>0</v>
      </c>
      <c r="H619" s="112" t="str">
        <f t="shared" si="67"/>
        <v>00</v>
      </c>
      <c r="I619" s="194">
        <f>IF(F619&lt;&gt;"0",INDEX(GLSShapes!$A$1:$AY$40000,Index!$A619*40-34,40),0)</f>
        <v>0</v>
      </c>
      <c r="J619" s="194">
        <f>IF(F619&lt;&gt;"0",INDEX(GLSShapes!$A$1:$AY$40000,Index!$A619*40-34,41),0)</f>
        <v>0</v>
      </c>
      <c r="M619" s="194" t="e">
        <f>INDEX(GLSShapes!$A$1:$AY$15000,Index!$A619*40-34,44)</f>
        <v>#REF!</v>
      </c>
      <c r="N619" s="194" t="e">
        <f>INDEX(GLSShapes!$A$1:$AY$15000,Index!$A619*40-34,45)</f>
        <v>#REF!</v>
      </c>
      <c r="Q619" s="194">
        <f>IF(F619&lt;&gt;"0",INDEX(GLSShapes!$A$1:$AY$15000,Index!$A619*40-34,48),0)</f>
        <v>0</v>
      </c>
      <c r="R619" s="194">
        <f>IF(F619&lt;&gt;"0",INDEX(GLSShapes!$A$1:$AY$15000,Index!$A619*40-34,49),0)</f>
        <v>0</v>
      </c>
    </row>
    <row r="620" spans="1:18">
      <c r="A620" s="80">
        <f t="shared" si="65"/>
        <v>618</v>
      </c>
      <c r="B620" s="157">
        <f>INDEX(GLSShapes!$A$1:$AY$40000,Index!$A620*40-39,1)</f>
        <v>0</v>
      </c>
      <c r="C620" t="str">
        <f t="shared" si="68"/>
        <v>DEER</v>
      </c>
      <c r="D620" s="132">
        <f>INDEX(GLSShapes!$A$1:$AY$40000,Index!$A620*40-38,2)</f>
        <v>0</v>
      </c>
      <c r="E620" s="154">
        <f t="shared" si="69"/>
        <v>24681</v>
      </c>
      <c r="F620" t="str">
        <f t="shared" si="66"/>
        <v>0</v>
      </c>
      <c r="G620" s="131">
        <f>INDEX(GLSShapes!$A$1:$AY$40000,Index!$A620*40-38,1)</f>
        <v>0</v>
      </c>
      <c r="H620" s="112" t="str">
        <f t="shared" si="67"/>
        <v>00</v>
      </c>
      <c r="I620" s="194">
        <f>IF(F620&lt;&gt;"0",INDEX(GLSShapes!$A$1:$AY$40000,Index!$A620*40-34,40),0)</f>
        <v>0</v>
      </c>
      <c r="J620" s="194">
        <f>IF(F620&lt;&gt;"0",INDEX(GLSShapes!$A$1:$AY$40000,Index!$A620*40-34,41),0)</f>
        <v>0</v>
      </c>
      <c r="M620" s="194" t="e">
        <f>INDEX(GLSShapes!$A$1:$AY$15000,Index!$A620*40-34,44)</f>
        <v>#REF!</v>
      </c>
      <c r="N620" s="194" t="e">
        <f>INDEX(GLSShapes!$A$1:$AY$15000,Index!$A620*40-34,45)</f>
        <v>#REF!</v>
      </c>
      <c r="Q620" s="194">
        <f>IF(F620&lt;&gt;"0",INDEX(GLSShapes!$A$1:$AY$15000,Index!$A620*40-34,48),0)</f>
        <v>0</v>
      </c>
      <c r="R620" s="194">
        <f>IF(F620&lt;&gt;"0",INDEX(GLSShapes!$A$1:$AY$15000,Index!$A620*40-34,49),0)</f>
        <v>0</v>
      </c>
    </row>
    <row r="621" spans="1:18">
      <c r="A621" s="80">
        <f t="shared" si="65"/>
        <v>619</v>
      </c>
      <c r="B621" s="157">
        <f>INDEX(GLSShapes!$A$1:$AY$40000,Index!$A621*40-39,1)</f>
        <v>0</v>
      </c>
      <c r="C621" t="str">
        <f t="shared" si="68"/>
        <v>DEER</v>
      </c>
      <c r="D621" s="132">
        <f>INDEX(GLSShapes!$A$1:$AY$40000,Index!$A621*40-38,2)</f>
        <v>0</v>
      </c>
      <c r="E621" s="154">
        <f t="shared" si="69"/>
        <v>24721</v>
      </c>
      <c r="F621" t="str">
        <f t="shared" si="66"/>
        <v>0</v>
      </c>
      <c r="G621" s="131">
        <f>INDEX(GLSShapes!$A$1:$AY$40000,Index!$A621*40-38,1)</f>
        <v>0</v>
      </c>
      <c r="H621" s="112" t="str">
        <f t="shared" si="67"/>
        <v>00</v>
      </c>
      <c r="I621" s="194">
        <f>IF(F621&lt;&gt;"0",INDEX(GLSShapes!$A$1:$AY$40000,Index!$A621*40-34,40),0)</f>
        <v>0</v>
      </c>
      <c r="J621" s="194">
        <f>IF(F621&lt;&gt;"0",INDEX(GLSShapes!$A$1:$AY$40000,Index!$A621*40-34,41),0)</f>
        <v>0</v>
      </c>
      <c r="M621" s="194" t="e">
        <f>INDEX(GLSShapes!$A$1:$AY$15000,Index!$A621*40-34,44)</f>
        <v>#REF!</v>
      </c>
      <c r="N621" s="194" t="e">
        <f>INDEX(GLSShapes!$A$1:$AY$15000,Index!$A621*40-34,45)</f>
        <v>#REF!</v>
      </c>
      <c r="Q621" s="194">
        <f>IF(F621&lt;&gt;"0",INDEX(GLSShapes!$A$1:$AY$15000,Index!$A621*40-34,48),0)</f>
        <v>0</v>
      </c>
      <c r="R621" s="194">
        <f>IF(F621&lt;&gt;"0",INDEX(GLSShapes!$A$1:$AY$15000,Index!$A621*40-34,49),0)</f>
        <v>0</v>
      </c>
    </row>
    <row r="622" spans="1:18">
      <c r="A622" s="80">
        <f t="shared" si="65"/>
        <v>620</v>
      </c>
      <c r="B622" s="157">
        <f>INDEX(GLSShapes!$A$1:$AY$40000,Index!$A622*40-39,1)</f>
        <v>0</v>
      </c>
      <c r="C622" t="str">
        <f t="shared" si="68"/>
        <v>DEER</v>
      </c>
      <c r="D622" s="132">
        <f>INDEX(GLSShapes!$A$1:$AY$40000,Index!$A622*40-38,2)</f>
        <v>0</v>
      </c>
      <c r="E622" s="154">
        <f t="shared" si="69"/>
        <v>24761</v>
      </c>
      <c r="F622" t="str">
        <f t="shared" si="66"/>
        <v>0</v>
      </c>
      <c r="G622" s="131">
        <f>INDEX(GLSShapes!$A$1:$AY$40000,Index!$A622*40-38,1)</f>
        <v>0</v>
      </c>
      <c r="H622" s="112" t="str">
        <f t="shared" si="67"/>
        <v>00</v>
      </c>
      <c r="I622" s="194">
        <f>IF(F622&lt;&gt;"0",INDEX(GLSShapes!$A$1:$AY$40000,Index!$A622*40-34,40),0)</f>
        <v>0</v>
      </c>
      <c r="J622" s="194">
        <f>IF(F622&lt;&gt;"0",INDEX(GLSShapes!$A$1:$AY$40000,Index!$A622*40-34,41),0)</f>
        <v>0</v>
      </c>
      <c r="M622" s="194" t="e">
        <f>INDEX(GLSShapes!$A$1:$AY$15000,Index!$A622*40-34,44)</f>
        <v>#REF!</v>
      </c>
      <c r="N622" s="194" t="e">
        <f>INDEX(GLSShapes!$A$1:$AY$15000,Index!$A622*40-34,45)</f>
        <v>#REF!</v>
      </c>
      <c r="Q622" s="194">
        <f>IF(F622&lt;&gt;"0",INDEX(GLSShapes!$A$1:$AY$15000,Index!$A622*40-34,48),0)</f>
        <v>0</v>
      </c>
      <c r="R622" s="194">
        <f>IF(F622&lt;&gt;"0",INDEX(GLSShapes!$A$1:$AY$15000,Index!$A622*40-34,49),0)</f>
        <v>0</v>
      </c>
    </row>
    <row r="623" spans="1:18">
      <c r="A623" s="80">
        <f t="shared" si="65"/>
        <v>621</v>
      </c>
      <c r="B623" s="157">
        <f>INDEX(GLSShapes!$A$1:$AY$40000,Index!$A623*40-39,1)</f>
        <v>0</v>
      </c>
      <c r="C623" t="str">
        <f t="shared" si="68"/>
        <v>DEER</v>
      </c>
      <c r="D623" s="132">
        <f>INDEX(GLSShapes!$A$1:$AY$40000,Index!$A623*40-38,2)</f>
        <v>0</v>
      </c>
      <c r="E623" s="154">
        <f t="shared" si="69"/>
        <v>24801</v>
      </c>
      <c r="F623" t="str">
        <f t="shared" si="66"/>
        <v>0</v>
      </c>
      <c r="G623" s="131">
        <f>INDEX(GLSShapes!$A$1:$AY$40000,Index!$A623*40-38,1)</f>
        <v>0</v>
      </c>
      <c r="H623" s="112" t="str">
        <f t="shared" si="67"/>
        <v>00</v>
      </c>
      <c r="I623" s="194">
        <f>IF(F623&lt;&gt;"0",INDEX(GLSShapes!$A$1:$AY$40000,Index!$A623*40-34,40),0)</f>
        <v>0</v>
      </c>
      <c r="J623" s="194">
        <f>IF(F623&lt;&gt;"0",INDEX(GLSShapes!$A$1:$AY$40000,Index!$A623*40-34,41),0)</f>
        <v>0</v>
      </c>
      <c r="M623" s="194" t="e">
        <f>INDEX(GLSShapes!$A$1:$AY$15000,Index!$A623*40-34,44)</f>
        <v>#REF!</v>
      </c>
      <c r="N623" s="194" t="e">
        <f>INDEX(GLSShapes!$A$1:$AY$15000,Index!$A623*40-34,45)</f>
        <v>#REF!</v>
      </c>
      <c r="Q623" s="194">
        <f>IF(F623&lt;&gt;"0",INDEX(GLSShapes!$A$1:$AY$15000,Index!$A623*40-34,48),0)</f>
        <v>0</v>
      </c>
      <c r="R623" s="194">
        <f>IF(F623&lt;&gt;"0",INDEX(GLSShapes!$A$1:$AY$15000,Index!$A623*40-34,49),0)</f>
        <v>0</v>
      </c>
    </row>
    <row r="624" spans="1:18">
      <c r="A624" s="80">
        <f t="shared" si="65"/>
        <v>622</v>
      </c>
      <c r="B624" s="157">
        <f>INDEX(GLSShapes!$A$1:$AY$40000,Index!$A624*40-39,1)</f>
        <v>0</v>
      </c>
      <c r="C624" t="str">
        <f t="shared" si="68"/>
        <v>DEER</v>
      </c>
      <c r="D624" s="132">
        <f>INDEX(GLSShapes!$A$1:$AY$40000,Index!$A624*40-38,2)</f>
        <v>0</v>
      </c>
      <c r="E624" s="154">
        <f t="shared" si="69"/>
        <v>24841</v>
      </c>
      <c r="F624" t="str">
        <f t="shared" si="66"/>
        <v>0</v>
      </c>
      <c r="G624" s="131">
        <f>INDEX(GLSShapes!$A$1:$AY$40000,Index!$A624*40-38,1)</f>
        <v>0</v>
      </c>
      <c r="H624" s="112" t="str">
        <f t="shared" si="67"/>
        <v>00</v>
      </c>
      <c r="I624" s="194">
        <f>IF(F624&lt;&gt;"0",INDEX(GLSShapes!$A$1:$AY$40000,Index!$A624*40-34,40),0)</f>
        <v>0</v>
      </c>
      <c r="J624" s="194">
        <f>IF(F624&lt;&gt;"0",INDEX(GLSShapes!$A$1:$AY$40000,Index!$A624*40-34,41),0)</f>
        <v>0</v>
      </c>
      <c r="M624" s="194" t="e">
        <f>INDEX(GLSShapes!$A$1:$AY$15000,Index!$A624*40-34,44)</f>
        <v>#REF!</v>
      </c>
      <c r="N624" s="194" t="e">
        <f>INDEX(GLSShapes!$A$1:$AY$15000,Index!$A624*40-34,45)</f>
        <v>#REF!</v>
      </c>
      <c r="Q624" s="194">
        <f>IF(F624&lt;&gt;"0",INDEX(GLSShapes!$A$1:$AY$15000,Index!$A624*40-34,48),0)</f>
        <v>0</v>
      </c>
      <c r="R624" s="194">
        <f>IF(F624&lt;&gt;"0",INDEX(GLSShapes!$A$1:$AY$15000,Index!$A624*40-34,49),0)</f>
        <v>0</v>
      </c>
    </row>
    <row r="625" spans="1:18">
      <c r="A625" s="80">
        <f t="shared" si="65"/>
        <v>623</v>
      </c>
      <c r="B625" s="157">
        <f>INDEX(GLSShapes!$A$1:$AY$40000,Index!$A625*40-39,1)</f>
        <v>0</v>
      </c>
      <c r="C625" t="str">
        <f t="shared" si="68"/>
        <v>DEER</v>
      </c>
      <c r="D625" s="132">
        <f>INDEX(GLSShapes!$A$1:$AY$40000,Index!$A625*40-38,2)</f>
        <v>0</v>
      </c>
      <c r="E625" s="154">
        <f t="shared" si="69"/>
        <v>24881</v>
      </c>
      <c r="F625" t="str">
        <f t="shared" si="66"/>
        <v>0</v>
      </c>
      <c r="G625" s="131">
        <f>INDEX(GLSShapes!$A$1:$AY$40000,Index!$A625*40-38,1)</f>
        <v>0</v>
      </c>
      <c r="H625" s="112" t="str">
        <f t="shared" si="67"/>
        <v>00</v>
      </c>
      <c r="I625" s="194">
        <f>IF(F625&lt;&gt;"0",INDEX(GLSShapes!$A$1:$AY$40000,Index!$A625*40-34,40),0)</f>
        <v>0</v>
      </c>
      <c r="J625" s="194">
        <f>IF(F625&lt;&gt;"0",INDEX(GLSShapes!$A$1:$AY$40000,Index!$A625*40-34,41),0)</f>
        <v>0</v>
      </c>
      <c r="M625" s="194" t="e">
        <f>INDEX(GLSShapes!$A$1:$AY$15000,Index!$A625*40-34,44)</f>
        <v>#REF!</v>
      </c>
      <c r="N625" s="194" t="e">
        <f>INDEX(GLSShapes!$A$1:$AY$15000,Index!$A625*40-34,45)</f>
        <v>#REF!</v>
      </c>
      <c r="Q625" s="194">
        <f>IF(F625&lt;&gt;"0",INDEX(GLSShapes!$A$1:$AY$15000,Index!$A625*40-34,48),0)</f>
        <v>0</v>
      </c>
      <c r="R625" s="194">
        <f>IF(F625&lt;&gt;"0",INDEX(GLSShapes!$A$1:$AY$15000,Index!$A625*40-34,49),0)</f>
        <v>0</v>
      </c>
    </row>
    <row r="626" spans="1:18">
      <c r="A626" s="80">
        <f t="shared" si="65"/>
        <v>624</v>
      </c>
      <c r="B626" s="157">
        <f>INDEX(GLSShapes!$A$1:$AY$40000,Index!$A626*40-39,1)</f>
        <v>0</v>
      </c>
      <c r="C626" t="str">
        <f t="shared" si="68"/>
        <v>DEER</v>
      </c>
      <c r="D626" s="132">
        <f>INDEX(GLSShapes!$A$1:$AY$40000,Index!$A626*40-38,2)</f>
        <v>0</v>
      </c>
      <c r="E626" s="154">
        <f t="shared" si="69"/>
        <v>24921</v>
      </c>
      <c r="F626" t="str">
        <f t="shared" si="66"/>
        <v>0</v>
      </c>
      <c r="G626" s="131">
        <f>INDEX(GLSShapes!$A$1:$AY$40000,Index!$A626*40-38,1)</f>
        <v>0</v>
      </c>
      <c r="H626" s="112" t="str">
        <f t="shared" si="67"/>
        <v>00</v>
      </c>
      <c r="I626" s="194">
        <f>IF(F626&lt;&gt;"0",INDEX(GLSShapes!$A$1:$AY$40000,Index!$A626*40-34,40),0)</f>
        <v>0</v>
      </c>
      <c r="J626" s="194">
        <f>IF(F626&lt;&gt;"0",INDEX(GLSShapes!$A$1:$AY$40000,Index!$A626*40-34,41),0)</f>
        <v>0</v>
      </c>
      <c r="M626" s="194" t="e">
        <f>INDEX(GLSShapes!$A$1:$AY$15000,Index!$A626*40-34,44)</f>
        <v>#REF!</v>
      </c>
      <c r="N626" s="194" t="e">
        <f>INDEX(GLSShapes!$A$1:$AY$15000,Index!$A626*40-34,45)</f>
        <v>#REF!</v>
      </c>
      <c r="Q626" s="194">
        <f>IF(F626&lt;&gt;"0",INDEX(GLSShapes!$A$1:$AY$15000,Index!$A626*40-34,48),0)</f>
        <v>0</v>
      </c>
      <c r="R626" s="194">
        <f>IF(F626&lt;&gt;"0",INDEX(GLSShapes!$A$1:$AY$15000,Index!$A626*40-34,49),0)</f>
        <v>0</v>
      </c>
    </row>
    <row r="627" spans="1:18">
      <c r="A627" s="80">
        <f t="shared" si="65"/>
        <v>625</v>
      </c>
      <c r="B627" s="157">
        <f>INDEX(GLSShapes!$A$1:$AY$40000,Index!$A627*40-39,1)</f>
        <v>0</v>
      </c>
      <c r="C627" t="str">
        <f t="shared" si="68"/>
        <v>DEER</v>
      </c>
      <c r="D627" s="132">
        <f>INDEX(GLSShapes!$A$1:$AY$40000,Index!$A627*40-38,2)</f>
        <v>0</v>
      </c>
      <c r="E627" s="154">
        <f t="shared" si="69"/>
        <v>24961</v>
      </c>
      <c r="F627" t="str">
        <f t="shared" si="66"/>
        <v>0</v>
      </c>
      <c r="G627" s="131">
        <f>INDEX(GLSShapes!$A$1:$AY$40000,Index!$A627*40-38,1)</f>
        <v>0</v>
      </c>
      <c r="H627" s="112" t="str">
        <f t="shared" si="67"/>
        <v>00</v>
      </c>
      <c r="I627" s="194">
        <f>IF(F627&lt;&gt;"0",INDEX(GLSShapes!$A$1:$AY$40000,Index!$A627*40-34,40),0)</f>
        <v>0</v>
      </c>
      <c r="J627" s="194">
        <f>IF(F627&lt;&gt;"0",INDEX(GLSShapes!$A$1:$AY$40000,Index!$A627*40-34,41),0)</f>
        <v>0</v>
      </c>
      <c r="M627" s="194" t="e">
        <f>INDEX(GLSShapes!$A$1:$AY$15000,Index!$A627*40-34,44)</f>
        <v>#REF!</v>
      </c>
      <c r="N627" s="194" t="e">
        <f>INDEX(GLSShapes!$A$1:$AY$15000,Index!$A627*40-34,45)</f>
        <v>#REF!</v>
      </c>
      <c r="Q627" s="194">
        <f>IF(F627&lt;&gt;"0",INDEX(GLSShapes!$A$1:$AY$15000,Index!$A627*40-34,48),0)</f>
        <v>0</v>
      </c>
      <c r="R627" s="194">
        <f>IF(F627&lt;&gt;"0",INDEX(GLSShapes!$A$1:$AY$15000,Index!$A627*40-34,49),0)</f>
        <v>0</v>
      </c>
    </row>
    <row r="628" spans="1:18">
      <c r="A628" s="80">
        <f t="shared" si="65"/>
        <v>626</v>
      </c>
      <c r="B628" s="157">
        <f>INDEX(GLSShapes!$A$1:$AY$40000,Index!$A628*40-39,1)</f>
        <v>0</v>
      </c>
      <c r="C628" t="str">
        <f t="shared" si="68"/>
        <v>DEER</v>
      </c>
      <c r="D628" s="132">
        <f>INDEX(GLSShapes!$A$1:$AY$40000,Index!$A628*40-38,2)</f>
        <v>0</v>
      </c>
      <c r="E628" s="154">
        <f t="shared" si="69"/>
        <v>25001</v>
      </c>
      <c r="F628" t="str">
        <f t="shared" si="66"/>
        <v>0</v>
      </c>
      <c r="G628" s="131">
        <f>INDEX(GLSShapes!$A$1:$AY$40000,Index!$A628*40-38,1)</f>
        <v>0</v>
      </c>
      <c r="H628" s="112" t="str">
        <f t="shared" si="67"/>
        <v>00</v>
      </c>
      <c r="I628" s="194">
        <f>IF(F628&lt;&gt;"0",INDEX(GLSShapes!$A$1:$AY$40000,Index!$A628*40-34,40),0)</f>
        <v>0</v>
      </c>
      <c r="J628" s="194">
        <f>IF(F628&lt;&gt;"0",INDEX(GLSShapes!$A$1:$AY$40000,Index!$A628*40-34,41),0)</f>
        <v>0</v>
      </c>
      <c r="M628" s="194" t="e">
        <f>INDEX(GLSShapes!$A$1:$AY$15000,Index!$A628*40-34,44)</f>
        <v>#REF!</v>
      </c>
      <c r="N628" s="194" t="e">
        <f>INDEX(GLSShapes!$A$1:$AY$15000,Index!$A628*40-34,45)</f>
        <v>#REF!</v>
      </c>
      <c r="Q628" s="194">
        <f>IF(F628&lt;&gt;"0",INDEX(GLSShapes!$A$1:$AY$15000,Index!$A628*40-34,48),0)</f>
        <v>0</v>
      </c>
      <c r="R628" s="194">
        <f>IF(F628&lt;&gt;"0",INDEX(GLSShapes!$A$1:$AY$15000,Index!$A628*40-34,49),0)</f>
        <v>0</v>
      </c>
    </row>
    <row r="629" spans="1:18">
      <c r="A629" s="80">
        <f t="shared" si="65"/>
        <v>627</v>
      </c>
      <c r="B629" s="157">
        <f>INDEX(GLSShapes!$A$1:$AY$40000,Index!$A629*40-39,1)</f>
        <v>0</v>
      </c>
      <c r="C629" t="str">
        <f t="shared" si="68"/>
        <v>DEER</v>
      </c>
      <c r="D629" s="132">
        <f>INDEX(GLSShapes!$A$1:$AY$40000,Index!$A629*40-38,2)</f>
        <v>0</v>
      </c>
      <c r="E629" s="154">
        <f t="shared" si="69"/>
        <v>25041</v>
      </c>
      <c r="F629" t="str">
        <f t="shared" si="66"/>
        <v>0</v>
      </c>
      <c r="G629" s="131">
        <f>INDEX(GLSShapes!$A$1:$AY$40000,Index!$A629*40-38,1)</f>
        <v>0</v>
      </c>
      <c r="H629" s="112" t="str">
        <f t="shared" si="67"/>
        <v>00</v>
      </c>
      <c r="I629" s="194">
        <f>IF(F629&lt;&gt;"0",INDEX(GLSShapes!$A$1:$AY$40000,Index!$A629*40-34,40),0)</f>
        <v>0</v>
      </c>
      <c r="J629" s="194">
        <f>IF(F629&lt;&gt;"0",INDEX(GLSShapes!$A$1:$AY$40000,Index!$A629*40-34,41),0)</f>
        <v>0</v>
      </c>
      <c r="M629" s="194" t="e">
        <f>INDEX(GLSShapes!$A$1:$AY$15000,Index!$A629*40-34,44)</f>
        <v>#REF!</v>
      </c>
      <c r="N629" s="194" t="e">
        <f>INDEX(GLSShapes!$A$1:$AY$15000,Index!$A629*40-34,45)</f>
        <v>#REF!</v>
      </c>
      <c r="Q629" s="194">
        <f>IF(F629&lt;&gt;"0",INDEX(GLSShapes!$A$1:$AY$15000,Index!$A629*40-34,48),0)</f>
        <v>0</v>
      </c>
      <c r="R629" s="194">
        <f>IF(F629&lt;&gt;"0",INDEX(GLSShapes!$A$1:$AY$15000,Index!$A629*40-34,49),0)</f>
        <v>0</v>
      </c>
    </row>
    <row r="630" spans="1:18">
      <c r="A630" s="80">
        <f t="shared" si="65"/>
        <v>628</v>
      </c>
      <c r="B630" s="157">
        <f>INDEX(GLSShapes!$A$1:$AY$40000,Index!$A630*40-39,1)</f>
        <v>0</v>
      </c>
      <c r="C630" t="str">
        <f t="shared" si="68"/>
        <v>DEER</v>
      </c>
      <c r="D630" s="132">
        <f>INDEX(GLSShapes!$A$1:$AY$40000,Index!$A630*40-38,2)</f>
        <v>0</v>
      </c>
      <c r="E630" s="154">
        <f t="shared" si="69"/>
        <v>25081</v>
      </c>
      <c r="F630" t="str">
        <f t="shared" si="66"/>
        <v>0</v>
      </c>
      <c r="G630" s="131">
        <f>INDEX(GLSShapes!$A$1:$AY$40000,Index!$A630*40-38,1)</f>
        <v>0</v>
      </c>
      <c r="H630" s="112" t="str">
        <f t="shared" si="67"/>
        <v>00</v>
      </c>
      <c r="I630" s="194">
        <f>IF(F630&lt;&gt;"0",INDEX(GLSShapes!$A$1:$AY$40000,Index!$A630*40-34,40),0)</f>
        <v>0</v>
      </c>
      <c r="J630" s="194">
        <f>IF(F630&lt;&gt;"0",INDEX(GLSShapes!$A$1:$AY$40000,Index!$A630*40-34,41),0)</f>
        <v>0</v>
      </c>
      <c r="M630" s="194" t="e">
        <f>INDEX(GLSShapes!$A$1:$AY$15000,Index!$A630*40-34,44)</f>
        <v>#REF!</v>
      </c>
      <c r="N630" s="194" t="e">
        <f>INDEX(GLSShapes!$A$1:$AY$15000,Index!$A630*40-34,45)</f>
        <v>#REF!</v>
      </c>
      <c r="Q630" s="194">
        <f>IF(F630&lt;&gt;"0",INDEX(GLSShapes!$A$1:$AY$15000,Index!$A630*40-34,48),0)</f>
        <v>0</v>
      </c>
      <c r="R630" s="194">
        <f>IF(F630&lt;&gt;"0",INDEX(GLSShapes!$A$1:$AY$15000,Index!$A630*40-34,49),0)</f>
        <v>0</v>
      </c>
    </row>
    <row r="631" spans="1:18">
      <c r="A631" s="80">
        <f t="shared" si="65"/>
        <v>629</v>
      </c>
      <c r="B631" s="157">
        <f>INDEX(GLSShapes!$A$1:$AY$40000,Index!$A631*40-39,1)</f>
        <v>0</v>
      </c>
      <c r="C631" t="str">
        <f t="shared" si="68"/>
        <v>DEER</v>
      </c>
      <c r="D631" s="132">
        <f>INDEX(GLSShapes!$A$1:$AY$40000,Index!$A631*40-38,2)</f>
        <v>0</v>
      </c>
      <c r="E631" s="154">
        <f t="shared" si="69"/>
        <v>25121</v>
      </c>
      <c r="F631" t="str">
        <f t="shared" si="66"/>
        <v>0</v>
      </c>
      <c r="G631" s="131">
        <f>INDEX(GLSShapes!$A$1:$AY$40000,Index!$A631*40-38,1)</f>
        <v>0</v>
      </c>
      <c r="H631" s="112" t="str">
        <f t="shared" si="67"/>
        <v>00</v>
      </c>
      <c r="I631" s="194">
        <f>IF(F631&lt;&gt;"0",INDEX(GLSShapes!$A$1:$AY$40000,Index!$A631*40-34,40),0)</f>
        <v>0</v>
      </c>
      <c r="J631" s="194">
        <f>IF(F631&lt;&gt;"0",INDEX(GLSShapes!$A$1:$AY$40000,Index!$A631*40-34,41),0)</f>
        <v>0</v>
      </c>
      <c r="M631" s="194" t="e">
        <f>INDEX(GLSShapes!$A$1:$AY$15000,Index!$A631*40-34,44)</f>
        <v>#REF!</v>
      </c>
      <c r="N631" s="194" t="e">
        <f>INDEX(GLSShapes!$A$1:$AY$15000,Index!$A631*40-34,45)</f>
        <v>#REF!</v>
      </c>
      <c r="Q631" s="194">
        <f>IF(F631&lt;&gt;"0",INDEX(GLSShapes!$A$1:$AY$15000,Index!$A631*40-34,48),0)</f>
        <v>0</v>
      </c>
      <c r="R631" s="194">
        <f>IF(F631&lt;&gt;"0",INDEX(GLSShapes!$A$1:$AY$15000,Index!$A631*40-34,49),0)</f>
        <v>0</v>
      </c>
    </row>
    <row r="632" spans="1:18">
      <c r="A632" s="80">
        <f t="shared" si="65"/>
        <v>630</v>
      </c>
      <c r="B632" s="157">
        <f>INDEX(GLSShapes!$A$1:$AY$40000,Index!$A632*40-39,1)</f>
        <v>0</v>
      </c>
      <c r="C632" t="str">
        <f t="shared" si="68"/>
        <v>DEER</v>
      </c>
      <c r="D632" s="132">
        <f>INDEX(GLSShapes!$A$1:$AY$40000,Index!$A632*40-38,2)</f>
        <v>0</v>
      </c>
      <c r="E632" s="154">
        <f t="shared" si="69"/>
        <v>25161</v>
      </c>
      <c r="F632" t="str">
        <f t="shared" si="66"/>
        <v>0</v>
      </c>
      <c r="G632" s="131">
        <f>INDEX(GLSShapes!$A$1:$AY$40000,Index!$A632*40-38,1)</f>
        <v>0</v>
      </c>
      <c r="H632" s="112" t="str">
        <f t="shared" si="67"/>
        <v>00</v>
      </c>
      <c r="I632" s="194">
        <f>IF(F632&lt;&gt;"0",INDEX(GLSShapes!$A$1:$AY$40000,Index!$A632*40-34,40),0)</f>
        <v>0</v>
      </c>
      <c r="J632" s="194">
        <f>IF(F632&lt;&gt;"0",INDEX(GLSShapes!$A$1:$AY$40000,Index!$A632*40-34,41),0)</f>
        <v>0</v>
      </c>
      <c r="M632" s="194" t="e">
        <f>INDEX(GLSShapes!$A$1:$AY$15000,Index!$A632*40-34,44)</f>
        <v>#REF!</v>
      </c>
      <c r="N632" s="194" t="e">
        <f>INDEX(GLSShapes!$A$1:$AY$15000,Index!$A632*40-34,45)</f>
        <v>#REF!</v>
      </c>
      <c r="Q632" s="194">
        <f>IF(F632&lt;&gt;"0",INDEX(GLSShapes!$A$1:$AY$15000,Index!$A632*40-34,48),0)</f>
        <v>0</v>
      </c>
      <c r="R632" s="194">
        <f>IF(F632&lt;&gt;"0",INDEX(GLSShapes!$A$1:$AY$15000,Index!$A632*40-34,49),0)</f>
        <v>0</v>
      </c>
    </row>
    <row r="633" spans="1:18">
      <c r="A633" s="80">
        <f t="shared" si="65"/>
        <v>631</v>
      </c>
      <c r="B633" s="157">
        <f>INDEX(GLSShapes!$A$1:$AY$40000,Index!$A633*40-39,1)</f>
        <v>0</v>
      </c>
      <c r="C633" t="str">
        <f t="shared" si="68"/>
        <v>DEER</v>
      </c>
      <c r="D633" s="132">
        <f>INDEX(GLSShapes!$A$1:$AY$40000,Index!$A633*40-38,2)</f>
        <v>0</v>
      </c>
      <c r="E633" s="154">
        <f t="shared" si="69"/>
        <v>25201</v>
      </c>
      <c r="F633" t="str">
        <f t="shared" si="66"/>
        <v>0</v>
      </c>
      <c r="G633" s="131">
        <f>INDEX(GLSShapes!$A$1:$AY$40000,Index!$A633*40-38,1)</f>
        <v>0</v>
      </c>
      <c r="H633" s="112" t="str">
        <f t="shared" si="67"/>
        <v>00</v>
      </c>
      <c r="I633" s="194">
        <f>IF(F633&lt;&gt;"0",INDEX(GLSShapes!$A$1:$AY$40000,Index!$A633*40-34,40),0)</f>
        <v>0</v>
      </c>
      <c r="J633" s="194">
        <f>IF(F633&lt;&gt;"0",INDEX(GLSShapes!$A$1:$AY$40000,Index!$A633*40-34,41),0)</f>
        <v>0</v>
      </c>
      <c r="M633" s="194" t="e">
        <f>INDEX(GLSShapes!$A$1:$AY$15000,Index!$A633*40-34,44)</f>
        <v>#REF!</v>
      </c>
      <c r="N633" s="194" t="e">
        <f>INDEX(GLSShapes!$A$1:$AY$15000,Index!$A633*40-34,45)</f>
        <v>#REF!</v>
      </c>
      <c r="Q633" s="194">
        <f>IF(F633&lt;&gt;"0",INDEX(GLSShapes!$A$1:$AY$15000,Index!$A633*40-34,48),0)</f>
        <v>0</v>
      </c>
      <c r="R633" s="194">
        <f>IF(F633&lt;&gt;"0",INDEX(GLSShapes!$A$1:$AY$15000,Index!$A633*40-34,49),0)</f>
        <v>0</v>
      </c>
    </row>
    <row r="634" spans="1:18">
      <c r="A634" s="80">
        <f t="shared" si="65"/>
        <v>632</v>
      </c>
      <c r="B634" s="157">
        <f>INDEX(GLSShapes!$A$1:$AY$40000,Index!$A634*40-39,1)</f>
        <v>0</v>
      </c>
      <c r="C634" t="str">
        <f t="shared" si="68"/>
        <v>DEER</v>
      </c>
      <c r="D634" s="132">
        <f>INDEX(GLSShapes!$A$1:$AY$40000,Index!$A634*40-38,2)</f>
        <v>0</v>
      </c>
      <c r="E634" s="154">
        <f t="shared" si="69"/>
        <v>25241</v>
      </c>
      <c r="F634" t="str">
        <f t="shared" si="66"/>
        <v>0</v>
      </c>
      <c r="G634" s="131">
        <f>INDEX(GLSShapes!$A$1:$AY$40000,Index!$A634*40-38,1)</f>
        <v>0</v>
      </c>
      <c r="H634" s="112" t="str">
        <f t="shared" si="67"/>
        <v>00</v>
      </c>
      <c r="I634" s="194">
        <f>IF(F634&lt;&gt;"0",INDEX(GLSShapes!$A$1:$AY$40000,Index!$A634*40-34,40),0)</f>
        <v>0</v>
      </c>
      <c r="J634" s="194">
        <f>IF(F634&lt;&gt;"0",INDEX(GLSShapes!$A$1:$AY$40000,Index!$A634*40-34,41),0)</f>
        <v>0</v>
      </c>
      <c r="M634" s="194" t="e">
        <f>INDEX(GLSShapes!$A$1:$AY$15000,Index!$A634*40-34,44)</f>
        <v>#REF!</v>
      </c>
      <c r="N634" s="194" t="e">
        <f>INDEX(GLSShapes!$A$1:$AY$15000,Index!$A634*40-34,45)</f>
        <v>#REF!</v>
      </c>
      <c r="Q634" s="194">
        <f>IF(F634&lt;&gt;"0",INDEX(GLSShapes!$A$1:$AY$15000,Index!$A634*40-34,48),0)</f>
        <v>0</v>
      </c>
      <c r="R634" s="194">
        <f>IF(F634&lt;&gt;"0",INDEX(GLSShapes!$A$1:$AY$15000,Index!$A634*40-34,49),0)</f>
        <v>0</v>
      </c>
    </row>
    <row r="635" spans="1:18">
      <c r="A635" s="80">
        <f t="shared" ref="A635:A698" si="70">A634+1</f>
        <v>633</v>
      </c>
      <c r="B635" s="157">
        <f>INDEX(GLSShapes!$A$1:$AY$40000,Index!$A635*40-39,1)</f>
        <v>0</v>
      </c>
      <c r="C635" t="str">
        <f t="shared" si="68"/>
        <v>DEER</v>
      </c>
      <c r="D635" s="132">
        <f>INDEX(GLSShapes!$A$1:$AY$40000,Index!$A635*40-38,2)</f>
        <v>0</v>
      </c>
      <c r="E635" s="154">
        <f t="shared" si="69"/>
        <v>25281</v>
      </c>
      <c r="F635" t="str">
        <f t="shared" si="66"/>
        <v>0</v>
      </c>
      <c r="G635" s="131">
        <f>INDEX(GLSShapes!$A$1:$AY$40000,Index!$A635*40-38,1)</f>
        <v>0</v>
      </c>
      <c r="H635" s="112" t="str">
        <f t="shared" si="67"/>
        <v>00</v>
      </c>
      <c r="I635" s="194">
        <f>IF(F635&lt;&gt;"0",INDEX(GLSShapes!$A$1:$AY$40000,Index!$A635*40-34,40),0)</f>
        <v>0</v>
      </c>
      <c r="J635" s="194">
        <f>IF(F635&lt;&gt;"0",INDEX(GLSShapes!$A$1:$AY$40000,Index!$A635*40-34,41),0)</f>
        <v>0</v>
      </c>
      <c r="M635" s="194" t="e">
        <f>INDEX(GLSShapes!$A$1:$AY$15000,Index!$A635*40-34,44)</f>
        <v>#REF!</v>
      </c>
      <c r="N635" s="194" t="e">
        <f>INDEX(GLSShapes!$A$1:$AY$15000,Index!$A635*40-34,45)</f>
        <v>#REF!</v>
      </c>
      <c r="Q635" s="194">
        <f>IF(F635&lt;&gt;"0",INDEX(GLSShapes!$A$1:$AY$15000,Index!$A635*40-34,48),0)</f>
        <v>0</v>
      </c>
      <c r="R635" s="194">
        <f>IF(F635&lt;&gt;"0",INDEX(GLSShapes!$A$1:$AY$15000,Index!$A635*40-34,49),0)</f>
        <v>0</v>
      </c>
    </row>
    <row r="636" spans="1:18">
      <c r="A636" s="80">
        <f t="shared" si="70"/>
        <v>634</v>
      </c>
      <c r="B636" s="157">
        <f>INDEX(GLSShapes!$A$1:$AY$40000,Index!$A636*40-39,1)</f>
        <v>0</v>
      </c>
      <c r="C636" t="str">
        <f t="shared" si="68"/>
        <v>DEER</v>
      </c>
      <c r="D636" s="132">
        <f>INDEX(GLSShapes!$A$1:$AY$40000,Index!$A636*40-38,2)</f>
        <v>0</v>
      </c>
      <c r="E636" s="154">
        <f t="shared" si="69"/>
        <v>25321</v>
      </c>
      <c r="F636" t="str">
        <f t="shared" si="66"/>
        <v>0</v>
      </c>
      <c r="G636" s="131">
        <f>INDEX(GLSShapes!$A$1:$AY$40000,Index!$A636*40-38,1)</f>
        <v>0</v>
      </c>
      <c r="H636" s="112" t="str">
        <f t="shared" si="67"/>
        <v>00</v>
      </c>
      <c r="I636" s="194">
        <f>IF(F636&lt;&gt;"0",INDEX(GLSShapes!$A$1:$AY$40000,Index!$A636*40-34,40),0)</f>
        <v>0</v>
      </c>
      <c r="J636" s="194">
        <f>IF(F636&lt;&gt;"0",INDEX(GLSShapes!$A$1:$AY$40000,Index!$A636*40-34,41),0)</f>
        <v>0</v>
      </c>
      <c r="M636" s="194" t="e">
        <f>INDEX(GLSShapes!$A$1:$AY$15000,Index!$A636*40-34,44)</f>
        <v>#REF!</v>
      </c>
      <c r="N636" s="194" t="e">
        <f>INDEX(GLSShapes!$A$1:$AY$15000,Index!$A636*40-34,45)</f>
        <v>#REF!</v>
      </c>
      <c r="Q636" s="194">
        <f>IF(F636&lt;&gt;"0",INDEX(GLSShapes!$A$1:$AY$15000,Index!$A636*40-34,48),0)</f>
        <v>0</v>
      </c>
      <c r="R636" s="194">
        <f>IF(F636&lt;&gt;"0",INDEX(GLSShapes!$A$1:$AY$15000,Index!$A636*40-34,49),0)</f>
        <v>0</v>
      </c>
    </row>
    <row r="637" spans="1:18">
      <c r="A637" s="80">
        <f t="shared" si="70"/>
        <v>635</v>
      </c>
      <c r="B637" s="157">
        <f>INDEX(GLSShapes!$A$1:$AY$40000,Index!$A637*40-39,1)</f>
        <v>0</v>
      </c>
      <c r="C637" t="str">
        <f t="shared" si="68"/>
        <v>DEER</v>
      </c>
      <c r="D637" s="132">
        <f>INDEX(GLSShapes!$A$1:$AY$40000,Index!$A637*40-38,2)</f>
        <v>0</v>
      </c>
      <c r="E637" s="154">
        <f t="shared" si="69"/>
        <v>25361</v>
      </c>
      <c r="F637" t="str">
        <f t="shared" si="66"/>
        <v>0</v>
      </c>
      <c r="G637" s="131">
        <f>INDEX(GLSShapes!$A$1:$AY$40000,Index!$A637*40-38,1)</f>
        <v>0</v>
      </c>
      <c r="H637" s="112" t="str">
        <f t="shared" si="67"/>
        <v>00</v>
      </c>
      <c r="I637" s="194">
        <f>IF(F637&lt;&gt;"0",INDEX(GLSShapes!$A$1:$AY$40000,Index!$A637*40-34,40),0)</f>
        <v>0</v>
      </c>
      <c r="J637" s="194">
        <f>IF(F637&lt;&gt;"0",INDEX(GLSShapes!$A$1:$AY$40000,Index!$A637*40-34,41),0)</f>
        <v>0</v>
      </c>
      <c r="M637" s="194" t="e">
        <f>INDEX(GLSShapes!$A$1:$AY$15000,Index!$A637*40-34,44)</f>
        <v>#REF!</v>
      </c>
      <c r="N637" s="194" t="e">
        <f>INDEX(GLSShapes!$A$1:$AY$15000,Index!$A637*40-34,45)</f>
        <v>#REF!</v>
      </c>
      <c r="Q637" s="194">
        <f>IF(F637&lt;&gt;"0",INDEX(GLSShapes!$A$1:$AY$15000,Index!$A637*40-34,48),0)</f>
        <v>0</v>
      </c>
      <c r="R637" s="194">
        <f>IF(F637&lt;&gt;"0",INDEX(GLSShapes!$A$1:$AY$15000,Index!$A637*40-34,49),0)</f>
        <v>0</v>
      </c>
    </row>
    <row r="638" spans="1:18">
      <c r="A638" s="80">
        <f t="shared" si="70"/>
        <v>636</v>
      </c>
      <c r="B638" s="157">
        <f>INDEX(GLSShapes!$A$1:$AY$40000,Index!$A638*40-39,1)</f>
        <v>0</v>
      </c>
      <c r="C638" t="str">
        <f t="shared" si="68"/>
        <v>DEER</v>
      </c>
      <c r="D638" s="132">
        <f>INDEX(GLSShapes!$A$1:$AY$40000,Index!$A638*40-38,2)</f>
        <v>0</v>
      </c>
      <c r="E638" s="154">
        <f t="shared" si="69"/>
        <v>25401</v>
      </c>
      <c r="F638" t="str">
        <f t="shared" si="66"/>
        <v>0</v>
      </c>
      <c r="G638" s="131">
        <f>INDEX(GLSShapes!$A$1:$AY$40000,Index!$A638*40-38,1)</f>
        <v>0</v>
      </c>
      <c r="H638" s="112" t="str">
        <f t="shared" si="67"/>
        <v>00</v>
      </c>
      <c r="I638" s="194">
        <f>IF(F638&lt;&gt;"0",INDEX(GLSShapes!$A$1:$AY$40000,Index!$A638*40-34,40),0)</f>
        <v>0</v>
      </c>
      <c r="J638" s="194">
        <f>IF(F638&lt;&gt;"0",INDEX(GLSShapes!$A$1:$AY$40000,Index!$A638*40-34,41),0)</f>
        <v>0</v>
      </c>
      <c r="M638" s="194" t="e">
        <f>INDEX(GLSShapes!$A$1:$AY$15000,Index!$A638*40-34,44)</f>
        <v>#REF!</v>
      </c>
      <c r="N638" s="194" t="e">
        <f>INDEX(GLSShapes!$A$1:$AY$15000,Index!$A638*40-34,45)</f>
        <v>#REF!</v>
      </c>
      <c r="Q638" s="194">
        <f>IF(F638&lt;&gt;"0",INDEX(GLSShapes!$A$1:$AY$15000,Index!$A638*40-34,48),0)</f>
        <v>0</v>
      </c>
      <c r="R638" s="194">
        <f>IF(F638&lt;&gt;"0",INDEX(GLSShapes!$A$1:$AY$15000,Index!$A638*40-34,49),0)</f>
        <v>0</v>
      </c>
    </row>
    <row r="639" spans="1:18">
      <c r="A639" s="80">
        <f t="shared" si="70"/>
        <v>637</v>
      </c>
      <c r="B639" s="157">
        <f>INDEX(GLSShapes!$A$1:$AY$40000,Index!$A639*40-39,1)</f>
        <v>0</v>
      </c>
      <c r="C639" t="str">
        <f t="shared" si="68"/>
        <v>DEER</v>
      </c>
      <c r="D639" s="132">
        <f>INDEX(GLSShapes!$A$1:$AY$40000,Index!$A639*40-38,2)</f>
        <v>0</v>
      </c>
      <c r="E639" s="154">
        <f t="shared" si="69"/>
        <v>25441</v>
      </c>
      <c r="F639" t="str">
        <f t="shared" si="66"/>
        <v>0</v>
      </c>
      <c r="G639" s="131">
        <f>INDEX(GLSShapes!$A$1:$AY$40000,Index!$A639*40-38,1)</f>
        <v>0</v>
      </c>
      <c r="H639" s="112" t="str">
        <f t="shared" si="67"/>
        <v>00</v>
      </c>
      <c r="I639" s="194">
        <f>IF(F639&lt;&gt;"0",INDEX(GLSShapes!$A$1:$AY$40000,Index!$A639*40-34,40),0)</f>
        <v>0</v>
      </c>
      <c r="J639" s="194">
        <f>IF(F639&lt;&gt;"0",INDEX(GLSShapes!$A$1:$AY$40000,Index!$A639*40-34,41),0)</f>
        <v>0</v>
      </c>
      <c r="M639" s="194" t="e">
        <f>INDEX(GLSShapes!$A$1:$AY$15000,Index!$A639*40-34,44)</f>
        <v>#REF!</v>
      </c>
      <c r="N639" s="194" t="e">
        <f>INDEX(GLSShapes!$A$1:$AY$15000,Index!$A639*40-34,45)</f>
        <v>#REF!</v>
      </c>
      <c r="Q639" s="194">
        <f>IF(F639&lt;&gt;"0",INDEX(GLSShapes!$A$1:$AY$15000,Index!$A639*40-34,48),0)</f>
        <v>0</v>
      </c>
      <c r="R639" s="194">
        <f>IF(F639&lt;&gt;"0",INDEX(GLSShapes!$A$1:$AY$15000,Index!$A639*40-34,49),0)</f>
        <v>0</v>
      </c>
    </row>
    <row r="640" spans="1:18">
      <c r="A640" s="80">
        <f t="shared" si="70"/>
        <v>638</v>
      </c>
      <c r="B640" s="157">
        <f>INDEX(GLSShapes!$A$1:$AY$40000,Index!$A640*40-39,1)</f>
        <v>0</v>
      </c>
      <c r="C640" t="str">
        <f t="shared" si="68"/>
        <v>DEER</v>
      </c>
      <c r="D640" s="132">
        <f>INDEX(GLSShapes!$A$1:$AY$40000,Index!$A640*40-38,2)</f>
        <v>0</v>
      </c>
      <c r="E640" s="154">
        <f t="shared" si="69"/>
        <v>25481</v>
      </c>
      <c r="F640" t="str">
        <f t="shared" si="66"/>
        <v>0</v>
      </c>
      <c r="G640" s="131">
        <f>INDEX(GLSShapes!$A$1:$AY$40000,Index!$A640*40-38,1)</f>
        <v>0</v>
      </c>
      <c r="H640" s="112" t="str">
        <f t="shared" si="67"/>
        <v>00</v>
      </c>
      <c r="I640" s="194">
        <f>IF(F640&lt;&gt;"0",INDEX(GLSShapes!$A$1:$AY$40000,Index!$A640*40-34,40),0)</f>
        <v>0</v>
      </c>
      <c r="J640" s="194">
        <f>IF(F640&lt;&gt;"0",INDEX(GLSShapes!$A$1:$AY$40000,Index!$A640*40-34,41),0)</f>
        <v>0</v>
      </c>
      <c r="M640" s="194" t="e">
        <f>INDEX(GLSShapes!$A$1:$AY$15000,Index!$A640*40-34,44)</f>
        <v>#REF!</v>
      </c>
      <c r="N640" s="194" t="e">
        <f>INDEX(GLSShapes!$A$1:$AY$15000,Index!$A640*40-34,45)</f>
        <v>#REF!</v>
      </c>
      <c r="Q640" s="194">
        <f>IF(F640&lt;&gt;"0",INDEX(GLSShapes!$A$1:$AY$15000,Index!$A640*40-34,48),0)</f>
        <v>0</v>
      </c>
      <c r="R640" s="194">
        <f>IF(F640&lt;&gt;"0",INDEX(GLSShapes!$A$1:$AY$15000,Index!$A640*40-34,49),0)</f>
        <v>0</v>
      </c>
    </row>
    <row r="641" spans="1:18">
      <c r="A641" s="80">
        <f t="shared" si="70"/>
        <v>639</v>
      </c>
      <c r="B641" s="157">
        <f>INDEX(GLSShapes!$A$1:$AY$40000,Index!$A641*40-39,1)</f>
        <v>0</v>
      </c>
      <c r="C641" t="str">
        <f t="shared" si="68"/>
        <v>DEER</v>
      </c>
      <c r="D641" s="132">
        <f>INDEX(GLSShapes!$A$1:$AY$40000,Index!$A641*40-38,2)</f>
        <v>0</v>
      </c>
      <c r="E641" s="154">
        <f t="shared" si="69"/>
        <v>25521</v>
      </c>
      <c r="F641" t="str">
        <f t="shared" si="66"/>
        <v>0</v>
      </c>
      <c r="G641" s="131">
        <f>INDEX(GLSShapes!$A$1:$AY$40000,Index!$A641*40-38,1)</f>
        <v>0</v>
      </c>
      <c r="H641" s="112" t="str">
        <f t="shared" si="67"/>
        <v>00</v>
      </c>
      <c r="I641" s="194">
        <f>IF(F641&lt;&gt;"0",INDEX(GLSShapes!$A$1:$AY$40000,Index!$A641*40-34,40),0)</f>
        <v>0</v>
      </c>
      <c r="J641" s="194">
        <f>IF(F641&lt;&gt;"0",INDEX(GLSShapes!$A$1:$AY$40000,Index!$A641*40-34,41),0)</f>
        <v>0</v>
      </c>
      <c r="M641" s="194" t="e">
        <f>INDEX(GLSShapes!$A$1:$AY$15000,Index!$A641*40-34,44)</f>
        <v>#REF!</v>
      </c>
      <c r="N641" s="194" t="e">
        <f>INDEX(GLSShapes!$A$1:$AY$15000,Index!$A641*40-34,45)</f>
        <v>#REF!</v>
      </c>
      <c r="Q641" s="194">
        <f>IF(F641&lt;&gt;"0",INDEX(GLSShapes!$A$1:$AY$15000,Index!$A641*40-34,48),0)</f>
        <v>0</v>
      </c>
      <c r="R641" s="194">
        <f>IF(F641&lt;&gt;"0",INDEX(GLSShapes!$A$1:$AY$15000,Index!$A641*40-34,49),0)</f>
        <v>0</v>
      </c>
    </row>
    <row r="642" spans="1:18">
      <c r="A642" s="80">
        <f t="shared" si="70"/>
        <v>640</v>
      </c>
      <c r="B642" s="157">
        <f>INDEX(GLSShapes!$A$1:$AY$40000,Index!$A642*40-39,1)</f>
        <v>0</v>
      </c>
      <c r="C642" t="str">
        <f t="shared" si="68"/>
        <v>DEER</v>
      </c>
      <c r="D642" s="132">
        <f>INDEX(GLSShapes!$A$1:$AY$40000,Index!$A642*40-38,2)</f>
        <v>0</v>
      </c>
      <c r="E642" s="154">
        <f t="shared" si="69"/>
        <v>25561</v>
      </c>
      <c r="F642" t="str">
        <f t="shared" si="66"/>
        <v>0</v>
      </c>
      <c r="G642" s="131">
        <f>INDEX(GLSShapes!$A$1:$AY$40000,Index!$A642*40-38,1)</f>
        <v>0</v>
      </c>
      <c r="H642" s="112" t="str">
        <f t="shared" si="67"/>
        <v>00</v>
      </c>
      <c r="I642" s="194">
        <f>IF(F642&lt;&gt;"0",INDEX(GLSShapes!$A$1:$AY$40000,Index!$A642*40-34,40),0)</f>
        <v>0</v>
      </c>
      <c r="J642" s="194">
        <f>IF(F642&lt;&gt;"0",INDEX(GLSShapes!$A$1:$AY$40000,Index!$A642*40-34,41),0)</f>
        <v>0</v>
      </c>
      <c r="M642" s="194" t="e">
        <f>INDEX(GLSShapes!$A$1:$AY$15000,Index!$A642*40-34,44)</f>
        <v>#REF!</v>
      </c>
      <c r="N642" s="194" t="e">
        <f>INDEX(GLSShapes!$A$1:$AY$15000,Index!$A642*40-34,45)</f>
        <v>#REF!</v>
      </c>
      <c r="Q642" s="194">
        <f>IF(F642&lt;&gt;"0",INDEX(GLSShapes!$A$1:$AY$15000,Index!$A642*40-34,48),0)</f>
        <v>0</v>
      </c>
      <c r="R642" s="194">
        <f>IF(F642&lt;&gt;"0",INDEX(GLSShapes!$A$1:$AY$15000,Index!$A642*40-34,49),0)</f>
        <v>0</v>
      </c>
    </row>
    <row r="643" spans="1:18">
      <c r="A643" s="80">
        <f t="shared" si="70"/>
        <v>641</v>
      </c>
      <c r="B643" s="157">
        <f>INDEX(GLSShapes!$A$1:$AY$40000,Index!$A643*40-39,1)</f>
        <v>0</v>
      </c>
      <c r="C643" t="str">
        <f t="shared" si="68"/>
        <v>DEER</v>
      </c>
      <c r="D643" s="132">
        <f>INDEX(GLSShapes!$A$1:$AY$40000,Index!$A643*40-38,2)</f>
        <v>0</v>
      </c>
      <c r="E643" s="154">
        <f t="shared" si="69"/>
        <v>25601</v>
      </c>
      <c r="F643" t="str">
        <f t="shared" ref="F643:F706" si="71">RIGHT(B643,F$1)</f>
        <v>0</v>
      </c>
      <c r="G643" s="131">
        <f>INDEX(GLSShapes!$A$1:$AY$40000,Index!$A643*40-38,1)</f>
        <v>0</v>
      </c>
      <c r="H643" s="112" t="str">
        <f t="shared" ref="H643:H706" si="72">F643&amp;RIGHT(D643,H$1)</f>
        <v>00</v>
      </c>
      <c r="I643" s="194">
        <f>IF(F643&lt;&gt;"0",INDEX(GLSShapes!$A$1:$AY$40000,Index!$A643*40-34,40),0)</f>
        <v>0</v>
      </c>
      <c r="J643" s="194">
        <f>IF(F643&lt;&gt;"0",INDEX(GLSShapes!$A$1:$AY$40000,Index!$A643*40-34,41),0)</f>
        <v>0</v>
      </c>
      <c r="M643" s="194" t="e">
        <f>INDEX(GLSShapes!$A$1:$AY$15000,Index!$A643*40-34,44)</f>
        <v>#REF!</v>
      </c>
      <c r="N643" s="194" t="e">
        <f>INDEX(GLSShapes!$A$1:$AY$15000,Index!$A643*40-34,45)</f>
        <v>#REF!</v>
      </c>
      <c r="Q643" s="194">
        <f>IF(F643&lt;&gt;"0",INDEX(GLSShapes!$A$1:$AY$15000,Index!$A643*40-34,48),0)</f>
        <v>0</v>
      </c>
      <c r="R643" s="194">
        <f>IF(F643&lt;&gt;"0",INDEX(GLSShapes!$A$1:$AY$15000,Index!$A643*40-34,49),0)</f>
        <v>0</v>
      </c>
    </row>
    <row r="644" spans="1:18">
      <c r="A644" s="80">
        <f t="shared" si="70"/>
        <v>642</v>
      </c>
      <c r="B644" s="157">
        <f>INDEX(GLSShapes!$A$1:$AY$40000,Index!$A644*40-39,1)</f>
        <v>0</v>
      </c>
      <c r="C644" t="str">
        <f t="shared" ref="C644:C707" si="73">C$1</f>
        <v>DEER</v>
      </c>
      <c r="D644" s="132">
        <f>INDEX(GLSShapes!$A$1:$AY$40000,Index!$A644*40-38,2)</f>
        <v>0</v>
      </c>
      <c r="E644" s="154">
        <f t="shared" ref="E644:E707" si="74">E643+40</f>
        <v>25641</v>
      </c>
      <c r="F644" t="str">
        <f t="shared" si="71"/>
        <v>0</v>
      </c>
      <c r="G644" s="131">
        <f>INDEX(GLSShapes!$A$1:$AY$40000,Index!$A644*40-38,1)</f>
        <v>0</v>
      </c>
      <c r="H644" s="112" t="str">
        <f t="shared" si="72"/>
        <v>00</v>
      </c>
      <c r="I644" s="194">
        <f>IF(F644&lt;&gt;"0",INDEX(GLSShapes!$A$1:$AY$40000,Index!$A644*40-34,40),0)</f>
        <v>0</v>
      </c>
      <c r="J644" s="194">
        <f>IF(F644&lt;&gt;"0",INDEX(GLSShapes!$A$1:$AY$40000,Index!$A644*40-34,41),0)</f>
        <v>0</v>
      </c>
      <c r="M644" s="194" t="e">
        <f>INDEX(GLSShapes!$A$1:$AY$15000,Index!$A644*40-34,44)</f>
        <v>#REF!</v>
      </c>
      <c r="N644" s="194" t="e">
        <f>INDEX(GLSShapes!$A$1:$AY$15000,Index!$A644*40-34,45)</f>
        <v>#REF!</v>
      </c>
      <c r="Q644" s="194">
        <f>IF(F644&lt;&gt;"0",INDEX(GLSShapes!$A$1:$AY$15000,Index!$A644*40-34,48),0)</f>
        <v>0</v>
      </c>
      <c r="R644" s="194">
        <f>IF(F644&lt;&gt;"0",INDEX(GLSShapes!$A$1:$AY$15000,Index!$A644*40-34,49),0)</f>
        <v>0</v>
      </c>
    </row>
    <row r="645" spans="1:18">
      <c r="A645" s="80">
        <f t="shared" si="70"/>
        <v>643</v>
      </c>
      <c r="B645" s="157">
        <f>INDEX(GLSShapes!$A$1:$AY$40000,Index!$A645*40-39,1)</f>
        <v>0</v>
      </c>
      <c r="C645" t="str">
        <f t="shared" si="73"/>
        <v>DEER</v>
      </c>
      <c r="D645" s="132">
        <f>INDEX(GLSShapes!$A$1:$AY$40000,Index!$A645*40-38,2)</f>
        <v>0</v>
      </c>
      <c r="E645" s="154">
        <f t="shared" si="74"/>
        <v>25681</v>
      </c>
      <c r="F645" t="str">
        <f t="shared" si="71"/>
        <v>0</v>
      </c>
      <c r="G645" s="131">
        <f>INDEX(GLSShapes!$A$1:$AY$40000,Index!$A645*40-38,1)</f>
        <v>0</v>
      </c>
      <c r="H645" s="112" t="str">
        <f t="shared" si="72"/>
        <v>00</v>
      </c>
      <c r="I645" s="194">
        <f>IF(F645&lt;&gt;"0",INDEX(GLSShapes!$A$1:$AY$40000,Index!$A645*40-34,40),0)</f>
        <v>0</v>
      </c>
      <c r="J645" s="194">
        <f>IF(F645&lt;&gt;"0",INDEX(GLSShapes!$A$1:$AY$40000,Index!$A645*40-34,41),0)</f>
        <v>0</v>
      </c>
      <c r="M645" s="194" t="e">
        <f>INDEX(GLSShapes!$A$1:$AY$15000,Index!$A645*40-34,44)</f>
        <v>#REF!</v>
      </c>
      <c r="N645" s="194" t="e">
        <f>INDEX(GLSShapes!$A$1:$AY$15000,Index!$A645*40-34,45)</f>
        <v>#REF!</v>
      </c>
      <c r="Q645" s="194">
        <f>IF(F645&lt;&gt;"0",INDEX(GLSShapes!$A$1:$AY$15000,Index!$A645*40-34,48),0)</f>
        <v>0</v>
      </c>
      <c r="R645" s="194">
        <f>IF(F645&lt;&gt;"0",INDEX(GLSShapes!$A$1:$AY$15000,Index!$A645*40-34,49),0)</f>
        <v>0</v>
      </c>
    </row>
    <row r="646" spans="1:18">
      <c r="A646" s="80">
        <f t="shared" si="70"/>
        <v>644</v>
      </c>
      <c r="B646" s="157">
        <f>INDEX(GLSShapes!$A$1:$AY$40000,Index!$A646*40-39,1)</f>
        <v>0</v>
      </c>
      <c r="C646" t="str">
        <f t="shared" si="73"/>
        <v>DEER</v>
      </c>
      <c r="D646" s="132">
        <f>INDEX(GLSShapes!$A$1:$AY$40000,Index!$A646*40-38,2)</f>
        <v>0</v>
      </c>
      <c r="E646" s="154">
        <f t="shared" si="74"/>
        <v>25721</v>
      </c>
      <c r="F646" t="str">
        <f t="shared" si="71"/>
        <v>0</v>
      </c>
      <c r="G646" s="131">
        <f>INDEX(GLSShapes!$A$1:$AY$40000,Index!$A646*40-38,1)</f>
        <v>0</v>
      </c>
      <c r="H646" s="112" t="str">
        <f t="shared" si="72"/>
        <v>00</v>
      </c>
      <c r="I646" s="194">
        <f>IF(F646&lt;&gt;"0",INDEX(GLSShapes!$A$1:$AY$40000,Index!$A646*40-34,40),0)</f>
        <v>0</v>
      </c>
      <c r="J646" s="194">
        <f>IF(F646&lt;&gt;"0",INDEX(GLSShapes!$A$1:$AY$40000,Index!$A646*40-34,41),0)</f>
        <v>0</v>
      </c>
      <c r="M646" s="194" t="e">
        <f>INDEX(GLSShapes!$A$1:$AY$15000,Index!$A646*40-34,44)</f>
        <v>#REF!</v>
      </c>
      <c r="N646" s="194" t="e">
        <f>INDEX(GLSShapes!$A$1:$AY$15000,Index!$A646*40-34,45)</f>
        <v>#REF!</v>
      </c>
      <c r="Q646" s="194">
        <f>IF(F646&lt;&gt;"0",INDEX(GLSShapes!$A$1:$AY$15000,Index!$A646*40-34,48),0)</f>
        <v>0</v>
      </c>
      <c r="R646" s="194">
        <f>IF(F646&lt;&gt;"0",INDEX(GLSShapes!$A$1:$AY$15000,Index!$A646*40-34,49),0)</f>
        <v>0</v>
      </c>
    </row>
    <row r="647" spans="1:18">
      <c r="A647" s="80">
        <f t="shared" si="70"/>
        <v>645</v>
      </c>
      <c r="B647" s="157">
        <f>INDEX(GLSShapes!$A$1:$AY$40000,Index!$A647*40-39,1)</f>
        <v>0</v>
      </c>
      <c r="C647" t="str">
        <f t="shared" si="73"/>
        <v>DEER</v>
      </c>
      <c r="D647" s="132">
        <f>INDEX(GLSShapes!$A$1:$AY$40000,Index!$A647*40-38,2)</f>
        <v>0</v>
      </c>
      <c r="E647" s="154">
        <f t="shared" si="74"/>
        <v>25761</v>
      </c>
      <c r="F647" t="str">
        <f t="shared" si="71"/>
        <v>0</v>
      </c>
      <c r="G647" s="131">
        <f>INDEX(GLSShapes!$A$1:$AY$40000,Index!$A647*40-38,1)</f>
        <v>0</v>
      </c>
      <c r="H647" s="112" t="str">
        <f t="shared" si="72"/>
        <v>00</v>
      </c>
      <c r="I647" s="194">
        <f>IF(F647&lt;&gt;"0",INDEX(GLSShapes!$A$1:$AY$40000,Index!$A647*40-34,40),0)</f>
        <v>0</v>
      </c>
      <c r="J647" s="194">
        <f>IF(F647&lt;&gt;"0",INDEX(GLSShapes!$A$1:$AY$40000,Index!$A647*40-34,41),0)</f>
        <v>0</v>
      </c>
      <c r="M647" s="194" t="e">
        <f>INDEX(GLSShapes!$A$1:$AY$15000,Index!$A647*40-34,44)</f>
        <v>#REF!</v>
      </c>
      <c r="N647" s="194" t="e">
        <f>INDEX(GLSShapes!$A$1:$AY$15000,Index!$A647*40-34,45)</f>
        <v>#REF!</v>
      </c>
      <c r="Q647" s="194">
        <f>IF(F647&lt;&gt;"0",INDEX(GLSShapes!$A$1:$AY$15000,Index!$A647*40-34,48),0)</f>
        <v>0</v>
      </c>
      <c r="R647" s="194">
        <f>IF(F647&lt;&gt;"0",INDEX(GLSShapes!$A$1:$AY$15000,Index!$A647*40-34,49),0)</f>
        <v>0</v>
      </c>
    </row>
    <row r="648" spans="1:18">
      <c r="A648" s="80">
        <f t="shared" si="70"/>
        <v>646</v>
      </c>
      <c r="B648" s="157">
        <f>INDEX(GLSShapes!$A$1:$AY$40000,Index!$A648*40-39,1)</f>
        <v>0</v>
      </c>
      <c r="C648" t="str">
        <f t="shared" si="73"/>
        <v>DEER</v>
      </c>
      <c r="D648" s="132">
        <f>INDEX(GLSShapes!$A$1:$AY$40000,Index!$A648*40-38,2)</f>
        <v>0</v>
      </c>
      <c r="E648" s="154">
        <f t="shared" si="74"/>
        <v>25801</v>
      </c>
      <c r="F648" t="str">
        <f t="shared" si="71"/>
        <v>0</v>
      </c>
      <c r="G648" s="131">
        <f>INDEX(GLSShapes!$A$1:$AY$40000,Index!$A648*40-38,1)</f>
        <v>0</v>
      </c>
      <c r="H648" s="112" t="str">
        <f t="shared" si="72"/>
        <v>00</v>
      </c>
      <c r="I648" s="194">
        <f>IF(F648&lt;&gt;"0",INDEX(GLSShapes!$A$1:$AY$40000,Index!$A648*40-34,40),0)</f>
        <v>0</v>
      </c>
      <c r="J648" s="194">
        <f>IF(F648&lt;&gt;"0",INDEX(GLSShapes!$A$1:$AY$40000,Index!$A648*40-34,41),0)</f>
        <v>0</v>
      </c>
      <c r="M648" s="194" t="e">
        <f>INDEX(GLSShapes!$A$1:$AY$15000,Index!$A648*40-34,44)</f>
        <v>#REF!</v>
      </c>
      <c r="N648" s="194" t="e">
        <f>INDEX(GLSShapes!$A$1:$AY$15000,Index!$A648*40-34,45)</f>
        <v>#REF!</v>
      </c>
      <c r="Q648" s="194">
        <f>IF(F648&lt;&gt;"0",INDEX(GLSShapes!$A$1:$AY$15000,Index!$A648*40-34,48),0)</f>
        <v>0</v>
      </c>
      <c r="R648" s="194">
        <f>IF(F648&lt;&gt;"0",INDEX(GLSShapes!$A$1:$AY$15000,Index!$A648*40-34,49),0)</f>
        <v>0</v>
      </c>
    </row>
    <row r="649" spans="1:18">
      <c r="A649" s="80">
        <f t="shared" si="70"/>
        <v>647</v>
      </c>
      <c r="B649" s="157">
        <f>INDEX(GLSShapes!$A$1:$AY$40000,Index!$A649*40-39,1)</f>
        <v>0</v>
      </c>
      <c r="C649" t="str">
        <f t="shared" si="73"/>
        <v>DEER</v>
      </c>
      <c r="D649" s="132">
        <f>INDEX(GLSShapes!$A$1:$AY$40000,Index!$A649*40-38,2)</f>
        <v>0</v>
      </c>
      <c r="E649" s="154">
        <f t="shared" si="74"/>
        <v>25841</v>
      </c>
      <c r="F649" t="str">
        <f t="shared" si="71"/>
        <v>0</v>
      </c>
      <c r="G649" s="131">
        <f>INDEX(GLSShapes!$A$1:$AY$40000,Index!$A649*40-38,1)</f>
        <v>0</v>
      </c>
      <c r="H649" s="112" t="str">
        <f t="shared" si="72"/>
        <v>00</v>
      </c>
      <c r="I649" s="194">
        <f>IF(F649&lt;&gt;"0",INDEX(GLSShapes!$A$1:$AY$40000,Index!$A649*40-34,40),0)</f>
        <v>0</v>
      </c>
      <c r="J649" s="194">
        <f>IF(F649&lt;&gt;"0",INDEX(GLSShapes!$A$1:$AY$40000,Index!$A649*40-34,41),0)</f>
        <v>0</v>
      </c>
      <c r="M649" s="194" t="e">
        <f>INDEX(GLSShapes!$A$1:$AY$15000,Index!$A649*40-34,44)</f>
        <v>#REF!</v>
      </c>
      <c r="N649" s="194" t="e">
        <f>INDEX(GLSShapes!$A$1:$AY$15000,Index!$A649*40-34,45)</f>
        <v>#REF!</v>
      </c>
      <c r="Q649" s="194">
        <f>IF(F649&lt;&gt;"0",INDEX(GLSShapes!$A$1:$AY$15000,Index!$A649*40-34,48),0)</f>
        <v>0</v>
      </c>
      <c r="R649" s="194">
        <f>IF(F649&lt;&gt;"0",INDEX(GLSShapes!$A$1:$AY$15000,Index!$A649*40-34,49),0)</f>
        <v>0</v>
      </c>
    </row>
    <row r="650" spans="1:18">
      <c r="A650" s="80">
        <f t="shared" si="70"/>
        <v>648</v>
      </c>
      <c r="B650" s="157">
        <f>INDEX(GLSShapes!$A$1:$AY$40000,Index!$A650*40-39,1)</f>
        <v>0</v>
      </c>
      <c r="C650" t="str">
        <f t="shared" si="73"/>
        <v>DEER</v>
      </c>
      <c r="D650" s="132">
        <f>INDEX(GLSShapes!$A$1:$AY$40000,Index!$A650*40-38,2)</f>
        <v>0</v>
      </c>
      <c r="E650" s="154">
        <f t="shared" si="74"/>
        <v>25881</v>
      </c>
      <c r="F650" t="str">
        <f t="shared" si="71"/>
        <v>0</v>
      </c>
      <c r="G650" s="131">
        <f>INDEX(GLSShapes!$A$1:$AY$40000,Index!$A650*40-38,1)</f>
        <v>0</v>
      </c>
      <c r="H650" s="112" t="str">
        <f t="shared" si="72"/>
        <v>00</v>
      </c>
      <c r="I650" s="194">
        <f>IF(F650&lt;&gt;"0",INDEX(GLSShapes!$A$1:$AY$40000,Index!$A650*40-34,40),0)</f>
        <v>0</v>
      </c>
      <c r="J650" s="194">
        <f>IF(F650&lt;&gt;"0",INDEX(GLSShapes!$A$1:$AY$40000,Index!$A650*40-34,41),0)</f>
        <v>0</v>
      </c>
      <c r="M650" s="194" t="e">
        <f>INDEX(GLSShapes!$A$1:$AY$15000,Index!$A650*40-34,44)</f>
        <v>#REF!</v>
      </c>
      <c r="N650" s="194" t="e">
        <f>INDEX(GLSShapes!$A$1:$AY$15000,Index!$A650*40-34,45)</f>
        <v>#REF!</v>
      </c>
      <c r="Q650" s="194">
        <f>IF(F650&lt;&gt;"0",INDEX(GLSShapes!$A$1:$AY$15000,Index!$A650*40-34,48),0)</f>
        <v>0</v>
      </c>
      <c r="R650" s="194">
        <f>IF(F650&lt;&gt;"0",INDEX(GLSShapes!$A$1:$AY$15000,Index!$A650*40-34,49),0)</f>
        <v>0</v>
      </c>
    </row>
    <row r="651" spans="1:18">
      <c r="A651" s="80">
        <f t="shared" si="70"/>
        <v>649</v>
      </c>
      <c r="B651" s="157">
        <f>INDEX(GLSShapes!$A$1:$AY$40000,Index!$A651*40-39,1)</f>
        <v>0</v>
      </c>
      <c r="C651" t="str">
        <f t="shared" si="73"/>
        <v>DEER</v>
      </c>
      <c r="D651" s="132">
        <f>INDEX(GLSShapes!$A$1:$AY$40000,Index!$A651*40-38,2)</f>
        <v>0</v>
      </c>
      <c r="E651" s="154">
        <f t="shared" si="74"/>
        <v>25921</v>
      </c>
      <c r="F651" t="str">
        <f t="shared" si="71"/>
        <v>0</v>
      </c>
      <c r="G651" s="131">
        <f>INDEX(GLSShapes!$A$1:$AY$40000,Index!$A651*40-38,1)</f>
        <v>0</v>
      </c>
      <c r="H651" s="112" t="str">
        <f t="shared" si="72"/>
        <v>00</v>
      </c>
      <c r="I651" s="194">
        <f>IF(F651&lt;&gt;"0",INDEX(GLSShapes!$A$1:$AY$40000,Index!$A651*40-34,40),0)</f>
        <v>0</v>
      </c>
      <c r="J651" s="194">
        <f>IF(F651&lt;&gt;"0",INDEX(GLSShapes!$A$1:$AY$40000,Index!$A651*40-34,41),0)</f>
        <v>0</v>
      </c>
      <c r="M651" s="194" t="e">
        <f>INDEX(GLSShapes!$A$1:$AY$15000,Index!$A651*40-34,44)</f>
        <v>#REF!</v>
      </c>
      <c r="N651" s="194" t="e">
        <f>INDEX(GLSShapes!$A$1:$AY$15000,Index!$A651*40-34,45)</f>
        <v>#REF!</v>
      </c>
      <c r="Q651" s="194">
        <f>IF(F651&lt;&gt;"0",INDEX(GLSShapes!$A$1:$AY$15000,Index!$A651*40-34,48),0)</f>
        <v>0</v>
      </c>
      <c r="R651" s="194">
        <f>IF(F651&lt;&gt;"0",INDEX(GLSShapes!$A$1:$AY$15000,Index!$A651*40-34,49),0)</f>
        <v>0</v>
      </c>
    </row>
    <row r="652" spans="1:18">
      <c r="A652" s="80">
        <f t="shared" si="70"/>
        <v>650</v>
      </c>
      <c r="B652" s="157">
        <f>INDEX(GLSShapes!$A$1:$AY$40000,Index!$A652*40-39,1)</f>
        <v>0</v>
      </c>
      <c r="C652" t="str">
        <f t="shared" si="73"/>
        <v>DEER</v>
      </c>
      <c r="D652" s="132">
        <f>INDEX(GLSShapes!$A$1:$AY$40000,Index!$A652*40-38,2)</f>
        <v>0</v>
      </c>
      <c r="E652" s="154">
        <f t="shared" si="74"/>
        <v>25961</v>
      </c>
      <c r="F652" t="str">
        <f t="shared" si="71"/>
        <v>0</v>
      </c>
      <c r="G652" s="131">
        <f>INDEX(GLSShapes!$A$1:$AY$40000,Index!$A652*40-38,1)</f>
        <v>0</v>
      </c>
      <c r="H652" s="112" t="str">
        <f t="shared" si="72"/>
        <v>00</v>
      </c>
      <c r="I652" s="194">
        <f>IF(F652&lt;&gt;"0",INDEX(GLSShapes!$A$1:$AY$40000,Index!$A652*40-34,40),0)</f>
        <v>0</v>
      </c>
      <c r="J652" s="194">
        <f>IF(F652&lt;&gt;"0",INDEX(GLSShapes!$A$1:$AY$40000,Index!$A652*40-34,41),0)</f>
        <v>0</v>
      </c>
      <c r="M652" s="194" t="e">
        <f>INDEX(GLSShapes!$A$1:$AY$15000,Index!$A652*40-34,44)</f>
        <v>#REF!</v>
      </c>
      <c r="N652" s="194" t="e">
        <f>INDEX(GLSShapes!$A$1:$AY$15000,Index!$A652*40-34,45)</f>
        <v>#REF!</v>
      </c>
      <c r="Q652" s="194">
        <f>IF(F652&lt;&gt;"0",INDEX(GLSShapes!$A$1:$AY$15000,Index!$A652*40-34,48),0)</f>
        <v>0</v>
      </c>
      <c r="R652" s="194">
        <f>IF(F652&lt;&gt;"0",INDEX(GLSShapes!$A$1:$AY$15000,Index!$A652*40-34,49),0)</f>
        <v>0</v>
      </c>
    </row>
    <row r="653" spans="1:18">
      <c r="A653" s="80">
        <f t="shared" si="70"/>
        <v>651</v>
      </c>
      <c r="B653" s="157">
        <f>INDEX(GLSShapes!$A$1:$AY$40000,Index!$A653*40-39,1)</f>
        <v>0</v>
      </c>
      <c r="C653" t="str">
        <f t="shared" si="73"/>
        <v>DEER</v>
      </c>
      <c r="D653" s="132">
        <f>INDEX(GLSShapes!$A$1:$AY$40000,Index!$A653*40-38,2)</f>
        <v>0</v>
      </c>
      <c r="E653" s="154">
        <f t="shared" si="74"/>
        <v>26001</v>
      </c>
      <c r="F653" t="str">
        <f t="shared" si="71"/>
        <v>0</v>
      </c>
      <c r="G653" s="131">
        <f>INDEX(GLSShapes!$A$1:$AY$40000,Index!$A653*40-38,1)</f>
        <v>0</v>
      </c>
      <c r="H653" s="112" t="str">
        <f t="shared" si="72"/>
        <v>00</v>
      </c>
      <c r="I653" s="194">
        <f>IF(F653&lt;&gt;"0",INDEX(GLSShapes!$A$1:$AY$40000,Index!$A653*40-34,40),0)</f>
        <v>0</v>
      </c>
      <c r="J653" s="194">
        <f>IF(F653&lt;&gt;"0",INDEX(GLSShapes!$A$1:$AY$40000,Index!$A653*40-34,41),0)</f>
        <v>0</v>
      </c>
      <c r="M653" s="194" t="e">
        <f>INDEX(GLSShapes!$A$1:$AY$15000,Index!$A653*40-34,44)</f>
        <v>#REF!</v>
      </c>
      <c r="N653" s="194" t="e">
        <f>INDEX(GLSShapes!$A$1:$AY$15000,Index!$A653*40-34,45)</f>
        <v>#REF!</v>
      </c>
      <c r="Q653" s="194">
        <f>IF(F653&lt;&gt;"0",INDEX(GLSShapes!$A$1:$AY$15000,Index!$A653*40-34,48),0)</f>
        <v>0</v>
      </c>
      <c r="R653" s="194">
        <f>IF(F653&lt;&gt;"0",INDEX(GLSShapes!$A$1:$AY$15000,Index!$A653*40-34,49),0)</f>
        <v>0</v>
      </c>
    </row>
    <row r="654" spans="1:18">
      <c r="A654" s="80">
        <f t="shared" si="70"/>
        <v>652</v>
      </c>
      <c r="B654" s="157">
        <f>INDEX(GLSShapes!$A$1:$AY$40000,Index!$A654*40-39,1)</f>
        <v>0</v>
      </c>
      <c r="C654" t="str">
        <f t="shared" si="73"/>
        <v>DEER</v>
      </c>
      <c r="D654" s="132">
        <f>INDEX(GLSShapes!$A$1:$AY$40000,Index!$A654*40-38,2)</f>
        <v>0</v>
      </c>
      <c r="E654" s="154">
        <f t="shared" si="74"/>
        <v>26041</v>
      </c>
      <c r="F654" t="str">
        <f t="shared" si="71"/>
        <v>0</v>
      </c>
      <c r="G654" s="131">
        <f>INDEX(GLSShapes!$A$1:$AY$40000,Index!$A654*40-38,1)</f>
        <v>0</v>
      </c>
      <c r="H654" s="112" t="str">
        <f t="shared" si="72"/>
        <v>00</v>
      </c>
      <c r="I654" s="194">
        <f>IF(F654&lt;&gt;"0",INDEX(GLSShapes!$A$1:$AY$40000,Index!$A654*40-34,40),0)</f>
        <v>0</v>
      </c>
      <c r="J654" s="194">
        <f>IF(F654&lt;&gt;"0",INDEX(GLSShapes!$A$1:$AY$40000,Index!$A654*40-34,41),0)</f>
        <v>0</v>
      </c>
      <c r="M654" s="194" t="e">
        <f>INDEX(GLSShapes!$A$1:$AY$15000,Index!$A654*40-34,44)</f>
        <v>#REF!</v>
      </c>
      <c r="N654" s="194" t="e">
        <f>INDEX(GLSShapes!$A$1:$AY$15000,Index!$A654*40-34,45)</f>
        <v>#REF!</v>
      </c>
      <c r="Q654" s="194">
        <f>IF(F654&lt;&gt;"0",INDEX(GLSShapes!$A$1:$AY$15000,Index!$A654*40-34,48),0)</f>
        <v>0</v>
      </c>
      <c r="R654" s="194">
        <f>IF(F654&lt;&gt;"0",INDEX(GLSShapes!$A$1:$AY$15000,Index!$A654*40-34,49),0)</f>
        <v>0</v>
      </c>
    </row>
    <row r="655" spans="1:18">
      <c r="A655" s="80">
        <f t="shared" si="70"/>
        <v>653</v>
      </c>
      <c r="B655" s="157">
        <f>INDEX(GLSShapes!$A$1:$AY$40000,Index!$A655*40-39,1)</f>
        <v>0</v>
      </c>
      <c r="C655" t="str">
        <f t="shared" si="73"/>
        <v>DEER</v>
      </c>
      <c r="D655" s="132">
        <f>INDEX(GLSShapes!$A$1:$AY$40000,Index!$A655*40-38,2)</f>
        <v>0</v>
      </c>
      <c r="E655" s="154">
        <f t="shared" si="74"/>
        <v>26081</v>
      </c>
      <c r="F655" t="str">
        <f t="shared" si="71"/>
        <v>0</v>
      </c>
      <c r="G655" s="131">
        <f>INDEX(GLSShapes!$A$1:$AY$40000,Index!$A655*40-38,1)</f>
        <v>0</v>
      </c>
      <c r="H655" s="112" t="str">
        <f t="shared" si="72"/>
        <v>00</v>
      </c>
      <c r="I655" s="194">
        <f>IF(F655&lt;&gt;"0",INDEX(GLSShapes!$A$1:$AY$40000,Index!$A655*40-34,40),0)</f>
        <v>0</v>
      </c>
      <c r="J655" s="194">
        <f>IF(F655&lt;&gt;"0",INDEX(GLSShapes!$A$1:$AY$40000,Index!$A655*40-34,41),0)</f>
        <v>0</v>
      </c>
      <c r="M655" s="194" t="e">
        <f>INDEX(GLSShapes!$A$1:$AY$15000,Index!$A655*40-34,44)</f>
        <v>#REF!</v>
      </c>
      <c r="N655" s="194" t="e">
        <f>INDEX(GLSShapes!$A$1:$AY$15000,Index!$A655*40-34,45)</f>
        <v>#REF!</v>
      </c>
      <c r="Q655" s="194">
        <f>IF(F655&lt;&gt;"0",INDEX(GLSShapes!$A$1:$AY$15000,Index!$A655*40-34,48),0)</f>
        <v>0</v>
      </c>
      <c r="R655" s="194">
        <f>IF(F655&lt;&gt;"0",INDEX(GLSShapes!$A$1:$AY$15000,Index!$A655*40-34,49),0)</f>
        <v>0</v>
      </c>
    </row>
    <row r="656" spans="1:18">
      <c r="A656" s="80">
        <f t="shared" si="70"/>
        <v>654</v>
      </c>
      <c r="B656" s="157">
        <f>INDEX(GLSShapes!$A$1:$AY$40000,Index!$A656*40-39,1)</f>
        <v>0</v>
      </c>
      <c r="C656" t="str">
        <f t="shared" si="73"/>
        <v>DEER</v>
      </c>
      <c r="D656" s="132">
        <f>INDEX(GLSShapes!$A$1:$AY$40000,Index!$A656*40-38,2)</f>
        <v>0</v>
      </c>
      <c r="E656" s="154">
        <f t="shared" si="74"/>
        <v>26121</v>
      </c>
      <c r="F656" t="str">
        <f t="shared" si="71"/>
        <v>0</v>
      </c>
      <c r="G656" s="131">
        <f>INDEX(GLSShapes!$A$1:$AY$40000,Index!$A656*40-38,1)</f>
        <v>0</v>
      </c>
      <c r="H656" s="112" t="str">
        <f t="shared" si="72"/>
        <v>00</v>
      </c>
      <c r="I656" s="194">
        <f>IF(F656&lt;&gt;"0",INDEX(GLSShapes!$A$1:$AY$40000,Index!$A656*40-34,40),0)</f>
        <v>0</v>
      </c>
      <c r="J656" s="194">
        <f>IF(F656&lt;&gt;"0",INDEX(GLSShapes!$A$1:$AY$40000,Index!$A656*40-34,41),0)</f>
        <v>0</v>
      </c>
      <c r="M656" s="194" t="e">
        <f>INDEX(GLSShapes!$A$1:$AY$15000,Index!$A656*40-34,44)</f>
        <v>#REF!</v>
      </c>
      <c r="N656" s="194" t="e">
        <f>INDEX(GLSShapes!$A$1:$AY$15000,Index!$A656*40-34,45)</f>
        <v>#REF!</v>
      </c>
      <c r="Q656" s="194">
        <f>IF(F656&lt;&gt;"0",INDEX(GLSShapes!$A$1:$AY$15000,Index!$A656*40-34,48),0)</f>
        <v>0</v>
      </c>
      <c r="R656" s="194">
        <f>IF(F656&lt;&gt;"0",INDEX(GLSShapes!$A$1:$AY$15000,Index!$A656*40-34,49),0)</f>
        <v>0</v>
      </c>
    </row>
    <row r="657" spans="1:18">
      <c r="A657" s="80">
        <f t="shared" si="70"/>
        <v>655</v>
      </c>
      <c r="B657" s="157">
        <f>INDEX(GLSShapes!$A$1:$AY$40000,Index!$A657*40-39,1)</f>
        <v>0</v>
      </c>
      <c r="C657" t="str">
        <f t="shared" si="73"/>
        <v>DEER</v>
      </c>
      <c r="D657" s="132">
        <f>INDEX(GLSShapes!$A$1:$AY$40000,Index!$A657*40-38,2)</f>
        <v>0</v>
      </c>
      <c r="E657" s="154">
        <f t="shared" si="74"/>
        <v>26161</v>
      </c>
      <c r="F657" t="str">
        <f t="shared" si="71"/>
        <v>0</v>
      </c>
      <c r="G657" s="131">
        <f>INDEX(GLSShapes!$A$1:$AY$40000,Index!$A657*40-38,1)</f>
        <v>0</v>
      </c>
      <c r="H657" s="112" t="str">
        <f t="shared" si="72"/>
        <v>00</v>
      </c>
      <c r="I657" s="194">
        <f>IF(F657&lt;&gt;"0",INDEX(GLSShapes!$A$1:$AY$40000,Index!$A657*40-34,40),0)</f>
        <v>0</v>
      </c>
      <c r="J657" s="194">
        <f>IF(F657&lt;&gt;"0",INDEX(GLSShapes!$A$1:$AY$40000,Index!$A657*40-34,41),0)</f>
        <v>0</v>
      </c>
      <c r="M657" s="194" t="e">
        <f>INDEX(GLSShapes!$A$1:$AY$15000,Index!$A657*40-34,44)</f>
        <v>#REF!</v>
      </c>
      <c r="N657" s="194" t="e">
        <f>INDEX(GLSShapes!$A$1:$AY$15000,Index!$A657*40-34,45)</f>
        <v>#REF!</v>
      </c>
      <c r="Q657" s="194">
        <f>IF(F657&lt;&gt;"0",INDEX(GLSShapes!$A$1:$AY$15000,Index!$A657*40-34,48),0)</f>
        <v>0</v>
      </c>
      <c r="R657" s="194">
        <f>IF(F657&lt;&gt;"0",INDEX(GLSShapes!$A$1:$AY$15000,Index!$A657*40-34,49),0)</f>
        <v>0</v>
      </c>
    </row>
    <row r="658" spans="1:18">
      <c r="A658" s="80">
        <f t="shared" si="70"/>
        <v>656</v>
      </c>
      <c r="B658" s="157">
        <f>INDEX(GLSShapes!$A$1:$AY$40000,Index!$A658*40-39,1)</f>
        <v>0</v>
      </c>
      <c r="C658" t="str">
        <f t="shared" si="73"/>
        <v>DEER</v>
      </c>
      <c r="D658" s="132">
        <f>INDEX(GLSShapes!$A$1:$AY$40000,Index!$A658*40-38,2)</f>
        <v>0</v>
      </c>
      <c r="E658" s="154">
        <f t="shared" si="74"/>
        <v>26201</v>
      </c>
      <c r="F658" t="str">
        <f t="shared" si="71"/>
        <v>0</v>
      </c>
      <c r="G658" s="131">
        <f>INDEX(GLSShapes!$A$1:$AY$40000,Index!$A658*40-38,1)</f>
        <v>0</v>
      </c>
      <c r="H658" s="112" t="str">
        <f t="shared" si="72"/>
        <v>00</v>
      </c>
      <c r="I658" s="194">
        <f>IF(F658&lt;&gt;"0",INDEX(GLSShapes!$A$1:$AY$40000,Index!$A658*40-34,40),0)</f>
        <v>0</v>
      </c>
      <c r="J658" s="194">
        <f>IF(F658&lt;&gt;"0",INDEX(GLSShapes!$A$1:$AY$40000,Index!$A658*40-34,41),0)</f>
        <v>0</v>
      </c>
      <c r="M658" s="194" t="e">
        <f>INDEX(GLSShapes!$A$1:$AY$15000,Index!$A658*40-34,44)</f>
        <v>#REF!</v>
      </c>
      <c r="N658" s="194" t="e">
        <f>INDEX(GLSShapes!$A$1:$AY$15000,Index!$A658*40-34,45)</f>
        <v>#REF!</v>
      </c>
      <c r="Q658" s="194">
        <f>IF(F658&lt;&gt;"0",INDEX(GLSShapes!$A$1:$AY$15000,Index!$A658*40-34,48),0)</f>
        <v>0</v>
      </c>
      <c r="R658" s="194">
        <f>IF(F658&lt;&gt;"0",INDEX(GLSShapes!$A$1:$AY$15000,Index!$A658*40-34,49),0)</f>
        <v>0</v>
      </c>
    </row>
    <row r="659" spans="1:18">
      <c r="A659" s="80">
        <f t="shared" si="70"/>
        <v>657</v>
      </c>
      <c r="B659" s="157">
        <f>INDEX(GLSShapes!$A$1:$AY$40000,Index!$A659*40-39,1)</f>
        <v>0</v>
      </c>
      <c r="C659" t="str">
        <f t="shared" si="73"/>
        <v>DEER</v>
      </c>
      <c r="D659" s="132">
        <f>INDEX(GLSShapes!$A$1:$AY$40000,Index!$A659*40-38,2)</f>
        <v>0</v>
      </c>
      <c r="E659" s="154">
        <f t="shared" si="74"/>
        <v>26241</v>
      </c>
      <c r="F659" t="str">
        <f t="shared" si="71"/>
        <v>0</v>
      </c>
      <c r="G659" s="131">
        <f>INDEX(GLSShapes!$A$1:$AY$40000,Index!$A659*40-38,1)</f>
        <v>0</v>
      </c>
      <c r="H659" s="112" t="str">
        <f t="shared" si="72"/>
        <v>00</v>
      </c>
      <c r="I659" s="194">
        <f>IF(F659&lt;&gt;"0",INDEX(GLSShapes!$A$1:$AY$40000,Index!$A659*40-34,40),0)</f>
        <v>0</v>
      </c>
      <c r="J659" s="194">
        <f>IF(F659&lt;&gt;"0",INDEX(GLSShapes!$A$1:$AY$40000,Index!$A659*40-34,41),0)</f>
        <v>0</v>
      </c>
      <c r="M659" s="194" t="e">
        <f>INDEX(GLSShapes!$A$1:$AY$15000,Index!$A659*40-34,44)</f>
        <v>#REF!</v>
      </c>
      <c r="N659" s="194" t="e">
        <f>INDEX(GLSShapes!$A$1:$AY$15000,Index!$A659*40-34,45)</f>
        <v>#REF!</v>
      </c>
      <c r="Q659" s="194">
        <f>IF(F659&lt;&gt;"0",INDEX(GLSShapes!$A$1:$AY$15000,Index!$A659*40-34,48),0)</f>
        <v>0</v>
      </c>
      <c r="R659" s="194">
        <f>IF(F659&lt;&gt;"0",INDEX(GLSShapes!$A$1:$AY$15000,Index!$A659*40-34,49),0)</f>
        <v>0</v>
      </c>
    </row>
    <row r="660" spans="1:18">
      <c r="A660" s="80">
        <f t="shared" si="70"/>
        <v>658</v>
      </c>
      <c r="B660" s="157">
        <f>INDEX(GLSShapes!$A$1:$AY$40000,Index!$A660*40-39,1)</f>
        <v>0</v>
      </c>
      <c r="C660" t="str">
        <f t="shared" si="73"/>
        <v>DEER</v>
      </c>
      <c r="D660" s="132">
        <f>INDEX(GLSShapes!$A$1:$AY$40000,Index!$A660*40-38,2)</f>
        <v>0</v>
      </c>
      <c r="E660" s="154">
        <f t="shared" si="74"/>
        <v>26281</v>
      </c>
      <c r="F660" t="str">
        <f t="shared" si="71"/>
        <v>0</v>
      </c>
      <c r="G660" s="131">
        <f>INDEX(GLSShapes!$A$1:$AY$40000,Index!$A660*40-38,1)</f>
        <v>0</v>
      </c>
      <c r="H660" s="112" t="str">
        <f t="shared" si="72"/>
        <v>00</v>
      </c>
      <c r="I660" s="194">
        <f>IF(F660&lt;&gt;"0",INDEX(GLSShapes!$A$1:$AY$40000,Index!$A660*40-34,40),0)</f>
        <v>0</v>
      </c>
      <c r="J660" s="194">
        <f>IF(F660&lt;&gt;"0",INDEX(GLSShapes!$A$1:$AY$40000,Index!$A660*40-34,41),0)</f>
        <v>0</v>
      </c>
      <c r="M660" s="194" t="e">
        <f>INDEX(GLSShapes!$A$1:$AY$15000,Index!$A660*40-34,44)</f>
        <v>#REF!</v>
      </c>
      <c r="N660" s="194" t="e">
        <f>INDEX(GLSShapes!$A$1:$AY$15000,Index!$A660*40-34,45)</f>
        <v>#REF!</v>
      </c>
      <c r="Q660" s="194">
        <f>IF(F660&lt;&gt;"0",INDEX(GLSShapes!$A$1:$AY$15000,Index!$A660*40-34,48),0)</f>
        <v>0</v>
      </c>
      <c r="R660" s="194">
        <f>IF(F660&lt;&gt;"0",INDEX(GLSShapes!$A$1:$AY$15000,Index!$A660*40-34,49),0)</f>
        <v>0</v>
      </c>
    </row>
    <row r="661" spans="1:18">
      <c r="A661" s="80">
        <f t="shared" si="70"/>
        <v>659</v>
      </c>
      <c r="B661" s="157">
        <f>INDEX(GLSShapes!$A$1:$AY$40000,Index!$A661*40-39,1)</f>
        <v>0</v>
      </c>
      <c r="C661" t="str">
        <f t="shared" si="73"/>
        <v>DEER</v>
      </c>
      <c r="D661" s="132">
        <f>INDEX(GLSShapes!$A$1:$AY$40000,Index!$A661*40-38,2)</f>
        <v>0</v>
      </c>
      <c r="E661" s="154">
        <f t="shared" si="74"/>
        <v>26321</v>
      </c>
      <c r="F661" t="str">
        <f t="shared" si="71"/>
        <v>0</v>
      </c>
      <c r="G661" s="131">
        <f>INDEX(GLSShapes!$A$1:$AY$40000,Index!$A661*40-38,1)</f>
        <v>0</v>
      </c>
      <c r="H661" s="112" t="str">
        <f t="shared" si="72"/>
        <v>00</v>
      </c>
      <c r="I661" s="194">
        <f>IF(F661&lt;&gt;"0",INDEX(GLSShapes!$A$1:$AY$40000,Index!$A661*40-34,40),0)</f>
        <v>0</v>
      </c>
      <c r="J661" s="194">
        <f>IF(F661&lt;&gt;"0",INDEX(GLSShapes!$A$1:$AY$40000,Index!$A661*40-34,41),0)</f>
        <v>0</v>
      </c>
      <c r="M661" s="194" t="e">
        <f>INDEX(GLSShapes!$A$1:$AY$15000,Index!$A661*40-34,44)</f>
        <v>#REF!</v>
      </c>
      <c r="N661" s="194" t="e">
        <f>INDEX(GLSShapes!$A$1:$AY$15000,Index!$A661*40-34,45)</f>
        <v>#REF!</v>
      </c>
      <c r="Q661" s="194">
        <f>IF(F661&lt;&gt;"0",INDEX(GLSShapes!$A$1:$AY$15000,Index!$A661*40-34,48),0)</f>
        <v>0</v>
      </c>
      <c r="R661" s="194">
        <f>IF(F661&lt;&gt;"0",INDEX(GLSShapes!$A$1:$AY$15000,Index!$A661*40-34,49),0)</f>
        <v>0</v>
      </c>
    </row>
    <row r="662" spans="1:18">
      <c r="A662" s="80">
        <f t="shared" si="70"/>
        <v>660</v>
      </c>
      <c r="B662" s="157">
        <f>INDEX(GLSShapes!$A$1:$AY$40000,Index!$A662*40-39,1)</f>
        <v>0</v>
      </c>
      <c r="C662" t="str">
        <f t="shared" si="73"/>
        <v>DEER</v>
      </c>
      <c r="D662" s="132">
        <f>INDEX(GLSShapes!$A$1:$AY$40000,Index!$A662*40-38,2)</f>
        <v>0</v>
      </c>
      <c r="E662" s="154">
        <f t="shared" si="74"/>
        <v>26361</v>
      </c>
      <c r="F662" t="str">
        <f t="shared" si="71"/>
        <v>0</v>
      </c>
      <c r="G662" s="131">
        <f>INDEX(GLSShapes!$A$1:$AY$40000,Index!$A662*40-38,1)</f>
        <v>0</v>
      </c>
      <c r="H662" s="112" t="str">
        <f t="shared" si="72"/>
        <v>00</v>
      </c>
      <c r="I662" s="194">
        <f>IF(F662&lt;&gt;"0",INDEX(GLSShapes!$A$1:$AY$40000,Index!$A662*40-34,40),0)</f>
        <v>0</v>
      </c>
      <c r="J662" s="194">
        <f>IF(F662&lt;&gt;"0",INDEX(GLSShapes!$A$1:$AY$40000,Index!$A662*40-34,41),0)</f>
        <v>0</v>
      </c>
      <c r="M662" s="194" t="e">
        <f>INDEX(GLSShapes!$A$1:$AY$15000,Index!$A662*40-34,44)</f>
        <v>#REF!</v>
      </c>
      <c r="N662" s="194" t="e">
        <f>INDEX(GLSShapes!$A$1:$AY$15000,Index!$A662*40-34,45)</f>
        <v>#REF!</v>
      </c>
      <c r="Q662" s="194">
        <f>IF(F662&lt;&gt;"0",INDEX(GLSShapes!$A$1:$AY$15000,Index!$A662*40-34,48),0)</f>
        <v>0</v>
      </c>
      <c r="R662" s="194">
        <f>IF(F662&lt;&gt;"0",INDEX(GLSShapes!$A$1:$AY$15000,Index!$A662*40-34,49),0)</f>
        <v>0</v>
      </c>
    </row>
    <row r="663" spans="1:18">
      <c r="A663" s="80">
        <f t="shared" si="70"/>
        <v>661</v>
      </c>
      <c r="B663" s="157">
        <f>INDEX(GLSShapes!$A$1:$AY$40000,Index!$A663*40-39,1)</f>
        <v>0</v>
      </c>
      <c r="C663" t="str">
        <f t="shared" si="73"/>
        <v>DEER</v>
      </c>
      <c r="D663" s="132">
        <f>INDEX(GLSShapes!$A$1:$AY$40000,Index!$A663*40-38,2)</f>
        <v>0</v>
      </c>
      <c r="E663" s="154">
        <f t="shared" si="74"/>
        <v>26401</v>
      </c>
      <c r="F663" t="str">
        <f t="shared" si="71"/>
        <v>0</v>
      </c>
      <c r="G663" s="131">
        <f>INDEX(GLSShapes!$A$1:$AY$40000,Index!$A663*40-38,1)</f>
        <v>0</v>
      </c>
      <c r="H663" s="112" t="str">
        <f t="shared" si="72"/>
        <v>00</v>
      </c>
      <c r="I663" s="194">
        <f>IF(F663&lt;&gt;"0",INDEX(GLSShapes!$A$1:$AY$40000,Index!$A663*40-34,40),0)</f>
        <v>0</v>
      </c>
      <c r="J663" s="194">
        <f>IF(F663&lt;&gt;"0",INDEX(GLSShapes!$A$1:$AY$40000,Index!$A663*40-34,41),0)</f>
        <v>0</v>
      </c>
      <c r="M663" s="194" t="e">
        <f>INDEX(GLSShapes!$A$1:$AY$15000,Index!$A663*40-34,44)</f>
        <v>#REF!</v>
      </c>
      <c r="N663" s="194" t="e">
        <f>INDEX(GLSShapes!$A$1:$AY$15000,Index!$A663*40-34,45)</f>
        <v>#REF!</v>
      </c>
      <c r="Q663" s="194">
        <f>IF(F663&lt;&gt;"0",INDEX(GLSShapes!$A$1:$AY$15000,Index!$A663*40-34,48),0)</f>
        <v>0</v>
      </c>
      <c r="R663" s="194">
        <f>IF(F663&lt;&gt;"0",INDEX(GLSShapes!$A$1:$AY$15000,Index!$A663*40-34,49),0)</f>
        <v>0</v>
      </c>
    </row>
    <row r="664" spans="1:18">
      <c r="A664" s="80">
        <f t="shared" si="70"/>
        <v>662</v>
      </c>
      <c r="B664" s="157">
        <f>INDEX(GLSShapes!$A$1:$AY$40000,Index!$A664*40-39,1)</f>
        <v>0</v>
      </c>
      <c r="C664" t="str">
        <f t="shared" si="73"/>
        <v>DEER</v>
      </c>
      <c r="D664" s="132">
        <f>INDEX(GLSShapes!$A$1:$AY$40000,Index!$A664*40-38,2)</f>
        <v>0</v>
      </c>
      <c r="E664" s="154">
        <f t="shared" si="74"/>
        <v>26441</v>
      </c>
      <c r="F664" t="str">
        <f t="shared" si="71"/>
        <v>0</v>
      </c>
      <c r="G664" s="131">
        <f>INDEX(GLSShapes!$A$1:$AY$40000,Index!$A664*40-38,1)</f>
        <v>0</v>
      </c>
      <c r="H664" s="112" t="str">
        <f t="shared" si="72"/>
        <v>00</v>
      </c>
      <c r="I664" s="194">
        <f>IF(F664&lt;&gt;"0",INDEX(GLSShapes!$A$1:$AY$40000,Index!$A664*40-34,40),0)</f>
        <v>0</v>
      </c>
      <c r="J664" s="194">
        <f>IF(F664&lt;&gt;"0",INDEX(GLSShapes!$A$1:$AY$40000,Index!$A664*40-34,41),0)</f>
        <v>0</v>
      </c>
      <c r="M664" s="194" t="e">
        <f>INDEX(GLSShapes!$A$1:$AY$15000,Index!$A664*40-34,44)</f>
        <v>#REF!</v>
      </c>
      <c r="N664" s="194" t="e">
        <f>INDEX(GLSShapes!$A$1:$AY$15000,Index!$A664*40-34,45)</f>
        <v>#REF!</v>
      </c>
      <c r="Q664" s="194">
        <f>IF(F664&lt;&gt;"0",INDEX(GLSShapes!$A$1:$AY$15000,Index!$A664*40-34,48),0)</f>
        <v>0</v>
      </c>
      <c r="R664" s="194">
        <f>IF(F664&lt;&gt;"0",INDEX(GLSShapes!$A$1:$AY$15000,Index!$A664*40-34,49),0)</f>
        <v>0</v>
      </c>
    </row>
    <row r="665" spans="1:18">
      <c r="A665" s="80">
        <f t="shared" si="70"/>
        <v>663</v>
      </c>
      <c r="B665" s="157">
        <f>INDEX(GLSShapes!$A$1:$AY$40000,Index!$A665*40-39,1)</f>
        <v>0</v>
      </c>
      <c r="C665" t="str">
        <f t="shared" si="73"/>
        <v>DEER</v>
      </c>
      <c r="D665" s="132">
        <f>INDEX(GLSShapes!$A$1:$AY$40000,Index!$A665*40-38,2)</f>
        <v>0</v>
      </c>
      <c r="E665" s="154">
        <f t="shared" si="74"/>
        <v>26481</v>
      </c>
      <c r="F665" t="str">
        <f t="shared" si="71"/>
        <v>0</v>
      </c>
      <c r="G665" s="131">
        <f>INDEX(GLSShapes!$A$1:$AY$40000,Index!$A665*40-38,1)</f>
        <v>0</v>
      </c>
      <c r="H665" s="112" t="str">
        <f t="shared" si="72"/>
        <v>00</v>
      </c>
      <c r="I665" s="194">
        <f>IF(F665&lt;&gt;"0",INDEX(GLSShapes!$A$1:$AY$40000,Index!$A665*40-34,40),0)</f>
        <v>0</v>
      </c>
      <c r="J665" s="194">
        <f>IF(F665&lt;&gt;"0",INDEX(GLSShapes!$A$1:$AY$40000,Index!$A665*40-34,41),0)</f>
        <v>0</v>
      </c>
      <c r="M665" s="194" t="e">
        <f>INDEX(GLSShapes!$A$1:$AY$15000,Index!$A665*40-34,44)</f>
        <v>#REF!</v>
      </c>
      <c r="N665" s="194" t="e">
        <f>INDEX(GLSShapes!$A$1:$AY$15000,Index!$A665*40-34,45)</f>
        <v>#REF!</v>
      </c>
      <c r="Q665" s="194">
        <f>IF(F665&lt;&gt;"0",INDEX(GLSShapes!$A$1:$AY$15000,Index!$A665*40-34,48),0)</f>
        <v>0</v>
      </c>
      <c r="R665" s="194">
        <f>IF(F665&lt;&gt;"0",INDEX(GLSShapes!$A$1:$AY$15000,Index!$A665*40-34,49),0)</f>
        <v>0</v>
      </c>
    </row>
    <row r="666" spans="1:18">
      <c r="A666" s="80">
        <f t="shared" si="70"/>
        <v>664</v>
      </c>
      <c r="B666" s="157">
        <f>INDEX(GLSShapes!$A$1:$AY$40000,Index!$A666*40-39,1)</f>
        <v>0</v>
      </c>
      <c r="C666" t="str">
        <f t="shared" si="73"/>
        <v>DEER</v>
      </c>
      <c r="D666" s="132">
        <f>INDEX(GLSShapes!$A$1:$AY$40000,Index!$A666*40-38,2)</f>
        <v>0</v>
      </c>
      <c r="E666" s="154">
        <f t="shared" si="74"/>
        <v>26521</v>
      </c>
      <c r="F666" t="str">
        <f t="shared" si="71"/>
        <v>0</v>
      </c>
      <c r="G666" s="131">
        <f>INDEX(GLSShapes!$A$1:$AY$40000,Index!$A666*40-38,1)</f>
        <v>0</v>
      </c>
      <c r="H666" s="112" t="str">
        <f t="shared" si="72"/>
        <v>00</v>
      </c>
      <c r="I666" s="194">
        <f>IF(F666&lt;&gt;"0",INDEX(GLSShapes!$A$1:$AY$40000,Index!$A666*40-34,40),0)</f>
        <v>0</v>
      </c>
      <c r="J666" s="194">
        <f>IF(F666&lt;&gt;"0",INDEX(GLSShapes!$A$1:$AY$40000,Index!$A666*40-34,41),0)</f>
        <v>0</v>
      </c>
      <c r="M666" s="194" t="e">
        <f>INDEX(GLSShapes!$A$1:$AY$15000,Index!$A666*40-34,44)</f>
        <v>#REF!</v>
      </c>
      <c r="N666" s="194" t="e">
        <f>INDEX(GLSShapes!$A$1:$AY$15000,Index!$A666*40-34,45)</f>
        <v>#REF!</v>
      </c>
      <c r="Q666" s="194">
        <f>IF(F666&lt;&gt;"0",INDEX(GLSShapes!$A$1:$AY$15000,Index!$A666*40-34,48),0)</f>
        <v>0</v>
      </c>
      <c r="R666" s="194">
        <f>IF(F666&lt;&gt;"0",INDEX(GLSShapes!$A$1:$AY$15000,Index!$A666*40-34,49),0)</f>
        <v>0</v>
      </c>
    </row>
    <row r="667" spans="1:18">
      <c r="A667" s="80">
        <f t="shared" si="70"/>
        <v>665</v>
      </c>
      <c r="B667" s="157">
        <f>INDEX(GLSShapes!$A$1:$AY$40000,Index!$A667*40-39,1)</f>
        <v>0</v>
      </c>
      <c r="C667" t="str">
        <f t="shared" si="73"/>
        <v>DEER</v>
      </c>
      <c r="D667" s="132">
        <f>INDEX(GLSShapes!$A$1:$AY$40000,Index!$A667*40-38,2)</f>
        <v>0</v>
      </c>
      <c r="E667" s="154">
        <f t="shared" si="74"/>
        <v>26561</v>
      </c>
      <c r="F667" t="str">
        <f t="shared" si="71"/>
        <v>0</v>
      </c>
      <c r="G667" s="131">
        <f>INDEX(GLSShapes!$A$1:$AY$40000,Index!$A667*40-38,1)</f>
        <v>0</v>
      </c>
      <c r="H667" s="112" t="str">
        <f t="shared" si="72"/>
        <v>00</v>
      </c>
      <c r="I667" s="194">
        <f>IF(F667&lt;&gt;"0",INDEX(GLSShapes!$A$1:$AY$40000,Index!$A667*40-34,40),0)</f>
        <v>0</v>
      </c>
      <c r="J667" s="194">
        <f>IF(F667&lt;&gt;"0",INDEX(GLSShapes!$A$1:$AY$40000,Index!$A667*40-34,41),0)</f>
        <v>0</v>
      </c>
      <c r="M667" s="194" t="e">
        <f>INDEX(GLSShapes!$A$1:$AY$15000,Index!$A667*40-34,44)</f>
        <v>#REF!</v>
      </c>
      <c r="N667" s="194" t="e">
        <f>INDEX(GLSShapes!$A$1:$AY$15000,Index!$A667*40-34,45)</f>
        <v>#REF!</v>
      </c>
      <c r="Q667" s="194">
        <f>IF(F667&lt;&gt;"0",INDEX(GLSShapes!$A$1:$AY$15000,Index!$A667*40-34,48),0)</f>
        <v>0</v>
      </c>
      <c r="R667" s="194">
        <f>IF(F667&lt;&gt;"0",INDEX(GLSShapes!$A$1:$AY$15000,Index!$A667*40-34,49),0)</f>
        <v>0</v>
      </c>
    </row>
    <row r="668" spans="1:18">
      <c r="A668" s="80">
        <f t="shared" si="70"/>
        <v>666</v>
      </c>
      <c r="B668" s="157">
        <f>INDEX(GLSShapes!$A$1:$AY$40000,Index!$A668*40-39,1)</f>
        <v>0</v>
      </c>
      <c r="C668" t="str">
        <f t="shared" si="73"/>
        <v>DEER</v>
      </c>
      <c r="D668" s="132">
        <f>INDEX(GLSShapes!$A$1:$AY$40000,Index!$A668*40-38,2)</f>
        <v>0</v>
      </c>
      <c r="E668" s="154">
        <f t="shared" si="74"/>
        <v>26601</v>
      </c>
      <c r="F668" t="str">
        <f t="shared" si="71"/>
        <v>0</v>
      </c>
      <c r="G668" s="131">
        <f>INDEX(GLSShapes!$A$1:$AY$40000,Index!$A668*40-38,1)</f>
        <v>0</v>
      </c>
      <c r="H668" s="112" t="str">
        <f t="shared" si="72"/>
        <v>00</v>
      </c>
      <c r="I668" s="194">
        <f>IF(F668&lt;&gt;"0",INDEX(GLSShapes!$A$1:$AY$40000,Index!$A668*40-34,40),0)</f>
        <v>0</v>
      </c>
      <c r="J668" s="194">
        <f>IF(F668&lt;&gt;"0",INDEX(GLSShapes!$A$1:$AY$40000,Index!$A668*40-34,41),0)</f>
        <v>0</v>
      </c>
      <c r="M668" s="194" t="e">
        <f>INDEX(GLSShapes!$A$1:$AY$15000,Index!$A668*40-34,44)</f>
        <v>#REF!</v>
      </c>
      <c r="N668" s="194" t="e">
        <f>INDEX(GLSShapes!$A$1:$AY$15000,Index!$A668*40-34,45)</f>
        <v>#REF!</v>
      </c>
      <c r="Q668" s="194">
        <f>IF(F668&lt;&gt;"0",INDEX(GLSShapes!$A$1:$AY$15000,Index!$A668*40-34,48),0)</f>
        <v>0</v>
      </c>
      <c r="R668" s="194">
        <f>IF(F668&lt;&gt;"0",INDEX(GLSShapes!$A$1:$AY$15000,Index!$A668*40-34,49),0)</f>
        <v>0</v>
      </c>
    </row>
    <row r="669" spans="1:18">
      <c r="A669" s="80">
        <f t="shared" si="70"/>
        <v>667</v>
      </c>
      <c r="B669" s="157">
        <f>INDEX(GLSShapes!$A$1:$AY$40000,Index!$A669*40-39,1)</f>
        <v>0</v>
      </c>
      <c r="C669" t="str">
        <f t="shared" si="73"/>
        <v>DEER</v>
      </c>
      <c r="D669" s="132">
        <f>INDEX(GLSShapes!$A$1:$AY$40000,Index!$A669*40-38,2)</f>
        <v>0</v>
      </c>
      <c r="E669" s="154">
        <f t="shared" si="74"/>
        <v>26641</v>
      </c>
      <c r="F669" t="str">
        <f t="shared" si="71"/>
        <v>0</v>
      </c>
      <c r="G669" s="131">
        <f>INDEX(GLSShapes!$A$1:$AY$40000,Index!$A669*40-38,1)</f>
        <v>0</v>
      </c>
      <c r="H669" s="112" t="str">
        <f t="shared" si="72"/>
        <v>00</v>
      </c>
      <c r="I669" s="194">
        <f>IF(F669&lt;&gt;"0",INDEX(GLSShapes!$A$1:$AY$40000,Index!$A669*40-34,40),0)</f>
        <v>0</v>
      </c>
      <c r="J669" s="194">
        <f>IF(F669&lt;&gt;"0",INDEX(GLSShapes!$A$1:$AY$40000,Index!$A669*40-34,41),0)</f>
        <v>0</v>
      </c>
      <c r="M669" s="194" t="e">
        <f>INDEX(GLSShapes!$A$1:$AY$15000,Index!$A669*40-34,44)</f>
        <v>#REF!</v>
      </c>
      <c r="N669" s="194" t="e">
        <f>INDEX(GLSShapes!$A$1:$AY$15000,Index!$A669*40-34,45)</f>
        <v>#REF!</v>
      </c>
      <c r="Q669" s="194">
        <f>IF(F669&lt;&gt;"0",INDEX(GLSShapes!$A$1:$AY$15000,Index!$A669*40-34,48),0)</f>
        <v>0</v>
      </c>
      <c r="R669" s="194">
        <f>IF(F669&lt;&gt;"0",INDEX(GLSShapes!$A$1:$AY$15000,Index!$A669*40-34,49),0)</f>
        <v>0</v>
      </c>
    </row>
    <row r="670" spans="1:18">
      <c r="A670" s="80">
        <f t="shared" si="70"/>
        <v>668</v>
      </c>
      <c r="B670" s="157">
        <f>INDEX(GLSShapes!$A$1:$AY$40000,Index!$A670*40-39,1)</f>
        <v>0</v>
      </c>
      <c r="C670" t="str">
        <f t="shared" si="73"/>
        <v>DEER</v>
      </c>
      <c r="D670" s="132">
        <f>INDEX(GLSShapes!$A$1:$AY$40000,Index!$A670*40-38,2)</f>
        <v>0</v>
      </c>
      <c r="E670" s="154">
        <f t="shared" si="74"/>
        <v>26681</v>
      </c>
      <c r="F670" t="str">
        <f t="shared" si="71"/>
        <v>0</v>
      </c>
      <c r="G670" s="131">
        <f>INDEX(GLSShapes!$A$1:$AY$40000,Index!$A670*40-38,1)</f>
        <v>0</v>
      </c>
      <c r="H670" s="112" t="str">
        <f t="shared" si="72"/>
        <v>00</v>
      </c>
      <c r="I670" s="194">
        <f>IF(F670&lt;&gt;"0",INDEX(GLSShapes!$A$1:$AY$40000,Index!$A670*40-34,40),0)</f>
        <v>0</v>
      </c>
      <c r="J670" s="194">
        <f>IF(F670&lt;&gt;"0",INDEX(GLSShapes!$A$1:$AY$40000,Index!$A670*40-34,41),0)</f>
        <v>0</v>
      </c>
      <c r="M670" s="194" t="e">
        <f>INDEX(GLSShapes!$A$1:$AY$15000,Index!$A670*40-34,44)</f>
        <v>#REF!</v>
      </c>
      <c r="N670" s="194" t="e">
        <f>INDEX(GLSShapes!$A$1:$AY$15000,Index!$A670*40-34,45)</f>
        <v>#REF!</v>
      </c>
      <c r="Q670" s="194">
        <f>IF(F670&lt;&gt;"0",INDEX(GLSShapes!$A$1:$AY$15000,Index!$A670*40-34,48),0)</f>
        <v>0</v>
      </c>
      <c r="R670" s="194">
        <f>IF(F670&lt;&gt;"0",INDEX(GLSShapes!$A$1:$AY$15000,Index!$A670*40-34,49),0)</f>
        <v>0</v>
      </c>
    </row>
    <row r="671" spans="1:18">
      <c r="A671" s="80">
        <f t="shared" si="70"/>
        <v>669</v>
      </c>
      <c r="B671" s="157">
        <f>INDEX(GLSShapes!$A$1:$AY$40000,Index!$A671*40-39,1)</f>
        <v>0</v>
      </c>
      <c r="C671" t="str">
        <f t="shared" si="73"/>
        <v>DEER</v>
      </c>
      <c r="D671" s="132">
        <f>INDEX(GLSShapes!$A$1:$AY$40000,Index!$A671*40-38,2)</f>
        <v>0</v>
      </c>
      <c r="E671" s="154">
        <f t="shared" si="74"/>
        <v>26721</v>
      </c>
      <c r="F671" t="str">
        <f t="shared" si="71"/>
        <v>0</v>
      </c>
      <c r="G671" s="131">
        <f>INDEX(GLSShapes!$A$1:$AY$40000,Index!$A671*40-38,1)</f>
        <v>0</v>
      </c>
      <c r="H671" s="112" t="str">
        <f t="shared" si="72"/>
        <v>00</v>
      </c>
      <c r="I671" s="194">
        <f>IF(F671&lt;&gt;"0",INDEX(GLSShapes!$A$1:$AY$40000,Index!$A671*40-34,40),0)</f>
        <v>0</v>
      </c>
      <c r="J671" s="194">
        <f>IF(F671&lt;&gt;"0",INDEX(GLSShapes!$A$1:$AY$40000,Index!$A671*40-34,41),0)</f>
        <v>0</v>
      </c>
      <c r="M671" s="194" t="e">
        <f>INDEX(GLSShapes!$A$1:$AY$15000,Index!$A671*40-34,44)</f>
        <v>#REF!</v>
      </c>
      <c r="N671" s="194" t="e">
        <f>INDEX(GLSShapes!$A$1:$AY$15000,Index!$A671*40-34,45)</f>
        <v>#REF!</v>
      </c>
      <c r="Q671" s="194">
        <f>IF(F671&lt;&gt;"0",INDEX(GLSShapes!$A$1:$AY$15000,Index!$A671*40-34,48),0)</f>
        <v>0</v>
      </c>
      <c r="R671" s="194">
        <f>IF(F671&lt;&gt;"0",INDEX(GLSShapes!$A$1:$AY$15000,Index!$A671*40-34,49),0)</f>
        <v>0</v>
      </c>
    </row>
    <row r="672" spans="1:18">
      <c r="A672" s="80">
        <f t="shared" si="70"/>
        <v>670</v>
      </c>
      <c r="B672" s="157">
        <f>INDEX(GLSShapes!$A$1:$AY$40000,Index!$A672*40-39,1)</f>
        <v>0</v>
      </c>
      <c r="C672" t="str">
        <f t="shared" si="73"/>
        <v>DEER</v>
      </c>
      <c r="D672" s="132">
        <f>INDEX(GLSShapes!$A$1:$AY$40000,Index!$A672*40-38,2)</f>
        <v>0</v>
      </c>
      <c r="E672" s="154">
        <f t="shared" si="74"/>
        <v>26761</v>
      </c>
      <c r="F672" t="str">
        <f t="shared" si="71"/>
        <v>0</v>
      </c>
      <c r="G672" s="131">
        <f>INDEX(GLSShapes!$A$1:$AY$40000,Index!$A672*40-38,1)</f>
        <v>0</v>
      </c>
      <c r="H672" s="112" t="str">
        <f t="shared" si="72"/>
        <v>00</v>
      </c>
      <c r="I672" s="194">
        <f>IF(F672&lt;&gt;"0",INDEX(GLSShapes!$A$1:$AY$40000,Index!$A672*40-34,40),0)</f>
        <v>0</v>
      </c>
      <c r="J672" s="194">
        <f>IF(F672&lt;&gt;"0",INDEX(GLSShapes!$A$1:$AY$40000,Index!$A672*40-34,41),0)</f>
        <v>0</v>
      </c>
      <c r="M672" s="194" t="e">
        <f>INDEX(GLSShapes!$A$1:$AY$15000,Index!$A672*40-34,44)</f>
        <v>#REF!</v>
      </c>
      <c r="N672" s="194" t="e">
        <f>INDEX(GLSShapes!$A$1:$AY$15000,Index!$A672*40-34,45)</f>
        <v>#REF!</v>
      </c>
      <c r="Q672" s="194">
        <f>IF(F672&lt;&gt;"0",INDEX(GLSShapes!$A$1:$AY$15000,Index!$A672*40-34,48),0)</f>
        <v>0</v>
      </c>
      <c r="R672" s="194">
        <f>IF(F672&lt;&gt;"0",INDEX(GLSShapes!$A$1:$AY$15000,Index!$A672*40-34,49),0)</f>
        <v>0</v>
      </c>
    </row>
    <row r="673" spans="1:18">
      <c r="A673" s="80">
        <f t="shared" si="70"/>
        <v>671</v>
      </c>
      <c r="B673" s="157">
        <f>INDEX(GLSShapes!$A$1:$AY$40000,Index!$A673*40-39,1)</f>
        <v>0</v>
      </c>
      <c r="C673" t="str">
        <f t="shared" si="73"/>
        <v>DEER</v>
      </c>
      <c r="D673" s="132">
        <f>INDEX(GLSShapes!$A$1:$AY$40000,Index!$A673*40-38,2)</f>
        <v>0</v>
      </c>
      <c r="E673" s="154">
        <f t="shared" si="74"/>
        <v>26801</v>
      </c>
      <c r="F673" t="str">
        <f t="shared" si="71"/>
        <v>0</v>
      </c>
      <c r="G673" s="131">
        <f>INDEX(GLSShapes!$A$1:$AY$40000,Index!$A673*40-38,1)</f>
        <v>0</v>
      </c>
      <c r="H673" s="112" t="str">
        <f t="shared" si="72"/>
        <v>00</v>
      </c>
      <c r="I673" s="194">
        <f>IF(F673&lt;&gt;"0",INDEX(GLSShapes!$A$1:$AY$40000,Index!$A673*40-34,40),0)</f>
        <v>0</v>
      </c>
      <c r="J673" s="194">
        <f>IF(F673&lt;&gt;"0",INDEX(GLSShapes!$A$1:$AY$40000,Index!$A673*40-34,41),0)</f>
        <v>0</v>
      </c>
      <c r="M673" s="194" t="e">
        <f>INDEX(GLSShapes!$A$1:$AY$15000,Index!$A673*40-34,44)</f>
        <v>#REF!</v>
      </c>
      <c r="N673" s="194" t="e">
        <f>INDEX(GLSShapes!$A$1:$AY$15000,Index!$A673*40-34,45)</f>
        <v>#REF!</v>
      </c>
      <c r="Q673" s="194">
        <f>IF(F673&lt;&gt;"0",INDEX(GLSShapes!$A$1:$AY$15000,Index!$A673*40-34,48),0)</f>
        <v>0</v>
      </c>
      <c r="R673" s="194">
        <f>IF(F673&lt;&gt;"0",INDEX(GLSShapes!$A$1:$AY$15000,Index!$A673*40-34,49),0)</f>
        <v>0</v>
      </c>
    </row>
    <row r="674" spans="1:18">
      <c r="A674" s="80">
        <f t="shared" si="70"/>
        <v>672</v>
      </c>
      <c r="B674" s="157">
        <f>INDEX(GLSShapes!$A$1:$AY$40000,Index!$A674*40-39,1)</f>
        <v>0</v>
      </c>
      <c r="C674" t="str">
        <f t="shared" si="73"/>
        <v>DEER</v>
      </c>
      <c r="D674" s="132">
        <f>INDEX(GLSShapes!$A$1:$AY$40000,Index!$A674*40-38,2)</f>
        <v>0</v>
      </c>
      <c r="E674" s="154">
        <f t="shared" si="74"/>
        <v>26841</v>
      </c>
      <c r="F674" t="str">
        <f t="shared" si="71"/>
        <v>0</v>
      </c>
      <c r="G674" s="131">
        <f>INDEX(GLSShapes!$A$1:$AY$40000,Index!$A674*40-38,1)</f>
        <v>0</v>
      </c>
      <c r="H674" s="112" t="str">
        <f t="shared" si="72"/>
        <v>00</v>
      </c>
      <c r="I674" s="194">
        <f>IF(F674&lt;&gt;"0",INDEX(GLSShapes!$A$1:$AY$40000,Index!$A674*40-34,40),0)</f>
        <v>0</v>
      </c>
      <c r="J674" s="194">
        <f>IF(F674&lt;&gt;"0",INDEX(GLSShapes!$A$1:$AY$40000,Index!$A674*40-34,41),0)</f>
        <v>0</v>
      </c>
      <c r="M674" s="194" t="e">
        <f>INDEX(GLSShapes!$A$1:$AY$15000,Index!$A674*40-34,44)</f>
        <v>#REF!</v>
      </c>
      <c r="N674" s="194" t="e">
        <f>INDEX(GLSShapes!$A$1:$AY$15000,Index!$A674*40-34,45)</f>
        <v>#REF!</v>
      </c>
      <c r="Q674" s="194">
        <f>IF(F674&lt;&gt;"0",INDEX(GLSShapes!$A$1:$AY$15000,Index!$A674*40-34,48),0)</f>
        <v>0</v>
      </c>
      <c r="R674" s="194">
        <f>IF(F674&lt;&gt;"0",INDEX(GLSShapes!$A$1:$AY$15000,Index!$A674*40-34,49),0)</f>
        <v>0</v>
      </c>
    </row>
    <row r="675" spans="1:18">
      <c r="A675" s="80">
        <f t="shared" si="70"/>
        <v>673</v>
      </c>
      <c r="B675" s="157">
        <f>INDEX(GLSShapes!$A$1:$AY$40000,Index!$A675*40-39,1)</f>
        <v>0</v>
      </c>
      <c r="C675" t="str">
        <f t="shared" si="73"/>
        <v>DEER</v>
      </c>
      <c r="D675" s="132">
        <f>INDEX(GLSShapes!$A$1:$AY$40000,Index!$A675*40-38,2)</f>
        <v>0</v>
      </c>
      <c r="E675" s="154">
        <f t="shared" si="74"/>
        <v>26881</v>
      </c>
      <c r="F675" t="str">
        <f t="shared" si="71"/>
        <v>0</v>
      </c>
      <c r="G675" s="131">
        <f>INDEX(GLSShapes!$A$1:$AY$40000,Index!$A675*40-38,1)</f>
        <v>0</v>
      </c>
      <c r="H675" s="112" t="str">
        <f t="shared" si="72"/>
        <v>00</v>
      </c>
      <c r="I675" s="194">
        <f>IF(F675&lt;&gt;"0",INDEX(GLSShapes!$A$1:$AY$40000,Index!$A675*40-34,40),0)</f>
        <v>0</v>
      </c>
      <c r="J675" s="194">
        <f>IF(F675&lt;&gt;"0",INDEX(GLSShapes!$A$1:$AY$40000,Index!$A675*40-34,41),0)</f>
        <v>0</v>
      </c>
      <c r="M675" s="194" t="e">
        <f>INDEX(GLSShapes!$A$1:$AY$15000,Index!$A675*40-34,44)</f>
        <v>#REF!</v>
      </c>
      <c r="N675" s="194" t="e">
        <f>INDEX(GLSShapes!$A$1:$AY$15000,Index!$A675*40-34,45)</f>
        <v>#REF!</v>
      </c>
      <c r="Q675" s="194">
        <f>IF(F675&lt;&gt;"0",INDEX(GLSShapes!$A$1:$AY$15000,Index!$A675*40-34,48),0)</f>
        <v>0</v>
      </c>
      <c r="R675" s="194">
        <f>IF(F675&lt;&gt;"0",INDEX(GLSShapes!$A$1:$AY$15000,Index!$A675*40-34,49),0)</f>
        <v>0</v>
      </c>
    </row>
    <row r="676" spans="1:18">
      <c r="A676" s="80">
        <f t="shared" si="70"/>
        <v>674</v>
      </c>
      <c r="B676" s="157">
        <f>INDEX(GLSShapes!$A$1:$AY$40000,Index!$A676*40-39,1)</f>
        <v>0</v>
      </c>
      <c r="C676" t="str">
        <f t="shared" si="73"/>
        <v>DEER</v>
      </c>
      <c r="D676" s="132">
        <f>INDEX(GLSShapes!$A$1:$AY$40000,Index!$A676*40-38,2)</f>
        <v>0</v>
      </c>
      <c r="E676" s="154">
        <f t="shared" si="74"/>
        <v>26921</v>
      </c>
      <c r="F676" t="str">
        <f t="shared" si="71"/>
        <v>0</v>
      </c>
      <c r="G676" s="131">
        <f>INDEX(GLSShapes!$A$1:$AY$40000,Index!$A676*40-38,1)</f>
        <v>0</v>
      </c>
      <c r="H676" s="112" t="str">
        <f t="shared" si="72"/>
        <v>00</v>
      </c>
      <c r="I676" s="194">
        <f>IF(F676&lt;&gt;"0",INDEX(GLSShapes!$A$1:$AY$40000,Index!$A676*40-34,40),0)</f>
        <v>0</v>
      </c>
      <c r="J676" s="194">
        <f>IF(F676&lt;&gt;"0",INDEX(GLSShapes!$A$1:$AY$40000,Index!$A676*40-34,41),0)</f>
        <v>0</v>
      </c>
      <c r="M676" s="194" t="e">
        <f>INDEX(GLSShapes!$A$1:$AY$15000,Index!$A676*40-34,44)</f>
        <v>#REF!</v>
      </c>
      <c r="N676" s="194" t="e">
        <f>INDEX(GLSShapes!$A$1:$AY$15000,Index!$A676*40-34,45)</f>
        <v>#REF!</v>
      </c>
      <c r="Q676" s="194">
        <f>IF(F676&lt;&gt;"0",INDEX(GLSShapes!$A$1:$AY$15000,Index!$A676*40-34,48),0)</f>
        <v>0</v>
      </c>
      <c r="R676" s="194">
        <f>IF(F676&lt;&gt;"0",INDEX(GLSShapes!$A$1:$AY$15000,Index!$A676*40-34,49),0)</f>
        <v>0</v>
      </c>
    </row>
    <row r="677" spans="1:18">
      <c r="A677" s="80">
        <f t="shared" si="70"/>
        <v>675</v>
      </c>
      <c r="B677" s="157">
        <f>INDEX(GLSShapes!$A$1:$AY$40000,Index!$A677*40-39,1)</f>
        <v>0</v>
      </c>
      <c r="C677" t="str">
        <f t="shared" si="73"/>
        <v>DEER</v>
      </c>
      <c r="D677" s="132">
        <f>INDEX(GLSShapes!$A$1:$AY$40000,Index!$A677*40-38,2)</f>
        <v>0</v>
      </c>
      <c r="E677" s="154">
        <f t="shared" si="74"/>
        <v>26961</v>
      </c>
      <c r="F677" t="str">
        <f t="shared" si="71"/>
        <v>0</v>
      </c>
      <c r="G677" s="131">
        <f>INDEX(GLSShapes!$A$1:$AY$40000,Index!$A677*40-38,1)</f>
        <v>0</v>
      </c>
      <c r="H677" s="112" t="str">
        <f t="shared" si="72"/>
        <v>00</v>
      </c>
      <c r="I677" s="194">
        <f>IF(F677&lt;&gt;"0",INDEX(GLSShapes!$A$1:$AY$40000,Index!$A677*40-34,40),0)</f>
        <v>0</v>
      </c>
      <c r="J677" s="194">
        <f>IF(F677&lt;&gt;"0",INDEX(GLSShapes!$A$1:$AY$40000,Index!$A677*40-34,41),0)</f>
        <v>0</v>
      </c>
      <c r="M677" s="194" t="e">
        <f>INDEX(GLSShapes!$A$1:$AY$15000,Index!$A677*40-34,44)</f>
        <v>#REF!</v>
      </c>
      <c r="N677" s="194" t="e">
        <f>INDEX(GLSShapes!$A$1:$AY$15000,Index!$A677*40-34,45)</f>
        <v>#REF!</v>
      </c>
      <c r="Q677" s="194">
        <f>IF(F677&lt;&gt;"0",INDEX(GLSShapes!$A$1:$AY$15000,Index!$A677*40-34,48),0)</f>
        <v>0</v>
      </c>
      <c r="R677" s="194">
        <f>IF(F677&lt;&gt;"0",INDEX(GLSShapes!$A$1:$AY$15000,Index!$A677*40-34,49),0)</f>
        <v>0</v>
      </c>
    </row>
    <row r="678" spans="1:18">
      <c r="A678" s="80">
        <f t="shared" si="70"/>
        <v>676</v>
      </c>
      <c r="B678" s="157">
        <f>INDEX(GLSShapes!$A$1:$AY$40000,Index!$A678*40-39,1)</f>
        <v>0</v>
      </c>
      <c r="C678" t="str">
        <f t="shared" si="73"/>
        <v>DEER</v>
      </c>
      <c r="D678" s="132">
        <f>INDEX(GLSShapes!$A$1:$AY$40000,Index!$A678*40-38,2)</f>
        <v>0</v>
      </c>
      <c r="E678" s="154">
        <f t="shared" si="74"/>
        <v>27001</v>
      </c>
      <c r="F678" t="str">
        <f t="shared" si="71"/>
        <v>0</v>
      </c>
      <c r="G678" s="131">
        <f>INDEX(GLSShapes!$A$1:$AY$40000,Index!$A678*40-38,1)</f>
        <v>0</v>
      </c>
      <c r="H678" s="112" t="str">
        <f t="shared" si="72"/>
        <v>00</v>
      </c>
      <c r="I678" s="194">
        <f>IF(F678&lt;&gt;"0",INDEX(GLSShapes!$A$1:$AY$40000,Index!$A678*40-34,40),0)</f>
        <v>0</v>
      </c>
      <c r="J678" s="194">
        <f>IF(F678&lt;&gt;"0",INDEX(GLSShapes!$A$1:$AY$40000,Index!$A678*40-34,41),0)</f>
        <v>0</v>
      </c>
      <c r="M678" s="194" t="e">
        <f>INDEX(GLSShapes!$A$1:$AY$15000,Index!$A678*40-34,44)</f>
        <v>#REF!</v>
      </c>
      <c r="N678" s="194" t="e">
        <f>INDEX(GLSShapes!$A$1:$AY$15000,Index!$A678*40-34,45)</f>
        <v>#REF!</v>
      </c>
      <c r="Q678" s="194">
        <f>IF(F678&lt;&gt;"0",INDEX(GLSShapes!$A$1:$AY$15000,Index!$A678*40-34,48),0)</f>
        <v>0</v>
      </c>
      <c r="R678" s="194">
        <f>IF(F678&lt;&gt;"0",INDEX(GLSShapes!$A$1:$AY$15000,Index!$A678*40-34,49),0)</f>
        <v>0</v>
      </c>
    </row>
    <row r="679" spans="1:18">
      <c r="A679" s="80">
        <f t="shared" si="70"/>
        <v>677</v>
      </c>
      <c r="B679" s="157">
        <f>INDEX(GLSShapes!$A$1:$AY$40000,Index!$A679*40-39,1)</f>
        <v>0</v>
      </c>
      <c r="C679" t="str">
        <f t="shared" si="73"/>
        <v>DEER</v>
      </c>
      <c r="D679" s="132">
        <f>INDEX(GLSShapes!$A$1:$AY$40000,Index!$A679*40-38,2)</f>
        <v>0</v>
      </c>
      <c r="E679" s="154">
        <f t="shared" si="74"/>
        <v>27041</v>
      </c>
      <c r="F679" t="str">
        <f t="shared" si="71"/>
        <v>0</v>
      </c>
      <c r="G679" s="131">
        <f>INDEX(GLSShapes!$A$1:$AY$40000,Index!$A679*40-38,1)</f>
        <v>0</v>
      </c>
      <c r="H679" s="112" t="str">
        <f t="shared" si="72"/>
        <v>00</v>
      </c>
      <c r="I679" s="194">
        <f>IF(F679&lt;&gt;"0",INDEX(GLSShapes!$A$1:$AY$40000,Index!$A679*40-34,40),0)</f>
        <v>0</v>
      </c>
      <c r="J679" s="194">
        <f>IF(F679&lt;&gt;"0",INDEX(GLSShapes!$A$1:$AY$40000,Index!$A679*40-34,41),0)</f>
        <v>0</v>
      </c>
      <c r="M679" s="194" t="e">
        <f>INDEX(GLSShapes!$A$1:$AY$15000,Index!$A679*40-34,44)</f>
        <v>#REF!</v>
      </c>
      <c r="N679" s="194" t="e">
        <f>INDEX(GLSShapes!$A$1:$AY$15000,Index!$A679*40-34,45)</f>
        <v>#REF!</v>
      </c>
      <c r="Q679" s="194">
        <f>IF(F679&lt;&gt;"0",INDEX(GLSShapes!$A$1:$AY$15000,Index!$A679*40-34,48),0)</f>
        <v>0</v>
      </c>
      <c r="R679" s="194">
        <f>IF(F679&lt;&gt;"0",INDEX(GLSShapes!$A$1:$AY$15000,Index!$A679*40-34,49),0)</f>
        <v>0</v>
      </c>
    </row>
    <row r="680" spans="1:18">
      <c r="A680" s="80">
        <f t="shared" si="70"/>
        <v>678</v>
      </c>
      <c r="B680" s="157">
        <f>INDEX(GLSShapes!$A$1:$AY$40000,Index!$A680*40-39,1)</f>
        <v>0</v>
      </c>
      <c r="C680" t="str">
        <f t="shared" si="73"/>
        <v>DEER</v>
      </c>
      <c r="D680" s="132">
        <f>INDEX(GLSShapes!$A$1:$AY$40000,Index!$A680*40-38,2)</f>
        <v>0</v>
      </c>
      <c r="E680" s="154">
        <f t="shared" si="74"/>
        <v>27081</v>
      </c>
      <c r="F680" t="str">
        <f t="shared" si="71"/>
        <v>0</v>
      </c>
      <c r="G680" s="131">
        <f>INDEX(GLSShapes!$A$1:$AY$40000,Index!$A680*40-38,1)</f>
        <v>0</v>
      </c>
      <c r="H680" s="112" t="str">
        <f t="shared" si="72"/>
        <v>00</v>
      </c>
      <c r="I680" s="194">
        <f>IF(F680&lt;&gt;"0",INDEX(GLSShapes!$A$1:$AY$40000,Index!$A680*40-34,40),0)</f>
        <v>0</v>
      </c>
      <c r="J680" s="194">
        <f>IF(F680&lt;&gt;"0",INDEX(GLSShapes!$A$1:$AY$40000,Index!$A680*40-34,41),0)</f>
        <v>0</v>
      </c>
      <c r="M680" s="194" t="e">
        <f>INDEX(GLSShapes!$A$1:$AY$15000,Index!$A680*40-34,44)</f>
        <v>#REF!</v>
      </c>
      <c r="N680" s="194" t="e">
        <f>INDEX(GLSShapes!$A$1:$AY$15000,Index!$A680*40-34,45)</f>
        <v>#REF!</v>
      </c>
      <c r="Q680" s="194">
        <f>IF(F680&lt;&gt;"0",INDEX(GLSShapes!$A$1:$AY$15000,Index!$A680*40-34,48),0)</f>
        <v>0</v>
      </c>
      <c r="R680" s="194">
        <f>IF(F680&lt;&gt;"0",INDEX(GLSShapes!$A$1:$AY$15000,Index!$A680*40-34,49),0)</f>
        <v>0</v>
      </c>
    </row>
    <row r="681" spans="1:18">
      <c r="A681" s="80">
        <f t="shared" si="70"/>
        <v>679</v>
      </c>
      <c r="B681" s="157">
        <f>INDEX(GLSShapes!$A$1:$AY$40000,Index!$A681*40-39,1)</f>
        <v>0</v>
      </c>
      <c r="C681" t="str">
        <f t="shared" si="73"/>
        <v>DEER</v>
      </c>
      <c r="D681" s="132">
        <f>INDEX(GLSShapes!$A$1:$AY$40000,Index!$A681*40-38,2)</f>
        <v>0</v>
      </c>
      <c r="E681" s="154">
        <f t="shared" si="74"/>
        <v>27121</v>
      </c>
      <c r="F681" t="str">
        <f t="shared" si="71"/>
        <v>0</v>
      </c>
      <c r="G681" s="131">
        <f>INDEX(GLSShapes!$A$1:$AY$40000,Index!$A681*40-38,1)</f>
        <v>0</v>
      </c>
      <c r="H681" s="112" t="str">
        <f t="shared" si="72"/>
        <v>00</v>
      </c>
      <c r="I681" s="194">
        <f>IF(F681&lt;&gt;"0",INDEX(GLSShapes!$A$1:$AY$40000,Index!$A681*40-34,40),0)</f>
        <v>0</v>
      </c>
      <c r="J681" s="194">
        <f>IF(F681&lt;&gt;"0",INDEX(GLSShapes!$A$1:$AY$40000,Index!$A681*40-34,41),0)</f>
        <v>0</v>
      </c>
      <c r="M681" s="194" t="e">
        <f>INDEX(GLSShapes!$A$1:$AY$15000,Index!$A681*40-34,44)</f>
        <v>#REF!</v>
      </c>
      <c r="N681" s="194" t="e">
        <f>INDEX(GLSShapes!$A$1:$AY$15000,Index!$A681*40-34,45)</f>
        <v>#REF!</v>
      </c>
      <c r="Q681" s="194">
        <f>IF(F681&lt;&gt;"0",INDEX(GLSShapes!$A$1:$AY$15000,Index!$A681*40-34,48),0)</f>
        <v>0</v>
      </c>
      <c r="R681" s="194">
        <f>IF(F681&lt;&gt;"0",INDEX(GLSShapes!$A$1:$AY$15000,Index!$A681*40-34,49),0)</f>
        <v>0</v>
      </c>
    </row>
    <row r="682" spans="1:18">
      <c r="A682" s="80">
        <f t="shared" si="70"/>
        <v>680</v>
      </c>
      <c r="B682" s="157">
        <f>INDEX(GLSShapes!$A$1:$AY$40000,Index!$A682*40-39,1)</f>
        <v>0</v>
      </c>
      <c r="C682" t="str">
        <f t="shared" si="73"/>
        <v>DEER</v>
      </c>
      <c r="D682" s="132">
        <f>INDEX(GLSShapes!$A$1:$AY$40000,Index!$A682*40-38,2)</f>
        <v>0</v>
      </c>
      <c r="E682" s="154">
        <f t="shared" si="74"/>
        <v>27161</v>
      </c>
      <c r="F682" t="str">
        <f t="shared" si="71"/>
        <v>0</v>
      </c>
      <c r="G682" s="131">
        <f>INDEX(GLSShapes!$A$1:$AY$40000,Index!$A682*40-38,1)</f>
        <v>0</v>
      </c>
      <c r="H682" s="112" t="str">
        <f t="shared" si="72"/>
        <v>00</v>
      </c>
      <c r="I682" s="194">
        <f>IF(F682&lt;&gt;"0",INDEX(GLSShapes!$A$1:$AY$40000,Index!$A682*40-34,40),0)</f>
        <v>0</v>
      </c>
      <c r="J682" s="194">
        <f>IF(F682&lt;&gt;"0",INDEX(GLSShapes!$A$1:$AY$40000,Index!$A682*40-34,41),0)</f>
        <v>0</v>
      </c>
      <c r="M682" s="194" t="e">
        <f>INDEX(GLSShapes!$A$1:$AY$15000,Index!$A682*40-34,44)</f>
        <v>#REF!</v>
      </c>
      <c r="N682" s="194" t="e">
        <f>INDEX(GLSShapes!$A$1:$AY$15000,Index!$A682*40-34,45)</f>
        <v>#REF!</v>
      </c>
      <c r="Q682" s="194">
        <f>IF(F682&lt;&gt;"0",INDEX(GLSShapes!$A$1:$AY$15000,Index!$A682*40-34,48),0)</f>
        <v>0</v>
      </c>
      <c r="R682" s="194">
        <f>IF(F682&lt;&gt;"0",INDEX(GLSShapes!$A$1:$AY$15000,Index!$A682*40-34,49),0)</f>
        <v>0</v>
      </c>
    </row>
    <row r="683" spans="1:18">
      <c r="A683" s="80">
        <f t="shared" si="70"/>
        <v>681</v>
      </c>
      <c r="B683" s="157">
        <f>INDEX(GLSShapes!$A$1:$AY$40000,Index!$A683*40-39,1)</f>
        <v>0</v>
      </c>
      <c r="C683" t="str">
        <f t="shared" si="73"/>
        <v>DEER</v>
      </c>
      <c r="D683" s="132">
        <f>INDEX(GLSShapes!$A$1:$AY$40000,Index!$A683*40-38,2)</f>
        <v>0</v>
      </c>
      <c r="E683" s="154">
        <f t="shared" si="74"/>
        <v>27201</v>
      </c>
      <c r="F683" t="str">
        <f t="shared" si="71"/>
        <v>0</v>
      </c>
      <c r="G683" s="131">
        <f>INDEX(GLSShapes!$A$1:$AY$40000,Index!$A683*40-38,1)</f>
        <v>0</v>
      </c>
      <c r="H683" s="112" t="str">
        <f t="shared" si="72"/>
        <v>00</v>
      </c>
      <c r="I683" s="194">
        <f>IF(F683&lt;&gt;"0",INDEX(GLSShapes!$A$1:$AY$40000,Index!$A683*40-34,40),0)</f>
        <v>0</v>
      </c>
      <c r="J683" s="194">
        <f>IF(F683&lt;&gt;"0",INDEX(GLSShapes!$A$1:$AY$40000,Index!$A683*40-34,41),0)</f>
        <v>0</v>
      </c>
      <c r="M683" s="194" t="e">
        <f>INDEX(GLSShapes!$A$1:$AY$15000,Index!$A683*40-34,44)</f>
        <v>#REF!</v>
      </c>
      <c r="N683" s="194" t="e">
        <f>INDEX(GLSShapes!$A$1:$AY$15000,Index!$A683*40-34,45)</f>
        <v>#REF!</v>
      </c>
      <c r="Q683" s="194">
        <f>IF(F683&lt;&gt;"0",INDEX(GLSShapes!$A$1:$AY$15000,Index!$A683*40-34,48),0)</f>
        <v>0</v>
      </c>
      <c r="R683" s="194">
        <f>IF(F683&lt;&gt;"0",INDEX(GLSShapes!$A$1:$AY$15000,Index!$A683*40-34,49),0)</f>
        <v>0</v>
      </c>
    </row>
    <row r="684" spans="1:18">
      <c r="A684" s="80">
        <f t="shared" si="70"/>
        <v>682</v>
      </c>
      <c r="B684" s="157">
        <f>INDEX(GLSShapes!$A$1:$AY$40000,Index!$A684*40-39,1)</f>
        <v>0</v>
      </c>
      <c r="C684" t="str">
        <f t="shared" si="73"/>
        <v>DEER</v>
      </c>
      <c r="D684" s="132">
        <f>INDEX(GLSShapes!$A$1:$AY$40000,Index!$A684*40-38,2)</f>
        <v>0</v>
      </c>
      <c r="E684" s="154">
        <f t="shared" si="74"/>
        <v>27241</v>
      </c>
      <c r="F684" t="str">
        <f t="shared" si="71"/>
        <v>0</v>
      </c>
      <c r="G684" s="131">
        <f>INDEX(GLSShapes!$A$1:$AY$40000,Index!$A684*40-38,1)</f>
        <v>0</v>
      </c>
      <c r="H684" s="112" t="str">
        <f t="shared" si="72"/>
        <v>00</v>
      </c>
      <c r="I684" s="194">
        <f>IF(F684&lt;&gt;"0",INDEX(GLSShapes!$A$1:$AY$40000,Index!$A684*40-34,40),0)</f>
        <v>0</v>
      </c>
      <c r="J684" s="194">
        <f>IF(F684&lt;&gt;"0",INDEX(GLSShapes!$A$1:$AY$40000,Index!$A684*40-34,41),0)</f>
        <v>0</v>
      </c>
      <c r="M684" s="194" t="e">
        <f>INDEX(GLSShapes!$A$1:$AY$15000,Index!$A684*40-34,44)</f>
        <v>#REF!</v>
      </c>
      <c r="N684" s="194" t="e">
        <f>INDEX(GLSShapes!$A$1:$AY$15000,Index!$A684*40-34,45)</f>
        <v>#REF!</v>
      </c>
      <c r="Q684" s="194">
        <f>IF(F684&lt;&gt;"0",INDEX(GLSShapes!$A$1:$AY$15000,Index!$A684*40-34,48),0)</f>
        <v>0</v>
      </c>
      <c r="R684" s="194">
        <f>IF(F684&lt;&gt;"0",INDEX(GLSShapes!$A$1:$AY$15000,Index!$A684*40-34,49),0)</f>
        <v>0</v>
      </c>
    </row>
    <row r="685" spans="1:18">
      <c r="A685" s="80">
        <f t="shared" si="70"/>
        <v>683</v>
      </c>
      <c r="B685" s="157">
        <f>INDEX(GLSShapes!$A$1:$AY$40000,Index!$A685*40-39,1)</f>
        <v>0</v>
      </c>
      <c r="C685" t="str">
        <f t="shared" si="73"/>
        <v>DEER</v>
      </c>
      <c r="D685" s="132">
        <f>INDEX(GLSShapes!$A$1:$AY$40000,Index!$A685*40-38,2)</f>
        <v>0</v>
      </c>
      <c r="E685" s="154">
        <f t="shared" si="74"/>
        <v>27281</v>
      </c>
      <c r="F685" t="str">
        <f t="shared" si="71"/>
        <v>0</v>
      </c>
      <c r="G685" s="131">
        <f>INDEX(GLSShapes!$A$1:$AY$40000,Index!$A685*40-38,1)</f>
        <v>0</v>
      </c>
      <c r="H685" s="112" t="str">
        <f t="shared" si="72"/>
        <v>00</v>
      </c>
      <c r="I685" s="194">
        <f>IF(F685&lt;&gt;"0",INDEX(GLSShapes!$A$1:$AY$40000,Index!$A685*40-34,40),0)</f>
        <v>0</v>
      </c>
      <c r="J685" s="194">
        <f>IF(F685&lt;&gt;"0",INDEX(GLSShapes!$A$1:$AY$40000,Index!$A685*40-34,41),0)</f>
        <v>0</v>
      </c>
      <c r="M685" s="194" t="e">
        <f>INDEX(GLSShapes!$A$1:$AY$15000,Index!$A685*40-34,44)</f>
        <v>#REF!</v>
      </c>
      <c r="N685" s="194" t="e">
        <f>INDEX(GLSShapes!$A$1:$AY$15000,Index!$A685*40-34,45)</f>
        <v>#REF!</v>
      </c>
      <c r="Q685" s="194">
        <f>IF(F685&lt;&gt;"0",INDEX(GLSShapes!$A$1:$AY$15000,Index!$A685*40-34,48),0)</f>
        <v>0</v>
      </c>
      <c r="R685" s="194">
        <f>IF(F685&lt;&gt;"0",INDEX(GLSShapes!$A$1:$AY$15000,Index!$A685*40-34,49),0)</f>
        <v>0</v>
      </c>
    </row>
    <row r="686" spans="1:18">
      <c r="A686" s="80">
        <f t="shared" si="70"/>
        <v>684</v>
      </c>
      <c r="B686" s="157">
        <f>INDEX(GLSShapes!$A$1:$AY$40000,Index!$A686*40-39,1)</f>
        <v>0</v>
      </c>
      <c r="C686" t="str">
        <f t="shared" si="73"/>
        <v>DEER</v>
      </c>
      <c r="D686" s="132">
        <f>INDEX(GLSShapes!$A$1:$AY$40000,Index!$A686*40-38,2)</f>
        <v>0</v>
      </c>
      <c r="E686" s="154">
        <f t="shared" si="74"/>
        <v>27321</v>
      </c>
      <c r="F686" t="str">
        <f t="shared" si="71"/>
        <v>0</v>
      </c>
      <c r="G686" s="131">
        <f>INDEX(GLSShapes!$A$1:$AY$40000,Index!$A686*40-38,1)</f>
        <v>0</v>
      </c>
      <c r="H686" s="112" t="str">
        <f t="shared" si="72"/>
        <v>00</v>
      </c>
      <c r="I686" s="194">
        <f>IF(F686&lt;&gt;"0",INDEX(GLSShapes!$A$1:$AY$40000,Index!$A686*40-34,40),0)</f>
        <v>0</v>
      </c>
      <c r="J686" s="194">
        <f>IF(F686&lt;&gt;"0",INDEX(GLSShapes!$A$1:$AY$40000,Index!$A686*40-34,41),0)</f>
        <v>0</v>
      </c>
      <c r="M686" s="194" t="e">
        <f>INDEX(GLSShapes!$A$1:$AY$15000,Index!$A686*40-34,44)</f>
        <v>#REF!</v>
      </c>
      <c r="N686" s="194" t="e">
        <f>INDEX(GLSShapes!$A$1:$AY$15000,Index!$A686*40-34,45)</f>
        <v>#REF!</v>
      </c>
      <c r="Q686" s="194">
        <f>IF(F686&lt;&gt;"0",INDEX(GLSShapes!$A$1:$AY$15000,Index!$A686*40-34,48),0)</f>
        <v>0</v>
      </c>
      <c r="R686" s="194">
        <f>IF(F686&lt;&gt;"0",INDEX(GLSShapes!$A$1:$AY$15000,Index!$A686*40-34,49),0)</f>
        <v>0</v>
      </c>
    </row>
    <row r="687" spans="1:18">
      <c r="A687" s="80">
        <f t="shared" si="70"/>
        <v>685</v>
      </c>
      <c r="B687" s="157">
        <f>INDEX(GLSShapes!$A$1:$AY$40000,Index!$A687*40-39,1)</f>
        <v>0</v>
      </c>
      <c r="C687" t="str">
        <f t="shared" si="73"/>
        <v>DEER</v>
      </c>
      <c r="D687" s="132">
        <f>INDEX(GLSShapes!$A$1:$AY$40000,Index!$A687*40-38,2)</f>
        <v>0</v>
      </c>
      <c r="E687" s="154">
        <f t="shared" si="74"/>
        <v>27361</v>
      </c>
      <c r="F687" t="str">
        <f t="shared" si="71"/>
        <v>0</v>
      </c>
      <c r="G687" s="131">
        <f>INDEX(GLSShapes!$A$1:$AY$40000,Index!$A687*40-38,1)</f>
        <v>0</v>
      </c>
      <c r="H687" s="112" t="str">
        <f t="shared" si="72"/>
        <v>00</v>
      </c>
      <c r="I687" s="194">
        <f>IF(F687&lt;&gt;"0",INDEX(GLSShapes!$A$1:$AY$40000,Index!$A687*40-34,40),0)</f>
        <v>0</v>
      </c>
      <c r="J687" s="194">
        <f>IF(F687&lt;&gt;"0",INDEX(GLSShapes!$A$1:$AY$40000,Index!$A687*40-34,41),0)</f>
        <v>0</v>
      </c>
      <c r="M687" s="194" t="e">
        <f>INDEX(GLSShapes!$A$1:$AY$15000,Index!$A687*40-34,44)</f>
        <v>#REF!</v>
      </c>
      <c r="N687" s="194" t="e">
        <f>INDEX(GLSShapes!$A$1:$AY$15000,Index!$A687*40-34,45)</f>
        <v>#REF!</v>
      </c>
      <c r="Q687" s="194">
        <f>IF(F687&lt;&gt;"0",INDEX(GLSShapes!$A$1:$AY$15000,Index!$A687*40-34,48),0)</f>
        <v>0</v>
      </c>
      <c r="R687" s="194">
        <f>IF(F687&lt;&gt;"0",INDEX(GLSShapes!$A$1:$AY$15000,Index!$A687*40-34,49),0)</f>
        <v>0</v>
      </c>
    </row>
    <row r="688" spans="1:18">
      <c r="A688" s="80">
        <f t="shared" si="70"/>
        <v>686</v>
      </c>
      <c r="B688" s="157">
        <f>INDEX(GLSShapes!$A$1:$AY$40000,Index!$A688*40-39,1)</f>
        <v>0</v>
      </c>
      <c r="C688" t="str">
        <f t="shared" si="73"/>
        <v>DEER</v>
      </c>
      <c r="D688" s="132">
        <f>INDEX(GLSShapes!$A$1:$AY$40000,Index!$A688*40-38,2)</f>
        <v>0</v>
      </c>
      <c r="E688" s="154">
        <f t="shared" si="74"/>
        <v>27401</v>
      </c>
      <c r="F688" t="str">
        <f t="shared" si="71"/>
        <v>0</v>
      </c>
      <c r="G688" s="131">
        <f>INDEX(GLSShapes!$A$1:$AY$40000,Index!$A688*40-38,1)</f>
        <v>0</v>
      </c>
      <c r="H688" s="112" t="str">
        <f t="shared" si="72"/>
        <v>00</v>
      </c>
      <c r="I688" s="194">
        <f>IF(F688&lt;&gt;"0",INDEX(GLSShapes!$A$1:$AY$40000,Index!$A688*40-34,40),0)</f>
        <v>0</v>
      </c>
      <c r="J688" s="194">
        <f>IF(F688&lt;&gt;"0",INDEX(GLSShapes!$A$1:$AY$40000,Index!$A688*40-34,41),0)</f>
        <v>0</v>
      </c>
      <c r="M688" s="194" t="e">
        <f>INDEX(GLSShapes!$A$1:$AY$15000,Index!$A688*40-34,44)</f>
        <v>#REF!</v>
      </c>
      <c r="N688" s="194" t="e">
        <f>INDEX(GLSShapes!$A$1:$AY$15000,Index!$A688*40-34,45)</f>
        <v>#REF!</v>
      </c>
      <c r="Q688" s="194">
        <f>IF(F688&lt;&gt;"0",INDEX(GLSShapes!$A$1:$AY$15000,Index!$A688*40-34,48),0)</f>
        <v>0</v>
      </c>
      <c r="R688" s="194">
        <f>IF(F688&lt;&gt;"0",INDEX(GLSShapes!$A$1:$AY$15000,Index!$A688*40-34,49),0)</f>
        <v>0</v>
      </c>
    </row>
    <row r="689" spans="1:18">
      <c r="A689" s="80">
        <f t="shared" si="70"/>
        <v>687</v>
      </c>
      <c r="B689" s="157">
        <f>INDEX(GLSShapes!$A$1:$AY$40000,Index!$A689*40-39,1)</f>
        <v>0</v>
      </c>
      <c r="C689" t="str">
        <f t="shared" si="73"/>
        <v>DEER</v>
      </c>
      <c r="D689" s="132">
        <f>INDEX(GLSShapes!$A$1:$AY$40000,Index!$A689*40-38,2)</f>
        <v>0</v>
      </c>
      <c r="E689" s="154">
        <f t="shared" si="74"/>
        <v>27441</v>
      </c>
      <c r="F689" t="str">
        <f t="shared" si="71"/>
        <v>0</v>
      </c>
      <c r="G689" s="131">
        <f>INDEX(GLSShapes!$A$1:$AY$40000,Index!$A689*40-38,1)</f>
        <v>0</v>
      </c>
      <c r="H689" s="112" t="str">
        <f t="shared" si="72"/>
        <v>00</v>
      </c>
      <c r="I689" s="194">
        <f>IF(F689&lt;&gt;"0",INDEX(GLSShapes!$A$1:$AY$40000,Index!$A689*40-34,40),0)</f>
        <v>0</v>
      </c>
      <c r="J689" s="194">
        <f>IF(F689&lt;&gt;"0",INDEX(GLSShapes!$A$1:$AY$40000,Index!$A689*40-34,41),0)</f>
        <v>0</v>
      </c>
      <c r="M689" s="194" t="e">
        <f>INDEX(GLSShapes!$A$1:$AY$15000,Index!$A689*40-34,44)</f>
        <v>#REF!</v>
      </c>
      <c r="N689" s="194" t="e">
        <f>INDEX(GLSShapes!$A$1:$AY$15000,Index!$A689*40-34,45)</f>
        <v>#REF!</v>
      </c>
      <c r="Q689" s="194">
        <f>IF(F689&lt;&gt;"0",INDEX(GLSShapes!$A$1:$AY$15000,Index!$A689*40-34,48),0)</f>
        <v>0</v>
      </c>
      <c r="R689" s="194">
        <f>IF(F689&lt;&gt;"0",INDEX(GLSShapes!$A$1:$AY$15000,Index!$A689*40-34,49),0)</f>
        <v>0</v>
      </c>
    </row>
    <row r="690" spans="1:18">
      <c r="A690" s="80">
        <f t="shared" si="70"/>
        <v>688</v>
      </c>
      <c r="B690" s="157">
        <f>INDEX(GLSShapes!$A$1:$AY$40000,Index!$A690*40-39,1)</f>
        <v>0</v>
      </c>
      <c r="C690" t="str">
        <f t="shared" si="73"/>
        <v>DEER</v>
      </c>
      <c r="D690" s="132">
        <f>INDEX(GLSShapes!$A$1:$AY$40000,Index!$A690*40-38,2)</f>
        <v>0</v>
      </c>
      <c r="E690" s="154">
        <f t="shared" si="74"/>
        <v>27481</v>
      </c>
      <c r="F690" t="str">
        <f t="shared" si="71"/>
        <v>0</v>
      </c>
      <c r="G690" s="131">
        <f>INDEX(GLSShapes!$A$1:$AY$40000,Index!$A690*40-38,1)</f>
        <v>0</v>
      </c>
      <c r="H690" s="112" t="str">
        <f t="shared" si="72"/>
        <v>00</v>
      </c>
      <c r="I690" s="194">
        <f>IF(F690&lt;&gt;"0",INDEX(GLSShapes!$A$1:$AY$40000,Index!$A690*40-34,40),0)</f>
        <v>0</v>
      </c>
      <c r="J690" s="194">
        <f>IF(F690&lt;&gt;"0",INDEX(GLSShapes!$A$1:$AY$40000,Index!$A690*40-34,41),0)</f>
        <v>0</v>
      </c>
      <c r="M690" s="194" t="e">
        <f>INDEX(GLSShapes!$A$1:$AY$15000,Index!$A690*40-34,44)</f>
        <v>#REF!</v>
      </c>
      <c r="N690" s="194" t="e">
        <f>INDEX(GLSShapes!$A$1:$AY$15000,Index!$A690*40-34,45)</f>
        <v>#REF!</v>
      </c>
      <c r="Q690" s="194">
        <f>IF(F690&lt;&gt;"0",INDEX(GLSShapes!$A$1:$AY$15000,Index!$A690*40-34,48),0)</f>
        <v>0</v>
      </c>
      <c r="R690" s="194">
        <f>IF(F690&lt;&gt;"0",INDEX(GLSShapes!$A$1:$AY$15000,Index!$A690*40-34,49),0)</f>
        <v>0</v>
      </c>
    </row>
    <row r="691" spans="1:18">
      <c r="A691" s="80">
        <f t="shared" si="70"/>
        <v>689</v>
      </c>
      <c r="B691" s="157">
        <f>INDEX(GLSShapes!$A$1:$AY$40000,Index!$A691*40-39,1)</f>
        <v>0</v>
      </c>
      <c r="C691" t="str">
        <f t="shared" si="73"/>
        <v>DEER</v>
      </c>
      <c r="D691" s="132">
        <f>INDEX(GLSShapes!$A$1:$AY$40000,Index!$A691*40-38,2)</f>
        <v>0</v>
      </c>
      <c r="E691" s="154">
        <f t="shared" si="74"/>
        <v>27521</v>
      </c>
      <c r="F691" t="str">
        <f t="shared" si="71"/>
        <v>0</v>
      </c>
      <c r="G691" s="131">
        <f>INDEX(GLSShapes!$A$1:$AY$40000,Index!$A691*40-38,1)</f>
        <v>0</v>
      </c>
      <c r="H691" s="112" t="str">
        <f t="shared" si="72"/>
        <v>00</v>
      </c>
      <c r="I691" s="194">
        <f>IF(F691&lt;&gt;"0",INDEX(GLSShapes!$A$1:$AY$40000,Index!$A691*40-34,40),0)</f>
        <v>0</v>
      </c>
      <c r="J691" s="194">
        <f>IF(F691&lt;&gt;"0",INDEX(GLSShapes!$A$1:$AY$40000,Index!$A691*40-34,41),0)</f>
        <v>0</v>
      </c>
      <c r="M691" s="194" t="e">
        <f>INDEX(GLSShapes!$A$1:$AY$15000,Index!$A691*40-34,44)</f>
        <v>#REF!</v>
      </c>
      <c r="N691" s="194" t="e">
        <f>INDEX(GLSShapes!$A$1:$AY$15000,Index!$A691*40-34,45)</f>
        <v>#REF!</v>
      </c>
      <c r="Q691" s="194">
        <f>IF(F691&lt;&gt;"0",INDEX(GLSShapes!$A$1:$AY$15000,Index!$A691*40-34,48),0)</f>
        <v>0</v>
      </c>
      <c r="R691" s="194">
        <f>IF(F691&lt;&gt;"0",INDEX(GLSShapes!$A$1:$AY$15000,Index!$A691*40-34,49),0)</f>
        <v>0</v>
      </c>
    </row>
    <row r="692" spans="1:18">
      <c r="A692" s="80">
        <f t="shared" si="70"/>
        <v>690</v>
      </c>
      <c r="B692" s="157">
        <f>INDEX(GLSShapes!$A$1:$AY$40000,Index!$A692*40-39,1)</f>
        <v>0</v>
      </c>
      <c r="C692" t="str">
        <f t="shared" si="73"/>
        <v>DEER</v>
      </c>
      <c r="D692" s="132">
        <f>INDEX(GLSShapes!$A$1:$AY$40000,Index!$A692*40-38,2)</f>
        <v>0</v>
      </c>
      <c r="E692" s="154">
        <f t="shared" si="74"/>
        <v>27561</v>
      </c>
      <c r="F692" t="str">
        <f t="shared" si="71"/>
        <v>0</v>
      </c>
      <c r="G692" s="131">
        <f>INDEX(GLSShapes!$A$1:$AY$40000,Index!$A692*40-38,1)</f>
        <v>0</v>
      </c>
      <c r="H692" s="112" t="str">
        <f t="shared" si="72"/>
        <v>00</v>
      </c>
      <c r="I692" s="194">
        <f>IF(F692&lt;&gt;"0",INDEX(GLSShapes!$A$1:$AY$40000,Index!$A692*40-34,40),0)</f>
        <v>0</v>
      </c>
      <c r="J692" s="194">
        <f>IF(F692&lt;&gt;"0",INDEX(GLSShapes!$A$1:$AY$40000,Index!$A692*40-34,41),0)</f>
        <v>0</v>
      </c>
      <c r="M692" s="194" t="e">
        <f>INDEX(GLSShapes!$A$1:$AY$15000,Index!$A692*40-34,44)</f>
        <v>#REF!</v>
      </c>
      <c r="N692" s="194" t="e">
        <f>INDEX(GLSShapes!$A$1:$AY$15000,Index!$A692*40-34,45)</f>
        <v>#REF!</v>
      </c>
      <c r="Q692" s="194">
        <f>IF(F692&lt;&gt;"0",INDEX(GLSShapes!$A$1:$AY$15000,Index!$A692*40-34,48),0)</f>
        <v>0</v>
      </c>
      <c r="R692" s="194">
        <f>IF(F692&lt;&gt;"0",INDEX(GLSShapes!$A$1:$AY$15000,Index!$A692*40-34,49),0)</f>
        <v>0</v>
      </c>
    </row>
    <row r="693" spans="1:18">
      <c r="A693" s="80">
        <f t="shared" si="70"/>
        <v>691</v>
      </c>
      <c r="B693" s="157">
        <f>INDEX(GLSShapes!$A$1:$AY$40000,Index!$A693*40-39,1)</f>
        <v>0</v>
      </c>
      <c r="C693" t="str">
        <f t="shared" si="73"/>
        <v>DEER</v>
      </c>
      <c r="D693" s="132">
        <f>INDEX(GLSShapes!$A$1:$AY$40000,Index!$A693*40-38,2)</f>
        <v>0</v>
      </c>
      <c r="E693" s="154">
        <f t="shared" si="74"/>
        <v>27601</v>
      </c>
      <c r="F693" t="str">
        <f t="shared" si="71"/>
        <v>0</v>
      </c>
      <c r="G693" s="131">
        <f>INDEX(GLSShapes!$A$1:$AY$40000,Index!$A693*40-38,1)</f>
        <v>0</v>
      </c>
      <c r="H693" s="112" t="str">
        <f t="shared" si="72"/>
        <v>00</v>
      </c>
      <c r="I693" s="194">
        <f>IF(F693&lt;&gt;"0",INDEX(GLSShapes!$A$1:$AY$40000,Index!$A693*40-34,40),0)</f>
        <v>0</v>
      </c>
      <c r="J693" s="194">
        <f>IF(F693&lt;&gt;"0",INDEX(GLSShapes!$A$1:$AY$40000,Index!$A693*40-34,41),0)</f>
        <v>0</v>
      </c>
      <c r="M693" s="194" t="e">
        <f>INDEX(GLSShapes!$A$1:$AY$15000,Index!$A693*40-34,44)</f>
        <v>#REF!</v>
      </c>
      <c r="N693" s="194" t="e">
        <f>INDEX(GLSShapes!$A$1:$AY$15000,Index!$A693*40-34,45)</f>
        <v>#REF!</v>
      </c>
      <c r="Q693" s="194">
        <f>IF(F693&lt;&gt;"0",INDEX(GLSShapes!$A$1:$AY$15000,Index!$A693*40-34,48),0)</f>
        <v>0</v>
      </c>
      <c r="R693" s="194">
        <f>IF(F693&lt;&gt;"0",INDEX(GLSShapes!$A$1:$AY$15000,Index!$A693*40-34,49),0)</f>
        <v>0</v>
      </c>
    </row>
    <row r="694" spans="1:18">
      <c r="A694" s="80">
        <f t="shared" si="70"/>
        <v>692</v>
      </c>
      <c r="B694" s="157">
        <f>INDEX(GLSShapes!$A$1:$AY$40000,Index!$A694*40-39,1)</f>
        <v>0</v>
      </c>
      <c r="C694" t="str">
        <f t="shared" si="73"/>
        <v>DEER</v>
      </c>
      <c r="D694" s="132">
        <f>INDEX(GLSShapes!$A$1:$AY$40000,Index!$A694*40-38,2)</f>
        <v>0</v>
      </c>
      <c r="E694" s="154">
        <f t="shared" si="74"/>
        <v>27641</v>
      </c>
      <c r="F694" t="str">
        <f t="shared" si="71"/>
        <v>0</v>
      </c>
      <c r="G694" s="131">
        <f>INDEX(GLSShapes!$A$1:$AY$40000,Index!$A694*40-38,1)</f>
        <v>0</v>
      </c>
      <c r="H694" s="112" t="str">
        <f t="shared" si="72"/>
        <v>00</v>
      </c>
      <c r="I694" s="194">
        <f>IF(F694&lt;&gt;"0",INDEX(GLSShapes!$A$1:$AY$40000,Index!$A694*40-34,40),0)</f>
        <v>0</v>
      </c>
      <c r="J694" s="194">
        <f>IF(F694&lt;&gt;"0",INDEX(GLSShapes!$A$1:$AY$40000,Index!$A694*40-34,41),0)</f>
        <v>0</v>
      </c>
      <c r="M694" s="194" t="e">
        <f>INDEX(GLSShapes!$A$1:$AY$15000,Index!$A694*40-34,44)</f>
        <v>#REF!</v>
      </c>
      <c r="N694" s="194" t="e">
        <f>INDEX(GLSShapes!$A$1:$AY$15000,Index!$A694*40-34,45)</f>
        <v>#REF!</v>
      </c>
      <c r="Q694" s="194">
        <f>IF(F694&lt;&gt;"0",INDEX(GLSShapes!$A$1:$AY$15000,Index!$A694*40-34,48),0)</f>
        <v>0</v>
      </c>
      <c r="R694" s="194">
        <f>IF(F694&lt;&gt;"0",INDEX(GLSShapes!$A$1:$AY$15000,Index!$A694*40-34,49),0)</f>
        <v>0</v>
      </c>
    </row>
    <row r="695" spans="1:18">
      <c r="A695" s="80">
        <f t="shared" si="70"/>
        <v>693</v>
      </c>
      <c r="B695" s="157">
        <f>INDEX(GLSShapes!$A$1:$AY$40000,Index!$A695*40-39,1)</f>
        <v>0</v>
      </c>
      <c r="C695" t="str">
        <f t="shared" si="73"/>
        <v>DEER</v>
      </c>
      <c r="D695" s="132">
        <f>INDEX(GLSShapes!$A$1:$AY$40000,Index!$A695*40-38,2)</f>
        <v>0</v>
      </c>
      <c r="E695" s="154">
        <f t="shared" si="74"/>
        <v>27681</v>
      </c>
      <c r="F695" t="str">
        <f t="shared" si="71"/>
        <v>0</v>
      </c>
      <c r="G695" s="131">
        <f>INDEX(GLSShapes!$A$1:$AY$40000,Index!$A695*40-38,1)</f>
        <v>0</v>
      </c>
      <c r="H695" s="112" t="str">
        <f t="shared" si="72"/>
        <v>00</v>
      </c>
      <c r="I695" s="194">
        <f>IF(F695&lt;&gt;"0",INDEX(GLSShapes!$A$1:$AY$40000,Index!$A695*40-34,40),0)</f>
        <v>0</v>
      </c>
      <c r="J695" s="194">
        <f>IF(F695&lt;&gt;"0",INDEX(GLSShapes!$A$1:$AY$40000,Index!$A695*40-34,41),0)</f>
        <v>0</v>
      </c>
      <c r="M695" s="194" t="e">
        <f>INDEX(GLSShapes!$A$1:$AY$15000,Index!$A695*40-34,44)</f>
        <v>#REF!</v>
      </c>
      <c r="N695" s="194" t="e">
        <f>INDEX(GLSShapes!$A$1:$AY$15000,Index!$A695*40-34,45)</f>
        <v>#REF!</v>
      </c>
      <c r="Q695" s="194">
        <f>IF(F695&lt;&gt;"0",INDEX(GLSShapes!$A$1:$AY$15000,Index!$A695*40-34,48),0)</f>
        <v>0</v>
      </c>
      <c r="R695" s="194">
        <f>IF(F695&lt;&gt;"0",INDEX(GLSShapes!$A$1:$AY$15000,Index!$A695*40-34,49),0)</f>
        <v>0</v>
      </c>
    </row>
    <row r="696" spans="1:18">
      <c r="A696" s="80">
        <f t="shared" si="70"/>
        <v>694</v>
      </c>
      <c r="B696" s="157">
        <f>INDEX(GLSShapes!$A$1:$AY$40000,Index!$A696*40-39,1)</f>
        <v>0</v>
      </c>
      <c r="C696" t="str">
        <f t="shared" si="73"/>
        <v>DEER</v>
      </c>
      <c r="D696" s="132">
        <f>INDEX(GLSShapes!$A$1:$AY$40000,Index!$A696*40-38,2)</f>
        <v>0</v>
      </c>
      <c r="E696" s="154">
        <f t="shared" si="74"/>
        <v>27721</v>
      </c>
      <c r="F696" t="str">
        <f t="shared" si="71"/>
        <v>0</v>
      </c>
      <c r="G696" s="131">
        <f>INDEX(GLSShapes!$A$1:$AY$40000,Index!$A696*40-38,1)</f>
        <v>0</v>
      </c>
      <c r="H696" s="112" t="str">
        <f t="shared" si="72"/>
        <v>00</v>
      </c>
      <c r="I696" s="194">
        <f>IF(F696&lt;&gt;"0",INDEX(GLSShapes!$A$1:$AY$40000,Index!$A696*40-34,40),0)</f>
        <v>0</v>
      </c>
      <c r="J696" s="194">
        <f>IF(F696&lt;&gt;"0",INDEX(GLSShapes!$A$1:$AY$40000,Index!$A696*40-34,41),0)</f>
        <v>0</v>
      </c>
      <c r="M696" s="194" t="e">
        <f>INDEX(GLSShapes!$A$1:$AY$15000,Index!$A696*40-34,44)</f>
        <v>#REF!</v>
      </c>
      <c r="N696" s="194" t="e">
        <f>INDEX(GLSShapes!$A$1:$AY$15000,Index!$A696*40-34,45)</f>
        <v>#REF!</v>
      </c>
      <c r="Q696" s="194">
        <f>IF(F696&lt;&gt;"0",INDEX(GLSShapes!$A$1:$AY$15000,Index!$A696*40-34,48),0)</f>
        <v>0</v>
      </c>
      <c r="R696" s="194">
        <f>IF(F696&lt;&gt;"0",INDEX(GLSShapes!$A$1:$AY$15000,Index!$A696*40-34,49),0)</f>
        <v>0</v>
      </c>
    </row>
    <row r="697" spans="1:18">
      <c r="A697" s="80">
        <f t="shared" si="70"/>
        <v>695</v>
      </c>
      <c r="B697" s="157">
        <f>INDEX(GLSShapes!$A$1:$AY$40000,Index!$A697*40-39,1)</f>
        <v>0</v>
      </c>
      <c r="C697" t="str">
        <f t="shared" si="73"/>
        <v>DEER</v>
      </c>
      <c r="D697" s="132">
        <f>INDEX(GLSShapes!$A$1:$AY$40000,Index!$A697*40-38,2)</f>
        <v>0</v>
      </c>
      <c r="E697" s="154">
        <f t="shared" si="74"/>
        <v>27761</v>
      </c>
      <c r="F697" t="str">
        <f t="shared" si="71"/>
        <v>0</v>
      </c>
      <c r="G697" s="131">
        <f>INDEX(GLSShapes!$A$1:$AY$40000,Index!$A697*40-38,1)</f>
        <v>0</v>
      </c>
      <c r="H697" s="112" t="str">
        <f t="shared" si="72"/>
        <v>00</v>
      </c>
      <c r="I697" s="194">
        <f>IF(F697&lt;&gt;"0",INDEX(GLSShapes!$A$1:$AY$40000,Index!$A697*40-34,40),0)</f>
        <v>0</v>
      </c>
      <c r="J697" s="194">
        <f>IF(F697&lt;&gt;"0",INDEX(GLSShapes!$A$1:$AY$40000,Index!$A697*40-34,41),0)</f>
        <v>0</v>
      </c>
      <c r="M697" s="194" t="e">
        <f>INDEX(GLSShapes!$A$1:$AY$15000,Index!$A697*40-34,44)</f>
        <v>#REF!</v>
      </c>
      <c r="N697" s="194" t="e">
        <f>INDEX(GLSShapes!$A$1:$AY$15000,Index!$A697*40-34,45)</f>
        <v>#REF!</v>
      </c>
      <c r="Q697" s="194">
        <f>IF(F697&lt;&gt;"0",INDEX(GLSShapes!$A$1:$AY$15000,Index!$A697*40-34,48),0)</f>
        <v>0</v>
      </c>
      <c r="R697" s="194">
        <f>IF(F697&lt;&gt;"0",INDEX(GLSShapes!$A$1:$AY$15000,Index!$A697*40-34,49),0)</f>
        <v>0</v>
      </c>
    </row>
    <row r="698" spans="1:18">
      <c r="A698" s="80">
        <f t="shared" si="70"/>
        <v>696</v>
      </c>
      <c r="B698" s="157">
        <f>INDEX(GLSShapes!$A$1:$AY$40000,Index!$A698*40-39,1)</f>
        <v>0</v>
      </c>
      <c r="C698" t="str">
        <f t="shared" si="73"/>
        <v>DEER</v>
      </c>
      <c r="D698" s="132">
        <f>INDEX(GLSShapes!$A$1:$AY$40000,Index!$A698*40-38,2)</f>
        <v>0</v>
      </c>
      <c r="E698" s="154">
        <f t="shared" si="74"/>
        <v>27801</v>
      </c>
      <c r="F698" t="str">
        <f t="shared" si="71"/>
        <v>0</v>
      </c>
      <c r="G698" s="131">
        <f>INDEX(GLSShapes!$A$1:$AY$40000,Index!$A698*40-38,1)</f>
        <v>0</v>
      </c>
      <c r="H698" s="112" t="str">
        <f t="shared" si="72"/>
        <v>00</v>
      </c>
      <c r="I698" s="194">
        <f>IF(F698&lt;&gt;"0",INDEX(GLSShapes!$A$1:$AY$40000,Index!$A698*40-34,40),0)</f>
        <v>0</v>
      </c>
      <c r="J698" s="194">
        <f>IF(F698&lt;&gt;"0",INDEX(GLSShapes!$A$1:$AY$40000,Index!$A698*40-34,41),0)</f>
        <v>0</v>
      </c>
      <c r="M698" s="194" t="e">
        <f>INDEX(GLSShapes!$A$1:$AY$15000,Index!$A698*40-34,44)</f>
        <v>#REF!</v>
      </c>
      <c r="N698" s="194" t="e">
        <f>INDEX(GLSShapes!$A$1:$AY$15000,Index!$A698*40-34,45)</f>
        <v>#REF!</v>
      </c>
      <c r="Q698" s="194">
        <f>IF(F698&lt;&gt;"0",INDEX(GLSShapes!$A$1:$AY$15000,Index!$A698*40-34,48),0)</f>
        <v>0</v>
      </c>
      <c r="R698" s="194">
        <f>IF(F698&lt;&gt;"0",INDEX(GLSShapes!$A$1:$AY$15000,Index!$A698*40-34,49),0)</f>
        <v>0</v>
      </c>
    </row>
    <row r="699" spans="1:18">
      <c r="A699" s="80">
        <f t="shared" ref="A699:A762" si="75">A698+1</f>
        <v>697</v>
      </c>
      <c r="B699" s="157">
        <f>INDEX(GLSShapes!$A$1:$AY$40000,Index!$A699*40-39,1)</f>
        <v>0</v>
      </c>
      <c r="C699" t="str">
        <f t="shared" si="73"/>
        <v>DEER</v>
      </c>
      <c r="D699" s="132">
        <f>INDEX(GLSShapes!$A$1:$AY$40000,Index!$A699*40-38,2)</f>
        <v>0</v>
      </c>
      <c r="E699" s="154">
        <f t="shared" si="74"/>
        <v>27841</v>
      </c>
      <c r="F699" t="str">
        <f t="shared" si="71"/>
        <v>0</v>
      </c>
      <c r="G699" s="131">
        <f>INDEX(GLSShapes!$A$1:$AY$40000,Index!$A699*40-38,1)</f>
        <v>0</v>
      </c>
      <c r="H699" s="112" t="str">
        <f t="shared" si="72"/>
        <v>00</v>
      </c>
      <c r="I699" s="194">
        <f>IF(F699&lt;&gt;"0",INDEX(GLSShapes!$A$1:$AY$40000,Index!$A699*40-34,40),0)</f>
        <v>0</v>
      </c>
      <c r="J699" s="194">
        <f>IF(F699&lt;&gt;"0",INDEX(GLSShapes!$A$1:$AY$40000,Index!$A699*40-34,41),0)</f>
        <v>0</v>
      </c>
      <c r="M699" s="194" t="e">
        <f>INDEX(GLSShapes!$A$1:$AY$15000,Index!$A699*40-34,44)</f>
        <v>#REF!</v>
      </c>
      <c r="N699" s="194" t="e">
        <f>INDEX(GLSShapes!$A$1:$AY$15000,Index!$A699*40-34,45)</f>
        <v>#REF!</v>
      </c>
      <c r="Q699" s="194">
        <f>IF(F699&lt;&gt;"0",INDEX(GLSShapes!$A$1:$AY$15000,Index!$A699*40-34,48),0)</f>
        <v>0</v>
      </c>
      <c r="R699" s="194">
        <f>IF(F699&lt;&gt;"0",INDEX(GLSShapes!$A$1:$AY$15000,Index!$A699*40-34,49),0)</f>
        <v>0</v>
      </c>
    </row>
    <row r="700" spans="1:18">
      <c r="A700" s="80">
        <f t="shared" si="75"/>
        <v>698</v>
      </c>
      <c r="B700" s="157">
        <f>INDEX(GLSShapes!$A$1:$AY$40000,Index!$A700*40-39,1)</f>
        <v>0</v>
      </c>
      <c r="C700" t="str">
        <f t="shared" si="73"/>
        <v>DEER</v>
      </c>
      <c r="D700" s="132">
        <f>INDEX(GLSShapes!$A$1:$AY$40000,Index!$A700*40-38,2)</f>
        <v>0</v>
      </c>
      <c r="E700" s="154">
        <f t="shared" si="74"/>
        <v>27881</v>
      </c>
      <c r="F700" t="str">
        <f t="shared" si="71"/>
        <v>0</v>
      </c>
      <c r="G700" s="131">
        <f>INDEX(GLSShapes!$A$1:$AY$40000,Index!$A700*40-38,1)</f>
        <v>0</v>
      </c>
      <c r="H700" s="112" t="str">
        <f t="shared" si="72"/>
        <v>00</v>
      </c>
      <c r="I700" s="194">
        <f>IF(F700&lt;&gt;"0",INDEX(GLSShapes!$A$1:$AY$40000,Index!$A700*40-34,40),0)</f>
        <v>0</v>
      </c>
      <c r="J700" s="194">
        <f>IF(F700&lt;&gt;"0",INDEX(GLSShapes!$A$1:$AY$40000,Index!$A700*40-34,41),0)</f>
        <v>0</v>
      </c>
      <c r="M700" s="194" t="e">
        <f>INDEX(GLSShapes!$A$1:$AY$15000,Index!$A700*40-34,44)</f>
        <v>#REF!</v>
      </c>
      <c r="N700" s="194" t="e">
        <f>INDEX(GLSShapes!$A$1:$AY$15000,Index!$A700*40-34,45)</f>
        <v>#REF!</v>
      </c>
      <c r="Q700" s="194">
        <f>IF(F700&lt;&gt;"0",INDEX(GLSShapes!$A$1:$AY$15000,Index!$A700*40-34,48),0)</f>
        <v>0</v>
      </c>
      <c r="R700" s="194">
        <f>IF(F700&lt;&gt;"0",INDEX(GLSShapes!$A$1:$AY$15000,Index!$A700*40-34,49),0)</f>
        <v>0</v>
      </c>
    </row>
    <row r="701" spans="1:18">
      <c r="A701" s="80">
        <f t="shared" si="75"/>
        <v>699</v>
      </c>
      <c r="B701" s="157">
        <f>INDEX(GLSShapes!$A$1:$AY$40000,Index!$A701*40-39,1)</f>
        <v>0</v>
      </c>
      <c r="C701" t="str">
        <f t="shared" si="73"/>
        <v>DEER</v>
      </c>
      <c r="D701" s="132">
        <f>INDEX(GLSShapes!$A$1:$AY$40000,Index!$A701*40-38,2)</f>
        <v>0</v>
      </c>
      <c r="E701" s="154">
        <f t="shared" si="74"/>
        <v>27921</v>
      </c>
      <c r="F701" t="str">
        <f t="shared" si="71"/>
        <v>0</v>
      </c>
      <c r="G701" s="131">
        <f>INDEX(GLSShapes!$A$1:$AY$40000,Index!$A701*40-38,1)</f>
        <v>0</v>
      </c>
      <c r="H701" s="112" t="str">
        <f t="shared" si="72"/>
        <v>00</v>
      </c>
      <c r="I701" s="194">
        <f>IF(F701&lt;&gt;"0",INDEX(GLSShapes!$A$1:$AY$40000,Index!$A701*40-34,40),0)</f>
        <v>0</v>
      </c>
      <c r="J701" s="194">
        <f>IF(F701&lt;&gt;"0",INDEX(GLSShapes!$A$1:$AY$40000,Index!$A701*40-34,41),0)</f>
        <v>0</v>
      </c>
      <c r="M701" s="194" t="e">
        <f>INDEX(GLSShapes!$A$1:$AY$15000,Index!$A701*40-34,44)</f>
        <v>#REF!</v>
      </c>
      <c r="N701" s="194" t="e">
        <f>INDEX(GLSShapes!$A$1:$AY$15000,Index!$A701*40-34,45)</f>
        <v>#REF!</v>
      </c>
      <c r="Q701" s="194">
        <f>IF(F701&lt;&gt;"0",INDEX(GLSShapes!$A$1:$AY$15000,Index!$A701*40-34,48),0)</f>
        <v>0</v>
      </c>
      <c r="R701" s="194">
        <f>IF(F701&lt;&gt;"0",INDEX(GLSShapes!$A$1:$AY$15000,Index!$A701*40-34,49),0)</f>
        <v>0</v>
      </c>
    </row>
    <row r="702" spans="1:18">
      <c r="A702" s="80">
        <f t="shared" si="75"/>
        <v>700</v>
      </c>
      <c r="B702" s="157">
        <f>INDEX(GLSShapes!$A$1:$AY$40000,Index!$A702*40-39,1)</f>
        <v>0</v>
      </c>
      <c r="C702" t="str">
        <f t="shared" si="73"/>
        <v>DEER</v>
      </c>
      <c r="D702" s="132">
        <f>INDEX(GLSShapes!$A$1:$AY$40000,Index!$A702*40-38,2)</f>
        <v>0</v>
      </c>
      <c r="E702" s="154">
        <f t="shared" si="74"/>
        <v>27961</v>
      </c>
      <c r="F702" t="str">
        <f t="shared" si="71"/>
        <v>0</v>
      </c>
      <c r="G702" s="131">
        <f>INDEX(GLSShapes!$A$1:$AY$40000,Index!$A702*40-38,1)</f>
        <v>0</v>
      </c>
      <c r="H702" s="112" t="str">
        <f t="shared" si="72"/>
        <v>00</v>
      </c>
      <c r="I702" s="194">
        <f>IF(F702&lt;&gt;"0",INDEX(GLSShapes!$A$1:$AY$40000,Index!$A702*40-34,40),0)</f>
        <v>0</v>
      </c>
      <c r="J702" s="194">
        <f>IF(F702&lt;&gt;"0",INDEX(GLSShapes!$A$1:$AY$40000,Index!$A702*40-34,41),0)</f>
        <v>0</v>
      </c>
      <c r="M702" s="194" t="e">
        <f>INDEX(GLSShapes!$A$1:$AY$15000,Index!$A702*40-34,44)</f>
        <v>#REF!</v>
      </c>
      <c r="N702" s="194" t="e">
        <f>INDEX(GLSShapes!$A$1:$AY$15000,Index!$A702*40-34,45)</f>
        <v>#REF!</v>
      </c>
      <c r="Q702" s="194">
        <f>IF(F702&lt;&gt;"0",INDEX(GLSShapes!$A$1:$AY$15000,Index!$A702*40-34,48),0)</f>
        <v>0</v>
      </c>
      <c r="R702" s="194">
        <f>IF(F702&lt;&gt;"0",INDEX(GLSShapes!$A$1:$AY$15000,Index!$A702*40-34,49),0)</f>
        <v>0</v>
      </c>
    </row>
    <row r="703" spans="1:18">
      <c r="A703" s="80">
        <f t="shared" si="75"/>
        <v>701</v>
      </c>
      <c r="B703" s="157">
        <f>INDEX(GLSShapes!$A$1:$AY$40000,Index!$A703*40-39,1)</f>
        <v>0</v>
      </c>
      <c r="C703" t="str">
        <f t="shared" si="73"/>
        <v>DEER</v>
      </c>
      <c r="D703" s="132">
        <f>INDEX(GLSShapes!$A$1:$AY$40000,Index!$A703*40-38,2)</f>
        <v>0</v>
      </c>
      <c r="E703" s="154">
        <f t="shared" si="74"/>
        <v>28001</v>
      </c>
      <c r="F703" t="str">
        <f t="shared" si="71"/>
        <v>0</v>
      </c>
      <c r="G703" s="131">
        <f>INDEX(GLSShapes!$A$1:$AY$40000,Index!$A703*40-38,1)</f>
        <v>0</v>
      </c>
      <c r="H703" s="112" t="str">
        <f t="shared" si="72"/>
        <v>00</v>
      </c>
      <c r="I703" s="194">
        <f>IF(F703&lt;&gt;"0",INDEX(GLSShapes!$A$1:$AY$40000,Index!$A703*40-34,40),0)</f>
        <v>0</v>
      </c>
      <c r="J703" s="194">
        <f>IF(F703&lt;&gt;"0",INDEX(GLSShapes!$A$1:$AY$40000,Index!$A703*40-34,41),0)</f>
        <v>0</v>
      </c>
      <c r="M703" s="194" t="e">
        <f>INDEX(GLSShapes!$A$1:$AY$15000,Index!$A703*40-34,44)</f>
        <v>#REF!</v>
      </c>
      <c r="N703" s="194" t="e">
        <f>INDEX(GLSShapes!$A$1:$AY$15000,Index!$A703*40-34,45)</f>
        <v>#REF!</v>
      </c>
      <c r="Q703" s="194">
        <f>IF(F703&lt;&gt;"0",INDEX(GLSShapes!$A$1:$AY$15000,Index!$A703*40-34,48),0)</f>
        <v>0</v>
      </c>
      <c r="R703" s="194">
        <f>IF(F703&lt;&gt;"0",INDEX(GLSShapes!$A$1:$AY$15000,Index!$A703*40-34,49),0)</f>
        <v>0</v>
      </c>
    </row>
    <row r="704" spans="1:18">
      <c r="A704" s="80">
        <f t="shared" si="75"/>
        <v>702</v>
      </c>
      <c r="B704" s="157">
        <f>INDEX(GLSShapes!$A$1:$AY$40000,Index!$A704*40-39,1)</f>
        <v>0</v>
      </c>
      <c r="C704" t="str">
        <f t="shared" si="73"/>
        <v>DEER</v>
      </c>
      <c r="D704" s="132">
        <f>INDEX(GLSShapes!$A$1:$AY$40000,Index!$A704*40-38,2)</f>
        <v>0</v>
      </c>
      <c r="E704" s="154">
        <f t="shared" si="74"/>
        <v>28041</v>
      </c>
      <c r="F704" t="str">
        <f t="shared" si="71"/>
        <v>0</v>
      </c>
      <c r="G704" s="131">
        <f>INDEX(GLSShapes!$A$1:$AY$40000,Index!$A704*40-38,1)</f>
        <v>0</v>
      </c>
      <c r="H704" s="112" t="str">
        <f t="shared" si="72"/>
        <v>00</v>
      </c>
      <c r="I704" s="194">
        <f>IF(F704&lt;&gt;"0",INDEX(GLSShapes!$A$1:$AY$40000,Index!$A704*40-34,40),0)</f>
        <v>0</v>
      </c>
      <c r="J704" s="194">
        <f>IF(F704&lt;&gt;"0",INDEX(GLSShapes!$A$1:$AY$40000,Index!$A704*40-34,41),0)</f>
        <v>0</v>
      </c>
      <c r="M704" s="194" t="e">
        <f>INDEX(GLSShapes!$A$1:$AY$15000,Index!$A704*40-34,44)</f>
        <v>#REF!</v>
      </c>
      <c r="N704" s="194" t="e">
        <f>INDEX(GLSShapes!$A$1:$AY$15000,Index!$A704*40-34,45)</f>
        <v>#REF!</v>
      </c>
      <c r="Q704" s="194">
        <f>IF(F704&lt;&gt;"0",INDEX(GLSShapes!$A$1:$AY$15000,Index!$A704*40-34,48),0)</f>
        <v>0</v>
      </c>
      <c r="R704" s="194">
        <f>IF(F704&lt;&gt;"0",INDEX(GLSShapes!$A$1:$AY$15000,Index!$A704*40-34,49),0)</f>
        <v>0</v>
      </c>
    </row>
    <row r="705" spans="1:18">
      <c r="A705" s="80">
        <f t="shared" si="75"/>
        <v>703</v>
      </c>
      <c r="B705" s="157">
        <f>INDEX(GLSShapes!$A$1:$AY$40000,Index!$A705*40-39,1)</f>
        <v>0</v>
      </c>
      <c r="C705" t="str">
        <f t="shared" si="73"/>
        <v>DEER</v>
      </c>
      <c r="D705" s="132">
        <f>INDEX(GLSShapes!$A$1:$AY$40000,Index!$A705*40-38,2)</f>
        <v>0</v>
      </c>
      <c r="E705" s="154">
        <f t="shared" si="74"/>
        <v>28081</v>
      </c>
      <c r="F705" t="str">
        <f t="shared" si="71"/>
        <v>0</v>
      </c>
      <c r="G705" s="131">
        <f>INDEX(GLSShapes!$A$1:$AY$40000,Index!$A705*40-38,1)</f>
        <v>0</v>
      </c>
      <c r="H705" s="112" t="str">
        <f t="shared" si="72"/>
        <v>00</v>
      </c>
      <c r="I705" s="194">
        <f>IF(F705&lt;&gt;"0",INDEX(GLSShapes!$A$1:$AY$40000,Index!$A705*40-34,40),0)</f>
        <v>0</v>
      </c>
      <c r="J705" s="194">
        <f>IF(F705&lt;&gt;"0",INDEX(GLSShapes!$A$1:$AY$40000,Index!$A705*40-34,41),0)</f>
        <v>0</v>
      </c>
      <c r="M705" s="194" t="e">
        <f>INDEX(GLSShapes!$A$1:$AY$15000,Index!$A705*40-34,44)</f>
        <v>#REF!</v>
      </c>
      <c r="N705" s="194" t="e">
        <f>INDEX(GLSShapes!$A$1:$AY$15000,Index!$A705*40-34,45)</f>
        <v>#REF!</v>
      </c>
      <c r="Q705" s="194">
        <f>IF(F705&lt;&gt;"0",INDEX(GLSShapes!$A$1:$AY$15000,Index!$A705*40-34,48),0)</f>
        <v>0</v>
      </c>
      <c r="R705" s="194">
        <f>IF(F705&lt;&gt;"0",INDEX(GLSShapes!$A$1:$AY$15000,Index!$A705*40-34,49),0)</f>
        <v>0</v>
      </c>
    </row>
    <row r="706" spans="1:18">
      <c r="A706" s="80">
        <f t="shared" si="75"/>
        <v>704</v>
      </c>
      <c r="B706" s="157">
        <f>INDEX(GLSShapes!$A$1:$AY$40000,Index!$A706*40-39,1)</f>
        <v>0</v>
      </c>
      <c r="C706" t="str">
        <f t="shared" si="73"/>
        <v>DEER</v>
      </c>
      <c r="D706" s="132">
        <f>INDEX(GLSShapes!$A$1:$AY$40000,Index!$A706*40-38,2)</f>
        <v>0</v>
      </c>
      <c r="E706" s="154">
        <f t="shared" si="74"/>
        <v>28121</v>
      </c>
      <c r="F706" t="str">
        <f t="shared" si="71"/>
        <v>0</v>
      </c>
      <c r="G706" s="131">
        <f>INDEX(GLSShapes!$A$1:$AY$40000,Index!$A706*40-38,1)</f>
        <v>0</v>
      </c>
      <c r="H706" s="112" t="str">
        <f t="shared" si="72"/>
        <v>00</v>
      </c>
      <c r="I706" s="194">
        <f>IF(F706&lt;&gt;"0",INDEX(GLSShapes!$A$1:$AY$40000,Index!$A706*40-34,40),0)</f>
        <v>0</v>
      </c>
      <c r="J706" s="194">
        <f>IF(F706&lt;&gt;"0",INDEX(GLSShapes!$A$1:$AY$40000,Index!$A706*40-34,41),0)</f>
        <v>0</v>
      </c>
      <c r="M706" s="194" t="e">
        <f>INDEX(GLSShapes!$A$1:$AY$15000,Index!$A706*40-34,44)</f>
        <v>#REF!</v>
      </c>
      <c r="N706" s="194" t="e">
        <f>INDEX(GLSShapes!$A$1:$AY$15000,Index!$A706*40-34,45)</f>
        <v>#REF!</v>
      </c>
      <c r="Q706" s="194">
        <f>IF(F706&lt;&gt;"0",INDEX(GLSShapes!$A$1:$AY$15000,Index!$A706*40-34,48),0)</f>
        <v>0</v>
      </c>
      <c r="R706" s="194">
        <f>IF(F706&lt;&gt;"0",INDEX(GLSShapes!$A$1:$AY$15000,Index!$A706*40-34,49),0)</f>
        <v>0</v>
      </c>
    </row>
    <row r="707" spans="1:18">
      <c r="A707" s="80">
        <f t="shared" si="75"/>
        <v>705</v>
      </c>
      <c r="B707" s="157">
        <f>INDEX(GLSShapes!$A$1:$AY$40000,Index!$A707*40-39,1)</f>
        <v>0</v>
      </c>
      <c r="C707" t="str">
        <f t="shared" si="73"/>
        <v>DEER</v>
      </c>
      <c r="D707" s="132">
        <f>INDEX(GLSShapes!$A$1:$AY$40000,Index!$A707*40-38,2)</f>
        <v>0</v>
      </c>
      <c r="E707" s="154">
        <f t="shared" si="74"/>
        <v>28161</v>
      </c>
      <c r="F707" t="str">
        <f t="shared" ref="F707:F770" si="76">RIGHT(B707,F$1)</f>
        <v>0</v>
      </c>
      <c r="G707" s="131">
        <f>INDEX(GLSShapes!$A$1:$AY$40000,Index!$A707*40-38,1)</f>
        <v>0</v>
      </c>
      <c r="H707" s="112" t="str">
        <f t="shared" ref="H707:H770" si="77">F707&amp;RIGHT(D707,H$1)</f>
        <v>00</v>
      </c>
      <c r="I707" s="194">
        <f>IF(F707&lt;&gt;"0",INDEX(GLSShapes!$A$1:$AY$40000,Index!$A707*40-34,40),0)</f>
        <v>0</v>
      </c>
      <c r="J707" s="194">
        <f>IF(F707&lt;&gt;"0",INDEX(GLSShapes!$A$1:$AY$40000,Index!$A707*40-34,41),0)</f>
        <v>0</v>
      </c>
      <c r="M707" s="194" t="e">
        <f>INDEX(GLSShapes!$A$1:$AY$15000,Index!$A707*40-34,44)</f>
        <v>#REF!</v>
      </c>
      <c r="N707" s="194" t="e">
        <f>INDEX(GLSShapes!$A$1:$AY$15000,Index!$A707*40-34,45)</f>
        <v>#REF!</v>
      </c>
      <c r="Q707" s="194">
        <f>IF(F707&lt;&gt;"0",INDEX(GLSShapes!$A$1:$AY$15000,Index!$A707*40-34,48),0)</f>
        <v>0</v>
      </c>
      <c r="R707" s="194">
        <f>IF(F707&lt;&gt;"0",INDEX(GLSShapes!$A$1:$AY$15000,Index!$A707*40-34,49),0)</f>
        <v>0</v>
      </c>
    </row>
    <row r="708" spans="1:18">
      <c r="A708" s="80">
        <f t="shared" si="75"/>
        <v>706</v>
      </c>
      <c r="B708" s="157">
        <f>INDEX(GLSShapes!$A$1:$AY$40000,Index!$A708*40-39,1)</f>
        <v>0</v>
      </c>
      <c r="C708" t="str">
        <f t="shared" ref="C708:C771" si="78">C$1</f>
        <v>DEER</v>
      </c>
      <c r="D708" s="132">
        <f>INDEX(GLSShapes!$A$1:$AY$40000,Index!$A708*40-38,2)</f>
        <v>0</v>
      </c>
      <c r="E708" s="154">
        <f t="shared" ref="E708:E771" si="79">E707+40</f>
        <v>28201</v>
      </c>
      <c r="F708" t="str">
        <f t="shared" si="76"/>
        <v>0</v>
      </c>
      <c r="G708" s="131">
        <f>INDEX(GLSShapes!$A$1:$AY$40000,Index!$A708*40-38,1)</f>
        <v>0</v>
      </c>
      <c r="H708" s="112" t="str">
        <f t="shared" si="77"/>
        <v>00</v>
      </c>
      <c r="I708" s="194">
        <f>IF(F708&lt;&gt;"0",INDEX(GLSShapes!$A$1:$AY$40000,Index!$A708*40-34,40),0)</f>
        <v>0</v>
      </c>
      <c r="J708" s="194">
        <f>IF(F708&lt;&gt;"0",INDEX(GLSShapes!$A$1:$AY$40000,Index!$A708*40-34,41),0)</f>
        <v>0</v>
      </c>
      <c r="M708" s="194" t="e">
        <f>INDEX(GLSShapes!$A$1:$AY$15000,Index!$A708*40-34,44)</f>
        <v>#REF!</v>
      </c>
      <c r="N708" s="194" t="e">
        <f>INDEX(GLSShapes!$A$1:$AY$15000,Index!$A708*40-34,45)</f>
        <v>#REF!</v>
      </c>
      <c r="Q708" s="194">
        <f>IF(F708&lt;&gt;"0",INDEX(GLSShapes!$A$1:$AY$15000,Index!$A708*40-34,48),0)</f>
        <v>0</v>
      </c>
      <c r="R708" s="194">
        <f>IF(F708&lt;&gt;"0",INDEX(GLSShapes!$A$1:$AY$15000,Index!$A708*40-34,49),0)</f>
        <v>0</v>
      </c>
    </row>
    <row r="709" spans="1:18">
      <c r="A709" s="80">
        <f t="shared" si="75"/>
        <v>707</v>
      </c>
      <c r="B709" s="157">
        <f>INDEX(GLSShapes!$A$1:$AY$40000,Index!$A709*40-39,1)</f>
        <v>0</v>
      </c>
      <c r="C709" t="str">
        <f t="shared" si="78"/>
        <v>DEER</v>
      </c>
      <c r="D709" s="132">
        <f>INDEX(GLSShapes!$A$1:$AY$40000,Index!$A709*40-38,2)</f>
        <v>0</v>
      </c>
      <c r="E709" s="154">
        <f t="shared" si="79"/>
        <v>28241</v>
      </c>
      <c r="F709" t="str">
        <f t="shared" si="76"/>
        <v>0</v>
      </c>
      <c r="G709" s="131">
        <f>INDEX(GLSShapes!$A$1:$AY$40000,Index!$A709*40-38,1)</f>
        <v>0</v>
      </c>
      <c r="H709" s="112" t="str">
        <f t="shared" si="77"/>
        <v>00</v>
      </c>
      <c r="I709" s="194">
        <f>IF(F709&lt;&gt;"0",INDEX(GLSShapes!$A$1:$AY$40000,Index!$A709*40-34,40),0)</f>
        <v>0</v>
      </c>
      <c r="J709" s="194">
        <f>IF(F709&lt;&gt;"0",INDEX(GLSShapes!$A$1:$AY$40000,Index!$A709*40-34,41),0)</f>
        <v>0</v>
      </c>
      <c r="M709" s="194" t="e">
        <f>INDEX(GLSShapes!$A$1:$AY$15000,Index!$A709*40-34,44)</f>
        <v>#REF!</v>
      </c>
      <c r="N709" s="194" t="e">
        <f>INDEX(GLSShapes!$A$1:$AY$15000,Index!$A709*40-34,45)</f>
        <v>#REF!</v>
      </c>
      <c r="Q709" s="194">
        <f>IF(F709&lt;&gt;"0",INDEX(GLSShapes!$A$1:$AY$15000,Index!$A709*40-34,48),0)</f>
        <v>0</v>
      </c>
      <c r="R709" s="194">
        <f>IF(F709&lt;&gt;"0",INDEX(GLSShapes!$A$1:$AY$15000,Index!$A709*40-34,49),0)</f>
        <v>0</v>
      </c>
    </row>
    <row r="710" spans="1:18">
      <c r="A710" s="80">
        <f t="shared" si="75"/>
        <v>708</v>
      </c>
      <c r="B710" s="157">
        <f>INDEX(GLSShapes!$A$1:$AY$40000,Index!$A710*40-39,1)</f>
        <v>0</v>
      </c>
      <c r="C710" t="str">
        <f t="shared" si="78"/>
        <v>DEER</v>
      </c>
      <c r="D710" s="132">
        <f>INDEX(GLSShapes!$A$1:$AY$40000,Index!$A710*40-38,2)</f>
        <v>0</v>
      </c>
      <c r="E710" s="154">
        <f t="shared" si="79"/>
        <v>28281</v>
      </c>
      <c r="F710" t="str">
        <f t="shared" si="76"/>
        <v>0</v>
      </c>
      <c r="G710" s="131">
        <f>INDEX(GLSShapes!$A$1:$AY$40000,Index!$A710*40-38,1)</f>
        <v>0</v>
      </c>
      <c r="H710" s="112" t="str">
        <f t="shared" si="77"/>
        <v>00</v>
      </c>
      <c r="I710" s="194">
        <f>IF(F710&lt;&gt;"0",INDEX(GLSShapes!$A$1:$AY$40000,Index!$A710*40-34,40),0)</f>
        <v>0</v>
      </c>
      <c r="J710" s="194">
        <f>IF(F710&lt;&gt;"0",INDEX(GLSShapes!$A$1:$AY$40000,Index!$A710*40-34,41),0)</f>
        <v>0</v>
      </c>
      <c r="M710" s="194" t="e">
        <f>INDEX(GLSShapes!$A$1:$AY$15000,Index!$A710*40-34,44)</f>
        <v>#REF!</v>
      </c>
      <c r="N710" s="194" t="e">
        <f>INDEX(GLSShapes!$A$1:$AY$15000,Index!$A710*40-34,45)</f>
        <v>#REF!</v>
      </c>
      <c r="Q710" s="194">
        <f>IF(F710&lt;&gt;"0",INDEX(GLSShapes!$A$1:$AY$15000,Index!$A710*40-34,48),0)</f>
        <v>0</v>
      </c>
      <c r="R710" s="194">
        <f>IF(F710&lt;&gt;"0",INDEX(GLSShapes!$A$1:$AY$15000,Index!$A710*40-34,49),0)</f>
        <v>0</v>
      </c>
    </row>
    <row r="711" spans="1:18">
      <c r="A711" s="80">
        <f t="shared" si="75"/>
        <v>709</v>
      </c>
      <c r="B711" s="157">
        <f>INDEX(GLSShapes!$A$1:$AY$40000,Index!$A711*40-39,1)</f>
        <v>0</v>
      </c>
      <c r="C711" t="str">
        <f t="shared" si="78"/>
        <v>DEER</v>
      </c>
      <c r="D711" s="132">
        <f>INDEX(GLSShapes!$A$1:$AY$40000,Index!$A711*40-38,2)</f>
        <v>0</v>
      </c>
      <c r="E711" s="154">
        <f t="shared" si="79"/>
        <v>28321</v>
      </c>
      <c r="F711" t="str">
        <f t="shared" si="76"/>
        <v>0</v>
      </c>
      <c r="G711" s="131">
        <f>INDEX(GLSShapes!$A$1:$AY$40000,Index!$A711*40-38,1)</f>
        <v>0</v>
      </c>
      <c r="H711" s="112" t="str">
        <f t="shared" si="77"/>
        <v>00</v>
      </c>
      <c r="I711" s="194">
        <f>IF(F711&lt;&gt;"0",INDEX(GLSShapes!$A$1:$AY$40000,Index!$A711*40-34,40),0)</f>
        <v>0</v>
      </c>
      <c r="J711" s="194">
        <f>IF(F711&lt;&gt;"0",INDEX(GLSShapes!$A$1:$AY$40000,Index!$A711*40-34,41),0)</f>
        <v>0</v>
      </c>
      <c r="M711" s="194" t="e">
        <f>INDEX(GLSShapes!$A$1:$AY$15000,Index!$A711*40-34,44)</f>
        <v>#REF!</v>
      </c>
      <c r="N711" s="194" t="e">
        <f>INDEX(GLSShapes!$A$1:$AY$15000,Index!$A711*40-34,45)</f>
        <v>#REF!</v>
      </c>
      <c r="Q711" s="194">
        <f>IF(F711&lt;&gt;"0",INDEX(GLSShapes!$A$1:$AY$15000,Index!$A711*40-34,48),0)</f>
        <v>0</v>
      </c>
      <c r="R711" s="194">
        <f>IF(F711&lt;&gt;"0",INDEX(GLSShapes!$A$1:$AY$15000,Index!$A711*40-34,49),0)</f>
        <v>0</v>
      </c>
    </row>
    <row r="712" spans="1:18">
      <c r="A712" s="80">
        <f t="shared" si="75"/>
        <v>710</v>
      </c>
      <c r="B712" s="157">
        <f>INDEX(GLSShapes!$A$1:$AY$40000,Index!$A712*40-39,1)</f>
        <v>0</v>
      </c>
      <c r="C712" t="str">
        <f t="shared" si="78"/>
        <v>DEER</v>
      </c>
      <c r="D712" s="132">
        <f>INDEX(GLSShapes!$A$1:$AY$40000,Index!$A712*40-38,2)</f>
        <v>0</v>
      </c>
      <c r="E712" s="154">
        <f t="shared" si="79"/>
        <v>28361</v>
      </c>
      <c r="F712" t="str">
        <f t="shared" si="76"/>
        <v>0</v>
      </c>
      <c r="G712" s="131">
        <f>INDEX(GLSShapes!$A$1:$AY$40000,Index!$A712*40-38,1)</f>
        <v>0</v>
      </c>
      <c r="H712" s="112" t="str">
        <f t="shared" si="77"/>
        <v>00</v>
      </c>
      <c r="I712" s="194">
        <f>IF(F712&lt;&gt;"0",INDEX(GLSShapes!$A$1:$AY$40000,Index!$A712*40-34,40),0)</f>
        <v>0</v>
      </c>
      <c r="J712" s="194">
        <f>IF(F712&lt;&gt;"0",INDEX(GLSShapes!$A$1:$AY$40000,Index!$A712*40-34,41),0)</f>
        <v>0</v>
      </c>
      <c r="M712" s="194" t="e">
        <f>INDEX(GLSShapes!$A$1:$AY$15000,Index!$A712*40-34,44)</f>
        <v>#REF!</v>
      </c>
      <c r="N712" s="194" t="e">
        <f>INDEX(GLSShapes!$A$1:$AY$15000,Index!$A712*40-34,45)</f>
        <v>#REF!</v>
      </c>
      <c r="Q712" s="194">
        <f>IF(F712&lt;&gt;"0",INDEX(GLSShapes!$A$1:$AY$15000,Index!$A712*40-34,48),0)</f>
        <v>0</v>
      </c>
      <c r="R712" s="194">
        <f>IF(F712&lt;&gt;"0",INDEX(GLSShapes!$A$1:$AY$15000,Index!$A712*40-34,49),0)</f>
        <v>0</v>
      </c>
    </row>
    <row r="713" spans="1:18">
      <c r="A713" s="80">
        <f t="shared" si="75"/>
        <v>711</v>
      </c>
      <c r="B713" s="157">
        <f>INDEX(GLSShapes!$A$1:$AY$40000,Index!$A713*40-39,1)</f>
        <v>0</v>
      </c>
      <c r="C713" t="str">
        <f t="shared" si="78"/>
        <v>DEER</v>
      </c>
      <c r="D713" s="132">
        <f>INDEX(GLSShapes!$A$1:$AY$40000,Index!$A713*40-38,2)</f>
        <v>0</v>
      </c>
      <c r="E713" s="154">
        <f t="shared" si="79"/>
        <v>28401</v>
      </c>
      <c r="F713" t="str">
        <f t="shared" si="76"/>
        <v>0</v>
      </c>
      <c r="G713" s="131">
        <f>INDEX(GLSShapes!$A$1:$AY$40000,Index!$A713*40-38,1)</f>
        <v>0</v>
      </c>
      <c r="H713" s="112" t="str">
        <f t="shared" si="77"/>
        <v>00</v>
      </c>
      <c r="I713" s="194">
        <f>IF(F713&lt;&gt;"0",INDEX(GLSShapes!$A$1:$AY$40000,Index!$A713*40-34,40),0)</f>
        <v>0</v>
      </c>
      <c r="J713" s="194">
        <f>IF(F713&lt;&gt;"0",INDEX(GLSShapes!$A$1:$AY$40000,Index!$A713*40-34,41),0)</f>
        <v>0</v>
      </c>
      <c r="M713" s="194" t="e">
        <f>INDEX(GLSShapes!$A$1:$AY$15000,Index!$A713*40-34,44)</f>
        <v>#REF!</v>
      </c>
      <c r="N713" s="194" t="e">
        <f>INDEX(GLSShapes!$A$1:$AY$15000,Index!$A713*40-34,45)</f>
        <v>#REF!</v>
      </c>
      <c r="Q713" s="194">
        <f>IF(F713&lt;&gt;"0",INDEX(GLSShapes!$A$1:$AY$15000,Index!$A713*40-34,48),0)</f>
        <v>0</v>
      </c>
      <c r="R713" s="194">
        <f>IF(F713&lt;&gt;"0",INDEX(GLSShapes!$A$1:$AY$15000,Index!$A713*40-34,49),0)</f>
        <v>0</v>
      </c>
    </row>
    <row r="714" spans="1:18">
      <c r="A714" s="80">
        <f t="shared" si="75"/>
        <v>712</v>
      </c>
      <c r="B714" s="157">
        <f>INDEX(GLSShapes!$A$1:$AY$40000,Index!$A714*40-39,1)</f>
        <v>0</v>
      </c>
      <c r="C714" t="str">
        <f t="shared" si="78"/>
        <v>DEER</v>
      </c>
      <c r="D714" s="132">
        <f>INDEX(GLSShapes!$A$1:$AY$40000,Index!$A714*40-38,2)</f>
        <v>0</v>
      </c>
      <c r="E714" s="154">
        <f t="shared" si="79"/>
        <v>28441</v>
      </c>
      <c r="F714" t="str">
        <f t="shared" si="76"/>
        <v>0</v>
      </c>
      <c r="G714" s="131">
        <f>INDEX(GLSShapes!$A$1:$AY$40000,Index!$A714*40-38,1)</f>
        <v>0</v>
      </c>
      <c r="H714" s="112" t="str">
        <f t="shared" si="77"/>
        <v>00</v>
      </c>
      <c r="I714" s="194">
        <f>IF(F714&lt;&gt;"0",INDEX(GLSShapes!$A$1:$AY$40000,Index!$A714*40-34,40),0)</f>
        <v>0</v>
      </c>
      <c r="J714" s="194">
        <f>IF(F714&lt;&gt;"0",INDEX(GLSShapes!$A$1:$AY$40000,Index!$A714*40-34,41),0)</f>
        <v>0</v>
      </c>
      <c r="M714" s="194" t="e">
        <f>INDEX(GLSShapes!$A$1:$AY$15000,Index!$A714*40-34,44)</f>
        <v>#REF!</v>
      </c>
      <c r="N714" s="194" t="e">
        <f>INDEX(GLSShapes!$A$1:$AY$15000,Index!$A714*40-34,45)</f>
        <v>#REF!</v>
      </c>
      <c r="Q714" s="194">
        <f>IF(F714&lt;&gt;"0",INDEX(GLSShapes!$A$1:$AY$15000,Index!$A714*40-34,48),0)</f>
        <v>0</v>
      </c>
      <c r="R714" s="194">
        <f>IF(F714&lt;&gt;"0",INDEX(GLSShapes!$A$1:$AY$15000,Index!$A714*40-34,49),0)</f>
        <v>0</v>
      </c>
    </row>
    <row r="715" spans="1:18">
      <c r="A715" s="80">
        <f t="shared" si="75"/>
        <v>713</v>
      </c>
      <c r="B715" s="157">
        <f>INDEX(GLSShapes!$A$1:$AY$40000,Index!$A715*40-39,1)</f>
        <v>0</v>
      </c>
      <c r="C715" t="str">
        <f t="shared" si="78"/>
        <v>DEER</v>
      </c>
      <c r="D715" s="132">
        <f>INDEX(GLSShapes!$A$1:$AY$40000,Index!$A715*40-38,2)</f>
        <v>0</v>
      </c>
      <c r="E715" s="154">
        <f t="shared" si="79"/>
        <v>28481</v>
      </c>
      <c r="F715" t="str">
        <f t="shared" si="76"/>
        <v>0</v>
      </c>
      <c r="G715" s="131">
        <f>INDEX(GLSShapes!$A$1:$AY$40000,Index!$A715*40-38,1)</f>
        <v>0</v>
      </c>
      <c r="H715" s="112" t="str">
        <f t="shared" si="77"/>
        <v>00</v>
      </c>
      <c r="I715" s="194">
        <f>IF(F715&lt;&gt;"0",INDEX(GLSShapes!$A$1:$AY$40000,Index!$A715*40-34,40),0)</f>
        <v>0</v>
      </c>
      <c r="J715" s="194">
        <f>IF(F715&lt;&gt;"0",INDEX(GLSShapes!$A$1:$AY$40000,Index!$A715*40-34,41),0)</f>
        <v>0</v>
      </c>
      <c r="M715" s="194" t="e">
        <f>INDEX(GLSShapes!$A$1:$AY$15000,Index!$A715*40-34,44)</f>
        <v>#REF!</v>
      </c>
      <c r="N715" s="194" t="e">
        <f>INDEX(GLSShapes!$A$1:$AY$15000,Index!$A715*40-34,45)</f>
        <v>#REF!</v>
      </c>
      <c r="Q715" s="194">
        <f>IF(F715&lt;&gt;"0",INDEX(GLSShapes!$A$1:$AY$15000,Index!$A715*40-34,48),0)</f>
        <v>0</v>
      </c>
      <c r="R715" s="194">
        <f>IF(F715&lt;&gt;"0",INDEX(GLSShapes!$A$1:$AY$15000,Index!$A715*40-34,49),0)</f>
        <v>0</v>
      </c>
    </row>
    <row r="716" spans="1:18">
      <c r="A716" s="80">
        <f t="shared" si="75"/>
        <v>714</v>
      </c>
      <c r="B716" s="157">
        <f>INDEX(GLSShapes!$A$1:$AY$40000,Index!$A716*40-39,1)</f>
        <v>0</v>
      </c>
      <c r="C716" t="str">
        <f t="shared" si="78"/>
        <v>DEER</v>
      </c>
      <c r="D716" s="132">
        <f>INDEX(GLSShapes!$A$1:$AY$40000,Index!$A716*40-38,2)</f>
        <v>0</v>
      </c>
      <c r="E716" s="154">
        <f t="shared" si="79"/>
        <v>28521</v>
      </c>
      <c r="F716" t="str">
        <f t="shared" si="76"/>
        <v>0</v>
      </c>
      <c r="G716" s="131">
        <f>INDEX(GLSShapes!$A$1:$AY$40000,Index!$A716*40-38,1)</f>
        <v>0</v>
      </c>
      <c r="H716" s="112" t="str">
        <f t="shared" si="77"/>
        <v>00</v>
      </c>
      <c r="I716" s="194">
        <f>IF(F716&lt;&gt;"0",INDEX(GLSShapes!$A$1:$AY$40000,Index!$A716*40-34,40),0)</f>
        <v>0</v>
      </c>
      <c r="J716" s="194">
        <f>IF(F716&lt;&gt;"0",INDEX(GLSShapes!$A$1:$AY$40000,Index!$A716*40-34,41),0)</f>
        <v>0</v>
      </c>
      <c r="M716" s="194" t="e">
        <f>INDEX(GLSShapes!$A$1:$AY$15000,Index!$A716*40-34,44)</f>
        <v>#REF!</v>
      </c>
      <c r="N716" s="194" t="e">
        <f>INDEX(GLSShapes!$A$1:$AY$15000,Index!$A716*40-34,45)</f>
        <v>#REF!</v>
      </c>
      <c r="Q716" s="194">
        <f>IF(F716&lt;&gt;"0",INDEX(GLSShapes!$A$1:$AY$15000,Index!$A716*40-34,48),0)</f>
        <v>0</v>
      </c>
      <c r="R716" s="194">
        <f>IF(F716&lt;&gt;"0",INDEX(GLSShapes!$A$1:$AY$15000,Index!$A716*40-34,49),0)</f>
        <v>0</v>
      </c>
    </row>
    <row r="717" spans="1:18">
      <c r="A717" s="80">
        <f t="shared" si="75"/>
        <v>715</v>
      </c>
      <c r="B717" s="157">
        <f>INDEX(GLSShapes!$A$1:$AY$40000,Index!$A717*40-39,1)</f>
        <v>0</v>
      </c>
      <c r="C717" t="str">
        <f t="shared" si="78"/>
        <v>DEER</v>
      </c>
      <c r="D717" s="132">
        <f>INDEX(GLSShapes!$A$1:$AY$40000,Index!$A717*40-38,2)</f>
        <v>0</v>
      </c>
      <c r="E717" s="154">
        <f t="shared" si="79"/>
        <v>28561</v>
      </c>
      <c r="F717" t="str">
        <f t="shared" si="76"/>
        <v>0</v>
      </c>
      <c r="G717" s="131">
        <f>INDEX(GLSShapes!$A$1:$AY$40000,Index!$A717*40-38,1)</f>
        <v>0</v>
      </c>
      <c r="H717" s="112" t="str">
        <f t="shared" si="77"/>
        <v>00</v>
      </c>
      <c r="I717" s="194">
        <f>IF(F717&lt;&gt;"0",INDEX(GLSShapes!$A$1:$AY$40000,Index!$A717*40-34,40),0)</f>
        <v>0</v>
      </c>
      <c r="J717" s="194">
        <f>IF(F717&lt;&gt;"0",INDEX(GLSShapes!$A$1:$AY$40000,Index!$A717*40-34,41),0)</f>
        <v>0</v>
      </c>
      <c r="M717" s="194" t="e">
        <f>INDEX(GLSShapes!$A$1:$AY$15000,Index!$A717*40-34,44)</f>
        <v>#REF!</v>
      </c>
      <c r="N717" s="194" t="e">
        <f>INDEX(GLSShapes!$A$1:$AY$15000,Index!$A717*40-34,45)</f>
        <v>#REF!</v>
      </c>
      <c r="Q717" s="194">
        <f>IF(F717&lt;&gt;"0",INDEX(GLSShapes!$A$1:$AY$15000,Index!$A717*40-34,48),0)</f>
        <v>0</v>
      </c>
      <c r="R717" s="194">
        <f>IF(F717&lt;&gt;"0",INDEX(GLSShapes!$A$1:$AY$15000,Index!$A717*40-34,49),0)</f>
        <v>0</v>
      </c>
    </row>
    <row r="718" spans="1:18">
      <c r="A718" s="80">
        <f t="shared" si="75"/>
        <v>716</v>
      </c>
      <c r="B718" s="157">
        <f>INDEX(GLSShapes!$A$1:$AY$40000,Index!$A718*40-39,1)</f>
        <v>0</v>
      </c>
      <c r="C718" t="str">
        <f t="shared" si="78"/>
        <v>DEER</v>
      </c>
      <c r="D718" s="132">
        <f>INDEX(GLSShapes!$A$1:$AY$40000,Index!$A718*40-38,2)</f>
        <v>0</v>
      </c>
      <c r="E718" s="154">
        <f t="shared" si="79"/>
        <v>28601</v>
      </c>
      <c r="F718" t="str">
        <f t="shared" si="76"/>
        <v>0</v>
      </c>
      <c r="G718" s="131">
        <f>INDEX(GLSShapes!$A$1:$AY$40000,Index!$A718*40-38,1)</f>
        <v>0</v>
      </c>
      <c r="H718" s="112" t="str">
        <f t="shared" si="77"/>
        <v>00</v>
      </c>
      <c r="I718" s="194">
        <f>IF(F718&lt;&gt;"0",INDEX(GLSShapes!$A$1:$AY$40000,Index!$A718*40-34,40),0)</f>
        <v>0</v>
      </c>
      <c r="J718" s="194">
        <f>IF(F718&lt;&gt;"0",INDEX(GLSShapes!$A$1:$AY$40000,Index!$A718*40-34,41),0)</f>
        <v>0</v>
      </c>
      <c r="M718" s="194" t="e">
        <f>INDEX(GLSShapes!$A$1:$AY$15000,Index!$A718*40-34,44)</f>
        <v>#REF!</v>
      </c>
      <c r="N718" s="194" t="e">
        <f>INDEX(GLSShapes!$A$1:$AY$15000,Index!$A718*40-34,45)</f>
        <v>#REF!</v>
      </c>
      <c r="Q718" s="194">
        <f>IF(F718&lt;&gt;"0",INDEX(GLSShapes!$A$1:$AY$15000,Index!$A718*40-34,48),0)</f>
        <v>0</v>
      </c>
      <c r="R718" s="194">
        <f>IF(F718&lt;&gt;"0",INDEX(GLSShapes!$A$1:$AY$15000,Index!$A718*40-34,49),0)</f>
        <v>0</v>
      </c>
    </row>
    <row r="719" spans="1:18">
      <c r="A719" s="80">
        <f t="shared" si="75"/>
        <v>717</v>
      </c>
      <c r="B719" s="157">
        <f>INDEX(GLSShapes!$A$1:$AY$40000,Index!$A719*40-39,1)</f>
        <v>0</v>
      </c>
      <c r="C719" t="str">
        <f t="shared" si="78"/>
        <v>DEER</v>
      </c>
      <c r="D719" s="132">
        <f>INDEX(GLSShapes!$A$1:$AY$40000,Index!$A719*40-38,2)</f>
        <v>0</v>
      </c>
      <c r="E719" s="154">
        <f t="shared" si="79"/>
        <v>28641</v>
      </c>
      <c r="F719" t="str">
        <f t="shared" si="76"/>
        <v>0</v>
      </c>
      <c r="G719" s="131">
        <f>INDEX(GLSShapes!$A$1:$AY$40000,Index!$A719*40-38,1)</f>
        <v>0</v>
      </c>
      <c r="H719" s="112" t="str">
        <f t="shared" si="77"/>
        <v>00</v>
      </c>
      <c r="I719" s="194">
        <f>IF(F719&lt;&gt;"0",INDEX(GLSShapes!$A$1:$AY$40000,Index!$A719*40-34,40),0)</f>
        <v>0</v>
      </c>
      <c r="J719" s="194">
        <f>IF(F719&lt;&gt;"0",INDEX(GLSShapes!$A$1:$AY$40000,Index!$A719*40-34,41),0)</f>
        <v>0</v>
      </c>
      <c r="M719" s="194" t="e">
        <f>INDEX(GLSShapes!$A$1:$AY$15000,Index!$A719*40-34,44)</f>
        <v>#REF!</v>
      </c>
      <c r="N719" s="194" t="e">
        <f>INDEX(GLSShapes!$A$1:$AY$15000,Index!$A719*40-34,45)</f>
        <v>#REF!</v>
      </c>
      <c r="Q719" s="194">
        <f>IF(F719&lt;&gt;"0",INDEX(GLSShapes!$A$1:$AY$15000,Index!$A719*40-34,48),0)</f>
        <v>0</v>
      </c>
      <c r="R719" s="194">
        <f>IF(F719&lt;&gt;"0",INDEX(GLSShapes!$A$1:$AY$15000,Index!$A719*40-34,49),0)</f>
        <v>0</v>
      </c>
    </row>
    <row r="720" spans="1:18">
      <c r="A720" s="80">
        <f t="shared" si="75"/>
        <v>718</v>
      </c>
      <c r="B720" s="157">
        <f>INDEX(GLSShapes!$A$1:$AY$40000,Index!$A720*40-39,1)</f>
        <v>0</v>
      </c>
      <c r="C720" t="str">
        <f t="shared" si="78"/>
        <v>DEER</v>
      </c>
      <c r="D720" s="132">
        <f>INDEX(GLSShapes!$A$1:$AY$40000,Index!$A720*40-38,2)</f>
        <v>0</v>
      </c>
      <c r="E720" s="154">
        <f t="shared" si="79"/>
        <v>28681</v>
      </c>
      <c r="F720" t="str">
        <f t="shared" si="76"/>
        <v>0</v>
      </c>
      <c r="G720" s="131">
        <f>INDEX(GLSShapes!$A$1:$AY$40000,Index!$A720*40-38,1)</f>
        <v>0</v>
      </c>
      <c r="H720" s="112" t="str">
        <f t="shared" si="77"/>
        <v>00</v>
      </c>
      <c r="I720" s="194">
        <f>IF(F720&lt;&gt;"0",INDEX(GLSShapes!$A$1:$AY$40000,Index!$A720*40-34,40),0)</f>
        <v>0</v>
      </c>
      <c r="J720" s="194">
        <f>IF(F720&lt;&gt;"0",INDEX(GLSShapes!$A$1:$AY$40000,Index!$A720*40-34,41),0)</f>
        <v>0</v>
      </c>
      <c r="M720" s="194" t="e">
        <f>INDEX(GLSShapes!$A$1:$AY$15000,Index!$A720*40-34,44)</f>
        <v>#REF!</v>
      </c>
      <c r="N720" s="194" t="e">
        <f>INDEX(GLSShapes!$A$1:$AY$15000,Index!$A720*40-34,45)</f>
        <v>#REF!</v>
      </c>
      <c r="Q720" s="194">
        <f>IF(F720&lt;&gt;"0",INDEX(GLSShapes!$A$1:$AY$15000,Index!$A720*40-34,48),0)</f>
        <v>0</v>
      </c>
      <c r="R720" s="194">
        <f>IF(F720&lt;&gt;"0",INDEX(GLSShapes!$A$1:$AY$15000,Index!$A720*40-34,49),0)</f>
        <v>0</v>
      </c>
    </row>
    <row r="721" spans="1:18">
      <c r="A721" s="80">
        <f t="shared" si="75"/>
        <v>719</v>
      </c>
      <c r="B721" s="157">
        <f>INDEX(GLSShapes!$A$1:$AY$40000,Index!$A721*40-39,1)</f>
        <v>0</v>
      </c>
      <c r="C721" t="str">
        <f t="shared" si="78"/>
        <v>DEER</v>
      </c>
      <c r="D721" s="132">
        <f>INDEX(GLSShapes!$A$1:$AY$40000,Index!$A721*40-38,2)</f>
        <v>0</v>
      </c>
      <c r="E721" s="154">
        <f t="shared" si="79"/>
        <v>28721</v>
      </c>
      <c r="F721" t="str">
        <f t="shared" si="76"/>
        <v>0</v>
      </c>
      <c r="G721" s="131">
        <f>INDEX(GLSShapes!$A$1:$AY$40000,Index!$A721*40-38,1)</f>
        <v>0</v>
      </c>
      <c r="H721" s="112" t="str">
        <f t="shared" si="77"/>
        <v>00</v>
      </c>
      <c r="I721" s="194">
        <f>IF(F721&lt;&gt;"0",INDEX(GLSShapes!$A$1:$AY$40000,Index!$A721*40-34,40),0)</f>
        <v>0</v>
      </c>
      <c r="J721" s="194">
        <f>IF(F721&lt;&gt;"0",INDEX(GLSShapes!$A$1:$AY$40000,Index!$A721*40-34,41),0)</f>
        <v>0</v>
      </c>
      <c r="M721" s="194" t="e">
        <f>INDEX(GLSShapes!$A$1:$AY$15000,Index!$A721*40-34,44)</f>
        <v>#REF!</v>
      </c>
      <c r="N721" s="194" t="e">
        <f>INDEX(GLSShapes!$A$1:$AY$15000,Index!$A721*40-34,45)</f>
        <v>#REF!</v>
      </c>
      <c r="Q721" s="194">
        <f>IF(F721&lt;&gt;"0",INDEX(GLSShapes!$A$1:$AY$15000,Index!$A721*40-34,48),0)</f>
        <v>0</v>
      </c>
      <c r="R721" s="194">
        <f>IF(F721&lt;&gt;"0",INDEX(GLSShapes!$A$1:$AY$15000,Index!$A721*40-34,49),0)</f>
        <v>0</v>
      </c>
    </row>
    <row r="722" spans="1:18">
      <c r="A722" s="80">
        <f t="shared" si="75"/>
        <v>720</v>
      </c>
      <c r="B722" s="157">
        <f>INDEX(GLSShapes!$A$1:$AY$40000,Index!$A722*40-39,1)</f>
        <v>0</v>
      </c>
      <c r="C722" t="str">
        <f t="shared" si="78"/>
        <v>DEER</v>
      </c>
      <c r="D722" s="132">
        <f>INDEX(GLSShapes!$A$1:$AY$40000,Index!$A722*40-38,2)</f>
        <v>0</v>
      </c>
      <c r="E722" s="154">
        <f t="shared" si="79"/>
        <v>28761</v>
      </c>
      <c r="F722" t="str">
        <f t="shared" si="76"/>
        <v>0</v>
      </c>
      <c r="G722" s="131">
        <f>INDEX(GLSShapes!$A$1:$AY$40000,Index!$A722*40-38,1)</f>
        <v>0</v>
      </c>
      <c r="H722" s="112" t="str">
        <f t="shared" si="77"/>
        <v>00</v>
      </c>
      <c r="I722" s="194">
        <f>IF(F722&lt;&gt;"0",INDEX(GLSShapes!$A$1:$AY$40000,Index!$A722*40-34,40),0)</f>
        <v>0</v>
      </c>
      <c r="J722" s="194">
        <f>IF(F722&lt;&gt;"0",INDEX(GLSShapes!$A$1:$AY$40000,Index!$A722*40-34,41),0)</f>
        <v>0</v>
      </c>
      <c r="M722" s="194" t="e">
        <f>INDEX(GLSShapes!$A$1:$AY$15000,Index!$A722*40-34,44)</f>
        <v>#REF!</v>
      </c>
      <c r="N722" s="194" t="e">
        <f>INDEX(GLSShapes!$A$1:$AY$15000,Index!$A722*40-34,45)</f>
        <v>#REF!</v>
      </c>
      <c r="Q722" s="194">
        <f>IF(F722&lt;&gt;"0",INDEX(GLSShapes!$A$1:$AY$15000,Index!$A722*40-34,48),0)</f>
        <v>0</v>
      </c>
      <c r="R722" s="194">
        <f>IF(F722&lt;&gt;"0",INDEX(GLSShapes!$A$1:$AY$15000,Index!$A722*40-34,49),0)</f>
        <v>0</v>
      </c>
    </row>
    <row r="723" spans="1:18">
      <c r="A723" s="80">
        <f t="shared" si="75"/>
        <v>721</v>
      </c>
      <c r="B723" s="157">
        <f>INDEX(GLSShapes!$A$1:$AY$40000,Index!$A723*40-39,1)</f>
        <v>0</v>
      </c>
      <c r="C723" t="str">
        <f t="shared" si="78"/>
        <v>DEER</v>
      </c>
      <c r="D723" s="132">
        <f>INDEX(GLSShapes!$A$1:$AY$40000,Index!$A723*40-38,2)</f>
        <v>0</v>
      </c>
      <c r="E723" s="154">
        <f t="shared" si="79"/>
        <v>28801</v>
      </c>
      <c r="F723" t="str">
        <f t="shared" si="76"/>
        <v>0</v>
      </c>
      <c r="G723" s="131">
        <f>INDEX(GLSShapes!$A$1:$AY$40000,Index!$A723*40-38,1)</f>
        <v>0</v>
      </c>
      <c r="H723" s="112" t="str">
        <f t="shared" si="77"/>
        <v>00</v>
      </c>
      <c r="I723" s="194">
        <f>IF(F723&lt;&gt;"0",INDEX(GLSShapes!$A$1:$AY$40000,Index!$A723*40-34,40),0)</f>
        <v>0</v>
      </c>
      <c r="J723" s="194">
        <f>IF(F723&lt;&gt;"0",INDEX(GLSShapes!$A$1:$AY$40000,Index!$A723*40-34,41),0)</f>
        <v>0</v>
      </c>
      <c r="M723" s="194" t="e">
        <f>INDEX(GLSShapes!$A$1:$AY$15000,Index!$A723*40-34,44)</f>
        <v>#REF!</v>
      </c>
      <c r="N723" s="194" t="e">
        <f>INDEX(GLSShapes!$A$1:$AY$15000,Index!$A723*40-34,45)</f>
        <v>#REF!</v>
      </c>
      <c r="Q723" s="194">
        <f>IF(F723&lt;&gt;"0",INDEX(GLSShapes!$A$1:$AY$15000,Index!$A723*40-34,48),0)</f>
        <v>0</v>
      </c>
      <c r="R723" s="194">
        <f>IF(F723&lt;&gt;"0",INDEX(GLSShapes!$A$1:$AY$15000,Index!$A723*40-34,49),0)</f>
        <v>0</v>
      </c>
    </row>
    <row r="724" spans="1:18">
      <c r="A724" s="80">
        <f t="shared" si="75"/>
        <v>722</v>
      </c>
      <c r="B724" s="157">
        <f>INDEX(GLSShapes!$A$1:$AY$40000,Index!$A724*40-39,1)</f>
        <v>0</v>
      </c>
      <c r="C724" t="str">
        <f t="shared" si="78"/>
        <v>DEER</v>
      </c>
      <c r="D724" s="132">
        <f>INDEX(GLSShapes!$A$1:$AY$40000,Index!$A724*40-38,2)</f>
        <v>0</v>
      </c>
      <c r="E724" s="154">
        <f t="shared" si="79"/>
        <v>28841</v>
      </c>
      <c r="F724" t="str">
        <f t="shared" si="76"/>
        <v>0</v>
      </c>
      <c r="G724" s="131">
        <f>INDEX(GLSShapes!$A$1:$AY$40000,Index!$A724*40-38,1)</f>
        <v>0</v>
      </c>
      <c r="H724" s="112" t="str">
        <f t="shared" si="77"/>
        <v>00</v>
      </c>
      <c r="I724" s="194">
        <f>IF(F724&lt;&gt;"0",INDEX(GLSShapes!$A$1:$AY$40000,Index!$A724*40-34,40),0)</f>
        <v>0</v>
      </c>
      <c r="J724" s="194">
        <f>IF(F724&lt;&gt;"0",INDEX(GLSShapes!$A$1:$AY$40000,Index!$A724*40-34,41),0)</f>
        <v>0</v>
      </c>
      <c r="M724" s="194" t="e">
        <f>INDEX(GLSShapes!$A$1:$AY$15000,Index!$A724*40-34,44)</f>
        <v>#REF!</v>
      </c>
      <c r="N724" s="194" t="e">
        <f>INDEX(GLSShapes!$A$1:$AY$15000,Index!$A724*40-34,45)</f>
        <v>#REF!</v>
      </c>
      <c r="Q724" s="194">
        <f>IF(F724&lt;&gt;"0",INDEX(GLSShapes!$A$1:$AY$15000,Index!$A724*40-34,48),0)</f>
        <v>0</v>
      </c>
      <c r="R724" s="194">
        <f>IF(F724&lt;&gt;"0",INDEX(GLSShapes!$A$1:$AY$15000,Index!$A724*40-34,49),0)</f>
        <v>0</v>
      </c>
    </row>
    <row r="725" spans="1:18">
      <c r="A725" s="80">
        <f t="shared" si="75"/>
        <v>723</v>
      </c>
      <c r="B725" s="157">
        <f>INDEX(GLSShapes!$A$1:$AY$40000,Index!$A725*40-39,1)</f>
        <v>0</v>
      </c>
      <c r="C725" t="str">
        <f t="shared" si="78"/>
        <v>DEER</v>
      </c>
      <c r="D725" s="132">
        <f>INDEX(GLSShapes!$A$1:$AY$40000,Index!$A725*40-38,2)</f>
        <v>0</v>
      </c>
      <c r="E725" s="154">
        <f t="shared" si="79"/>
        <v>28881</v>
      </c>
      <c r="F725" t="str">
        <f t="shared" si="76"/>
        <v>0</v>
      </c>
      <c r="G725" s="131">
        <f>INDEX(GLSShapes!$A$1:$AY$40000,Index!$A725*40-38,1)</f>
        <v>0</v>
      </c>
      <c r="H725" s="112" t="str">
        <f t="shared" si="77"/>
        <v>00</v>
      </c>
      <c r="I725" s="194">
        <f>IF(F725&lt;&gt;"0",INDEX(GLSShapes!$A$1:$AY$40000,Index!$A725*40-34,40),0)</f>
        <v>0</v>
      </c>
      <c r="J725" s="194">
        <f>IF(F725&lt;&gt;"0",INDEX(GLSShapes!$A$1:$AY$40000,Index!$A725*40-34,41),0)</f>
        <v>0</v>
      </c>
      <c r="M725" s="194" t="e">
        <f>INDEX(GLSShapes!$A$1:$AY$15000,Index!$A725*40-34,44)</f>
        <v>#REF!</v>
      </c>
      <c r="N725" s="194" t="e">
        <f>INDEX(GLSShapes!$A$1:$AY$15000,Index!$A725*40-34,45)</f>
        <v>#REF!</v>
      </c>
      <c r="Q725" s="194">
        <f>IF(F725&lt;&gt;"0",INDEX(GLSShapes!$A$1:$AY$15000,Index!$A725*40-34,48),0)</f>
        <v>0</v>
      </c>
      <c r="R725" s="194">
        <f>IF(F725&lt;&gt;"0",INDEX(GLSShapes!$A$1:$AY$15000,Index!$A725*40-34,49),0)</f>
        <v>0</v>
      </c>
    </row>
    <row r="726" spans="1:18">
      <c r="A726" s="80">
        <f t="shared" si="75"/>
        <v>724</v>
      </c>
      <c r="B726" s="157">
        <f>INDEX(GLSShapes!$A$1:$AY$40000,Index!$A726*40-39,1)</f>
        <v>0</v>
      </c>
      <c r="C726" t="str">
        <f t="shared" si="78"/>
        <v>DEER</v>
      </c>
      <c r="D726" s="132">
        <f>INDEX(GLSShapes!$A$1:$AY$40000,Index!$A726*40-38,2)</f>
        <v>0</v>
      </c>
      <c r="E726" s="154">
        <f t="shared" si="79"/>
        <v>28921</v>
      </c>
      <c r="F726" t="str">
        <f t="shared" si="76"/>
        <v>0</v>
      </c>
      <c r="G726" s="131">
        <f>INDEX(GLSShapes!$A$1:$AY$40000,Index!$A726*40-38,1)</f>
        <v>0</v>
      </c>
      <c r="H726" s="112" t="str">
        <f t="shared" si="77"/>
        <v>00</v>
      </c>
      <c r="I726" s="194">
        <f>IF(F726&lt;&gt;"0",INDEX(GLSShapes!$A$1:$AY$40000,Index!$A726*40-34,40),0)</f>
        <v>0</v>
      </c>
      <c r="J726" s="194">
        <f>IF(F726&lt;&gt;"0",INDEX(GLSShapes!$A$1:$AY$40000,Index!$A726*40-34,41),0)</f>
        <v>0</v>
      </c>
      <c r="M726" s="194" t="e">
        <f>INDEX(GLSShapes!$A$1:$AY$15000,Index!$A726*40-34,44)</f>
        <v>#REF!</v>
      </c>
      <c r="N726" s="194" t="e">
        <f>INDEX(GLSShapes!$A$1:$AY$15000,Index!$A726*40-34,45)</f>
        <v>#REF!</v>
      </c>
      <c r="Q726" s="194">
        <f>IF(F726&lt;&gt;"0",INDEX(GLSShapes!$A$1:$AY$15000,Index!$A726*40-34,48),0)</f>
        <v>0</v>
      </c>
      <c r="R726" s="194">
        <f>IF(F726&lt;&gt;"0",INDEX(GLSShapes!$A$1:$AY$15000,Index!$A726*40-34,49),0)</f>
        <v>0</v>
      </c>
    </row>
    <row r="727" spans="1:18">
      <c r="A727" s="80">
        <f t="shared" si="75"/>
        <v>725</v>
      </c>
      <c r="B727" s="157">
        <f>INDEX(GLSShapes!$A$1:$AY$40000,Index!$A727*40-39,1)</f>
        <v>0</v>
      </c>
      <c r="C727" t="str">
        <f t="shared" si="78"/>
        <v>DEER</v>
      </c>
      <c r="D727" s="132">
        <f>INDEX(GLSShapes!$A$1:$AY$40000,Index!$A727*40-38,2)</f>
        <v>0</v>
      </c>
      <c r="E727" s="154">
        <f t="shared" si="79"/>
        <v>28961</v>
      </c>
      <c r="F727" t="str">
        <f t="shared" si="76"/>
        <v>0</v>
      </c>
      <c r="G727" s="131">
        <f>INDEX(GLSShapes!$A$1:$AY$40000,Index!$A727*40-38,1)</f>
        <v>0</v>
      </c>
      <c r="H727" s="112" t="str">
        <f t="shared" si="77"/>
        <v>00</v>
      </c>
      <c r="I727" s="194">
        <f>IF(F727&lt;&gt;"0",INDEX(GLSShapes!$A$1:$AY$40000,Index!$A727*40-34,40),0)</f>
        <v>0</v>
      </c>
      <c r="J727" s="194">
        <f>IF(F727&lt;&gt;"0",INDEX(GLSShapes!$A$1:$AY$40000,Index!$A727*40-34,41),0)</f>
        <v>0</v>
      </c>
      <c r="M727" s="194" t="e">
        <f>INDEX(GLSShapes!$A$1:$AY$15000,Index!$A727*40-34,44)</f>
        <v>#REF!</v>
      </c>
      <c r="N727" s="194" t="e">
        <f>INDEX(GLSShapes!$A$1:$AY$15000,Index!$A727*40-34,45)</f>
        <v>#REF!</v>
      </c>
      <c r="Q727" s="194">
        <f>IF(F727&lt;&gt;"0",INDEX(GLSShapes!$A$1:$AY$15000,Index!$A727*40-34,48),0)</f>
        <v>0</v>
      </c>
      <c r="R727" s="194">
        <f>IF(F727&lt;&gt;"0",INDEX(GLSShapes!$A$1:$AY$15000,Index!$A727*40-34,49),0)</f>
        <v>0</v>
      </c>
    </row>
    <row r="728" spans="1:18">
      <c r="A728" s="80">
        <f t="shared" si="75"/>
        <v>726</v>
      </c>
      <c r="B728" s="157">
        <f>INDEX(GLSShapes!$A$1:$AY$40000,Index!$A728*40-39,1)</f>
        <v>0</v>
      </c>
      <c r="C728" t="str">
        <f t="shared" si="78"/>
        <v>DEER</v>
      </c>
      <c r="D728" s="132">
        <f>INDEX(GLSShapes!$A$1:$AY$40000,Index!$A728*40-38,2)</f>
        <v>0</v>
      </c>
      <c r="E728" s="154">
        <f t="shared" si="79"/>
        <v>29001</v>
      </c>
      <c r="F728" t="str">
        <f t="shared" si="76"/>
        <v>0</v>
      </c>
      <c r="G728" s="131">
        <f>INDEX(GLSShapes!$A$1:$AY$40000,Index!$A728*40-38,1)</f>
        <v>0</v>
      </c>
      <c r="H728" s="112" t="str">
        <f t="shared" si="77"/>
        <v>00</v>
      </c>
      <c r="I728" s="194">
        <f>IF(F728&lt;&gt;"0",INDEX(GLSShapes!$A$1:$AY$40000,Index!$A728*40-34,40),0)</f>
        <v>0</v>
      </c>
      <c r="J728" s="194">
        <f>IF(F728&lt;&gt;"0",INDEX(GLSShapes!$A$1:$AY$40000,Index!$A728*40-34,41),0)</f>
        <v>0</v>
      </c>
      <c r="M728" s="194" t="e">
        <f>INDEX(GLSShapes!$A$1:$AY$15000,Index!$A728*40-34,44)</f>
        <v>#REF!</v>
      </c>
      <c r="N728" s="194" t="e">
        <f>INDEX(GLSShapes!$A$1:$AY$15000,Index!$A728*40-34,45)</f>
        <v>#REF!</v>
      </c>
      <c r="Q728" s="194">
        <f>IF(F728&lt;&gt;"0",INDEX(GLSShapes!$A$1:$AY$15000,Index!$A728*40-34,48),0)</f>
        <v>0</v>
      </c>
      <c r="R728" s="194">
        <f>IF(F728&lt;&gt;"0",INDEX(GLSShapes!$A$1:$AY$15000,Index!$A728*40-34,49),0)</f>
        <v>0</v>
      </c>
    </row>
    <row r="729" spans="1:18">
      <c r="A729" s="80">
        <f t="shared" si="75"/>
        <v>727</v>
      </c>
      <c r="B729" s="157">
        <f>INDEX(GLSShapes!$A$1:$AY$40000,Index!$A729*40-39,1)</f>
        <v>0</v>
      </c>
      <c r="C729" t="str">
        <f t="shared" si="78"/>
        <v>DEER</v>
      </c>
      <c r="D729" s="132">
        <f>INDEX(GLSShapes!$A$1:$AY$40000,Index!$A729*40-38,2)</f>
        <v>0</v>
      </c>
      <c r="E729" s="154">
        <f t="shared" si="79"/>
        <v>29041</v>
      </c>
      <c r="F729" t="str">
        <f t="shared" si="76"/>
        <v>0</v>
      </c>
      <c r="G729" s="131">
        <f>INDEX(GLSShapes!$A$1:$AY$40000,Index!$A729*40-38,1)</f>
        <v>0</v>
      </c>
      <c r="H729" s="112" t="str">
        <f t="shared" si="77"/>
        <v>00</v>
      </c>
      <c r="I729" s="194">
        <f>IF(F729&lt;&gt;"0",INDEX(GLSShapes!$A$1:$AY$40000,Index!$A729*40-34,40),0)</f>
        <v>0</v>
      </c>
      <c r="J729" s="194">
        <f>IF(F729&lt;&gt;"0",INDEX(GLSShapes!$A$1:$AY$40000,Index!$A729*40-34,41),0)</f>
        <v>0</v>
      </c>
      <c r="M729" s="194" t="e">
        <f>INDEX(GLSShapes!$A$1:$AY$15000,Index!$A729*40-34,44)</f>
        <v>#REF!</v>
      </c>
      <c r="N729" s="194" t="e">
        <f>INDEX(GLSShapes!$A$1:$AY$15000,Index!$A729*40-34,45)</f>
        <v>#REF!</v>
      </c>
      <c r="Q729" s="194">
        <f>IF(F729&lt;&gt;"0",INDEX(GLSShapes!$A$1:$AY$15000,Index!$A729*40-34,48),0)</f>
        <v>0</v>
      </c>
      <c r="R729" s="194">
        <f>IF(F729&lt;&gt;"0",INDEX(GLSShapes!$A$1:$AY$15000,Index!$A729*40-34,49),0)</f>
        <v>0</v>
      </c>
    </row>
    <row r="730" spans="1:18">
      <c r="A730" s="80">
        <f t="shared" si="75"/>
        <v>728</v>
      </c>
      <c r="B730" s="157">
        <f>INDEX(GLSShapes!$A$1:$AY$40000,Index!$A730*40-39,1)</f>
        <v>0</v>
      </c>
      <c r="C730" t="str">
        <f t="shared" si="78"/>
        <v>DEER</v>
      </c>
      <c r="D730" s="132">
        <f>INDEX(GLSShapes!$A$1:$AY$40000,Index!$A730*40-38,2)</f>
        <v>0</v>
      </c>
      <c r="E730" s="154">
        <f t="shared" si="79"/>
        <v>29081</v>
      </c>
      <c r="F730" t="str">
        <f t="shared" si="76"/>
        <v>0</v>
      </c>
      <c r="G730" s="131">
        <f>INDEX(GLSShapes!$A$1:$AY$40000,Index!$A730*40-38,1)</f>
        <v>0</v>
      </c>
      <c r="H730" s="112" t="str">
        <f t="shared" si="77"/>
        <v>00</v>
      </c>
      <c r="I730" s="194">
        <f>IF(F730&lt;&gt;"0",INDEX(GLSShapes!$A$1:$AY$40000,Index!$A730*40-34,40),0)</f>
        <v>0</v>
      </c>
      <c r="J730" s="194">
        <f>IF(F730&lt;&gt;"0",INDEX(GLSShapes!$A$1:$AY$40000,Index!$A730*40-34,41),0)</f>
        <v>0</v>
      </c>
      <c r="M730" s="194" t="e">
        <f>INDEX(GLSShapes!$A$1:$AY$15000,Index!$A730*40-34,44)</f>
        <v>#REF!</v>
      </c>
      <c r="N730" s="194" t="e">
        <f>INDEX(GLSShapes!$A$1:$AY$15000,Index!$A730*40-34,45)</f>
        <v>#REF!</v>
      </c>
      <c r="Q730" s="194">
        <f>IF(F730&lt;&gt;"0",INDEX(GLSShapes!$A$1:$AY$15000,Index!$A730*40-34,48),0)</f>
        <v>0</v>
      </c>
      <c r="R730" s="194">
        <f>IF(F730&lt;&gt;"0",INDEX(GLSShapes!$A$1:$AY$15000,Index!$A730*40-34,49),0)</f>
        <v>0</v>
      </c>
    </row>
    <row r="731" spans="1:18">
      <c r="A731" s="80">
        <f t="shared" si="75"/>
        <v>729</v>
      </c>
      <c r="B731" s="157">
        <f>INDEX(GLSShapes!$A$1:$AY$40000,Index!$A731*40-39,1)</f>
        <v>0</v>
      </c>
      <c r="C731" t="str">
        <f t="shared" si="78"/>
        <v>DEER</v>
      </c>
      <c r="D731" s="132">
        <f>INDEX(GLSShapes!$A$1:$AY$40000,Index!$A731*40-38,2)</f>
        <v>0</v>
      </c>
      <c r="E731" s="154">
        <f t="shared" si="79"/>
        <v>29121</v>
      </c>
      <c r="F731" t="str">
        <f t="shared" si="76"/>
        <v>0</v>
      </c>
      <c r="G731" s="131">
        <f>INDEX(GLSShapes!$A$1:$AY$40000,Index!$A731*40-38,1)</f>
        <v>0</v>
      </c>
      <c r="H731" s="112" t="str">
        <f t="shared" si="77"/>
        <v>00</v>
      </c>
      <c r="I731" s="194">
        <f>IF(F731&lt;&gt;"0",INDEX(GLSShapes!$A$1:$AY$40000,Index!$A731*40-34,40),0)</f>
        <v>0</v>
      </c>
      <c r="J731" s="194">
        <f>IF(F731&lt;&gt;"0",INDEX(GLSShapes!$A$1:$AY$40000,Index!$A731*40-34,41),0)</f>
        <v>0</v>
      </c>
      <c r="M731" s="194" t="e">
        <f>INDEX(GLSShapes!$A$1:$AY$15000,Index!$A731*40-34,44)</f>
        <v>#REF!</v>
      </c>
      <c r="N731" s="194" t="e">
        <f>INDEX(GLSShapes!$A$1:$AY$15000,Index!$A731*40-34,45)</f>
        <v>#REF!</v>
      </c>
      <c r="Q731" s="194">
        <f>IF(F731&lt;&gt;"0",INDEX(GLSShapes!$A$1:$AY$15000,Index!$A731*40-34,48),0)</f>
        <v>0</v>
      </c>
      <c r="R731" s="194">
        <f>IF(F731&lt;&gt;"0",INDEX(GLSShapes!$A$1:$AY$15000,Index!$A731*40-34,49),0)</f>
        <v>0</v>
      </c>
    </row>
    <row r="732" spans="1:18">
      <c r="A732" s="80">
        <f t="shared" si="75"/>
        <v>730</v>
      </c>
      <c r="B732" s="157">
        <f>INDEX(GLSShapes!$A$1:$AY$40000,Index!$A732*40-39,1)</f>
        <v>0</v>
      </c>
      <c r="C732" t="str">
        <f t="shared" si="78"/>
        <v>DEER</v>
      </c>
      <c r="D732" s="132">
        <f>INDEX(GLSShapes!$A$1:$AY$40000,Index!$A732*40-38,2)</f>
        <v>0</v>
      </c>
      <c r="E732" s="154">
        <f t="shared" si="79"/>
        <v>29161</v>
      </c>
      <c r="F732" t="str">
        <f t="shared" si="76"/>
        <v>0</v>
      </c>
      <c r="G732" s="131">
        <f>INDEX(GLSShapes!$A$1:$AY$40000,Index!$A732*40-38,1)</f>
        <v>0</v>
      </c>
      <c r="H732" s="112" t="str">
        <f t="shared" si="77"/>
        <v>00</v>
      </c>
      <c r="I732" s="194">
        <f>IF(F732&lt;&gt;"0",INDEX(GLSShapes!$A$1:$AY$40000,Index!$A732*40-34,40),0)</f>
        <v>0</v>
      </c>
      <c r="J732" s="194">
        <f>IF(F732&lt;&gt;"0",INDEX(GLSShapes!$A$1:$AY$40000,Index!$A732*40-34,41),0)</f>
        <v>0</v>
      </c>
      <c r="M732" s="194" t="e">
        <f>INDEX(GLSShapes!$A$1:$AY$15000,Index!$A732*40-34,44)</f>
        <v>#REF!</v>
      </c>
      <c r="N732" s="194" t="e">
        <f>INDEX(GLSShapes!$A$1:$AY$15000,Index!$A732*40-34,45)</f>
        <v>#REF!</v>
      </c>
      <c r="Q732" s="194">
        <f>IF(F732&lt;&gt;"0",INDEX(GLSShapes!$A$1:$AY$15000,Index!$A732*40-34,48),0)</f>
        <v>0</v>
      </c>
      <c r="R732" s="194">
        <f>IF(F732&lt;&gt;"0",INDEX(GLSShapes!$A$1:$AY$15000,Index!$A732*40-34,49),0)</f>
        <v>0</v>
      </c>
    </row>
    <row r="733" spans="1:18">
      <c r="A733" s="80">
        <f t="shared" si="75"/>
        <v>731</v>
      </c>
      <c r="B733" s="157">
        <f>INDEX(GLSShapes!$A$1:$AY$40000,Index!$A733*40-39,1)</f>
        <v>0</v>
      </c>
      <c r="C733" t="str">
        <f t="shared" si="78"/>
        <v>DEER</v>
      </c>
      <c r="D733" s="132">
        <f>INDEX(GLSShapes!$A$1:$AY$40000,Index!$A733*40-38,2)</f>
        <v>0</v>
      </c>
      <c r="E733" s="154">
        <f t="shared" si="79"/>
        <v>29201</v>
      </c>
      <c r="F733" t="str">
        <f t="shared" si="76"/>
        <v>0</v>
      </c>
      <c r="G733" s="131">
        <f>INDEX(GLSShapes!$A$1:$AY$40000,Index!$A733*40-38,1)</f>
        <v>0</v>
      </c>
      <c r="H733" s="112" t="str">
        <f t="shared" si="77"/>
        <v>00</v>
      </c>
      <c r="I733" s="194">
        <f>IF(F733&lt;&gt;"0",INDEX(GLSShapes!$A$1:$AY$40000,Index!$A733*40-34,40),0)</f>
        <v>0</v>
      </c>
      <c r="J733" s="194">
        <f>IF(F733&lt;&gt;"0",INDEX(GLSShapes!$A$1:$AY$40000,Index!$A733*40-34,41),0)</f>
        <v>0</v>
      </c>
      <c r="M733" s="194" t="e">
        <f>INDEX(GLSShapes!$A$1:$AY$15000,Index!$A733*40-34,44)</f>
        <v>#REF!</v>
      </c>
      <c r="N733" s="194" t="e">
        <f>INDEX(GLSShapes!$A$1:$AY$15000,Index!$A733*40-34,45)</f>
        <v>#REF!</v>
      </c>
      <c r="Q733" s="194">
        <f>IF(F733&lt;&gt;"0",INDEX(GLSShapes!$A$1:$AY$15000,Index!$A733*40-34,48),0)</f>
        <v>0</v>
      </c>
      <c r="R733" s="194">
        <f>IF(F733&lt;&gt;"0",INDEX(GLSShapes!$A$1:$AY$15000,Index!$A733*40-34,49),0)</f>
        <v>0</v>
      </c>
    </row>
    <row r="734" spans="1:18">
      <c r="A734" s="80">
        <f t="shared" si="75"/>
        <v>732</v>
      </c>
      <c r="B734" s="157">
        <f>INDEX(GLSShapes!$A$1:$AY$40000,Index!$A734*40-39,1)</f>
        <v>0</v>
      </c>
      <c r="C734" t="str">
        <f t="shared" si="78"/>
        <v>DEER</v>
      </c>
      <c r="D734" s="132">
        <f>INDEX(GLSShapes!$A$1:$AY$40000,Index!$A734*40-38,2)</f>
        <v>0</v>
      </c>
      <c r="E734" s="154">
        <f t="shared" si="79"/>
        <v>29241</v>
      </c>
      <c r="F734" t="str">
        <f t="shared" si="76"/>
        <v>0</v>
      </c>
      <c r="G734" s="131">
        <f>INDEX(GLSShapes!$A$1:$AY$40000,Index!$A734*40-38,1)</f>
        <v>0</v>
      </c>
      <c r="H734" s="112" t="str">
        <f t="shared" si="77"/>
        <v>00</v>
      </c>
      <c r="I734" s="194">
        <f>IF(F734&lt;&gt;"0",INDEX(GLSShapes!$A$1:$AY$40000,Index!$A734*40-34,40),0)</f>
        <v>0</v>
      </c>
      <c r="J734" s="194">
        <f>IF(F734&lt;&gt;"0",INDEX(GLSShapes!$A$1:$AY$40000,Index!$A734*40-34,41),0)</f>
        <v>0</v>
      </c>
      <c r="M734" s="194" t="e">
        <f>INDEX(GLSShapes!$A$1:$AY$15000,Index!$A734*40-34,44)</f>
        <v>#REF!</v>
      </c>
      <c r="N734" s="194" t="e">
        <f>INDEX(GLSShapes!$A$1:$AY$15000,Index!$A734*40-34,45)</f>
        <v>#REF!</v>
      </c>
      <c r="Q734" s="194">
        <f>IF(F734&lt;&gt;"0",INDEX(GLSShapes!$A$1:$AY$15000,Index!$A734*40-34,48),0)</f>
        <v>0</v>
      </c>
      <c r="R734" s="194">
        <f>IF(F734&lt;&gt;"0",INDEX(GLSShapes!$A$1:$AY$15000,Index!$A734*40-34,49),0)</f>
        <v>0</v>
      </c>
    </row>
    <row r="735" spans="1:18">
      <c r="A735" s="80">
        <f t="shared" si="75"/>
        <v>733</v>
      </c>
      <c r="B735" s="157">
        <f>INDEX(GLSShapes!$A$1:$AY$40000,Index!$A735*40-39,1)</f>
        <v>0</v>
      </c>
      <c r="C735" t="str">
        <f t="shared" si="78"/>
        <v>DEER</v>
      </c>
      <c r="D735" s="132">
        <f>INDEX(GLSShapes!$A$1:$AY$40000,Index!$A735*40-38,2)</f>
        <v>0</v>
      </c>
      <c r="E735" s="154">
        <f t="shared" si="79"/>
        <v>29281</v>
      </c>
      <c r="F735" t="str">
        <f t="shared" si="76"/>
        <v>0</v>
      </c>
      <c r="G735" s="131">
        <f>INDEX(GLSShapes!$A$1:$AY$40000,Index!$A735*40-38,1)</f>
        <v>0</v>
      </c>
      <c r="H735" s="112" t="str">
        <f t="shared" si="77"/>
        <v>00</v>
      </c>
      <c r="I735" s="194">
        <f>IF(F735&lt;&gt;"0",INDEX(GLSShapes!$A$1:$AY$40000,Index!$A735*40-34,40),0)</f>
        <v>0</v>
      </c>
      <c r="J735" s="194">
        <f>IF(F735&lt;&gt;"0",INDEX(GLSShapes!$A$1:$AY$40000,Index!$A735*40-34,41),0)</f>
        <v>0</v>
      </c>
      <c r="M735" s="194" t="e">
        <f>INDEX(GLSShapes!$A$1:$AY$15000,Index!$A735*40-34,44)</f>
        <v>#REF!</v>
      </c>
      <c r="N735" s="194" t="e">
        <f>INDEX(GLSShapes!$A$1:$AY$15000,Index!$A735*40-34,45)</f>
        <v>#REF!</v>
      </c>
      <c r="Q735" s="194">
        <f>IF(F735&lt;&gt;"0",INDEX(GLSShapes!$A$1:$AY$15000,Index!$A735*40-34,48),0)</f>
        <v>0</v>
      </c>
      <c r="R735" s="194">
        <f>IF(F735&lt;&gt;"0",INDEX(GLSShapes!$A$1:$AY$15000,Index!$A735*40-34,49),0)</f>
        <v>0</v>
      </c>
    </row>
    <row r="736" spans="1:18">
      <c r="A736" s="80">
        <f t="shared" si="75"/>
        <v>734</v>
      </c>
      <c r="B736" s="157">
        <f>INDEX(GLSShapes!$A$1:$AY$40000,Index!$A736*40-39,1)</f>
        <v>0</v>
      </c>
      <c r="C736" t="str">
        <f t="shared" si="78"/>
        <v>DEER</v>
      </c>
      <c r="D736" s="132">
        <f>INDEX(GLSShapes!$A$1:$AY$40000,Index!$A736*40-38,2)</f>
        <v>0</v>
      </c>
      <c r="E736" s="154">
        <f t="shared" si="79"/>
        <v>29321</v>
      </c>
      <c r="F736" t="str">
        <f t="shared" si="76"/>
        <v>0</v>
      </c>
      <c r="G736" s="131">
        <f>INDEX(GLSShapes!$A$1:$AY$40000,Index!$A736*40-38,1)</f>
        <v>0</v>
      </c>
      <c r="H736" s="112" t="str">
        <f t="shared" si="77"/>
        <v>00</v>
      </c>
      <c r="I736" s="194">
        <f>IF(F736&lt;&gt;"0",INDEX(GLSShapes!$A$1:$AY$40000,Index!$A736*40-34,40),0)</f>
        <v>0</v>
      </c>
      <c r="J736" s="194">
        <f>IF(F736&lt;&gt;"0",INDEX(GLSShapes!$A$1:$AY$40000,Index!$A736*40-34,41),0)</f>
        <v>0</v>
      </c>
      <c r="M736" s="194" t="e">
        <f>INDEX(GLSShapes!$A$1:$AY$15000,Index!$A736*40-34,44)</f>
        <v>#REF!</v>
      </c>
      <c r="N736" s="194" t="e">
        <f>INDEX(GLSShapes!$A$1:$AY$15000,Index!$A736*40-34,45)</f>
        <v>#REF!</v>
      </c>
      <c r="Q736" s="194">
        <f>IF(F736&lt;&gt;"0",INDEX(GLSShapes!$A$1:$AY$15000,Index!$A736*40-34,48),0)</f>
        <v>0</v>
      </c>
      <c r="R736" s="194">
        <f>IF(F736&lt;&gt;"0",INDEX(GLSShapes!$A$1:$AY$15000,Index!$A736*40-34,49),0)</f>
        <v>0</v>
      </c>
    </row>
    <row r="737" spans="1:18">
      <c r="A737" s="80">
        <f t="shared" si="75"/>
        <v>735</v>
      </c>
      <c r="B737" s="157">
        <f>INDEX(GLSShapes!$A$1:$AY$40000,Index!$A737*40-39,1)</f>
        <v>0</v>
      </c>
      <c r="C737" t="str">
        <f t="shared" si="78"/>
        <v>DEER</v>
      </c>
      <c r="D737" s="132">
        <f>INDEX(GLSShapes!$A$1:$AY$40000,Index!$A737*40-38,2)</f>
        <v>0</v>
      </c>
      <c r="E737" s="154">
        <f t="shared" si="79"/>
        <v>29361</v>
      </c>
      <c r="F737" t="str">
        <f t="shared" si="76"/>
        <v>0</v>
      </c>
      <c r="G737" s="131">
        <f>INDEX(GLSShapes!$A$1:$AY$40000,Index!$A737*40-38,1)</f>
        <v>0</v>
      </c>
      <c r="H737" s="112" t="str">
        <f t="shared" si="77"/>
        <v>00</v>
      </c>
      <c r="I737" s="194">
        <f>IF(F737&lt;&gt;"0",INDEX(GLSShapes!$A$1:$AY$40000,Index!$A737*40-34,40),0)</f>
        <v>0</v>
      </c>
      <c r="J737" s="194">
        <f>IF(F737&lt;&gt;"0",INDEX(GLSShapes!$A$1:$AY$40000,Index!$A737*40-34,41),0)</f>
        <v>0</v>
      </c>
      <c r="M737" s="194" t="e">
        <f>INDEX(GLSShapes!$A$1:$AY$15000,Index!$A737*40-34,44)</f>
        <v>#REF!</v>
      </c>
      <c r="N737" s="194" t="e">
        <f>INDEX(GLSShapes!$A$1:$AY$15000,Index!$A737*40-34,45)</f>
        <v>#REF!</v>
      </c>
      <c r="Q737" s="194">
        <f>IF(F737&lt;&gt;"0",INDEX(GLSShapes!$A$1:$AY$15000,Index!$A737*40-34,48),0)</f>
        <v>0</v>
      </c>
      <c r="R737" s="194">
        <f>IF(F737&lt;&gt;"0",INDEX(GLSShapes!$A$1:$AY$15000,Index!$A737*40-34,49),0)</f>
        <v>0</v>
      </c>
    </row>
    <row r="738" spans="1:18">
      <c r="A738" s="80">
        <f t="shared" si="75"/>
        <v>736</v>
      </c>
      <c r="B738" s="157">
        <f>INDEX(GLSShapes!$A$1:$AY$40000,Index!$A738*40-39,1)</f>
        <v>0</v>
      </c>
      <c r="C738" t="str">
        <f t="shared" si="78"/>
        <v>DEER</v>
      </c>
      <c r="D738" s="132">
        <f>INDEX(GLSShapes!$A$1:$AY$40000,Index!$A738*40-38,2)</f>
        <v>0</v>
      </c>
      <c r="E738" s="154">
        <f t="shared" si="79"/>
        <v>29401</v>
      </c>
      <c r="F738" t="str">
        <f t="shared" si="76"/>
        <v>0</v>
      </c>
      <c r="G738" s="131">
        <f>INDEX(GLSShapes!$A$1:$AY$40000,Index!$A738*40-38,1)</f>
        <v>0</v>
      </c>
      <c r="H738" s="112" t="str">
        <f t="shared" si="77"/>
        <v>00</v>
      </c>
      <c r="I738" s="194">
        <f>IF(F738&lt;&gt;"0",INDEX(GLSShapes!$A$1:$AY$40000,Index!$A738*40-34,40),0)</f>
        <v>0</v>
      </c>
      <c r="J738" s="194">
        <f>IF(F738&lt;&gt;"0",INDEX(GLSShapes!$A$1:$AY$40000,Index!$A738*40-34,41),0)</f>
        <v>0</v>
      </c>
      <c r="M738" s="194" t="e">
        <f>INDEX(GLSShapes!$A$1:$AY$15000,Index!$A738*40-34,44)</f>
        <v>#REF!</v>
      </c>
      <c r="N738" s="194" t="e">
        <f>INDEX(GLSShapes!$A$1:$AY$15000,Index!$A738*40-34,45)</f>
        <v>#REF!</v>
      </c>
      <c r="Q738" s="194">
        <f>IF(F738&lt;&gt;"0",INDEX(GLSShapes!$A$1:$AY$15000,Index!$A738*40-34,48),0)</f>
        <v>0</v>
      </c>
      <c r="R738" s="194">
        <f>IF(F738&lt;&gt;"0",INDEX(GLSShapes!$A$1:$AY$15000,Index!$A738*40-34,49),0)</f>
        <v>0</v>
      </c>
    </row>
    <row r="739" spans="1:18">
      <c r="A739" s="80">
        <f t="shared" si="75"/>
        <v>737</v>
      </c>
      <c r="B739" s="157">
        <f>INDEX(GLSShapes!$A$1:$AY$40000,Index!$A739*40-39,1)</f>
        <v>0</v>
      </c>
      <c r="C739" t="str">
        <f t="shared" si="78"/>
        <v>DEER</v>
      </c>
      <c r="D739" s="132">
        <f>INDEX(GLSShapes!$A$1:$AY$40000,Index!$A739*40-38,2)</f>
        <v>0</v>
      </c>
      <c r="E739" s="154">
        <f t="shared" si="79"/>
        <v>29441</v>
      </c>
      <c r="F739" t="str">
        <f t="shared" si="76"/>
        <v>0</v>
      </c>
      <c r="G739" s="131">
        <f>INDEX(GLSShapes!$A$1:$AY$40000,Index!$A739*40-38,1)</f>
        <v>0</v>
      </c>
      <c r="H739" s="112" t="str">
        <f t="shared" si="77"/>
        <v>00</v>
      </c>
      <c r="I739" s="194">
        <f>IF(F739&lt;&gt;"0",INDEX(GLSShapes!$A$1:$AY$40000,Index!$A739*40-34,40),0)</f>
        <v>0</v>
      </c>
      <c r="J739" s="194">
        <f>IF(F739&lt;&gt;"0",INDEX(GLSShapes!$A$1:$AY$40000,Index!$A739*40-34,41),0)</f>
        <v>0</v>
      </c>
      <c r="M739" s="194" t="e">
        <f>INDEX(GLSShapes!$A$1:$AY$15000,Index!$A739*40-34,44)</f>
        <v>#REF!</v>
      </c>
      <c r="N739" s="194" t="e">
        <f>INDEX(GLSShapes!$A$1:$AY$15000,Index!$A739*40-34,45)</f>
        <v>#REF!</v>
      </c>
      <c r="Q739" s="194">
        <f>IF(F739&lt;&gt;"0",INDEX(GLSShapes!$A$1:$AY$15000,Index!$A739*40-34,48),0)</f>
        <v>0</v>
      </c>
      <c r="R739" s="194">
        <f>IF(F739&lt;&gt;"0",INDEX(GLSShapes!$A$1:$AY$15000,Index!$A739*40-34,49),0)</f>
        <v>0</v>
      </c>
    </row>
    <row r="740" spans="1:18">
      <c r="A740" s="80">
        <f t="shared" si="75"/>
        <v>738</v>
      </c>
      <c r="B740" s="157">
        <f>INDEX(GLSShapes!$A$1:$AY$40000,Index!$A740*40-39,1)</f>
        <v>0</v>
      </c>
      <c r="C740" t="str">
        <f t="shared" si="78"/>
        <v>DEER</v>
      </c>
      <c r="D740" s="132">
        <f>INDEX(GLSShapes!$A$1:$AY$40000,Index!$A740*40-38,2)</f>
        <v>0</v>
      </c>
      <c r="E740" s="154">
        <f t="shared" si="79"/>
        <v>29481</v>
      </c>
      <c r="F740" t="str">
        <f t="shared" si="76"/>
        <v>0</v>
      </c>
      <c r="G740" s="131">
        <f>INDEX(GLSShapes!$A$1:$AY$40000,Index!$A740*40-38,1)</f>
        <v>0</v>
      </c>
      <c r="H740" s="112" t="str">
        <f t="shared" si="77"/>
        <v>00</v>
      </c>
      <c r="I740" s="194">
        <f>IF(F740&lt;&gt;"0",INDEX(GLSShapes!$A$1:$AY$40000,Index!$A740*40-34,40),0)</f>
        <v>0</v>
      </c>
      <c r="J740" s="194">
        <f>IF(F740&lt;&gt;"0",INDEX(GLSShapes!$A$1:$AY$40000,Index!$A740*40-34,41),0)</f>
        <v>0</v>
      </c>
      <c r="M740" s="194" t="e">
        <f>INDEX(GLSShapes!$A$1:$AY$15000,Index!$A740*40-34,44)</f>
        <v>#REF!</v>
      </c>
      <c r="N740" s="194" t="e">
        <f>INDEX(GLSShapes!$A$1:$AY$15000,Index!$A740*40-34,45)</f>
        <v>#REF!</v>
      </c>
      <c r="Q740" s="194">
        <f>IF(F740&lt;&gt;"0",INDEX(GLSShapes!$A$1:$AY$15000,Index!$A740*40-34,48),0)</f>
        <v>0</v>
      </c>
      <c r="R740" s="194">
        <f>IF(F740&lt;&gt;"0",INDEX(GLSShapes!$A$1:$AY$15000,Index!$A740*40-34,49),0)</f>
        <v>0</v>
      </c>
    </row>
    <row r="741" spans="1:18">
      <c r="A741" s="80">
        <f t="shared" si="75"/>
        <v>739</v>
      </c>
      <c r="B741" s="157">
        <f>INDEX(GLSShapes!$A$1:$AY$40000,Index!$A741*40-39,1)</f>
        <v>0</v>
      </c>
      <c r="C741" t="str">
        <f t="shared" si="78"/>
        <v>DEER</v>
      </c>
      <c r="D741" s="132">
        <f>INDEX(GLSShapes!$A$1:$AY$40000,Index!$A741*40-38,2)</f>
        <v>0</v>
      </c>
      <c r="E741" s="154">
        <f t="shared" si="79"/>
        <v>29521</v>
      </c>
      <c r="F741" t="str">
        <f t="shared" si="76"/>
        <v>0</v>
      </c>
      <c r="G741" s="131">
        <f>INDEX(GLSShapes!$A$1:$AY$40000,Index!$A741*40-38,1)</f>
        <v>0</v>
      </c>
      <c r="H741" s="112" t="str">
        <f t="shared" si="77"/>
        <v>00</v>
      </c>
      <c r="I741" s="194">
        <f>IF(F741&lt;&gt;"0",INDEX(GLSShapes!$A$1:$AY$40000,Index!$A741*40-34,40),0)</f>
        <v>0</v>
      </c>
      <c r="J741" s="194">
        <f>IF(F741&lt;&gt;"0",INDEX(GLSShapes!$A$1:$AY$40000,Index!$A741*40-34,41),0)</f>
        <v>0</v>
      </c>
      <c r="M741" s="194" t="e">
        <f>INDEX(GLSShapes!$A$1:$AY$15000,Index!$A741*40-34,44)</f>
        <v>#REF!</v>
      </c>
      <c r="N741" s="194" t="e">
        <f>INDEX(GLSShapes!$A$1:$AY$15000,Index!$A741*40-34,45)</f>
        <v>#REF!</v>
      </c>
      <c r="Q741" s="194">
        <f>IF(F741&lt;&gt;"0",INDEX(GLSShapes!$A$1:$AY$15000,Index!$A741*40-34,48),0)</f>
        <v>0</v>
      </c>
      <c r="R741" s="194">
        <f>IF(F741&lt;&gt;"0",INDEX(GLSShapes!$A$1:$AY$15000,Index!$A741*40-34,49),0)</f>
        <v>0</v>
      </c>
    </row>
    <row r="742" spans="1:18">
      <c r="A742" s="80">
        <f t="shared" si="75"/>
        <v>740</v>
      </c>
      <c r="B742" s="157">
        <f>INDEX(GLSShapes!$A$1:$AY$40000,Index!$A742*40-39,1)</f>
        <v>0</v>
      </c>
      <c r="C742" t="str">
        <f t="shared" si="78"/>
        <v>DEER</v>
      </c>
      <c r="D742" s="132">
        <f>INDEX(GLSShapes!$A$1:$AY$40000,Index!$A742*40-38,2)</f>
        <v>0</v>
      </c>
      <c r="E742" s="154">
        <f t="shared" si="79"/>
        <v>29561</v>
      </c>
      <c r="F742" t="str">
        <f t="shared" si="76"/>
        <v>0</v>
      </c>
      <c r="G742" s="131">
        <f>INDEX(GLSShapes!$A$1:$AY$40000,Index!$A742*40-38,1)</f>
        <v>0</v>
      </c>
      <c r="H742" s="112" t="str">
        <f t="shared" si="77"/>
        <v>00</v>
      </c>
      <c r="I742" s="194">
        <f>IF(F742&lt;&gt;"0",INDEX(GLSShapes!$A$1:$AY$40000,Index!$A742*40-34,40),0)</f>
        <v>0</v>
      </c>
      <c r="J742" s="194">
        <f>IF(F742&lt;&gt;"0",INDEX(GLSShapes!$A$1:$AY$40000,Index!$A742*40-34,41),0)</f>
        <v>0</v>
      </c>
      <c r="M742" s="194" t="e">
        <f>INDEX(GLSShapes!$A$1:$AY$15000,Index!$A742*40-34,44)</f>
        <v>#REF!</v>
      </c>
      <c r="N742" s="194" t="e">
        <f>INDEX(GLSShapes!$A$1:$AY$15000,Index!$A742*40-34,45)</f>
        <v>#REF!</v>
      </c>
      <c r="Q742" s="194">
        <f>IF(F742&lt;&gt;"0",INDEX(GLSShapes!$A$1:$AY$15000,Index!$A742*40-34,48),0)</f>
        <v>0</v>
      </c>
      <c r="R742" s="194">
        <f>IF(F742&lt;&gt;"0",INDEX(GLSShapes!$A$1:$AY$15000,Index!$A742*40-34,49),0)</f>
        <v>0</v>
      </c>
    </row>
    <row r="743" spans="1:18">
      <c r="A743" s="80">
        <f t="shared" si="75"/>
        <v>741</v>
      </c>
      <c r="B743" s="157">
        <f>INDEX(GLSShapes!$A$1:$AY$40000,Index!$A743*40-39,1)</f>
        <v>0</v>
      </c>
      <c r="C743" t="str">
        <f t="shared" si="78"/>
        <v>DEER</v>
      </c>
      <c r="D743" s="132">
        <f>INDEX(GLSShapes!$A$1:$AY$40000,Index!$A743*40-38,2)</f>
        <v>0</v>
      </c>
      <c r="E743" s="154">
        <f t="shared" si="79"/>
        <v>29601</v>
      </c>
      <c r="F743" t="str">
        <f t="shared" si="76"/>
        <v>0</v>
      </c>
      <c r="G743" s="131">
        <f>INDEX(GLSShapes!$A$1:$AY$40000,Index!$A743*40-38,1)</f>
        <v>0</v>
      </c>
      <c r="H743" s="112" t="str">
        <f t="shared" si="77"/>
        <v>00</v>
      </c>
      <c r="I743" s="194">
        <f>IF(F743&lt;&gt;"0",INDEX(GLSShapes!$A$1:$AY$40000,Index!$A743*40-34,40),0)</f>
        <v>0</v>
      </c>
      <c r="J743" s="194">
        <f>IF(F743&lt;&gt;"0",INDEX(GLSShapes!$A$1:$AY$40000,Index!$A743*40-34,41),0)</f>
        <v>0</v>
      </c>
      <c r="M743" s="194" t="e">
        <f>INDEX(GLSShapes!$A$1:$AY$15000,Index!$A743*40-34,44)</f>
        <v>#REF!</v>
      </c>
      <c r="N743" s="194" t="e">
        <f>INDEX(GLSShapes!$A$1:$AY$15000,Index!$A743*40-34,45)</f>
        <v>#REF!</v>
      </c>
      <c r="Q743" s="194">
        <f>IF(F743&lt;&gt;"0",INDEX(GLSShapes!$A$1:$AY$15000,Index!$A743*40-34,48),0)</f>
        <v>0</v>
      </c>
      <c r="R743" s="194">
        <f>IF(F743&lt;&gt;"0",INDEX(GLSShapes!$A$1:$AY$15000,Index!$A743*40-34,49),0)</f>
        <v>0</v>
      </c>
    </row>
    <row r="744" spans="1:18">
      <c r="A744" s="80">
        <f t="shared" si="75"/>
        <v>742</v>
      </c>
      <c r="B744" s="157">
        <f>INDEX(GLSShapes!$A$1:$AY$40000,Index!$A744*40-39,1)</f>
        <v>0</v>
      </c>
      <c r="C744" t="str">
        <f t="shared" si="78"/>
        <v>DEER</v>
      </c>
      <c r="D744" s="132">
        <f>INDEX(GLSShapes!$A$1:$AY$40000,Index!$A744*40-38,2)</f>
        <v>0</v>
      </c>
      <c r="E744" s="154">
        <f t="shared" si="79"/>
        <v>29641</v>
      </c>
      <c r="F744" t="str">
        <f t="shared" si="76"/>
        <v>0</v>
      </c>
      <c r="G744" s="131">
        <f>INDEX(GLSShapes!$A$1:$AY$40000,Index!$A744*40-38,1)</f>
        <v>0</v>
      </c>
      <c r="H744" s="112" t="str">
        <f t="shared" si="77"/>
        <v>00</v>
      </c>
      <c r="I744" s="194">
        <f>IF(F744&lt;&gt;"0",INDEX(GLSShapes!$A$1:$AY$40000,Index!$A744*40-34,40),0)</f>
        <v>0</v>
      </c>
      <c r="J744" s="194">
        <f>IF(F744&lt;&gt;"0",INDEX(GLSShapes!$A$1:$AY$40000,Index!$A744*40-34,41),0)</f>
        <v>0</v>
      </c>
      <c r="M744" s="194" t="e">
        <f>INDEX(GLSShapes!$A$1:$AY$15000,Index!$A744*40-34,44)</f>
        <v>#REF!</v>
      </c>
      <c r="N744" s="194" t="e">
        <f>INDEX(GLSShapes!$A$1:$AY$15000,Index!$A744*40-34,45)</f>
        <v>#REF!</v>
      </c>
      <c r="Q744" s="194">
        <f>IF(F744&lt;&gt;"0",INDEX(GLSShapes!$A$1:$AY$15000,Index!$A744*40-34,48),0)</f>
        <v>0</v>
      </c>
      <c r="R744" s="194">
        <f>IF(F744&lt;&gt;"0",INDEX(GLSShapes!$A$1:$AY$15000,Index!$A744*40-34,49),0)</f>
        <v>0</v>
      </c>
    </row>
    <row r="745" spans="1:18">
      <c r="A745" s="80">
        <f t="shared" si="75"/>
        <v>743</v>
      </c>
      <c r="B745" s="157">
        <f>INDEX(GLSShapes!$A$1:$AY$40000,Index!$A745*40-39,1)</f>
        <v>0</v>
      </c>
      <c r="C745" t="str">
        <f t="shared" si="78"/>
        <v>DEER</v>
      </c>
      <c r="D745" s="132">
        <f>INDEX(GLSShapes!$A$1:$AY$40000,Index!$A745*40-38,2)</f>
        <v>0</v>
      </c>
      <c r="E745" s="154">
        <f t="shared" si="79"/>
        <v>29681</v>
      </c>
      <c r="F745" t="str">
        <f t="shared" si="76"/>
        <v>0</v>
      </c>
      <c r="G745" s="131">
        <f>INDEX(GLSShapes!$A$1:$AY$40000,Index!$A745*40-38,1)</f>
        <v>0</v>
      </c>
      <c r="H745" s="112" t="str">
        <f t="shared" si="77"/>
        <v>00</v>
      </c>
      <c r="I745" s="194">
        <f>IF(F745&lt;&gt;"0",INDEX(GLSShapes!$A$1:$AY$40000,Index!$A745*40-34,40),0)</f>
        <v>0</v>
      </c>
      <c r="J745" s="194">
        <f>IF(F745&lt;&gt;"0",INDEX(GLSShapes!$A$1:$AY$40000,Index!$A745*40-34,41),0)</f>
        <v>0</v>
      </c>
      <c r="M745" s="194" t="e">
        <f>INDEX(GLSShapes!$A$1:$AY$15000,Index!$A745*40-34,44)</f>
        <v>#REF!</v>
      </c>
      <c r="N745" s="194" t="e">
        <f>INDEX(GLSShapes!$A$1:$AY$15000,Index!$A745*40-34,45)</f>
        <v>#REF!</v>
      </c>
      <c r="Q745" s="194">
        <f>IF(F745&lt;&gt;"0",INDEX(GLSShapes!$A$1:$AY$15000,Index!$A745*40-34,48),0)</f>
        <v>0</v>
      </c>
      <c r="R745" s="194">
        <f>IF(F745&lt;&gt;"0",INDEX(GLSShapes!$A$1:$AY$15000,Index!$A745*40-34,49),0)</f>
        <v>0</v>
      </c>
    </row>
    <row r="746" spans="1:18">
      <c r="A746" s="80">
        <f t="shared" si="75"/>
        <v>744</v>
      </c>
      <c r="B746" s="157">
        <f>INDEX(GLSShapes!$A$1:$AY$40000,Index!$A746*40-39,1)</f>
        <v>0</v>
      </c>
      <c r="C746" t="str">
        <f t="shared" si="78"/>
        <v>DEER</v>
      </c>
      <c r="D746" s="132">
        <f>INDEX(GLSShapes!$A$1:$AY$40000,Index!$A746*40-38,2)</f>
        <v>0</v>
      </c>
      <c r="E746" s="154">
        <f t="shared" si="79"/>
        <v>29721</v>
      </c>
      <c r="F746" t="str">
        <f t="shared" si="76"/>
        <v>0</v>
      </c>
      <c r="G746" s="131">
        <f>INDEX(GLSShapes!$A$1:$AY$40000,Index!$A746*40-38,1)</f>
        <v>0</v>
      </c>
      <c r="H746" s="112" t="str">
        <f t="shared" si="77"/>
        <v>00</v>
      </c>
      <c r="I746" s="194">
        <f>IF(F746&lt;&gt;"0",INDEX(GLSShapes!$A$1:$AY$40000,Index!$A746*40-34,40),0)</f>
        <v>0</v>
      </c>
      <c r="J746" s="194">
        <f>IF(F746&lt;&gt;"0",INDEX(GLSShapes!$A$1:$AY$40000,Index!$A746*40-34,41),0)</f>
        <v>0</v>
      </c>
      <c r="M746" s="194" t="e">
        <f>INDEX(GLSShapes!$A$1:$AY$15000,Index!$A746*40-34,44)</f>
        <v>#REF!</v>
      </c>
      <c r="N746" s="194" t="e">
        <f>INDEX(GLSShapes!$A$1:$AY$15000,Index!$A746*40-34,45)</f>
        <v>#REF!</v>
      </c>
      <c r="Q746" s="194">
        <f>IF(F746&lt;&gt;"0",INDEX(GLSShapes!$A$1:$AY$15000,Index!$A746*40-34,48),0)</f>
        <v>0</v>
      </c>
      <c r="R746" s="194">
        <f>IF(F746&lt;&gt;"0",INDEX(GLSShapes!$A$1:$AY$15000,Index!$A746*40-34,49),0)</f>
        <v>0</v>
      </c>
    </row>
    <row r="747" spans="1:18">
      <c r="A747" s="80">
        <f t="shared" si="75"/>
        <v>745</v>
      </c>
      <c r="B747" s="157">
        <f>INDEX(GLSShapes!$A$1:$AY$40000,Index!$A747*40-39,1)</f>
        <v>0</v>
      </c>
      <c r="C747" t="str">
        <f t="shared" si="78"/>
        <v>DEER</v>
      </c>
      <c r="D747" s="132">
        <f>INDEX(GLSShapes!$A$1:$AY$40000,Index!$A747*40-38,2)</f>
        <v>0</v>
      </c>
      <c r="E747" s="154">
        <f t="shared" si="79"/>
        <v>29761</v>
      </c>
      <c r="F747" t="str">
        <f t="shared" si="76"/>
        <v>0</v>
      </c>
      <c r="G747" s="131">
        <f>INDEX(GLSShapes!$A$1:$AY$40000,Index!$A747*40-38,1)</f>
        <v>0</v>
      </c>
      <c r="H747" s="112" t="str">
        <f t="shared" si="77"/>
        <v>00</v>
      </c>
      <c r="I747" s="194">
        <f>IF(F747&lt;&gt;"0",INDEX(GLSShapes!$A$1:$AY$40000,Index!$A747*40-34,40),0)</f>
        <v>0</v>
      </c>
      <c r="J747" s="194">
        <f>IF(F747&lt;&gt;"0",INDEX(GLSShapes!$A$1:$AY$40000,Index!$A747*40-34,41),0)</f>
        <v>0</v>
      </c>
      <c r="M747" s="194" t="e">
        <f>INDEX(GLSShapes!$A$1:$AY$15000,Index!$A747*40-34,44)</f>
        <v>#REF!</v>
      </c>
      <c r="N747" s="194" t="e">
        <f>INDEX(GLSShapes!$A$1:$AY$15000,Index!$A747*40-34,45)</f>
        <v>#REF!</v>
      </c>
      <c r="Q747" s="194">
        <f>IF(F747&lt;&gt;"0",INDEX(GLSShapes!$A$1:$AY$15000,Index!$A747*40-34,48),0)</f>
        <v>0</v>
      </c>
      <c r="R747" s="194">
        <f>IF(F747&lt;&gt;"0",INDEX(GLSShapes!$A$1:$AY$15000,Index!$A747*40-34,49),0)</f>
        <v>0</v>
      </c>
    </row>
    <row r="748" spans="1:18">
      <c r="A748" s="80">
        <f t="shared" si="75"/>
        <v>746</v>
      </c>
      <c r="B748" s="157">
        <f>INDEX(GLSShapes!$A$1:$AY$40000,Index!$A748*40-39,1)</f>
        <v>0</v>
      </c>
      <c r="C748" t="str">
        <f t="shared" si="78"/>
        <v>DEER</v>
      </c>
      <c r="D748" s="132">
        <f>INDEX(GLSShapes!$A$1:$AY$40000,Index!$A748*40-38,2)</f>
        <v>0</v>
      </c>
      <c r="E748" s="154">
        <f t="shared" si="79"/>
        <v>29801</v>
      </c>
      <c r="F748" t="str">
        <f t="shared" si="76"/>
        <v>0</v>
      </c>
      <c r="G748" s="131">
        <f>INDEX(GLSShapes!$A$1:$AY$40000,Index!$A748*40-38,1)</f>
        <v>0</v>
      </c>
      <c r="H748" s="112" t="str">
        <f t="shared" si="77"/>
        <v>00</v>
      </c>
      <c r="I748" s="194">
        <f>IF(F748&lt;&gt;"0",INDEX(GLSShapes!$A$1:$AY$40000,Index!$A748*40-34,40),0)</f>
        <v>0</v>
      </c>
      <c r="J748" s="194">
        <f>IF(F748&lt;&gt;"0",INDEX(GLSShapes!$A$1:$AY$40000,Index!$A748*40-34,41),0)</f>
        <v>0</v>
      </c>
      <c r="M748" s="194" t="e">
        <f>INDEX(GLSShapes!$A$1:$AY$15000,Index!$A748*40-34,44)</f>
        <v>#REF!</v>
      </c>
      <c r="N748" s="194" t="e">
        <f>INDEX(GLSShapes!$A$1:$AY$15000,Index!$A748*40-34,45)</f>
        <v>#REF!</v>
      </c>
      <c r="Q748" s="194">
        <f>IF(F748&lt;&gt;"0",INDEX(GLSShapes!$A$1:$AY$15000,Index!$A748*40-34,48),0)</f>
        <v>0</v>
      </c>
      <c r="R748" s="194">
        <f>IF(F748&lt;&gt;"0",INDEX(GLSShapes!$A$1:$AY$15000,Index!$A748*40-34,49),0)</f>
        <v>0</v>
      </c>
    </row>
    <row r="749" spans="1:18">
      <c r="A749" s="80">
        <f t="shared" si="75"/>
        <v>747</v>
      </c>
      <c r="B749" s="157">
        <f>INDEX(GLSShapes!$A$1:$AY$40000,Index!$A749*40-39,1)</f>
        <v>0</v>
      </c>
      <c r="C749" t="str">
        <f t="shared" si="78"/>
        <v>DEER</v>
      </c>
      <c r="D749" s="132">
        <f>INDEX(GLSShapes!$A$1:$AY$40000,Index!$A749*40-38,2)</f>
        <v>0</v>
      </c>
      <c r="E749" s="154">
        <f t="shared" si="79"/>
        <v>29841</v>
      </c>
      <c r="F749" t="str">
        <f t="shared" si="76"/>
        <v>0</v>
      </c>
      <c r="G749" s="131">
        <f>INDEX(GLSShapes!$A$1:$AY$40000,Index!$A749*40-38,1)</f>
        <v>0</v>
      </c>
      <c r="H749" s="112" t="str">
        <f t="shared" si="77"/>
        <v>00</v>
      </c>
      <c r="I749" s="194">
        <f>IF(F749&lt;&gt;"0",INDEX(GLSShapes!$A$1:$AY$40000,Index!$A749*40-34,40),0)</f>
        <v>0</v>
      </c>
      <c r="J749" s="194">
        <f>IF(F749&lt;&gt;"0",INDEX(GLSShapes!$A$1:$AY$40000,Index!$A749*40-34,41),0)</f>
        <v>0</v>
      </c>
      <c r="M749" s="194" t="e">
        <f>INDEX(GLSShapes!$A$1:$AY$15000,Index!$A749*40-34,44)</f>
        <v>#REF!</v>
      </c>
      <c r="N749" s="194" t="e">
        <f>INDEX(GLSShapes!$A$1:$AY$15000,Index!$A749*40-34,45)</f>
        <v>#REF!</v>
      </c>
      <c r="Q749" s="194">
        <f>IF(F749&lt;&gt;"0",INDEX(GLSShapes!$A$1:$AY$15000,Index!$A749*40-34,48),0)</f>
        <v>0</v>
      </c>
      <c r="R749" s="194">
        <f>IF(F749&lt;&gt;"0",INDEX(GLSShapes!$A$1:$AY$15000,Index!$A749*40-34,49),0)</f>
        <v>0</v>
      </c>
    </row>
    <row r="750" spans="1:18">
      <c r="A750" s="80">
        <f t="shared" si="75"/>
        <v>748</v>
      </c>
      <c r="B750" s="157">
        <f>INDEX(GLSShapes!$A$1:$AY$40000,Index!$A750*40-39,1)</f>
        <v>0</v>
      </c>
      <c r="C750" t="str">
        <f t="shared" si="78"/>
        <v>DEER</v>
      </c>
      <c r="D750" s="132">
        <f>INDEX(GLSShapes!$A$1:$AY$40000,Index!$A750*40-38,2)</f>
        <v>0</v>
      </c>
      <c r="E750" s="154">
        <f t="shared" si="79"/>
        <v>29881</v>
      </c>
      <c r="F750" t="str">
        <f t="shared" si="76"/>
        <v>0</v>
      </c>
      <c r="G750" s="131">
        <f>INDEX(GLSShapes!$A$1:$AY$40000,Index!$A750*40-38,1)</f>
        <v>0</v>
      </c>
      <c r="H750" s="112" t="str">
        <f t="shared" si="77"/>
        <v>00</v>
      </c>
      <c r="I750" s="194">
        <f>IF(F750&lt;&gt;"0",INDEX(GLSShapes!$A$1:$AY$40000,Index!$A750*40-34,40),0)</f>
        <v>0</v>
      </c>
      <c r="J750" s="194">
        <f>IF(F750&lt;&gt;"0",INDEX(GLSShapes!$A$1:$AY$40000,Index!$A750*40-34,41),0)</f>
        <v>0</v>
      </c>
      <c r="M750" s="194" t="e">
        <f>INDEX(GLSShapes!$A$1:$AY$15000,Index!$A750*40-34,44)</f>
        <v>#REF!</v>
      </c>
      <c r="N750" s="194" t="e">
        <f>INDEX(GLSShapes!$A$1:$AY$15000,Index!$A750*40-34,45)</f>
        <v>#REF!</v>
      </c>
      <c r="Q750" s="194">
        <f>IF(F750&lt;&gt;"0",INDEX(GLSShapes!$A$1:$AY$15000,Index!$A750*40-34,48),0)</f>
        <v>0</v>
      </c>
      <c r="R750" s="194">
        <f>IF(F750&lt;&gt;"0",INDEX(GLSShapes!$A$1:$AY$15000,Index!$A750*40-34,49),0)</f>
        <v>0</v>
      </c>
    </row>
    <row r="751" spans="1:18">
      <c r="A751" s="80">
        <f t="shared" si="75"/>
        <v>749</v>
      </c>
      <c r="B751" s="157">
        <f>INDEX(GLSShapes!$A$1:$AY$40000,Index!$A751*40-39,1)</f>
        <v>0</v>
      </c>
      <c r="C751" t="str">
        <f t="shared" si="78"/>
        <v>DEER</v>
      </c>
      <c r="D751" s="132">
        <f>INDEX(GLSShapes!$A$1:$AY$40000,Index!$A751*40-38,2)</f>
        <v>0</v>
      </c>
      <c r="E751" s="154">
        <f t="shared" si="79"/>
        <v>29921</v>
      </c>
      <c r="F751" t="str">
        <f t="shared" si="76"/>
        <v>0</v>
      </c>
      <c r="G751" s="131">
        <f>INDEX(GLSShapes!$A$1:$AY$40000,Index!$A751*40-38,1)</f>
        <v>0</v>
      </c>
      <c r="H751" s="112" t="str">
        <f t="shared" si="77"/>
        <v>00</v>
      </c>
      <c r="I751" s="194">
        <f>IF(F751&lt;&gt;"0",INDEX(GLSShapes!$A$1:$AY$40000,Index!$A751*40-34,40),0)</f>
        <v>0</v>
      </c>
      <c r="J751" s="194">
        <f>IF(F751&lt;&gt;"0",INDEX(GLSShapes!$A$1:$AY$40000,Index!$A751*40-34,41),0)</f>
        <v>0</v>
      </c>
      <c r="M751" s="194" t="e">
        <f>INDEX(GLSShapes!$A$1:$AY$15000,Index!$A751*40-34,44)</f>
        <v>#REF!</v>
      </c>
      <c r="N751" s="194" t="e">
        <f>INDEX(GLSShapes!$A$1:$AY$15000,Index!$A751*40-34,45)</f>
        <v>#REF!</v>
      </c>
      <c r="Q751" s="194">
        <f>IF(F751&lt;&gt;"0",INDEX(GLSShapes!$A$1:$AY$15000,Index!$A751*40-34,48),0)</f>
        <v>0</v>
      </c>
      <c r="R751" s="194">
        <f>IF(F751&lt;&gt;"0",INDEX(GLSShapes!$A$1:$AY$15000,Index!$A751*40-34,49),0)</f>
        <v>0</v>
      </c>
    </row>
    <row r="752" spans="1:18">
      <c r="A752" s="80">
        <f t="shared" si="75"/>
        <v>750</v>
      </c>
      <c r="B752" s="157">
        <f>INDEX(GLSShapes!$A$1:$AY$40000,Index!$A752*40-39,1)</f>
        <v>0</v>
      </c>
      <c r="C752" t="str">
        <f t="shared" si="78"/>
        <v>DEER</v>
      </c>
      <c r="D752" s="132">
        <f>INDEX(GLSShapes!$A$1:$AY$40000,Index!$A752*40-38,2)</f>
        <v>0</v>
      </c>
      <c r="E752" s="154">
        <f t="shared" si="79"/>
        <v>29961</v>
      </c>
      <c r="F752" t="str">
        <f t="shared" si="76"/>
        <v>0</v>
      </c>
      <c r="G752" s="131">
        <f>INDEX(GLSShapes!$A$1:$AY$40000,Index!$A752*40-38,1)</f>
        <v>0</v>
      </c>
      <c r="H752" s="112" t="str">
        <f t="shared" si="77"/>
        <v>00</v>
      </c>
      <c r="I752" s="194">
        <f>IF(F752&lt;&gt;"0",INDEX(GLSShapes!$A$1:$AY$40000,Index!$A752*40-34,40),0)</f>
        <v>0</v>
      </c>
      <c r="J752" s="194">
        <f>IF(F752&lt;&gt;"0",INDEX(GLSShapes!$A$1:$AY$40000,Index!$A752*40-34,41),0)</f>
        <v>0</v>
      </c>
      <c r="M752" s="194" t="e">
        <f>INDEX(GLSShapes!$A$1:$AY$15000,Index!$A752*40-34,44)</f>
        <v>#REF!</v>
      </c>
      <c r="N752" s="194" t="e">
        <f>INDEX(GLSShapes!$A$1:$AY$15000,Index!$A752*40-34,45)</f>
        <v>#REF!</v>
      </c>
      <c r="Q752" s="194">
        <f>IF(F752&lt;&gt;"0",INDEX(GLSShapes!$A$1:$AY$15000,Index!$A752*40-34,48),0)</f>
        <v>0</v>
      </c>
      <c r="R752" s="194">
        <f>IF(F752&lt;&gt;"0",INDEX(GLSShapes!$A$1:$AY$15000,Index!$A752*40-34,49),0)</f>
        <v>0</v>
      </c>
    </row>
    <row r="753" spans="1:18">
      <c r="A753" s="80">
        <f t="shared" si="75"/>
        <v>751</v>
      </c>
      <c r="B753" s="157">
        <f>INDEX(GLSShapes!$A$1:$AY$40000,Index!$A753*40-39,1)</f>
        <v>0</v>
      </c>
      <c r="C753" t="str">
        <f t="shared" si="78"/>
        <v>DEER</v>
      </c>
      <c r="D753" s="132">
        <f>INDEX(GLSShapes!$A$1:$AY$40000,Index!$A753*40-38,2)</f>
        <v>0</v>
      </c>
      <c r="E753" s="154">
        <f t="shared" si="79"/>
        <v>30001</v>
      </c>
      <c r="F753" t="str">
        <f t="shared" si="76"/>
        <v>0</v>
      </c>
      <c r="G753" s="131">
        <f>INDEX(GLSShapes!$A$1:$AY$40000,Index!$A753*40-38,1)</f>
        <v>0</v>
      </c>
      <c r="H753" s="112" t="str">
        <f t="shared" si="77"/>
        <v>00</v>
      </c>
      <c r="I753" s="194">
        <f>IF(F753&lt;&gt;"0",INDEX(GLSShapes!$A$1:$AY$40000,Index!$A753*40-34,40),0)</f>
        <v>0</v>
      </c>
      <c r="J753" s="194">
        <f>IF(F753&lt;&gt;"0",INDEX(GLSShapes!$A$1:$AY$40000,Index!$A753*40-34,41),0)</f>
        <v>0</v>
      </c>
      <c r="M753" s="194" t="e">
        <f>INDEX(GLSShapes!$A$1:$AY$15000,Index!$A753*40-34,44)</f>
        <v>#REF!</v>
      </c>
      <c r="N753" s="194" t="e">
        <f>INDEX(GLSShapes!$A$1:$AY$15000,Index!$A753*40-34,45)</f>
        <v>#REF!</v>
      </c>
      <c r="Q753" s="194">
        <f>IF(F753&lt;&gt;"0",INDEX(GLSShapes!$A$1:$AY$15000,Index!$A753*40-34,48),0)</f>
        <v>0</v>
      </c>
      <c r="R753" s="194">
        <f>IF(F753&lt;&gt;"0",INDEX(GLSShapes!$A$1:$AY$15000,Index!$A753*40-34,49),0)</f>
        <v>0</v>
      </c>
    </row>
    <row r="754" spans="1:18">
      <c r="A754" s="80">
        <f t="shared" si="75"/>
        <v>752</v>
      </c>
      <c r="B754" s="157">
        <f>INDEX(GLSShapes!$A$1:$AY$40000,Index!$A754*40-39,1)</f>
        <v>0</v>
      </c>
      <c r="C754" t="str">
        <f t="shared" si="78"/>
        <v>DEER</v>
      </c>
      <c r="D754" s="132">
        <f>INDEX(GLSShapes!$A$1:$AY$40000,Index!$A754*40-38,2)</f>
        <v>0</v>
      </c>
      <c r="E754" s="154">
        <f t="shared" si="79"/>
        <v>30041</v>
      </c>
      <c r="F754" t="str">
        <f t="shared" si="76"/>
        <v>0</v>
      </c>
      <c r="G754" s="131">
        <f>INDEX(GLSShapes!$A$1:$AY$40000,Index!$A754*40-38,1)</f>
        <v>0</v>
      </c>
      <c r="H754" s="112" t="str">
        <f t="shared" si="77"/>
        <v>00</v>
      </c>
      <c r="I754" s="194">
        <f>IF(F754&lt;&gt;"0",INDEX(GLSShapes!$A$1:$AY$40000,Index!$A754*40-34,40),0)</f>
        <v>0</v>
      </c>
      <c r="J754" s="194">
        <f>IF(F754&lt;&gt;"0",INDEX(GLSShapes!$A$1:$AY$40000,Index!$A754*40-34,41),0)</f>
        <v>0</v>
      </c>
      <c r="M754" s="194" t="e">
        <f>INDEX(GLSShapes!$A$1:$AY$15000,Index!$A754*40-34,44)</f>
        <v>#REF!</v>
      </c>
      <c r="N754" s="194" t="e">
        <f>INDEX(GLSShapes!$A$1:$AY$15000,Index!$A754*40-34,45)</f>
        <v>#REF!</v>
      </c>
      <c r="Q754" s="194">
        <f>IF(F754&lt;&gt;"0",INDEX(GLSShapes!$A$1:$AY$15000,Index!$A754*40-34,48),0)</f>
        <v>0</v>
      </c>
      <c r="R754" s="194">
        <f>IF(F754&lt;&gt;"0",INDEX(GLSShapes!$A$1:$AY$15000,Index!$A754*40-34,49),0)</f>
        <v>0</v>
      </c>
    </row>
    <row r="755" spans="1:18">
      <c r="A755" s="80">
        <f t="shared" si="75"/>
        <v>753</v>
      </c>
      <c r="B755" s="157">
        <f>INDEX(GLSShapes!$A$1:$AY$40000,Index!$A755*40-39,1)</f>
        <v>0</v>
      </c>
      <c r="C755" t="str">
        <f t="shared" si="78"/>
        <v>DEER</v>
      </c>
      <c r="D755" s="132">
        <f>INDEX(GLSShapes!$A$1:$AY$40000,Index!$A755*40-38,2)</f>
        <v>0</v>
      </c>
      <c r="E755" s="154">
        <f t="shared" si="79"/>
        <v>30081</v>
      </c>
      <c r="F755" t="str">
        <f t="shared" si="76"/>
        <v>0</v>
      </c>
      <c r="G755" s="131">
        <f>INDEX(GLSShapes!$A$1:$AY$40000,Index!$A755*40-38,1)</f>
        <v>0</v>
      </c>
      <c r="H755" s="112" t="str">
        <f t="shared" si="77"/>
        <v>00</v>
      </c>
      <c r="I755" s="194">
        <f>IF(F755&lt;&gt;"0",INDEX(GLSShapes!$A$1:$AY$40000,Index!$A755*40-34,40),0)</f>
        <v>0</v>
      </c>
      <c r="J755" s="194">
        <f>IF(F755&lt;&gt;"0",INDEX(GLSShapes!$A$1:$AY$40000,Index!$A755*40-34,41),0)</f>
        <v>0</v>
      </c>
      <c r="M755" s="194" t="e">
        <f>INDEX(GLSShapes!$A$1:$AY$15000,Index!$A755*40-34,44)</f>
        <v>#REF!</v>
      </c>
      <c r="N755" s="194" t="e">
        <f>INDEX(GLSShapes!$A$1:$AY$15000,Index!$A755*40-34,45)</f>
        <v>#REF!</v>
      </c>
      <c r="Q755" s="194">
        <f>IF(F755&lt;&gt;"0",INDEX(GLSShapes!$A$1:$AY$15000,Index!$A755*40-34,48),0)</f>
        <v>0</v>
      </c>
      <c r="R755" s="194">
        <f>IF(F755&lt;&gt;"0",INDEX(GLSShapes!$A$1:$AY$15000,Index!$A755*40-34,49),0)</f>
        <v>0</v>
      </c>
    </row>
    <row r="756" spans="1:18">
      <c r="A756" s="80">
        <f t="shared" si="75"/>
        <v>754</v>
      </c>
      <c r="B756" s="157">
        <f>INDEX(GLSShapes!$A$1:$AY$40000,Index!$A756*40-39,1)</f>
        <v>0</v>
      </c>
      <c r="C756" t="str">
        <f t="shared" si="78"/>
        <v>DEER</v>
      </c>
      <c r="D756" s="132">
        <f>INDEX(GLSShapes!$A$1:$AY$40000,Index!$A756*40-38,2)</f>
        <v>0</v>
      </c>
      <c r="E756" s="154">
        <f t="shared" si="79"/>
        <v>30121</v>
      </c>
      <c r="F756" t="str">
        <f t="shared" si="76"/>
        <v>0</v>
      </c>
      <c r="G756" s="131">
        <f>INDEX(GLSShapes!$A$1:$AY$40000,Index!$A756*40-38,1)</f>
        <v>0</v>
      </c>
      <c r="H756" s="112" t="str">
        <f t="shared" si="77"/>
        <v>00</v>
      </c>
      <c r="I756" s="194">
        <f>IF(F756&lt;&gt;"0",INDEX(GLSShapes!$A$1:$AY$40000,Index!$A756*40-34,40),0)</f>
        <v>0</v>
      </c>
      <c r="J756" s="194">
        <f>IF(F756&lt;&gt;"0",INDEX(GLSShapes!$A$1:$AY$40000,Index!$A756*40-34,41),0)</f>
        <v>0</v>
      </c>
      <c r="M756" s="194" t="e">
        <f>INDEX(GLSShapes!$A$1:$AY$15000,Index!$A756*40-34,44)</f>
        <v>#REF!</v>
      </c>
      <c r="N756" s="194" t="e">
        <f>INDEX(GLSShapes!$A$1:$AY$15000,Index!$A756*40-34,45)</f>
        <v>#REF!</v>
      </c>
      <c r="Q756" s="194">
        <f>IF(F756&lt;&gt;"0",INDEX(GLSShapes!$A$1:$AY$15000,Index!$A756*40-34,48),0)</f>
        <v>0</v>
      </c>
      <c r="R756" s="194">
        <f>IF(F756&lt;&gt;"0",INDEX(GLSShapes!$A$1:$AY$15000,Index!$A756*40-34,49),0)</f>
        <v>0</v>
      </c>
    </row>
    <row r="757" spans="1:18">
      <c r="A757" s="80">
        <f t="shared" si="75"/>
        <v>755</v>
      </c>
      <c r="B757" s="157">
        <f>INDEX(GLSShapes!$A$1:$AY$40000,Index!$A757*40-39,1)</f>
        <v>0</v>
      </c>
      <c r="C757" t="str">
        <f t="shared" si="78"/>
        <v>DEER</v>
      </c>
      <c r="D757" s="132">
        <f>INDEX(GLSShapes!$A$1:$AY$40000,Index!$A757*40-38,2)</f>
        <v>0</v>
      </c>
      <c r="E757" s="154">
        <f t="shared" si="79"/>
        <v>30161</v>
      </c>
      <c r="F757" t="str">
        <f t="shared" si="76"/>
        <v>0</v>
      </c>
      <c r="G757" s="131">
        <f>INDEX(GLSShapes!$A$1:$AY$40000,Index!$A757*40-38,1)</f>
        <v>0</v>
      </c>
      <c r="H757" s="112" t="str">
        <f t="shared" si="77"/>
        <v>00</v>
      </c>
      <c r="I757" s="194">
        <f>IF(F757&lt;&gt;"0",INDEX(GLSShapes!$A$1:$AY$40000,Index!$A757*40-34,40),0)</f>
        <v>0</v>
      </c>
      <c r="J757" s="194">
        <f>IF(F757&lt;&gt;"0",INDEX(GLSShapes!$A$1:$AY$40000,Index!$A757*40-34,41),0)</f>
        <v>0</v>
      </c>
      <c r="M757" s="194" t="e">
        <f>INDEX(GLSShapes!$A$1:$AY$15000,Index!$A757*40-34,44)</f>
        <v>#REF!</v>
      </c>
      <c r="N757" s="194" t="e">
        <f>INDEX(GLSShapes!$A$1:$AY$15000,Index!$A757*40-34,45)</f>
        <v>#REF!</v>
      </c>
      <c r="Q757" s="194">
        <f>IF(F757&lt;&gt;"0",INDEX(GLSShapes!$A$1:$AY$15000,Index!$A757*40-34,48),0)</f>
        <v>0</v>
      </c>
      <c r="R757" s="194">
        <f>IF(F757&lt;&gt;"0",INDEX(GLSShapes!$A$1:$AY$15000,Index!$A757*40-34,49),0)</f>
        <v>0</v>
      </c>
    </row>
    <row r="758" spans="1:18">
      <c r="A758" s="80">
        <f t="shared" si="75"/>
        <v>756</v>
      </c>
      <c r="B758" s="157">
        <f>INDEX(GLSShapes!$A$1:$AY$40000,Index!$A758*40-39,1)</f>
        <v>0</v>
      </c>
      <c r="C758" t="str">
        <f t="shared" si="78"/>
        <v>DEER</v>
      </c>
      <c r="D758" s="132">
        <f>INDEX(GLSShapes!$A$1:$AY$40000,Index!$A758*40-38,2)</f>
        <v>0</v>
      </c>
      <c r="E758" s="154">
        <f t="shared" si="79"/>
        <v>30201</v>
      </c>
      <c r="F758" t="str">
        <f t="shared" si="76"/>
        <v>0</v>
      </c>
      <c r="G758" s="131">
        <f>INDEX(GLSShapes!$A$1:$AY$40000,Index!$A758*40-38,1)</f>
        <v>0</v>
      </c>
      <c r="H758" s="112" t="str">
        <f t="shared" si="77"/>
        <v>00</v>
      </c>
      <c r="I758" s="194">
        <f>IF(F758&lt;&gt;"0",INDEX(GLSShapes!$A$1:$AY$40000,Index!$A758*40-34,40),0)</f>
        <v>0</v>
      </c>
      <c r="J758" s="194">
        <f>IF(F758&lt;&gt;"0",INDEX(GLSShapes!$A$1:$AY$40000,Index!$A758*40-34,41),0)</f>
        <v>0</v>
      </c>
      <c r="M758" s="194" t="e">
        <f>INDEX(GLSShapes!$A$1:$AY$15000,Index!$A758*40-34,44)</f>
        <v>#REF!</v>
      </c>
      <c r="N758" s="194" t="e">
        <f>INDEX(GLSShapes!$A$1:$AY$15000,Index!$A758*40-34,45)</f>
        <v>#REF!</v>
      </c>
      <c r="Q758" s="194">
        <f>IF(F758&lt;&gt;"0",INDEX(GLSShapes!$A$1:$AY$15000,Index!$A758*40-34,48),0)</f>
        <v>0</v>
      </c>
      <c r="R758" s="194">
        <f>IF(F758&lt;&gt;"0",INDEX(GLSShapes!$A$1:$AY$15000,Index!$A758*40-34,49),0)</f>
        <v>0</v>
      </c>
    </row>
    <row r="759" spans="1:18">
      <c r="A759" s="80">
        <f t="shared" si="75"/>
        <v>757</v>
      </c>
      <c r="B759" s="157">
        <f>INDEX(GLSShapes!$A$1:$AY$40000,Index!$A759*40-39,1)</f>
        <v>0</v>
      </c>
      <c r="C759" t="str">
        <f t="shared" si="78"/>
        <v>DEER</v>
      </c>
      <c r="D759" s="132">
        <f>INDEX(GLSShapes!$A$1:$AY$40000,Index!$A759*40-38,2)</f>
        <v>0</v>
      </c>
      <c r="E759" s="154">
        <f t="shared" si="79"/>
        <v>30241</v>
      </c>
      <c r="F759" t="str">
        <f t="shared" si="76"/>
        <v>0</v>
      </c>
      <c r="G759" s="131">
        <f>INDEX(GLSShapes!$A$1:$AY$40000,Index!$A759*40-38,1)</f>
        <v>0</v>
      </c>
      <c r="H759" s="112" t="str">
        <f t="shared" si="77"/>
        <v>00</v>
      </c>
      <c r="I759" s="194">
        <f>IF(F759&lt;&gt;"0",INDEX(GLSShapes!$A$1:$AY$40000,Index!$A759*40-34,40),0)</f>
        <v>0</v>
      </c>
      <c r="J759" s="194">
        <f>IF(F759&lt;&gt;"0",INDEX(GLSShapes!$A$1:$AY$40000,Index!$A759*40-34,41),0)</f>
        <v>0</v>
      </c>
      <c r="M759" s="194" t="e">
        <f>INDEX(GLSShapes!$A$1:$AY$15000,Index!$A759*40-34,44)</f>
        <v>#REF!</v>
      </c>
      <c r="N759" s="194" t="e">
        <f>INDEX(GLSShapes!$A$1:$AY$15000,Index!$A759*40-34,45)</f>
        <v>#REF!</v>
      </c>
      <c r="Q759" s="194">
        <f>IF(F759&lt;&gt;"0",INDEX(GLSShapes!$A$1:$AY$15000,Index!$A759*40-34,48),0)</f>
        <v>0</v>
      </c>
      <c r="R759" s="194">
        <f>IF(F759&lt;&gt;"0",INDEX(GLSShapes!$A$1:$AY$15000,Index!$A759*40-34,49),0)</f>
        <v>0</v>
      </c>
    </row>
    <row r="760" spans="1:18">
      <c r="A760" s="80">
        <f t="shared" si="75"/>
        <v>758</v>
      </c>
      <c r="B760" s="157">
        <f>INDEX(GLSShapes!$A$1:$AY$40000,Index!$A760*40-39,1)</f>
        <v>0</v>
      </c>
      <c r="C760" t="str">
        <f t="shared" si="78"/>
        <v>DEER</v>
      </c>
      <c r="D760" s="132">
        <f>INDEX(GLSShapes!$A$1:$AY$40000,Index!$A760*40-38,2)</f>
        <v>0</v>
      </c>
      <c r="E760" s="154">
        <f t="shared" si="79"/>
        <v>30281</v>
      </c>
      <c r="F760" t="str">
        <f t="shared" si="76"/>
        <v>0</v>
      </c>
      <c r="G760" s="131">
        <f>INDEX(GLSShapes!$A$1:$AY$40000,Index!$A760*40-38,1)</f>
        <v>0</v>
      </c>
      <c r="H760" s="112" t="str">
        <f t="shared" si="77"/>
        <v>00</v>
      </c>
      <c r="I760" s="194">
        <f>IF(F760&lt;&gt;"0",INDEX(GLSShapes!$A$1:$AY$40000,Index!$A760*40-34,40),0)</f>
        <v>0</v>
      </c>
      <c r="J760" s="194">
        <f>IF(F760&lt;&gt;"0",INDEX(GLSShapes!$A$1:$AY$40000,Index!$A760*40-34,41),0)</f>
        <v>0</v>
      </c>
      <c r="M760" s="194" t="e">
        <f>INDEX(GLSShapes!$A$1:$AY$15000,Index!$A760*40-34,44)</f>
        <v>#REF!</v>
      </c>
      <c r="N760" s="194" t="e">
        <f>INDEX(GLSShapes!$A$1:$AY$15000,Index!$A760*40-34,45)</f>
        <v>#REF!</v>
      </c>
      <c r="Q760" s="194">
        <f>IF(F760&lt;&gt;"0",INDEX(GLSShapes!$A$1:$AY$15000,Index!$A760*40-34,48),0)</f>
        <v>0</v>
      </c>
      <c r="R760" s="194">
        <f>IF(F760&lt;&gt;"0",INDEX(GLSShapes!$A$1:$AY$15000,Index!$A760*40-34,49),0)</f>
        <v>0</v>
      </c>
    </row>
    <row r="761" spans="1:18">
      <c r="A761" s="80">
        <f t="shared" si="75"/>
        <v>759</v>
      </c>
      <c r="B761" s="157">
        <f>INDEX(GLSShapes!$A$1:$AY$40000,Index!$A761*40-39,1)</f>
        <v>0</v>
      </c>
      <c r="C761" t="str">
        <f t="shared" si="78"/>
        <v>DEER</v>
      </c>
      <c r="D761" s="132">
        <f>INDEX(GLSShapes!$A$1:$AY$40000,Index!$A761*40-38,2)</f>
        <v>0</v>
      </c>
      <c r="E761" s="154">
        <f t="shared" si="79"/>
        <v>30321</v>
      </c>
      <c r="F761" t="str">
        <f t="shared" si="76"/>
        <v>0</v>
      </c>
      <c r="G761" s="131">
        <f>INDEX(GLSShapes!$A$1:$AY$40000,Index!$A761*40-38,1)</f>
        <v>0</v>
      </c>
      <c r="H761" s="112" t="str">
        <f t="shared" si="77"/>
        <v>00</v>
      </c>
      <c r="I761" s="194">
        <f>IF(F761&lt;&gt;"0",INDEX(GLSShapes!$A$1:$AY$40000,Index!$A761*40-34,40),0)</f>
        <v>0</v>
      </c>
      <c r="J761" s="194">
        <f>IF(F761&lt;&gt;"0",INDEX(GLSShapes!$A$1:$AY$40000,Index!$A761*40-34,41),0)</f>
        <v>0</v>
      </c>
      <c r="M761" s="194" t="e">
        <f>INDEX(GLSShapes!$A$1:$AY$15000,Index!$A761*40-34,44)</f>
        <v>#REF!</v>
      </c>
      <c r="N761" s="194" t="e">
        <f>INDEX(GLSShapes!$A$1:$AY$15000,Index!$A761*40-34,45)</f>
        <v>#REF!</v>
      </c>
      <c r="Q761" s="194">
        <f>IF(F761&lt;&gt;"0",INDEX(GLSShapes!$A$1:$AY$15000,Index!$A761*40-34,48),0)</f>
        <v>0</v>
      </c>
      <c r="R761" s="194">
        <f>IF(F761&lt;&gt;"0",INDEX(GLSShapes!$A$1:$AY$15000,Index!$A761*40-34,49),0)</f>
        <v>0</v>
      </c>
    </row>
    <row r="762" spans="1:18">
      <c r="A762" s="80">
        <f t="shared" si="75"/>
        <v>760</v>
      </c>
      <c r="B762" s="157">
        <f>INDEX(GLSShapes!$A$1:$AY$40000,Index!$A762*40-39,1)</f>
        <v>0</v>
      </c>
      <c r="C762" t="str">
        <f t="shared" si="78"/>
        <v>DEER</v>
      </c>
      <c r="D762" s="132">
        <f>INDEX(GLSShapes!$A$1:$AY$40000,Index!$A762*40-38,2)</f>
        <v>0</v>
      </c>
      <c r="E762" s="154">
        <f t="shared" si="79"/>
        <v>30361</v>
      </c>
      <c r="F762" t="str">
        <f t="shared" si="76"/>
        <v>0</v>
      </c>
      <c r="G762" s="131">
        <f>INDEX(GLSShapes!$A$1:$AY$40000,Index!$A762*40-38,1)</f>
        <v>0</v>
      </c>
      <c r="H762" s="112" t="str">
        <f t="shared" si="77"/>
        <v>00</v>
      </c>
      <c r="I762" s="194">
        <f>IF(F762&lt;&gt;"0",INDEX(GLSShapes!$A$1:$AY$40000,Index!$A762*40-34,40),0)</f>
        <v>0</v>
      </c>
      <c r="J762" s="194">
        <f>IF(F762&lt;&gt;"0",INDEX(GLSShapes!$A$1:$AY$40000,Index!$A762*40-34,41),0)</f>
        <v>0</v>
      </c>
      <c r="M762" s="194" t="e">
        <f>INDEX(GLSShapes!$A$1:$AY$15000,Index!$A762*40-34,44)</f>
        <v>#REF!</v>
      </c>
      <c r="N762" s="194" t="e">
        <f>INDEX(GLSShapes!$A$1:$AY$15000,Index!$A762*40-34,45)</f>
        <v>#REF!</v>
      </c>
      <c r="Q762" s="194">
        <f>IF(F762&lt;&gt;"0",INDEX(GLSShapes!$A$1:$AY$15000,Index!$A762*40-34,48),0)</f>
        <v>0</v>
      </c>
      <c r="R762" s="194">
        <f>IF(F762&lt;&gt;"0",INDEX(GLSShapes!$A$1:$AY$15000,Index!$A762*40-34,49),0)</f>
        <v>0</v>
      </c>
    </row>
    <row r="763" spans="1:18">
      <c r="A763" s="80">
        <f t="shared" ref="A763:A826" si="80">A762+1</f>
        <v>761</v>
      </c>
      <c r="B763" s="157">
        <f>INDEX(GLSShapes!$A$1:$AY$40000,Index!$A763*40-39,1)</f>
        <v>0</v>
      </c>
      <c r="C763" t="str">
        <f t="shared" si="78"/>
        <v>DEER</v>
      </c>
      <c r="D763" s="132">
        <f>INDEX(GLSShapes!$A$1:$AY$40000,Index!$A763*40-38,2)</f>
        <v>0</v>
      </c>
      <c r="E763" s="154">
        <f t="shared" si="79"/>
        <v>30401</v>
      </c>
      <c r="F763" t="str">
        <f t="shared" si="76"/>
        <v>0</v>
      </c>
      <c r="G763" s="131">
        <f>INDEX(GLSShapes!$A$1:$AY$40000,Index!$A763*40-38,1)</f>
        <v>0</v>
      </c>
      <c r="H763" s="112" t="str">
        <f t="shared" si="77"/>
        <v>00</v>
      </c>
      <c r="I763" s="194">
        <f>IF(F763&lt;&gt;"0",INDEX(GLSShapes!$A$1:$AY$40000,Index!$A763*40-34,40),0)</f>
        <v>0</v>
      </c>
      <c r="J763" s="194">
        <f>IF(F763&lt;&gt;"0",INDEX(GLSShapes!$A$1:$AY$40000,Index!$A763*40-34,41),0)</f>
        <v>0</v>
      </c>
      <c r="M763" s="194" t="e">
        <f>INDEX(GLSShapes!$A$1:$AY$15000,Index!$A763*40-34,44)</f>
        <v>#REF!</v>
      </c>
      <c r="N763" s="194" t="e">
        <f>INDEX(GLSShapes!$A$1:$AY$15000,Index!$A763*40-34,45)</f>
        <v>#REF!</v>
      </c>
      <c r="Q763" s="194">
        <f>IF(F763&lt;&gt;"0",INDEX(GLSShapes!$A$1:$AY$15000,Index!$A763*40-34,48),0)</f>
        <v>0</v>
      </c>
      <c r="R763" s="194">
        <f>IF(F763&lt;&gt;"0",INDEX(GLSShapes!$A$1:$AY$15000,Index!$A763*40-34,49),0)</f>
        <v>0</v>
      </c>
    </row>
    <row r="764" spans="1:18">
      <c r="A764" s="80">
        <f t="shared" si="80"/>
        <v>762</v>
      </c>
      <c r="B764" s="157">
        <f>INDEX(GLSShapes!$A$1:$AY$40000,Index!$A764*40-39,1)</f>
        <v>0</v>
      </c>
      <c r="C764" t="str">
        <f t="shared" si="78"/>
        <v>DEER</v>
      </c>
      <c r="D764" s="132">
        <f>INDEX(GLSShapes!$A$1:$AY$40000,Index!$A764*40-38,2)</f>
        <v>0</v>
      </c>
      <c r="E764" s="154">
        <f t="shared" si="79"/>
        <v>30441</v>
      </c>
      <c r="F764" t="str">
        <f t="shared" si="76"/>
        <v>0</v>
      </c>
      <c r="G764" s="131">
        <f>INDEX(GLSShapes!$A$1:$AY$40000,Index!$A764*40-38,1)</f>
        <v>0</v>
      </c>
      <c r="H764" s="112" t="str">
        <f t="shared" si="77"/>
        <v>00</v>
      </c>
      <c r="I764" s="194">
        <f>IF(F764&lt;&gt;"0",INDEX(GLSShapes!$A$1:$AY$40000,Index!$A764*40-34,40),0)</f>
        <v>0</v>
      </c>
      <c r="J764" s="194">
        <f>IF(F764&lt;&gt;"0",INDEX(GLSShapes!$A$1:$AY$40000,Index!$A764*40-34,41),0)</f>
        <v>0</v>
      </c>
      <c r="M764" s="194" t="e">
        <f>INDEX(GLSShapes!$A$1:$AY$15000,Index!$A764*40-34,44)</f>
        <v>#REF!</v>
      </c>
      <c r="N764" s="194" t="e">
        <f>INDEX(GLSShapes!$A$1:$AY$15000,Index!$A764*40-34,45)</f>
        <v>#REF!</v>
      </c>
      <c r="Q764" s="194">
        <f>IF(F764&lt;&gt;"0",INDEX(GLSShapes!$A$1:$AY$15000,Index!$A764*40-34,48),0)</f>
        <v>0</v>
      </c>
      <c r="R764" s="194">
        <f>IF(F764&lt;&gt;"0",INDEX(GLSShapes!$A$1:$AY$15000,Index!$A764*40-34,49),0)</f>
        <v>0</v>
      </c>
    </row>
    <row r="765" spans="1:18">
      <c r="A765" s="80">
        <f t="shared" si="80"/>
        <v>763</v>
      </c>
      <c r="B765" s="157">
        <f>INDEX(GLSShapes!$A$1:$AY$40000,Index!$A765*40-39,1)</f>
        <v>0</v>
      </c>
      <c r="C765" t="str">
        <f t="shared" si="78"/>
        <v>DEER</v>
      </c>
      <c r="D765" s="132">
        <f>INDEX(GLSShapes!$A$1:$AY$40000,Index!$A765*40-38,2)</f>
        <v>0</v>
      </c>
      <c r="E765" s="154">
        <f t="shared" si="79"/>
        <v>30481</v>
      </c>
      <c r="F765" t="str">
        <f t="shared" si="76"/>
        <v>0</v>
      </c>
      <c r="G765" s="131">
        <f>INDEX(GLSShapes!$A$1:$AY$40000,Index!$A765*40-38,1)</f>
        <v>0</v>
      </c>
      <c r="H765" s="112" t="str">
        <f t="shared" si="77"/>
        <v>00</v>
      </c>
      <c r="I765" s="194">
        <f>IF(F765&lt;&gt;"0",INDEX(GLSShapes!$A$1:$AY$40000,Index!$A765*40-34,40),0)</f>
        <v>0</v>
      </c>
      <c r="J765" s="194">
        <f>IF(F765&lt;&gt;"0",INDEX(GLSShapes!$A$1:$AY$40000,Index!$A765*40-34,41),0)</f>
        <v>0</v>
      </c>
      <c r="M765" s="194" t="e">
        <f>INDEX(GLSShapes!$A$1:$AY$15000,Index!$A765*40-34,44)</f>
        <v>#REF!</v>
      </c>
      <c r="N765" s="194" t="e">
        <f>INDEX(GLSShapes!$A$1:$AY$15000,Index!$A765*40-34,45)</f>
        <v>#REF!</v>
      </c>
      <c r="Q765" s="194">
        <f>IF(F765&lt;&gt;"0",INDEX(GLSShapes!$A$1:$AY$15000,Index!$A765*40-34,48),0)</f>
        <v>0</v>
      </c>
      <c r="R765" s="194">
        <f>IF(F765&lt;&gt;"0",INDEX(GLSShapes!$A$1:$AY$15000,Index!$A765*40-34,49),0)</f>
        <v>0</v>
      </c>
    </row>
    <row r="766" spans="1:18">
      <c r="A766" s="80">
        <f t="shared" si="80"/>
        <v>764</v>
      </c>
      <c r="B766" s="157">
        <f>INDEX(GLSShapes!$A$1:$AY$40000,Index!$A766*40-39,1)</f>
        <v>0</v>
      </c>
      <c r="C766" t="str">
        <f t="shared" si="78"/>
        <v>DEER</v>
      </c>
      <c r="D766" s="132">
        <f>INDEX(GLSShapes!$A$1:$AY$40000,Index!$A766*40-38,2)</f>
        <v>0</v>
      </c>
      <c r="E766" s="154">
        <f t="shared" si="79"/>
        <v>30521</v>
      </c>
      <c r="F766" t="str">
        <f t="shared" si="76"/>
        <v>0</v>
      </c>
      <c r="G766" s="131">
        <f>INDEX(GLSShapes!$A$1:$AY$40000,Index!$A766*40-38,1)</f>
        <v>0</v>
      </c>
      <c r="H766" s="112" t="str">
        <f t="shared" si="77"/>
        <v>00</v>
      </c>
      <c r="I766" s="194">
        <f>IF(F766&lt;&gt;"0",INDEX(GLSShapes!$A$1:$AY$40000,Index!$A766*40-34,40),0)</f>
        <v>0</v>
      </c>
      <c r="J766" s="194">
        <f>IF(F766&lt;&gt;"0",INDEX(GLSShapes!$A$1:$AY$40000,Index!$A766*40-34,41),0)</f>
        <v>0</v>
      </c>
      <c r="M766" s="194" t="e">
        <f>INDEX(GLSShapes!$A$1:$AY$15000,Index!$A766*40-34,44)</f>
        <v>#REF!</v>
      </c>
      <c r="N766" s="194" t="e">
        <f>INDEX(GLSShapes!$A$1:$AY$15000,Index!$A766*40-34,45)</f>
        <v>#REF!</v>
      </c>
      <c r="Q766" s="194">
        <f>IF(F766&lt;&gt;"0",INDEX(GLSShapes!$A$1:$AY$15000,Index!$A766*40-34,48),0)</f>
        <v>0</v>
      </c>
      <c r="R766" s="194">
        <f>IF(F766&lt;&gt;"0",INDEX(GLSShapes!$A$1:$AY$15000,Index!$A766*40-34,49),0)</f>
        <v>0</v>
      </c>
    </row>
    <row r="767" spans="1:18">
      <c r="A767" s="80">
        <f t="shared" si="80"/>
        <v>765</v>
      </c>
      <c r="B767" s="157">
        <f>INDEX(GLSShapes!$A$1:$AY$40000,Index!$A767*40-39,1)</f>
        <v>0</v>
      </c>
      <c r="C767" t="str">
        <f t="shared" si="78"/>
        <v>DEER</v>
      </c>
      <c r="D767" s="132">
        <f>INDEX(GLSShapes!$A$1:$AY$40000,Index!$A767*40-38,2)</f>
        <v>0</v>
      </c>
      <c r="E767" s="154">
        <f t="shared" si="79"/>
        <v>30561</v>
      </c>
      <c r="F767" t="str">
        <f t="shared" si="76"/>
        <v>0</v>
      </c>
      <c r="G767" s="131">
        <f>INDEX(GLSShapes!$A$1:$AY$40000,Index!$A767*40-38,1)</f>
        <v>0</v>
      </c>
      <c r="H767" s="112" t="str">
        <f t="shared" si="77"/>
        <v>00</v>
      </c>
      <c r="I767" s="194">
        <f>IF(F767&lt;&gt;"0",INDEX(GLSShapes!$A$1:$AY$40000,Index!$A767*40-34,40),0)</f>
        <v>0</v>
      </c>
      <c r="J767" s="194">
        <f>IF(F767&lt;&gt;"0",INDEX(GLSShapes!$A$1:$AY$40000,Index!$A767*40-34,41),0)</f>
        <v>0</v>
      </c>
      <c r="M767" s="194" t="e">
        <f>INDEX(GLSShapes!$A$1:$AY$15000,Index!$A767*40-34,44)</f>
        <v>#REF!</v>
      </c>
      <c r="N767" s="194" t="e">
        <f>INDEX(GLSShapes!$A$1:$AY$15000,Index!$A767*40-34,45)</f>
        <v>#REF!</v>
      </c>
      <c r="Q767" s="194">
        <f>IF(F767&lt;&gt;"0",INDEX(GLSShapes!$A$1:$AY$15000,Index!$A767*40-34,48),0)</f>
        <v>0</v>
      </c>
      <c r="R767" s="194">
        <f>IF(F767&lt;&gt;"0",INDEX(GLSShapes!$A$1:$AY$15000,Index!$A767*40-34,49),0)</f>
        <v>0</v>
      </c>
    </row>
    <row r="768" spans="1:18">
      <c r="A768" s="80">
        <f t="shared" si="80"/>
        <v>766</v>
      </c>
      <c r="B768" s="157">
        <f>INDEX(GLSShapes!$A$1:$AY$40000,Index!$A768*40-39,1)</f>
        <v>0</v>
      </c>
      <c r="C768" t="str">
        <f t="shared" si="78"/>
        <v>DEER</v>
      </c>
      <c r="D768" s="132">
        <f>INDEX(GLSShapes!$A$1:$AY$40000,Index!$A768*40-38,2)</f>
        <v>0</v>
      </c>
      <c r="E768" s="154">
        <f t="shared" si="79"/>
        <v>30601</v>
      </c>
      <c r="F768" t="str">
        <f t="shared" si="76"/>
        <v>0</v>
      </c>
      <c r="G768" s="131">
        <f>INDEX(GLSShapes!$A$1:$AY$40000,Index!$A768*40-38,1)</f>
        <v>0</v>
      </c>
      <c r="H768" s="112" t="str">
        <f t="shared" si="77"/>
        <v>00</v>
      </c>
      <c r="I768" s="194">
        <f>IF(F768&lt;&gt;"0",INDEX(GLSShapes!$A$1:$AY$40000,Index!$A768*40-34,40),0)</f>
        <v>0</v>
      </c>
      <c r="J768" s="194">
        <f>IF(F768&lt;&gt;"0",INDEX(GLSShapes!$A$1:$AY$40000,Index!$A768*40-34,41),0)</f>
        <v>0</v>
      </c>
      <c r="M768" s="194" t="e">
        <f>INDEX(GLSShapes!$A$1:$AY$15000,Index!$A768*40-34,44)</f>
        <v>#REF!</v>
      </c>
      <c r="N768" s="194" t="e">
        <f>INDEX(GLSShapes!$A$1:$AY$15000,Index!$A768*40-34,45)</f>
        <v>#REF!</v>
      </c>
      <c r="Q768" s="194">
        <f>IF(F768&lt;&gt;"0",INDEX(GLSShapes!$A$1:$AY$15000,Index!$A768*40-34,48),0)</f>
        <v>0</v>
      </c>
      <c r="R768" s="194">
        <f>IF(F768&lt;&gt;"0",INDEX(GLSShapes!$A$1:$AY$15000,Index!$A768*40-34,49),0)</f>
        <v>0</v>
      </c>
    </row>
    <row r="769" spans="1:18">
      <c r="A769" s="80">
        <f t="shared" si="80"/>
        <v>767</v>
      </c>
      <c r="B769" s="157">
        <f>INDEX(GLSShapes!$A$1:$AY$40000,Index!$A769*40-39,1)</f>
        <v>0</v>
      </c>
      <c r="C769" t="str">
        <f t="shared" si="78"/>
        <v>DEER</v>
      </c>
      <c r="D769" s="132">
        <f>INDEX(GLSShapes!$A$1:$AY$40000,Index!$A769*40-38,2)</f>
        <v>0</v>
      </c>
      <c r="E769" s="154">
        <f t="shared" si="79"/>
        <v>30641</v>
      </c>
      <c r="F769" t="str">
        <f t="shared" si="76"/>
        <v>0</v>
      </c>
      <c r="G769" s="131">
        <f>INDEX(GLSShapes!$A$1:$AY$40000,Index!$A769*40-38,1)</f>
        <v>0</v>
      </c>
      <c r="H769" s="112" t="str">
        <f t="shared" si="77"/>
        <v>00</v>
      </c>
      <c r="I769" s="194">
        <f>IF(F769&lt;&gt;"0",INDEX(GLSShapes!$A$1:$AY$40000,Index!$A769*40-34,40),0)</f>
        <v>0</v>
      </c>
      <c r="J769" s="194">
        <f>IF(F769&lt;&gt;"0",INDEX(GLSShapes!$A$1:$AY$40000,Index!$A769*40-34,41),0)</f>
        <v>0</v>
      </c>
      <c r="M769" s="194" t="e">
        <f>INDEX(GLSShapes!$A$1:$AY$15000,Index!$A769*40-34,44)</f>
        <v>#REF!</v>
      </c>
      <c r="N769" s="194" t="e">
        <f>INDEX(GLSShapes!$A$1:$AY$15000,Index!$A769*40-34,45)</f>
        <v>#REF!</v>
      </c>
      <c r="Q769" s="194">
        <f>IF(F769&lt;&gt;"0",INDEX(GLSShapes!$A$1:$AY$15000,Index!$A769*40-34,48),0)</f>
        <v>0</v>
      </c>
      <c r="R769" s="194">
        <f>IF(F769&lt;&gt;"0",INDEX(GLSShapes!$A$1:$AY$15000,Index!$A769*40-34,49),0)</f>
        <v>0</v>
      </c>
    </row>
    <row r="770" spans="1:18">
      <c r="A770" s="80">
        <f t="shared" si="80"/>
        <v>768</v>
      </c>
      <c r="B770" s="157">
        <f>INDEX(GLSShapes!$A$1:$AY$40000,Index!$A770*40-39,1)</f>
        <v>0</v>
      </c>
      <c r="C770" t="str">
        <f t="shared" si="78"/>
        <v>DEER</v>
      </c>
      <c r="D770" s="132">
        <f>INDEX(GLSShapes!$A$1:$AY$40000,Index!$A770*40-38,2)</f>
        <v>0</v>
      </c>
      <c r="E770" s="154">
        <f t="shared" si="79"/>
        <v>30681</v>
      </c>
      <c r="F770" t="str">
        <f t="shared" si="76"/>
        <v>0</v>
      </c>
      <c r="G770" s="131">
        <f>INDEX(GLSShapes!$A$1:$AY$40000,Index!$A770*40-38,1)</f>
        <v>0</v>
      </c>
      <c r="H770" s="112" t="str">
        <f t="shared" si="77"/>
        <v>00</v>
      </c>
      <c r="I770" s="194">
        <f>IF(F770&lt;&gt;"0",INDEX(GLSShapes!$A$1:$AY$40000,Index!$A770*40-34,40),0)</f>
        <v>0</v>
      </c>
      <c r="J770" s="194">
        <f>IF(F770&lt;&gt;"0",INDEX(GLSShapes!$A$1:$AY$40000,Index!$A770*40-34,41),0)</f>
        <v>0</v>
      </c>
      <c r="M770" s="194" t="e">
        <f>INDEX(GLSShapes!$A$1:$AY$15000,Index!$A770*40-34,44)</f>
        <v>#REF!</v>
      </c>
      <c r="N770" s="194" t="e">
        <f>INDEX(GLSShapes!$A$1:$AY$15000,Index!$A770*40-34,45)</f>
        <v>#REF!</v>
      </c>
      <c r="Q770" s="194">
        <f>IF(F770&lt;&gt;"0",INDEX(GLSShapes!$A$1:$AY$15000,Index!$A770*40-34,48),0)</f>
        <v>0</v>
      </c>
      <c r="R770" s="194">
        <f>IF(F770&lt;&gt;"0",INDEX(GLSShapes!$A$1:$AY$15000,Index!$A770*40-34,49),0)</f>
        <v>0</v>
      </c>
    </row>
    <row r="771" spans="1:18">
      <c r="A771" s="80">
        <f t="shared" si="80"/>
        <v>769</v>
      </c>
      <c r="B771" s="157">
        <f>INDEX(GLSShapes!$A$1:$AY$40000,Index!$A771*40-39,1)</f>
        <v>0</v>
      </c>
      <c r="C771" t="str">
        <f t="shared" si="78"/>
        <v>DEER</v>
      </c>
      <c r="D771" s="132">
        <f>INDEX(GLSShapes!$A$1:$AY$40000,Index!$A771*40-38,2)</f>
        <v>0</v>
      </c>
      <c r="E771" s="154">
        <f t="shared" si="79"/>
        <v>30721</v>
      </c>
      <c r="F771" t="str">
        <f t="shared" ref="F771:F834" si="81">RIGHT(B771,F$1)</f>
        <v>0</v>
      </c>
      <c r="G771" s="131">
        <f>INDEX(GLSShapes!$A$1:$AY$40000,Index!$A771*40-38,1)</f>
        <v>0</v>
      </c>
      <c r="H771" s="112" t="str">
        <f t="shared" ref="H771:H834" si="82">F771&amp;RIGHT(D771,H$1)</f>
        <v>00</v>
      </c>
      <c r="I771" s="194">
        <f>IF(F771&lt;&gt;"0",INDEX(GLSShapes!$A$1:$AY$40000,Index!$A771*40-34,40),0)</f>
        <v>0</v>
      </c>
      <c r="J771" s="194">
        <f>IF(F771&lt;&gt;"0",INDEX(GLSShapes!$A$1:$AY$40000,Index!$A771*40-34,41),0)</f>
        <v>0</v>
      </c>
      <c r="M771" s="194" t="e">
        <f>INDEX(GLSShapes!$A$1:$AY$15000,Index!$A771*40-34,44)</f>
        <v>#REF!</v>
      </c>
      <c r="N771" s="194" t="e">
        <f>INDEX(GLSShapes!$A$1:$AY$15000,Index!$A771*40-34,45)</f>
        <v>#REF!</v>
      </c>
      <c r="Q771" s="194">
        <f>IF(F771&lt;&gt;"0",INDEX(GLSShapes!$A$1:$AY$15000,Index!$A771*40-34,48),0)</f>
        <v>0</v>
      </c>
      <c r="R771" s="194">
        <f>IF(F771&lt;&gt;"0",INDEX(GLSShapes!$A$1:$AY$15000,Index!$A771*40-34,49),0)</f>
        <v>0</v>
      </c>
    </row>
    <row r="772" spans="1:18">
      <c r="A772" s="80">
        <f t="shared" si="80"/>
        <v>770</v>
      </c>
      <c r="B772" s="157">
        <f>INDEX(GLSShapes!$A$1:$AY$40000,Index!$A772*40-39,1)</f>
        <v>0</v>
      </c>
      <c r="C772" t="str">
        <f t="shared" ref="C772:C835" si="83">C$1</f>
        <v>DEER</v>
      </c>
      <c r="D772" s="132">
        <f>INDEX(GLSShapes!$A$1:$AY$40000,Index!$A772*40-38,2)</f>
        <v>0</v>
      </c>
      <c r="E772" s="154">
        <f t="shared" ref="E772:E835" si="84">E771+40</f>
        <v>30761</v>
      </c>
      <c r="F772" t="str">
        <f t="shared" si="81"/>
        <v>0</v>
      </c>
      <c r="G772" s="131">
        <f>INDEX(GLSShapes!$A$1:$AY$40000,Index!$A772*40-38,1)</f>
        <v>0</v>
      </c>
      <c r="H772" s="112" t="str">
        <f t="shared" si="82"/>
        <v>00</v>
      </c>
      <c r="I772" s="194">
        <f>IF(F772&lt;&gt;"0",INDEX(GLSShapes!$A$1:$AY$40000,Index!$A772*40-34,40),0)</f>
        <v>0</v>
      </c>
      <c r="J772" s="194">
        <f>IF(F772&lt;&gt;"0",INDEX(GLSShapes!$A$1:$AY$40000,Index!$A772*40-34,41),0)</f>
        <v>0</v>
      </c>
      <c r="M772" s="194" t="e">
        <f>INDEX(GLSShapes!$A$1:$AY$15000,Index!$A772*40-34,44)</f>
        <v>#REF!</v>
      </c>
      <c r="N772" s="194" t="e">
        <f>INDEX(GLSShapes!$A$1:$AY$15000,Index!$A772*40-34,45)</f>
        <v>#REF!</v>
      </c>
      <c r="Q772" s="194">
        <f>IF(F772&lt;&gt;"0",INDEX(GLSShapes!$A$1:$AY$15000,Index!$A772*40-34,48),0)</f>
        <v>0</v>
      </c>
      <c r="R772" s="194">
        <f>IF(F772&lt;&gt;"0",INDEX(GLSShapes!$A$1:$AY$15000,Index!$A772*40-34,49),0)</f>
        <v>0</v>
      </c>
    </row>
    <row r="773" spans="1:18">
      <c r="A773" s="80">
        <f t="shared" si="80"/>
        <v>771</v>
      </c>
      <c r="B773" s="157">
        <f>INDEX(GLSShapes!$A$1:$AY$40000,Index!$A773*40-39,1)</f>
        <v>0</v>
      </c>
      <c r="C773" t="str">
        <f t="shared" si="83"/>
        <v>DEER</v>
      </c>
      <c r="D773" s="132">
        <f>INDEX(GLSShapes!$A$1:$AY$40000,Index!$A773*40-38,2)</f>
        <v>0</v>
      </c>
      <c r="E773" s="154">
        <f t="shared" si="84"/>
        <v>30801</v>
      </c>
      <c r="F773" t="str">
        <f t="shared" si="81"/>
        <v>0</v>
      </c>
      <c r="G773" s="131">
        <f>INDEX(GLSShapes!$A$1:$AY$40000,Index!$A773*40-38,1)</f>
        <v>0</v>
      </c>
      <c r="H773" s="112" t="str">
        <f t="shared" si="82"/>
        <v>00</v>
      </c>
      <c r="I773" s="194">
        <f>IF(F773&lt;&gt;"0",INDEX(GLSShapes!$A$1:$AY$40000,Index!$A773*40-34,40),0)</f>
        <v>0</v>
      </c>
      <c r="J773" s="194">
        <f>IF(F773&lt;&gt;"0",INDEX(GLSShapes!$A$1:$AY$40000,Index!$A773*40-34,41),0)</f>
        <v>0</v>
      </c>
      <c r="M773" s="194" t="e">
        <f>INDEX(GLSShapes!$A$1:$AY$15000,Index!$A773*40-34,44)</f>
        <v>#REF!</v>
      </c>
      <c r="N773" s="194" t="e">
        <f>INDEX(GLSShapes!$A$1:$AY$15000,Index!$A773*40-34,45)</f>
        <v>#REF!</v>
      </c>
      <c r="Q773" s="194">
        <f>IF(F773&lt;&gt;"0",INDEX(GLSShapes!$A$1:$AY$15000,Index!$A773*40-34,48),0)</f>
        <v>0</v>
      </c>
      <c r="R773" s="194">
        <f>IF(F773&lt;&gt;"0",INDEX(GLSShapes!$A$1:$AY$15000,Index!$A773*40-34,49),0)</f>
        <v>0</v>
      </c>
    </row>
    <row r="774" spans="1:18">
      <c r="A774" s="80">
        <f t="shared" si="80"/>
        <v>772</v>
      </c>
      <c r="B774" s="157">
        <f>INDEX(GLSShapes!$A$1:$AY$40000,Index!$A774*40-39,1)</f>
        <v>0</v>
      </c>
      <c r="C774" t="str">
        <f t="shared" si="83"/>
        <v>DEER</v>
      </c>
      <c r="D774" s="132">
        <f>INDEX(GLSShapes!$A$1:$AY$40000,Index!$A774*40-38,2)</f>
        <v>0</v>
      </c>
      <c r="E774" s="154">
        <f t="shared" si="84"/>
        <v>30841</v>
      </c>
      <c r="F774" t="str">
        <f t="shared" si="81"/>
        <v>0</v>
      </c>
      <c r="G774" s="131">
        <f>INDEX(GLSShapes!$A$1:$AY$40000,Index!$A774*40-38,1)</f>
        <v>0</v>
      </c>
      <c r="H774" s="112" t="str">
        <f t="shared" si="82"/>
        <v>00</v>
      </c>
      <c r="I774" s="194">
        <f>IF(F774&lt;&gt;"0",INDEX(GLSShapes!$A$1:$AY$40000,Index!$A774*40-34,40),0)</f>
        <v>0</v>
      </c>
      <c r="J774" s="194">
        <f>IF(F774&lt;&gt;"0",INDEX(GLSShapes!$A$1:$AY$40000,Index!$A774*40-34,41),0)</f>
        <v>0</v>
      </c>
      <c r="M774" s="194" t="e">
        <f>INDEX(GLSShapes!$A$1:$AY$15000,Index!$A774*40-34,44)</f>
        <v>#REF!</v>
      </c>
      <c r="N774" s="194" t="e">
        <f>INDEX(GLSShapes!$A$1:$AY$15000,Index!$A774*40-34,45)</f>
        <v>#REF!</v>
      </c>
      <c r="Q774" s="194">
        <f>IF(F774&lt;&gt;"0",INDEX(GLSShapes!$A$1:$AY$15000,Index!$A774*40-34,48),0)</f>
        <v>0</v>
      </c>
      <c r="R774" s="194">
        <f>IF(F774&lt;&gt;"0",INDEX(GLSShapes!$A$1:$AY$15000,Index!$A774*40-34,49),0)</f>
        <v>0</v>
      </c>
    </row>
    <row r="775" spans="1:18">
      <c r="A775" s="80">
        <f t="shared" si="80"/>
        <v>773</v>
      </c>
      <c r="B775" s="157">
        <f>INDEX(GLSShapes!$A$1:$AY$40000,Index!$A775*40-39,1)</f>
        <v>0</v>
      </c>
      <c r="C775" t="str">
        <f t="shared" si="83"/>
        <v>DEER</v>
      </c>
      <c r="D775" s="132">
        <f>INDEX(GLSShapes!$A$1:$AY$40000,Index!$A775*40-38,2)</f>
        <v>0</v>
      </c>
      <c r="E775" s="154">
        <f t="shared" si="84"/>
        <v>30881</v>
      </c>
      <c r="F775" t="str">
        <f t="shared" si="81"/>
        <v>0</v>
      </c>
      <c r="G775" s="131">
        <f>INDEX(GLSShapes!$A$1:$AY$40000,Index!$A775*40-38,1)</f>
        <v>0</v>
      </c>
      <c r="H775" s="112" t="str">
        <f t="shared" si="82"/>
        <v>00</v>
      </c>
      <c r="I775" s="194">
        <f>IF(F775&lt;&gt;"0",INDEX(GLSShapes!$A$1:$AY$40000,Index!$A775*40-34,40),0)</f>
        <v>0</v>
      </c>
      <c r="J775" s="194">
        <f>IF(F775&lt;&gt;"0",INDEX(GLSShapes!$A$1:$AY$40000,Index!$A775*40-34,41),0)</f>
        <v>0</v>
      </c>
      <c r="M775" s="194" t="e">
        <f>INDEX(GLSShapes!$A$1:$AY$15000,Index!$A775*40-34,44)</f>
        <v>#REF!</v>
      </c>
      <c r="N775" s="194" t="e">
        <f>INDEX(GLSShapes!$A$1:$AY$15000,Index!$A775*40-34,45)</f>
        <v>#REF!</v>
      </c>
      <c r="Q775" s="194">
        <f>IF(F775&lt;&gt;"0",INDEX(GLSShapes!$A$1:$AY$15000,Index!$A775*40-34,48),0)</f>
        <v>0</v>
      </c>
      <c r="R775" s="194">
        <f>IF(F775&lt;&gt;"0",INDEX(GLSShapes!$A$1:$AY$15000,Index!$A775*40-34,49),0)</f>
        <v>0</v>
      </c>
    </row>
    <row r="776" spans="1:18">
      <c r="A776" s="80">
        <f t="shared" si="80"/>
        <v>774</v>
      </c>
      <c r="B776" s="157">
        <f>INDEX(GLSShapes!$A$1:$AY$40000,Index!$A776*40-39,1)</f>
        <v>0</v>
      </c>
      <c r="C776" t="str">
        <f t="shared" si="83"/>
        <v>DEER</v>
      </c>
      <c r="D776" s="132">
        <f>INDEX(GLSShapes!$A$1:$AY$40000,Index!$A776*40-38,2)</f>
        <v>0</v>
      </c>
      <c r="E776" s="154">
        <f t="shared" si="84"/>
        <v>30921</v>
      </c>
      <c r="F776" t="str">
        <f t="shared" si="81"/>
        <v>0</v>
      </c>
      <c r="G776" s="131">
        <f>INDEX(GLSShapes!$A$1:$AY$40000,Index!$A776*40-38,1)</f>
        <v>0</v>
      </c>
      <c r="H776" s="112" t="str">
        <f t="shared" si="82"/>
        <v>00</v>
      </c>
      <c r="I776" s="194">
        <f>IF(F776&lt;&gt;"0",INDEX(GLSShapes!$A$1:$AY$40000,Index!$A776*40-34,40),0)</f>
        <v>0</v>
      </c>
      <c r="J776" s="194">
        <f>IF(F776&lt;&gt;"0",INDEX(GLSShapes!$A$1:$AY$40000,Index!$A776*40-34,41),0)</f>
        <v>0</v>
      </c>
      <c r="M776" s="194" t="e">
        <f>INDEX(GLSShapes!$A$1:$AY$15000,Index!$A776*40-34,44)</f>
        <v>#REF!</v>
      </c>
      <c r="N776" s="194" t="e">
        <f>INDEX(GLSShapes!$A$1:$AY$15000,Index!$A776*40-34,45)</f>
        <v>#REF!</v>
      </c>
      <c r="Q776" s="194">
        <f>IF(F776&lt;&gt;"0",INDEX(GLSShapes!$A$1:$AY$15000,Index!$A776*40-34,48),0)</f>
        <v>0</v>
      </c>
      <c r="R776" s="194">
        <f>IF(F776&lt;&gt;"0",INDEX(GLSShapes!$A$1:$AY$15000,Index!$A776*40-34,49),0)</f>
        <v>0</v>
      </c>
    </row>
    <row r="777" spans="1:18">
      <c r="A777" s="80">
        <f t="shared" si="80"/>
        <v>775</v>
      </c>
      <c r="B777" s="157">
        <f>INDEX(GLSShapes!$A$1:$AY$40000,Index!$A777*40-39,1)</f>
        <v>0</v>
      </c>
      <c r="C777" t="str">
        <f t="shared" si="83"/>
        <v>DEER</v>
      </c>
      <c r="D777" s="132">
        <f>INDEX(GLSShapes!$A$1:$AY$40000,Index!$A777*40-38,2)</f>
        <v>0</v>
      </c>
      <c r="E777" s="154">
        <f t="shared" si="84"/>
        <v>30961</v>
      </c>
      <c r="F777" t="str">
        <f t="shared" si="81"/>
        <v>0</v>
      </c>
      <c r="G777" s="131">
        <f>INDEX(GLSShapes!$A$1:$AY$40000,Index!$A777*40-38,1)</f>
        <v>0</v>
      </c>
      <c r="H777" s="112" t="str">
        <f t="shared" si="82"/>
        <v>00</v>
      </c>
      <c r="I777" s="194">
        <f>IF(F777&lt;&gt;"0",INDEX(GLSShapes!$A$1:$AY$40000,Index!$A777*40-34,40),0)</f>
        <v>0</v>
      </c>
      <c r="J777" s="194">
        <f>IF(F777&lt;&gt;"0",INDEX(GLSShapes!$A$1:$AY$40000,Index!$A777*40-34,41),0)</f>
        <v>0</v>
      </c>
      <c r="M777" s="194" t="e">
        <f>INDEX(GLSShapes!$A$1:$AY$15000,Index!$A777*40-34,44)</f>
        <v>#REF!</v>
      </c>
      <c r="N777" s="194" t="e">
        <f>INDEX(GLSShapes!$A$1:$AY$15000,Index!$A777*40-34,45)</f>
        <v>#REF!</v>
      </c>
      <c r="Q777" s="194">
        <f>IF(F777&lt;&gt;"0",INDEX(GLSShapes!$A$1:$AY$15000,Index!$A777*40-34,48),0)</f>
        <v>0</v>
      </c>
      <c r="R777" s="194">
        <f>IF(F777&lt;&gt;"0",INDEX(GLSShapes!$A$1:$AY$15000,Index!$A777*40-34,49),0)</f>
        <v>0</v>
      </c>
    </row>
    <row r="778" spans="1:18">
      <c r="A778" s="80">
        <f t="shared" si="80"/>
        <v>776</v>
      </c>
      <c r="B778" s="157">
        <f>INDEX(GLSShapes!$A$1:$AY$40000,Index!$A778*40-39,1)</f>
        <v>0</v>
      </c>
      <c r="C778" t="str">
        <f t="shared" si="83"/>
        <v>DEER</v>
      </c>
      <c r="D778" s="132">
        <f>INDEX(GLSShapes!$A$1:$AY$40000,Index!$A778*40-38,2)</f>
        <v>0</v>
      </c>
      <c r="E778" s="154">
        <f t="shared" si="84"/>
        <v>31001</v>
      </c>
      <c r="F778" t="str">
        <f t="shared" si="81"/>
        <v>0</v>
      </c>
      <c r="G778" s="131">
        <f>INDEX(GLSShapes!$A$1:$AY$40000,Index!$A778*40-38,1)</f>
        <v>0</v>
      </c>
      <c r="H778" s="112" t="str">
        <f t="shared" si="82"/>
        <v>00</v>
      </c>
      <c r="I778" s="194">
        <f>IF(F778&lt;&gt;"0",INDEX(GLSShapes!$A$1:$AY$40000,Index!$A778*40-34,40),0)</f>
        <v>0</v>
      </c>
      <c r="J778" s="194">
        <f>IF(F778&lt;&gt;"0",INDEX(GLSShapes!$A$1:$AY$40000,Index!$A778*40-34,41),0)</f>
        <v>0</v>
      </c>
      <c r="M778" s="194" t="e">
        <f>INDEX(GLSShapes!$A$1:$AY$15000,Index!$A778*40-34,44)</f>
        <v>#REF!</v>
      </c>
      <c r="N778" s="194" t="e">
        <f>INDEX(GLSShapes!$A$1:$AY$15000,Index!$A778*40-34,45)</f>
        <v>#REF!</v>
      </c>
      <c r="Q778" s="194">
        <f>IF(F778&lt;&gt;"0",INDEX(GLSShapes!$A$1:$AY$15000,Index!$A778*40-34,48),0)</f>
        <v>0</v>
      </c>
      <c r="R778" s="194">
        <f>IF(F778&lt;&gt;"0",INDEX(GLSShapes!$A$1:$AY$15000,Index!$A778*40-34,49),0)</f>
        <v>0</v>
      </c>
    </row>
    <row r="779" spans="1:18">
      <c r="A779" s="80">
        <f t="shared" si="80"/>
        <v>777</v>
      </c>
      <c r="B779" s="157">
        <f>INDEX(GLSShapes!$A$1:$AY$40000,Index!$A779*40-39,1)</f>
        <v>0</v>
      </c>
      <c r="C779" t="str">
        <f t="shared" si="83"/>
        <v>DEER</v>
      </c>
      <c r="D779" s="132">
        <f>INDEX(GLSShapes!$A$1:$AY$40000,Index!$A779*40-38,2)</f>
        <v>0</v>
      </c>
      <c r="E779" s="154">
        <f t="shared" si="84"/>
        <v>31041</v>
      </c>
      <c r="F779" t="str">
        <f t="shared" si="81"/>
        <v>0</v>
      </c>
      <c r="G779" s="131">
        <f>INDEX(GLSShapes!$A$1:$AY$40000,Index!$A779*40-38,1)</f>
        <v>0</v>
      </c>
      <c r="H779" s="112" t="str">
        <f t="shared" si="82"/>
        <v>00</v>
      </c>
      <c r="I779" s="194">
        <f>IF(F779&lt;&gt;"0",INDEX(GLSShapes!$A$1:$AY$40000,Index!$A779*40-34,40),0)</f>
        <v>0</v>
      </c>
      <c r="J779" s="194">
        <f>IF(F779&lt;&gt;"0",INDEX(GLSShapes!$A$1:$AY$40000,Index!$A779*40-34,41),0)</f>
        <v>0</v>
      </c>
      <c r="M779" s="194" t="e">
        <f>INDEX(GLSShapes!$A$1:$AY$15000,Index!$A779*40-34,44)</f>
        <v>#REF!</v>
      </c>
      <c r="N779" s="194" t="e">
        <f>INDEX(GLSShapes!$A$1:$AY$15000,Index!$A779*40-34,45)</f>
        <v>#REF!</v>
      </c>
      <c r="Q779" s="194">
        <f>IF(F779&lt;&gt;"0",INDEX(GLSShapes!$A$1:$AY$15000,Index!$A779*40-34,48),0)</f>
        <v>0</v>
      </c>
      <c r="R779" s="194">
        <f>IF(F779&lt;&gt;"0",INDEX(GLSShapes!$A$1:$AY$15000,Index!$A779*40-34,49),0)</f>
        <v>0</v>
      </c>
    </row>
    <row r="780" spans="1:18">
      <c r="A780" s="80">
        <f t="shared" si="80"/>
        <v>778</v>
      </c>
      <c r="B780" s="157">
        <f>INDEX(GLSShapes!$A$1:$AY$40000,Index!$A780*40-39,1)</f>
        <v>0</v>
      </c>
      <c r="C780" t="str">
        <f t="shared" si="83"/>
        <v>DEER</v>
      </c>
      <c r="D780" s="132">
        <f>INDEX(GLSShapes!$A$1:$AY$40000,Index!$A780*40-38,2)</f>
        <v>0</v>
      </c>
      <c r="E780" s="154">
        <f t="shared" si="84"/>
        <v>31081</v>
      </c>
      <c r="F780" t="str">
        <f t="shared" si="81"/>
        <v>0</v>
      </c>
      <c r="G780" s="131">
        <f>INDEX(GLSShapes!$A$1:$AY$40000,Index!$A780*40-38,1)</f>
        <v>0</v>
      </c>
      <c r="H780" s="112" t="str">
        <f t="shared" si="82"/>
        <v>00</v>
      </c>
      <c r="I780" s="194">
        <f>IF(F780&lt;&gt;"0",INDEX(GLSShapes!$A$1:$AY$40000,Index!$A780*40-34,40),0)</f>
        <v>0</v>
      </c>
      <c r="J780" s="194">
        <f>IF(F780&lt;&gt;"0",INDEX(GLSShapes!$A$1:$AY$40000,Index!$A780*40-34,41),0)</f>
        <v>0</v>
      </c>
      <c r="M780" s="194" t="e">
        <f>INDEX(GLSShapes!$A$1:$AY$15000,Index!$A780*40-34,44)</f>
        <v>#REF!</v>
      </c>
      <c r="N780" s="194" t="e">
        <f>INDEX(GLSShapes!$A$1:$AY$15000,Index!$A780*40-34,45)</f>
        <v>#REF!</v>
      </c>
      <c r="Q780" s="194">
        <f>IF(F780&lt;&gt;"0",INDEX(GLSShapes!$A$1:$AY$15000,Index!$A780*40-34,48),0)</f>
        <v>0</v>
      </c>
      <c r="R780" s="194">
        <f>IF(F780&lt;&gt;"0",INDEX(GLSShapes!$A$1:$AY$15000,Index!$A780*40-34,49),0)</f>
        <v>0</v>
      </c>
    </row>
    <row r="781" spans="1:18">
      <c r="A781" s="80">
        <f t="shared" si="80"/>
        <v>779</v>
      </c>
      <c r="B781" s="157">
        <f>INDEX(GLSShapes!$A$1:$AY$40000,Index!$A781*40-39,1)</f>
        <v>0</v>
      </c>
      <c r="C781" t="str">
        <f t="shared" si="83"/>
        <v>DEER</v>
      </c>
      <c r="D781" s="132">
        <f>INDEX(GLSShapes!$A$1:$AY$40000,Index!$A781*40-38,2)</f>
        <v>0</v>
      </c>
      <c r="E781" s="154">
        <f t="shared" si="84"/>
        <v>31121</v>
      </c>
      <c r="F781" t="str">
        <f t="shared" si="81"/>
        <v>0</v>
      </c>
      <c r="G781" s="131">
        <f>INDEX(GLSShapes!$A$1:$AY$40000,Index!$A781*40-38,1)</f>
        <v>0</v>
      </c>
      <c r="H781" s="112" t="str">
        <f t="shared" si="82"/>
        <v>00</v>
      </c>
      <c r="I781" s="194">
        <f>IF(F781&lt;&gt;"0",INDEX(GLSShapes!$A$1:$AY$40000,Index!$A781*40-34,40),0)</f>
        <v>0</v>
      </c>
      <c r="J781" s="194">
        <f>IF(F781&lt;&gt;"0",INDEX(GLSShapes!$A$1:$AY$40000,Index!$A781*40-34,41),0)</f>
        <v>0</v>
      </c>
      <c r="M781" s="194" t="e">
        <f>INDEX(GLSShapes!$A$1:$AY$15000,Index!$A781*40-34,44)</f>
        <v>#REF!</v>
      </c>
      <c r="N781" s="194" t="e">
        <f>INDEX(GLSShapes!$A$1:$AY$15000,Index!$A781*40-34,45)</f>
        <v>#REF!</v>
      </c>
      <c r="Q781" s="194">
        <f>IF(F781&lt;&gt;"0",INDEX(GLSShapes!$A$1:$AY$15000,Index!$A781*40-34,48),0)</f>
        <v>0</v>
      </c>
      <c r="R781" s="194">
        <f>IF(F781&lt;&gt;"0",INDEX(GLSShapes!$A$1:$AY$15000,Index!$A781*40-34,49),0)</f>
        <v>0</v>
      </c>
    </row>
    <row r="782" spans="1:18">
      <c r="A782" s="80">
        <f t="shared" si="80"/>
        <v>780</v>
      </c>
      <c r="B782" s="157">
        <f>INDEX(GLSShapes!$A$1:$AY$40000,Index!$A782*40-39,1)</f>
        <v>0</v>
      </c>
      <c r="C782" t="str">
        <f t="shared" si="83"/>
        <v>DEER</v>
      </c>
      <c r="D782" s="132">
        <f>INDEX(GLSShapes!$A$1:$AY$40000,Index!$A782*40-38,2)</f>
        <v>0</v>
      </c>
      <c r="E782" s="154">
        <f t="shared" si="84"/>
        <v>31161</v>
      </c>
      <c r="F782" t="str">
        <f t="shared" si="81"/>
        <v>0</v>
      </c>
      <c r="G782" s="131">
        <f>INDEX(GLSShapes!$A$1:$AY$40000,Index!$A782*40-38,1)</f>
        <v>0</v>
      </c>
      <c r="H782" s="112" t="str">
        <f t="shared" si="82"/>
        <v>00</v>
      </c>
      <c r="I782" s="194">
        <f>IF(F782&lt;&gt;"0",INDEX(GLSShapes!$A$1:$AY$40000,Index!$A782*40-34,40),0)</f>
        <v>0</v>
      </c>
      <c r="J782" s="194">
        <f>IF(F782&lt;&gt;"0",INDEX(GLSShapes!$A$1:$AY$40000,Index!$A782*40-34,41),0)</f>
        <v>0</v>
      </c>
      <c r="M782" s="194" t="e">
        <f>INDEX(GLSShapes!$A$1:$AY$15000,Index!$A782*40-34,44)</f>
        <v>#REF!</v>
      </c>
      <c r="N782" s="194" t="e">
        <f>INDEX(GLSShapes!$A$1:$AY$15000,Index!$A782*40-34,45)</f>
        <v>#REF!</v>
      </c>
      <c r="Q782" s="194">
        <f>IF(F782&lt;&gt;"0",INDEX(GLSShapes!$A$1:$AY$15000,Index!$A782*40-34,48),0)</f>
        <v>0</v>
      </c>
      <c r="R782" s="194">
        <f>IF(F782&lt;&gt;"0",INDEX(GLSShapes!$A$1:$AY$15000,Index!$A782*40-34,49),0)</f>
        <v>0</v>
      </c>
    </row>
    <row r="783" spans="1:18">
      <c r="A783" s="80">
        <f t="shared" si="80"/>
        <v>781</v>
      </c>
      <c r="B783" s="157">
        <f>INDEX(GLSShapes!$A$1:$AY$40000,Index!$A783*40-39,1)</f>
        <v>0</v>
      </c>
      <c r="C783" t="str">
        <f t="shared" si="83"/>
        <v>DEER</v>
      </c>
      <c r="D783" s="132">
        <f>INDEX(GLSShapes!$A$1:$AY$40000,Index!$A783*40-38,2)</f>
        <v>0</v>
      </c>
      <c r="E783" s="154">
        <f t="shared" si="84"/>
        <v>31201</v>
      </c>
      <c r="F783" t="str">
        <f t="shared" si="81"/>
        <v>0</v>
      </c>
      <c r="G783" s="131">
        <f>INDEX(GLSShapes!$A$1:$AY$40000,Index!$A783*40-38,1)</f>
        <v>0</v>
      </c>
      <c r="H783" s="112" t="str">
        <f t="shared" si="82"/>
        <v>00</v>
      </c>
      <c r="I783" s="194">
        <f>IF(F783&lt;&gt;"0",INDEX(GLSShapes!$A$1:$AY$40000,Index!$A783*40-34,40),0)</f>
        <v>0</v>
      </c>
      <c r="J783" s="194">
        <f>IF(F783&lt;&gt;"0",INDEX(GLSShapes!$A$1:$AY$40000,Index!$A783*40-34,41),0)</f>
        <v>0</v>
      </c>
      <c r="M783" s="194" t="e">
        <f>INDEX(GLSShapes!$A$1:$AY$15000,Index!$A783*40-34,44)</f>
        <v>#REF!</v>
      </c>
      <c r="N783" s="194" t="e">
        <f>INDEX(GLSShapes!$A$1:$AY$15000,Index!$A783*40-34,45)</f>
        <v>#REF!</v>
      </c>
      <c r="Q783" s="194">
        <f>IF(F783&lt;&gt;"0",INDEX(GLSShapes!$A$1:$AY$15000,Index!$A783*40-34,48),0)</f>
        <v>0</v>
      </c>
      <c r="R783" s="194">
        <f>IF(F783&lt;&gt;"0",INDEX(GLSShapes!$A$1:$AY$15000,Index!$A783*40-34,49),0)</f>
        <v>0</v>
      </c>
    </row>
    <row r="784" spans="1:18">
      <c r="A784" s="80">
        <f t="shared" si="80"/>
        <v>782</v>
      </c>
      <c r="B784" s="157">
        <f>INDEX(GLSShapes!$A$1:$AY$40000,Index!$A784*40-39,1)</f>
        <v>0</v>
      </c>
      <c r="C784" t="str">
        <f t="shared" si="83"/>
        <v>DEER</v>
      </c>
      <c r="D784" s="132">
        <f>INDEX(GLSShapes!$A$1:$AY$40000,Index!$A784*40-38,2)</f>
        <v>0</v>
      </c>
      <c r="E784" s="154">
        <f t="shared" si="84"/>
        <v>31241</v>
      </c>
      <c r="F784" t="str">
        <f t="shared" si="81"/>
        <v>0</v>
      </c>
      <c r="G784" s="131">
        <f>INDEX(GLSShapes!$A$1:$AY$40000,Index!$A784*40-38,1)</f>
        <v>0</v>
      </c>
      <c r="H784" s="112" t="str">
        <f t="shared" si="82"/>
        <v>00</v>
      </c>
      <c r="I784" s="194">
        <f>IF(F784&lt;&gt;"0",INDEX(GLSShapes!$A$1:$AY$40000,Index!$A784*40-34,40),0)</f>
        <v>0</v>
      </c>
      <c r="J784" s="194">
        <f>IF(F784&lt;&gt;"0",INDEX(GLSShapes!$A$1:$AY$40000,Index!$A784*40-34,41),0)</f>
        <v>0</v>
      </c>
      <c r="M784" s="194" t="e">
        <f>INDEX(GLSShapes!$A$1:$AY$15000,Index!$A784*40-34,44)</f>
        <v>#REF!</v>
      </c>
      <c r="N784" s="194" t="e">
        <f>INDEX(GLSShapes!$A$1:$AY$15000,Index!$A784*40-34,45)</f>
        <v>#REF!</v>
      </c>
      <c r="Q784" s="194">
        <f>IF(F784&lt;&gt;"0",INDEX(GLSShapes!$A$1:$AY$15000,Index!$A784*40-34,48),0)</f>
        <v>0</v>
      </c>
      <c r="R784" s="194">
        <f>IF(F784&lt;&gt;"0",INDEX(GLSShapes!$A$1:$AY$15000,Index!$A784*40-34,49),0)</f>
        <v>0</v>
      </c>
    </row>
    <row r="785" spans="1:18">
      <c r="A785" s="80">
        <f t="shared" si="80"/>
        <v>783</v>
      </c>
      <c r="B785" s="157">
        <f>INDEX(GLSShapes!$A$1:$AY$40000,Index!$A785*40-39,1)</f>
        <v>0</v>
      </c>
      <c r="C785" t="str">
        <f t="shared" si="83"/>
        <v>DEER</v>
      </c>
      <c r="D785" s="132">
        <f>INDEX(GLSShapes!$A$1:$AY$40000,Index!$A785*40-38,2)</f>
        <v>0</v>
      </c>
      <c r="E785" s="154">
        <f t="shared" si="84"/>
        <v>31281</v>
      </c>
      <c r="F785" t="str">
        <f t="shared" si="81"/>
        <v>0</v>
      </c>
      <c r="G785" s="131">
        <f>INDEX(GLSShapes!$A$1:$AY$40000,Index!$A785*40-38,1)</f>
        <v>0</v>
      </c>
      <c r="H785" s="112" t="str">
        <f t="shared" si="82"/>
        <v>00</v>
      </c>
      <c r="I785" s="194">
        <f>IF(F785&lt;&gt;"0",INDEX(GLSShapes!$A$1:$AY$40000,Index!$A785*40-34,40),0)</f>
        <v>0</v>
      </c>
      <c r="J785" s="194">
        <f>IF(F785&lt;&gt;"0",INDEX(GLSShapes!$A$1:$AY$40000,Index!$A785*40-34,41),0)</f>
        <v>0</v>
      </c>
      <c r="M785" s="194" t="e">
        <f>INDEX(GLSShapes!$A$1:$AY$15000,Index!$A785*40-34,44)</f>
        <v>#REF!</v>
      </c>
      <c r="N785" s="194" t="e">
        <f>INDEX(GLSShapes!$A$1:$AY$15000,Index!$A785*40-34,45)</f>
        <v>#REF!</v>
      </c>
      <c r="Q785" s="194">
        <f>IF(F785&lt;&gt;"0",INDEX(GLSShapes!$A$1:$AY$15000,Index!$A785*40-34,48),0)</f>
        <v>0</v>
      </c>
      <c r="R785" s="194">
        <f>IF(F785&lt;&gt;"0",INDEX(GLSShapes!$A$1:$AY$15000,Index!$A785*40-34,49),0)</f>
        <v>0</v>
      </c>
    </row>
    <row r="786" spans="1:18">
      <c r="A786" s="80">
        <f t="shared" si="80"/>
        <v>784</v>
      </c>
      <c r="B786" s="157">
        <f>INDEX(GLSShapes!$A$1:$AY$40000,Index!$A786*40-39,1)</f>
        <v>0</v>
      </c>
      <c r="C786" t="str">
        <f t="shared" si="83"/>
        <v>DEER</v>
      </c>
      <c r="D786" s="132">
        <f>INDEX(GLSShapes!$A$1:$AY$40000,Index!$A786*40-38,2)</f>
        <v>0</v>
      </c>
      <c r="E786" s="154">
        <f t="shared" si="84"/>
        <v>31321</v>
      </c>
      <c r="F786" t="str">
        <f t="shared" si="81"/>
        <v>0</v>
      </c>
      <c r="G786" s="131">
        <f>INDEX(GLSShapes!$A$1:$AY$40000,Index!$A786*40-38,1)</f>
        <v>0</v>
      </c>
      <c r="H786" s="112" t="str">
        <f t="shared" si="82"/>
        <v>00</v>
      </c>
      <c r="I786" s="194">
        <f>IF(F786&lt;&gt;"0",INDEX(GLSShapes!$A$1:$AY$40000,Index!$A786*40-34,40),0)</f>
        <v>0</v>
      </c>
      <c r="J786" s="194">
        <f>IF(F786&lt;&gt;"0",INDEX(GLSShapes!$A$1:$AY$40000,Index!$A786*40-34,41),0)</f>
        <v>0</v>
      </c>
      <c r="M786" s="194" t="e">
        <f>INDEX(GLSShapes!$A$1:$AY$15000,Index!$A786*40-34,44)</f>
        <v>#REF!</v>
      </c>
      <c r="N786" s="194" t="e">
        <f>INDEX(GLSShapes!$A$1:$AY$15000,Index!$A786*40-34,45)</f>
        <v>#REF!</v>
      </c>
      <c r="Q786" s="194">
        <f>IF(F786&lt;&gt;"0",INDEX(GLSShapes!$A$1:$AY$15000,Index!$A786*40-34,48),0)</f>
        <v>0</v>
      </c>
      <c r="R786" s="194">
        <f>IF(F786&lt;&gt;"0",INDEX(GLSShapes!$A$1:$AY$15000,Index!$A786*40-34,49),0)</f>
        <v>0</v>
      </c>
    </row>
    <row r="787" spans="1:18">
      <c r="A787" s="80">
        <f t="shared" si="80"/>
        <v>785</v>
      </c>
      <c r="B787" s="157">
        <f>INDEX(GLSShapes!$A$1:$AY$40000,Index!$A787*40-39,1)</f>
        <v>0</v>
      </c>
      <c r="C787" t="str">
        <f t="shared" si="83"/>
        <v>DEER</v>
      </c>
      <c r="D787" s="132">
        <f>INDEX(GLSShapes!$A$1:$AY$40000,Index!$A787*40-38,2)</f>
        <v>0</v>
      </c>
      <c r="E787" s="154">
        <f t="shared" si="84"/>
        <v>31361</v>
      </c>
      <c r="F787" t="str">
        <f t="shared" si="81"/>
        <v>0</v>
      </c>
      <c r="G787" s="131">
        <f>INDEX(GLSShapes!$A$1:$AY$40000,Index!$A787*40-38,1)</f>
        <v>0</v>
      </c>
      <c r="H787" s="112" t="str">
        <f t="shared" si="82"/>
        <v>00</v>
      </c>
      <c r="I787" s="194">
        <f>IF(F787&lt;&gt;"0",INDEX(GLSShapes!$A$1:$AY$40000,Index!$A787*40-34,40),0)</f>
        <v>0</v>
      </c>
      <c r="J787" s="194">
        <f>IF(F787&lt;&gt;"0",INDEX(GLSShapes!$A$1:$AY$40000,Index!$A787*40-34,41),0)</f>
        <v>0</v>
      </c>
      <c r="M787" s="194" t="e">
        <f>INDEX(GLSShapes!$A$1:$AY$15000,Index!$A787*40-34,44)</f>
        <v>#REF!</v>
      </c>
      <c r="N787" s="194" t="e">
        <f>INDEX(GLSShapes!$A$1:$AY$15000,Index!$A787*40-34,45)</f>
        <v>#REF!</v>
      </c>
      <c r="Q787" s="194">
        <f>IF(F787&lt;&gt;"0",INDEX(GLSShapes!$A$1:$AY$15000,Index!$A787*40-34,48),0)</f>
        <v>0</v>
      </c>
      <c r="R787" s="194">
        <f>IF(F787&lt;&gt;"0",INDEX(GLSShapes!$A$1:$AY$15000,Index!$A787*40-34,49),0)</f>
        <v>0</v>
      </c>
    </row>
    <row r="788" spans="1:18">
      <c r="A788" s="80">
        <f t="shared" si="80"/>
        <v>786</v>
      </c>
      <c r="B788" s="157">
        <f>INDEX(GLSShapes!$A$1:$AY$40000,Index!$A788*40-39,1)</f>
        <v>0</v>
      </c>
      <c r="C788" t="str">
        <f t="shared" si="83"/>
        <v>DEER</v>
      </c>
      <c r="D788" s="132">
        <f>INDEX(GLSShapes!$A$1:$AY$40000,Index!$A788*40-38,2)</f>
        <v>0</v>
      </c>
      <c r="E788" s="154">
        <f t="shared" si="84"/>
        <v>31401</v>
      </c>
      <c r="F788" t="str">
        <f t="shared" si="81"/>
        <v>0</v>
      </c>
      <c r="G788" s="131">
        <f>INDEX(GLSShapes!$A$1:$AY$40000,Index!$A788*40-38,1)</f>
        <v>0</v>
      </c>
      <c r="H788" s="112" t="str">
        <f t="shared" si="82"/>
        <v>00</v>
      </c>
      <c r="I788" s="194">
        <f>IF(F788&lt;&gt;"0",INDEX(GLSShapes!$A$1:$AY$40000,Index!$A788*40-34,40),0)</f>
        <v>0</v>
      </c>
      <c r="J788" s="194">
        <f>IF(F788&lt;&gt;"0",INDEX(GLSShapes!$A$1:$AY$40000,Index!$A788*40-34,41),0)</f>
        <v>0</v>
      </c>
      <c r="M788" s="194" t="e">
        <f>INDEX(GLSShapes!$A$1:$AY$15000,Index!$A788*40-34,44)</f>
        <v>#REF!</v>
      </c>
      <c r="N788" s="194" t="e">
        <f>INDEX(GLSShapes!$A$1:$AY$15000,Index!$A788*40-34,45)</f>
        <v>#REF!</v>
      </c>
      <c r="Q788" s="194">
        <f>IF(F788&lt;&gt;"0",INDEX(GLSShapes!$A$1:$AY$15000,Index!$A788*40-34,48),0)</f>
        <v>0</v>
      </c>
      <c r="R788" s="194">
        <f>IF(F788&lt;&gt;"0",INDEX(GLSShapes!$A$1:$AY$15000,Index!$A788*40-34,49),0)</f>
        <v>0</v>
      </c>
    </row>
    <row r="789" spans="1:18">
      <c r="A789" s="80">
        <f t="shared" si="80"/>
        <v>787</v>
      </c>
      <c r="B789" s="157">
        <f>INDEX(GLSShapes!$A$1:$AY$40000,Index!$A789*40-39,1)</f>
        <v>0</v>
      </c>
      <c r="C789" t="str">
        <f t="shared" si="83"/>
        <v>DEER</v>
      </c>
      <c r="D789" s="132">
        <f>INDEX(GLSShapes!$A$1:$AY$40000,Index!$A789*40-38,2)</f>
        <v>0</v>
      </c>
      <c r="E789" s="154">
        <f t="shared" si="84"/>
        <v>31441</v>
      </c>
      <c r="F789" t="str">
        <f t="shared" si="81"/>
        <v>0</v>
      </c>
      <c r="G789" s="131">
        <f>INDEX(GLSShapes!$A$1:$AY$40000,Index!$A789*40-38,1)</f>
        <v>0</v>
      </c>
      <c r="H789" s="112" t="str">
        <f t="shared" si="82"/>
        <v>00</v>
      </c>
      <c r="I789" s="194">
        <f>IF(F789&lt;&gt;"0",INDEX(GLSShapes!$A$1:$AY$40000,Index!$A789*40-34,40),0)</f>
        <v>0</v>
      </c>
      <c r="J789" s="194">
        <f>IF(F789&lt;&gt;"0",INDEX(GLSShapes!$A$1:$AY$40000,Index!$A789*40-34,41),0)</f>
        <v>0</v>
      </c>
      <c r="M789" s="194" t="e">
        <f>INDEX(GLSShapes!$A$1:$AY$15000,Index!$A789*40-34,44)</f>
        <v>#REF!</v>
      </c>
      <c r="N789" s="194" t="e">
        <f>INDEX(GLSShapes!$A$1:$AY$15000,Index!$A789*40-34,45)</f>
        <v>#REF!</v>
      </c>
      <c r="Q789" s="194">
        <f>IF(F789&lt;&gt;"0",INDEX(GLSShapes!$A$1:$AY$15000,Index!$A789*40-34,48),0)</f>
        <v>0</v>
      </c>
      <c r="R789" s="194">
        <f>IF(F789&lt;&gt;"0",INDEX(GLSShapes!$A$1:$AY$15000,Index!$A789*40-34,49),0)</f>
        <v>0</v>
      </c>
    </row>
    <row r="790" spans="1:18">
      <c r="A790" s="80">
        <f t="shared" si="80"/>
        <v>788</v>
      </c>
      <c r="B790" s="157">
        <f>INDEX(GLSShapes!$A$1:$AY$40000,Index!$A790*40-39,1)</f>
        <v>0</v>
      </c>
      <c r="C790" t="str">
        <f t="shared" si="83"/>
        <v>DEER</v>
      </c>
      <c r="D790" s="132">
        <f>INDEX(GLSShapes!$A$1:$AY$40000,Index!$A790*40-38,2)</f>
        <v>0</v>
      </c>
      <c r="E790" s="154">
        <f t="shared" si="84"/>
        <v>31481</v>
      </c>
      <c r="F790" t="str">
        <f t="shared" si="81"/>
        <v>0</v>
      </c>
      <c r="G790" s="131">
        <f>INDEX(GLSShapes!$A$1:$AY$40000,Index!$A790*40-38,1)</f>
        <v>0</v>
      </c>
      <c r="H790" s="112" t="str">
        <f t="shared" si="82"/>
        <v>00</v>
      </c>
      <c r="I790" s="194">
        <f>IF(F790&lt;&gt;"0",INDEX(GLSShapes!$A$1:$AY$40000,Index!$A790*40-34,40),0)</f>
        <v>0</v>
      </c>
      <c r="J790" s="194">
        <f>IF(F790&lt;&gt;"0",INDEX(GLSShapes!$A$1:$AY$40000,Index!$A790*40-34,41),0)</f>
        <v>0</v>
      </c>
      <c r="M790" s="194" t="e">
        <f>INDEX(GLSShapes!$A$1:$AY$15000,Index!$A790*40-34,44)</f>
        <v>#REF!</v>
      </c>
      <c r="N790" s="194" t="e">
        <f>INDEX(GLSShapes!$A$1:$AY$15000,Index!$A790*40-34,45)</f>
        <v>#REF!</v>
      </c>
      <c r="Q790" s="194">
        <f>IF(F790&lt;&gt;"0",INDEX(GLSShapes!$A$1:$AY$15000,Index!$A790*40-34,48),0)</f>
        <v>0</v>
      </c>
      <c r="R790" s="194">
        <f>IF(F790&lt;&gt;"0",INDEX(GLSShapes!$A$1:$AY$15000,Index!$A790*40-34,49),0)</f>
        <v>0</v>
      </c>
    </row>
    <row r="791" spans="1:18">
      <c r="A791" s="80">
        <f t="shared" si="80"/>
        <v>789</v>
      </c>
      <c r="B791" s="157">
        <f>INDEX(GLSShapes!$A$1:$AY$40000,Index!$A791*40-39,1)</f>
        <v>0</v>
      </c>
      <c r="C791" t="str">
        <f t="shared" si="83"/>
        <v>DEER</v>
      </c>
      <c r="D791" s="132">
        <f>INDEX(GLSShapes!$A$1:$AY$40000,Index!$A791*40-38,2)</f>
        <v>0</v>
      </c>
      <c r="E791" s="154">
        <f t="shared" si="84"/>
        <v>31521</v>
      </c>
      <c r="F791" t="str">
        <f t="shared" si="81"/>
        <v>0</v>
      </c>
      <c r="G791" s="131">
        <f>INDEX(GLSShapes!$A$1:$AY$40000,Index!$A791*40-38,1)</f>
        <v>0</v>
      </c>
      <c r="H791" s="112" t="str">
        <f t="shared" si="82"/>
        <v>00</v>
      </c>
      <c r="I791" s="194">
        <f>IF(F791&lt;&gt;"0",INDEX(GLSShapes!$A$1:$AY$40000,Index!$A791*40-34,40),0)</f>
        <v>0</v>
      </c>
      <c r="J791" s="194">
        <f>IF(F791&lt;&gt;"0",INDEX(GLSShapes!$A$1:$AY$40000,Index!$A791*40-34,41),0)</f>
        <v>0</v>
      </c>
      <c r="M791" s="194" t="e">
        <f>INDEX(GLSShapes!$A$1:$AY$15000,Index!$A791*40-34,44)</f>
        <v>#REF!</v>
      </c>
      <c r="N791" s="194" t="e">
        <f>INDEX(GLSShapes!$A$1:$AY$15000,Index!$A791*40-34,45)</f>
        <v>#REF!</v>
      </c>
      <c r="Q791" s="194">
        <f>IF(F791&lt;&gt;"0",INDEX(GLSShapes!$A$1:$AY$15000,Index!$A791*40-34,48),0)</f>
        <v>0</v>
      </c>
      <c r="R791" s="194">
        <f>IF(F791&lt;&gt;"0",INDEX(GLSShapes!$A$1:$AY$15000,Index!$A791*40-34,49),0)</f>
        <v>0</v>
      </c>
    </row>
    <row r="792" spans="1:18">
      <c r="A792" s="80">
        <f t="shared" si="80"/>
        <v>790</v>
      </c>
      <c r="B792" s="157">
        <f>INDEX(GLSShapes!$A$1:$AY$40000,Index!$A792*40-39,1)</f>
        <v>0</v>
      </c>
      <c r="C792" t="str">
        <f t="shared" si="83"/>
        <v>DEER</v>
      </c>
      <c r="D792" s="132">
        <f>INDEX(GLSShapes!$A$1:$AY$40000,Index!$A792*40-38,2)</f>
        <v>0</v>
      </c>
      <c r="E792" s="154">
        <f t="shared" si="84"/>
        <v>31561</v>
      </c>
      <c r="F792" t="str">
        <f t="shared" si="81"/>
        <v>0</v>
      </c>
      <c r="G792" s="131">
        <f>INDEX(GLSShapes!$A$1:$AY$40000,Index!$A792*40-38,1)</f>
        <v>0</v>
      </c>
      <c r="H792" s="112" t="str">
        <f t="shared" si="82"/>
        <v>00</v>
      </c>
      <c r="I792" s="194">
        <f>IF(F792&lt;&gt;"0",INDEX(GLSShapes!$A$1:$AY$40000,Index!$A792*40-34,40),0)</f>
        <v>0</v>
      </c>
      <c r="J792" s="194">
        <f>IF(F792&lt;&gt;"0",INDEX(GLSShapes!$A$1:$AY$40000,Index!$A792*40-34,41),0)</f>
        <v>0</v>
      </c>
      <c r="M792" s="194" t="e">
        <f>INDEX(GLSShapes!$A$1:$AY$15000,Index!$A792*40-34,44)</f>
        <v>#REF!</v>
      </c>
      <c r="N792" s="194" t="e">
        <f>INDEX(GLSShapes!$A$1:$AY$15000,Index!$A792*40-34,45)</f>
        <v>#REF!</v>
      </c>
      <c r="Q792" s="194">
        <f>IF(F792&lt;&gt;"0",INDEX(GLSShapes!$A$1:$AY$15000,Index!$A792*40-34,48),0)</f>
        <v>0</v>
      </c>
      <c r="R792" s="194">
        <f>IF(F792&lt;&gt;"0",INDEX(GLSShapes!$A$1:$AY$15000,Index!$A792*40-34,49),0)</f>
        <v>0</v>
      </c>
    </row>
    <row r="793" spans="1:18">
      <c r="A793" s="80">
        <f t="shared" si="80"/>
        <v>791</v>
      </c>
      <c r="B793" s="157">
        <f>INDEX(GLSShapes!$A$1:$AY$40000,Index!$A793*40-39,1)</f>
        <v>0</v>
      </c>
      <c r="C793" t="str">
        <f t="shared" si="83"/>
        <v>DEER</v>
      </c>
      <c r="D793" s="132">
        <f>INDEX(GLSShapes!$A$1:$AY$40000,Index!$A793*40-38,2)</f>
        <v>0</v>
      </c>
      <c r="E793" s="154">
        <f t="shared" si="84"/>
        <v>31601</v>
      </c>
      <c r="F793" t="str">
        <f t="shared" si="81"/>
        <v>0</v>
      </c>
      <c r="G793" s="131">
        <f>INDEX(GLSShapes!$A$1:$AY$40000,Index!$A793*40-38,1)</f>
        <v>0</v>
      </c>
      <c r="H793" s="112" t="str">
        <f t="shared" si="82"/>
        <v>00</v>
      </c>
      <c r="I793" s="194">
        <f>IF(F793&lt;&gt;"0",INDEX(GLSShapes!$A$1:$AY$40000,Index!$A793*40-34,40),0)</f>
        <v>0</v>
      </c>
      <c r="J793" s="194">
        <f>IF(F793&lt;&gt;"0",INDEX(GLSShapes!$A$1:$AY$40000,Index!$A793*40-34,41),0)</f>
        <v>0</v>
      </c>
      <c r="M793" s="194" t="e">
        <f>INDEX(GLSShapes!$A$1:$AY$15000,Index!$A793*40-34,44)</f>
        <v>#REF!</v>
      </c>
      <c r="N793" s="194" t="e">
        <f>INDEX(GLSShapes!$A$1:$AY$15000,Index!$A793*40-34,45)</f>
        <v>#REF!</v>
      </c>
      <c r="Q793" s="194">
        <f>IF(F793&lt;&gt;"0",INDEX(GLSShapes!$A$1:$AY$15000,Index!$A793*40-34,48),0)</f>
        <v>0</v>
      </c>
      <c r="R793" s="194">
        <f>IF(F793&lt;&gt;"0",INDEX(GLSShapes!$A$1:$AY$15000,Index!$A793*40-34,49),0)</f>
        <v>0</v>
      </c>
    </row>
    <row r="794" spans="1:18">
      <c r="A794" s="80">
        <f t="shared" si="80"/>
        <v>792</v>
      </c>
      <c r="B794" s="157">
        <f>INDEX(GLSShapes!$A$1:$AY$40000,Index!$A794*40-39,1)</f>
        <v>0</v>
      </c>
      <c r="C794" t="str">
        <f t="shared" si="83"/>
        <v>DEER</v>
      </c>
      <c r="D794" s="132">
        <f>INDEX(GLSShapes!$A$1:$AY$40000,Index!$A794*40-38,2)</f>
        <v>0</v>
      </c>
      <c r="E794" s="154">
        <f t="shared" si="84"/>
        <v>31641</v>
      </c>
      <c r="F794" t="str">
        <f t="shared" si="81"/>
        <v>0</v>
      </c>
      <c r="G794" s="131">
        <f>INDEX(GLSShapes!$A$1:$AY$40000,Index!$A794*40-38,1)</f>
        <v>0</v>
      </c>
      <c r="H794" s="112" t="str">
        <f t="shared" si="82"/>
        <v>00</v>
      </c>
      <c r="I794" s="194">
        <f>IF(F794&lt;&gt;"0",INDEX(GLSShapes!$A$1:$AY$40000,Index!$A794*40-34,40),0)</f>
        <v>0</v>
      </c>
      <c r="J794" s="194">
        <f>IF(F794&lt;&gt;"0",INDEX(GLSShapes!$A$1:$AY$40000,Index!$A794*40-34,41),0)</f>
        <v>0</v>
      </c>
      <c r="M794" s="194" t="e">
        <f>INDEX(GLSShapes!$A$1:$AY$15000,Index!$A794*40-34,44)</f>
        <v>#REF!</v>
      </c>
      <c r="N794" s="194" t="e">
        <f>INDEX(GLSShapes!$A$1:$AY$15000,Index!$A794*40-34,45)</f>
        <v>#REF!</v>
      </c>
      <c r="Q794" s="194">
        <f>IF(F794&lt;&gt;"0",INDEX(GLSShapes!$A$1:$AY$15000,Index!$A794*40-34,48),0)</f>
        <v>0</v>
      </c>
      <c r="R794" s="194">
        <f>IF(F794&lt;&gt;"0",INDEX(GLSShapes!$A$1:$AY$15000,Index!$A794*40-34,49),0)</f>
        <v>0</v>
      </c>
    </row>
    <row r="795" spans="1:18">
      <c r="A795" s="80">
        <f t="shared" si="80"/>
        <v>793</v>
      </c>
      <c r="B795" s="157">
        <f>INDEX(GLSShapes!$A$1:$AY$40000,Index!$A795*40-39,1)</f>
        <v>0</v>
      </c>
      <c r="C795" t="str">
        <f t="shared" si="83"/>
        <v>DEER</v>
      </c>
      <c r="D795" s="132">
        <f>INDEX(GLSShapes!$A$1:$AY$40000,Index!$A795*40-38,2)</f>
        <v>0</v>
      </c>
      <c r="E795" s="154">
        <f t="shared" si="84"/>
        <v>31681</v>
      </c>
      <c r="F795" t="str">
        <f t="shared" si="81"/>
        <v>0</v>
      </c>
      <c r="G795" s="131">
        <f>INDEX(GLSShapes!$A$1:$AY$40000,Index!$A795*40-38,1)</f>
        <v>0</v>
      </c>
      <c r="H795" s="112" t="str">
        <f t="shared" si="82"/>
        <v>00</v>
      </c>
      <c r="I795" s="194">
        <f>IF(F795&lt;&gt;"0",INDEX(GLSShapes!$A$1:$AY$40000,Index!$A795*40-34,40),0)</f>
        <v>0</v>
      </c>
      <c r="J795" s="194">
        <f>IF(F795&lt;&gt;"0",INDEX(GLSShapes!$A$1:$AY$40000,Index!$A795*40-34,41),0)</f>
        <v>0</v>
      </c>
      <c r="M795" s="194" t="e">
        <f>INDEX(GLSShapes!$A$1:$AY$15000,Index!$A795*40-34,44)</f>
        <v>#REF!</v>
      </c>
      <c r="N795" s="194" t="e">
        <f>INDEX(GLSShapes!$A$1:$AY$15000,Index!$A795*40-34,45)</f>
        <v>#REF!</v>
      </c>
      <c r="Q795" s="194">
        <f>IF(F795&lt;&gt;"0",INDEX(GLSShapes!$A$1:$AY$15000,Index!$A795*40-34,48),0)</f>
        <v>0</v>
      </c>
      <c r="R795" s="194">
        <f>IF(F795&lt;&gt;"0",INDEX(GLSShapes!$A$1:$AY$15000,Index!$A795*40-34,49),0)</f>
        <v>0</v>
      </c>
    </row>
    <row r="796" spans="1:18">
      <c r="A796" s="80">
        <f t="shared" si="80"/>
        <v>794</v>
      </c>
      <c r="B796" s="157">
        <f>INDEX(GLSShapes!$A$1:$AY$40000,Index!$A796*40-39,1)</f>
        <v>0</v>
      </c>
      <c r="C796" t="str">
        <f t="shared" si="83"/>
        <v>DEER</v>
      </c>
      <c r="D796" s="132">
        <f>INDEX(GLSShapes!$A$1:$AY$40000,Index!$A796*40-38,2)</f>
        <v>0</v>
      </c>
      <c r="E796" s="154">
        <f t="shared" si="84"/>
        <v>31721</v>
      </c>
      <c r="F796" t="str">
        <f t="shared" si="81"/>
        <v>0</v>
      </c>
      <c r="G796" s="131">
        <f>INDEX(GLSShapes!$A$1:$AY$40000,Index!$A796*40-38,1)</f>
        <v>0</v>
      </c>
      <c r="H796" s="112" t="str">
        <f t="shared" si="82"/>
        <v>00</v>
      </c>
      <c r="I796" s="194">
        <f>IF(F796&lt;&gt;"0",INDEX(GLSShapes!$A$1:$AY$40000,Index!$A796*40-34,40),0)</f>
        <v>0</v>
      </c>
      <c r="J796" s="194">
        <f>IF(F796&lt;&gt;"0",INDEX(GLSShapes!$A$1:$AY$40000,Index!$A796*40-34,41),0)</f>
        <v>0</v>
      </c>
      <c r="M796" s="194" t="e">
        <f>INDEX(GLSShapes!$A$1:$AY$15000,Index!$A796*40-34,44)</f>
        <v>#REF!</v>
      </c>
      <c r="N796" s="194" t="e">
        <f>INDEX(GLSShapes!$A$1:$AY$15000,Index!$A796*40-34,45)</f>
        <v>#REF!</v>
      </c>
      <c r="Q796" s="194">
        <f>IF(F796&lt;&gt;"0",INDEX(GLSShapes!$A$1:$AY$15000,Index!$A796*40-34,48),0)</f>
        <v>0</v>
      </c>
      <c r="R796" s="194">
        <f>IF(F796&lt;&gt;"0",INDEX(GLSShapes!$A$1:$AY$15000,Index!$A796*40-34,49),0)</f>
        <v>0</v>
      </c>
    </row>
    <row r="797" spans="1:18">
      <c r="A797" s="80">
        <f t="shared" si="80"/>
        <v>795</v>
      </c>
      <c r="B797" s="157">
        <f>INDEX(GLSShapes!$A$1:$AY$40000,Index!$A797*40-39,1)</f>
        <v>0</v>
      </c>
      <c r="C797" t="str">
        <f t="shared" si="83"/>
        <v>DEER</v>
      </c>
      <c r="D797" s="132">
        <f>INDEX(GLSShapes!$A$1:$AY$40000,Index!$A797*40-38,2)</f>
        <v>0</v>
      </c>
      <c r="E797" s="154">
        <f t="shared" si="84"/>
        <v>31761</v>
      </c>
      <c r="F797" t="str">
        <f t="shared" si="81"/>
        <v>0</v>
      </c>
      <c r="G797" s="131">
        <f>INDEX(GLSShapes!$A$1:$AY$40000,Index!$A797*40-38,1)</f>
        <v>0</v>
      </c>
      <c r="H797" s="112" t="str">
        <f t="shared" si="82"/>
        <v>00</v>
      </c>
      <c r="I797" s="194">
        <f>IF(F797&lt;&gt;"0",INDEX(GLSShapes!$A$1:$AY$40000,Index!$A797*40-34,40),0)</f>
        <v>0</v>
      </c>
      <c r="J797" s="194">
        <f>IF(F797&lt;&gt;"0",INDEX(GLSShapes!$A$1:$AY$40000,Index!$A797*40-34,41),0)</f>
        <v>0</v>
      </c>
      <c r="M797" s="194" t="e">
        <f>INDEX(GLSShapes!$A$1:$AY$15000,Index!$A797*40-34,44)</f>
        <v>#REF!</v>
      </c>
      <c r="N797" s="194" t="e">
        <f>INDEX(GLSShapes!$A$1:$AY$15000,Index!$A797*40-34,45)</f>
        <v>#REF!</v>
      </c>
      <c r="Q797" s="194">
        <f>IF(F797&lt;&gt;"0",INDEX(GLSShapes!$A$1:$AY$15000,Index!$A797*40-34,48),0)</f>
        <v>0</v>
      </c>
      <c r="R797" s="194">
        <f>IF(F797&lt;&gt;"0",INDEX(GLSShapes!$A$1:$AY$15000,Index!$A797*40-34,49),0)</f>
        <v>0</v>
      </c>
    </row>
    <row r="798" spans="1:18">
      <c r="A798" s="80">
        <f t="shared" si="80"/>
        <v>796</v>
      </c>
      <c r="B798" s="157">
        <f>INDEX(GLSShapes!$A$1:$AY$40000,Index!$A798*40-39,1)</f>
        <v>0</v>
      </c>
      <c r="C798" t="str">
        <f t="shared" si="83"/>
        <v>DEER</v>
      </c>
      <c r="D798" s="132">
        <f>INDEX(GLSShapes!$A$1:$AY$40000,Index!$A798*40-38,2)</f>
        <v>0</v>
      </c>
      <c r="E798" s="154">
        <f t="shared" si="84"/>
        <v>31801</v>
      </c>
      <c r="F798" t="str">
        <f t="shared" si="81"/>
        <v>0</v>
      </c>
      <c r="G798" s="131">
        <f>INDEX(GLSShapes!$A$1:$AY$40000,Index!$A798*40-38,1)</f>
        <v>0</v>
      </c>
      <c r="H798" s="112" t="str">
        <f t="shared" si="82"/>
        <v>00</v>
      </c>
      <c r="I798" s="194">
        <f>IF(F798&lt;&gt;"0",INDEX(GLSShapes!$A$1:$AY$40000,Index!$A798*40-34,40),0)</f>
        <v>0</v>
      </c>
      <c r="J798" s="194">
        <f>IF(F798&lt;&gt;"0",INDEX(GLSShapes!$A$1:$AY$40000,Index!$A798*40-34,41),0)</f>
        <v>0</v>
      </c>
      <c r="M798" s="194" t="e">
        <f>INDEX(GLSShapes!$A$1:$AY$15000,Index!$A798*40-34,44)</f>
        <v>#REF!</v>
      </c>
      <c r="N798" s="194" t="e">
        <f>INDEX(GLSShapes!$A$1:$AY$15000,Index!$A798*40-34,45)</f>
        <v>#REF!</v>
      </c>
      <c r="Q798" s="194">
        <f>IF(F798&lt;&gt;"0",INDEX(GLSShapes!$A$1:$AY$15000,Index!$A798*40-34,48),0)</f>
        <v>0</v>
      </c>
      <c r="R798" s="194">
        <f>IF(F798&lt;&gt;"0",INDEX(GLSShapes!$A$1:$AY$15000,Index!$A798*40-34,49),0)</f>
        <v>0</v>
      </c>
    </row>
    <row r="799" spans="1:18">
      <c r="A799" s="80">
        <f t="shared" si="80"/>
        <v>797</v>
      </c>
      <c r="B799" s="157">
        <f>INDEX(GLSShapes!$A$1:$AY$40000,Index!$A799*40-39,1)</f>
        <v>0</v>
      </c>
      <c r="C799" t="str">
        <f t="shared" si="83"/>
        <v>DEER</v>
      </c>
      <c r="D799" s="132">
        <f>INDEX(GLSShapes!$A$1:$AY$40000,Index!$A799*40-38,2)</f>
        <v>0</v>
      </c>
      <c r="E799" s="154">
        <f t="shared" si="84"/>
        <v>31841</v>
      </c>
      <c r="F799" t="str">
        <f t="shared" si="81"/>
        <v>0</v>
      </c>
      <c r="G799" s="131">
        <f>INDEX(GLSShapes!$A$1:$AY$40000,Index!$A799*40-38,1)</f>
        <v>0</v>
      </c>
      <c r="H799" s="112" t="str">
        <f t="shared" si="82"/>
        <v>00</v>
      </c>
      <c r="I799" s="194">
        <f>IF(F799&lt;&gt;"0",INDEX(GLSShapes!$A$1:$AY$40000,Index!$A799*40-34,40),0)</f>
        <v>0</v>
      </c>
      <c r="J799" s="194">
        <f>IF(F799&lt;&gt;"0",INDEX(GLSShapes!$A$1:$AY$40000,Index!$A799*40-34,41),0)</f>
        <v>0</v>
      </c>
      <c r="M799" s="194" t="e">
        <f>INDEX(GLSShapes!$A$1:$AY$15000,Index!$A799*40-34,44)</f>
        <v>#REF!</v>
      </c>
      <c r="N799" s="194" t="e">
        <f>INDEX(GLSShapes!$A$1:$AY$15000,Index!$A799*40-34,45)</f>
        <v>#REF!</v>
      </c>
      <c r="Q799" s="194">
        <f>IF(F799&lt;&gt;"0",INDEX(GLSShapes!$A$1:$AY$15000,Index!$A799*40-34,48),0)</f>
        <v>0</v>
      </c>
      <c r="R799" s="194">
        <f>IF(F799&lt;&gt;"0",INDEX(GLSShapes!$A$1:$AY$15000,Index!$A799*40-34,49),0)</f>
        <v>0</v>
      </c>
    </row>
    <row r="800" spans="1:18">
      <c r="A800" s="80">
        <f t="shared" si="80"/>
        <v>798</v>
      </c>
      <c r="B800" s="157">
        <f>INDEX(GLSShapes!$A$1:$AY$40000,Index!$A800*40-39,1)</f>
        <v>0</v>
      </c>
      <c r="C800" t="str">
        <f t="shared" si="83"/>
        <v>DEER</v>
      </c>
      <c r="D800" s="132">
        <f>INDEX(GLSShapes!$A$1:$AY$40000,Index!$A800*40-38,2)</f>
        <v>0</v>
      </c>
      <c r="E800" s="154">
        <f t="shared" si="84"/>
        <v>31881</v>
      </c>
      <c r="F800" t="str">
        <f t="shared" si="81"/>
        <v>0</v>
      </c>
      <c r="G800" s="131">
        <f>INDEX(GLSShapes!$A$1:$AY$40000,Index!$A800*40-38,1)</f>
        <v>0</v>
      </c>
      <c r="H800" s="112" t="str">
        <f t="shared" si="82"/>
        <v>00</v>
      </c>
      <c r="I800" s="194">
        <f>IF(F800&lt;&gt;"0",INDEX(GLSShapes!$A$1:$AY$40000,Index!$A800*40-34,40),0)</f>
        <v>0</v>
      </c>
      <c r="J800" s="194">
        <f>IF(F800&lt;&gt;"0",INDEX(GLSShapes!$A$1:$AY$40000,Index!$A800*40-34,41),0)</f>
        <v>0</v>
      </c>
      <c r="M800" s="194" t="e">
        <f>INDEX(GLSShapes!$A$1:$AY$15000,Index!$A800*40-34,44)</f>
        <v>#REF!</v>
      </c>
      <c r="N800" s="194" t="e">
        <f>INDEX(GLSShapes!$A$1:$AY$15000,Index!$A800*40-34,45)</f>
        <v>#REF!</v>
      </c>
      <c r="Q800" s="194">
        <f>IF(F800&lt;&gt;"0",INDEX(GLSShapes!$A$1:$AY$15000,Index!$A800*40-34,48),0)</f>
        <v>0</v>
      </c>
      <c r="R800" s="194">
        <f>IF(F800&lt;&gt;"0",INDEX(GLSShapes!$A$1:$AY$15000,Index!$A800*40-34,49),0)</f>
        <v>0</v>
      </c>
    </row>
    <row r="801" spans="1:18">
      <c r="A801" s="80">
        <f t="shared" si="80"/>
        <v>799</v>
      </c>
      <c r="B801" s="157">
        <f>INDEX(GLSShapes!$A$1:$AY$40000,Index!$A801*40-39,1)</f>
        <v>0</v>
      </c>
      <c r="C801" t="str">
        <f t="shared" si="83"/>
        <v>DEER</v>
      </c>
      <c r="D801" s="132">
        <f>INDEX(GLSShapes!$A$1:$AY$40000,Index!$A801*40-38,2)</f>
        <v>0</v>
      </c>
      <c r="E801" s="154">
        <f t="shared" si="84"/>
        <v>31921</v>
      </c>
      <c r="F801" t="str">
        <f t="shared" si="81"/>
        <v>0</v>
      </c>
      <c r="G801" s="131">
        <f>INDEX(GLSShapes!$A$1:$AY$40000,Index!$A801*40-38,1)</f>
        <v>0</v>
      </c>
      <c r="H801" s="112" t="str">
        <f t="shared" si="82"/>
        <v>00</v>
      </c>
      <c r="I801" s="194">
        <f>IF(F801&lt;&gt;"0",INDEX(GLSShapes!$A$1:$AY$40000,Index!$A801*40-34,40),0)</f>
        <v>0</v>
      </c>
      <c r="J801" s="194">
        <f>IF(F801&lt;&gt;"0",INDEX(GLSShapes!$A$1:$AY$40000,Index!$A801*40-34,41),0)</f>
        <v>0</v>
      </c>
      <c r="M801" s="194" t="e">
        <f>INDEX(GLSShapes!$A$1:$AY$15000,Index!$A801*40-34,44)</f>
        <v>#REF!</v>
      </c>
      <c r="N801" s="194" t="e">
        <f>INDEX(GLSShapes!$A$1:$AY$15000,Index!$A801*40-34,45)</f>
        <v>#REF!</v>
      </c>
      <c r="Q801" s="194">
        <f>IF(F801&lt;&gt;"0",INDEX(GLSShapes!$A$1:$AY$15000,Index!$A801*40-34,48),0)</f>
        <v>0</v>
      </c>
      <c r="R801" s="194">
        <f>IF(F801&lt;&gt;"0",INDEX(GLSShapes!$A$1:$AY$15000,Index!$A801*40-34,49),0)</f>
        <v>0</v>
      </c>
    </row>
    <row r="802" spans="1:18">
      <c r="A802" s="80">
        <f t="shared" si="80"/>
        <v>800</v>
      </c>
      <c r="B802" s="157">
        <f>INDEX(GLSShapes!$A$1:$AY$40000,Index!$A802*40-39,1)</f>
        <v>0</v>
      </c>
      <c r="C802" t="str">
        <f t="shared" si="83"/>
        <v>DEER</v>
      </c>
      <c r="D802" s="132">
        <f>INDEX(GLSShapes!$A$1:$AY$40000,Index!$A802*40-38,2)</f>
        <v>0</v>
      </c>
      <c r="E802" s="154">
        <f t="shared" si="84"/>
        <v>31961</v>
      </c>
      <c r="F802" t="str">
        <f t="shared" si="81"/>
        <v>0</v>
      </c>
      <c r="G802" s="131">
        <f>INDEX(GLSShapes!$A$1:$AY$40000,Index!$A802*40-38,1)</f>
        <v>0</v>
      </c>
      <c r="H802" s="112" t="str">
        <f t="shared" si="82"/>
        <v>00</v>
      </c>
      <c r="I802" s="194">
        <f>IF(F802&lt;&gt;"0",INDEX(GLSShapes!$A$1:$AY$40000,Index!$A802*40-34,40),0)</f>
        <v>0</v>
      </c>
      <c r="J802" s="194">
        <f>IF(F802&lt;&gt;"0",INDEX(GLSShapes!$A$1:$AY$40000,Index!$A802*40-34,41),0)</f>
        <v>0</v>
      </c>
      <c r="M802" s="194" t="e">
        <f>INDEX(GLSShapes!$A$1:$AY$15000,Index!$A802*40-34,44)</f>
        <v>#REF!</v>
      </c>
      <c r="N802" s="194" t="e">
        <f>INDEX(GLSShapes!$A$1:$AY$15000,Index!$A802*40-34,45)</f>
        <v>#REF!</v>
      </c>
      <c r="Q802" s="194">
        <f>IF(F802&lt;&gt;"0",INDEX(GLSShapes!$A$1:$AY$15000,Index!$A802*40-34,48),0)</f>
        <v>0</v>
      </c>
      <c r="R802" s="194">
        <f>IF(F802&lt;&gt;"0",INDEX(GLSShapes!$A$1:$AY$15000,Index!$A802*40-34,49),0)</f>
        <v>0</v>
      </c>
    </row>
    <row r="803" spans="1:18">
      <c r="A803" s="80">
        <f t="shared" si="80"/>
        <v>801</v>
      </c>
      <c r="B803" s="157">
        <f>INDEX(GLSShapes!$A$1:$AY$40000,Index!$A803*40-39,1)</f>
        <v>0</v>
      </c>
      <c r="C803" t="str">
        <f t="shared" si="83"/>
        <v>DEER</v>
      </c>
      <c r="D803" s="132">
        <f>INDEX(GLSShapes!$A$1:$AY$40000,Index!$A803*40-38,2)</f>
        <v>0</v>
      </c>
      <c r="E803" s="154">
        <f t="shared" si="84"/>
        <v>32001</v>
      </c>
      <c r="F803" t="str">
        <f t="shared" si="81"/>
        <v>0</v>
      </c>
      <c r="G803" s="131">
        <f>INDEX(GLSShapes!$A$1:$AY$40000,Index!$A803*40-38,1)</f>
        <v>0</v>
      </c>
      <c r="H803" s="112" t="str">
        <f t="shared" si="82"/>
        <v>00</v>
      </c>
      <c r="I803" s="194">
        <f>IF(F803&lt;&gt;"0",INDEX(GLSShapes!$A$1:$AY$40000,Index!$A803*40-34,40),0)</f>
        <v>0</v>
      </c>
      <c r="J803" s="194">
        <f>IF(F803&lt;&gt;"0",INDEX(GLSShapes!$A$1:$AY$40000,Index!$A803*40-34,41),0)</f>
        <v>0</v>
      </c>
      <c r="M803" s="194" t="e">
        <f>INDEX(GLSShapes!$A$1:$AY$15000,Index!$A803*40-34,44)</f>
        <v>#REF!</v>
      </c>
      <c r="N803" s="194" t="e">
        <f>INDEX(GLSShapes!$A$1:$AY$15000,Index!$A803*40-34,45)</f>
        <v>#REF!</v>
      </c>
      <c r="Q803" s="194">
        <f>IF(F803&lt;&gt;"0",INDEX(GLSShapes!$A$1:$AY$15000,Index!$A803*40-34,48),0)</f>
        <v>0</v>
      </c>
      <c r="R803" s="194">
        <f>IF(F803&lt;&gt;"0",INDEX(GLSShapes!$A$1:$AY$15000,Index!$A803*40-34,49),0)</f>
        <v>0</v>
      </c>
    </row>
    <row r="804" spans="1:18">
      <c r="A804" s="80">
        <f t="shared" si="80"/>
        <v>802</v>
      </c>
      <c r="B804" s="157">
        <f>INDEX(GLSShapes!$A$1:$AY$40000,Index!$A804*40-39,1)</f>
        <v>0</v>
      </c>
      <c r="C804" t="str">
        <f t="shared" si="83"/>
        <v>DEER</v>
      </c>
      <c r="D804" s="132">
        <f>INDEX(GLSShapes!$A$1:$AY$40000,Index!$A804*40-38,2)</f>
        <v>0</v>
      </c>
      <c r="E804" s="154">
        <f t="shared" si="84"/>
        <v>32041</v>
      </c>
      <c r="F804" t="str">
        <f t="shared" si="81"/>
        <v>0</v>
      </c>
      <c r="G804" s="131">
        <f>INDEX(GLSShapes!$A$1:$AY$40000,Index!$A804*40-38,1)</f>
        <v>0</v>
      </c>
      <c r="H804" s="112" t="str">
        <f t="shared" si="82"/>
        <v>00</v>
      </c>
      <c r="I804" s="194">
        <f>IF(F804&lt;&gt;"0",INDEX(GLSShapes!$A$1:$AY$40000,Index!$A804*40-34,40),0)</f>
        <v>0</v>
      </c>
      <c r="J804" s="194">
        <f>IF(F804&lt;&gt;"0",INDEX(GLSShapes!$A$1:$AY$40000,Index!$A804*40-34,41),0)</f>
        <v>0</v>
      </c>
      <c r="M804" s="194" t="e">
        <f>INDEX(GLSShapes!$A$1:$AY$15000,Index!$A804*40-34,44)</f>
        <v>#REF!</v>
      </c>
      <c r="N804" s="194" t="e">
        <f>INDEX(GLSShapes!$A$1:$AY$15000,Index!$A804*40-34,45)</f>
        <v>#REF!</v>
      </c>
      <c r="Q804" s="194">
        <f>IF(F804&lt;&gt;"0",INDEX(GLSShapes!$A$1:$AY$15000,Index!$A804*40-34,48),0)</f>
        <v>0</v>
      </c>
      <c r="R804" s="194">
        <f>IF(F804&lt;&gt;"0",INDEX(GLSShapes!$A$1:$AY$15000,Index!$A804*40-34,49),0)</f>
        <v>0</v>
      </c>
    </row>
    <row r="805" spans="1:18">
      <c r="A805" s="80">
        <f t="shared" si="80"/>
        <v>803</v>
      </c>
      <c r="B805" s="157">
        <f>INDEX(GLSShapes!$A$1:$AY$40000,Index!$A805*40-39,1)</f>
        <v>0</v>
      </c>
      <c r="C805" t="str">
        <f t="shared" si="83"/>
        <v>DEER</v>
      </c>
      <c r="D805" s="132">
        <f>INDEX(GLSShapes!$A$1:$AY$40000,Index!$A805*40-38,2)</f>
        <v>0</v>
      </c>
      <c r="E805" s="154">
        <f t="shared" si="84"/>
        <v>32081</v>
      </c>
      <c r="F805" t="str">
        <f t="shared" si="81"/>
        <v>0</v>
      </c>
      <c r="G805" s="131">
        <f>INDEX(GLSShapes!$A$1:$AY$40000,Index!$A805*40-38,1)</f>
        <v>0</v>
      </c>
      <c r="H805" s="112" t="str">
        <f t="shared" si="82"/>
        <v>00</v>
      </c>
      <c r="I805" s="194">
        <f>IF(F805&lt;&gt;"0",INDEX(GLSShapes!$A$1:$AY$40000,Index!$A805*40-34,40),0)</f>
        <v>0</v>
      </c>
      <c r="J805" s="194">
        <f>IF(F805&lt;&gt;"0",INDEX(GLSShapes!$A$1:$AY$40000,Index!$A805*40-34,41),0)</f>
        <v>0</v>
      </c>
      <c r="M805" s="194" t="e">
        <f>INDEX(GLSShapes!$A$1:$AY$15000,Index!$A805*40-34,44)</f>
        <v>#REF!</v>
      </c>
      <c r="N805" s="194" t="e">
        <f>INDEX(GLSShapes!$A$1:$AY$15000,Index!$A805*40-34,45)</f>
        <v>#REF!</v>
      </c>
      <c r="Q805" s="194">
        <f>IF(F805&lt;&gt;"0",INDEX(GLSShapes!$A$1:$AY$15000,Index!$A805*40-34,48),0)</f>
        <v>0</v>
      </c>
      <c r="R805" s="194">
        <f>IF(F805&lt;&gt;"0",INDEX(GLSShapes!$A$1:$AY$15000,Index!$A805*40-34,49),0)</f>
        <v>0</v>
      </c>
    </row>
    <row r="806" spans="1:18">
      <c r="A806" s="80">
        <f t="shared" si="80"/>
        <v>804</v>
      </c>
      <c r="B806" s="157">
        <f>INDEX(GLSShapes!$A$1:$AY$40000,Index!$A806*40-39,1)</f>
        <v>0</v>
      </c>
      <c r="C806" t="str">
        <f t="shared" si="83"/>
        <v>DEER</v>
      </c>
      <c r="D806" s="132">
        <f>INDEX(GLSShapes!$A$1:$AY$40000,Index!$A806*40-38,2)</f>
        <v>0</v>
      </c>
      <c r="E806" s="154">
        <f t="shared" si="84"/>
        <v>32121</v>
      </c>
      <c r="F806" t="str">
        <f t="shared" si="81"/>
        <v>0</v>
      </c>
      <c r="G806" s="131">
        <f>INDEX(GLSShapes!$A$1:$AY$40000,Index!$A806*40-38,1)</f>
        <v>0</v>
      </c>
      <c r="H806" s="112" t="str">
        <f t="shared" si="82"/>
        <v>00</v>
      </c>
      <c r="I806" s="194">
        <f>IF(F806&lt;&gt;"0",INDEX(GLSShapes!$A$1:$AY$40000,Index!$A806*40-34,40),0)</f>
        <v>0</v>
      </c>
      <c r="J806" s="194">
        <f>IF(F806&lt;&gt;"0",INDEX(GLSShapes!$A$1:$AY$40000,Index!$A806*40-34,41),0)</f>
        <v>0</v>
      </c>
      <c r="M806" s="194" t="e">
        <f>INDEX(GLSShapes!$A$1:$AY$15000,Index!$A806*40-34,44)</f>
        <v>#REF!</v>
      </c>
      <c r="N806" s="194" t="e">
        <f>INDEX(GLSShapes!$A$1:$AY$15000,Index!$A806*40-34,45)</f>
        <v>#REF!</v>
      </c>
      <c r="Q806" s="194">
        <f>IF(F806&lt;&gt;"0",INDEX(GLSShapes!$A$1:$AY$15000,Index!$A806*40-34,48),0)</f>
        <v>0</v>
      </c>
      <c r="R806" s="194">
        <f>IF(F806&lt;&gt;"0",INDEX(GLSShapes!$A$1:$AY$15000,Index!$A806*40-34,49),0)</f>
        <v>0</v>
      </c>
    </row>
    <row r="807" spans="1:18">
      <c r="A807" s="80">
        <f t="shared" si="80"/>
        <v>805</v>
      </c>
      <c r="B807" s="157">
        <f>INDEX(GLSShapes!$A$1:$AY$40000,Index!$A807*40-39,1)</f>
        <v>0</v>
      </c>
      <c r="C807" t="str">
        <f t="shared" si="83"/>
        <v>DEER</v>
      </c>
      <c r="D807" s="132">
        <f>INDEX(GLSShapes!$A$1:$AY$40000,Index!$A807*40-38,2)</f>
        <v>0</v>
      </c>
      <c r="E807" s="154">
        <f t="shared" si="84"/>
        <v>32161</v>
      </c>
      <c r="F807" t="str">
        <f t="shared" si="81"/>
        <v>0</v>
      </c>
      <c r="G807" s="131">
        <f>INDEX(GLSShapes!$A$1:$AY$40000,Index!$A807*40-38,1)</f>
        <v>0</v>
      </c>
      <c r="H807" s="112" t="str">
        <f t="shared" si="82"/>
        <v>00</v>
      </c>
      <c r="I807" s="194">
        <f>IF(F807&lt;&gt;"0",INDEX(GLSShapes!$A$1:$AY$40000,Index!$A807*40-34,40),0)</f>
        <v>0</v>
      </c>
      <c r="J807" s="194">
        <f>IF(F807&lt;&gt;"0",INDEX(GLSShapes!$A$1:$AY$40000,Index!$A807*40-34,41),0)</f>
        <v>0</v>
      </c>
      <c r="M807" s="194" t="e">
        <f>INDEX(GLSShapes!$A$1:$AY$15000,Index!$A807*40-34,44)</f>
        <v>#REF!</v>
      </c>
      <c r="N807" s="194" t="e">
        <f>INDEX(GLSShapes!$A$1:$AY$15000,Index!$A807*40-34,45)</f>
        <v>#REF!</v>
      </c>
      <c r="Q807" s="194">
        <f>IF(F807&lt;&gt;"0",INDEX(GLSShapes!$A$1:$AY$15000,Index!$A807*40-34,48),0)</f>
        <v>0</v>
      </c>
      <c r="R807" s="194">
        <f>IF(F807&lt;&gt;"0",INDEX(GLSShapes!$A$1:$AY$15000,Index!$A807*40-34,49),0)</f>
        <v>0</v>
      </c>
    </row>
    <row r="808" spans="1:18">
      <c r="A808" s="80">
        <f t="shared" si="80"/>
        <v>806</v>
      </c>
      <c r="B808" s="157">
        <f>INDEX(GLSShapes!$A$1:$AY$40000,Index!$A808*40-39,1)</f>
        <v>0</v>
      </c>
      <c r="C808" t="str">
        <f t="shared" si="83"/>
        <v>DEER</v>
      </c>
      <c r="D808" s="132">
        <f>INDEX(GLSShapes!$A$1:$AY$40000,Index!$A808*40-38,2)</f>
        <v>0</v>
      </c>
      <c r="E808" s="154">
        <f t="shared" si="84"/>
        <v>32201</v>
      </c>
      <c r="F808" t="str">
        <f t="shared" si="81"/>
        <v>0</v>
      </c>
      <c r="G808" s="131">
        <f>INDEX(GLSShapes!$A$1:$AY$40000,Index!$A808*40-38,1)</f>
        <v>0</v>
      </c>
      <c r="H808" s="112" t="str">
        <f t="shared" si="82"/>
        <v>00</v>
      </c>
      <c r="I808" s="194">
        <f>IF(F808&lt;&gt;"0",INDEX(GLSShapes!$A$1:$AY$40000,Index!$A808*40-34,40),0)</f>
        <v>0</v>
      </c>
      <c r="J808" s="194">
        <f>IF(F808&lt;&gt;"0",INDEX(GLSShapes!$A$1:$AY$40000,Index!$A808*40-34,41),0)</f>
        <v>0</v>
      </c>
      <c r="M808" s="194" t="e">
        <f>INDEX(GLSShapes!$A$1:$AY$15000,Index!$A808*40-34,44)</f>
        <v>#REF!</v>
      </c>
      <c r="N808" s="194" t="e">
        <f>INDEX(GLSShapes!$A$1:$AY$15000,Index!$A808*40-34,45)</f>
        <v>#REF!</v>
      </c>
      <c r="Q808" s="194">
        <f>IF(F808&lt;&gt;"0",INDEX(GLSShapes!$A$1:$AY$15000,Index!$A808*40-34,48),0)</f>
        <v>0</v>
      </c>
      <c r="R808" s="194">
        <f>IF(F808&lt;&gt;"0",INDEX(GLSShapes!$A$1:$AY$15000,Index!$A808*40-34,49),0)</f>
        <v>0</v>
      </c>
    </row>
    <row r="809" spans="1:18">
      <c r="A809" s="80">
        <f t="shared" si="80"/>
        <v>807</v>
      </c>
      <c r="B809" s="157">
        <f>INDEX(GLSShapes!$A$1:$AY$40000,Index!$A809*40-39,1)</f>
        <v>0</v>
      </c>
      <c r="C809" t="str">
        <f t="shared" si="83"/>
        <v>DEER</v>
      </c>
      <c r="D809" s="132">
        <f>INDEX(GLSShapes!$A$1:$AY$40000,Index!$A809*40-38,2)</f>
        <v>0</v>
      </c>
      <c r="E809" s="154">
        <f t="shared" si="84"/>
        <v>32241</v>
      </c>
      <c r="F809" t="str">
        <f t="shared" si="81"/>
        <v>0</v>
      </c>
      <c r="G809" s="131">
        <f>INDEX(GLSShapes!$A$1:$AY$40000,Index!$A809*40-38,1)</f>
        <v>0</v>
      </c>
      <c r="H809" s="112" t="str">
        <f t="shared" si="82"/>
        <v>00</v>
      </c>
      <c r="I809" s="194">
        <f>IF(F809&lt;&gt;"0",INDEX(GLSShapes!$A$1:$AY$40000,Index!$A809*40-34,40),0)</f>
        <v>0</v>
      </c>
      <c r="J809" s="194">
        <f>IF(F809&lt;&gt;"0",INDEX(GLSShapes!$A$1:$AY$40000,Index!$A809*40-34,41),0)</f>
        <v>0</v>
      </c>
      <c r="M809" s="194" t="e">
        <f>INDEX(GLSShapes!$A$1:$AY$15000,Index!$A809*40-34,44)</f>
        <v>#REF!</v>
      </c>
      <c r="N809" s="194" t="e">
        <f>INDEX(GLSShapes!$A$1:$AY$15000,Index!$A809*40-34,45)</f>
        <v>#REF!</v>
      </c>
      <c r="Q809" s="194">
        <f>IF(F809&lt;&gt;"0",INDEX(GLSShapes!$A$1:$AY$15000,Index!$A809*40-34,48),0)</f>
        <v>0</v>
      </c>
      <c r="R809" s="194">
        <f>IF(F809&lt;&gt;"0",INDEX(GLSShapes!$A$1:$AY$15000,Index!$A809*40-34,49),0)</f>
        <v>0</v>
      </c>
    </row>
    <row r="810" spans="1:18">
      <c r="A810" s="80">
        <f t="shared" si="80"/>
        <v>808</v>
      </c>
      <c r="B810" s="157">
        <f>INDEX(GLSShapes!$A$1:$AY$40000,Index!$A810*40-39,1)</f>
        <v>0</v>
      </c>
      <c r="C810" t="str">
        <f t="shared" si="83"/>
        <v>DEER</v>
      </c>
      <c r="D810" s="132">
        <f>INDEX(GLSShapes!$A$1:$AY$40000,Index!$A810*40-38,2)</f>
        <v>0</v>
      </c>
      <c r="E810" s="154">
        <f t="shared" si="84"/>
        <v>32281</v>
      </c>
      <c r="F810" t="str">
        <f t="shared" si="81"/>
        <v>0</v>
      </c>
      <c r="G810" s="131">
        <f>INDEX(GLSShapes!$A$1:$AY$40000,Index!$A810*40-38,1)</f>
        <v>0</v>
      </c>
      <c r="H810" s="112" t="str">
        <f t="shared" si="82"/>
        <v>00</v>
      </c>
      <c r="I810" s="194">
        <f>IF(F810&lt;&gt;"0",INDEX(GLSShapes!$A$1:$AY$40000,Index!$A810*40-34,40),0)</f>
        <v>0</v>
      </c>
      <c r="J810" s="194">
        <f>IF(F810&lt;&gt;"0",INDEX(GLSShapes!$A$1:$AY$40000,Index!$A810*40-34,41),0)</f>
        <v>0</v>
      </c>
      <c r="M810" s="194" t="e">
        <f>INDEX(GLSShapes!$A$1:$AY$15000,Index!$A810*40-34,44)</f>
        <v>#REF!</v>
      </c>
      <c r="N810" s="194" t="e">
        <f>INDEX(GLSShapes!$A$1:$AY$15000,Index!$A810*40-34,45)</f>
        <v>#REF!</v>
      </c>
      <c r="Q810" s="194">
        <f>IF(F810&lt;&gt;"0",INDEX(GLSShapes!$A$1:$AY$15000,Index!$A810*40-34,48),0)</f>
        <v>0</v>
      </c>
      <c r="R810" s="194">
        <f>IF(F810&lt;&gt;"0",INDEX(GLSShapes!$A$1:$AY$15000,Index!$A810*40-34,49),0)</f>
        <v>0</v>
      </c>
    </row>
    <row r="811" spans="1:18">
      <c r="A811" s="80">
        <f t="shared" si="80"/>
        <v>809</v>
      </c>
      <c r="B811" s="157">
        <f>INDEX(GLSShapes!$A$1:$AY$40000,Index!$A811*40-39,1)</f>
        <v>0</v>
      </c>
      <c r="C811" t="str">
        <f t="shared" si="83"/>
        <v>DEER</v>
      </c>
      <c r="D811" s="132">
        <f>INDEX(GLSShapes!$A$1:$AY$40000,Index!$A811*40-38,2)</f>
        <v>0</v>
      </c>
      <c r="E811" s="154">
        <f t="shared" si="84"/>
        <v>32321</v>
      </c>
      <c r="F811" t="str">
        <f t="shared" si="81"/>
        <v>0</v>
      </c>
      <c r="G811" s="131">
        <f>INDEX(GLSShapes!$A$1:$AY$40000,Index!$A811*40-38,1)</f>
        <v>0</v>
      </c>
      <c r="H811" s="112" t="str">
        <f t="shared" si="82"/>
        <v>00</v>
      </c>
      <c r="I811" s="194">
        <f>IF(F811&lt;&gt;"0",INDEX(GLSShapes!$A$1:$AY$40000,Index!$A811*40-34,40),0)</f>
        <v>0</v>
      </c>
      <c r="J811" s="194">
        <f>IF(F811&lt;&gt;"0",INDEX(GLSShapes!$A$1:$AY$40000,Index!$A811*40-34,41),0)</f>
        <v>0</v>
      </c>
      <c r="M811" s="194" t="e">
        <f>INDEX(GLSShapes!$A$1:$AY$15000,Index!$A811*40-34,44)</f>
        <v>#REF!</v>
      </c>
      <c r="N811" s="194" t="e">
        <f>INDEX(GLSShapes!$A$1:$AY$15000,Index!$A811*40-34,45)</f>
        <v>#REF!</v>
      </c>
      <c r="Q811" s="194">
        <f>IF(F811&lt;&gt;"0",INDEX(GLSShapes!$A$1:$AY$15000,Index!$A811*40-34,48),0)</f>
        <v>0</v>
      </c>
      <c r="R811" s="194">
        <f>IF(F811&lt;&gt;"0",INDEX(GLSShapes!$A$1:$AY$15000,Index!$A811*40-34,49),0)</f>
        <v>0</v>
      </c>
    </row>
    <row r="812" spans="1:18">
      <c r="A812" s="80">
        <f t="shared" si="80"/>
        <v>810</v>
      </c>
      <c r="B812" s="157">
        <f>INDEX(GLSShapes!$A$1:$AY$40000,Index!$A812*40-39,1)</f>
        <v>0</v>
      </c>
      <c r="C812" t="str">
        <f t="shared" si="83"/>
        <v>DEER</v>
      </c>
      <c r="D812" s="132">
        <f>INDEX(GLSShapes!$A$1:$AY$40000,Index!$A812*40-38,2)</f>
        <v>0</v>
      </c>
      <c r="E812" s="154">
        <f t="shared" si="84"/>
        <v>32361</v>
      </c>
      <c r="F812" t="str">
        <f t="shared" si="81"/>
        <v>0</v>
      </c>
      <c r="G812" s="131">
        <f>INDEX(GLSShapes!$A$1:$AY$40000,Index!$A812*40-38,1)</f>
        <v>0</v>
      </c>
      <c r="H812" s="112" t="str">
        <f t="shared" si="82"/>
        <v>00</v>
      </c>
      <c r="I812" s="194">
        <f>IF(F812&lt;&gt;"0",INDEX(GLSShapes!$A$1:$AY$40000,Index!$A812*40-34,40),0)</f>
        <v>0</v>
      </c>
      <c r="J812" s="194">
        <f>IF(F812&lt;&gt;"0",INDEX(GLSShapes!$A$1:$AY$40000,Index!$A812*40-34,41),0)</f>
        <v>0</v>
      </c>
      <c r="M812" s="194" t="e">
        <f>INDEX(GLSShapes!$A$1:$AY$15000,Index!$A812*40-34,44)</f>
        <v>#REF!</v>
      </c>
      <c r="N812" s="194" t="e">
        <f>INDEX(GLSShapes!$A$1:$AY$15000,Index!$A812*40-34,45)</f>
        <v>#REF!</v>
      </c>
      <c r="Q812" s="194">
        <f>IF(F812&lt;&gt;"0",INDEX(GLSShapes!$A$1:$AY$15000,Index!$A812*40-34,48),0)</f>
        <v>0</v>
      </c>
      <c r="R812" s="194">
        <f>IF(F812&lt;&gt;"0",INDEX(GLSShapes!$A$1:$AY$15000,Index!$A812*40-34,49),0)</f>
        <v>0</v>
      </c>
    </row>
    <row r="813" spans="1:18">
      <c r="A813" s="80">
        <f t="shared" si="80"/>
        <v>811</v>
      </c>
      <c r="B813" s="157">
        <f>INDEX(GLSShapes!$A$1:$AY$40000,Index!$A813*40-39,1)</f>
        <v>0</v>
      </c>
      <c r="C813" t="str">
        <f t="shared" si="83"/>
        <v>DEER</v>
      </c>
      <c r="D813" s="132">
        <f>INDEX(GLSShapes!$A$1:$AY$40000,Index!$A813*40-38,2)</f>
        <v>0</v>
      </c>
      <c r="E813" s="154">
        <f t="shared" si="84"/>
        <v>32401</v>
      </c>
      <c r="F813" t="str">
        <f t="shared" si="81"/>
        <v>0</v>
      </c>
      <c r="G813" s="131">
        <f>INDEX(GLSShapes!$A$1:$AY$40000,Index!$A813*40-38,1)</f>
        <v>0</v>
      </c>
      <c r="H813" s="112" t="str">
        <f t="shared" si="82"/>
        <v>00</v>
      </c>
      <c r="I813" s="194">
        <f>IF(F813&lt;&gt;"0",INDEX(GLSShapes!$A$1:$AY$40000,Index!$A813*40-34,40),0)</f>
        <v>0</v>
      </c>
      <c r="J813" s="194">
        <f>IF(F813&lt;&gt;"0",INDEX(GLSShapes!$A$1:$AY$40000,Index!$A813*40-34,41),0)</f>
        <v>0</v>
      </c>
      <c r="M813" s="194" t="e">
        <f>INDEX(GLSShapes!$A$1:$AY$15000,Index!$A813*40-34,44)</f>
        <v>#REF!</v>
      </c>
      <c r="N813" s="194" t="e">
        <f>INDEX(GLSShapes!$A$1:$AY$15000,Index!$A813*40-34,45)</f>
        <v>#REF!</v>
      </c>
      <c r="Q813" s="194">
        <f>IF(F813&lt;&gt;"0",INDEX(GLSShapes!$A$1:$AY$15000,Index!$A813*40-34,48),0)</f>
        <v>0</v>
      </c>
      <c r="R813" s="194">
        <f>IF(F813&lt;&gt;"0",INDEX(GLSShapes!$A$1:$AY$15000,Index!$A813*40-34,49),0)</f>
        <v>0</v>
      </c>
    </row>
    <row r="814" spans="1:18">
      <c r="A814" s="80">
        <f t="shared" si="80"/>
        <v>812</v>
      </c>
      <c r="B814" s="157">
        <f>INDEX(GLSShapes!$A$1:$AY$40000,Index!$A814*40-39,1)</f>
        <v>0</v>
      </c>
      <c r="C814" t="str">
        <f t="shared" si="83"/>
        <v>DEER</v>
      </c>
      <c r="D814" s="132">
        <f>INDEX(GLSShapes!$A$1:$AY$40000,Index!$A814*40-38,2)</f>
        <v>0</v>
      </c>
      <c r="E814" s="154">
        <f t="shared" si="84"/>
        <v>32441</v>
      </c>
      <c r="F814" t="str">
        <f t="shared" si="81"/>
        <v>0</v>
      </c>
      <c r="G814" s="131">
        <f>INDEX(GLSShapes!$A$1:$AY$40000,Index!$A814*40-38,1)</f>
        <v>0</v>
      </c>
      <c r="H814" s="112" t="str">
        <f t="shared" si="82"/>
        <v>00</v>
      </c>
      <c r="I814" s="194">
        <f>IF(F814&lt;&gt;"0",INDEX(GLSShapes!$A$1:$AY$40000,Index!$A814*40-34,40),0)</f>
        <v>0</v>
      </c>
      <c r="J814" s="194">
        <f>IF(F814&lt;&gt;"0",INDEX(GLSShapes!$A$1:$AY$40000,Index!$A814*40-34,41),0)</f>
        <v>0</v>
      </c>
      <c r="M814" s="194" t="e">
        <f>INDEX(GLSShapes!$A$1:$AY$15000,Index!$A814*40-34,44)</f>
        <v>#REF!</v>
      </c>
      <c r="N814" s="194" t="e">
        <f>INDEX(GLSShapes!$A$1:$AY$15000,Index!$A814*40-34,45)</f>
        <v>#REF!</v>
      </c>
      <c r="Q814" s="194">
        <f>IF(F814&lt;&gt;"0",INDEX(GLSShapes!$A$1:$AY$15000,Index!$A814*40-34,48),0)</f>
        <v>0</v>
      </c>
      <c r="R814" s="194">
        <f>IF(F814&lt;&gt;"0",INDEX(GLSShapes!$A$1:$AY$15000,Index!$A814*40-34,49),0)</f>
        <v>0</v>
      </c>
    </row>
    <row r="815" spans="1:18">
      <c r="A815" s="80">
        <f t="shared" si="80"/>
        <v>813</v>
      </c>
      <c r="B815" s="157">
        <f>INDEX(GLSShapes!$A$1:$AY$40000,Index!$A815*40-39,1)</f>
        <v>0</v>
      </c>
      <c r="C815" t="str">
        <f t="shared" si="83"/>
        <v>DEER</v>
      </c>
      <c r="D815" s="132">
        <f>INDEX(GLSShapes!$A$1:$AY$40000,Index!$A815*40-38,2)</f>
        <v>0</v>
      </c>
      <c r="E815" s="154">
        <f t="shared" si="84"/>
        <v>32481</v>
      </c>
      <c r="F815" t="str">
        <f t="shared" si="81"/>
        <v>0</v>
      </c>
      <c r="G815" s="131">
        <f>INDEX(GLSShapes!$A$1:$AY$40000,Index!$A815*40-38,1)</f>
        <v>0</v>
      </c>
      <c r="H815" s="112" t="str">
        <f t="shared" si="82"/>
        <v>00</v>
      </c>
      <c r="I815" s="194">
        <f>IF(F815&lt;&gt;"0",INDEX(GLSShapes!$A$1:$AY$40000,Index!$A815*40-34,40),0)</f>
        <v>0</v>
      </c>
      <c r="J815" s="194">
        <f>IF(F815&lt;&gt;"0",INDEX(GLSShapes!$A$1:$AY$40000,Index!$A815*40-34,41),0)</f>
        <v>0</v>
      </c>
      <c r="M815" s="194" t="e">
        <f>INDEX(GLSShapes!$A$1:$AY$15000,Index!$A815*40-34,44)</f>
        <v>#REF!</v>
      </c>
      <c r="N815" s="194" t="e">
        <f>INDEX(GLSShapes!$A$1:$AY$15000,Index!$A815*40-34,45)</f>
        <v>#REF!</v>
      </c>
      <c r="Q815" s="194">
        <f>IF(F815&lt;&gt;"0",INDEX(GLSShapes!$A$1:$AY$15000,Index!$A815*40-34,48),0)</f>
        <v>0</v>
      </c>
      <c r="R815" s="194">
        <f>IF(F815&lt;&gt;"0",INDEX(GLSShapes!$A$1:$AY$15000,Index!$A815*40-34,49),0)</f>
        <v>0</v>
      </c>
    </row>
    <row r="816" spans="1:18">
      <c r="A816" s="80">
        <f t="shared" si="80"/>
        <v>814</v>
      </c>
      <c r="B816" s="157">
        <f>INDEX(GLSShapes!$A$1:$AY$40000,Index!$A816*40-39,1)</f>
        <v>0</v>
      </c>
      <c r="C816" t="str">
        <f t="shared" si="83"/>
        <v>DEER</v>
      </c>
      <c r="D816" s="132">
        <f>INDEX(GLSShapes!$A$1:$AY$40000,Index!$A816*40-38,2)</f>
        <v>0</v>
      </c>
      <c r="E816" s="154">
        <f t="shared" si="84"/>
        <v>32521</v>
      </c>
      <c r="F816" t="str">
        <f t="shared" si="81"/>
        <v>0</v>
      </c>
      <c r="G816" s="131">
        <f>INDEX(GLSShapes!$A$1:$AY$40000,Index!$A816*40-38,1)</f>
        <v>0</v>
      </c>
      <c r="H816" s="112" t="str">
        <f t="shared" si="82"/>
        <v>00</v>
      </c>
      <c r="I816" s="194">
        <f>IF(F816&lt;&gt;"0",INDEX(GLSShapes!$A$1:$AY$40000,Index!$A816*40-34,40),0)</f>
        <v>0</v>
      </c>
      <c r="J816" s="194">
        <f>IF(F816&lt;&gt;"0",INDEX(GLSShapes!$A$1:$AY$40000,Index!$A816*40-34,41),0)</f>
        <v>0</v>
      </c>
      <c r="M816" s="194" t="e">
        <f>INDEX(GLSShapes!$A$1:$AY$15000,Index!$A816*40-34,44)</f>
        <v>#REF!</v>
      </c>
      <c r="N816" s="194" t="e">
        <f>INDEX(GLSShapes!$A$1:$AY$15000,Index!$A816*40-34,45)</f>
        <v>#REF!</v>
      </c>
      <c r="Q816" s="194">
        <f>IF(F816&lt;&gt;"0",INDEX(GLSShapes!$A$1:$AY$15000,Index!$A816*40-34,48),0)</f>
        <v>0</v>
      </c>
      <c r="R816" s="194">
        <f>IF(F816&lt;&gt;"0",INDEX(GLSShapes!$A$1:$AY$15000,Index!$A816*40-34,49),0)</f>
        <v>0</v>
      </c>
    </row>
    <row r="817" spans="1:18">
      <c r="A817" s="80">
        <f t="shared" si="80"/>
        <v>815</v>
      </c>
      <c r="B817" s="157">
        <f>INDEX(GLSShapes!$A$1:$AY$40000,Index!$A817*40-39,1)</f>
        <v>0</v>
      </c>
      <c r="C817" t="str">
        <f t="shared" si="83"/>
        <v>DEER</v>
      </c>
      <c r="D817" s="132">
        <f>INDEX(GLSShapes!$A$1:$AY$40000,Index!$A817*40-38,2)</f>
        <v>0</v>
      </c>
      <c r="E817" s="154">
        <f t="shared" si="84"/>
        <v>32561</v>
      </c>
      <c r="F817" t="str">
        <f t="shared" si="81"/>
        <v>0</v>
      </c>
      <c r="G817" s="131">
        <f>INDEX(GLSShapes!$A$1:$AY$40000,Index!$A817*40-38,1)</f>
        <v>0</v>
      </c>
      <c r="H817" s="112" t="str">
        <f t="shared" si="82"/>
        <v>00</v>
      </c>
      <c r="I817" s="194">
        <f>IF(F817&lt;&gt;"0",INDEX(GLSShapes!$A$1:$AY$40000,Index!$A817*40-34,40),0)</f>
        <v>0</v>
      </c>
      <c r="J817" s="194">
        <f>IF(F817&lt;&gt;"0",INDEX(GLSShapes!$A$1:$AY$40000,Index!$A817*40-34,41),0)</f>
        <v>0</v>
      </c>
      <c r="M817" s="194" t="e">
        <f>INDEX(GLSShapes!$A$1:$AY$15000,Index!$A817*40-34,44)</f>
        <v>#REF!</v>
      </c>
      <c r="N817" s="194" t="e">
        <f>INDEX(GLSShapes!$A$1:$AY$15000,Index!$A817*40-34,45)</f>
        <v>#REF!</v>
      </c>
      <c r="Q817" s="194">
        <f>IF(F817&lt;&gt;"0",INDEX(GLSShapes!$A$1:$AY$15000,Index!$A817*40-34,48),0)</f>
        <v>0</v>
      </c>
      <c r="R817" s="194">
        <f>IF(F817&lt;&gt;"0",INDEX(GLSShapes!$A$1:$AY$15000,Index!$A817*40-34,49),0)</f>
        <v>0</v>
      </c>
    </row>
    <row r="818" spans="1:18">
      <c r="A818" s="80">
        <f t="shared" si="80"/>
        <v>816</v>
      </c>
      <c r="B818" s="157">
        <f>INDEX(GLSShapes!$A$1:$AY$40000,Index!$A818*40-39,1)</f>
        <v>0</v>
      </c>
      <c r="C818" t="str">
        <f t="shared" si="83"/>
        <v>DEER</v>
      </c>
      <c r="D818" s="132">
        <f>INDEX(GLSShapes!$A$1:$AY$40000,Index!$A818*40-38,2)</f>
        <v>0</v>
      </c>
      <c r="E818" s="154">
        <f t="shared" si="84"/>
        <v>32601</v>
      </c>
      <c r="F818" t="str">
        <f t="shared" si="81"/>
        <v>0</v>
      </c>
      <c r="G818" s="131">
        <f>INDEX(GLSShapes!$A$1:$AY$40000,Index!$A818*40-38,1)</f>
        <v>0</v>
      </c>
      <c r="H818" s="112" t="str">
        <f t="shared" si="82"/>
        <v>00</v>
      </c>
      <c r="I818" s="194">
        <f>IF(F818&lt;&gt;"0",INDEX(GLSShapes!$A$1:$AY$40000,Index!$A818*40-34,40),0)</f>
        <v>0</v>
      </c>
      <c r="J818" s="194">
        <f>IF(F818&lt;&gt;"0",INDEX(GLSShapes!$A$1:$AY$40000,Index!$A818*40-34,41),0)</f>
        <v>0</v>
      </c>
      <c r="M818" s="194" t="e">
        <f>INDEX(GLSShapes!$A$1:$AY$15000,Index!$A818*40-34,44)</f>
        <v>#REF!</v>
      </c>
      <c r="N818" s="194" t="e">
        <f>INDEX(GLSShapes!$A$1:$AY$15000,Index!$A818*40-34,45)</f>
        <v>#REF!</v>
      </c>
      <c r="Q818" s="194">
        <f>IF(F818&lt;&gt;"0",INDEX(GLSShapes!$A$1:$AY$15000,Index!$A818*40-34,48),0)</f>
        <v>0</v>
      </c>
      <c r="R818" s="194">
        <f>IF(F818&lt;&gt;"0",INDEX(GLSShapes!$A$1:$AY$15000,Index!$A818*40-34,49),0)</f>
        <v>0</v>
      </c>
    </row>
    <row r="819" spans="1:18">
      <c r="A819" s="80">
        <f t="shared" si="80"/>
        <v>817</v>
      </c>
      <c r="B819" s="157">
        <f>INDEX(GLSShapes!$A$1:$AY$40000,Index!$A819*40-39,1)</f>
        <v>0</v>
      </c>
      <c r="C819" t="str">
        <f t="shared" si="83"/>
        <v>DEER</v>
      </c>
      <c r="D819" s="132">
        <f>INDEX(GLSShapes!$A$1:$AY$40000,Index!$A819*40-38,2)</f>
        <v>0</v>
      </c>
      <c r="E819" s="154">
        <f t="shared" si="84"/>
        <v>32641</v>
      </c>
      <c r="F819" t="str">
        <f t="shared" si="81"/>
        <v>0</v>
      </c>
      <c r="G819" s="131">
        <f>INDEX(GLSShapes!$A$1:$AY$40000,Index!$A819*40-38,1)</f>
        <v>0</v>
      </c>
      <c r="H819" s="112" t="str">
        <f t="shared" si="82"/>
        <v>00</v>
      </c>
      <c r="I819" s="194">
        <f>IF(F819&lt;&gt;"0",INDEX(GLSShapes!$A$1:$AY$40000,Index!$A819*40-34,40),0)</f>
        <v>0</v>
      </c>
      <c r="J819" s="194">
        <f>IF(F819&lt;&gt;"0",INDEX(GLSShapes!$A$1:$AY$40000,Index!$A819*40-34,41),0)</f>
        <v>0</v>
      </c>
      <c r="M819" s="194" t="e">
        <f>INDEX(GLSShapes!$A$1:$AY$15000,Index!$A819*40-34,44)</f>
        <v>#REF!</v>
      </c>
      <c r="N819" s="194" t="e">
        <f>INDEX(GLSShapes!$A$1:$AY$15000,Index!$A819*40-34,45)</f>
        <v>#REF!</v>
      </c>
      <c r="Q819" s="194">
        <f>IF(F819&lt;&gt;"0",INDEX(GLSShapes!$A$1:$AY$15000,Index!$A819*40-34,48),0)</f>
        <v>0</v>
      </c>
      <c r="R819" s="194">
        <f>IF(F819&lt;&gt;"0",INDEX(GLSShapes!$A$1:$AY$15000,Index!$A819*40-34,49),0)</f>
        <v>0</v>
      </c>
    </row>
    <row r="820" spans="1:18">
      <c r="A820" s="80">
        <f t="shared" si="80"/>
        <v>818</v>
      </c>
      <c r="B820" s="157">
        <f>INDEX(GLSShapes!$A$1:$AY$40000,Index!$A820*40-39,1)</f>
        <v>0</v>
      </c>
      <c r="C820" t="str">
        <f t="shared" si="83"/>
        <v>DEER</v>
      </c>
      <c r="D820" s="132">
        <f>INDEX(GLSShapes!$A$1:$AY$40000,Index!$A820*40-38,2)</f>
        <v>0</v>
      </c>
      <c r="E820" s="154">
        <f t="shared" si="84"/>
        <v>32681</v>
      </c>
      <c r="F820" t="str">
        <f t="shared" si="81"/>
        <v>0</v>
      </c>
      <c r="G820" s="131">
        <f>INDEX(GLSShapes!$A$1:$AY$40000,Index!$A820*40-38,1)</f>
        <v>0</v>
      </c>
      <c r="H820" s="112" t="str">
        <f t="shared" si="82"/>
        <v>00</v>
      </c>
      <c r="I820" s="194">
        <f>IF(F820&lt;&gt;"0",INDEX(GLSShapes!$A$1:$AY$40000,Index!$A820*40-34,40),0)</f>
        <v>0</v>
      </c>
      <c r="J820" s="194">
        <f>IF(F820&lt;&gt;"0",INDEX(GLSShapes!$A$1:$AY$40000,Index!$A820*40-34,41),0)</f>
        <v>0</v>
      </c>
      <c r="M820" s="194" t="e">
        <f>INDEX(GLSShapes!$A$1:$AY$15000,Index!$A820*40-34,44)</f>
        <v>#REF!</v>
      </c>
      <c r="N820" s="194" t="e">
        <f>INDEX(GLSShapes!$A$1:$AY$15000,Index!$A820*40-34,45)</f>
        <v>#REF!</v>
      </c>
      <c r="Q820" s="194">
        <f>IF(F820&lt;&gt;"0",INDEX(GLSShapes!$A$1:$AY$15000,Index!$A820*40-34,48),0)</f>
        <v>0</v>
      </c>
      <c r="R820" s="194">
        <f>IF(F820&lt;&gt;"0",INDEX(GLSShapes!$A$1:$AY$15000,Index!$A820*40-34,49),0)</f>
        <v>0</v>
      </c>
    </row>
    <row r="821" spans="1:18">
      <c r="A821" s="80">
        <f t="shared" si="80"/>
        <v>819</v>
      </c>
      <c r="B821" s="157">
        <f>INDEX(GLSShapes!$A$1:$AY$40000,Index!$A821*40-39,1)</f>
        <v>0</v>
      </c>
      <c r="C821" t="str">
        <f t="shared" si="83"/>
        <v>DEER</v>
      </c>
      <c r="D821" s="132">
        <f>INDEX(GLSShapes!$A$1:$AY$40000,Index!$A821*40-38,2)</f>
        <v>0</v>
      </c>
      <c r="E821" s="154">
        <f t="shared" si="84"/>
        <v>32721</v>
      </c>
      <c r="F821" t="str">
        <f t="shared" si="81"/>
        <v>0</v>
      </c>
      <c r="G821" s="131">
        <f>INDEX(GLSShapes!$A$1:$AY$40000,Index!$A821*40-38,1)</f>
        <v>0</v>
      </c>
      <c r="H821" s="112" t="str">
        <f t="shared" si="82"/>
        <v>00</v>
      </c>
      <c r="I821" s="194">
        <f>IF(F821&lt;&gt;"0",INDEX(GLSShapes!$A$1:$AY$40000,Index!$A821*40-34,40),0)</f>
        <v>0</v>
      </c>
      <c r="J821" s="194">
        <f>IF(F821&lt;&gt;"0",INDEX(GLSShapes!$A$1:$AY$40000,Index!$A821*40-34,41),0)</f>
        <v>0</v>
      </c>
      <c r="M821" s="194" t="e">
        <f>INDEX(GLSShapes!$A$1:$AY$15000,Index!$A821*40-34,44)</f>
        <v>#REF!</v>
      </c>
      <c r="N821" s="194" t="e">
        <f>INDEX(GLSShapes!$A$1:$AY$15000,Index!$A821*40-34,45)</f>
        <v>#REF!</v>
      </c>
      <c r="Q821" s="194">
        <f>IF(F821&lt;&gt;"0",INDEX(GLSShapes!$A$1:$AY$15000,Index!$A821*40-34,48),0)</f>
        <v>0</v>
      </c>
      <c r="R821" s="194">
        <f>IF(F821&lt;&gt;"0",INDEX(GLSShapes!$A$1:$AY$15000,Index!$A821*40-34,49),0)</f>
        <v>0</v>
      </c>
    </row>
    <row r="822" spans="1:18">
      <c r="A822" s="80">
        <f t="shared" si="80"/>
        <v>820</v>
      </c>
      <c r="B822" s="157">
        <f>INDEX(GLSShapes!$A$1:$AY$40000,Index!$A822*40-39,1)</f>
        <v>0</v>
      </c>
      <c r="C822" t="str">
        <f t="shared" si="83"/>
        <v>DEER</v>
      </c>
      <c r="D822" s="132">
        <f>INDEX(GLSShapes!$A$1:$AY$40000,Index!$A822*40-38,2)</f>
        <v>0</v>
      </c>
      <c r="E822" s="154">
        <f t="shared" si="84"/>
        <v>32761</v>
      </c>
      <c r="F822" t="str">
        <f t="shared" si="81"/>
        <v>0</v>
      </c>
      <c r="G822" s="131">
        <f>INDEX(GLSShapes!$A$1:$AY$40000,Index!$A822*40-38,1)</f>
        <v>0</v>
      </c>
      <c r="H822" s="112" t="str">
        <f t="shared" si="82"/>
        <v>00</v>
      </c>
      <c r="I822" s="194">
        <f>IF(F822&lt;&gt;"0",INDEX(GLSShapes!$A$1:$AY$40000,Index!$A822*40-34,40),0)</f>
        <v>0</v>
      </c>
      <c r="J822" s="194">
        <f>IF(F822&lt;&gt;"0",INDEX(GLSShapes!$A$1:$AY$40000,Index!$A822*40-34,41),0)</f>
        <v>0</v>
      </c>
      <c r="M822" s="194" t="e">
        <f>INDEX(GLSShapes!$A$1:$AY$15000,Index!$A822*40-34,44)</f>
        <v>#REF!</v>
      </c>
      <c r="N822" s="194" t="e">
        <f>INDEX(GLSShapes!$A$1:$AY$15000,Index!$A822*40-34,45)</f>
        <v>#REF!</v>
      </c>
      <c r="Q822" s="194">
        <f>IF(F822&lt;&gt;"0",INDEX(GLSShapes!$A$1:$AY$15000,Index!$A822*40-34,48),0)</f>
        <v>0</v>
      </c>
      <c r="R822" s="194">
        <f>IF(F822&lt;&gt;"0",INDEX(GLSShapes!$A$1:$AY$15000,Index!$A822*40-34,49),0)</f>
        <v>0</v>
      </c>
    </row>
    <row r="823" spans="1:18">
      <c r="A823" s="80">
        <f t="shared" si="80"/>
        <v>821</v>
      </c>
      <c r="B823" s="157">
        <f>INDEX(GLSShapes!$A$1:$AY$40000,Index!$A823*40-39,1)</f>
        <v>0</v>
      </c>
      <c r="C823" t="str">
        <f t="shared" si="83"/>
        <v>DEER</v>
      </c>
      <c r="D823" s="132">
        <f>INDEX(GLSShapes!$A$1:$AY$40000,Index!$A823*40-38,2)</f>
        <v>0</v>
      </c>
      <c r="E823" s="154">
        <f t="shared" si="84"/>
        <v>32801</v>
      </c>
      <c r="F823" t="str">
        <f t="shared" si="81"/>
        <v>0</v>
      </c>
      <c r="G823" s="131">
        <f>INDEX(GLSShapes!$A$1:$AY$40000,Index!$A823*40-38,1)</f>
        <v>0</v>
      </c>
      <c r="H823" s="112" t="str">
        <f t="shared" si="82"/>
        <v>00</v>
      </c>
      <c r="I823" s="194">
        <f>IF(F823&lt;&gt;"0",INDEX(GLSShapes!$A$1:$AY$40000,Index!$A823*40-34,40),0)</f>
        <v>0</v>
      </c>
      <c r="J823" s="194">
        <f>IF(F823&lt;&gt;"0",INDEX(GLSShapes!$A$1:$AY$40000,Index!$A823*40-34,41),0)</f>
        <v>0</v>
      </c>
      <c r="M823" s="194" t="e">
        <f>INDEX(GLSShapes!$A$1:$AY$15000,Index!$A823*40-34,44)</f>
        <v>#REF!</v>
      </c>
      <c r="N823" s="194" t="e">
        <f>INDEX(GLSShapes!$A$1:$AY$15000,Index!$A823*40-34,45)</f>
        <v>#REF!</v>
      </c>
      <c r="Q823" s="194">
        <f>IF(F823&lt;&gt;"0",INDEX(GLSShapes!$A$1:$AY$15000,Index!$A823*40-34,48),0)</f>
        <v>0</v>
      </c>
      <c r="R823" s="194">
        <f>IF(F823&lt;&gt;"0",INDEX(GLSShapes!$A$1:$AY$15000,Index!$A823*40-34,49),0)</f>
        <v>0</v>
      </c>
    </row>
    <row r="824" spans="1:18">
      <c r="A824" s="80">
        <f t="shared" si="80"/>
        <v>822</v>
      </c>
      <c r="B824" s="157">
        <f>INDEX(GLSShapes!$A$1:$AY$40000,Index!$A824*40-39,1)</f>
        <v>0</v>
      </c>
      <c r="C824" t="str">
        <f t="shared" si="83"/>
        <v>DEER</v>
      </c>
      <c r="D824" s="132">
        <f>INDEX(GLSShapes!$A$1:$AY$40000,Index!$A824*40-38,2)</f>
        <v>0</v>
      </c>
      <c r="E824" s="154">
        <f t="shared" si="84"/>
        <v>32841</v>
      </c>
      <c r="F824" t="str">
        <f t="shared" si="81"/>
        <v>0</v>
      </c>
      <c r="G824" s="131">
        <f>INDEX(GLSShapes!$A$1:$AY$40000,Index!$A824*40-38,1)</f>
        <v>0</v>
      </c>
      <c r="H824" s="112" t="str">
        <f t="shared" si="82"/>
        <v>00</v>
      </c>
      <c r="I824" s="194">
        <f>IF(F824&lt;&gt;"0",INDEX(GLSShapes!$A$1:$AY$40000,Index!$A824*40-34,40),0)</f>
        <v>0</v>
      </c>
      <c r="J824" s="194">
        <f>IF(F824&lt;&gt;"0",INDEX(GLSShapes!$A$1:$AY$40000,Index!$A824*40-34,41),0)</f>
        <v>0</v>
      </c>
      <c r="M824" s="194" t="e">
        <f>INDEX(GLSShapes!$A$1:$AY$15000,Index!$A824*40-34,44)</f>
        <v>#REF!</v>
      </c>
      <c r="N824" s="194" t="e">
        <f>INDEX(GLSShapes!$A$1:$AY$15000,Index!$A824*40-34,45)</f>
        <v>#REF!</v>
      </c>
      <c r="Q824" s="194">
        <f>IF(F824&lt;&gt;"0",INDEX(GLSShapes!$A$1:$AY$15000,Index!$A824*40-34,48),0)</f>
        <v>0</v>
      </c>
      <c r="R824" s="194">
        <f>IF(F824&lt;&gt;"0",INDEX(GLSShapes!$A$1:$AY$15000,Index!$A824*40-34,49),0)</f>
        <v>0</v>
      </c>
    </row>
    <row r="825" spans="1:18">
      <c r="A825" s="80">
        <f t="shared" si="80"/>
        <v>823</v>
      </c>
      <c r="B825" s="157">
        <f>INDEX(GLSShapes!$A$1:$AY$40000,Index!$A825*40-39,1)</f>
        <v>0</v>
      </c>
      <c r="C825" t="str">
        <f t="shared" si="83"/>
        <v>DEER</v>
      </c>
      <c r="D825" s="132">
        <f>INDEX(GLSShapes!$A$1:$AY$40000,Index!$A825*40-38,2)</f>
        <v>0</v>
      </c>
      <c r="E825" s="154">
        <f t="shared" si="84"/>
        <v>32881</v>
      </c>
      <c r="F825" t="str">
        <f t="shared" si="81"/>
        <v>0</v>
      </c>
      <c r="G825" s="131">
        <f>INDEX(GLSShapes!$A$1:$AY$40000,Index!$A825*40-38,1)</f>
        <v>0</v>
      </c>
      <c r="H825" s="112" t="str">
        <f t="shared" si="82"/>
        <v>00</v>
      </c>
      <c r="I825" s="194">
        <f>IF(F825&lt;&gt;"0",INDEX(GLSShapes!$A$1:$AY$40000,Index!$A825*40-34,40),0)</f>
        <v>0</v>
      </c>
      <c r="J825" s="194">
        <f>IF(F825&lt;&gt;"0",INDEX(GLSShapes!$A$1:$AY$40000,Index!$A825*40-34,41),0)</f>
        <v>0</v>
      </c>
      <c r="M825" s="194" t="e">
        <f>INDEX(GLSShapes!$A$1:$AY$15000,Index!$A825*40-34,44)</f>
        <v>#REF!</v>
      </c>
      <c r="N825" s="194" t="e">
        <f>INDEX(GLSShapes!$A$1:$AY$15000,Index!$A825*40-34,45)</f>
        <v>#REF!</v>
      </c>
      <c r="Q825" s="194">
        <f>IF(F825&lt;&gt;"0",INDEX(GLSShapes!$A$1:$AY$15000,Index!$A825*40-34,48),0)</f>
        <v>0</v>
      </c>
      <c r="R825" s="194">
        <f>IF(F825&lt;&gt;"0",INDEX(GLSShapes!$A$1:$AY$15000,Index!$A825*40-34,49),0)</f>
        <v>0</v>
      </c>
    </row>
    <row r="826" spans="1:18">
      <c r="A826" s="80">
        <f t="shared" si="80"/>
        <v>824</v>
      </c>
      <c r="B826" s="157">
        <f>INDEX(GLSShapes!$A$1:$AY$40000,Index!$A826*40-39,1)</f>
        <v>0</v>
      </c>
      <c r="C826" t="str">
        <f t="shared" si="83"/>
        <v>DEER</v>
      </c>
      <c r="D826" s="132">
        <f>INDEX(GLSShapes!$A$1:$AY$40000,Index!$A826*40-38,2)</f>
        <v>0</v>
      </c>
      <c r="E826" s="154">
        <f t="shared" si="84"/>
        <v>32921</v>
      </c>
      <c r="F826" t="str">
        <f t="shared" si="81"/>
        <v>0</v>
      </c>
      <c r="G826" s="131">
        <f>INDEX(GLSShapes!$A$1:$AY$40000,Index!$A826*40-38,1)</f>
        <v>0</v>
      </c>
      <c r="H826" s="112" t="str">
        <f t="shared" si="82"/>
        <v>00</v>
      </c>
      <c r="I826" s="194">
        <f>IF(F826&lt;&gt;"0",INDEX(GLSShapes!$A$1:$AY$40000,Index!$A826*40-34,40),0)</f>
        <v>0</v>
      </c>
      <c r="J826" s="194">
        <f>IF(F826&lt;&gt;"0",INDEX(GLSShapes!$A$1:$AY$40000,Index!$A826*40-34,41),0)</f>
        <v>0</v>
      </c>
      <c r="M826" s="194" t="e">
        <f>INDEX(GLSShapes!$A$1:$AY$15000,Index!$A826*40-34,44)</f>
        <v>#REF!</v>
      </c>
      <c r="N826" s="194" t="e">
        <f>INDEX(GLSShapes!$A$1:$AY$15000,Index!$A826*40-34,45)</f>
        <v>#REF!</v>
      </c>
      <c r="Q826" s="194">
        <f>IF(F826&lt;&gt;"0",INDEX(GLSShapes!$A$1:$AY$15000,Index!$A826*40-34,48),0)</f>
        <v>0</v>
      </c>
      <c r="R826" s="194">
        <f>IF(F826&lt;&gt;"0",INDEX(GLSShapes!$A$1:$AY$15000,Index!$A826*40-34,49),0)</f>
        <v>0</v>
      </c>
    </row>
    <row r="827" spans="1:18">
      <c r="A827" s="80">
        <f t="shared" ref="A827:A890" si="85">A826+1</f>
        <v>825</v>
      </c>
      <c r="B827" s="157">
        <f>INDEX(GLSShapes!$A$1:$AY$40000,Index!$A827*40-39,1)</f>
        <v>0</v>
      </c>
      <c r="C827" t="str">
        <f t="shared" si="83"/>
        <v>DEER</v>
      </c>
      <c r="D827" s="132">
        <f>INDEX(GLSShapes!$A$1:$AY$40000,Index!$A827*40-38,2)</f>
        <v>0</v>
      </c>
      <c r="E827" s="154">
        <f t="shared" si="84"/>
        <v>32961</v>
      </c>
      <c r="F827" t="str">
        <f t="shared" si="81"/>
        <v>0</v>
      </c>
      <c r="G827" s="131">
        <f>INDEX(GLSShapes!$A$1:$AY$40000,Index!$A827*40-38,1)</f>
        <v>0</v>
      </c>
      <c r="H827" s="112" t="str">
        <f t="shared" si="82"/>
        <v>00</v>
      </c>
      <c r="I827" s="194">
        <f>IF(F827&lt;&gt;"0",INDEX(GLSShapes!$A$1:$AY$40000,Index!$A827*40-34,40),0)</f>
        <v>0</v>
      </c>
      <c r="J827" s="194">
        <f>IF(F827&lt;&gt;"0",INDEX(GLSShapes!$A$1:$AY$40000,Index!$A827*40-34,41),0)</f>
        <v>0</v>
      </c>
      <c r="M827" s="194" t="e">
        <f>INDEX(GLSShapes!$A$1:$AY$15000,Index!$A827*40-34,44)</f>
        <v>#REF!</v>
      </c>
      <c r="N827" s="194" t="e">
        <f>INDEX(GLSShapes!$A$1:$AY$15000,Index!$A827*40-34,45)</f>
        <v>#REF!</v>
      </c>
      <c r="Q827" s="194">
        <f>IF(F827&lt;&gt;"0",INDEX(GLSShapes!$A$1:$AY$15000,Index!$A827*40-34,48),0)</f>
        <v>0</v>
      </c>
      <c r="R827" s="194">
        <f>IF(F827&lt;&gt;"0",INDEX(GLSShapes!$A$1:$AY$15000,Index!$A827*40-34,49),0)</f>
        <v>0</v>
      </c>
    </row>
    <row r="828" spans="1:18">
      <c r="A828" s="80">
        <f t="shared" si="85"/>
        <v>826</v>
      </c>
      <c r="B828" s="157">
        <f>INDEX(GLSShapes!$A$1:$AY$40000,Index!$A828*40-39,1)</f>
        <v>0</v>
      </c>
      <c r="C828" t="str">
        <f t="shared" si="83"/>
        <v>DEER</v>
      </c>
      <c r="D828" s="132">
        <f>INDEX(GLSShapes!$A$1:$AY$40000,Index!$A828*40-38,2)</f>
        <v>0</v>
      </c>
      <c r="E828" s="154">
        <f t="shared" si="84"/>
        <v>33001</v>
      </c>
      <c r="F828" t="str">
        <f t="shared" si="81"/>
        <v>0</v>
      </c>
      <c r="G828" s="131">
        <f>INDEX(GLSShapes!$A$1:$AY$40000,Index!$A828*40-38,1)</f>
        <v>0</v>
      </c>
      <c r="H828" s="112" t="str">
        <f t="shared" si="82"/>
        <v>00</v>
      </c>
      <c r="I828" s="194">
        <f>IF(F828&lt;&gt;"0",INDEX(GLSShapes!$A$1:$AY$40000,Index!$A828*40-34,40),0)</f>
        <v>0</v>
      </c>
      <c r="J828" s="194">
        <f>IF(F828&lt;&gt;"0",INDEX(GLSShapes!$A$1:$AY$40000,Index!$A828*40-34,41),0)</f>
        <v>0</v>
      </c>
      <c r="M828" s="194" t="e">
        <f>INDEX(GLSShapes!$A$1:$AY$15000,Index!$A828*40-34,44)</f>
        <v>#REF!</v>
      </c>
      <c r="N828" s="194" t="e">
        <f>INDEX(GLSShapes!$A$1:$AY$15000,Index!$A828*40-34,45)</f>
        <v>#REF!</v>
      </c>
      <c r="Q828" s="194">
        <f>IF(F828&lt;&gt;"0",INDEX(GLSShapes!$A$1:$AY$15000,Index!$A828*40-34,48),0)</f>
        <v>0</v>
      </c>
      <c r="R828" s="194">
        <f>IF(F828&lt;&gt;"0",INDEX(GLSShapes!$A$1:$AY$15000,Index!$A828*40-34,49),0)</f>
        <v>0</v>
      </c>
    </row>
    <row r="829" spans="1:18">
      <c r="A829" s="80">
        <f t="shared" si="85"/>
        <v>827</v>
      </c>
      <c r="B829" s="157">
        <f>INDEX(GLSShapes!$A$1:$AY$40000,Index!$A829*40-39,1)</f>
        <v>0</v>
      </c>
      <c r="C829" t="str">
        <f t="shared" si="83"/>
        <v>DEER</v>
      </c>
      <c r="D829" s="132">
        <f>INDEX(GLSShapes!$A$1:$AY$40000,Index!$A829*40-38,2)</f>
        <v>0</v>
      </c>
      <c r="E829" s="154">
        <f t="shared" si="84"/>
        <v>33041</v>
      </c>
      <c r="F829" t="str">
        <f t="shared" si="81"/>
        <v>0</v>
      </c>
      <c r="G829" s="131">
        <f>INDEX(GLSShapes!$A$1:$AY$40000,Index!$A829*40-38,1)</f>
        <v>0</v>
      </c>
      <c r="H829" s="112" t="str">
        <f t="shared" si="82"/>
        <v>00</v>
      </c>
      <c r="I829" s="194">
        <f>IF(F829&lt;&gt;"0",INDEX(GLSShapes!$A$1:$AY$40000,Index!$A829*40-34,40),0)</f>
        <v>0</v>
      </c>
      <c r="J829" s="194">
        <f>IF(F829&lt;&gt;"0",INDEX(GLSShapes!$A$1:$AY$40000,Index!$A829*40-34,41),0)</f>
        <v>0</v>
      </c>
      <c r="M829" s="194" t="e">
        <f>INDEX(GLSShapes!$A$1:$AY$15000,Index!$A829*40-34,44)</f>
        <v>#REF!</v>
      </c>
      <c r="N829" s="194" t="e">
        <f>INDEX(GLSShapes!$A$1:$AY$15000,Index!$A829*40-34,45)</f>
        <v>#REF!</v>
      </c>
      <c r="Q829" s="194">
        <f>IF(F829&lt;&gt;"0",INDEX(GLSShapes!$A$1:$AY$15000,Index!$A829*40-34,48),0)</f>
        <v>0</v>
      </c>
      <c r="R829" s="194">
        <f>IF(F829&lt;&gt;"0",INDEX(GLSShapes!$A$1:$AY$15000,Index!$A829*40-34,49),0)</f>
        <v>0</v>
      </c>
    </row>
    <row r="830" spans="1:18">
      <c r="A830" s="80">
        <f t="shared" si="85"/>
        <v>828</v>
      </c>
      <c r="B830" s="157">
        <f>INDEX(GLSShapes!$A$1:$AY$40000,Index!$A830*40-39,1)</f>
        <v>0</v>
      </c>
      <c r="C830" t="str">
        <f t="shared" si="83"/>
        <v>DEER</v>
      </c>
      <c r="D830" s="132">
        <f>INDEX(GLSShapes!$A$1:$AY$40000,Index!$A830*40-38,2)</f>
        <v>0</v>
      </c>
      <c r="E830" s="154">
        <f t="shared" si="84"/>
        <v>33081</v>
      </c>
      <c r="F830" t="str">
        <f t="shared" si="81"/>
        <v>0</v>
      </c>
      <c r="G830" s="131">
        <f>INDEX(GLSShapes!$A$1:$AY$40000,Index!$A830*40-38,1)</f>
        <v>0</v>
      </c>
      <c r="H830" s="112" t="str">
        <f t="shared" si="82"/>
        <v>00</v>
      </c>
      <c r="I830" s="194">
        <f>IF(F830&lt;&gt;"0",INDEX(GLSShapes!$A$1:$AY$40000,Index!$A830*40-34,40),0)</f>
        <v>0</v>
      </c>
      <c r="J830" s="194">
        <f>IF(F830&lt;&gt;"0",INDEX(GLSShapes!$A$1:$AY$40000,Index!$A830*40-34,41),0)</f>
        <v>0</v>
      </c>
      <c r="M830" s="194" t="e">
        <f>INDEX(GLSShapes!$A$1:$AY$15000,Index!$A830*40-34,44)</f>
        <v>#REF!</v>
      </c>
      <c r="N830" s="194" t="e">
        <f>INDEX(GLSShapes!$A$1:$AY$15000,Index!$A830*40-34,45)</f>
        <v>#REF!</v>
      </c>
      <c r="Q830" s="194">
        <f>IF(F830&lt;&gt;"0",INDEX(GLSShapes!$A$1:$AY$15000,Index!$A830*40-34,48),0)</f>
        <v>0</v>
      </c>
      <c r="R830" s="194">
        <f>IF(F830&lt;&gt;"0",INDEX(GLSShapes!$A$1:$AY$15000,Index!$A830*40-34,49),0)</f>
        <v>0</v>
      </c>
    </row>
    <row r="831" spans="1:18">
      <c r="A831" s="80">
        <f t="shared" si="85"/>
        <v>829</v>
      </c>
      <c r="B831" s="157">
        <f>INDEX(GLSShapes!$A$1:$AY$40000,Index!$A831*40-39,1)</f>
        <v>0</v>
      </c>
      <c r="C831" t="str">
        <f t="shared" si="83"/>
        <v>DEER</v>
      </c>
      <c r="D831" s="132">
        <f>INDEX(GLSShapes!$A$1:$AY$40000,Index!$A831*40-38,2)</f>
        <v>0</v>
      </c>
      <c r="E831" s="154">
        <f t="shared" si="84"/>
        <v>33121</v>
      </c>
      <c r="F831" t="str">
        <f t="shared" si="81"/>
        <v>0</v>
      </c>
      <c r="G831" s="131">
        <f>INDEX(GLSShapes!$A$1:$AY$40000,Index!$A831*40-38,1)</f>
        <v>0</v>
      </c>
      <c r="H831" s="112" t="str">
        <f t="shared" si="82"/>
        <v>00</v>
      </c>
      <c r="I831" s="194">
        <f>IF(F831&lt;&gt;"0",INDEX(GLSShapes!$A$1:$AY$40000,Index!$A831*40-34,40),0)</f>
        <v>0</v>
      </c>
      <c r="J831" s="194">
        <f>IF(F831&lt;&gt;"0",INDEX(GLSShapes!$A$1:$AY$40000,Index!$A831*40-34,41),0)</f>
        <v>0</v>
      </c>
      <c r="M831" s="194" t="e">
        <f>INDEX(GLSShapes!$A$1:$AY$15000,Index!$A831*40-34,44)</f>
        <v>#REF!</v>
      </c>
      <c r="N831" s="194" t="e">
        <f>INDEX(GLSShapes!$A$1:$AY$15000,Index!$A831*40-34,45)</f>
        <v>#REF!</v>
      </c>
      <c r="Q831" s="194">
        <f>IF(F831&lt;&gt;"0",INDEX(GLSShapes!$A$1:$AY$15000,Index!$A831*40-34,48),0)</f>
        <v>0</v>
      </c>
      <c r="R831" s="194">
        <f>IF(F831&lt;&gt;"0",INDEX(GLSShapes!$A$1:$AY$15000,Index!$A831*40-34,49),0)</f>
        <v>0</v>
      </c>
    </row>
    <row r="832" spans="1:18">
      <c r="A832" s="80">
        <f t="shared" si="85"/>
        <v>830</v>
      </c>
      <c r="B832" s="157">
        <f>INDEX(GLSShapes!$A$1:$AY$40000,Index!$A832*40-39,1)</f>
        <v>0</v>
      </c>
      <c r="C832" t="str">
        <f t="shared" si="83"/>
        <v>DEER</v>
      </c>
      <c r="D832" s="132">
        <f>INDEX(GLSShapes!$A$1:$AY$40000,Index!$A832*40-38,2)</f>
        <v>0</v>
      </c>
      <c r="E832" s="154">
        <f t="shared" si="84"/>
        <v>33161</v>
      </c>
      <c r="F832" t="str">
        <f t="shared" si="81"/>
        <v>0</v>
      </c>
      <c r="G832" s="131">
        <f>INDEX(GLSShapes!$A$1:$AY$40000,Index!$A832*40-38,1)</f>
        <v>0</v>
      </c>
      <c r="H832" s="112" t="str">
        <f t="shared" si="82"/>
        <v>00</v>
      </c>
      <c r="I832" s="194">
        <f>IF(F832&lt;&gt;"0",INDEX(GLSShapes!$A$1:$AY$40000,Index!$A832*40-34,40),0)</f>
        <v>0</v>
      </c>
      <c r="J832" s="194">
        <f>IF(F832&lt;&gt;"0",INDEX(GLSShapes!$A$1:$AY$40000,Index!$A832*40-34,41),0)</f>
        <v>0</v>
      </c>
      <c r="M832" s="194" t="e">
        <f>INDEX(GLSShapes!$A$1:$AY$15000,Index!$A832*40-34,44)</f>
        <v>#REF!</v>
      </c>
      <c r="N832" s="194" t="e">
        <f>INDEX(GLSShapes!$A$1:$AY$15000,Index!$A832*40-34,45)</f>
        <v>#REF!</v>
      </c>
      <c r="Q832" s="194">
        <f>IF(F832&lt;&gt;"0",INDEX(GLSShapes!$A$1:$AY$15000,Index!$A832*40-34,48),0)</f>
        <v>0</v>
      </c>
      <c r="R832" s="194">
        <f>IF(F832&lt;&gt;"0",INDEX(GLSShapes!$A$1:$AY$15000,Index!$A832*40-34,49),0)</f>
        <v>0</v>
      </c>
    </row>
    <row r="833" spans="1:18">
      <c r="A833" s="80">
        <f t="shared" si="85"/>
        <v>831</v>
      </c>
      <c r="B833" s="157">
        <f>INDEX(GLSShapes!$A$1:$AY$40000,Index!$A833*40-39,1)</f>
        <v>0</v>
      </c>
      <c r="C833" t="str">
        <f t="shared" si="83"/>
        <v>DEER</v>
      </c>
      <c r="D833" s="132">
        <f>INDEX(GLSShapes!$A$1:$AY$40000,Index!$A833*40-38,2)</f>
        <v>0</v>
      </c>
      <c r="E833" s="154">
        <f t="shared" si="84"/>
        <v>33201</v>
      </c>
      <c r="F833" t="str">
        <f t="shared" si="81"/>
        <v>0</v>
      </c>
      <c r="G833" s="131">
        <f>INDEX(GLSShapes!$A$1:$AY$40000,Index!$A833*40-38,1)</f>
        <v>0</v>
      </c>
      <c r="H833" s="112" t="str">
        <f t="shared" si="82"/>
        <v>00</v>
      </c>
      <c r="I833" s="194">
        <f>IF(F833&lt;&gt;"0",INDEX(GLSShapes!$A$1:$AY$40000,Index!$A833*40-34,40),0)</f>
        <v>0</v>
      </c>
      <c r="J833" s="194">
        <f>IF(F833&lt;&gt;"0",INDEX(GLSShapes!$A$1:$AY$40000,Index!$A833*40-34,41),0)</f>
        <v>0</v>
      </c>
      <c r="M833" s="194" t="e">
        <f>INDEX(GLSShapes!$A$1:$AY$15000,Index!$A833*40-34,44)</f>
        <v>#REF!</v>
      </c>
      <c r="N833" s="194" t="e">
        <f>INDEX(GLSShapes!$A$1:$AY$15000,Index!$A833*40-34,45)</f>
        <v>#REF!</v>
      </c>
      <c r="Q833" s="194">
        <f>IF(F833&lt;&gt;"0",INDEX(GLSShapes!$A$1:$AY$15000,Index!$A833*40-34,48),0)</f>
        <v>0</v>
      </c>
      <c r="R833" s="194">
        <f>IF(F833&lt;&gt;"0",INDEX(GLSShapes!$A$1:$AY$15000,Index!$A833*40-34,49),0)</f>
        <v>0</v>
      </c>
    </row>
    <row r="834" spans="1:18">
      <c r="A834" s="80">
        <f t="shared" si="85"/>
        <v>832</v>
      </c>
      <c r="B834" s="157">
        <f>INDEX(GLSShapes!$A$1:$AY$40000,Index!$A834*40-39,1)</f>
        <v>0</v>
      </c>
      <c r="C834" t="str">
        <f t="shared" si="83"/>
        <v>DEER</v>
      </c>
      <c r="D834" s="132">
        <f>INDEX(GLSShapes!$A$1:$AY$40000,Index!$A834*40-38,2)</f>
        <v>0</v>
      </c>
      <c r="E834" s="154">
        <f t="shared" si="84"/>
        <v>33241</v>
      </c>
      <c r="F834" t="str">
        <f t="shared" si="81"/>
        <v>0</v>
      </c>
      <c r="G834" s="131">
        <f>INDEX(GLSShapes!$A$1:$AY$40000,Index!$A834*40-38,1)</f>
        <v>0</v>
      </c>
      <c r="H834" s="112" t="str">
        <f t="shared" si="82"/>
        <v>00</v>
      </c>
      <c r="I834" s="194">
        <f>IF(F834&lt;&gt;"0",INDEX(GLSShapes!$A$1:$AY$40000,Index!$A834*40-34,40),0)</f>
        <v>0</v>
      </c>
      <c r="J834" s="194">
        <f>IF(F834&lt;&gt;"0",INDEX(GLSShapes!$A$1:$AY$40000,Index!$A834*40-34,41),0)</f>
        <v>0</v>
      </c>
      <c r="M834" s="194" t="e">
        <f>INDEX(GLSShapes!$A$1:$AY$15000,Index!$A834*40-34,44)</f>
        <v>#REF!</v>
      </c>
      <c r="N834" s="194" t="e">
        <f>INDEX(GLSShapes!$A$1:$AY$15000,Index!$A834*40-34,45)</f>
        <v>#REF!</v>
      </c>
      <c r="Q834" s="194">
        <f>IF(F834&lt;&gt;"0",INDEX(GLSShapes!$A$1:$AY$15000,Index!$A834*40-34,48),0)</f>
        <v>0</v>
      </c>
      <c r="R834" s="194">
        <f>IF(F834&lt;&gt;"0",INDEX(GLSShapes!$A$1:$AY$15000,Index!$A834*40-34,49),0)</f>
        <v>0</v>
      </c>
    </row>
    <row r="835" spans="1:18">
      <c r="A835" s="80">
        <f t="shared" si="85"/>
        <v>833</v>
      </c>
      <c r="B835" s="157">
        <f>INDEX(GLSShapes!$A$1:$AY$40000,Index!$A835*40-39,1)</f>
        <v>0</v>
      </c>
      <c r="C835" t="str">
        <f t="shared" si="83"/>
        <v>DEER</v>
      </c>
      <c r="D835" s="132">
        <f>INDEX(GLSShapes!$A$1:$AY$40000,Index!$A835*40-38,2)</f>
        <v>0</v>
      </c>
      <c r="E835" s="154">
        <f t="shared" si="84"/>
        <v>33281</v>
      </c>
      <c r="F835" t="str">
        <f t="shared" ref="F835:F898" si="86">RIGHT(B835,F$1)</f>
        <v>0</v>
      </c>
      <c r="G835" s="131">
        <f>INDEX(GLSShapes!$A$1:$AY$40000,Index!$A835*40-38,1)</f>
        <v>0</v>
      </c>
      <c r="H835" s="112" t="str">
        <f t="shared" ref="H835:H898" si="87">F835&amp;RIGHT(D835,H$1)</f>
        <v>00</v>
      </c>
      <c r="I835" s="194">
        <f>IF(F835&lt;&gt;"0",INDEX(GLSShapes!$A$1:$AY$40000,Index!$A835*40-34,40),0)</f>
        <v>0</v>
      </c>
      <c r="J835" s="194">
        <f>IF(F835&lt;&gt;"0",INDEX(GLSShapes!$A$1:$AY$40000,Index!$A835*40-34,41),0)</f>
        <v>0</v>
      </c>
      <c r="M835" s="194" t="e">
        <f>INDEX(GLSShapes!$A$1:$AY$15000,Index!$A835*40-34,44)</f>
        <v>#REF!</v>
      </c>
      <c r="N835" s="194" t="e">
        <f>INDEX(GLSShapes!$A$1:$AY$15000,Index!$A835*40-34,45)</f>
        <v>#REF!</v>
      </c>
      <c r="Q835" s="194">
        <f>IF(F835&lt;&gt;"0",INDEX(GLSShapes!$A$1:$AY$15000,Index!$A835*40-34,48),0)</f>
        <v>0</v>
      </c>
      <c r="R835" s="194">
        <f>IF(F835&lt;&gt;"0",INDEX(GLSShapes!$A$1:$AY$15000,Index!$A835*40-34,49),0)</f>
        <v>0</v>
      </c>
    </row>
    <row r="836" spans="1:18">
      <c r="A836" s="80">
        <f t="shared" si="85"/>
        <v>834</v>
      </c>
      <c r="B836" s="157">
        <f>INDEX(GLSShapes!$A$1:$AY$40000,Index!$A836*40-39,1)</f>
        <v>0</v>
      </c>
      <c r="C836" t="str">
        <f t="shared" ref="C836:C899" si="88">C$1</f>
        <v>DEER</v>
      </c>
      <c r="D836" s="132">
        <f>INDEX(GLSShapes!$A$1:$AY$40000,Index!$A836*40-38,2)</f>
        <v>0</v>
      </c>
      <c r="E836" s="154">
        <f t="shared" ref="E836:E899" si="89">E835+40</f>
        <v>33321</v>
      </c>
      <c r="F836" t="str">
        <f t="shared" si="86"/>
        <v>0</v>
      </c>
      <c r="G836" s="131">
        <f>INDEX(GLSShapes!$A$1:$AY$40000,Index!$A836*40-38,1)</f>
        <v>0</v>
      </c>
      <c r="H836" s="112" t="str">
        <f t="shared" si="87"/>
        <v>00</v>
      </c>
      <c r="I836" s="194">
        <f>IF(F836&lt;&gt;"0",INDEX(GLSShapes!$A$1:$AY$40000,Index!$A836*40-34,40),0)</f>
        <v>0</v>
      </c>
      <c r="J836" s="194">
        <f>IF(F836&lt;&gt;"0",INDEX(GLSShapes!$A$1:$AY$40000,Index!$A836*40-34,41),0)</f>
        <v>0</v>
      </c>
      <c r="M836" s="194" t="e">
        <f>INDEX(GLSShapes!$A$1:$AY$15000,Index!$A836*40-34,44)</f>
        <v>#REF!</v>
      </c>
      <c r="N836" s="194" t="e">
        <f>INDEX(GLSShapes!$A$1:$AY$15000,Index!$A836*40-34,45)</f>
        <v>#REF!</v>
      </c>
      <c r="Q836" s="194">
        <f>IF(F836&lt;&gt;"0",INDEX(GLSShapes!$A$1:$AY$15000,Index!$A836*40-34,48),0)</f>
        <v>0</v>
      </c>
      <c r="R836" s="194">
        <f>IF(F836&lt;&gt;"0",INDEX(GLSShapes!$A$1:$AY$15000,Index!$A836*40-34,49),0)</f>
        <v>0</v>
      </c>
    </row>
    <row r="837" spans="1:18">
      <c r="A837" s="80">
        <f t="shared" si="85"/>
        <v>835</v>
      </c>
      <c r="B837" s="157">
        <f>INDEX(GLSShapes!$A$1:$AY$40000,Index!$A837*40-39,1)</f>
        <v>0</v>
      </c>
      <c r="C837" t="str">
        <f t="shared" si="88"/>
        <v>DEER</v>
      </c>
      <c r="D837" s="132">
        <f>INDEX(GLSShapes!$A$1:$AY$40000,Index!$A837*40-38,2)</f>
        <v>0</v>
      </c>
      <c r="E837" s="154">
        <f t="shared" si="89"/>
        <v>33361</v>
      </c>
      <c r="F837" t="str">
        <f t="shared" si="86"/>
        <v>0</v>
      </c>
      <c r="G837" s="131">
        <f>INDEX(GLSShapes!$A$1:$AY$40000,Index!$A837*40-38,1)</f>
        <v>0</v>
      </c>
      <c r="H837" s="112" t="str">
        <f t="shared" si="87"/>
        <v>00</v>
      </c>
      <c r="I837" s="194">
        <f>IF(F837&lt;&gt;"0",INDEX(GLSShapes!$A$1:$AY$40000,Index!$A837*40-34,40),0)</f>
        <v>0</v>
      </c>
      <c r="J837" s="194">
        <f>IF(F837&lt;&gt;"0",INDEX(GLSShapes!$A$1:$AY$40000,Index!$A837*40-34,41),0)</f>
        <v>0</v>
      </c>
      <c r="M837" s="194" t="e">
        <f>INDEX(GLSShapes!$A$1:$AY$15000,Index!$A837*40-34,44)</f>
        <v>#REF!</v>
      </c>
      <c r="N837" s="194" t="e">
        <f>INDEX(GLSShapes!$A$1:$AY$15000,Index!$A837*40-34,45)</f>
        <v>#REF!</v>
      </c>
      <c r="Q837" s="194">
        <f>IF(F837&lt;&gt;"0",INDEX(GLSShapes!$A$1:$AY$15000,Index!$A837*40-34,48),0)</f>
        <v>0</v>
      </c>
      <c r="R837" s="194">
        <f>IF(F837&lt;&gt;"0",INDEX(GLSShapes!$A$1:$AY$15000,Index!$A837*40-34,49),0)</f>
        <v>0</v>
      </c>
    </row>
    <row r="838" spans="1:18">
      <c r="A838" s="80">
        <f t="shared" si="85"/>
        <v>836</v>
      </c>
      <c r="B838" s="157">
        <f>INDEX(GLSShapes!$A$1:$AY$40000,Index!$A838*40-39,1)</f>
        <v>0</v>
      </c>
      <c r="C838" t="str">
        <f t="shared" si="88"/>
        <v>DEER</v>
      </c>
      <c r="D838" s="132">
        <f>INDEX(GLSShapes!$A$1:$AY$40000,Index!$A838*40-38,2)</f>
        <v>0</v>
      </c>
      <c r="E838" s="154">
        <f t="shared" si="89"/>
        <v>33401</v>
      </c>
      <c r="F838" t="str">
        <f t="shared" si="86"/>
        <v>0</v>
      </c>
      <c r="G838" s="131">
        <f>INDEX(GLSShapes!$A$1:$AY$40000,Index!$A838*40-38,1)</f>
        <v>0</v>
      </c>
      <c r="H838" s="112" t="str">
        <f t="shared" si="87"/>
        <v>00</v>
      </c>
      <c r="I838" s="194">
        <f>IF(F838&lt;&gt;"0",INDEX(GLSShapes!$A$1:$AY$40000,Index!$A838*40-34,40),0)</f>
        <v>0</v>
      </c>
      <c r="J838" s="194">
        <f>IF(F838&lt;&gt;"0",INDEX(GLSShapes!$A$1:$AY$40000,Index!$A838*40-34,41),0)</f>
        <v>0</v>
      </c>
      <c r="M838" s="194" t="e">
        <f>INDEX(GLSShapes!$A$1:$AY$15000,Index!$A838*40-34,44)</f>
        <v>#REF!</v>
      </c>
      <c r="N838" s="194" t="e">
        <f>INDEX(GLSShapes!$A$1:$AY$15000,Index!$A838*40-34,45)</f>
        <v>#REF!</v>
      </c>
      <c r="Q838" s="194">
        <f>IF(F838&lt;&gt;"0",INDEX(GLSShapes!$A$1:$AY$15000,Index!$A838*40-34,48),0)</f>
        <v>0</v>
      </c>
      <c r="R838" s="194">
        <f>IF(F838&lt;&gt;"0",INDEX(GLSShapes!$A$1:$AY$15000,Index!$A838*40-34,49),0)</f>
        <v>0</v>
      </c>
    </row>
    <row r="839" spans="1:18">
      <c r="A839" s="80">
        <f t="shared" si="85"/>
        <v>837</v>
      </c>
      <c r="B839" s="157">
        <f>INDEX(GLSShapes!$A$1:$AY$40000,Index!$A839*40-39,1)</f>
        <v>0</v>
      </c>
      <c r="C839" t="str">
        <f t="shared" si="88"/>
        <v>DEER</v>
      </c>
      <c r="D839" s="132">
        <f>INDEX(GLSShapes!$A$1:$AY$40000,Index!$A839*40-38,2)</f>
        <v>0</v>
      </c>
      <c r="E839" s="154">
        <f t="shared" si="89"/>
        <v>33441</v>
      </c>
      <c r="F839" t="str">
        <f t="shared" si="86"/>
        <v>0</v>
      </c>
      <c r="G839" s="131">
        <f>INDEX(GLSShapes!$A$1:$AY$40000,Index!$A839*40-38,1)</f>
        <v>0</v>
      </c>
      <c r="H839" s="112" t="str">
        <f t="shared" si="87"/>
        <v>00</v>
      </c>
      <c r="I839" s="194">
        <f>IF(F839&lt;&gt;"0",INDEX(GLSShapes!$A$1:$AY$40000,Index!$A839*40-34,40),0)</f>
        <v>0</v>
      </c>
      <c r="J839" s="194">
        <f>IF(F839&lt;&gt;"0",INDEX(GLSShapes!$A$1:$AY$40000,Index!$A839*40-34,41),0)</f>
        <v>0</v>
      </c>
      <c r="M839" s="194" t="e">
        <f>INDEX(GLSShapes!$A$1:$AY$15000,Index!$A839*40-34,44)</f>
        <v>#REF!</v>
      </c>
      <c r="N839" s="194" t="e">
        <f>INDEX(GLSShapes!$A$1:$AY$15000,Index!$A839*40-34,45)</f>
        <v>#REF!</v>
      </c>
      <c r="Q839" s="194">
        <f>IF(F839&lt;&gt;"0",INDEX(GLSShapes!$A$1:$AY$15000,Index!$A839*40-34,48),0)</f>
        <v>0</v>
      </c>
      <c r="R839" s="194">
        <f>IF(F839&lt;&gt;"0",INDEX(GLSShapes!$A$1:$AY$15000,Index!$A839*40-34,49),0)</f>
        <v>0</v>
      </c>
    </row>
    <row r="840" spans="1:18">
      <c r="A840" s="80">
        <f t="shared" si="85"/>
        <v>838</v>
      </c>
      <c r="B840" s="157">
        <f>INDEX(GLSShapes!$A$1:$AY$40000,Index!$A840*40-39,1)</f>
        <v>0</v>
      </c>
      <c r="C840" t="str">
        <f t="shared" si="88"/>
        <v>DEER</v>
      </c>
      <c r="D840" s="132">
        <f>INDEX(GLSShapes!$A$1:$AY$40000,Index!$A840*40-38,2)</f>
        <v>0</v>
      </c>
      <c r="E840" s="154">
        <f t="shared" si="89"/>
        <v>33481</v>
      </c>
      <c r="F840" t="str">
        <f t="shared" si="86"/>
        <v>0</v>
      </c>
      <c r="G840" s="131">
        <f>INDEX(GLSShapes!$A$1:$AY$40000,Index!$A840*40-38,1)</f>
        <v>0</v>
      </c>
      <c r="H840" s="112" t="str">
        <f t="shared" si="87"/>
        <v>00</v>
      </c>
      <c r="I840" s="194">
        <f>IF(F840&lt;&gt;"0",INDEX(GLSShapes!$A$1:$AY$40000,Index!$A840*40-34,40),0)</f>
        <v>0</v>
      </c>
      <c r="J840" s="194">
        <f>IF(F840&lt;&gt;"0",INDEX(GLSShapes!$A$1:$AY$40000,Index!$A840*40-34,41),0)</f>
        <v>0</v>
      </c>
      <c r="M840" s="194" t="e">
        <f>INDEX(GLSShapes!$A$1:$AY$15000,Index!$A840*40-34,44)</f>
        <v>#REF!</v>
      </c>
      <c r="N840" s="194" t="e">
        <f>INDEX(GLSShapes!$A$1:$AY$15000,Index!$A840*40-34,45)</f>
        <v>#REF!</v>
      </c>
      <c r="Q840" s="194">
        <f>IF(F840&lt;&gt;"0",INDEX(GLSShapes!$A$1:$AY$15000,Index!$A840*40-34,48),0)</f>
        <v>0</v>
      </c>
      <c r="R840" s="194">
        <f>IF(F840&lt;&gt;"0",INDEX(GLSShapes!$A$1:$AY$15000,Index!$A840*40-34,49),0)</f>
        <v>0</v>
      </c>
    </row>
    <row r="841" spans="1:18">
      <c r="A841" s="80">
        <f t="shared" si="85"/>
        <v>839</v>
      </c>
      <c r="B841" s="157">
        <f>INDEX(GLSShapes!$A$1:$AY$40000,Index!$A841*40-39,1)</f>
        <v>0</v>
      </c>
      <c r="C841" t="str">
        <f t="shared" si="88"/>
        <v>DEER</v>
      </c>
      <c r="D841" s="132">
        <f>INDEX(GLSShapes!$A$1:$AY$40000,Index!$A841*40-38,2)</f>
        <v>0</v>
      </c>
      <c r="E841" s="154">
        <f t="shared" si="89"/>
        <v>33521</v>
      </c>
      <c r="F841" t="str">
        <f t="shared" si="86"/>
        <v>0</v>
      </c>
      <c r="G841" s="131">
        <f>INDEX(GLSShapes!$A$1:$AY$40000,Index!$A841*40-38,1)</f>
        <v>0</v>
      </c>
      <c r="H841" s="112" t="str">
        <f t="shared" si="87"/>
        <v>00</v>
      </c>
      <c r="I841" s="194">
        <f>IF(F841&lt;&gt;"0",INDEX(GLSShapes!$A$1:$AY$40000,Index!$A841*40-34,40),0)</f>
        <v>0</v>
      </c>
      <c r="J841" s="194">
        <f>IF(F841&lt;&gt;"0",INDEX(GLSShapes!$A$1:$AY$40000,Index!$A841*40-34,41),0)</f>
        <v>0</v>
      </c>
      <c r="M841" s="194" t="e">
        <f>INDEX(GLSShapes!$A$1:$AY$15000,Index!$A841*40-34,44)</f>
        <v>#REF!</v>
      </c>
      <c r="N841" s="194" t="e">
        <f>INDEX(GLSShapes!$A$1:$AY$15000,Index!$A841*40-34,45)</f>
        <v>#REF!</v>
      </c>
      <c r="Q841" s="194">
        <f>IF(F841&lt;&gt;"0",INDEX(GLSShapes!$A$1:$AY$15000,Index!$A841*40-34,48),0)</f>
        <v>0</v>
      </c>
      <c r="R841" s="194">
        <f>IF(F841&lt;&gt;"0",INDEX(GLSShapes!$A$1:$AY$15000,Index!$A841*40-34,49),0)</f>
        <v>0</v>
      </c>
    </row>
    <row r="842" spans="1:18">
      <c r="A842" s="80">
        <f t="shared" si="85"/>
        <v>840</v>
      </c>
      <c r="B842" s="157">
        <f>INDEX(GLSShapes!$A$1:$AY$40000,Index!$A842*40-39,1)</f>
        <v>0</v>
      </c>
      <c r="C842" t="str">
        <f t="shared" si="88"/>
        <v>DEER</v>
      </c>
      <c r="D842" s="132">
        <f>INDEX(GLSShapes!$A$1:$AY$40000,Index!$A842*40-38,2)</f>
        <v>0</v>
      </c>
      <c r="E842" s="154">
        <f t="shared" si="89"/>
        <v>33561</v>
      </c>
      <c r="F842" t="str">
        <f t="shared" si="86"/>
        <v>0</v>
      </c>
      <c r="G842" s="131">
        <f>INDEX(GLSShapes!$A$1:$AY$40000,Index!$A842*40-38,1)</f>
        <v>0</v>
      </c>
      <c r="H842" s="112" t="str">
        <f t="shared" si="87"/>
        <v>00</v>
      </c>
      <c r="I842" s="194">
        <f>IF(F842&lt;&gt;"0",INDEX(GLSShapes!$A$1:$AY$40000,Index!$A842*40-34,40),0)</f>
        <v>0</v>
      </c>
      <c r="J842" s="194">
        <f>IF(F842&lt;&gt;"0",INDEX(GLSShapes!$A$1:$AY$40000,Index!$A842*40-34,41),0)</f>
        <v>0</v>
      </c>
      <c r="M842" s="194" t="e">
        <f>INDEX(GLSShapes!$A$1:$AY$15000,Index!$A842*40-34,44)</f>
        <v>#REF!</v>
      </c>
      <c r="N842" s="194" t="e">
        <f>INDEX(GLSShapes!$A$1:$AY$15000,Index!$A842*40-34,45)</f>
        <v>#REF!</v>
      </c>
      <c r="Q842" s="194">
        <f>IF(F842&lt;&gt;"0",INDEX(GLSShapes!$A$1:$AY$15000,Index!$A842*40-34,48),0)</f>
        <v>0</v>
      </c>
      <c r="R842" s="194">
        <f>IF(F842&lt;&gt;"0",INDEX(GLSShapes!$A$1:$AY$15000,Index!$A842*40-34,49),0)</f>
        <v>0</v>
      </c>
    </row>
    <row r="843" spans="1:18">
      <c r="A843" s="80">
        <f t="shared" si="85"/>
        <v>841</v>
      </c>
      <c r="B843" s="157">
        <f>INDEX(GLSShapes!$A$1:$AY$40000,Index!$A843*40-39,1)</f>
        <v>0</v>
      </c>
      <c r="C843" t="str">
        <f t="shared" si="88"/>
        <v>DEER</v>
      </c>
      <c r="D843" s="132">
        <f>INDEX(GLSShapes!$A$1:$AY$40000,Index!$A843*40-38,2)</f>
        <v>0</v>
      </c>
      <c r="E843" s="154">
        <f t="shared" si="89"/>
        <v>33601</v>
      </c>
      <c r="F843" t="str">
        <f t="shared" si="86"/>
        <v>0</v>
      </c>
      <c r="G843" s="131">
        <f>INDEX(GLSShapes!$A$1:$AY$40000,Index!$A843*40-38,1)</f>
        <v>0</v>
      </c>
      <c r="H843" s="112" t="str">
        <f t="shared" si="87"/>
        <v>00</v>
      </c>
      <c r="I843" s="194">
        <f>IF(F843&lt;&gt;"0",INDEX(GLSShapes!$A$1:$AY$40000,Index!$A843*40-34,40),0)</f>
        <v>0</v>
      </c>
      <c r="J843" s="194">
        <f>IF(F843&lt;&gt;"0",INDEX(GLSShapes!$A$1:$AY$40000,Index!$A843*40-34,41),0)</f>
        <v>0</v>
      </c>
      <c r="M843" s="194" t="e">
        <f>INDEX(GLSShapes!$A$1:$AY$15000,Index!$A843*40-34,44)</f>
        <v>#REF!</v>
      </c>
      <c r="N843" s="194" t="e">
        <f>INDEX(GLSShapes!$A$1:$AY$15000,Index!$A843*40-34,45)</f>
        <v>#REF!</v>
      </c>
      <c r="Q843" s="194">
        <f>IF(F843&lt;&gt;"0",INDEX(GLSShapes!$A$1:$AY$15000,Index!$A843*40-34,48),0)</f>
        <v>0</v>
      </c>
      <c r="R843" s="194">
        <f>IF(F843&lt;&gt;"0",INDEX(GLSShapes!$A$1:$AY$15000,Index!$A843*40-34,49),0)</f>
        <v>0</v>
      </c>
    </row>
    <row r="844" spans="1:18">
      <c r="A844" s="80">
        <f t="shared" si="85"/>
        <v>842</v>
      </c>
      <c r="B844" s="157">
        <f>INDEX(GLSShapes!$A$1:$AY$40000,Index!$A844*40-39,1)</f>
        <v>0</v>
      </c>
      <c r="C844" t="str">
        <f t="shared" si="88"/>
        <v>DEER</v>
      </c>
      <c r="D844" s="132">
        <f>INDEX(GLSShapes!$A$1:$AY$40000,Index!$A844*40-38,2)</f>
        <v>0</v>
      </c>
      <c r="E844" s="154">
        <f t="shared" si="89"/>
        <v>33641</v>
      </c>
      <c r="F844" t="str">
        <f t="shared" si="86"/>
        <v>0</v>
      </c>
      <c r="G844" s="131">
        <f>INDEX(GLSShapes!$A$1:$AY$40000,Index!$A844*40-38,1)</f>
        <v>0</v>
      </c>
      <c r="H844" s="112" t="str">
        <f t="shared" si="87"/>
        <v>00</v>
      </c>
      <c r="I844" s="194">
        <f>IF(F844&lt;&gt;"0",INDEX(GLSShapes!$A$1:$AY$40000,Index!$A844*40-34,40),0)</f>
        <v>0</v>
      </c>
      <c r="J844" s="194">
        <f>IF(F844&lt;&gt;"0",INDEX(GLSShapes!$A$1:$AY$40000,Index!$A844*40-34,41),0)</f>
        <v>0</v>
      </c>
      <c r="M844" s="194" t="e">
        <f>INDEX(GLSShapes!$A$1:$AY$15000,Index!$A844*40-34,44)</f>
        <v>#REF!</v>
      </c>
      <c r="N844" s="194" t="e">
        <f>INDEX(GLSShapes!$A$1:$AY$15000,Index!$A844*40-34,45)</f>
        <v>#REF!</v>
      </c>
      <c r="Q844" s="194">
        <f>IF(F844&lt;&gt;"0",INDEX(GLSShapes!$A$1:$AY$15000,Index!$A844*40-34,48),0)</f>
        <v>0</v>
      </c>
      <c r="R844" s="194">
        <f>IF(F844&lt;&gt;"0",INDEX(GLSShapes!$A$1:$AY$15000,Index!$A844*40-34,49),0)</f>
        <v>0</v>
      </c>
    </row>
    <row r="845" spans="1:18">
      <c r="A845" s="80">
        <f t="shared" si="85"/>
        <v>843</v>
      </c>
      <c r="B845" s="157">
        <f>INDEX(GLSShapes!$A$1:$AY$40000,Index!$A845*40-39,1)</f>
        <v>0</v>
      </c>
      <c r="C845" t="str">
        <f t="shared" si="88"/>
        <v>DEER</v>
      </c>
      <c r="D845" s="132">
        <f>INDEX(GLSShapes!$A$1:$AY$40000,Index!$A845*40-38,2)</f>
        <v>0</v>
      </c>
      <c r="E845" s="154">
        <f t="shared" si="89"/>
        <v>33681</v>
      </c>
      <c r="F845" t="str">
        <f t="shared" si="86"/>
        <v>0</v>
      </c>
      <c r="G845" s="131">
        <f>INDEX(GLSShapes!$A$1:$AY$40000,Index!$A845*40-38,1)</f>
        <v>0</v>
      </c>
      <c r="H845" s="112" t="str">
        <f t="shared" si="87"/>
        <v>00</v>
      </c>
      <c r="I845" s="194">
        <f>IF(F845&lt;&gt;"0",INDEX(GLSShapes!$A$1:$AY$40000,Index!$A845*40-34,40),0)</f>
        <v>0</v>
      </c>
      <c r="J845" s="194">
        <f>IF(F845&lt;&gt;"0",INDEX(GLSShapes!$A$1:$AY$40000,Index!$A845*40-34,41),0)</f>
        <v>0</v>
      </c>
      <c r="M845" s="194" t="e">
        <f>INDEX(GLSShapes!$A$1:$AY$15000,Index!$A845*40-34,44)</f>
        <v>#REF!</v>
      </c>
      <c r="N845" s="194" t="e">
        <f>INDEX(GLSShapes!$A$1:$AY$15000,Index!$A845*40-34,45)</f>
        <v>#REF!</v>
      </c>
      <c r="Q845" s="194">
        <f>IF(F845&lt;&gt;"0",INDEX(GLSShapes!$A$1:$AY$15000,Index!$A845*40-34,48),0)</f>
        <v>0</v>
      </c>
      <c r="R845" s="194">
        <f>IF(F845&lt;&gt;"0",INDEX(GLSShapes!$A$1:$AY$15000,Index!$A845*40-34,49),0)</f>
        <v>0</v>
      </c>
    </row>
    <row r="846" spans="1:18">
      <c r="A846" s="80">
        <f t="shared" si="85"/>
        <v>844</v>
      </c>
      <c r="B846" s="157">
        <f>INDEX(GLSShapes!$A$1:$AY$40000,Index!$A846*40-39,1)</f>
        <v>0</v>
      </c>
      <c r="C846" t="str">
        <f t="shared" si="88"/>
        <v>DEER</v>
      </c>
      <c r="D846" s="132">
        <f>INDEX(GLSShapes!$A$1:$AY$40000,Index!$A846*40-38,2)</f>
        <v>0</v>
      </c>
      <c r="E846" s="154">
        <f t="shared" si="89"/>
        <v>33721</v>
      </c>
      <c r="F846" t="str">
        <f t="shared" si="86"/>
        <v>0</v>
      </c>
      <c r="G846" s="131">
        <f>INDEX(GLSShapes!$A$1:$AY$40000,Index!$A846*40-38,1)</f>
        <v>0</v>
      </c>
      <c r="H846" s="112" t="str">
        <f t="shared" si="87"/>
        <v>00</v>
      </c>
      <c r="I846" s="194">
        <f>IF(F846&lt;&gt;"0",INDEX(GLSShapes!$A$1:$AY$40000,Index!$A846*40-34,40),0)</f>
        <v>0</v>
      </c>
      <c r="J846" s="194">
        <f>IF(F846&lt;&gt;"0",INDEX(GLSShapes!$A$1:$AY$40000,Index!$A846*40-34,41),0)</f>
        <v>0</v>
      </c>
      <c r="M846" s="194" t="e">
        <f>INDEX(GLSShapes!$A$1:$AY$15000,Index!$A846*40-34,44)</f>
        <v>#REF!</v>
      </c>
      <c r="N846" s="194" t="e">
        <f>INDEX(GLSShapes!$A$1:$AY$15000,Index!$A846*40-34,45)</f>
        <v>#REF!</v>
      </c>
      <c r="Q846" s="194">
        <f>IF(F846&lt;&gt;"0",INDEX(GLSShapes!$A$1:$AY$15000,Index!$A846*40-34,48),0)</f>
        <v>0</v>
      </c>
      <c r="R846" s="194">
        <f>IF(F846&lt;&gt;"0",INDEX(GLSShapes!$A$1:$AY$15000,Index!$A846*40-34,49),0)</f>
        <v>0</v>
      </c>
    </row>
    <row r="847" spans="1:18">
      <c r="A847" s="80">
        <f t="shared" si="85"/>
        <v>845</v>
      </c>
      <c r="B847" s="157">
        <f>INDEX(GLSShapes!$A$1:$AY$40000,Index!$A847*40-39,1)</f>
        <v>0</v>
      </c>
      <c r="C847" t="str">
        <f t="shared" si="88"/>
        <v>DEER</v>
      </c>
      <c r="D847" s="132">
        <f>INDEX(GLSShapes!$A$1:$AY$40000,Index!$A847*40-38,2)</f>
        <v>0</v>
      </c>
      <c r="E847" s="154">
        <f t="shared" si="89"/>
        <v>33761</v>
      </c>
      <c r="F847" t="str">
        <f t="shared" si="86"/>
        <v>0</v>
      </c>
      <c r="G847" s="131">
        <f>INDEX(GLSShapes!$A$1:$AY$40000,Index!$A847*40-38,1)</f>
        <v>0</v>
      </c>
      <c r="H847" s="112" t="str">
        <f t="shared" si="87"/>
        <v>00</v>
      </c>
      <c r="I847" s="194">
        <f>IF(F847&lt;&gt;"0",INDEX(GLSShapes!$A$1:$AY$40000,Index!$A847*40-34,40),0)</f>
        <v>0</v>
      </c>
      <c r="J847" s="194">
        <f>IF(F847&lt;&gt;"0",INDEX(GLSShapes!$A$1:$AY$40000,Index!$A847*40-34,41),0)</f>
        <v>0</v>
      </c>
      <c r="M847" s="194" t="e">
        <f>INDEX(GLSShapes!$A$1:$AY$15000,Index!$A847*40-34,44)</f>
        <v>#REF!</v>
      </c>
      <c r="N847" s="194" t="e">
        <f>INDEX(GLSShapes!$A$1:$AY$15000,Index!$A847*40-34,45)</f>
        <v>#REF!</v>
      </c>
      <c r="Q847" s="194">
        <f>IF(F847&lt;&gt;"0",INDEX(GLSShapes!$A$1:$AY$15000,Index!$A847*40-34,48),0)</f>
        <v>0</v>
      </c>
      <c r="R847" s="194">
        <f>IF(F847&lt;&gt;"0",INDEX(GLSShapes!$A$1:$AY$15000,Index!$A847*40-34,49),0)</f>
        <v>0</v>
      </c>
    </row>
    <row r="848" spans="1:18">
      <c r="A848" s="80">
        <f t="shared" si="85"/>
        <v>846</v>
      </c>
      <c r="B848" s="157">
        <f>INDEX(GLSShapes!$A$1:$AY$40000,Index!$A848*40-39,1)</f>
        <v>0</v>
      </c>
      <c r="C848" t="str">
        <f t="shared" si="88"/>
        <v>DEER</v>
      </c>
      <c r="D848" s="132">
        <f>INDEX(GLSShapes!$A$1:$AY$40000,Index!$A848*40-38,2)</f>
        <v>0</v>
      </c>
      <c r="E848" s="154">
        <f t="shared" si="89"/>
        <v>33801</v>
      </c>
      <c r="F848" t="str">
        <f t="shared" si="86"/>
        <v>0</v>
      </c>
      <c r="G848" s="131">
        <f>INDEX(GLSShapes!$A$1:$AY$40000,Index!$A848*40-38,1)</f>
        <v>0</v>
      </c>
      <c r="H848" s="112" t="str">
        <f t="shared" si="87"/>
        <v>00</v>
      </c>
      <c r="I848" s="194">
        <f>IF(F848&lt;&gt;"0",INDEX(GLSShapes!$A$1:$AY$40000,Index!$A848*40-34,40),0)</f>
        <v>0</v>
      </c>
      <c r="J848" s="194">
        <f>IF(F848&lt;&gt;"0",INDEX(GLSShapes!$A$1:$AY$40000,Index!$A848*40-34,41),0)</f>
        <v>0</v>
      </c>
      <c r="M848" s="194" t="e">
        <f>INDEX(GLSShapes!$A$1:$AY$15000,Index!$A848*40-34,44)</f>
        <v>#REF!</v>
      </c>
      <c r="N848" s="194" t="e">
        <f>INDEX(GLSShapes!$A$1:$AY$15000,Index!$A848*40-34,45)</f>
        <v>#REF!</v>
      </c>
      <c r="Q848" s="194">
        <f>IF(F848&lt;&gt;"0",INDEX(GLSShapes!$A$1:$AY$15000,Index!$A848*40-34,48),0)</f>
        <v>0</v>
      </c>
      <c r="R848" s="194">
        <f>IF(F848&lt;&gt;"0",INDEX(GLSShapes!$A$1:$AY$15000,Index!$A848*40-34,49),0)</f>
        <v>0</v>
      </c>
    </row>
    <row r="849" spans="1:18">
      <c r="A849" s="80">
        <f t="shared" si="85"/>
        <v>847</v>
      </c>
      <c r="B849" s="157">
        <f>INDEX(GLSShapes!$A$1:$AY$40000,Index!$A849*40-39,1)</f>
        <v>0</v>
      </c>
      <c r="C849" t="str">
        <f t="shared" si="88"/>
        <v>DEER</v>
      </c>
      <c r="D849" s="132">
        <f>INDEX(GLSShapes!$A$1:$AY$40000,Index!$A849*40-38,2)</f>
        <v>0</v>
      </c>
      <c r="E849" s="154">
        <f t="shared" si="89"/>
        <v>33841</v>
      </c>
      <c r="F849" t="str">
        <f t="shared" si="86"/>
        <v>0</v>
      </c>
      <c r="G849" s="131">
        <f>INDEX(GLSShapes!$A$1:$AY$40000,Index!$A849*40-38,1)</f>
        <v>0</v>
      </c>
      <c r="H849" s="112" t="str">
        <f t="shared" si="87"/>
        <v>00</v>
      </c>
      <c r="I849" s="194">
        <f>IF(F849&lt;&gt;"0",INDEX(GLSShapes!$A$1:$AY$40000,Index!$A849*40-34,40),0)</f>
        <v>0</v>
      </c>
      <c r="J849" s="194">
        <f>IF(F849&lt;&gt;"0",INDEX(GLSShapes!$A$1:$AY$40000,Index!$A849*40-34,41),0)</f>
        <v>0</v>
      </c>
      <c r="M849" s="194" t="e">
        <f>INDEX(GLSShapes!$A$1:$AY$15000,Index!$A849*40-34,44)</f>
        <v>#REF!</v>
      </c>
      <c r="N849" s="194" t="e">
        <f>INDEX(GLSShapes!$A$1:$AY$15000,Index!$A849*40-34,45)</f>
        <v>#REF!</v>
      </c>
      <c r="Q849" s="194">
        <f>IF(F849&lt;&gt;"0",INDEX(GLSShapes!$A$1:$AY$15000,Index!$A849*40-34,48),0)</f>
        <v>0</v>
      </c>
      <c r="R849" s="194">
        <f>IF(F849&lt;&gt;"0",INDEX(GLSShapes!$A$1:$AY$15000,Index!$A849*40-34,49),0)</f>
        <v>0</v>
      </c>
    </row>
    <row r="850" spans="1:18">
      <c r="A850" s="80">
        <f t="shared" si="85"/>
        <v>848</v>
      </c>
      <c r="B850" s="157">
        <f>INDEX(GLSShapes!$A$1:$AY$40000,Index!$A850*40-39,1)</f>
        <v>0</v>
      </c>
      <c r="C850" t="str">
        <f t="shared" si="88"/>
        <v>DEER</v>
      </c>
      <c r="D850" s="132">
        <f>INDEX(GLSShapes!$A$1:$AY$40000,Index!$A850*40-38,2)</f>
        <v>0</v>
      </c>
      <c r="E850" s="154">
        <f t="shared" si="89"/>
        <v>33881</v>
      </c>
      <c r="F850" t="str">
        <f t="shared" si="86"/>
        <v>0</v>
      </c>
      <c r="G850" s="131">
        <f>INDEX(GLSShapes!$A$1:$AY$40000,Index!$A850*40-38,1)</f>
        <v>0</v>
      </c>
      <c r="H850" s="112" t="str">
        <f t="shared" si="87"/>
        <v>00</v>
      </c>
      <c r="I850" s="194">
        <f>IF(F850&lt;&gt;"0",INDEX(GLSShapes!$A$1:$AY$40000,Index!$A850*40-34,40),0)</f>
        <v>0</v>
      </c>
      <c r="J850" s="194">
        <f>IF(F850&lt;&gt;"0",INDEX(GLSShapes!$A$1:$AY$40000,Index!$A850*40-34,41),0)</f>
        <v>0</v>
      </c>
      <c r="M850" s="194" t="e">
        <f>INDEX(GLSShapes!$A$1:$AY$15000,Index!$A850*40-34,44)</f>
        <v>#REF!</v>
      </c>
      <c r="N850" s="194" t="e">
        <f>INDEX(GLSShapes!$A$1:$AY$15000,Index!$A850*40-34,45)</f>
        <v>#REF!</v>
      </c>
      <c r="Q850" s="194">
        <f>IF(F850&lt;&gt;"0",INDEX(GLSShapes!$A$1:$AY$15000,Index!$A850*40-34,48),0)</f>
        <v>0</v>
      </c>
      <c r="R850" s="194">
        <f>IF(F850&lt;&gt;"0",INDEX(GLSShapes!$A$1:$AY$15000,Index!$A850*40-34,49),0)</f>
        <v>0</v>
      </c>
    </row>
    <row r="851" spans="1:18">
      <c r="A851" s="80">
        <f t="shared" si="85"/>
        <v>849</v>
      </c>
      <c r="B851" s="157">
        <f>INDEX(GLSShapes!$A$1:$AY$40000,Index!$A851*40-39,1)</f>
        <v>0</v>
      </c>
      <c r="C851" t="str">
        <f t="shared" si="88"/>
        <v>DEER</v>
      </c>
      <c r="D851" s="132">
        <f>INDEX(GLSShapes!$A$1:$AY$40000,Index!$A851*40-38,2)</f>
        <v>0</v>
      </c>
      <c r="E851" s="154">
        <f t="shared" si="89"/>
        <v>33921</v>
      </c>
      <c r="F851" t="str">
        <f t="shared" si="86"/>
        <v>0</v>
      </c>
      <c r="G851" s="131">
        <f>INDEX(GLSShapes!$A$1:$AY$40000,Index!$A851*40-38,1)</f>
        <v>0</v>
      </c>
      <c r="H851" s="112" t="str">
        <f t="shared" si="87"/>
        <v>00</v>
      </c>
      <c r="I851" s="194">
        <f>IF(F851&lt;&gt;"0",INDEX(GLSShapes!$A$1:$AY$40000,Index!$A851*40-34,40),0)</f>
        <v>0</v>
      </c>
      <c r="J851" s="194">
        <f>IF(F851&lt;&gt;"0",INDEX(GLSShapes!$A$1:$AY$40000,Index!$A851*40-34,41),0)</f>
        <v>0</v>
      </c>
      <c r="M851" s="194" t="e">
        <f>INDEX(GLSShapes!$A$1:$AY$15000,Index!$A851*40-34,44)</f>
        <v>#REF!</v>
      </c>
      <c r="N851" s="194" t="e">
        <f>INDEX(GLSShapes!$A$1:$AY$15000,Index!$A851*40-34,45)</f>
        <v>#REF!</v>
      </c>
      <c r="Q851" s="194">
        <f>IF(F851&lt;&gt;"0",INDEX(GLSShapes!$A$1:$AY$15000,Index!$A851*40-34,48),0)</f>
        <v>0</v>
      </c>
      <c r="R851" s="194">
        <f>IF(F851&lt;&gt;"0",INDEX(GLSShapes!$A$1:$AY$15000,Index!$A851*40-34,49),0)</f>
        <v>0</v>
      </c>
    </row>
    <row r="852" spans="1:18">
      <c r="A852" s="80">
        <f t="shared" si="85"/>
        <v>850</v>
      </c>
      <c r="B852" s="157">
        <f>INDEX(GLSShapes!$A$1:$AY$40000,Index!$A852*40-39,1)</f>
        <v>0</v>
      </c>
      <c r="C852" t="str">
        <f t="shared" si="88"/>
        <v>DEER</v>
      </c>
      <c r="D852" s="132">
        <f>INDEX(GLSShapes!$A$1:$AY$40000,Index!$A852*40-38,2)</f>
        <v>0</v>
      </c>
      <c r="E852" s="154">
        <f t="shared" si="89"/>
        <v>33961</v>
      </c>
      <c r="F852" t="str">
        <f t="shared" si="86"/>
        <v>0</v>
      </c>
      <c r="G852" s="131">
        <f>INDEX(GLSShapes!$A$1:$AY$40000,Index!$A852*40-38,1)</f>
        <v>0</v>
      </c>
      <c r="H852" s="112" t="str">
        <f t="shared" si="87"/>
        <v>00</v>
      </c>
      <c r="I852" s="194">
        <f>IF(F852&lt;&gt;"0",INDEX(GLSShapes!$A$1:$AY$40000,Index!$A852*40-34,40),0)</f>
        <v>0</v>
      </c>
      <c r="J852" s="194">
        <f>IF(F852&lt;&gt;"0",INDEX(GLSShapes!$A$1:$AY$40000,Index!$A852*40-34,41),0)</f>
        <v>0</v>
      </c>
      <c r="M852" s="194" t="e">
        <f>INDEX(GLSShapes!$A$1:$AY$15000,Index!$A852*40-34,44)</f>
        <v>#REF!</v>
      </c>
      <c r="N852" s="194" t="e">
        <f>INDEX(GLSShapes!$A$1:$AY$15000,Index!$A852*40-34,45)</f>
        <v>#REF!</v>
      </c>
      <c r="Q852" s="194">
        <f>IF(F852&lt;&gt;"0",INDEX(GLSShapes!$A$1:$AY$15000,Index!$A852*40-34,48),0)</f>
        <v>0</v>
      </c>
      <c r="R852" s="194">
        <f>IF(F852&lt;&gt;"0",INDEX(GLSShapes!$A$1:$AY$15000,Index!$A852*40-34,49),0)</f>
        <v>0</v>
      </c>
    </row>
    <row r="853" spans="1:18">
      <c r="A853" s="80">
        <f t="shared" si="85"/>
        <v>851</v>
      </c>
      <c r="B853" s="157">
        <f>INDEX(GLSShapes!$A$1:$AY$40000,Index!$A853*40-39,1)</f>
        <v>0</v>
      </c>
      <c r="C853" t="str">
        <f t="shared" si="88"/>
        <v>DEER</v>
      </c>
      <c r="D853" s="132">
        <f>INDEX(GLSShapes!$A$1:$AY$40000,Index!$A853*40-38,2)</f>
        <v>0</v>
      </c>
      <c r="E853" s="154">
        <f t="shared" si="89"/>
        <v>34001</v>
      </c>
      <c r="F853" t="str">
        <f t="shared" si="86"/>
        <v>0</v>
      </c>
      <c r="G853" s="131">
        <f>INDEX(GLSShapes!$A$1:$AY$40000,Index!$A853*40-38,1)</f>
        <v>0</v>
      </c>
      <c r="H853" s="112" t="str">
        <f t="shared" si="87"/>
        <v>00</v>
      </c>
      <c r="I853" s="194">
        <f>IF(F853&lt;&gt;"0",INDEX(GLSShapes!$A$1:$AY$40000,Index!$A853*40-34,40),0)</f>
        <v>0</v>
      </c>
      <c r="J853" s="194">
        <f>IF(F853&lt;&gt;"0",INDEX(GLSShapes!$A$1:$AY$40000,Index!$A853*40-34,41),0)</f>
        <v>0</v>
      </c>
      <c r="M853" s="194" t="e">
        <f>INDEX(GLSShapes!$A$1:$AY$15000,Index!$A853*40-34,44)</f>
        <v>#REF!</v>
      </c>
      <c r="N853" s="194" t="e">
        <f>INDEX(GLSShapes!$A$1:$AY$15000,Index!$A853*40-34,45)</f>
        <v>#REF!</v>
      </c>
      <c r="Q853" s="194">
        <f>IF(F853&lt;&gt;"0",INDEX(GLSShapes!$A$1:$AY$15000,Index!$A853*40-34,48),0)</f>
        <v>0</v>
      </c>
      <c r="R853" s="194">
        <f>IF(F853&lt;&gt;"0",INDEX(GLSShapes!$A$1:$AY$15000,Index!$A853*40-34,49),0)</f>
        <v>0</v>
      </c>
    </row>
    <row r="854" spans="1:18">
      <c r="A854" s="80">
        <f t="shared" si="85"/>
        <v>852</v>
      </c>
      <c r="B854" s="157">
        <f>INDEX(GLSShapes!$A$1:$AY$40000,Index!$A854*40-39,1)</f>
        <v>0</v>
      </c>
      <c r="C854" t="str">
        <f t="shared" si="88"/>
        <v>DEER</v>
      </c>
      <c r="D854" s="132">
        <f>INDEX(GLSShapes!$A$1:$AY$40000,Index!$A854*40-38,2)</f>
        <v>0</v>
      </c>
      <c r="E854" s="154">
        <f t="shared" si="89"/>
        <v>34041</v>
      </c>
      <c r="F854" t="str">
        <f t="shared" si="86"/>
        <v>0</v>
      </c>
      <c r="G854" s="131">
        <f>INDEX(GLSShapes!$A$1:$AY$40000,Index!$A854*40-38,1)</f>
        <v>0</v>
      </c>
      <c r="H854" s="112" t="str">
        <f t="shared" si="87"/>
        <v>00</v>
      </c>
      <c r="I854" s="194">
        <f>IF(F854&lt;&gt;"0",INDEX(GLSShapes!$A$1:$AY$40000,Index!$A854*40-34,40),0)</f>
        <v>0</v>
      </c>
      <c r="J854" s="194">
        <f>IF(F854&lt;&gt;"0",INDEX(GLSShapes!$A$1:$AY$40000,Index!$A854*40-34,41),0)</f>
        <v>0</v>
      </c>
      <c r="M854" s="194" t="e">
        <f>INDEX(GLSShapes!$A$1:$AY$15000,Index!$A854*40-34,44)</f>
        <v>#REF!</v>
      </c>
      <c r="N854" s="194" t="e">
        <f>INDEX(GLSShapes!$A$1:$AY$15000,Index!$A854*40-34,45)</f>
        <v>#REF!</v>
      </c>
      <c r="Q854" s="194">
        <f>IF(F854&lt;&gt;"0",INDEX(GLSShapes!$A$1:$AY$15000,Index!$A854*40-34,48),0)</f>
        <v>0</v>
      </c>
      <c r="R854" s="194">
        <f>IF(F854&lt;&gt;"0",INDEX(GLSShapes!$A$1:$AY$15000,Index!$A854*40-34,49),0)</f>
        <v>0</v>
      </c>
    </row>
    <row r="855" spans="1:18">
      <c r="A855" s="80">
        <f t="shared" si="85"/>
        <v>853</v>
      </c>
      <c r="B855" s="157">
        <f>INDEX(GLSShapes!$A$1:$AY$40000,Index!$A855*40-39,1)</f>
        <v>0</v>
      </c>
      <c r="C855" t="str">
        <f t="shared" si="88"/>
        <v>DEER</v>
      </c>
      <c r="D855" s="132">
        <f>INDEX(GLSShapes!$A$1:$AY$40000,Index!$A855*40-38,2)</f>
        <v>0</v>
      </c>
      <c r="E855" s="154">
        <f t="shared" si="89"/>
        <v>34081</v>
      </c>
      <c r="F855" t="str">
        <f t="shared" si="86"/>
        <v>0</v>
      </c>
      <c r="G855" s="131">
        <f>INDEX(GLSShapes!$A$1:$AY$40000,Index!$A855*40-38,1)</f>
        <v>0</v>
      </c>
      <c r="H855" s="112" t="str">
        <f t="shared" si="87"/>
        <v>00</v>
      </c>
      <c r="I855" s="194">
        <f>IF(F855&lt;&gt;"0",INDEX(GLSShapes!$A$1:$AY$40000,Index!$A855*40-34,40),0)</f>
        <v>0</v>
      </c>
      <c r="J855" s="194">
        <f>IF(F855&lt;&gt;"0",INDEX(GLSShapes!$A$1:$AY$40000,Index!$A855*40-34,41),0)</f>
        <v>0</v>
      </c>
      <c r="M855" s="194" t="e">
        <f>INDEX(GLSShapes!$A$1:$AY$15000,Index!$A855*40-34,44)</f>
        <v>#REF!</v>
      </c>
      <c r="N855" s="194" t="e">
        <f>INDEX(GLSShapes!$A$1:$AY$15000,Index!$A855*40-34,45)</f>
        <v>#REF!</v>
      </c>
      <c r="Q855" s="194">
        <f>IF(F855&lt;&gt;"0",INDEX(GLSShapes!$A$1:$AY$15000,Index!$A855*40-34,48),0)</f>
        <v>0</v>
      </c>
      <c r="R855" s="194">
        <f>IF(F855&lt;&gt;"0",INDEX(GLSShapes!$A$1:$AY$15000,Index!$A855*40-34,49),0)</f>
        <v>0</v>
      </c>
    </row>
    <row r="856" spans="1:18">
      <c r="A856" s="80">
        <f t="shared" si="85"/>
        <v>854</v>
      </c>
      <c r="B856" s="157">
        <f>INDEX(GLSShapes!$A$1:$AY$40000,Index!$A856*40-39,1)</f>
        <v>0</v>
      </c>
      <c r="C856" t="str">
        <f t="shared" si="88"/>
        <v>DEER</v>
      </c>
      <c r="D856" s="132">
        <f>INDEX(GLSShapes!$A$1:$AY$40000,Index!$A856*40-38,2)</f>
        <v>0</v>
      </c>
      <c r="E856" s="154">
        <f t="shared" si="89"/>
        <v>34121</v>
      </c>
      <c r="F856" t="str">
        <f t="shared" si="86"/>
        <v>0</v>
      </c>
      <c r="G856" s="131">
        <f>INDEX(GLSShapes!$A$1:$AY$40000,Index!$A856*40-38,1)</f>
        <v>0</v>
      </c>
      <c r="H856" s="112" t="str">
        <f t="shared" si="87"/>
        <v>00</v>
      </c>
      <c r="I856" s="194">
        <f>IF(F856&lt;&gt;"0",INDEX(GLSShapes!$A$1:$AY$40000,Index!$A856*40-34,40),0)</f>
        <v>0</v>
      </c>
      <c r="J856" s="194">
        <f>IF(F856&lt;&gt;"0",INDEX(GLSShapes!$A$1:$AY$40000,Index!$A856*40-34,41),0)</f>
        <v>0</v>
      </c>
      <c r="M856" s="194" t="e">
        <f>INDEX(GLSShapes!$A$1:$AY$15000,Index!$A856*40-34,44)</f>
        <v>#REF!</v>
      </c>
      <c r="N856" s="194" t="e">
        <f>INDEX(GLSShapes!$A$1:$AY$15000,Index!$A856*40-34,45)</f>
        <v>#REF!</v>
      </c>
      <c r="Q856" s="194">
        <f>IF(F856&lt;&gt;"0",INDEX(GLSShapes!$A$1:$AY$15000,Index!$A856*40-34,48),0)</f>
        <v>0</v>
      </c>
      <c r="R856" s="194">
        <f>IF(F856&lt;&gt;"0",INDEX(GLSShapes!$A$1:$AY$15000,Index!$A856*40-34,49),0)</f>
        <v>0</v>
      </c>
    </row>
    <row r="857" spans="1:18">
      <c r="A857" s="80">
        <f t="shared" si="85"/>
        <v>855</v>
      </c>
      <c r="B857" s="157">
        <f>INDEX(GLSShapes!$A$1:$AY$40000,Index!$A857*40-39,1)</f>
        <v>0</v>
      </c>
      <c r="C857" t="str">
        <f t="shared" si="88"/>
        <v>DEER</v>
      </c>
      <c r="D857" s="132">
        <f>INDEX(GLSShapes!$A$1:$AY$40000,Index!$A857*40-38,2)</f>
        <v>0</v>
      </c>
      <c r="E857" s="154">
        <f t="shared" si="89"/>
        <v>34161</v>
      </c>
      <c r="F857" t="str">
        <f t="shared" si="86"/>
        <v>0</v>
      </c>
      <c r="G857" s="131">
        <f>INDEX(GLSShapes!$A$1:$AY$40000,Index!$A857*40-38,1)</f>
        <v>0</v>
      </c>
      <c r="H857" s="112" t="str">
        <f t="shared" si="87"/>
        <v>00</v>
      </c>
      <c r="I857" s="194">
        <f>IF(F857&lt;&gt;"0",INDEX(GLSShapes!$A$1:$AY$40000,Index!$A857*40-34,40),0)</f>
        <v>0</v>
      </c>
      <c r="J857" s="194">
        <f>IF(F857&lt;&gt;"0",INDEX(GLSShapes!$A$1:$AY$40000,Index!$A857*40-34,41),0)</f>
        <v>0</v>
      </c>
      <c r="M857" s="194" t="e">
        <f>INDEX(GLSShapes!$A$1:$AY$15000,Index!$A857*40-34,44)</f>
        <v>#REF!</v>
      </c>
      <c r="N857" s="194" t="e">
        <f>INDEX(GLSShapes!$A$1:$AY$15000,Index!$A857*40-34,45)</f>
        <v>#REF!</v>
      </c>
      <c r="Q857" s="194">
        <f>IF(F857&lt;&gt;"0",INDEX(GLSShapes!$A$1:$AY$15000,Index!$A857*40-34,48),0)</f>
        <v>0</v>
      </c>
      <c r="R857" s="194">
        <f>IF(F857&lt;&gt;"0",INDEX(GLSShapes!$A$1:$AY$15000,Index!$A857*40-34,49),0)</f>
        <v>0</v>
      </c>
    </row>
    <row r="858" spans="1:18">
      <c r="A858" s="80">
        <f t="shared" si="85"/>
        <v>856</v>
      </c>
      <c r="B858" s="157">
        <f>INDEX(GLSShapes!$A$1:$AY$40000,Index!$A858*40-39,1)</f>
        <v>0</v>
      </c>
      <c r="C858" t="str">
        <f t="shared" si="88"/>
        <v>DEER</v>
      </c>
      <c r="D858" s="132">
        <f>INDEX(GLSShapes!$A$1:$AY$40000,Index!$A858*40-38,2)</f>
        <v>0</v>
      </c>
      <c r="E858" s="154">
        <f t="shared" si="89"/>
        <v>34201</v>
      </c>
      <c r="F858" t="str">
        <f t="shared" si="86"/>
        <v>0</v>
      </c>
      <c r="G858" s="131">
        <f>INDEX(GLSShapes!$A$1:$AY$40000,Index!$A858*40-38,1)</f>
        <v>0</v>
      </c>
      <c r="H858" s="112" t="str">
        <f t="shared" si="87"/>
        <v>00</v>
      </c>
      <c r="I858" s="194">
        <f>IF(F858&lt;&gt;"0",INDEX(GLSShapes!$A$1:$AY$40000,Index!$A858*40-34,40),0)</f>
        <v>0</v>
      </c>
      <c r="J858" s="194">
        <f>IF(F858&lt;&gt;"0",INDEX(GLSShapes!$A$1:$AY$40000,Index!$A858*40-34,41),0)</f>
        <v>0</v>
      </c>
      <c r="M858" s="194" t="e">
        <f>INDEX(GLSShapes!$A$1:$AY$15000,Index!$A858*40-34,44)</f>
        <v>#REF!</v>
      </c>
      <c r="N858" s="194" t="e">
        <f>INDEX(GLSShapes!$A$1:$AY$15000,Index!$A858*40-34,45)</f>
        <v>#REF!</v>
      </c>
      <c r="Q858" s="194">
        <f>IF(F858&lt;&gt;"0",INDEX(GLSShapes!$A$1:$AY$15000,Index!$A858*40-34,48),0)</f>
        <v>0</v>
      </c>
      <c r="R858" s="194">
        <f>IF(F858&lt;&gt;"0",INDEX(GLSShapes!$A$1:$AY$15000,Index!$A858*40-34,49),0)</f>
        <v>0</v>
      </c>
    </row>
    <row r="859" spans="1:18">
      <c r="A859" s="80">
        <f t="shared" si="85"/>
        <v>857</v>
      </c>
      <c r="B859" s="157">
        <f>INDEX(GLSShapes!$A$1:$AY$40000,Index!$A859*40-39,1)</f>
        <v>0</v>
      </c>
      <c r="C859" t="str">
        <f t="shared" si="88"/>
        <v>DEER</v>
      </c>
      <c r="D859" s="132">
        <f>INDEX(GLSShapes!$A$1:$AY$40000,Index!$A859*40-38,2)</f>
        <v>0</v>
      </c>
      <c r="E859" s="154">
        <f t="shared" si="89"/>
        <v>34241</v>
      </c>
      <c r="F859" t="str">
        <f t="shared" si="86"/>
        <v>0</v>
      </c>
      <c r="G859" s="131">
        <f>INDEX(GLSShapes!$A$1:$AY$40000,Index!$A859*40-38,1)</f>
        <v>0</v>
      </c>
      <c r="H859" s="112" t="str">
        <f t="shared" si="87"/>
        <v>00</v>
      </c>
      <c r="I859" s="194">
        <f>IF(F859&lt;&gt;"0",INDEX(GLSShapes!$A$1:$AY$40000,Index!$A859*40-34,40),0)</f>
        <v>0</v>
      </c>
      <c r="J859" s="194">
        <f>IF(F859&lt;&gt;"0",INDEX(GLSShapes!$A$1:$AY$40000,Index!$A859*40-34,41),0)</f>
        <v>0</v>
      </c>
      <c r="M859" s="194" t="e">
        <f>INDEX(GLSShapes!$A$1:$AY$15000,Index!$A859*40-34,44)</f>
        <v>#REF!</v>
      </c>
      <c r="N859" s="194" t="e">
        <f>INDEX(GLSShapes!$A$1:$AY$15000,Index!$A859*40-34,45)</f>
        <v>#REF!</v>
      </c>
      <c r="Q859" s="194">
        <f>IF(F859&lt;&gt;"0",INDEX(GLSShapes!$A$1:$AY$15000,Index!$A859*40-34,48),0)</f>
        <v>0</v>
      </c>
      <c r="R859" s="194">
        <f>IF(F859&lt;&gt;"0",INDEX(GLSShapes!$A$1:$AY$15000,Index!$A859*40-34,49),0)</f>
        <v>0</v>
      </c>
    </row>
    <row r="860" spans="1:18">
      <c r="A860" s="80">
        <f t="shared" si="85"/>
        <v>858</v>
      </c>
      <c r="B860" s="157">
        <f>INDEX(GLSShapes!$A$1:$AY$40000,Index!$A860*40-39,1)</f>
        <v>0</v>
      </c>
      <c r="C860" t="str">
        <f t="shared" si="88"/>
        <v>DEER</v>
      </c>
      <c r="D860" s="132">
        <f>INDEX(GLSShapes!$A$1:$AY$40000,Index!$A860*40-38,2)</f>
        <v>0</v>
      </c>
      <c r="E860" s="154">
        <f t="shared" si="89"/>
        <v>34281</v>
      </c>
      <c r="F860" t="str">
        <f t="shared" si="86"/>
        <v>0</v>
      </c>
      <c r="G860" s="131">
        <f>INDEX(GLSShapes!$A$1:$AY$40000,Index!$A860*40-38,1)</f>
        <v>0</v>
      </c>
      <c r="H860" s="112" t="str">
        <f t="shared" si="87"/>
        <v>00</v>
      </c>
      <c r="I860" s="194">
        <f>IF(F860&lt;&gt;"0",INDEX(GLSShapes!$A$1:$AY$40000,Index!$A860*40-34,40),0)</f>
        <v>0</v>
      </c>
      <c r="J860" s="194">
        <f>IF(F860&lt;&gt;"0",INDEX(GLSShapes!$A$1:$AY$40000,Index!$A860*40-34,41),0)</f>
        <v>0</v>
      </c>
      <c r="M860" s="194" t="e">
        <f>INDEX(GLSShapes!$A$1:$AY$15000,Index!$A860*40-34,44)</f>
        <v>#REF!</v>
      </c>
      <c r="N860" s="194" t="e">
        <f>INDEX(GLSShapes!$A$1:$AY$15000,Index!$A860*40-34,45)</f>
        <v>#REF!</v>
      </c>
      <c r="Q860" s="194">
        <f>IF(F860&lt;&gt;"0",INDEX(GLSShapes!$A$1:$AY$15000,Index!$A860*40-34,48),0)</f>
        <v>0</v>
      </c>
      <c r="R860" s="194">
        <f>IF(F860&lt;&gt;"0",INDEX(GLSShapes!$A$1:$AY$15000,Index!$A860*40-34,49),0)</f>
        <v>0</v>
      </c>
    </row>
    <row r="861" spans="1:18">
      <c r="A861" s="80">
        <f t="shared" si="85"/>
        <v>859</v>
      </c>
      <c r="B861" s="157">
        <f>INDEX(GLSShapes!$A$1:$AY$40000,Index!$A861*40-39,1)</f>
        <v>0</v>
      </c>
      <c r="C861" t="str">
        <f t="shared" si="88"/>
        <v>DEER</v>
      </c>
      <c r="D861" s="132">
        <f>INDEX(GLSShapes!$A$1:$AY$40000,Index!$A861*40-38,2)</f>
        <v>0</v>
      </c>
      <c r="E861" s="154">
        <f t="shared" si="89"/>
        <v>34321</v>
      </c>
      <c r="F861" t="str">
        <f t="shared" si="86"/>
        <v>0</v>
      </c>
      <c r="G861" s="131">
        <f>INDEX(GLSShapes!$A$1:$AY$40000,Index!$A861*40-38,1)</f>
        <v>0</v>
      </c>
      <c r="H861" s="112" t="str">
        <f t="shared" si="87"/>
        <v>00</v>
      </c>
      <c r="I861" s="194">
        <f>IF(F861&lt;&gt;"0",INDEX(GLSShapes!$A$1:$AY$40000,Index!$A861*40-34,40),0)</f>
        <v>0</v>
      </c>
      <c r="J861" s="194">
        <f>IF(F861&lt;&gt;"0",INDEX(GLSShapes!$A$1:$AY$40000,Index!$A861*40-34,41),0)</f>
        <v>0</v>
      </c>
      <c r="M861" s="194" t="e">
        <f>INDEX(GLSShapes!$A$1:$AY$15000,Index!$A861*40-34,44)</f>
        <v>#REF!</v>
      </c>
      <c r="N861" s="194" t="e">
        <f>INDEX(GLSShapes!$A$1:$AY$15000,Index!$A861*40-34,45)</f>
        <v>#REF!</v>
      </c>
      <c r="Q861" s="194">
        <f>IF(F861&lt;&gt;"0",INDEX(GLSShapes!$A$1:$AY$15000,Index!$A861*40-34,48),0)</f>
        <v>0</v>
      </c>
      <c r="R861" s="194">
        <f>IF(F861&lt;&gt;"0",INDEX(GLSShapes!$A$1:$AY$15000,Index!$A861*40-34,49),0)</f>
        <v>0</v>
      </c>
    </row>
    <row r="862" spans="1:18">
      <c r="A862" s="80">
        <f t="shared" si="85"/>
        <v>860</v>
      </c>
      <c r="B862" s="157">
        <f>INDEX(GLSShapes!$A$1:$AY$40000,Index!$A862*40-39,1)</f>
        <v>0</v>
      </c>
      <c r="C862" t="str">
        <f t="shared" si="88"/>
        <v>DEER</v>
      </c>
      <c r="D862" s="132">
        <f>INDEX(GLSShapes!$A$1:$AY$40000,Index!$A862*40-38,2)</f>
        <v>0</v>
      </c>
      <c r="E862" s="154">
        <f t="shared" si="89"/>
        <v>34361</v>
      </c>
      <c r="F862" t="str">
        <f t="shared" si="86"/>
        <v>0</v>
      </c>
      <c r="G862" s="131">
        <f>INDEX(GLSShapes!$A$1:$AY$40000,Index!$A862*40-38,1)</f>
        <v>0</v>
      </c>
      <c r="H862" s="112" t="str">
        <f t="shared" si="87"/>
        <v>00</v>
      </c>
      <c r="I862" s="194">
        <f>IF(F862&lt;&gt;"0",INDEX(GLSShapes!$A$1:$AY$40000,Index!$A862*40-34,40),0)</f>
        <v>0</v>
      </c>
      <c r="J862" s="194">
        <f>IF(F862&lt;&gt;"0",INDEX(GLSShapes!$A$1:$AY$40000,Index!$A862*40-34,41),0)</f>
        <v>0</v>
      </c>
      <c r="M862" s="194" t="e">
        <f>INDEX(GLSShapes!$A$1:$AY$15000,Index!$A862*40-34,44)</f>
        <v>#REF!</v>
      </c>
      <c r="N862" s="194" t="e">
        <f>INDEX(GLSShapes!$A$1:$AY$15000,Index!$A862*40-34,45)</f>
        <v>#REF!</v>
      </c>
      <c r="Q862" s="194">
        <f>IF(F862&lt;&gt;"0",INDEX(GLSShapes!$A$1:$AY$15000,Index!$A862*40-34,48),0)</f>
        <v>0</v>
      </c>
      <c r="R862" s="194">
        <f>IF(F862&lt;&gt;"0",INDEX(GLSShapes!$A$1:$AY$15000,Index!$A862*40-34,49),0)</f>
        <v>0</v>
      </c>
    </row>
    <row r="863" spans="1:18">
      <c r="A863" s="80">
        <f t="shared" si="85"/>
        <v>861</v>
      </c>
      <c r="B863" s="157">
        <f>INDEX(GLSShapes!$A$1:$AY$40000,Index!$A863*40-39,1)</f>
        <v>0</v>
      </c>
      <c r="C863" t="str">
        <f t="shared" si="88"/>
        <v>DEER</v>
      </c>
      <c r="D863" s="132">
        <f>INDEX(GLSShapes!$A$1:$AY$40000,Index!$A863*40-38,2)</f>
        <v>0</v>
      </c>
      <c r="E863" s="154">
        <f t="shared" si="89"/>
        <v>34401</v>
      </c>
      <c r="F863" t="str">
        <f t="shared" si="86"/>
        <v>0</v>
      </c>
      <c r="G863" s="131">
        <f>INDEX(GLSShapes!$A$1:$AY$40000,Index!$A863*40-38,1)</f>
        <v>0</v>
      </c>
      <c r="H863" s="112" t="str">
        <f t="shared" si="87"/>
        <v>00</v>
      </c>
      <c r="I863" s="194">
        <f>IF(F863&lt;&gt;"0",INDEX(GLSShapes!$A$1:$AY$40000,Index!$A863*40-34,40),0)</f>
        <v>0</v>
      </c>
      <c r="J863" s="194">
        <f>IF(F863&lt;&gt;"0",INDEX(GLSShapes!$A$1:$AY$40000,Index!$A863*40-34,41),0)</f>
        <v>0</v>
      </c>
      <c r="M863" s="194" t="e">
        <f>INDEX(GLSShapes!$A$1:$AY$15000,Index!$A863*40-34,44)</f>
        <v>#REF!</v>
      </c>
      <c r="N863" s="194" t="e">
        <f>INDEX(GLSShapes!$A$1:$AY$15000,Index!$A863*40-34,45)</f>
        <v>#REF!</v>
      </c>
      <c r="Q863" s="194">
        <f>IF(F863&lt;&gt;"0",INDEX(GLSShapes!$A$1:$AY$15000,Index!$A863*40-34,48),0)</f>
        <v>0</v>
      </c>
      <c r="R863" s="194">
        <f>IF(F863&lt;&gt;"0",INDEX(GLSShapes!$A$1:$AY$15000,Index!$A863*40-34,49),0)</f>
        <v>0</v>
      </c>
    </row>
    <row r="864" spans="1:18">
      <c r="A864" s="80">
        <f t="shared" si="85"/>
        <v>862</v>
      </c>
      <c r="B864" s="157">
        <f>INDEX(GLSShapes!$A$1:$AY$40000,Index!$A864*40-39,1)</f>
        <v>0</v>
      </c>
      <c r="C864" t="str">
        <f t="shared" si="88"/>
        <v>DEER</v>
      </c>
      <c r="D864" s="132">
        <f>INDEX(GLSShapes!$A$1:$AY$40000,Index!$A864*40-38,2)</f>
        <v>0</v>
      </c>
      <c r="E864" s="154">
        <f t="shared" si="89"/>
        <v>34441</v>
      </c>
      <c r="F864" t="str">
        <f t="shared" si="86"/>
        <v>0</v>
      </c>
      <c r="G864" s="131">
        <f>INDEX(GLSShapes!$A$1:$AY$40000,Index!$A864*40-38,1)</f>
        <v>0</v>
      </c>
      <c r="H864" s="112" t="str">
        <f t="shared" si="87"/>
        <v>00</v>
      </c>
      <c r="I864" s="194">
        <f>IF(F864&lt;&gt;"0",INDEX(GLSShapes!$A$1:$AY$40000,Index!$A864*40-34,40),0)</f>
        <v>0</v>
      </c>
      <c r="J864" s="194">
        <f>IF(F864&lt;&gt;"0",INDEX(GLSShapes!$A$1:$AY$40000,Index!$A864*40-34,41),0)</f>
        <v>0</v>
      </c>
      <c r="M864" s="194" t="e">
        <f>INDEX(GLSShapes!$A$1:$AY$15000,Index!$A864*40-34,44)</f>
        <v>#REF!</v>
      </c>
      <c r="N864" s="194" t="e">
        <f>INDEX(GLSShapes!$A$1:$AY$15000,Index!$A864*40-34,45)</f>
        <v>#REF!</v>
      </c>
      <c r="Q864" s="194">
        <f>IF(F864&lt;&gt;"0",INDEX(GLSShapes!$A$1:$AY$15000,Index!$A864*40-34,48),0)</f>
        <v>0</v>
      </c>
      <c r="R864" s="194">
        <f>IF(F864&lt;&gt;"0",INDEX(GLSShapes!$A$1:$AY$15000,Index!$A864*40-34,49),0)</f>
        <v>0</v>
      </c>
    </row>
    <row r="865" spans="1:18">
      <c r="A865" s="80">
        <f t="shared" si="85"/>
        <v>863</v>
      </c>
      <c r="B865" s="157">
        <f>INDEX(GLSShapes!$A$1:$AY$40000,Index!$A865*40-39,1)</f>
        <v>0</v>
      </c>
      <c r="C865" t="str">
        <f t="shared" si="88"/>
        <v>DEER</v>
      </c>
      <c r="D865" s="132">
        <f>INDEX(GLSShapes!$A$1:$AY$40000,Index!$A865*40-38,2)</f>
        <v>0</v>
      </c>
      <c r="E865" s="154">
        <f t="shared" si="89"/>
        <v>34481</v>
      </c>
      <c r="F865" t="str">
        <f t="shared" si="86"/>
        <v>0</v>
      </c>
      <c r="G865" s="131">
        <f>INDEX(GLSShapes!$A$1:$AY$40000,Index!$A865*40-38,1)</f>
        <v>0</v>
      </c>
      <c r="H865" s="112" t="str">
        <f t="shared" si="87"/>
        <v>00</v>
      </c>
      <c r="I865" s="194">
        <f>IF(F865&lt;&gt;"0",INDEX(GLSShapes!$A$1:$AY$40000,Index!$A865*40-34,40),0)</f>
        <v>0</v>
      </c>
      <c r="J865" s="194">
        <f>IF(F865&lt;&gt;"0",INDEX(GLSShapes!$A$1:$AY$40000,Index!$A865*40-34,41),0)</f>
        <v>0</v>
      </c>
      <c r="M865" s="194" t="e">
        <f>INDEX(GLSShapes!$A$1:$AY$15000,Index!$A865*40-34,44)</f>
        <v>#REF!</v>
      </c>
      <c r="N865" s="194" t="e">
        <f>INDEX(GLSShapes!$A$1:$AY$15000,Index!$A865*40-34,45)</f>
        <v>#REF!</v>
      </c>
      <c r="Q865" s="194">
        <f>IF(F865&lt;&gt;"0",INDEX(GLSShapes!$A$1:$AY$15000,Index!$A865*40-34,48),0)</f>
        <v>0</v>
      </c>
      <c r="R865" s="194">
        <f>IF(F865&lt;&gt;"0",INDEX(GLSShapes!$A$1:$AY$15000,Index!$A865*40-34,49),0)</f>
        <v>0</v>
      </c>
    </row>
    <row r="866" spans="1:18">
      <c r="A866" s="80">
        <f t="shared" si="85"/>
        <v>864</v>
      </c>
      <c r="B866" s="157">
        <f>INDEX(GLSShapes!$A$1:$AY$40000,Index!$A866*40-39,1)</f>
        <v>0</v>
      </c>
      <c r="C866" t="str">
        <f t="shared" si="88"/>
        <v>DEER</v>
      </c>
      <c r="D866" s="132">
        <f>INDEX(GLSShapes!$A$1:$AY$40000,Index!$A866*40-38,2)</f>
        <v>0</v>
      </c>
      <c r="E866" s="154">
        <f t="shared" si="89"/>
        <v>34521</v>
      </c>
      <c r="F866" t="str">
        <f t="shared" si="86"/>
        <v>0</v>
      </c>
      <c r="G866" s="131">
        <f>INDEX(GLSShapes!$A$1:$AY$40000,Index!$A866*40-38,1)</f>
        <v>0</v>
      </c>
      <c r="H866" s="112" t="str">
        <f t="shared" si="87"/>
        <v>00</v>
      </c>
      <c r="I866" s="194">
        <f>IF(F866&lt;&gt;"0",INDEX(GLSShapes!$A$1:$AY$40000,Index!$A866*40-34,40),0)</f>
        <v>0</v>
      </c>
      <c r="J866" s="194">
        <f>IF(F866&lt;&gt;"0",INDEX(GLSShapes!$A$1:$AY$40000,Index!$A866*40-34,41),0)</f>
        <v>0</v>
      </c>
      <c r="M866" s="194" t="e">
        <f>INDEX(GLSShapes!$A$1:$AY$15000,Index!$A866*40-34,44)</f>
        <v>#REF!</v>
      </c>
      <c r="N866" s="194" t="e">
        <f>INDEX(GLSShapes!$A$1:$AY$15000,Index!$A866*40-34,45)</f>
        <v>#REF!</v>
      </c>
      <c r="Q866" s="194">
        <f>IF(F866&lt;&gt;"0",INDEX(GLSShapes!$A$1:$AY$15000,Index!$A866*40-34,48),0)</f>
        <v>0</v>
      </c>
      <c r="R866" s="194">
        <f>IF(F866&lt;&gt;"0",INDEX(GLSShapes!$A$1:$AY$15000,Index!$A866*40-34,49),0)</f>
        <v>0</v>
      </c>
    </row>
    <row r="867" spans="1:18">
      <c r="A867" s="80">
        <f t="shared" si="85"/>
        <v>865</v>
      </c>
      <c r="B867" s="157">
        <f>INDEX(GLSShapes!$A$1:$AY$40000,Index!$A867*40-39,1)</f>
        <v>0</v>
      </c>
      <c r="C867" t="str">
        <f t="shared" si="88"/>
        <v>DEER</v>
      </c>
      <c r="D867" s="132">
        <f>INDEX(GLSShapes!$A$1:$AY$40000,Index!$A867*40-38,2)</f>
        <v>0</v>
      </c>
      <c r="E867" s="154">
        <f t="shared" si="89"/>
        <v>34561</v>
      </c>
      <c r="F867" t="str">
        <f t="shared" si="86"/>
        <v>0</v>
      </c>
      <c r="G867" s="131">
        <f>INDEX(GLSShapes!$A$1:$AY$40000,Index!$A867*40-38,1)</f>
        <v>0</v>
      </c>
      <c r="H867" s="112" t="str">
        <f t="shared" si="87"/>
        <v>00</v>
      </c>
      <c r="I867" s="194">
        <f>IF(F867&lt;&gt;"0",INDEX(GLSShapes!$A$1:$AY$40000,Index!$A867*40-34,40),0)</f>
        <v>0</v>
      </c>
      <c r="J867" s="194">
        <f>IF(F867&lt;&gt;"0",INDEX(GLSShapes!$A$1:$AY$40000,Index!$A867*40-34,41),0)</f>
        <v>0</v>
      </c>
      <c r="M867" s="194" t="e">
        <f>INDEX(GLSShapes!$A$1:$AY$15000,Index!$A867*40-34,44)</f>
        <v>#REF!</v>
      </c>
      <c r="N867" s="194" t="e">
        <f>INDEX(GLSShapes!$A$1:$AY$15000,Index!$A867*40-34,45)</f>
        <v>#REF!</v>
      </c>
      <c r="Q867" s="194">
        <f>IF(F867&lt;&gt;"0",INDEX(GLSShapes!$A$1:$AY$15000,Index!$A867*40-34,48),0)</f>
        <v>0</v>
      </c>
      <c r="R867" s="194">
        <f>IF(F867&lt;&gt;"0",INDEX(GLSShapes!$A$1:$AY$15000,Index!$A867*40-34,49),0)</f>
        <v>0</v>
      </c>
    </row>
    <row r="868" spans="1:18">
      <c r="A868" s="80">
        <f t="shared" si="85"/>
        <v>866</v>
      </c>
      <c r="B868" s="157">
        <f>INDEX(GLSShapes!$A$1:$AY$40000,Index!$A868*40-39,1)</f>
        <v>0</v>
      </c>
      <c r="C868" t="str">
        <f t="shared" si="88"/>
        <v>DEER</v>
      </c>
      <c r="D868" s="132">
        <f>INDEX(GLSShapes!$A$1:$AY$40000,Index!$A868*40-38,2)</f>
        <v>0</v>
      </c>
      <c r="E868" s="154">
        <f t="shared" si="89"/>
        <v>34601</v>
      </c>
      <c r="F868" t="str">
        <f t="shared" si="86"/>
        <v>0</v>
      </c>
      <c r="G868" s="131">
        <f>INDEX(GLSShapes!$A$1:$AY$40000,Index!$A868*40-38,1)</f>
        <v>0</v>
      </c>
      <c r="H868" s="112" t="str">
        <f t="shared" si="87"/>
        <v>00</v>
      </c>
      <c r="I868" s="194">
        <f>IF(F868&lt;&gt;"0",INDEX(GLSShapes!$A$1:$AY$40000,Index!$A868*40-34,40),0)</f>
        <v>0</v>
      </c>
      <c r="J868" s="194">
        <f>IF(F868&lt;&gt;"0",INDEX(GLSShapes!$A$1:$AY$40000,Index!$A868*40-34,41),0)</f>
        <v>0</v>
      </c>
      <c r="M868" s="194" t="e">
        <f>INDEX(GLSShapes!$A$1:$AY$15000,Index!$A868*40-34,44)</f>
        <v>#REF!</v>
      </c>
      <c r="N868" s="194" t="e">
        <f>INDEX(GLSShapes!$A$1:$AY$15000,Index!$A868*40-34,45)</f>
        <v>#REF!</v>
      </c>
      <c r="Q868" s="194">
        <f>IF(F868&lt;&gt;"0",INDEX(GLSShapes!$A$1:$AY$15000,Index!$A868*40-34,48),0)</f>
        <v>0</v>
      </c>
      <c r="R868" s="194">
        <f>IF(F868&lt;&gt;"0",INDEX(GLSShapes!$A$1:$AY$15000,Index!$A868*40-34,49),0)</f>
        <v>0</v>
      </c>
    </row>
    <row r="869" spans="1:18">
      <c r="A869" s="80">
        <f t="shared" si="85"/>
        <v>867</v>
      </c>
      <c r="B869" s="157">
        <f>INDEX(GLSShapes!$A$1:$AY$40000,Index!$A869*40-39,1)</f>
        <v>0</v>
      </c>
      <c r="C869" t="str">
        <f t="shared" si="88"/>
        <v>DEER</v>
      </c>
      <c r="D869" s="132">
        <f>INDEX(GLSShapes!$A$1:$AY$40000,Index!$A869*40-38,2)</f>
        <v>0</v>
      </c>
      <c r="E869" s="154">
        <f t="shared" si="89"/>
        <v>34641</v>
      </c>
      <c r="F869" t="str">
        <f t="shared" si="86"/>
        <v>0</v>
      </c>
      <c r="G869" s="131">
        <f>INDEX(GLSShapes!$A$1:$AY$40000,Index!$A869*40-38,1)</f>
        <v>0</v>
      </c>
      <c r="H869" s="112" t="str">
        <f t="shared" si="87"/>
        <v>00</v>
      </c>
      <c r="I869" s="194">
        <f>IF(F869&lt;&gt;"0",INDEX(GLSShapes!$A$1:$AY$40000,Index!$A869*40-34,40),0)</f>
        <v>0</v>
      </c>
      <c r="J869" s="194">
        <f>IF(F869&lt;&gt;"0",INDEX(GLSShapes!$A$1:$AY$40000,Index!$A869*40-34,41),0)</f>
        <v>0</v>
      </c>
      <c r="M869" s="194" t="e">
        <f>INDEX(GLSShapes!$A$1:$AY$15000,Index!$A869*40-34,44)</f>
        <v>#REF!</v>
      </c>
      <c r="N869" s="194" t="e">
        <f>INDEX(GLSShapes!$A$1:$AY$15000,Index!$A869*40-34,45)</f>
        <v>#REF!</v>
      </c>
      <c r="Q869" s="194">
        <f>IF(F869&lt;&gt;"0",INDEX(GLSShapes!$A$1:$AY$15000,Index!$A869*40-34,48),0)</f>
        <v>0</v>
      </c>
      <c r="R869" s="194">
        <f>IF(F869&lt;&gt;"0",INDEX(GLSShapes!$A$1:$AY$15000,Index!$A869*40-34,49),0)</f>
        <v>0</v>
      </c>
    </row>
    <row r="870" spans="1:18">
      <c r="A870" s="80">
        <f t="shared" si="85"/>
        <v>868</v>
      </c>
      <c r="B870" s="157">
        <f>INDEX(GLSShapes!$A$1:$AY$40000,Index!$A870*40-39,1)</f>
        <v>0</v>
      </c>
      <c r="C870" t="str">
        <f t="shared" si="88"/>
        <v>DEER</v>
      </c>
      <c r="D870" s="132">
        <f>INDEX(GLSShapes!$A$1:$AY$40000,Index!$A870*40-38,2)</f>
        <v>0</v>
      </c>
      <c r="E870" s="154">
        <f t="shared" si="89"/>
        <v>34681</v>
      </c>
      <c r="F870" t="str">
        <f t="shared" si="86"/>
        <v>0</v>
      </c>
      <c r="G870" s="131">
        <f>INDEX(GLSShapes!$A$1:$AY$40000,Index!$A870*40-38,1)</f>
        <v>0</v>
      </c>
      <c r="H870" s="112" t="str">
        <f t="shared" si="87"/>
        <v>00</v>
      </c>
      <c r="I870" s="194">
        <f>IF(F870&lt;&gt;"0",INDEX(GLSShapes!$A$1:$AY$40000,Index!$A870*40-34,40),0)</f>
        <v>0</v>
      </c>
      <c r="J870" s="194">
        <f>IF(F870&lt;&gt;"0",INDEX(GLSShapes!$A$1:$AY$40000,Index!$A870*40-34,41),0)</f>
        <v>0</v>
      </c>
      <c r="M870" s="194" t="e">
        <f>INDEX(GLSShapes!$A$1:$AY$15000,Index!$A870*40-34,44)</f>
        <v>#REF!</v>
      </c>
      <c r="N870" s="194" t="e">
        <f>INDEX(GLSShapes!$A$1:$AY$15000,Index!$A870*40-34,45)</f>
        <v>#REF!</v>
      </c>
      <c r="Q870" s="194">
        <f>IF(F870&lt;&gt;"0",INDEX(GLSShapes!$A$1:$AY$15000,Index!$A870*40-34,48),0)</f>
        <v>0</v>
      </c>
      <c r="R870" s="194">
        <f>IF(F870&lt;&gt;"0",INDEX(GLSShapes!$A$1:$AY$15000,Index!$A870*40-34,49),0)</f>
        <v>0</v>
      </c>
    </row>
    <row r="871" spans="1:18">
      <c r="A871" s="80">
        <f t="shared" si="85"/>
        <v>869</v>
      </c>
      <c r="B871" s="157">
        <f>INDEX(GLSShapes!$A$1:$AY$40000,Index!$A871*40-39,1)</f>
        <v>0</v>
      </c>
      <c r="C871" t="str">
        <f t="shared" si="88"/>
        <v>DEER</v>
      </c>
      <c r="D871" s="132">
        <f>INDEX(GLSShapes!$A$1:$AY$40000,Index!$A871*40-38,2)</f>
        <v>0</v>
      </c>
      <c r="E871" s="154">
        <f t="shared" si="89"/>
        <v>34721</v>
      </c>
      <c r="F871" t="str">
        <f t="shared" si="86"/>
        <v>0</v>
      </c>
      <c r="G871" s="131">
        <f>INDEX(GLSShapes!$A$1:$AY$40000,Index!$A871*40-38,1)</f>
        <v>0</v>
      </c>
      <c r="H871" s="112" t="str">
        <f t="shared" si="87"/>
        <v>00</v>
      </c>
      <c r="I871" s="194">
        <f>IF(F871&lt;&gt;"0",INDEX(GLSShapes!$A$1:$AY$40000,Index!$A871*40-34,40),0)</f>
        <v>0</v>
      </c>
      <c r="J871" s="194">
        <f>IF(F871&lt;&gt;"0",INDEX(GLSShapes!$A$1:$AY$40000,Index!$A871*40-34,41),0)</f>
        <v>0</v>
      </c>
      <c r="M871" s="194" t="e">
        <f>INDEX(GLSShapes!$A$1:$AY$15000,Index!$A871*40-34,44)</f>
        <v>#REF!</v>
      </c>
      <c r="N871" s="194" t="e">
        <f>INDEX(GLSShapes!$A$1:$AY$15000,Index!$A871*40-34,45)</f>
        <v>#REF!</v>
      </c>
      <c r="Q871" s="194">
        <f>IF(F871&lt;&gt;"0",INDEX(GLSShapes!$A$1:$AY$15000,Index!$A871*40-34,48),0)</f>
        <v>0</v>
      </c>
      <c r="R871" s="194">
        <f>IF(F871&lt;&gt;"0",INDEX(GLSShapes!$A$1:$AY$15000,Index!$A871*40-34,49),0)</f>
        <v>0</v>
      </c>
    </row>
    <row r="872" spans="1:18">
      <c r="A872" s="80">
        <f t="shared" si="85"/>
        <v>870</v>
      </c>
      <c r="B872" s="157">
        <f>INDEX(GLSShapes!$A$1:$AY$40000,Index!$A872*40-39,1)</f>
        <v>0</v>
      </c>
      <c r="C872" t="str">
        <f t="shared" si="88"/>
        <v>DEER</v>
      </c>
      <c r="D872" s="132">
        <f>INDEX(GLSShapes!$A$1:$AY$40000,Index!$A872*40-38,2)</f>
        <v>0</v>
      </c>
      <c r="E872" s="154">
        <f t="shared" si="89"/>
        <v>34761</v>
      </c>
      <c r="F872" t="str">
        <f t="shared" si="86"/>
        <v>0</v>
      </c>
      <c r="G872" s="131">
        <f>INDEX(GLSShapes!$A$1:$AY$40000,Index!$A872*40-38,1)</f>
        <v>0</v>
      </c>
      <c r="H872" s="112" t="str">
        <f t="shared" si="87"/>
        <v>00</v>
      </c>
      <c r="I872" s="194">
        <f>IF(F872&lt;&gt;"0",INDEX(GLSShapes!$A$1:$AY$40000,Index!$A872*40-34,40),0)</f>
        <v>0</v>
      </c>
      <c r="J872" s="194">
        <f>IF(F872&lt;&gt;"0",INDEX(GLSShapes!$A$1:$AY$40000,Index!$A872*40-34,41),0)</f>
        <v>0</v>
      </c>
      <c r="M872" s="194" t="e">
        <f>INDEX(GLSShapes!$A$1:$AY$15000,Index!$A872*40-34,44)</f>
        <v>#REF!</v>
      </c>
      <c r="N872" s="194" t="e">
        <f>INDEX(GLSShapes!$A$1:$AY$15000,Index!$A872*40-34,45)</f>
        <v>#REF!</v>
      </c>
      <c r="Q872" s="194">
        <f>IF(F872&lt;&gt;"0",INDEX(GLSShapes!$A$1:$AY$15000,Index!$A872*40-34,48),0)</f>
        <v>0</v>
      </c>
      <c r="R872" s="194">
        <f>IF(F872&lt;&gt;"0",INDEX(GLSShapes!$A$1:$AY$15000,Index!$A872*40-34,49),0)</f>
        <v>0</v>
      </c>
    </row>
    <row r="873" spans="1:18">
      <c r="A873" s="80">
        <f t="shared" si="85"/>
        <v>871</v>
      </c>
      <c r="B873" s="157">
        <f>INDEX(GLSShapes!$A$1:$AY$40000,Index!$A873*40-39,1)</f>
        <v>0</v>
      </c>
      <c r="C873" t="str">
        <f t="shared" si="88"/>
        <v>DEER</v>
      </c>
      <c r="D873" s="132">
        <f>INDEX(GLSShapes!$A$1:$AY$40000,Index!$A873*40-38,2)</f>
        <v>0</v>
      </c>
      <c r="E873" s="154">
        <f t="shared" si="89"/>
        <v>34801</v>
      </c>
      <c r="F873" t="str">
        <f t="shared" si="86"/>
        <v>0</v>
      </c>
      <c r="G873" s="131">
        <f>INDEX(GLSShapes!$A$1:$AY$40000,Index!$A873*40-38,1)</f>
        <v>0</v>
      </c>
      <c r="H873" s="112" t="str">
        <f t="shared" si="87"/>
        <v>00</v>
      </c>
      <c r="I873" s="194">
        <f>IF(F873&lt;&gt;"0",INDEX(GLSShapes!$A$1:$AY$40000,Index!$A873*40-34,40),0)</f>
        <v>0</v>
      </c>
      <c r="J873" s="194">
        <f>IF(F873&lt;&gt;"0",INDEX(GLSShapes!$A$1:$AY$40000,Index!$A873*40-34,41),0)</f>
        <v>0</v>
      </c>
      <c r="M873" s="194" t="e">
        <f>INDEX(GLSShapes!$A$1:$AY$15000,Index!$A873*40-34,44)</f>
        <v>#REF!</v>
      </c>
      <c r="N873" s="194" t="e">
        <f>INDEX(GLSShapes!$A$1:$AY$15000,Index!$A873*40-34,45)</f>
        <v>#REF!</v>
      </c>
      <c r="Q873" s="194">
        <f>IF(F873&lt;&gt;"0",INDEX(GLSShapes!$A$1:$AY$15000,Index!$A873*40-34,48),0)</f>
        <v>0</v>
      </c>
      <c r="R873" s="194">
        <f>IF(F873&lt;&gt;"0",INDEX(GLSShapes!$A$1:$AY$15000,Index!$A873*40-34,49),0)</f>
        <v>0</v>
      </c>
    </row>
    <row r="874" spans="1:18">
      <c r="A874" s="80">
        <f t="shared" si="85"/>
        <v>872</v>
      </c>
      <c r="B874" s="157">
        <f>INDEX(GLSShapes!$A$1:$AY$40000,Index!$A874*40-39,1)</f>
        <v>0</v>
      </c>
      <c r="C874" t="str">
        <f t="shared" si="88"/>
        <v>DEER</v>
      </c>
      <c r="D874" s="132">
        <f>INDEX(GLSShapes!$A$1:$AY$40000,Index!$A874*40-38,2)</f>
        <v>0</v>
      </c>
      <c r="E874" s="154">
        <f t="shared" si="89"/>
        <v>34841</v>
      </c>
      <c r="F874" t="str">
        <f t="shared" si="86"/>
        <v>0</v>
      </c>
      <c r="G874" s="131">
        <f>INDEX(GLSShapes!$A$1:$AY$40000,Index!$A874*40-38,1)</f>
        <v>0</v>
      </c>
      <c r="H874" s="112" t="str">
        <f t="shared" si="87"/>
        <v>00</v>
      </c>
      <c r="I874" s="194">
        <f>IF(F874&lt;&gt;"0",INDEX(GLSShapes!$A$1:$AY$40000,Index!$A874*40-34,40),0)</f>
        <v>0</v>
      </c>
      <c r="J874" s="194">
        <f>IF(F874&lt;&gt;"0",INDEX(GLSShapes!$A$1:$AY$40000,Index!$A874*40-34,41),0)</f>
        <v>0</v>
      </c>
      <c r="M874" s="194" t="e">
        <f>INDEX(GLSShapes!$A$1:$AY$15000,Index!$A874*40-34,44)</f>
        <v>#REF!</v>
      </c>
      <c r="N874" s="194" t="e">
        <f>INDEX(GLSShapes!$A$1:$AY$15000,Index!$A874*40-34,45)</f>
        <v>#REF!</v>
      </c>
      <c r="Q874" s="194">
        <f>IF(F874&lt;&gt;"0",INDEX(GLSShapes!$A$1:$AY$15000,Index!$A874*40-34,48),0)</f>
        <v>0</v>
      </c>
      <c r="R874" s="194">
        <f>IF(F874&lt;&gt;"0",INDEX(GLSShapes!$A$1:$AY$15000,Index!$A874*40-34,49),0)</f>
        <v>0</v>
      </c>
    </row>
    <row r="875" spans="1:18">
      <c r="A875" s="80">
        <f t="shared" si="85"/>
        <v>873</v>
      </c>
      <c r="B875" s="157">
        <f>INDEX(GLSShapes!$A$1:$AY$40000,Index!$A875*40-39,1)</f>
        <v>0</v>
      </c>
      <c r="C875" t="str">
        <f t="shared" si="88"/>
        <v>DEER</v>
      </c>
      <c r="D875" s="132">
        <f>INDEX(GLSShapes!$A$1:$AY$40000,Index!$A875*40-38,2)</f>
        <v>0</v>
      </c>
      <c r="E875" s="154">
        <f t="shared" si="89"/>
        <v>34881</v>
      </c>
      <c r="F875" t="str">
        <f t="shared" si="86"/>
        <v>0</v>
      </c>
      <c r="G875" s="131">
        <f>INDEX(GLSShapes!$A$1:$AY$40000,Index!$A875*40-38,1)</f>
        <v>0</v>
      </c>
      <c r="H875" s="112" t="str">
        <f t="shared" si="87"/>
        <v>00</v>
      </c>
      <c r="I875" s="194">
        <f>IF(F875&lt;&gt;"0",INDEX(GLSShapes!$A$1:$AY$40000,Index!$A875*40-34,40),0)</f>
        <v>0</v>
      </c>
      <c r="J875" s="194">
        <f>IF(F875&lt;&gt;"0",INDEX(GLSShapes!$A$1:$AY$40000,Index!$A875*40-34,41),0)</f>
        <v>0</v>
      </c>
      <c r="M875" s="194" t="e">
        <f>INDEX(GLSShapes!$A$1:$AY$15000,Index!$A875*40-34,44)</f>
        <v>#REF!</v>
      </c>
      <c r="N875" s="194" t="e">
        <f>INDEX(GLSShapes!$A$1:$AY$15000,Index!$A875*40-34,45)</f>
        <v>#REF!</v>
      </c>
      <c r="Q875" s="194">
        <f>IF(F875&lt;&gt;"0",INDEX(GLSShapes!$A$1:$AY$15000,Index!$A875*40-34,48),0)</f>
        <v>0</v>
      </c>
      <c r="R875" s="194">
        <f>IF(F875&lt;&gt;"0",INDEX(GLSShapes!$A$1:$AY$15000,Index!$A875*40-34,49),0)</f>
        <v>0</v>
      </c>
    </row>
    <row r="876" spans="1:18">
      <c r="A876" s="80">
        <f t="shared" si="85"/>
        <v>874</v>
      </c>
      <c r="B876" s="157">
        <f>INDEX(GLSShapes!$A$1:$AY$40000,Index!$A876*40-39,1)</f>
        <v>0</v>
      </c>
      <c r="C876" t="str">
        <f t="shared" si="88"/>
        <v>DEER</v>
      </c>
      <c r="D876" s="132">
        <f>INDEX(GLSShapes!$A$1:$AY$40000,Index!$A876*40-38,2)</f>
        <v>0</v>
      </c>
      <c r="E876" s="154">
        <f t="shared" si="89"/>
        <v>34921</v>
      </c>
      <c r="F876" t="str">
        <f t="shared" si="86"/>
        <v>0</v>
      </c>
      <c r="G876" s="131">
        <f>INDEX(GLSShapes!$A$1:$AY$40000,Index!$A876*40-38,1)</f>
        <v>0</v>
      </c>
      <c r="H876" s="112" t="str">
        <f t="shared" si="87"/>
        <v>00</v>
      </c>
      <c r="I876" s="194">
        <f>IF(F876&lt;&gt;"0",INDEX(GLSShapes!$A$1:$AY$40000,Index!$A876*40-34,40),0)</f>
        <v>0</v>
      </c>
      <c r="J876" s="194">
        <f>IF(F876&lt;&gt;"0",INDEX(GLSShapes!$A$1:$AY$40000,Index!$A876*40-34,41),0)</f>
        <v>0</v>
      </c>
      <c r="M876" s="194" t="e">
        <f>INDEX(GLSShapes!$A$1:$AY$15000,Index!$A876*40-34,44)</f>
        <v>#REF!</v>
      </c>
      <c r="N876" s="194" t="e">
        <f>INDEX(GLSShapes!$A$1:$AY$15000,Index!$A876*40-34,45)</f>
        <v>#REF!</v>
      </c>
      <c r="Q876" s="194">
        <f>IF(F876&lt;&gt;"0",INDEX(GLSShapes!$A$1:$AY$15000,Index!$A876*40-34,48),0)</f>
        <v>0</v>
      </c>
      <c r="R876" s="194">
        <f>IF(F876&lt;&gt;"0",INDEX(GLSShapes!$A$1:$AY$15000,Index!$A876*40-34,49),0)</f>
        <v>0</v>
      </c>
    </row>
    <row r="877" spans="1:18">
      <c r="A877" s="80">
        <f t="shared" si="85"/>
        <v>875</v>
      </c>
      <c r="B877" s="157">
        <f>INDEX(GLSShapes!$A$1:$AY$40000,Index!$A877*40-39,1)</f>
        <v>0</v>
      </c>
      <c r="C877" t="str">
        <f t="shared" si="88"/>
        <v>DEER</v>
      </c>
      <c r="D877" s="132">
        <f>INDEX(GLSShapes!$A$1:$AY$40000,Index!$A877*40-38,2)</f>
        <v>0</v>
      </c>
      <c r="E877" s="154">
        <f t="shared" si="89"/>
        <v>34961</v>
      </c>
      <c r="F877" t="str">
        <f t="shared" si="86"/>
        <v>0</v>
      </c>
      <c r="G877" s="131">
        <f>INDEX(GLSShapes!$A$1:$AY$40000,Index!$A877*40-38,1)</f>
        <v>0</v>
      </c>
      <c r="H877" s="112" t="str">
        <f t="shared" si="87"/>
        <v>00</v>
      </c>
      <c r="I877" s="194">
        <f>IF(F877&lt;&gt;"0",INDEX(GLSShapes!$A$1:$AY$40000,Index!$A877*40-34,40),0)</f>
        <v>0</v>
      </c>
      <c r="J877" s="194">
        <f>IF(F877&lt;&gt;"0",INDEX(GLSShapes!$A$1:$AY$40000,Index!$A877*40-34,41),0)</f>
        <v>0</v>
      </c>
      <c r="M877" s="194" t="e">
        <f>INDEX(GLSShapes!$A$1:$AY$15000,Index!$A877*40-34,44)</f>
        <v>#REF!</v>
      </c>
      <c r="N877" s="194" t="e">
        <f>INDEX(GLSShapes!$A$1:$AY$15000,Index!$A877*40-34,45)</f>
        <v>#REF!</v>
      </c>
      <c r="Q877" s="194">
        <f>IF(F877&lt;&gt;"0",INDEX(GLSShapes!$A$1:$AY$15000,Index!$A877*40-34,48),0)</f>
        <v>0</v>
      </c>
      <c r="R877" s="194">
        <f>IF(F877&lt;&gt;"0",INDEX(GLSShapes!$A$1:$AY$15000,Index!$A877*40-34,49),0)</f>
        <v>0</v>
      </c>
    </row>
    <row r="878" spans="1:18">
      <c r="A878" s="80">
        <f t="shared" si="85"/>
        <v>876</v>
      </c>
      <c r="B878" s="157">
        <f>INDEX(GLSShapes!$A$1:$AY$40000,Index!$A878*40-39,1)</f>
        <v>0</v>
      </c>
      <c r="C878" t="str">
        <f t="shared" si="88"/>
        <v>DEER</v>
      </c>
      <c r="D878" s="132">
        <f>INDEX(GLSShapes!$A$1:$AY$40000,Index!$A878*40-38,2)</f>
        <v>0</v>
      </c>
      <c r="E878" s="154">
        <f t="shared" si="89"/>
        <v>35001</v>
      </c>
      <c r="F878" t="str">
        <f t="shared" si="86"/>
        <v>0</v>
      </c>
      <c r="G878" s="131">
        <f>INDEX(GLSShapes!$A$1:$AY$40000,Index!$A878*40-38,1)</f>
        <v>0</v>
      </c>
      <c r="H878" s="112" t="str">
        <f t="shared" si="87"/>
        <v>00</v>
      </c>
      <c r="I878" s="194">
        <f>IF(F878&lt;&gt;"0",INDEX(GLSShapes!$A$1:$AY$40000,Index!$A878*40-34,40),0)</f>
        <v>0</v>
      </c>
      <c r="J878" s="194">
        <f>IF(F878&lt;&gt;"0",INDEX(GLSShapes!$A$1:$AY$40000,Index!$A878*40-34,41),0)</f>
        <v>0</v>
      </c>
      <c r="M878" s="194" t="e">
        <f>INDEX(GLSShapes!$A$1:$AY$15000,Index!$A878*40-34,44)</f>
        <v>#REF!</v>
      </c>
      <c r="N878" s="194" t="e">
        <f>INDEX(GLSShapes!$A$1:$AY$15000,Index!$A878*40-34,45)</f>
        <v>#REF!</v>
      </c>
      <c r="Q878" s="194">
        <f>IF(F878&lt;&gt;"0",INDEX(GLSShapes!$A$1:$AY$15000,Index!$A878*40-34,48),0)</f>
        <v>0</v>
      </c>
      <c r="R878" s="194">
        <f>IF(F878&lt;&gt;"0",INDEX(GLSShapes!$A$1:$AY$15000,Index!$A878*40-34,49),0)</f>
        <v>0</v>
      </c>
    </row>
    <row r="879" spans="1:18">
      <c r="A879" s="80">
        <f t="shared" si="85"/>
        <v>877</v>
      </c>
      <c r="B879" s="157">
        <f>INDEX(GLSShapes!$A$1:$AY$40000,Index!$A879*40-39,1)</f>
        <v>0</v>
      </c>
      <c r="C879" t="str">
        <f t="shared" si="88"/>
        <v>DEER</v>
      </c>
      <c r="D879" s="132">
        <f>INDEX(GLSShapes!$A$1:$AY$40000,Index!$A879*40-38,2)</f>
        <v>0</v>
      </c>
      <c r="E879" s="154">
        <f t="shared" si="89"/>
        <v>35041</v>
      </c>
      <c r="F879" t="str">
        <f t="shared" si="86"/>
        <v>0</v>
      </c>
      <c r="G879" s="131">
        <f>INDEX(GLSShapes!$A$1:$AY$40000,Index!$A879*40-38,1)</f>
        <v>0</v>
      </c>
      <c r="H879" s="112" t="str">
        <f t="shared" si="87"/>
        <v>00</v>
      </c>
      <c r="I879" s="194">
        <f>IF(F879&lt;&gt;"0",INDEX(GLSShapes!$A$1:$AY$40000,Index!$A879*40-34,40),0)</f>
        <v>0</v>
      </c>
      <c r="J879" s="194">
        <f>IF(F879&lt;&gt;"0",INDEX(GLSShapes!$A$1:$AY$40000,Index!$A879*40-34,41),0)</f>
        <v>0</v>
      </c>
      <c r="M879" s="194" t="e">
        <f>INDEX(GLSShapes!$A$1:$AY$15000,Index!$A879*40-34,44)</f>
        <v>#REF!</v>
      </c>
      <c r="N879" s="194" t="e">
        <f>INDEX(GLSShapes!$A$1:$AY$15000,Index!$A879*40-34,45)</f>
        <v>#REF!</v>
      </c>
      <c r="Q879" s="194">
        <f>IF(F879&lt;&gt;"0",INDEX(GLSShapes!$A$1:$AY$15000,Index!$A879*40-34,48),0)</f>
        <v>0</v>
      </c>
      <c r="R879" s="194">
        <f>IF(F879&lt;&gt;"0",INDEX(GLSShapes!$A$1:$AY$15000,Index!$A879*40-34,49),0)</f>
        <v>0</v>
      </c>
    </row>
    <row r="880" spans="1:18">
      <c r="A880" s="80">
        <f t="shared" si="85"/>
        <v>878</v>
      </c>
      <c r="B880" s="157">
        <f>INDEX(GLSShapes!$A$1:$AY$40000,Index!$A880*40-39,1)</f>
        <v>0</v>
      </c>
      <c r="C880" t="str">
        <f t="shared" si="88"/>
        <v>DEER</v>
      </c>
      <c r="D880" s="132">
        <f>INDEX(GLSShapes!$A$1:$AY$40000,Index!$A880*40-38,2)</f>
        <v>0</v>
      </c>
      <c r="E880" s="154">
        <f t="shared" si="89"/>
        <v>35081</v>
      </c>
      <c r="F880" t="str">
        <f t="shared" si="86"/>
        <v>0</v>
      </c>
      <c r="G880" s="131">
        <f>INDEX(GLSShapes!$A$1:$AY$40000,Index!$A880*40-38,1)</f>
        <v>0</v>
      </c>
      <c r="H880" s="112" t="str">
        <f t="shared" si="87"/>
        <v>00</v>
      </c>
      <c r="I880" s="194">
        <f>IF(F880&lt;&gt;"0",INDEX(GLSShapes!$A$1:$AY$40000,Index!$A880*40-34,40),0)</f>
        <v>0</v>
      </c>
      <c r="J880" s="194">
        <f>IF(F880&lt;&gt;"0",INDEX(GLSShapes!$A$1:$AY$40000,Index!$A880*40-34,41),0)</f>
        <v>0</v>
      </c>
      <c r="M880" s="194" t="e">
        <f>INDEX(GLSShapes!$A$1:$AY$15000,Index!$A880*40-34,44)</f>
        <v>#REF!</v>
      </c>
      <c r="N880" s="194" t="e">
        <f>INDEX(GLSShapes!$A$1:$AY$15000,Index!$A880*40-34,45)</f>
        <v>#REF!</v>
      </c>
      <c r="Q880" s="194">
        <f>IF(F880&lt;&gt;"0",INDEX(GLSShapes!$A$1:$AY$15000,Index!$A880*40-34,48),0)</f>
        <v>0</v>
      </c>
      <c r="R880" s="194">
        <f>IF(F880&lt;&gt;"0",INDEX(GLSShapes!$A$1:$AY$15000,Index!$A880*40-34,49),0)</f>
        <v>0</v>
      </c>
    </row>
    <row r="881" spans="1:18">
      <c r="A881" s="80">
        <f t="shared" si="85"/>
        <v>879</v>
      </c>
      <c r="B881" s="157">
        <f>INDEX(GLSShapes!$A$1:$AY$40000,Index!$A881*40-39,1)</f>
        <v>0</v>
      </c>
      <c r="C881" t="str">
        <f t="shared" si="88"/>
        <v>DEER</v>
      </c>
      <c r="D881" s="132">
        <f>INDEX(GLSShapes!$A$1:$AY$40000,Index!$A881*40-38,2)</f>
        <v>0</v>
      </c>
      <c r="E881" s="154">
        <f t="shared" si="89"/>
        <v>35121</v>
      </c>
      <c r="F881" t="str">
        <f t="shared" si="86"/>
        <v>0</v>
      </c>
      <c r="G881" s="131">
        <f>INDEX(GLSShapes!$A$1:$AY$40000,Index!$A881*40-38,1)</f>
        <v>0</v>
      </c>
      <c r="H881" s="112" t="str">
        <f t="shared" si="87"/>
        <v>00</v>
      </c>
      <c r="I881" s="194">
        <f>IF(F881&lt;&gt;"0",INDEX(GLSShapes!$A$1:$AY$40000,Index!$A881*40-34,40),0)</f>
        <v>0</v>
      </c>
      <c r="J881" s="194">
        <f>IF(F881&lt;&gt;"0",INDEX(GLSShapes!$A$1:$AY$40000,Index!$A881*40-34,41),0)</f>
        <v>0</v>
      </c>
      <c r="M881" s="194" t="e">
        <f>INDEX(GLSShapes!$A$1:$AY$15000,Index!$A881*40-34,44)</f>
        <v>#REF!</v>
      </c>
      <c r="N881" s="194" t="e">
        <f>INDEX(GLSShapes!$A$1:$AY$15000,Index!$A881*40-34,45)</f>
        <v>#REF!</v>
      </c>
      <c r="Q881" s="194">
        <f>IF(F881&lt;&gt;"0",INDEX(GLSShapes!$A$1:$AY$15000,Index!$A881*40-34,48),0)</f>
        <v>0</v>
      </c>
      <c r="R881" s="194">
        <f>IF(F881&lt;&gt;"0",INDEX(GLSShapes!$A$1:$AY$15000,Index!$A881*40-34,49),0)</f>
        <v>0</v>
      </c>
    </row>
    <row r="882" spans="1:18">
      <c r="A882" s="80">
        <f t="shared" si="85"/>
        <v>880</v>
      </c>
      <c r="B882" s="157">
        <f>INDEX(GLSShapes!$A$1:$AY$40000,Index!$A882*40-39,1)</f>
        <v>0</v>
      </c>
      <c r="C882" t="str">
        <f t="shared" si="88"/>
        <v>DEER</v>
      </c>
      <c r="D882" s="132">
        <f>INDEX(GLSShapes!$A$1:$AY$40000,Index!$A882*40-38,2)</f>
        <v>0</v>
      </c>
      <c r="E882" s="154">
        <f t="shared" si="89"/>
        <v>35161</v>
      </c>
      <c r="F882" t="str">
        <f t="shared" si="86"/>
        <v>0</v>
      </c>
      <c r="G882" s="131">
        <f>INDEX(GLSShapes!$A$1:$AY$40000,Index!$A882*40-38,1)</f>
        <v>0</v>
      </c>
      <c r="H882" s="112" t="str">
        <f t="shared" si="87"/>
        <v>00</v>
      </c>
      <c r="I882" s="194">
        <f>IF(F882&lt;&gt;"0",INDEX(GLSShapes!$A$1:$AY$40000,Index!$A882*40-34,40),0)</f>
        <v>0</v>
      </c>
      <c r="J882" s="194">
        <f>IF(F882&lt;&gt;"0",INDEX(GLSShapes!$A$1:$AY$40000,Index!$A882*40-34,41),0)</f>
        <v>0</v>
      </c>
      <c r="M882" s="194" t="e">
        <f>INDEX(GLSShapes!$A$1:$AY$15000,Index!$A882*40-34,44)</f>
        <v>#REF!</v>
      </c>
      <c r="N882" s="194" t="e">
        <f>INDEX(GLSShapes!$A$1:$AY$15000,Index!$A882*40-34,45)</f>
        <v>#REF!</v>
      </c>
      <c r="Q882" s="194">
        <f>IF(F882&lt;&gt;"0",INDEX(GLSShapes!$A$1:$AY$15000,Index!$A882*40-34,48),0)</f>
        <v>0</v>
      </c>
      <c r="R882" s="194">
        <f>IF(F882&lt;&gt;"0",INDEX(GLSShapes!$A$1:$AY$15000,Index!$A882*40-34,49),0)</f>
        <v>0</v>
      </c>
    </row>
    <row r="883" spans="1:18">
      <c r="A883" s="80">
        <f t="shared" si="85"/>
        <v>881</v>
      </c>
      <c r="B883" s="157">
        <f>INDEX(GLSShapes!$A$1:$AY$40000,Index!$A883*40-39,1)</f>
        <v>0</v>
      </c>
      <c r="C883" t="str">
        <f t="shared" si="88"/>
        <v>DEER</v>
      </c>
      <c r="D883" s="132">
        <f>INDEX(GLSShapes!$A$1:$AY$40000,Index!$A883*40-38,2)</f>
        <v>0</v>
      </c>
      <c r="E883" s="154">
        <f t="shared" si="89"/>
        <v>35201</v>
      </c>
      <c r="F883" t="str">
        <f t="shared" si="86"/>
        <v>0</v>
      </c>
      <c r="G883" s="131">
        <f>INDEX(GLSShapes!$A$1:$AY$40000,Index!$A883*40-38,1)</f>
        <v>0</v>
      </c>
      <c r="H883" s="112" t="str">
        <f t="shared" si="87"/>
        <v>00</v>
      </c>
      <c r="I883" s="194">
        <f>IF(F883&lt;&gt;"0",INDEX(GLSShapes!$A$1:$AY$40000,Index!$A883*40-34,40),0)</f>
        <v>0</v>
      </c>
      <c r="J883" s="194">
        <f>IF(F883&lt;&gt;"0",INDEX(GLSShapes!$A$1:$AY$40000,Index!$A883*40-34,41),0)</f>
        <v>0</v>
      </c>
      <c r="M883" s="194" t="e">
        <f>INDEX(GLSShapes!$A$1:$AY$15000,Index!$A883*40-34,44)</f>
        <v>#REF!</v>
      </c>
      <c r="N883" s="194" t="e">
        <f>INDEX(GLSShapes!$A$1:$AY$15000,Index!$A883*40-34,45)</f>
        <v>#REF!</v>
      </c>
      <c r="Q883" s="194">
        <f>IF(F883&lt;&gt;"0",INDEX(GLSShapes!$A$1:$AY$15000,Index!$A883*40-34,48),0)</f>
        <v>0</v>
      </c>
      <c r="R883" s="194">
        <f>IF(F883&lt;&gt;"0",INDEX(GLSShapes!$A$1:$AY$15000,Index!$A883*40-34,49),0)</f>
        <v>0</v>
      </c>
    </row>
    <row r="884" spans="1:18">
      <c r="A884" s="80">
        <f t="shared" si="85"/>
        <v>882</v>
      </c>
      <c r="B884" s="157">
        <f>INDEX(GLSShapes!$A$1:$AY$40000,Index!$A884*40-39,1)</f>
        <v>0</v>
      </c>
      <c r="C884" t="str">
        <f t="shared" si="88"/>
        <v>DEER</v>
      </c>
      <c r="D884" s="132">
        <f>INDEX(GLSShapes!$A$1:$AY$40000,Index!$A884*40-38,2)</f>
        <v>0</v>
      </c>
      <c r="E884" s="154">
        <f t="shared" si="89"/>
        <v>35241</v>
      </c>
      <c r="F884" t="str">
        <f t="shared" si="86"/>
        <v>0</v>
      </c>
      <c r="G884" s="131">
        <f>INDEX(GLSShapes!$A$1:$AY$40000,Index!$A884*40-38,1)</f>
        <v>0</v>
      </c>
      <c r="H884" s="112" t="str">
        <f t="shared" si="87"/>
        <v>00</v>
      </c>
      <c r="I884" s="194">
        <f>IF(F884&lt;&gt;"0",INDEX(GLSShapes!$A$1:$AY$40000,Index!$A884*40-34,40),0)</f>
        <v>0</v>
      </c>
      <c r="J884" s="194">
        <f>IF(F884&lt;&gt;"0",INDEX(GLSShapes!$A$1:$AY$40000,Index!$A884*40-34,41),0)</f>
        <v>0</v>
      </c>
      <c r="M884" s="194" t="e">
        <f>INDEX(GLSShapes!$A$1:$AY$15000,Index!$A884*40-34,44)</f>
        <v>#REF!</v>
      </c>
      <c r="N884" s="194" t="e">
        <f>INDEX(GLSShapes!$A$1:$AY$15000,Index!$A884*40-34,45)</f>
        <v>#REF!</v>
      </c>
      <c r="Q884" s="194">
        <f>IF(F884&lt;&gt;"0",INDEX(GLSShapes!$A$1:$AY$15000,Index!$A884*40-34,48),0)</f>
        <v>0</v>
      </c>
      <c r="R884" s="194">
        <f>IF(F884&lt;&gt;"0",INDEX(GLSShapes!$A$1:$AY$15000,Index!$A884*40-34,49),0)</f>
        <v>0</v>
      </c>
    </row>
    <row r="885" spans="1:18">
      <c r="A885" s="80">
        <f t="shared" si="85"/>
        <v>883</v>
      </c>
      <c r="B885" s="157">
        <f>INDEX(GLSShapes!$A$1:$AY$40000,Index!$A885*40-39,1)</f>
        <v>0</v>
      </c>
      <c r="C885" t="str">
        <f t="shared" si="88"/>
        <v>DEER</v>
      </c>
      <c r="D885" s="132">
        <f>INDEX(GLSShapes!$A$1:$AY$40000,Index!$A885*40-38,2)</f>
        <v>0</v>
      </c>
      <c r="E885" s="154">
        <f t="shared" si="89"/>
        <v>35281</v>
      </c>
      <c r="F885" t="str">
        <f t="shared" si="86"/>
        <v>0</v>
      </c>
      <c r="G885" s="131">
        <f>INDEX(GLSShapes!$A$1:$AY$40000,Index!$A885*40-38,1)</f>
        <v>0</v>
      </c>
      <c r="H885" s="112" t="str">
        <f t="shared" si="87"/>
        <v>00</v>
      </c>
      <c r="I885" s="194">
        <f>IF(F885&lt;&gt;"0",INDEX(GLSShapes!$A$1:$AY$40000,Index!$A885*40-34,40),0)</f>
        <v>0</v>
      </c>
      <c r="J885" s="194">
        <f>IF(F885&lt;&gt;"0",INDEX(GLSShapes!$A$1:$AY$40000,Index!$A885*40-34,41),0)</f>
        <v>0</v>
      </c>
      <c r="M885" s="194" t="e">
        <f>INDEX(GLSShapes!$A$1:$AY$15000,Index!$A885*40-34,44)</f>
        <v>#REF!</v>
      </c>
      <c r="N885" s="194" t="e">
        <f>INDEX(GLSShapes!$A$1:$AY$15000,Index!$A885*40-34,45)</f>
        <v>#REF!</v>
      </c>
      <c r="Q885" s="194">
        <f>IF(F885&lt;&gt;"0",INDEX(GLSShapes!$A$1:$AY$15000,Index!$A885*40-34,48),0)</f>
        <v>0</v>
      </c>
      <c r="R885" s="194">
        <f>IF(F885&lt;&gt;"0",INDEX(GLSShapes!$A$1:$AY$15000,Index!$A885*40-34,49),0)</f>
        <v>0</v>
      </c>
    </row>
    <row r="886" spans="1:18">
      <c r="A886" s="80">
        <f t="shared" si="85"/>
        <v>884</v>
      </c>
      <c r="B886" s="157">
        <f>INDEX(GLSShapes!$A$1:$AY$40000,Index!$A886*40-39,1)</f>
        <v>0</v>
      </c>
      <c r="C886" t="str">
        <f t="shared" si="88"/>
        <v>DEER</v>
      </c>
      <c r="D886" s="132">
        <f>INDEX(GLSShapes!$A$1:$AY$40000,Index!$A886*40-38,2)</f>
        <v>0</v>
      </c>
      <c r="E886" s="154">
        <f t="shared" si="89"/>
        <v>35321</v>
      </c>
      <c r="F886" t="str">
        <f t="shared" si="86"/>
        <v>0</v>
      </c>
      <c r="G886" s="131">
        <f>INDEX(GLSShapes!$A$1:$AY$40000,Index!$A886*40-38,1)</f>
        <v>0</v>
      </c>
      <c r="H886" s="112" t="str">
        <f t="shared" si="87"/>
        <v>00</v>
      </c>
      <c r="I886" s="194">
        <f>IF(F886&lt;&gt;"0",INDEX(GLSShapes!$A$1:$AY$40000,Index!$A886*40-34,40),0)</f>
        <v>0</v>
      </c>
      <c r="J886" s="194">
        <f>IF(F886&lt;&gt;"0",INDEX(GLSShapes!$A$1:$AY$40000,Index!$A886*40-34,41),0)</f>
        <v>0</v>
      </c>
      <c r="M886" s="194" t="e">
        <f>INDEX(GLSShapes!$A$1:$AY$15000,Index!$A886*40-34,44)</f>
        <v>#REF!</v>
      </c>
      <c r="N886" s="194" t="e">
        <f>INDEX(GLSShapes!$A$1:$AY$15000,Index!$A886*40-34,45)</f>
        <v>#REF!</v>
      </c>
      <c r="Q886" s="194">
        <f>IF(F886&lt;&gt;"0",INDEX(GLSShapes!$A$1:$AY$15000,Index!$A886*40-34,48),0)</f>
        <v>0</v>
      </c>
      <c r="R886" s="194">
        <f>IF(F886&lt;&gt;"0",INDEX(GLSShapes!$A$1:$AY$15000,Index!$A886*40-34,49),0)</f>
        <v>0</v>
      </c>
    </row>
    <row r="887" spans="1:18">
      <c r="A887" s="80">
        <f t="shared" si="85"/>
        <v>885</v>
      </c>
      <c r="B887" s="157">
        <f>INDEX(GLSShapes!$A$1:$AY$40000,Index!$A887*40-39,1)</f>
        <v>0</v>
      </c>
      <c r="C887" t="str">
        <f t="shared" si="88"/>
        <v>DEER</v>
      </c>
      <c r="D887" s="132">
        <f>INDEX(GLSShapes!$A$1:$AY$40000,Index!$A887*40-38,2)</f>
        <v>0</v>
      </c>
      <c r="E887" s="154">
        <f t="shared" si="89"/>
        <v>35361</v>
      </c>
      <c r="F887" t="str">
        <f t="shared" si="86"/>
        <v>0</v>
      </c>
      <c r="G887" s="131">
        <f>INDEX(GLSShapes!$A$1:$AY$40000,Index!$A887*40-38,1)</f>
        <v>0</v>
      </c>
      <c r="H887" s="112" t="str">
        <f t="shared" si="87"/>
        <v>00</v>
      </c>
      <c r="I887" s="194">
        <f>IF(F887&lt;&gt;"0",INDEX(GLSShapes!$A$1:$AY$40000,Index!$A887*40-34,40),0)</f>
        <v>0</v>
      </c>
      <c r="J887" s="194">
        <f>IF(F887&lt;&gt;"0",INDEX(GLSShapes!$A$1:$AY$40000,Index!$A887*40-34,41),0)</f>
        <v>0</v>
      </c>
      <c r="M887" s="194" t="e">
        <f>INDEX(GLSShapes!$A$1:$AY$15000,Index!$A887*40-34,44)</f>
        <v>#REF!</v>
      </c>
      <c r="N887" s="194" t="e">
        <f>INDEX(GLSShapes!$A$1:$AY$15000,Index!$A887*40-34,45)</f>
        <v>#REF!</v>
      </c>
      <c r="Q887" s="194">
        <f>IF(F887&lt;&gt;"0",INDEX(GLSShapes!$A$1:$AY$15000,Index!$A887*40-34,48),0)</f>
        <v>0</v>
      </c>
      <c r="R887" s="194">
        <f>IF(F887&lt;&gt;"0",INDEX(GLSShapes!$A$1:$AY$15000,Index!$A887*40-34,49),0)</f>
        <v>0</v>
      </c>
    </row>
    <row r="888" spans="1:18">
      <c r="A888" s="80">
        <f t="shared" si="85"/>
        <v>886</v>
      </c>
      <c r="B888" s="157">
        <f>INDEX(GLSShapes!$A$1:$AY$40000,Index!$A888*40-39,1)</f>
        <v>0</v>
      </c>
      <c r="C888" t="str">
        <f t="shared" si="88"/>
        <v>DEER</v>
      </c>
      <c r="D888" s="132">
        <f>INDEX(GLSShapes!$A$1:$AY$40000,Index!$A888*40-38,2)</f>
        <v>0</v>
      </c>
      <c r="E888" s="154">
        <f t="shared" si="89"/>
        <v>35401</v>
      </c>
      <c r="F888" t="str">
        <f t="shared" si="86"/>
        <v>0</v>
      </c>
      <c r="G888" s="131">
        <f>INDEX(GLSShapes!$A$1:$AY$40000,Index!$A888*40-38,1)</f>
        <v>0</v>
      </c>
      <c r="H888" s="112" t="str">
        <f t="shared" si="87"/>
        <v>00</v>
      </c>
      <c r="I888" s="194">
        <f>IF(F888&lt;&gt;"0",INDEX(GLSShapes!$A$1:$AY$40000,Index!$A888*40-34,40),0)</f>
        <v>0</v>
      </c>
      <c r="J888" s="194">
        <f>IF(F888&lt;&gt;"0",INDEX(GLSShapes!$A$1:$AY$40000,Index!$A888*40-34,41),0)</f>
        <v>0</v>
      </c>
      <c r="M888" s="194" t="e">
        <f>INDEX(GLSShapes!$A$1:$AY$15000,Index!$A888*40-34,44)</f>
        <v>#REF!</v>
      </c>
      <c r="N888" s="194" t="e">
        <f>INDEX(GLSShapes!$A$1:$AY$15000,Index!$A888*40-34,45)</f>
        <v>#REF!</v>
      </c>
      <c r="Q888" s="194">
        <f>IF(F888&lt;&gt;"0",INDEX(GLSShapes!$A$1:$AY$15000,Index!$A888*40-34,48),0)</f>
        <v>0</v>
      </c>
      <c r="R888" s="194">
        <f>IF(F888&lt;&gt;"0",INDEX(GLSShapes!$A$1:$AY$15000,Index!$A888*40-34,49),0)</f>
        <v>0</v>
      </c>
    </row>
    <row r="889" spans="1:18">
      <c r="A889" s="80">
        <f t="shared" si="85"/>
        <v>887</v>
      </c>
      <c r="B889" s="157">
        <f>INDEX(GLSShapes!$A$1:$AY$40000,Index!$A889*40-39,1)</f>
        <v>0</v>
      </c>
      <c r="C889" t="str">
        <f t="shared" si="88"/>
        <v>DEER</v>
      </c>
      <c r="D889" s="132">
        <f>INDEX(GLSShapes!$A$1:$AY$40000,Index!$A889*40-38,2)</f>
        <v>0</v>
      </c>
      <c r="E889" s="154">
        <f t="shared" si="89"/>
        <v>35441</v>
      </c>
      <c r="F889" t="str">
        <f t="shared" si="86"/>
        <v>0</v>
      </c>
      <c r="G889" s="131">
        <f>INDEX(GLSShapes!$A$1:$AY$40000,Index!$A889*40-38,1)</f>
        <v>0</v>
      </c>
      <c r="H889" s="112" t="str">
        <f t="shared" si="87"/>
        <v>00</v>
      </c>
      <c r="I889" s="194">
        <f>IF(F889&lt;&gt;"0",INDEX(GLSShapes!$A$1:$AY$40000,Index!$A889*40-34,40),0)</f>
        <v>0</v>
      </c>
      <c r="J889" s="194">
        <f>IF(F889&lt;&gt;"0",INDEX(GLSShapes!$A$1:$AY$40000,Index!$A889*40-34,41),0)</f>
        <v>0</v>
      </c>
      <c r="M889" s="194" t="e">
        <f>INDEX(GLSShapes!$A$1:$AY$15000,Index!$A889*40-34,44)</f>
        <v>#REF!</v>
      </c>
      <c r="N889" s="194" t="e">
        <f>INDEX(GLSShapes!$A$1:$AY$15000,Index!$A889*40-34,45)</f>
        <v>#REF!</v>
      </c>
      <c r="Q889" s="194">
        <f>IF(F889&lt;&gt;"0",INDEX(GLSShapes!$A$1:$AY$15000,Index!$A889*40-34,48),0)</f>
        <v>0</v>
      </c>
      <c r="R889" s="194">
        <f>IF(F889&lt;&gt;"0",INDEX(GLSShapes!$A$1:$AY$15000,Index!$A889*40-34,49),0)</f>
        <v>0</v>
      </c>
    </row>
    <row r="890" spans="1:18">
      <c r="A890" s="80">
        <f t="shared" si="85"/>
        <v>888</v>
      </c>
      <c r="B890" s="157">
        <f>INDEX(GLSShapes!$A$1:$AY$40000,Index!$A890*40-39,1)</f>
        <v>0</v>
      </c>
      <c r="C890" t="str">
        <f t="shared" si="88"/>
        <v>DEER</v>
      </c>
      <c r="D890" s="132">
        <f>INDEX(GLSShapes!$A$1:$AY$40000,Index!$A890*40-38,2)</f>
        <v>0</v>
      </c>
      <c r="E890" s="154">
        <f t="shared" si="89"/>
        <v>35481</v>
      </c>
      <c r="F890" t="str">
        <f t="shared" si="86"/>
        <v>0</v>
      </c>
      <c r="G890" s="131">
        <f>INDEX(GLSShapes!$A$1:$AY$40000,Index!$A890*40-38,1)</f>
        <v>0</v>
      </c>
      <c r="H890" s="112" t="str">
        <f t="shared" si="87"/>
        <v>00</v>
      </c>
      <c r="I890" s="194">
        <f>IF(F890&lt;&gt;"0",INDEX(GLSShapes!$A$1:$AY$40000,Index!$A890*40-34,40),0)</f>
        <v>0</v>
      </c>
      <c r="J890" s="194">
        <f>IF(F890&lt;&gt;"0",INDEX(GLSShapes!$A$1:$AY$40000,Index!$A890*40-34,41),0)</f>
        <v>0</v>
      </c>
      <c r="M890" s="194" t="e">
        <f>INDEX(GLSShapes!$A$1:$AY$15000,Index!$A890*40-34,44)</f>
        <v>#REF!</v>
      </c>
      <c r="N890" s="194" t="e">
        <f>INDEX(GLSShapes!$A$1:$AY$15000,Index!$A890*40-34,45)</f>
        <v>#REF!</v>
      </c>
      <c r="Q890" s="194">
        <f>IF(F890&lt;&gt;"0",INDEX(GLSShapes!$A$1:$AY$15000,Index!$A890*40-34,48),0)</f>
        <v>0</v>
      </c>
      <c r="R890" s="194">
        <f>IF(F890&lt;&gt;"0",INDEX(GLSShapes!$A$1:$AY$15000,Index!$A890*40-34,49),0)</f>
        <v>0</v>
      </c>
    </row>
    <row r="891" spans="1:18">
      <c r="A891" s="80">
        <f t="shared" ref="A891:A954" si="90">A890+1</f>
        <v>889</v>
      </c>
      <c r="B891" s="157">
        <f>INDEX(GLSShapes!$A$1:$AY$40000,Index!$A891*40-39,1)</f>
        <v>0</v>
      </c>
      <c r="C891" t="str">
        <f t="shared" si="88"/>
        <v>DEER</v>
      </c>
      <c r="D891" s="132">
        <f>INDEX(GLSShapes!$A$1:$AY$40000,Index!$A891*40-38,2)</f>
        <v>0</v>
      </c>
      <c r="E891" s="154">
        <f t="shared" si="89"/>
        <v>35521</v>
      </c>
      <c r="F891" t="str">
        <f t="shared" si="86"/>
        <v>0</v>
      </c>
      <c r="G891" s="131">
        <f>INDEX(GLSShapes!$A$1:$AY$40000,Index!$A891*40-38,1)</f>
        <v>0</v>
      </c>
      <c r="H891" s="112" t="str">
        <f t="shared" si="87"/>
        <v>00</v>
      </c>
      <c r="I891" s="194">
        <f>IF(F891&lt;&gt;"0",INDEX(GLSShapes!$A$1:$AY$40000,Index!$A891*40-34,40),0)</f>
        <v>0</v>
      </c>
      <c r="J891" s="194">
        <f>IF(F891&lt;&gt;"0",INDEX(GLSShapes!$A$1:$AY$40000,Index!$A891*40-34,41),0)</f>
        <v>0</v>
      </c>
      <c r="M891" s="194" t="e">
        <f>INDEX(GLSShapes!$A$1:$AY$15000,Index!$A891*40-34,44)</f>
        <v>#REF!</v>
      </c>
      <c r="N891" s="194" t="e">
        <f>INDEX(GLSShapes!$A$1:$AY$15000,Index!$A891*40-34,45)</f>
        <v>#REF!</v>
      </c>
      <c r="Q891" s="194">
        <f>IF(F891&lt;&gt;"0",INDEX(GLSShapes!$A$1:$AY$15000,Index!$A891*40-34,48),0)</f>
        <v>0</v>
      </c>
      <c r="R891" s="194">
        <f>IF(F891&lt;&gt;"0",INDEX(GLSShapes!$A$1:$AY$15000,Index!$A891*40-34,49),0)</f>
        <v>0</v>
      </c>
    </row>
    <row r="892" spans="1:18">
      <c r="A892" s="80">
        <f t="shared" si="90"/>
        <v>890</v>
      </c>
      <c r="B892" s="157">
        <f>INDEX(GLSShapes!$A$1:$AY$40000,Index!$A892*40-39,1)</f>
        <v>0</v>
      </c>
      <c r="C892" t="str">
        <f t="shared" si="88"/>
        <v>DEER</v>
      </c>
      <c r="D892" s="132">
        <f>INDEX(GLSShapes!$A$1:$AY$40000,Index!$A892*40-38,2)</f>
        <v>0</v>
      </c>
      <c r="E892" s="154">
        <f t="shared" si="89"/>
        <v>35561</v>
      </c>
      <c r="F892" t="str">
        <f t="shared" si="86"/>
        <v>0</v>
      </c>
      <c r="G892" s="131">
        <f>INDEX(GLSShapes!$A$1:$AY$40000,Index!$A892*40-38,1)</f>
        <v>0</v>
      </c>
      <c r="H892" s="112" t="str">
        <f t="shared" si="87"/>
        <v>00</v>
      </c>
      <c r="I892" s="194">
        <f>IF(F892&lt;&gt;"0",INDEX(GLSShapes!$A$1:$AY$40000,Index!$A892*40-34,40),0)</f>
        <v>0</v>
      </c>
      <c r="J892" s="194">
        <f>IF(F892&lt;&gt;"0",INDEX(GLSShapes!$A$1:$AY$40000,Index!$A892*40-34,41),0)</f>
        <v>0</v>
      </c>
      <c r="M892" s="194" t="e">
        <f>INDEX(GLSShapes!$A$1:$AY$15000,Index!$A892*40-34,44)</f>
        <v>#REF!</v>
      </c>
      <c r="N892" s="194" t="e">
        <f>INDEX(GLSShapes!$A$1:$AY$15000,Index!$A892*40-34,45)</f>
        <v>#REF!</v>
      </c>
      <c r="Q892" s="194">
        <f>IF(F892&lt;&gt;"0",INDEX(GLSShapes!$A$1:$AY$15000,Index!$A892*40-34,48),0)</f>
        <v>0</v>
      </c>
      <c r="R892" s="194">
        <f>IF(F892&lt;&gt;"0",INDEX(GLSShapes!$A$1:$AY$15000,Index!$A892*40-34,49),0)</f>
        <v>0</v>
      </c>
    </row>
    <row r="893" spans="1:18">
      <c r="A893" s="80">
        <f t="shared" si="90"/>
        <v>891</v>
      </c>
      <c r="B893" s="157">
        <f>INDEX(GLSShapes!$A$1:$AY$40000,Index!$A893*40-39,1)</f>
        <v>0</v>
      </c>
      <c r="C893" t="str">
        <f t="shared" si="88"/>
        <v>DEER</v>
      </c>
      <c r="D893" s="132">
        <f>INDEX(GLSShapes!$A$1:$AY$40000,Index!$A893*40-38,2)</f>
        <v>0</v>
      </c>
      <c r="E893" s="154">
        <f t="shared" si="89"/>
        <v>35601</v>
      </c>
      <c r="F893" t="str">
        <f t="shared" si="86"/>
        <v>0</v>
      </c>
      <c r="G893" s="131">
        <f>INDEX(GLSShapes!$A$1:$AY$40000,Index!$A893*40-38,1)</f>
        <v>0</v>
      </c>
      <c r="H893" s="112" t="str">
        <f t="shared" si="87"/>
        <v>00</v>
      </c>
      <c r="I893" s="194">
        <f>IF(F893&lt;&gt;"0",INDEX(GLSShapes!$A$1:$AY$40000,Index!$A893*40-34,40),0)</f>
        <v>0</v>
      </c>
      <c r="J893" s="194">
        <f>IF(F893&lt;&gt;"0",INDEX(GLSShapes!$A$1:$AY$40000,Index!$A893*40-34,41),0)</f>
        <v>0</v>
      </c>
      <c r="M893" s="194" t="e">
        <f>INDEX(GLSShapes!$A$1:$AY$15000,Index!$A893*40-34,44)</f>
        <v>#REF!</v>
      </c>
      <c r="N893" s="194" t="e">
        <f>INDEX(GLSShapes!$A$1:$AY$15000,Index!$A893*40-34,45)</f>
        <v>#REF!</v>
      </c>
      <c r="Q893" s="194">
        <f>IF(F893&lt;&gt;"0",INDEX(GLSShapes!$A$1:$AY$15000,Index!$A893*40-34,48),0)</f>
        <v>0</v>
      </c>
      <c r="R893" s="194">
        <f>IF(F893&lt;&gt;"0",INDEX(GLSShapes!$A$1:$AY$15000,Index!$A893*40-34,49),0)</f>
        <v>0</v>
      </c>
    </row>
    <row r="894" spans="1:18">
      <c r="A894" s="80">
        <f t="shared" si="90"/>
        <v>892</v>
      </c>
      <c r="B894" s="157">
        <f>INDEX(GLSShapes!$A$1:$AY$40000,Index!$A894*40-39,1)</f>
        <v>0</v>
      </c>
      <c r="C894" t="str">
        <f t="shared" si="88"/>
        <v>DEER</v>
      </c>
      <c r="D894" s="132">
        <f>INDEX(GLSShapes!$A$1:$AY$40000,Index!$A894*40-38,2)</f>
        <v>0</v>
      </c>
      <c r="E894" s="154">
        <f t="shared" si="89"/>
        <v>35641</v>
      </c>
      <c r="F894" t="str">
        <f t="shared" si="86"/>
        <v>0</v>
      </c>
      <c r="G894" s="131">
        <f>INDEX(GLSShapes!$A$1:$AY$40000,Index!$A894*40-38,1)</f>
        <v>0</v>
      </c>
      <c r="H894" s="112" t="str">
        <f t="shared" si="87"/>
        <v>00</v>
      </c>
      <c r="I894" s="194">
        <f>IF(F894&lt;&gt;"0",INDEX(GLSShapes!$A$1:$AY$40000,Index!$A894*40-34,40),0)</f>
        <v>0</v>
      </c>
      <c r="J894" s="194">
        <f>IF(F894&lt;&gt;"0",INDEX(GLSShapes!$A$1:$AY$40000,Index!$A894*40-34,41),0)</f>
        <v>0</v>
      </c>
      <c r="M894" s="194" t="e">
        <f>INDEX(GLSShapes!$A$1:$AY$15000,Index!$A894*40-34,44)</f>
        <v>#REF!</v>
      </c>
      <c r="N894" s="194" t="e">
        <f>INDEX(GLSShapes!$A$1:$AY$15000,Index!$A894*40-34,45)</f>
        <v>#REF!</v>
      </c>
      <c r="Q894" s="194">
        <f>IF(F894&lt;&gt;"0",INDEX(GLSShapes!$A$1:$AY$15000,Index!$A894*40-34,48),0)</f>
        <v>0</v>
      </c>
      <c r="R894" s="194">
        <f>IF(F894&lt;&gt;"0",INDEX(GLSShapes!$A$1:$AY$15000,Index!$A894*40-34,49),0)</f>
        <v>0</v>
      </c>
    </row>
    <row r="895" spans="1:18">
      <c r="A895" s="80">
        <f t="shared" si="90"/>
        <v>893</v>
      </c>
      <c r="B895" s="157">
        <f>INDEX(GLSShapes!$A$1:$AY$40000,Index!$A895*40-39,1)</f>
        <v>0</v>
      </c>
      <c r="C895" t="str">
        <f t="shared" si="88"/>
        <v>DEER</v>
      </c>
      <c r="D895" s="132">
        <f>INDEX(GLSShapes!$A$1:$AY$40000,Index!$A895*40-38,2)</f>
        <v>0</v>
      </c>
      <c r="E895" s="154">
        <f t="shared" si="89"/>
        <v>35681</v>
      </c>
      <c r="F895" t="str">
        <f t="shared" si="86"/>
        <v>0</v>
      </c>
      <c r="G895" s="131">
        <f>INDEX(GLSShapes!$A$1:$AY$40000,Index!$A895*40-38,1)</f>
        <v>0</v>
      </c>
      <c r="H895" s="112" t="str">
        <f t="shared" si="87"/>
        <v>00</v>
      </c>
      <c r="I895" s="194">
        <f>IF(F895&lt;&gt;"0",INDEX(GLSShapes!$A$1:$AY$40000,Index!$A895*40-34,40),0)</f>
        <v>0</v>
      </c>
      <c r="J895" s="194">
        <f>IF(F895&lt;&gt;"0",INDEX(GLSShapes!$A$1:$AY$40000,Index!$A895*40-34,41),0)</f>
        <v>0</v>
      </c>
      <c r="M895" s="194" t="e">
        <f>INDEX(GLSShapes!$A$1:$AY$15000,Index!$A895*40-34,44)</f>
        <v>#REF!</v>
      </c>
      <c r="N895" s="194" t="e">
        <f>INDEX(GLSShapes!$A$1:$AY$15000,Index!$A895*40-34,45)</f>
        <v>#REF!</v>
      </c>
      <c r="Q895" s="194">
        <f>IF(F895&lt;&gt;"0",INDEX(GLSShapes!$A$1:$AY$15000,Index!$A895*40-34,48),0)</f>
        <v>0</v>
      </c>
      <c r="R895" s="194">
        <f>IF(F895&lt;&gt;"0",INDEX(GLSShapes!$A$1:$AY$15000,Index!$A895*40-34,49),0)</f>
        <v>0</v>
      </c>
    </row>
    <row r="896" spans="1:18">
      <c r="A896" s="80">
        <f t="shared" si="90"/>
        <v>894</v>
      </c>
      <c r="B896" s="157">
        <f>INDEX(GLSShapes!$A$1:$AY$40000,Index!$A896*40-39,1)</f>
        <v>0</v>
      </c>
      <c r="C896" t="str">
        <f t="shared" si="88"/>
        <v>DEER</v>
      </c>
      <c r="D896" s="132">
        <f>INDEX(GLSShapes!$A$1:$AY$40000,Index!$A896*40-38,2)</f>
        <v>0</v>
      </c>
      <c r="E896" s="154">
        <f t="shared" si="89"/>
        <v>35721</v>
      </c>
      <c r="F896" t="str">
        <f t="shared" si="86"/>
        <v>0</v>
      </c>
      <c r="G896" s="131">
        <f>INDEX(GLSShapes!$A$1:$AY$40000,Index!$A896*40-38,1)</f>
        <v>0</v>
      </c>
      <c r="H896" s="112" t="str">
        <f t="shared" si="87"/>
        <v>00</v>
      </c>
      <c r="I896" s="194">
        <f>IF(F896&lt;&gt;"0",INDEX(GLSShapes!$A$1:$AY$40000,Index!$A896*40-34,40),0)</f>
        <v>0</v>
      </c>
      <c r="J896" s="194">
        <f>IF(F896&lt;&gt;"0",INDEX(GLSShapes!$A$1:$AY$40000,Index!$A896*40-34,41),0)</f>
        <v>0</v>
      </c>
      <c r="M896" s="194" t="e">
        <f>INDEX(GLSShapes!$A$1:$AY$15000,Index!$A896*40-34,44)</f>
        <v>#REF!</v>
      </c>
      <c r="N896" s="194" t="e">
        <f>INDEX(GLSShapes!$A$1:$AY$15000,Index!$A896*40-34,45)</f>
        <v>#REF!</v>
      </c>
      <c r="Q896" s="194">
        <f>IF(F896&lt;&gt;"0",INDEX(GLSShapes!$A$1:$AY$15000,Index!$A896*40-34,48),0)</f>
        <v>0</v>
      </c>
      <c r="R896" s="194">
        <f>IF(F896&lt;&gt;"0",INDEX(GLSShapes!$A$1:$AY$15000,Index!$A896*40-34,49),0)</f>
        <v>0</v>
      </c>
    </row>
    <row r="897" spans="1:18">
      <c r="A897" s="80">
        <f t="shared" si="90"/>
        <v>895</v>
      </c>
      <c r="B897" s="157">
        <f>INDEX(GLSShapes!$A$1:$AY$40000,Index!$A897*40-39,1)</f>
        <v>0</v>
      </c>
      <c r="C897" t="str">
        <f t="shared" si="88"/>
        <v>DEER</v>
      </c>
      <c r="D897" s="132">
        <f>INDEX(GLSShapes!$A$1:$AY$40000,Index!$A897*40-38,2)</f>
        <v>0</v>
      </c>
      <c r="E897" s="154">
        <f t="shared" si="89"/>
        <v>35761</v>
      </c>
      <c r="F897" t="str">
        <f t="shared" si="86"/>
        <v>0</v>
      </c>
      <c r="G897" s="131">
        <f>INDEX(GLSShapes!$A$1:$AY$40000,Index!$A897*40-38,1)</f>
        <v>0</v>
      </c>
      <c r="H897" s="112" t="str">
        <f t="shared" si="87"/>
        <v>00</v>
      </c>
      <c r="I897" s="194">
        <f>IF(F897&lt;&gt;"0",INDEX(GLSShapes!$A$1:$AY$40000,Index!$A897*40-34,40),0)</f>
        <v>0</v>
      </c>
      <c r="J897" s="194">
        <f>IF(F897&lt;&gt;"0",INDEX(GLSShapes!$A$1:$AY$40000,Index!$A897*40-34,41),0)</f>
        <v>0</v>
      </c>
      <c r="M897" s="194" t="e">
        <f>INDEX(GLSShapes!$A$1:$AY$15000,Index!$A897*40-34,44)</f>
        <v>#REF!</v>
      </c>
      <c r="N897" s="194" t="e">
        <f>INDEX(GLSShapes!$A$1:$AY$15000,Index!$A897*40-34,45)</f>
        <v>#REF!</v>
      </c>
      <c r="Q897" s="194">
        <f>IF(F897&lt;&gt;"0",INDEX(GLSShapes!$A$1:$AY$15000,Index!$A897*40-34,48),0)</f>
        <v>0</v>
      </c>
      <c r="R897" s="194">
        <f>IF(F897&lt;&gt;"0",INDEX(GLSShapes!$A$1:$AY$15000,Index!$A897*40-34,49),0)</f>
        <v>0</v>
      </c>
    </row>
    <row r="898" spans="1:18">
      <c r="A898" s="80">
        <f t="shared" si="90"/>
        <v>896</v>
      </c>
      <c r="B898" s="157">
        <f>INDEX(GLSShapes!$A$1:$AY$40000,Index!$A898*40-39,1)</f>
        <v>0</v>
      </c>
      <c r="C898" t="str">
        <f t="shared" si="88"/>
        <v>DEER</v>
      </c>
      <c r="D898" s="132">
        <f>INDEX(GLSShapes!$A$1:$AY$40000,Index!$A898*40-38,2)</f>
        <v>0</v>
      </c>
      <c r="E898" s="154">
        <f t="shared" si="89"/>
        <v>35801</v>
      </c>
      <c r="F898" t="str">
        <f t="shared" si="86"/>
        <v>0</v>
      </c>
      <c r="G898" s="131">
        <f>INDEX(GLSShapes!$A$1:$AY$40000,Index!$A898*40-38,1)</f>
        <v>0</v>
      </c>
      <c r="H898" s="112" t="str">
        <f t="shared" si="87"/>
        <v>00</v>
      </c>
      <c r="I898" s="194">
        <f>IF(F898&lt;&gt;"0",INDEX(GLSShapes!$A$1:$AY$40000,Index!$A898*40-34,40),0)</f>
        <v>0</v>
      </c>
      <c r="J898" s="194">
        <f>IF(F898&lt;&gt;"0",INDEX(GLSShapes!$A$1:$AY$40000,Index!$A898*40-34,41),0)</f>
        <v>0</v>
      </c>
      <c r="M898" s="194" t="e">
        <f>INDEX(GLSShapes!$A$1:$AY$15000,Index!$A898*40-34,44)</f>
        <v>#REF!</v>
      </c>
      <c r="N898" s="194" t="e">
        <f>INDEX(GLSShapes!$A$1:$AY$15000,Index!$A898*40-34,45)</f>
        <v>#REF!</v>
      </c>
      <c r="Q898" s="194">
        <f>IF(F898&lt;&gt;"0",INDEX(GLSShapes!$A$1:$AY$15000,Index!$A898*40-34,48),0)</f>
        <v>0</v>
      </c>
      <c r="R898" s="194">
        <f>IF(F898&lt;&gt;"0",INDEX(GLSShapes!$A$1:$AY$15000,Index!$A898*40-34,49),0)</f>
        <v>0</v>
      </c>
    </row>
    <row r="899" spans="1:18">
      <c r="A899" s="80">
        <f t="shared" si="90"/>
        <v>897</v>
      </c>
      <c r="B899" s="157">
        <f>INDEX(GLSShapes!$A$1:$AY$40000,Index!$A899*40-39,1)</f>
        <v>0</v>
      </c>
      <c r="C899" t="str">
        <f t="shared" si="88"/>
        <v>DEER</v>
      </c>
      <c r="D899" s="132">
        <f>INDEX(GLSShapes!$A$1:$AY$40000,Index!$A899*40-38,2)</f>
        <v>0</v>
      </c>
      <c r="E899" s="154">
        <f t="shared" si="89"/>
        <v>35841</v>
      </c>
      <c r="F899" t="str">
        <f t="shared" ref="F899:F962" si="91">RIGHT(B899,F$1)</f>
        <v>0</v>
      </c>
      <c r="G899" s="131">
        <f>INDEX(GLSShapes!$A$1:$AY$40000,Index!$A899*40-38,1)</f>
        <v>0</v>
      </c>
      <c r="H899" s="112" t="str">
        <f t="shared" ref="H899:H962" si="92">F899&amp;RIGHT(D899,H$1)</f>
        <v>00</v>
      </c>
      <c r="I899" s="194">
        <f>IF(F899&lt;&gt;"0",INDEX(GLSShapes!$A$1:$AY$40000,Index!$A899*40-34,40),0)</f>
        <v>0</v>
      </c>
      <c r="J899" s="194">
        <f>IF(F899&lt;&gt;"0",INDEX(GLSShapes!$A$1:$AY$40000,Index!$A899*40-34,41),0)</f>
        <v>0</v>
      </c>
      <c r="M899" s="194" t="e">
        <f>INDEX(GLSShapes!$A$1:$AY$15000,Index!$A899*40-34,44)</f>
        <v>#REF!</v>
      </c>
      <c r="N899" s="194" t="e">
        <f>INDEX(GLSShapes!$A$1:$AY$15000,Index!$A899*40-34,45)</f>
        <v>#REF!</v>
      </c>
      <c r="Q899" s="194">
        <f>IF(F899&lt;&gt;"0",INDEX(GLSShapes!$A$1:$AY$15000,Index!$A899*40-34,48),0)</f>
        <v>0</v>
      </c>
      <c r="R899" s="194">
        <f>IF(F899&lt;&gt;"0",INDEX(GLSShapes!$A$1:$AY$15000,Index!$A899*40-34,49),0)</f>
        <v>0</v>
      </c>
    </row>
    <row r="900" spans="1:18">
      <c r="A900" s="80">
        <f t="shared" si="90"/>
        <v>898</v>
      </c>
      <c r="B900" s="157">
        <f>INDEX(GLSShapes!$A$1:$AY$40000,Index!$A900*40-39,1)</f>
        <v>0</v>
      </c>
      <c r="C900" t="str">
        <f t="shared" ref="C900:C963" si="93">C$1</f>
        <v>DEER</v>
      </c>
      <c r="D900" s="132">
        <f>INDEX(GLSShapes!$A$1:$AY$40000,Index!$A900*40-38,2)</f>
        <v>0</v>
      </c>
      <c r="E900" s="154">
        <f t="shared" ref="E900:E963" si="94">E899+40</f>
        <v>35881</v>
      </c>
      <c r="F900" t="str">
        <f t="shared" si="91"/>
        <v>0</v>
      </c>
      <c r="G900" s="131">
        <f>INDEX(GLSShapes!$A$1:$AY$40000,Index!$A900*40-38,1)</f>
        <v>0</v>
      </c>
      <c r="H900" s="112" t="str">
        <f t="shared" si="92"/>
        <v>00</v>
      </c>
      <c r="I900" s="194">
        <f>IF(F900&lt;&gt;"0",INDEX(GLSShapes!$A$1:$AY$40000,Index!$A900*40-34,40),0)</f>
        <v>0</v>
      </c>
      <c r="J900" s="194">
        <f>IF(F900&lt;&gt;"0",INDEX(GLSShapes!$A$1:$AY$40000,Index!$A900*40-34,41),0)</f>
        <v>0</v>
      </c>
      <c r="M900" s="194" t="e">
        <f>INDEX(GLSShapes!$A$1:$AY$15000,Index!$A900*40-34,44)</f>
        <v>#REF!</v>
      </c>
      <c r="N900" s="194" t="e">
        <f>INDEX(GLSShapes!$A$1:$AY$15000,Index!$A900*40-34,45)</f>
        <v>#REF!</v>
      </c>
      <c r="Q900" s="194">
        <f>IF(F900&lt;&gt;"0",INDEX(GLSShapes!$A$1:$AY$15000,Index!$A900*40-34,48),0)</f>
        <v>0</v>
      </c>
      <c r="R900" s="194">
        <f>IF(F900&lt;&gt;"0",INDEX(GLSShapes!$A$1:$AY$15000,Index!$A900*40-34,49),0)</f>
        <v>0</v>
      </c>
    </row>
    <row r="901" spans="1:18">
      <c r="A901" s="80">
        <f t="shared" si="90"/>
        <v>899</v>
      </c>
      <c r="B901" s="157">
        <f>INDEX(GLSShapes!$A$1:$AY$40000,Index!$A901*40-39,1)</f>
        <v>0</v>
      </c>
      <c r="C901" t="str">
        <f t="shared" si="93"/>
        <v>DEER</v>
      </c>
      <c r="D901" s="132">
        <f>INDEX(GLSShapes!$A$1:$AY$40000,Index!$A901*40-38,2)</f>
        <v>0</v>
      </c>
      <c r="E901" s="154">
        <f t="shared" si="94"/>
        <v>35921</v>
      </c>
      <c r="F901" t="str">
        <f t="shared" si="91"/>
        <v>0</v>
      </c>
      <c r="G901" s="131">
        <f>INDEX(GLSShapes!$A$1:$AY$40000,Index!$A901*40-38,1)</f>
        <v>0</v>
      </c>
      <c r="H901" s="112" t="str">
        <f t="shared" si="92"/>
        <v>00</v>
      </c>
      <c r="I901" s="194">
        <f>IF(F901&lt;&gt;"0",INDEX(GLSShapes!$A$1:$AY$40000,Index!$A901*40-34,40),0)</f>
        <v>0</v>
      </c>
      <c r="J901" s="194">
        <f>IF(F901&lt;&gt;"0",INDEX(GLSShapes!$A$1:$AY$40000,Index!$A901*40-34,41),0)</f>
        <v>0</v>
      </c>
      <c r="M901" s="194" t="e">
        <f>INDEX(GLSShapes!$A$1:$AY$15000,Index!$A901*40-34,44)</f>
        <v>#REF!</v>
      </c>
      <c r="N901" s="194" t="e">
        <f>INDEX(GLSShapes!$A$1:$AY$15000,Index!$A901*40-34,45)</f>
        <v>#REF!</v>
      </c>
      <c r="Q901" s="194">
        <f>IF(F901&lt;&gt;"0",INDEX(GLSShapes!$A$1:$AY$15000,Index!$A901*40-34,48),0)</f>
        <v>0</v>
      </c>
      <c r="R901" s="194">
        <f>IF(F901&lt;&gt;"0",INDEX(GLSShapes!$A$1:$AY$15000,Index!$A901*40-34,49),0)</f>
        <v>0</v>
      </c>
    </row>
    <row r="902" spans="1:18">
      <c r="A902" s="80">
        <f t="shared" si="90"/>
        <v>900</v>
      </c>
      <c r="B902" s="157">
        <f>INDEX(GLSShapes!$A$1:$AY$40000,Index!$A902*40-39,1)</f>
        <v>0</v>
      </c>
      <c r="C902" t="str">
        <f t="shared" si="93"/>
        <v>DEER</v>
      </c>
      <c r="D902" s="132">
        <f>INDEX(GLSShapes!$A$1:$AY$40000,Index!$A902*40-38,2)</f>
        <v>0</v>
      </c>
      <c r="E902" s="154">
        <f t="shared" si="94"/>
        <v>35961</v>
      </c>
      <c r="F902" t="str">
        <f t="shared" si="91"/>
        <v>0</v>
      </c>
      <c r="G902" s="131">
        <f>INDEX(GLSShapes!$A$1:$AY$40000,Index!$A902*40-38,1)</f>
        <v>0</v>
      </c>
      <c r="H902" s="112" t="str">
        <f t="shared" si="92"/>
        <v>00</v>
      </c>
      <c r="I902" s="194">
        <f>IF(F902&lt;&gt;"0",INDEX(GLSShapes!$A$1:$AY$40000,Index!$A902*40-34,40),0)</f>
        <v>0</v>
      </c>
      <c r="J902" s="194">
        <f>IF(F902&lt;&gt;"0",INDEX(GLSShapes!$A$1:$AY$40000,Index!$A902*40-34,41),0)</f>
        <v>0</v>
      </c>
      <c r="M902" s="194" t="e">
        <f>INDEX(GLSShapes!$A$1:$AY$15000,Index!$A902*40-34,44)</f>
        <v>#REF!</v>
      </c>
      <c r="N902" s="194" t="e">
        <f>INDEX(GLSShapes!$A$1:$AY$15000,Index!$A902*40-34,45)</f>
        <v>#REF!</v>
      </c>
      <c r="Q902" s="194">
        <f>IF(F902&lt;&gt;"0",INDEX(GLSShapes!$A$1:$AY$15000,Index!$A902*40-34,48),0)</f>
        <v>0</v>
      </c>
      <c r="R902" s="194">
        <f>IF(F902&lt;&gt;"0",INDEX(GLSShapes!$A$1:$AY$15000,Index!$A902*40-34,49),0)</f>
        <v>0</v>
      </c>
    </row>
    <row r="903" spans="1:18">
      <c r="A903" s="80">
        <f t="shared" si="90"/>
        <v>901</v>
      </c>
      <c r="B903" s="157">
        <f>INDEX(GLSShapes!$A$1:$AY$40000,Index!$A903*40-39,1)</f>
        <v>0</v>
      </c>
      <c r="C903" t="str">
        <f t="shared" si="93"/>
        <v>DEER</v>
      </c>
      <c r="D903" s="132">
        <f>INDEX(GLSShapes!$A$1:$AY$40000,Index!$A903*40-38,2)</f>
        <v>0</v>
      </c>
      <c r="E903" s="154">
        <f t="shared" si="94"/>
        <v>36001</v>
      </c>
      <c r="F903" t="str">
        <f t="shared" si="91"/>
        <v>0</v>
      </c>
      <c r="G903" s="131">
        <f>INDEX(GLSShapes!$A$1:$AY$40000,Index!$A903*40-38,1)</f>
        <v>0</v>
      </c>
      <c r="H903" s="112" t="str">
        <f t="shared" si="92"/>
        <v>00</v>
      </c>
      <c r="I903" s="194">
        <f>IF(F903&lt;&gt;"0",INDEX(GLSShapes!$A$1:$AY$40000,Index!$A903*40-34,40),0)</f>
        <v>0</v>
      </c>
      <c r="J903" s="194">
        <f>IF(F903&lt;&gt;"0",INDEX(GLSShapes!$A$1:$AY$40000,Index!$A903*40-34,41),0)</f>
        <v>0</v>
      </c>
      <c r="M903" s="194" t="e">
        <f>INDEX(GLSShapes!$A$1:$AY$15000,Index!$A903*40-34,44)</f>
        <v>#REF!</v>
      </c>
      <c r="N903" s="194" t="e">
        <f>INDEX(GLSShapes!$A$1:$AY$15000,Index!$A903*40-34,45)</f>
        <v>#REF!</v>
      </c>
      <c r="Q903" s="194">
        <f>IF(F903&lt;&gt;"0",INDEX(GLSShapes!$A$1:$AY$15000,Index!$A903*40-34,48),0)</f>
        <v>0</v>
      </c>
      <c r="R903" s="194">
        <f>IF(F903&lt;&gt;"0",INDEX(GLSShapes!$A$1:$AY$15000,Index!$A903*40-34,49),0)</f>
        <v>0</v>
      </c>
    </row>
    <row r="904" spans="1:18">
      <c r="A904" s="80">
        <f t="shared" si="90"/>
        <v>902</v>
      </c>
      <c r="B904" s="157">
        <f>INDEX(GLSShapes!$A$1:$AY$40000,Index!$A904*40-39,1)</f>
        <v>0</v>
      </c>
      <c r="C904" t="str">
        <f t="shared" si="93"/>
        <v>DEER</v>
      </c>
      <c r="D904" s="132">
        <f>INDEX(GLSShapes!$A$1:$AY$40000,Index!$A904*40-38,2)</f>
        <v>0</v>
      </c>
      <c r="E904" s="154">
        <f t="shared" si="94"/>
        <v>36041</v>
      </c>
      <c r="F904" t="str">
        <f t="shared" si="91"/>
        <v>0</v>
      </c>
      <c r="G904" s="131">
        <f>INDEX(GLSShapes!$A$1:$AY$40000,Index!$A904*40-38,1)</f>
        <v>0</v>
      </c>
      <c r="H904" s="112" t="str">
        <f t="shared" si="92"/>
        <v>00</v>
      </c>
      <c r="I904" s="194">
        <f>IF(F904&lt;&gt;"0",INDEX(GLSShapes!$A$1:$AY$40000,Index!$A904*40-34,40),0)</f>
        <v>0</v>
      </c>
      <c r="J904" s="194">
        <f>IF(F904&lt;&gt;"0",INDEX(GLSShapes!$A$1:$AY$40000,Index!$A904*40-34,41),0)</f>
        <v>0</v>
      </c>
      <c r="M904" s="194" t="e">
        <f>INDEX(GLSShapes!$A$1:$AY$15000,Index!$A904*40-34,44)</f>
        <v>#REF!</v>
      </c>
      <c r="N904" s="194" t="e">
        <f>INDEX(GLSShapes!$A$1:$AY$15000,Index!$A904*40-34,45)</f>
        <v>#REF!</v>
      </c>
      <c r="Q904" s="194">
        <f>IF(F904&lt;&gt;"0",INDEX(GLSShapes!$A$1:$AY$15000,Index!$A904*40-34,48),0)</f>
        <v>0</v>
      </c>
      <c r="R904" s="194">
        <f>IF(F904&lt;&gt;"0",INDEX(GLSShapes!$A$1:$AY$15000,Index!$A904*40-34,49),0)</f>
        <v>0</v>
      </c>
    </row>
    <row r="905" spans="1:18">
      <c r="A905" s="80">
        <f t="shared" si="90"/>
        <v>903</v>
      </c>
      <c r="B905" s="157">
        <f>INDEX(GLSShapes!$A$1:$AY$40000,Index!$A905*40-39,1)</f>
        <v>0</v>
      </c>
      <c r="C905" t="str">
        <f t="shared" si="93"/>
        <v>DEER</v>
      </c>
      <c r="D905" s="132">
        <f>INDEX(GLSShapes!$A$1:$AY$40000,Index!$A905*40-38,2)</f>
        <v>0</v>
      </c>
      <c r="E905" s="154">
        <f t="shared" si="94"/>
        <v>36081</v>
      </c>
      <c r="F905" t="str">
        <f t="shared" si="91"/>
        <v>0</v>
      </c>
      <c r="G905" s="131">
        <f>INDEX(GLSShapes!$A$1:$AY$40000,Index!$A905*40-38,1)</f>
        <v>0</v>
      </c>
      <c r="H905" s="112" t="str">
        <f t="shared" si="92"/>
        <v>00</v>
      </c>
      <c r="I905" s="194">
        <f>IF(F905&lt;&gt;"0",INDEX(GLSShapes!$A$1:$AY$40000,Index!$A905*40-34,40),0)</f>
        <v>0</v>
      </c>
      <c r="J905" s="194">
        <f>IF(F905&lt;&gt;"0",INDEX(GLSShapes!$A$1:$AY$40000,Index!$A905*40-34,41),0)</f>
        <v>0</v>
      </c>
      <c r="M905" s="194" t="e">
        <f>INDEX(GLSShapes!$A$1:$AY$15000,Index!$A905*40-34,44)</f>
        <v>#REF!</v>
      </c>
      <c r="N905" s="194" t="e">
        <f>INDEX(GLSShapes!$A$1:$AY$15000,Index!$A905*40-34,45)</f>
        <v>#REF!</v>
      </c>
      <c r="Q905" s="194">
        <f>IF(F905&lt;&gt;"0",INDEX(GLSShapes!$A$1:$AY$15000,Index!$A905*40-34,48),0)</f>
        <v>0</v>
      </c>
      <c r="R905" s="194">
        <f>IF(F905&lt;&gt;"0",INDEX(GLSShapes!$A$1:$AY$15000,Index!$A905*40-34,49),0)</f>
        <v>0</v>
      </c>
    </row>
    <row r="906" spans="1:18">
      <c r="A906" s="80">
        <f t="shared" si="90"/>
        <v>904</v>
      </c>
      <c r="B906" s="157">
        <f>INDEX(GLSShapes!$A$1:$AY$40000,Index!$A906*40-39,1)</f>
        <v>0</v>
      </c>
      <c r="C906" t="str">
        <f t="shared" si="93"/>
        <v>DEER</v>
      </c>
      <c r="D906" s="132">
        <f>INDEX(GLSShapes!$A$1:$AY$40000,Index!$A906*40-38,2)</f>
        <v>0</v>
      </c>
      <c r="E906" s="154">
        <f t="shared" si="94"/>
        <v>36121</v>
      </c>
      <c r="F906" t="str">
        <f t="shared" si="91"/>
        <v>0</v>
      </c>
      <c r="G906" s="131">
        <f>INDEX(GLSShapes!$A$1:$AY$40000,Index!$A906*40-38,1)</f>
        <v>0</v>
      </c>
      <c r="H906" s="112" t="str">
        <f t="shared" si="92"/>
        <v>00</v>
      </c>
      <c r="I906" s="194">
        <f>IF(F906&lt;&gt;"0",INDEX(GLSShapes!$A$1:$AY$40000,Index!$A906*40-34,40),0)</f>
        <v>0</v>
      </c>
      <c r="J906" s="194">
        <f>IF(F906&lt;&gt;"0",INDEX(GLSShapes!$A$1:$AY$40000,Index!$A906*40-34,41),0)</f>
        <v>0</v>
      </c>
      <c r="M906" s="194" t="e">
        <f>INDEX(GLSShapes!$A$1:$AY$15000,Index!$A906*40-34,44)</f>
        <v>#REF!</v>
      </c>
      <c r="N906" s="194" t="e">
        <f>INDEX(GLSShapes!$A$1:$AY$15000,Index!$A906*40-34,45)</f>
        <v>#REF!</v>
      </c>
      <c r="Q906" s="194">
        <f>IF(F906&lt;&gt;"0",INDEX(GLSShapes!$A$1:$AY$15000,Index!$A906*40-34,48),0)</f>
        <v>0</v>
      </c>
      <c r="R906" s="194">
        <f>IF(F906&lt;&gt;"0",INDEX(GLSShapes!$A$1:$AY$15000,Index!$A906*40-34,49),0)</f>
        <v>0</v>
      </c>
    </row>
    <row r="907" spans="1:18">
      <c r="A907" s="80">
        <f t="shared" si="90"/>
        <v>905</v>
      </c>
      <c r="B907" s="157">
        <f>INDEX(GLSShapes!$A$1:$AY$40000,Index!$A907*40-39,1)</f>
        <v>0</v>
      </c>
      <c r="C907" t="str">
        <f t="shared" si="93"/>
        <v>DEER</v>
      </c>
      <c r="D907" s="132">
        <f>INDEX(GLSShapes!$A$1:$AY$40000,Index!$A907*40-38,2)</f>
        <v>0</v>
      </c>
      <c r="E907" s="154">
        <f t="shared" si="94"/>
        <v>36161</v>
      </c>
      <c r="F907" t="str">
        <f t="shared" si="91"/>
        <v>0</v>
      </c>
      <c r="G907" s="131">
        <f>INDEX(GLSShapes!$A$1:$AY$40000,Index!$A907*40-38,1)</f>
        <v>0</v>
      </c>
      <c r="H907" s="112" t="str">
        <f t="shared" si="92"/>
        <v>00</v>
      </c>
      <c r="I907" s="194">
        <f>IF(F907&lt;&gt;"0",INDEX(GLSShapes!$A$1:$AY$40000,Index!$A907*40-34,40),0)</f>
        <v>0</v>
      </c>
      <c r="J907" s="194">
        <f>IF(F907&lt;&gt;"0",INDEX(GLSShapes!$A$1:$AY$40000,Index!$A907*40-34,41),0)</f>
        <v>0</v>
      </c>
      <c r="M907" s="194" t="e">
        <f>INDEX(GLSShapes!$A$1:$AY$15000,Index!$A907*40-34,44)</f>
        <v>#REF!</v>
      </c>
      <c r="N907" s="194" t="e">
        <f>INDEX(GLSShapes!$A$1:$AY$15000,Index!$A907*40-34,45)</f>
        <v>#REF!</v>
      </c>
      <c r="Q907" s="194">
        <f>IF(F907&lt;&gt;"0",INDEX(GLSShapes!$A$1:$AY$15000,Index!$A907*40-34,48),0)</f>
        <v>0</v>
      </c>
      <c r="R907" s="194">
        <f>IF(F907&lt;&gt;"0",INDEX(GLSShapes!$A$1:$AY$15000,Index!$A907*40-34,49),0)</f>
        <v>0</v>
      </c>
    </row>
    <row r="908" spans="1:18">
      <c r="A908" s="80">
        <f t="shared" si="90"/>
        <v>906</v>
      </c>
      <c r="B908" s="157">
        <f>INDEX(GLSShapes!$A$1:$AY$40000,Index!$A908*40-39,1)</f>
        <v>0</v>
      </c>
      <c r="C908" t="str">
        <f t="shared" si="93"/>
        <v>DEER</v>
      </c>
      <c r="D908" s="132">
        <f>INDEX(GLSShapes!$A$1:$AY$40000,Index!$A908*40-38,2)</f>
        <v>0</v>
      </c>
      <c r="E908" s="154">
        <f t="shared" si="94"/>
        <v>36201</v>
      </c>
      <c r="F908" t="str">
        <f t="shared" si="91"/>
        <v>0</v>
      </c>
      <c r="G908" s="131">
        <f>INDEX(GLSShapes!$A$1:$AY$40000,Index!$A908*40-38,1)</f>
        <v>0</v>
      </c>
      <c r="H908" s="112" t="str">
        <f t="shared" si="92"/>
        <v>00</v>
      </c>
      <c r="I908" s="194">
        <f>IF(F908&lt;&gt;"0",INDEX(GLSShapes!$A$1:$AY$40000,Index!$A908*40-34,40),0)</f>
        <v>0</v>
      </c>
      <c r="J908" s="194">
        <f>IF(F908&lt;&gt;"0",INDEX(GLSShapes!$A$1:$AY$40000,Index!$A908*40-34,41),0)</f>
        <v>0</v>
      </c>
      <c r="M908" s="194" t="e">
        <f>INDEX(GLSShapes!$A$1:$AY$15000,Index!$A908*40-34,44)</f>
        <v>#REF!</v>
      </c>
      <c r="N908" s="194" t="e">
        <f>INDEX(GLSShapes!$A$1:$AY$15000,Index!$A908*40-34,45)</f>
        <v>#REF!</v>
      </c>
      <c r="Q908" s="194">
        <f>IF(F908&lt;&gt;"0",INDEX(GLSShapes!$A$1:$AY$15000,Index!$A908*40-34,48),0)</f>
        <v>0</v>
      </c>
      <c r="R908" s="194">
        <f>IF(F908&lt;&gt;"0",INDEX(GLSShapes!$A$1:$AY$15000,Index!$A908*40-34,49),0)</f>
        <v>0</v>
      </c>
    </row>
    <row r="909" spans="1:18">
      <c r="A909" s="80">
        <f t="shared" si="90"/>
        <v>907</v>
      </c>
      <c r="B909" s="157">
        <f>INDEX(GLSShapes!$A$1:$AY$40000,Index!$A909*40-39,1)</f>
        <v>0</v>
      </c>
      <c r="C909" t="str">
        <f t="shared" si="93"/>
        <v>DEER</v>
      </c>
      <c r="D909" s="132">
        <f>INDEX(GLSShapes!$A$1:$AY$40000,Index!$A909*40-38,2)</f>
        <v>0</v>
      </c>
      <c r="E909" s="154">
        <f t="shared" si="94"/>
        <v>36241</v>
      </c>
      <c r="F909" t="str">
        <f t="shared" si="91"/>
        <v>0</v>
      </c>
      <c r="G909" s="131">
        <f>INDEX(GLSShapes!$A$1:$AY$40000,Index!$A909*40-38,1)</f>
        <v>0</v>
      </c>
      <c r="H909" s="112" t="str">
        <f t="shared" si="92"/>
        <v>00</v>
      </c>
      <c r="I909" s="194">
        <f>IF(F909&lt;&gt;"0",INDEX(GLSShapes!$A$1:$AY$40000,Index!$A909*40-34,40),0)</f>
        <v>0</v>
      </c>
      <c r="J909" s="194">
        <f>IF(F909&lt;&gt;"0",INDEX(GLSShapes!$A$1:$AY$40000,Index!$A909*40-34,41),0)</f>
        <v>0</v>
      </c>
      <c r="M909" s="194" t="e">
        <f>INDEX(GLSShapes!$A$1:$AY$15000,Index!$A909*40-34,44)</f>
        <v>#REF!</v>
      </c>
      <c r="N909" s="194" t="e">
        <f>INDEX(GLSShapes!$A$1:$AY$15000,Index!$A909*40-34,45)</f>
        <v>#REF!</v>
      </c>
      <c r="Q909" s="194">
        <f>IF(F909&lt;&gt;"0",INDEX(GLSShapes!$A$1:$AY$15000,Index!$A909*40-34,48),0)</f>
        <v>0</v>
      </c>
      <c r="R909" s="194">
        <f>IF(F909&lt;&gt;"0",INDEX(GLSShapes!$A$1:$AY$15000,Index!$A909*40-34,49),0)</f>
        <v>0</v>
      </c>
    </row>
    <row r="910" spans="1:18">
      <c r="A910" s="80">
        <f t="shared" si="90"/>
        <v>908</v>
      </c>
      <c r="B910" s="157">
        <f>INDEX(GLSShapes!$A$1:$AY$40000,Index!$A910*40-39,1)</f>
        <v>0</v>
      </c>
      <c r="C910" t="str">
        <f t="shared" si="93"/>
        <v>DEER</v>
      </c>
      <c r="D910" s="132">
        <f>INDEX(GLSShapes!$A$1:$AY$40000,Index!$A910*40-38,2)</f>
        <v>0</v>
      </c>
      <c r="E910" s="154">
        <f t="shared" si="94"/>
        <v>36281</v>
      </c>
      <c r="F910" t="str">
        <f t="shared" si="91"/>
        <v>0</v>
      </c>
      <c r="G910" s="131">
        <f>INDEX(GLSShapes!$A$1:$AY$40000,Index!$A910*40-38,1)</f>
        <v>0</v>
      </c>
      <c r="H910" s="112" t="str">
        <f t="shared" si="92"/>
        <v>00</v>
      </c>
      <c r="I910" s="194">
        <f>IF(F910&lt;&gt;"0",INDEX(GLSShapes!$A$1:$AY$40000,Index!$A910*40-34,40),0)</f>
        <v>0</v>
      </c>
      <c r="J910" s="194">
        <f>IF(F910&lt;&gt;"0",INDEX(GLSShapes!$A$1:$AY$40000,Index!$A910*40-34,41),0)</f>
        <v>0</v>
      </c>
      <c r="M910" s="194" t="e">
        <f>INDEX(GLSShapes!$A$1:$AY$15000,Index!$A910*40-34,44)</f>
        <v>#REF!</v>
      </c>
      <c r="N910" s="194" t="e">
        <f>INDEX(GLSShapes!$A$1:$AY$15000,Index!$A910*40-34,45)</f>
        <v>#REF!</v>
      </c>
      <c r="Q910" s="194">
        <f>IF(F910&lt;&gt;"0",INDEX(GLSShapes!$A$1:$AY$15000,Index!$A910*40-34,48),0)</f>
        <v>0</v>
      </c>
      <c r="R910" s="194">
        <f>IF(F910&lt;&gt;"0",INDEX(GLSShapes!$A$1:$AY$15000,Index!$A910*40-34,49),0)</f>
        <v>0</v>
      </c>
    </row>
    <row r="911" spans="1:18">
      <c r="A911" s="80">
        <f t="shared" si="90"/>
        <v>909</v>
      </c>
      <c r="B911" s="157">
        <f>INDEX(GLSShapes!$A$1:$AY$40000,Index!$A911*40-39,1)</f>
        <v>0</v>
      </c>
      <c r="C911" t="str">
        <f t="shared" si="93"/>
        <v>DEER</v>
      </c>
      <c r="D911" s="132">
        <f>INDEX(GLSShapes!$A$1:$AY$40000,Index!$A911*40-38,2)</f>
        <v>0</v>
      </c>
      <c r="E911" s="154">
        <f t="shared" si="94"/>
        <v>36321</v>
      </c>
      <c r="F911" t="str">
        <f t="shared" si="91"/>
        <v>0</v>
      </c>
      <c r="G911" s="131">
        <f>INDEX(GLSShapes!$A$1:$AY$40000,Index!$A911*40-38,1)</f>
        <v>0</v>
      </c>
      <c r="H911" s="112" t="str">
        <f t="shared" si="92"/>
        <v>00</v>
      </c>
      <c r="I911" s="194">
        <f>IF(F911&lt;&gt;"0",INDEX(GLSShapes!$A$1:$AY$40000,Index!$A911*40-34,40),0)</f>
        <v>0</v>
      </c>
      <c r="J911" s="194">
        <f>IF(F911&lt;&gt;"0",INDEX(GLSShapes!$A$1:$AY$40000,Index!$A911*40-34,41),0)</f>
        <v>0</v>
      </c>
      <c r="M911" s="194" t="e">
        <f>INDEX(GLSShapes!$A$1:$AY$15000,Index!$A911*40-34,44)</f>
        <v>#REF!</v>
      </c>
      <c r="N911" s="194" t="e">
        <f>INDEX(GLSShapes!$A$1:$AY$15000,Index!$A911*40-34,45)</f>
        <v>#REF!</v>
      </c>
      <c r="Q911" s="194">
        <f>IF(F911&lt;&gt;"0",INDEX(GLSShapes!$A$1:$AY$15000,Index!$A911*40-34,48),0)</f>
        <v>0</v>
      </c>
      <c r="R911" s="194">
        <f>IF(F911&lt;&gt;"0",INDEX(GLSShapes!$A$1:$AY$15000,Index!$A911*40-34,49),0)</f>
        <v>0</v>
      </c>
    </row>
    <row r="912" spans="1:18">
      <c r="A912" s="80">
        <f t="shared" si="90"/>
        <v>910</v>
      </c>
      <c r="B912" s="157">
        <f>INDEX(GLSShapes!$A$1:$AY$40000,Index!$A912*40-39,1)</f>
        <v>0</v>
      </c>
      <c r="C912" t="str">
        <f t="shared" si="93"/>
        <v>DEER</v>
      </c>
      <c r="D912" s="132">
        <f>INDEX(GLSShapes!$A$1:$AY$40000,Index!$A912*40-38,2)</f>
        <v>0</v>
      </c>
      <c r="E912" s="154">
        <f t="shared" si="94"/>
        <v>36361</v>
      </c>
      <c r="F912" t="str">
        <f t="shared" si="91"/>
        <v>0</v>
      </c>
      <c r="G912" s="131">
        <f>INDEX(GLSShapes!$A$1:$AY$40000,Index!$A912*40-38,1)</f>
        <v>0</v>
      </c>
      <c r="H912" s="112" t="str">
        <f t="shared" si="92"/>
        <v>00</v>
      </c>
      <c r="I912" s="194">
        <f>IF(F912&lt;&gt;"0",INDEX(GLSShapes!$A$1:$AY$40000,Index!$A912*40-34,40),0)</f>
        <v>0</v>
      </c>
      <c r="J912" s="194">
        <f>IF(F912&lt;&gt;"0",INDEX(GLSShapes!$A$1:$AY$40000,Index!$A912*40-34,41),0)</f>
        <v>0</v>
      </c>
      <c r="M912" s="194" t="e">
        <f>INDEX(GLSShapes!$A$1:$AY$15000,Index!$A912*40-34,44)</f>
        <v>#REF!</v>
      </c>
      <c r="N912" s="194" t="e">
        <f>INDEX(GLSShapes!$A$1:$AY$15000,Index!$A912*40-34,45)</f>
        <v>#REF!</v>
      </c>
      <c r="Q912" s="194">
        <f>IF(F912&lt;&gt;"0",INDEX(GLSShapes!$A$1:$AY$15000,Index!$A912*40-34,48),0)</f>
        <v>0</v>
      </c>
      <c r="R912" s="194">
        <f>IF(F912&lt;&gt;"0",INDEX(GLSShapes!$A$1:$AY$15000,Index!$A912*40-34,49),0)</f>
        <v>0</v>
      </c>
    </row>
    <row r="913" spans="1:18">
      <c r="A913" s="80">
        <f t="shared" si="90"/>
        <v>911</v>
      </c>
      <c r="B913" s="157">
        <f>INDEX(GLSShapes!$A$1:$AY$40000,Index!$A913*40-39,1)</f>
        <v>0</v>
      </c>
      <c r="C913" t="str">
        <f t="shared" si="93"/>
        <v>DEER</v>
      </c>
      <c r="D913" s="132">
        <f>INDEX(GLSShapes!$A$1:$AY$40000,Index!$A913*40-38,2)</f>
        <v>0</v>
      </c>
      <c r="E913" s="154">
        <f t="shared" si="94"/>
        <v>36401</v>
      </c>
      <c r="F913" t="str">
        <f t="shared" si="91"/>
        <v>0</v>
      </c>
      <c r="G913" s="131">
        <f>INDEX(GLSShapes!$A$1:$AY$40000,Index!$A913*40-38,1)</f>
        <v>0</v>
      </c>
      <c r="H913" s="112" t="str">
        <f t="shared" si="92"/>
        <v>00</v>
      </c>
      <c r="I913" s="194">
        <f>IF(F913&lt;&gt;"0",INDEX(GLSShapes!$A$1:$AY$40000,Index!$A913*40-34,40),0)</f>
        <v>0</v>
      </c>
      <c r="J913" s="194">
        <f>IF(F913&lt;&gt;"0",INDEX(GLSShapes!$A$1:$AY$40000,Index!$A913*40-34,41),0)</f>
        <v>0</v>
      </c>
      <c r="M913" s="194" t="e">
        <f>INDEX(GLSShapes!$A$1:$AY$15000,Index!$A913*40-34,44)</f>
        <v>#REF!</v>
      </c>
      <c r="N913" s="194" t="e">
        <f>INDEX(GLSShapes!$A$1:$AY$15000,Index!$A913*40-34,45)</f>
        <v>#REF!</v>
      </c>
      <c r="Q913" s="194">
        <f>IF(F913&lt;&gt;"0",INDEX(GLSShapes!$A$1:$AY$15000,Index!$A913*40-34,48),0)</f>
        <v>0</v>
      </c>
      <c r="R913" s="194">
        <f>IF(F913&lt;&gt;"0",INDEX(GLSShapes!$A$1:$AY$15000,Index!$A913*40-34,49),0)</f>
        <v>0</v>
      </c>
    </row>
    <row r="914" spans="1:18">
      <c r="A914" s="80">
        <f t="shared" si="90"/>
        <v>912</v>
      </c>
      <c r="B914" s="157">
        <f>INDEX(GLSShapes!$A$1:$AY$40000,Index!$A914*40-39,1)</f>
        <v>0</v>
      </c>
      <c r="C914" t="str">
        <f t="shared" si="93"/>
        <v>DEER</v>
      </c>
      <c r="D914" s="132">
        <f>INDEX(GLSShapes!$A$1:$AY$40000,Index!$A914*40-38,2)</f>
        <v>0</v>
      </c>
      <c r="E914" s="154">
        <f t="shared" si="94"/>
        <v>36441</v>
      </c>
      <c r="F914" t="str">
        <f t="shared" si="91"/>
        <v>0</v>
      </c>
      <c r="G914" s="131">
        <f>INDEX(GLSShapes!$A$1:$AY$40000,Index!$A914*40-38,1)</f>
        <v>0</v>
      </c>
      <c r="H914" s="112" t="str">
        <f t="shared" si="92"/>
        <v>00</v>
      </c>
      <c r="I914" s="194">
        <f>IF(F914&lt;&gt;"0",INDEX(GLSShapes!$A$1:$AY$40000,Index!$A914*40-34,40),0)</f>
        <v>0</v>
      </c>
      <c r="J914" s="194">
        <f>IF(F914&lt;&gt;"0",INDEX(GLSShapes!$A$1:$AY$40000,Index!$A914*40-34,41),0)</f>
        <v>0</v>
      </c>
      <c r="M914" s="194" t="e">
        <f>INDEX(GLSShapes!$A$1:$AY$15000,Index!$A914*40-34,44)</f>
        <v>#REF!</v>
      </c>
      <c r="N914" s="194" t="e">
        <f>INDEX(GLSShapes!$A$1:$AY$15000,Index!$A914*40-34,45)</f>
        <v>#REF!</v>
      </c>
      <c r="Q914" s="194">
        <f>IF(F914&lt;&gt;"0",INDEX(GLSShapes!$A$1:$AY$15000,Index!$A914*40-34,48),0)</f>
        <v>0</v>
      </c>
      <c r="R914" s="194">
        <f>IF(F914&lt;&gt;"0",INDEX(GLSShapes!$A$1:$AY$15000,Index!$A914*40-34,49),0)</f>
        <v>0</v>
      </c>
    </row>
    <row r="915" spans="1:18">
      <c r="A915" s="80">
        <f t="shared" si="90"/>
        <v>913</v>
      </c>
      <c r="B915" s="157">
        <f>INDEX(GLSShapes!$A$1:$AY$40000,Index!$A915*40-39,1)</f>
        <v>0</v>
      </c>
      <c r="C915" t="str">
        <f t="shared" si="93"/>
        <v>DEER</v>
      </c>
      <c r="D915" s="132">
        <f>INDEX(GLSShapes!$A$1:$AY$40000,Index!$A915*40-38,2)</f>
        <v>0</v>
      </c>
      <c r="E915" s="154">
        <f t="shared" si="94"/>
        <v>36481</v>
      </c>
      <c r="F915" t="str">
        <f t="shared" si="91"/>
        <v>0</v>
      </c>
      <c r="G915" s="131">
        <f>INDEX(GLSShapes!$A$1:$AY$40000,Index!$A915*40-38,1)</f>
        <v>0</v>
      </c>
      <c r="H915" s="112" t="str">
        <f t="shared" si="92"/>
        <v>00</v>
      </c>
      <c r="I915" s="194">
        <f>IF(F915&lt;&gt;"0",INDEX(GLSShapes!$A$1:$AY$40000,Index!$A915*40-34,40),0)</f>
        <v>0</v>
      </c>
      <c r="J915" s="194">
        <f>IF(F915&lt;&gt;"0",INDEX(GLSShapes!$A$1:$AY$40000,Index!$A915*40-34,41),0)</f>
        <v>0</v>
      </c>
      <c r="M915" s="194" t="e">
        <f>INDEX(GLSShapes!$A$1:$AY$15000,Index!$A915*40-34,44)</f>
        <v>#REF!</v>
      </c>
      <c r="N915" s="194" t="e">
        <f>INDEX(GLSShapes!$A$1:$AY$15000,Index!$A915*40-34,45)</f>
        <v>#REF!</v>
      </c>
      <c r="Q915" s="194">
        <f>IF(F915&lt;&gt;"0",INDEX(GLSShapes!$A$1:$AY$15000,Index!$A915*40-34,48),0)</f>
        <v>0</v>
      </c>
      <c r="R915" s="194">
        <f>IF(F915&lt;&gt;"0",INDEX(GLSShapes!$A$1:$AY$15000,Index!$A915*40-34,49),0)</f>
        <v>0</v>
      </c>
    </row>
    <row r="916" spans="1:18">
      <c r="A916" s="80">
        <f t="shared" si="90"/>
        <v>914</v>
      </c>
      <c r="B916" s="157">
        <f>INDEX(GLSShapes!$A$1:$AY$40000,Index!$A916*40-39,1)</f>
        <v>0</v>
      </c>
      <c r="C916" t="str">
        <f t="shared" si="93"/>
        <v>DEER</v>
      </c>
      <c r="D916" s="132">
        <f>INDEX(GLSShapes!$A$1:$AY$40000,Index!$A916*40-38,2)</f>
        <v>0</v>
      </c>
      <c r="E916" s="154">
        <f t="shared" si="94"/>
        <v>36521</v>
      </c>
      <c r="F916" t="str">
        <f t="shared" si="91"/>
        <v>0</v>
      </c>
      <c r="G916" s="131">
        <f>INDEX(GLSShapes!$A$1:$AY$40000,Index!$A916*40-38,1)</f>
        <v>0</v>
      </c>
      <c r="H916" s="112" t="str">
        <f t="shared" si="92"/>
        <v>00</v>
      </c>
      <c r="I916" s="194">
        <f>IF(F916&lt;&gt;"0",INDEX(GLSShapes!$A$1:$AY$40000,Index!$A916*40-34,40),0)</f>
        <v>0</v>
      </c>
      <c r="J916" s="194">
        <f>IF(F916&lt;&gt;"0",INDEX(GLSShapes!$A$1:$AY$40000,Index!$A916*40-34,41),0)</f>
        <v>0</v>
      </c>
      <c r="M916" s="194" t="e">
        <f>INDEX(GLSShapes!$A$1:$AY$15000,Index!$A916*40-34,44)</f>
        <v>#REF!</v>
      </c>
      <c r="N916" s="194" t="e">
        <f>INDEX(GLSShapes!$A$1:$AY$15000,Index!$A916*40-34,45)</f>
        <v>#REF!</v>
      </c>
      <c r="Q916" s="194">
        <f>IF(F916&lt;&gt;"0",INDEX(GLSShapes!$A$1:$AY$15000,Index!$A916*40-34,48),0)</f>
        <v>0</v>
      </c>
      <c r="R916" s="194">
        <f>IF(F916&lt;&gt;"0",INDEX(GLSShapes!$A$1:$AY$15000,Index!$A916*40-34,49),0)</f>
        <v>0</v>
      </c>
    </row>
    <row r="917" spans="1:18">
      <c r="A917" s="80">
        <f t="shared" si="90"/>
        <v>915</v>
      </c>
      <c r="B917" s="157">
        <f>INDEX(GLSShapes!$A$1:$AY$40000,Index!$A917*40-39,1)</f>
        <v>0</v>
      </c>
      <c r="C917" t="str">
        <f t="shared" si="93"/>
        <v>DEER</v>
      </c>
      <c r="D917" s="132">
        <f>INDEX(GLSShapes!$A$1:$AY$40000,Index!$A917*40-38,2)</f>
        <v>0</v>
      </c>
      <c r="E917" s="154">
        <f t="shared" si="94"/>
        <v>36561</v>
      </c>
      <c r="F917" t="str">
        <f t="shared" si="91"/>
        <v>0</v>
      </c>
      <c r="G917" s="131">
        <f>INDEX(GLSShapes!$A$1:$AY$40000,Index!$A917*40-38,1)</f>
        <v>0</v>
      </c>
      <c r="H917" s="112" t="str">
        <f t="shared" si="92"/>
        <v>00</v>
      </c>
      <c r="I917" s="194">
        <f>IF(F917&lt;&gt;"0",INDEX(GLSShapes!$A$1:$AY$40000,Index!$A917*40-34,40),0)</f>
        <v>0</v>
      </c>
      <c r="J917" s="194">
        <f>IF(F917&lt;&gt;"0",INDEX(GLSShapes!$A$1:$AY$40000,Index!$A917*40-34,41),0)</f>
        <v>0</v>
      </c>
      <c r="M917" s="194" t="e">
        <f>INDEX(GLSShapes!$A$1:$AY$15000,Index!$A917*40-34,44)</f>
        <v>#REF!</v>
      </c>
      <c r="N917" s="194" t="e">
        <f>INDEX(GLSShapes!$A$1:$AY$15000,Index!$A917*40-34,45)</f>
        <v>#REF!</v>
      </c>
      <c r="Q917" s="194">
        <f>IF(F917&lt;&gt;"0",INDEX(GLSShapes!$A$1:$AY$15000,Index!$A917*40-34,48),0)</f>
        <v>0</v>
      </c>
      <c r="R917" s="194">
        <f>IF(F917&lt;&gt;"0",INDEX(GLSShapes!$A$1:$AY$15000,Index!$A917*40-34,49),0)</f>
        <v>0</v>
      </c>
    </row>
    <row r="918" spans="1:18">
      <c r="A918" s="80">
        <f t="shared" si="90"/>
        <v>916</v>
      </c>
      <c r="B918" s="157">
        <f>INDEX(GLSShapes!$A$1:$AY$40000,Index!$A918*40-39,1)</f>
        <v>0</v>
      </c>
      <c r="C918" t="str">
        <f t="shared" si="93"/>
        <v>DEER</v>
      </c>
      <c r="D918" s="132">
        <f>INDEX(GLSShapes!$A$1:$AY$40000,Index!$A918*40-38,2)</f>
        <v>0</v>
      </c>
      <c r="E918" s="154">
        <f t="shared" si="94"/>
        <v>36601</v>
      </c>
      <c r="F918" t="str">
        <f t="shared" si="91"/>
        <v>0</v>
      </c>
      <c r="G918" s="131">
        <f>INDEX(GLSShapes!$A$1:$AY$40000,Index!$A918*40-38,1)</f>
        <v>0</v>
      </c>
      <c r="H918" s="112" t="str">
        <f t="shared" si="92"/>
        <v>00</v>
      </c>
      <c r="I918" s="194">
        <f>IF(F918&lt;&gt;"0",INDEX(GLSShapes!$A$1:$AY$40000,Index!$A918*40-34,40),0)</f>
        <v>0</v>
      </c>
      <c r="J918" s="194">
        <f>IF(F918&lt;&gt;"0",INDEX(GLSShapes!$A$1:$AY$40000,Index!$A918*40-34,41),0)</f>
        <v>0</v>
      </c>
      <c r="M918" s="194" t="e">
        <f>INDEX(GLSShapes!$A$1:$AY$15000,Index!$A918*40-34,44)</f>
        <v>#REF!</v>
      </c>
      <c r="N918" s="194" t="e">
        <f>INDEX(GLSShapes!$A$1:$AY$15000,Index!$A918*40-34,45)</f>
        <v>#REF!</v>
      </c>
      <c r="Q918" s="194">
        <f>IF(F918&lt;&gt;"0",INDEX(GLSShapes!$A$1:$AY$15000,Index!$A918*40-34,48),0)</f>
        <v>0</v>
      </c>
      <c r="R918" s="194">
        <f>IF(F918&lt;&gt;"0",INDEX(GLSShapes!$A$1:$AY$15000,Index!$A918*40-34,49),0)</f>
        <v>0</v>
      </c>
    </row>
    <row r="919" spans="1:18">
      <c r="A919" s="80">
        <f t="shared" si="90"/>
        <v>917</v>
      </c>
      <c r="B919" s="157">
        <f>INDEX(GLSShapes!$A$1:$AY$40000,Index!$A919*40-39,1)</f>
        <v>0</v>
      </c>
      <c r="C919" t="str">
        <f t="shared" si="93"/>
        <v>DEER</v>
      </c>
      <c r="D919" s="132">
        <f>INDEX(GLSShapes!$A$1:$AY$40000,Index!$A919*40-38,2)</f>
        <v>0</v>
      </c>
      <c r="E919" s="154">
        <f t="shared" si="94"/>
        <v>36641</v>
      </c>
      <c r="F919" t="str">
        <f t="shared" si="91"/>
        <v>0</v>
      </c>
      <c r="G919" s="131">
        <f>INDEX(GLSShapes!$A$1:$AY$40000,Index!$A919*40-38,1)</f>
        <v>0</v>
      </c>
      <c r="H919" s="112" t="str">
        <f t="shared" si="92"/>
        <v>00</v>
      </c>
      <c r="I919" s="194">
        <f>IF(F919&lt;&gt;"0",INDEX(GLSShapes!$A$1:$AY$40000,Index!$A919*40-34,40),0)</f>
        <v>0</v>
      </c>
      <c r="J919" s="194">
        <f>IF(F919&lt;&gt;"0",INDEX(GLSShapes!$A$1:$AY$40000,Index!$A919*40-34,41),0)</f>
        <v>0</v>
      </c>
      <c r="M919" s="194" t="e">
        <f>INDEX(GLSShapes!$A$1:$AY$15000,Index!$A919*40-34,44)</f>
        <v>#REF!</v>
      </c>
      <c r="N919" s="194" t="e">
        <f>INDEX(GLSShapes!$A$1:$AY$15000,Index!$A919*40-34,45)</f>
        <v>#REF!</v>
      </c>
      <c r="Q919" s="194">
        <f>IF(F919&lt;&gt;"0",INDEX(GLSShapes!$A$1:$AY$15000,Index!$A919*40-34,48),0)</f>
        <v>0</v>
      </c>
      <c r="R919" s="194">
        <f>IF(F919&lt;&gt;"0",INDEX(GLSShapes!$A$1:$AY$15000,Index!$A919*40-34,49),0)</f>
        <v>0</v>
      </c>
    </row>
    <row r="920" spans="1:18">
      <c r="A920" s="80">
        <f t="shared" si="90"/>
        <v>918</v>
      </c>
      <c r="B920" s="157">
        <f>INDEX(GLSShapes!$A$1:$AY$40000,Index!$A920*40-39,1)</f>
        <v>0</v>
      </c>
      <c r="C920" t="str">
        <f t="shared" si="93"/>
        <v>DEER</v>
      </c>
      <c r="D920" s="132">
        <f>INDEX(GLSShapes!$A$1:$AY$40000,Index!$A920*40-38,2)</f>
        <v>0</v>
      </c>
      <c r="E920" s="154">
        <f t="shared" si="94"/>
        <v>36681</v>
      </c>
      <c r="F920" t="str">
        <f t="shared" si="91"/>
        <v>0</v>
      </c>
      <c r="G920" s="131">
        <f>INDEX(GLSShapes!$A$1:$AY$40000,Index!$A920*40-38,1)</f>
        <v>0</v>
      </c>
      <c r="H920" s="112" t="str">
        <f t="shared" si="92"/>
        <v>00</v>
      </c>
      <c r="I920" s="194">
        <f>IF(F920&lt;&gt;"0",INDEX(GLSShapes!$A$1:$AY$40000,Index!$A920*40-34,40),0)</f>
        <v>0</v>
      </c>
      <c r="J920" s="194">
        <f>IF(F920&lt;&gt;"0",INDEX(GLSShapes!$A$1:$AY$40000,Index!$A920*40-34,41),0)</f>
        <v>0</v>
      </c>
      <c r="M920" s="194" t="e">
        <f>INDEX(GLSShapes!$A$1:$AY$15000,Index!$A920*40-34,44)</f>
        <v>#REF!</v>
      </c>
      <c r="N920" s="194" t="e">
        <f>INDEX(GLSShapes!$A$1:$AY$15000,Index!$A920*40-34,45)</f>
        <v>#REF!</v>
      </c>
      <c r="Q920" s="194">
        <f>IF(F920&lt;&gt;"0",INDEX(GLSShapes!$A$1:$AY$15000,Index!$A920*40-34,48),0)</f>
        <v>0</v>
      </c>
      <c r="R920" s="194">
        <f>IF(F920&lt;&gt;"0",INDEX(GLSShapes!$A$1:$AY$15000,Index!$A920*40-34,49),0)</f>
        <v>0</v>
      </c>
    </row>
    <row r="921" spans="1:18">
      <c r="A921" s="80">
        <f t="shared" si="90"/>
        <v>919</v>
      </c>
      <c r="B921" s="157">
        <f>INDEX(GLSShapes!$A$1:$AY$40000,Index!$A921*40-39,1)</f>
        <v>0</v>
      </c>
      <c r="C921" t="str">
        <f t="shared" si="93"/>
        <v>DEER</v>
      </c>
      <c r="D921" s="132">
        <f>INDEX(GLSShapes!$A$1:$AY$40000,Index!$A921*40-38,2)</f>
        <v>0</v>
      </c>
      <c r="E921" s="154">
        <f t="shared" si="94"/>
        <v>36721</v>
      </c>
      <c r="F921" t="str">
        <f t="shared" si="91"/>
        <v>0</v>
      </c>
      <c r="G921" s="131">
        <f>INDEX(GLSShapes!$A$1:$AY$40000,Index!$A921*40-38,1)</f>
        <v>0</v>
      </c>
      <c r="H921" s="112" t="str">
        <f t="shared" si="92"/>
        <v>00</v>
      </c>
      <c r="I921" s="194">
        <f>IF(F921&lt;&gt;"0",INDEX(GLSShapes!$A$1:$AY$40000,Index!$A921*40-34,40),0)</f>
        <v>0</v>
      </c>
      <c r="J921" s="194">
        <f>IF(F921&lt;&gt;"0",INDEX(GLSShapes!$A$1:$AY$40000,Index!$A921*40-34,41),0)</f>
        <v>0</v>
      </c>
      <c r="M921" s="194" t="e">
        <f>INDEX(GLSShapes!$A$1:$AY$15000,Index!$A921*40-34,44)</f>
        <v>#REF!</v>
      </c>
      <c r="N921" s="194" t="e">
        <f>INDEX(GLSShapes!$A$1:$AY$15000,Index!$A921*40-34,45)</f>
        <v>#REF!</v>
      </c>
      <c r="Q921" s="194">
        <f>IF(F921&lt;&gt;"0",INDEX(GLSShapes!$A$1:$AY$15000,Index!$A921*40-34,48),0)</f>
        <v>0</v>
      </c>
      <c r="R921" s="194">
        <f>IF(F921&lt;&gt;"0",INDEX(GLSShapes!$A$1:$AY$15000,Index!$A921*40-34,49),0)</f>
        <v>0</v>
      </c>
    </row>
    <row r="922" spans="1:18">
      <c r="A922" s="80">
        <f t="shared" si="90"/>
        <v>920</v>
      </c>
      <c r="B922" s="157">
        <f>INDEX(GLSShapes!$A$1:$AY$40000,Index!$A922*40-39,1)</f>
        <v>0</v>
      </c>
      <c r="C922" t="str">
        <f t="shared" si="93"/>
        <v>DEER</v>
      </c>
      <c r="D922" s="132">
        <f>INDEX(GLSShapes!$A$1:$AY$40000,Index!$A922*40-38,2)</f>
        <v>0</v>
      </c>
      <c r="E922" s="154">
        <f t="shared" si="94"/>
        <v>36761</v>
      </c>
      <c r="F922" t="str">
        <f t="shared" si="91"/>
        <v>0</v>
      </c>
      <c r="G922" s="131">
        <f>INDEX(GLSShapes!$A$1:$AY$40000,Index!$A922*40-38,1)</f>
        <v>0</v>
      </c>
      <c r="H922" s="112" t="str">
        <f t="shared" si="92"/>
        <v>00</v>
      </c>
      <c r="I922" s="194">
        <f>IF(F922&lt;&gt;"0",INDEX(GLSShapes!$A$1:$AY$40000,Index!$A922*40-34,40),0)</f>
        <v>0</v>
      </c>
      <c r="J922" s="194">
        <f>IF(F922&lt;&gt;"0",INDEX(GLSShapes!$A$1:$AY$40000,Index!$A922*40-34,41),0)</f>
        <v>0</v>
      </c>
      <c r="M922" s="194" t="e">
        <f>INDEX(GLSShapes!$A$1:$AY$15000,Index!$A922*40-34,44)</f>
        <v>#REF!</v>
      </c>
      <c r="N922" s="194" t="e">
        <f>INDEX(GLSShapes!$A$1:$AY$15000,Index!$A922*40-34,45)</f>
        <v>#REF!</v>
      </c>
      <c r="Q922" s="194">
        <f>IF(F922&lt;&gt;"0",INDEX(GLSShapes!$A$1:$AY$15000,Index!$A922*40-34,48),0)</f>
        <v>0</v>
      </c>
      <c r="R922" s="194">
        <f>IF(F922&lt;&gt;"0",INDEX(GLSShapes!$A$1:$AY$15000,Index!$A922*40-34,49),0)</f>
        <v>0</v>
      </c>
    </row>
    <row r="923" spans="1:18">
      <c r="A923" s="80">
        <f t="shared" si="90"/>
        <v>921</v>
      </c>
      <c r="B923" s="157">
        <f>INDEX(GLSShapes!$A$1:$AY$40000,Index!$A923*40-39,1)</f>
        <v>0</v>
      </c>
      <c r="C923" t="str">
        <f t="shared" si="93"/>
        <v>DEER</v>
      </c>
      <c r="D923" s="132">
        <f>INDEX(GLSShapes!$A$1:$AY$40000,Index!$A923*40-38,2)</f>
        <v>0</v>
      </c>
      <c r="E923" s="154">
        <f t="shared" si="94"/>
        <v>36801</v>
      </c>
      <c r="F923" t="str">
        <f t="shared" si="91"/>
        <v>0</v>
      </c>
      <c r="G923" s="131">
        <f>INDEX(GLSShapes!$A$1:$AY$40000,Index!$A923*40-38,1)</f>
        <v>0</v>
      </c>
      <c r="H923" s="112" t="str">
        <f t="shared" si="92"/>
        <v>00</v>
      </c>
      <c r="I923" s="194">
        <f>IF(F923&lt;&gt;"0",INDEX(GLSShapes!$A$1:$AY$40000,Index!$A923*40-34,40),0)</f>
        <v>0</v>
      </c>
      <c r="J923" s="194">
        <f>IF(F923&lt;&gt;"0",INDEX(GLSShapes!$A$1:$AY$40000,Index!$A923*40-34,41),0)</f>
        <v>0</v>
      </c>
      <c r="M923" s="194" t="e">
        <f>INDEX(GLSShapes!$A$1:$AY$15000,Index!$A923*40-34,44)</f>
        <v>#REF!</v>
      </c>
      <c r="N923" s="194" t="e">
        <f>INDEX(GLSShapes!$A$1:$AY$15000,Index!$A923*40-34,45)</f>
        <v>#REF!</v>
      </c>
      <c r="Q923" s="194">
        <f>IF(F923&lt;&gt;"0",INDEX(GLSShapes!$A$1:$AY$15000,Index!$A923*40-34,48),0)</f>
        <v>0</v>
      </c>
      <c r="R923" s="194">
        <f>IF(F923&lt;&gt;"0",INDEX(GLSShapes!$A$1:$AY$15000,Index!$A923*40-34,49),0)</f>
        <v>0</v>
      </c>
    </row>
    <row r="924" spans="1:18">
      <c r="A924" s="80">
        <f t="shared" si="90"/>
        <v>922</v>
      </c>
      <c r="B924" s="157">
        <f>INDEX(GLSShapes!$A$1:$AY$40000,Index!$A924*40-39,1)</f>
        <v>0</v>
      </c>
      <c r="C924" t="str">
        <f t="shared" si="93"/>
        <v>DEER</v>
      </c>
      <c r="D924" s="132">
        <f>INDEX(GLSShapes!$A$1:$AY$40000,Index!$A924*40-38,2)</f>
        <v>0</v>
      </c>
      <c r="E924" s="154">
        <f t="shared" si="94"/>
        <v>36841</v>
      </c>
      <c r="F924" t="str">
        <f t="shared" si="91"/>
        <v>0</v>
      </c>
      <c r="G924" s="131">
        <f>INDEX(GLSShapes!$A$1:$AY$40000,Index!$A924*40-38,1)</f>
        <v>0</v>
      </c>
      <c r="H924" s="112" t="str">
        <f t="shared" si="92"/>
        <v>00</v>
      </c>
      <c r="I924" s="194">
        <f>IF(F924&lt;&gt;"0",INDEX(GLSShapes!$A$1:$AY$40000,Index!$A924*40-34,40),0)</f>
        <v>0</v>
      </c>
      <c r="J924" s="194">
        <f>IF(F924&lt;&gt;"0",INDEX(GLSShapes!$A$1:$AY$40000,Index!$A924*40-34,41),0)</f>
        <v>0</v>
      </c>
      <c r="M924" s="194" t="e">
        <f>INDEX(GLSShapes!$A$1:$AY$15000,Index!$A924*40-34,44)</f>
        <v>#REF!</v>
      </c>
      <c r="N924" s="194" t="e">
        <f>INDEX(GLSShapes!$A$1:$AY$15000,Index!$A924*40-34,45)</f>
        <v>#REF!</v>
      </c>
      <c r="Q924" s="194">
        <f>IF(F924&lt;&gt;"0",INDEX(GLSShapes!$A$1:$AY$15000,Index!$A924*40-34,48),0)</f>
        <v>0</v>
      </c>
      <c r="R924" s="194">
        <f>IF(F924&lt;&gt;"0",INDEX(GLSShapes!$A$1:$AY$15000,Index!$A924*40-34,49),0)</f>
        <v>0</v>
      </c>
    </row>
    <row r="925" spans="1:18">
      <c r="A925" s="80">
        <f t="shared" si="90"/>
        <v>923</v>
      </c>
      <c r="B925" s="157">
        <f>INDEX(GLSShapes!$A$1:$AY$40000,Index!$A925*40-39,1)</f>
        <v>0</v>
      </c>
      <c r="C925" t="str">
        <f t="shared" si="93"/>
        <v>DEER</v>
      </c>
      <c r="D925" s="132">
        <f>INDEX(GLSShapes!$A$1:$AY$40000,Index!$A925*40-38,2)</f>
        <v>0</v>
      </c>
      <c r="E925" s="154">
        <f t="shared" si="94"/>
        <v>36881</v>
      </c>
      <c r="F925" t="str">
        <f t="shared" si="91"/>
        <v>0</v>
      </c>
      <c r="G925" s="131">
        <f>INDEX(GLSShapes!$A$1:$AY$40000,Index!$A925*40-38,1)</f>
        <v>0</v>
      </c>
      <c r="H925" s="112" t="str">
        <f t="shared" si="92"/>
        <v>00</v>
      </c>
      <c r="I925" s="194">
        <f>IF(F925&lt;&gt;"0",INDEX(GLSShapes!$A$1:$AY$40000,Index!$A925*40-34,40),0)</f>
        <v>0</v>
      </c>
      <c r="J925" s="194">
        <f>IF(F925&lt;&gt;"0",INDEX(GLSShapes!$A$1:$AY$40000,Index!$A925*40-34,41),0)</f>
        <v>0</v>
      </c>
      <c r="M925" s="194" t="e">
        <f>INDEX(GLSShapes!$A$1:$AY$15000,Index!$A925*40-34,44)</f>
        <v>#REF!</v>
      </c>
      <c r="N925" s="194" t="e">
        <f>INDEX(GLSShapes!$A$1:$AY$15000,Index!$A925*40-34,45)</f>
        <v>#REF!</v>
      </c>
      <c r="Q925" s="194">
        <f>IF(F925&lt;&gt;"0",INDEX(GLSShapes!$A$1:$AY$15000,Index!$A925*40-34,48),0)</f>
        <v>0</v>
      </c>
      <c r="R925" s="194">
        <f>IF(F925&lt;&gt;"0",INDEX(GLSShapes!$A$1:$AY$15000,Index!$A925*40-34,49),0)</f>
        <v>0</v>
      </c>
    </row>
    <row r="926" spans="1:18">
      <c r="A926" s="80">
        <f t="shared" si="90"/>
        <v>924</v>
      </c>
      <c r="B926" s="157">
        <f>INDEX(GLSShapes!$A$1:$AY$40000,Index!$A926*40-39,1)</f>
        <v>0</v>
      </c>
      <c r="C926" t="str">
        <f t="shared" si="93"/>
        <v>DEER</v>
      </c>
      <c r="D926" s="132">
        <f>INDEX(GLSShapes!$A$1:$AY$40000,Index!$A926*40-38,2)</f>
        <v>0</v>
      </c>
      <c r="E926" s="154">
        <f t="shared" si="94"/>
        <v>36921</v>
      </c>
      <c r="F926" t="str">
        <f t="shared" si="91"/>
        <v>0</v>
      </c>
      <c r="G926" s="131">
        <f>INDEX(GLSShapes!$A$1:$AY$40000,Index!$A926*40-38,1)</f>
        <v>0</v>
      </c>
      <c r="H926" s="112" t="str">
        <f t="shared" si="92"/>
        <v>00</v>
      </c>
      <c r="I926" s="194">
        <f>IF(F926&lt;&gt;"0",INDEX(GLSShapes!$A$1:$AY$40000,Index!$A926*40-34,40),0)</f>
        <v>0</v>
      </c>
      <c r="J926" s="194">
        <f>IF(F926&lt;&gt;"0",INDEX(GLSShapes!$A$1:$AY$40000,Index!$A926*40-34,41),0)</f>
        <v>0</v>
      </c>
      <c r="M926" s="194" t="e">
        <f>INDEX(GLSShapes!$A$1:$AY$15000,Index!$A926*40-34,44)</f>
        <v>#REF!</v>
      </c>
      <c r="N926" s="194" t="e">
        <f>INDEX(GLSShapes!$A$1:$AY$15000,Index!$A926*40-34,45)</f>
        <v>#REF!</v>
      </c>
      <c r="Q926" s="194">
        <f>IF(F926&lt;&gt;"0",INDEX(GLSShapes!$A$1:$AY$15000,Index!$A926*40-34,48),0)</f>
        <v>0</v>
      </c>
      <c r="R926" s="194">
        <f>IF(F926&lt;&gt;"0",INDEX(GLSShapes!$A$1:$AY$15000,Index!$A926*40-34,49),0)</f>
        <v>0</v>
      </c>
    </row>
    <row r="927" spans="1:18">
      <c r="A927" s="80">
        <f t="shared" si="90"/>
        <v>925</v>
      </c>
      <c r="B927" s="157">
        <f>INDEX(GLSShapes!$A$1:$AY$40000,Index!$A927*40-39,1)</f>
        <v>0</v>
      </c>
      <c r="C927" t="str">
        <f t="shared" si="93"/>
        <v>DEER</v>
      </c>
      <c r="D927" s="132">
        <f>INDEX(GLSShapes!$A$1:$AY$40000,Index!$A927*40-38,2)</f>
        <v>0</v>
      </c>
      <c r="E927" s="154">
        <f t="shared" si="94"/>
        <v>36961</v>
      </c>
      <c r="F927" t="str">
        <f t="shared" si="91"/>
        <v>0</v>
      </c>
      <c r="G927" s="131">
        <f>INDEX(GLSShapes!$A$1:$AY$40000,Index!$A927*40-38,1)</f>
        <v>0</v>
      </c>
      <c r="H927" s="112" t="str">
        <f t="shared" si="92"/>
        <v>00</v>
      </c>
      <c r="I927" s="194">
        <f>IF(F927&lt;&gt;"0",INDEX(GLSShapes!$A$1:$AY$40000,Index!$A927*40-34,40),0)</f>
        <v>0</v>
      </c>
      <c r="J927" s="194">
        <f>IF(F927&lt;&gt;"0",INDEX(GLSShapes!$A$1:$AY$40000,Index!$A927*40-34,41),0)</f>
        <v>0</v>
      </c>
      <c r="M927" s="194" t="e">
        <f>INDEX(GLSShapes!$A$1:$AY$15000,Index!$A927*40-34,44)</f>
        <v>#REF!</v>
      </c>
      <c r="N927" s="194" t="e">
        <f>INDEX(GLSShapes!$A$1:$AY$15000,Index!$A927*40-34,45)</f>
        <v>#REF!</v>
      </c>
      <c r="Q927" s="194">
        <f>IF(F927&lt;&gt;"0",INDEX(GLSShapes!$A$1:$AY$15000,Index!$A927*40-34,48),0)</f>
        <v>0</v>
      </c>
      <c r="R927" s="194">
        <f>IF(F927&lt;&gt;"0",INDEX(GLSShapes!$A$1:$AY$15000,Index!$A927*40-34,49),0)</f>
        <v>0</v>
      </c>
    </row>
    <row r="928" spans="1:18">
      <c r="A928" s="80">
        <f t="shared" si="90"/>
        <v>926</v>
      </c>
      <c r="B928" s="157">
        <f>INDEX(GLSShapes!$A$1:$AY$40000,Index!$A928*40-39,1)</f>
        <v>0</v>
      </c>
      <c r="C928" t="str">
        <f t="shared" si="93"/>
        <v>DEER</v>
      </c>
      <c r="D928" s="132">
        <f>INDEX(GLSShapes!$A$1:$AY$40000,Index!$A928*40-38,2)</f>
        <v>0</v>
      </c>
      <c r="E928" s="154">
        <f t="shared" si="94"/>
        <v>37001</v>
      </c>
      <c r="F928" t="str">
        <f t="shared" si="91"/>
        <v>0</v>
      </c>
      <c r="G928" s="131">
        <f>INDEX(GLSShapes!$A$1:$AY$40000,Index!$A928*40-38,1)</f>
        <v>0</v>
      </c>
      <c r="H928" s="112" t="str">
        <f t="shared" si="92"/>
        <v>00</v>
      </c>
      <c r="I928" s="194">
        <f>IF(F928&lt;&gt;"0",INDEX(GLSShapes!$A$1:$AY$40000,Index!$A928*40-34,40),0)</f>
        <v>0</v>
      </c>
      <c r="J928" s="194">
        <f>IF(F928&lt;&gt;"0",INDEX(GLSShapes!$A$1:$AY$40000,Index!$A928*40-34,41),0)</f>
        <v>0</v>
      </c>
      <c r="M928" s="194" t="e">
        <f>INDEX(GLSShapes!$A$1:$AY$15000,Index!$A928*40-34,44)</f>
        <v>#REF!</v>
      </c>
      <c r="N928" s="194" t="e">
        <f>INDEX(GLSShapes!$A$1:$AY$15000,Index!$A928*40-34,45)</f>
        <v>#REF!</v>
      </c>
      <c r="Q928" s="194">
        <f>IF(F928&lt;&gt;"0",INDEX(GLSShapes!$A$1:$AY$15000,Index!$A928*40-34,48),0)</f>
        <v>0</v>
      </c>
      <c r="R928" s="194">
        <f>IF(F928&lt;&gt;"0",INDEX(GLSShapes!$A$1:$AY$15000,Index!$A928*40-34,49),0)</f>
        <v>0</v>
      </c>
    </row>
    <row r="929" spans="1:18">
      <c r="A929" s="80">
        <f t="shared" si="90"/>
        <v>927</v>
      </c>
      <c r="B929" s="157">
        <f>INDEX(GLSShapes!$A$1:$AY$40000,Index!$A929*40-39,1)</f>
        <v>0</v>
      </c>
      <c r="C929" t="str">
        <f t="shared" si="93"/>
        <v>DEER</v>
      </c>
      <c r="D929" s="132">
        <f>INDEX(GLSShapes!$A$1:$AY$40000,Index!$A929*40-38,2)</f>
        <v>0</v>
      </c>
      <c r="E929" s="154">
        <f t="shared" si="94"/>
        <v>37041</v>
      </c>
      <c r="F929" t="str">
        <f t="shared" si="91"/>
        <v>0</v>
      </c>
      <c r="G929" s="131">
        <f>INDEX(GLSShapes!$A$1:$AY$40000,Index!$A929*40-38,1)</f>
        <v>0</v>
      </c>
      <c r="H929" s="112" t="str">
        <f t="shared" si="92"/>
        <v>00</v>
      </c>
      <c r="I929" s="194">
        <f>IF(F929&lt;&gt;"0",INDEX(GLSShapes!$A$1:$AY$40000,Index!$A929*40-34,40),0)</f>
        <v>0</v>
      </c>
      <c r="J929" s="194">
        <f>IF(F929&lt;&gt;"0",INDEX(GLSShapes!$A$1:$AY$40000,Index!$A929*40-34,41),0)</f>
        <v>0</v>
      </c>
      <c r="M929" s="194" t="e">
        <f>INDEX(GLSShapes!$A$1:$AY$15000,Index!$A929*40-34,44)</f>
        <v>#REF!</v>
      </c>
      <c r="N929" s="194" t="e">
        <f>INDEX(GLSShapes!$A$1:$AY$15000,Index!$A929*40-34,45)</f>
        <v>#REF!</v>
      </c>
      <c r="Q929" s="194">
        <f>IF(F929&lt;&gt;"0",INDEX(GLSShapes!$A$1:$AY$15000,Index!$A929*40-34,48),0)</f>
        <v>0</v>
      </c>
      <c r="R929" s="194">
        <f>IF(F929&lt;&gt;"0",INDEX(GLSShapes!$A$1:$AY$15000,Index!$A929*40-34,49),0)</f>
        <v>0</v>
      </c>
    </row>
    <row r="930" spans="1:18">
      <c r="A930" s="80">
        <f t="shared" si="90"/>
        <v>928</v>
      </c>
      <c r="B930" s="157">
        <f>INDEX(GLSShapes!$A$1:$AY$40000,Index!$A930*40-39,1)</f>
        <v>0</v>
      </c>
      <c r="C930" t="str">
        <f t="shared" si="93"/>
        <v>DEER</v>
      </c>
      <c r="D930" s="132">
        <f>INDEX(GLSShapes!$A$1:$AY$40000,Index!$A930*40-38,2)</f>
        <v>0</v>
      </c>
      <c r="E930" s="154">
        <f t="shared" si="94"/>
        <v>37081</v>
      </c>
      <c r="F930" t="str">
        <f t="shared" si="91"/>
        <v>0</v>
      </c>
      <c r="G930" s="131">
        <f>INDEX(GLSShapes!$A$1:$AY$40000,Index!$A930*40-38,1)</f>
        <v>0</v>
      </c>
      <c r="H930" s="112" t="str">
        <f t="shared" si="92"/>
        <v>00</v>
      </c>
      <c r="I930" s="194">
        <f>IF(F930&lt;&gt;"0",INDEX(GLSShapes!$A$1:$AY$40000,Index!$A930*40-34,40),0)</f>
        <v>0</v>
      </c>
      <c r="J930" s="194">
        <f>IF(F930&lt;&gt;"0",INDEX(GLSShapes!$A$1:$AY$40000,Index!$A930*40-34,41),0)</f>
        <v>0</v>
      </c>
      <c r="M930" s="194" t="e">
        <f>INDEX(GLSShapes!$A$1:$AY$15000,Index!$A930*40-34,44)</f>
        <v>#REF!</v>
      </c>
      <c r="N930" s="194" t="e">
        <f>INDEX(GLSShapes!$A$1:$AY$15000,Index!$A930*40-34,45)</f>
        <v>#REF!</v>
      </c>
      <c r="Q930" s="194">
        <f>IF(F930&lt;&gt;"0",INDEX(GLSShapes!$A$1:$AY$15000,Index!$A930*40-34,48),0)</f>
        <v>0</v>
      </c>
      <c r="R930" s="194">
        <f>IF(F930&lt;&gt;"0",INDEX(GLSShapes!$A$1:$AY$15000,Index!$A930*40-34,49),0)</f>
        <v>0</v>
      </c>
    </row>
    <row r="931" spans="1:18">
      <c r="A931" s="80">
        <f t="shared" si="90"/>
        <v>929</v>
      </c>
      <c r="B931" s="157">
        <f>INDEX(GLSShapes!$A$1:$AY$40000,Index!$A931*40-39,1)</f>
        <v>0</v>
      </c>
      <c r="C931" t="str">
        <f t="shared" si="93"/>
        <v>DEER</v>
      </c>
      <c r="D931" s="132">
        <f>INDEX(GLSShapes!$A$1:$AY$40000,Index!$A931*40-38,2)</f>
        <v>0</v>
      </c>
      <c r="E931" s="154">
        <f t="shared" si="94"/>
        <v>37121</v>
      </c>
      <c r="F931" t="str">
        <f t="shared" si="91"/>
        <v>0</v>
      </c>
      <c r="G931" s="131">
        <f>INDEX(GLSShapes!$A$1:$AY$40000,Index!$A931*40-38,1)</f>
        <v>0</v>
      </c>
      <c r="H931" s="112" t="str">
        <f t="shared" si="92"/>
        <v>00</v>
      </c>
      <c r="I931" s="194">
        <f>IF(F931&lt;&gt;"0",INDEX(GLSShapes!$A$1:$AY$40000,Index!$A931*40-34,40),0)</f>
        <v>0</v>
      </c>
      <c r="J931" s="194">
        <f>IF(F931&lt;&gt;"0",INDEX(GLSShapes!$A$1:$AY$40000,Index!$A931*40-34,41),0)</f>
        <v>0</v>
      </c>
      <c r="M931" s="194" t="e">
        <f>INDEX(GLSShapes!$A$1:$AY$15000,Index!$A931*40-34,44)</f>
        <v>#REF!</v>
      </c>
      <c r="N931" s="194" t="e">
        <f>INDEX(GLSShapes!$A$1:$AY$15000,Index!$A931*40-34,45)</f>
        <v>#REF!</v>
      </c>
      <c r="Q931" s="194">
        <f>IF(F931&lt;&gt;"0",INDEX(GLSShapes!$A$1:$AY$15000,Index!$A931*40-34,48),0)</f>
        <v>0</v>
      </c>
      <c r="R931" s="194">
        <f>IF(F931&lt;&gt;"0",INDEX(GLSShapes!$A$1:$AY$15000,Index!$A931*40-34,49),0)</f>
        <v>0</v>
      </c>
    </row>
    <row r="932" spans="1:18">
      <c r="A932" s="80">
        <f t="shared" si="90"/>
        <v>930</v>
      </c>
      <c r="B932" s="157">
        <f>INDEX(GLSShapes!$A$1:$AY$40000,Index!$A932*40-39,1)</f>
        <v>0</v>
      </c>
      <c r="C932" t="str">
        <f t="shared" si="93"/>
        <v>DEER</v>
      </c>
      <c r="D932" s="132">
        <f>INDEX(GLSShapes!$A$1:$AY$40000,Index!$A932*40-38,2)</f>
        <v>0</v>
      </c>
      <c r="E932" s="154">
        <f t="shared" si="94"/>
        <v>37161</v>
      </c>
      <c r="F932" t="str">
        <f t="shared" si="91"/>
        <v>0</v>
      </c>
      <c r="G932" s="131">
        <f>INDEX(GLSShapes!$A$1:$AY$40000,Index!$A932*40-38,1)</f>
        <v>0</v>
      </c>
      <c r="H932" s="112" t="str">
        <f t="shared" si="92"/>
        <v>00</v>
      </c>
      <c r="I932" s="194">
        <f>IF(F932&lt;&gt;"0",INDEX(GLSShapes!$A$1:$AY$40000,Index!$A932*40-34,40),0)</f>
        <v>0</v>
      </c>
      <c r="J932" s="194">
        <f>IF(F932&lt;&gt;"0",INDEX(GLSShapes!$A$1:$AY$40000,Index!$A932*40-34,41),0)</f>
        <v>0</v>
      </c>
      <c r="M932" s="194" t="e">
        <f>INDEX(GLSShapes!$A$1:$AY$15000,Index!$A932*40-34,44)</f>
        <v>#REF!</v>
      </c>
      <c r="N932" s="194" t="e">
        <f>INDEX(GLSShapes!$A$1:$AY$15000,Index!$A932*40-34,45)</f>
        <v>#REF!</v>
      </c>
      <c r="Q932" s="194">
        <f>IF(F932&lt;&gt;"0",INDEX(GLSShapes!$A$1:$AY$15000,Index!$A932*40-34,48),0)</f>
        <v>0</v>
      </c>
      <c r="R932" s="194">
        <f>IF(F932&lt;&gt;"0",INDEX(GLSShapes!$A$1:$AY$15000,Index!$A932*40-34,49),0)</f>
        <v>0</v>
      </c>
    </row>
    <row r="933" spans="1:18">
      <c r="A933" s="80">
        <f t="shared" si="90"/>
        <v>931</v>
      </c>
      <c r="B933" s="157">
        <f>INDEX(GLSShapes!$A$1:$AY$40000,Index!$A933*40-39,1)</f>
        <v>0</v>
      </c>
      <c r="C933" t="str">
        <f t="shared" si="93"/>
        <v>DEER</v>
      </c>
      <c r="D933" s="132">
        <f>INDEX(GLSShapes!$A$1:$AY$40000,Index!$A933*40-38,2)</f>
        <v>0</v>
      </c>
      <c r="E933" s="154">
        <f t="shared" si="94"/>
        <v>37201</v>
      </c>
      <c r="F933" t="str">
        <f t="shared" si="91"/>
        <v>0</v>
      </c>
      <c r="G933" s="131">
        <f>INDEX(GLSShapes!$A$1:$AY$40000,Index!$A933*40-38,1)</f>
        <v>0</v>
      </c>
      <c r="H933" s="112" t="str">
        <f t="shared" si="92"/>
        <v>00</v>
      </c>
      <c r="I933" s="194">
        <f>IF(F933&lt;&gt;"0",INDEX(GLSShapes!$A$1:$AY$40000,Index!$A933*40-34,40),0)</f>
        <v>0</v>
      </c>
      <c r="J933" s="194">
        <f>IF(F933&lt;&gt;"0",INDEX(GLSShapes!$A$1:$AY$40000,Index!$A933*40-34,41),0)</f>
        <v>0</v>
      </c>
      <c r="M933" s="194" t="e">
        <f>INDEX(GLSShapes!$A$1:$AY$15000,Index!$A933*40-34,44)</f>
        <v>#REF!</v>
      </c>
      <c r="N933" s="194" t="e">
        <f>INDEX(GLSShapes!$A$1:$AY$15000,Index!$A933*40-34,45)</f>
        <v>#REF!</v>
      </c>
      <c r="Q933" s="194">
        <f>IF(F933&lt;&gt;"0",INDEX(GLSShapes!$A$1:$AY$15000,Index!$A933*40-34,48),0)</f>
        <v>0</v>
      </c>
      <c r="R933" s="194">
        <f>IF(F933&lt;&gt;"0",INDEX(GLSShapes!$A$1:$AY$15000,Index!$A933*40-34,49),0)</f>
        <v>0</v>
      </c>
    </row>
    <row r="934" spans="1:18">
      <c r="A934" s="80">
        <f t="shared" si="90"/>
        <v>932</v>
      </c>
      <c r="B934" s="157">
        <f>INDEX(GLSShapes!$A$1:$AY$40000,Index!$A934*40-39,1)</f>
        <v>0</v>
      </c>
      <c r="C934" t="str">
        <f t="shared" si="93"/>
        <v>DEER</v>
      </c>
      <c r="D934" s="132">
        <f>INDEX(GLSShapes!$A$1:$AY$40000,Index!$A934*40-38,2)</f>
        <v>0</v>
      </c>
      <c r="E934" s="154">
        <f t="shared" si="94"/>
        <v>37241</v>
      </c>
      <c r="F934" t="str">
        <f t="shared" si="91"/>
        <v>0</v>
      </c>
      <c r="G934" s="131">
        <f>INDEX(GLSShapes!$A$1:$AY$40000,Index!$A934*40-38,1)</f>
        <v>0</v>
      </c>
      <c r="H934" s="112" t="str">
        <f t="shared" si="92"/>
        <v>00</v>
      </c>
      <c r="I934" s="194">
        <f>IF(F934&lt;&gt;"0",INDEX(GLSShapes!$A$1:$AY$40000,Index!$A934*40-34,40),0)</f>
        <v>0</v>
      </c>
      <c r="J934" s="194">
        <f>IF(F934&lt;&gt;"0",INDEX(GLSShapes!$A$1:$AY$40000,Index!$A934*40-34,41),0)</f>
        <v>0</v>
      </c>
      <c r="M934" s="194" t="e">
        <f>INDEX(GLSShapes!$A$1:$AY$15000,Index!$A934*40-34,44)</f>
        <v>#REF!</v>
      </c>
      <c r="N934" s="194" t="e">
        <f>INDEX(GLSShapes!$A$1:$AY$15000,Index!$A934*40-34,45)</f>
        <v>#REF!</v>
      </c>
      <c r="Q934" s="194">
        <f>IF(F934&lt;&gt;"0",INDEX(GLSShapes!$A$1:$AY$15000,Index!$A934*40-34,48),0)</f>
        <v>0</v>
      </c>
      <c r="R934" s="194">
        <f>IF(F934&lt;&gt;"0",INDEX(GLSShapes!$A$1:$AY$15000,Index!$A934*40-34,49),0)</f>
        <v>0</v>
      </c>
    </row>
    <row r="935" spans="1:18">
      <c r="A935" s="80">
        <f t="shared" si="90"/>
        <v>933</v>
      </c>
      <c r="B935" s="157">
        <f>INDEX(GLSShapes!$A$1:$AY$40000,Index!$A935*40-39,1)</f>
        <v>0</v>
      </c>
      <c r="C935" t="str">
        <f t="shared" si="93"/>
        <v>DEER</v>
      </c>
      <c r="D935" s="132">
        <f>INDEX(GLSShapes!$A$1:$AY$40000,Index!$A935*40-38,2)</f>
        <v>0</v>
      </c>
      <c r="E935" s="154">
        <f t="shared" si="94"/>
        <v>37281</v>
      </c>
      <c r="F935" t="str">
        <f t="shared" si="91"/>
        <v>0</v>
      </c>
      <c r="G935" s="131">
        <f>INDEX(GLSShapes!$A$1:$AY$40000,Index!$A935*40-38,1)</f>
        <v>0</v>
      </c>
      <c r="H935" s="112" t="str">
        <f t="shared" si="92"/>
        <v>00</v>
      </c>
      <c r="I935" s="194">
        <f>IF(F935&lt;&gt;"0",INDEX(GLSShapes!$A$1:$AY$40000,Index!$A935*40-34,40),0)</f>
        <v>0</v>
      </c>
      <c r="J935" s="194">
        <f>IF(F935&lt;&gt;"0",INDEX(GLSShapes!$A$1:$AY$40000,Index!$A935*40-34,41),0)</f>
        <v>0</v>
      </c>
      <c r="M935" s="194" t="e">
        <f>INDEX(GLSShapes!$A$1:$AY$15000,Index!$A935*40-34,44)</f>
        <v>#REF!</v>
      </c>
      <c r="N935" s="194" t="e">
        <f>INDEX(GLSShapes!$A$1:$AY$15000,Index!$A935*40-34,45)</f>
        <v>#REF!</v>
      </c>
      <c r="Q935" s="194">
        <f>IF(F935&lt;&gt;"0",INDEX(GLSShapes!$A$1:$AY$15000,Index!$A935*40-34,48),0)</f>
        <v>0</v>
      </c>
      <c r="R935" s="194">
        <f>IF(F935&lt;&gt;"0",INDEX(GLSShapes!$A$1:$AY$15000,Index!$A935*40-34,49),0)</f>
        <v>0</v>
      </c>
    </row>
    <row r="936" spans="1:18">
      <c r="A936" s="80">
        <f t="shared" si="90"/>
        <v>934</v>
      </c>
      <c r="B936" s="157">
        <f>INDEX(GLSShapes!$A$1:$AY$40000,Index!$A936*40-39,1)</f>
        <v>0</v>
      </c>
      <c r="C936" t="str">
        <f t="shared" si="93"/>
        <v>DEER</v>
      </c>
      <c r="D936" s="132">
        <f>INDEX(GLSShapes!$A$1:$AY$40000,Index!$A936*40-38,2)</f>
        <v>0</v>
      </c>
      <c r="E936" s="154">
        <f t="shared" si="94"/>
        <v>37321</v>
      </c>
      <c r="F936" t="str">
        <f t="shared" si="91"/>
        <v>0</v>
      </c>
      <c r="G936" s="131">
        <f>INDEX(GLSShapes!$A$1:$AY$40000,Index!$A936*40-38,1)</f>
        <v>0</v>
      </c>
      <c r="H936" s="112" t="str">
        <f t="shared" si="92"/>
        <v>00</v>
      </c>
      <c r="I936" s="194">
        <f>IF(F936&lt;&gt;"0",INDEX(GLSShapes!$A$1:$AY$40000,Index!$A936*40-34,40),0)</f>
        <v>0</v>
      </c>
      <c r="J936" s="194">
        <f>IF(F936&lt;&gt;"0",INDEX(GLSShapes!$A$1:$AY$40000,Index!$A936*40-34,41),0)</f>
        <v>0</v>
      </c>
      <c r="M936" s="194" t="e">
        <f>INDEX(GLSShapes!$A$1:$AY$15000,Index!$A936*40-34,44)</f>
        <v>#REF!</v>
      </c>
      <c r="N936" s="194" t="e">
        <f>INDEX(GLSShapes!$A$1:$AY$15000,Index!$A936*40-34,45)</f>
        <v>#REF!</v>
      </c>
      <c r="Q936" s="194">
        <f>IF(F936&lt;&gt;"0",INDEX(GLSShapes!$A$1:$AY$15000,Index!$A936*40-34,48),0)</f>
        <v>0</v>
      </c>
      <c r="R936" s="194">
        <f>IF(F936&lt;&gt;"0",INDEX(GLSShapes!$A$1:$AY$15000,Index!$A936*40-34,49),0)</f>
        <v>0</v>
      </c>
    </row>
    <row r="937" spans="1:18">
      <c r="A937" s="80">
        <f t="shared" si="90"/>
        <v>935</v>
      </c>
      <c r="B937" s="157">
        <f>INDEX(GLSShapes!$A$1:$AY$40000,Index!$A937*40-39,1)</f>
        <v>0</v>
      </c>
      <c r="C937" t="str">
        <f t="shared" si="93"/>
        <v>DEER</v>
      </c>
      <c r="D937" s="132">
        <f>INDEX(GLSShapes!$A$1:$AY$40000,Index!$A937*40-38,2)</f>
        <v>0</v>
      </c>
      <c r="E937" s="154">
        <f t="shared" si="94"/>
        <v>37361</v>
      </c>
      <c r="F937" t="str">
        <f t="shared" si="91"/>
        <v>0</v>
      </c>
      <c r="G937" s="131">
        <f>INDEX(GLSShapes!$A$1:$AY$40000,Index!$A937*40-38,1)</f>
        <v>0</v>
      </c>
      <c r="H937" s="112" t="str">
        <f t="shared" si="92"/>
        <v>00</v>
      </c>
      <c r="I937" s="194">
        <f>IF(F937&lt;&gt;"0",INDEX(GLSShapes!$A$1:$AY$40000,Index!$A937*40-34,40),0)</f>
        <v>0</v>
      </c>
      <c r="J937" s="194">
        <f>IF(F937&lt;&gt;"0",INDEX(GLSShapes!$A$1:$AY$40000,Index!$A937*40-34,41),0)</f>
        <v>0</v>
      </c>
      <c r="M937" s="194" t="e">
        <f>INDEX(GLSShapes!$A$1:$AY$15000,Index!$A937*40-34,44)</f>
        <v>#REF!</v>
      </c>
      <c r="N937" s="194" t="e">
        <f>INDEX(GLSShapes!$A$1:$AY$15000,Index!$A937*40-34,45)</f>
        <v>#REF!</v>
      </c>
      <c r="Q937" s="194">
        <f>IF(F937&lt;&gt;"0",INDEX(GLSShapes!$A$1:$AY$15000,Index!$A937*40-34,48),0)</f>
        <v>0</v>
      </c>
      <c r="R937" s="194">
        <f>IF(F937&lt;&gt;"0",INDEX(GLSShapes!$A$1:$AY$15000,Index!$A937*40-34,49),0)</f>
        <v>0</v>
      </c>
    </row>
    <row r="938" spans="1:18">
      <c r="A938" s="80">
        <f t="shared" si="90"/>
        <v>936</v>
      </c>
      <c r="B938" s="157">
        <f>INDEX(GLSShapes!$A$1:$AY$40000,Index!$A938*40-39,1)</f>
        <v>0</v>
      </c>
      <c r="C938" t="str">
        <f t="shared" si="93"/>
        <v>DEER</v>
      </c>
      <c r="D938" s="132">
        <f>INDEX(GLSShapes!$A$1:$AY$40000,Index!$A938*40-38,2)</f>
        <v>0</v>
      </c>
      <c r="E938" s="154">
        <f t="shared" si="94"/>
        <v>37401</v>
      </c>
      <c r="F938" t="str">
        <f t="shared" si="91"/>
        <v>0</v>
      </c>
      <c r="G938" s="131">
        <f>INDEX(GLSShapes!$A$1:$AY$40000,Index!$A938*40-38,1)</f>
        <v>0</v>
      </c>
      <c r="H938" s="112" t="str">
        <f t="shared" si="92"/>
        <v>00</v>
      </c>
      <c r="I938" s="194">
        <f>IF(F938&lt;&gt;"0",INDEX(GLSShapes!$A$1:$AY$40000,Index!$A938*40-34,40),0)</f>
        <v>0</v>
      </c>
      <c r="J938" s="194">
        <f>IF(F938&lt;&gt;"0",INDEX(GLSShapes!$A$1:$AY$40000,Index!$A938*40-34,41),0)</f>
        <v>0</v>
      </c>
      <c r="M938" s="194" t="e">
        <f>INDEX(GLSShapes!$A$1:$AY$15000,Index!$A938*40-34,44)</f>
        <v>#REF!</v>
      </c>
      <c r="N938" s="194" t="e">
        <f>INDEX(GLSShapes!$A$1:$AY$15000,Index!$A938*40-34,45)</f>
        <v>#REF!</v>
      </c>
      <c r="Q938" s="194">
        <f>IF(F938&lt;&gt;"0",INDEX(GLSShapes!$A$1:$AY$15000,Index!$A938*40-34,48),0)</f>
        <v>0</v>
      </c>
      <c r="R938" s="194">
        <f>IF(F938&lt;&gt;"0",INDEX(GLSShapes!$A$1:$AY$15000,Index!$A938*40-34,49),0)</f>
        <v>0</v>
      </c>
    </row>
    <row r="939" spans="1:18">
      <c r="A939" s="80">
        <f t="shared" si="90"/>
        <v>937</v>
      </c>
      <c r="B939" s="157">
        <f>INDEX(GLSShapes!$A$1:$AY$40000,Index!$A939*40-39,1)</f>
        <v>0</v>
      </c>
      <c r="C939" t="str">
        <f t="shared" si="93"/>
        <v>DEER</v>
      </c>
      <c r="D939" s="132">
        <f>INDEX(GLSShapes!$A$1:$AY$40000,Index!$A939*40-38,2)</f>
        <v>0</v>
      </c>
      <c r="E939" s="154">
        <f t="shared" si="94"/>
        <v>37441</v>
      </c>
      <c r="F939" t="str">
        <f t="shared" si="91"/>
        <v>0</v>
      </c>
      <c r="G939" s="131">
        <f>INDEX(GLSShapes!$A$1:$AY$40000,Index!$A939*40-38,1)</f>
        <v>0</v>
      </c>
      <c r="H939" s="112" t="str">
        <f t="shared" si="92"/>
        <v>00</v>
      </c>
      <c r="I939" s="194">
        <f>IF(F939&lt;&gt;"0",INDEX(GLSShapes!$A$1:$AY$40000,Index!$A939*40-34,40),0)</f>
        <v>0</v>
      </c>
      <c r="J939" s="194">
        <f>IF(F939&lt;&gt;"0",INDEX(GLSShapes!$A$1:$AY$40000,Index!$A939*40-34,41),0)</f>
        <v>0</v>
      </c>
      <c r="M939" s="194" t="e">
        <f>INDEX(GLSShapes!$A$1:$AY$15000,Index!$A939*40-34,44)</f>
        <v>#REF!</v>
      </c>
      <c r="N939" s="194" t="e">
        <f>INDEX(GLSShapes!$A$1:$AY$15000,Index!$A939*40-34,45)</f>
        <v>#REF!</v>
      </c>
      <c r="Q939" s="194">
        <f>IF(F939&lt;&gt;"0",INDEX(GLSShapes!$A$1:$AY$15000,Index!$A939*40-34,48),0)</f>
        <v>0</v>
      </c>
      <c r="R939" s="194">
        <f>IF(F939&lt;&gt;"0",INDEX(GLSShapes!$A$1:$AY$15000,Index!$A939*40-34,49),0)</f>
        <v>0</v>
      </c>
    </row>
    <row r="940" spans="1:18">
      <c r="A940" s="80">
        <f t="shared" si="90"/>
        <v>938</v>
      </c>
      <c r="B940" s="157">
        <f>INDEX(GLSShapes!$A$1:$AY$40000,Index!$A940*40-39,1)</f>
        <v>0</v>
      </c>
      <c r="C940" t="str">
        <f t="shared" si="93"/>
        <v>DEER</v>
      </c>
      <c r="D940" s="132">
        <f>INDEX(GLSShapes!$A$1:$AY$40000,Index!$A940*40-38,2)</f>
        <v>0</v>
      </c>
      <c r="E940" s="154">
        <f t="shared" si="94"/>
        <v>37481</v>
      </c>
      <c r="F940" t="str">
        <f t="shared" si="91"/>
        <v>0</v>
      </c>
      <c r="G940" s="131">
        <f>INDEX(GLSShapes!$A$1:$AY$40000,Index!$A940*40-38,1)</f>
        <v>0</v>
      </c>
      <c r="H940" s="112" t="str">
        <f t="shared" si="92"/>
        <v>00</v>
      </c>
      <c r="I940" s="194">
        <f>IF(F940&lt;&gt;"0",INDEX(GLSShapes!$A$1:$AY$40000,Index!$A940*40-34,40),0)</f>
        <v>0</v>
      </c>
      <c r="J940" s="194">
        <f>IF(F940&lt;&gt;"0",INDEX(GLSShapes!$A$1:$AY$40000,Index!$A940*40-34,41),0)</f>
        <v>0</v>
      </c>
      <c r="M940" s="194" t="e">
        <f>INDEX(GLSShapes!$A$1:$AY$15000,Index!$A940*40-34,44)</f>
        <v>#REF!</v>
      </c>
      <c r="N940" s="194" t="e">
        <f>INDEX(GLSShapes!$A$1:$AY$15000,Index!$A940*40-34,45)</f>
        <v>#REF!</v>
      </c>
      <c r="Q940" s="194">
        <f>IF(F940&lt;&gt;"0",INDEX(GLSShapes!$A$1:$AY$15000,Index!$A940*40-34,48),0)</f>
        <v>0</v>
      </c>
      <c r="R940" s="194">
        <f>IF(F940&lt;&gt;"0",INDEX(GLSShapes!$A$1:$AY$15000,Index!$A940*40-34,49),0)</f>
        <v>0</v>
      </c>
    </row>
    <row r="941" spans="1:18">
      <c r="A941" s="80">
        <f t="shared" si="90"/>
        <v>939</v>
      </c>
      <c r="B941" s="157">
        <f>INDEX(GLSShapes!$A$1:$AY$40000,Index!$A941*40-39,1)</f>
        <v>0</v>
      </c>
      <c r="C941" t="str">
        <f t="shared" si="93"/>
        <v>DEER</v>
      </c>
      <c r="D941" s="132">
        <f>INDEX(GLSShapes!$A$1:$AY$40000,Index!$A941*40-38,2)</f>
        <v>0</v>
      </c>
      <c r="E941" s="154">
        <f t="shared" si="94"/>
        <v>37521</v>
      </c>
      <c r="F941" t="str">
        <f t="shared" si="91"/>
        <v>0</v>
      </c>
      <c r="G941" s="131">
        <f>INDEX(GLSShapes!$A$1:$AY$40000,Index!$A941*40-38,1)</f>
        <v>0</v>
      </c>
      <c r="H941" s="112" t="str">
        <f t="shared" si="92"/>
        <v>00</v>
      </c>
      <c r="I941" s="194">
        <f>IF(F941&lt;&gt;"0",INDEX(GLSShapes!$A$1:$AY$40000,Index!$A941*40-34,40),0)</f>
        <v>0</v>
      </c>
      <c r="J941" s="194">
        <f>IF(F941&lt;&gt;"0",INDEX(GLSShapes!$A$1:$AY$40000,Index!$A941*40-34,41),0)</f>
        <v>0</v>
      </c>
      <c r="M941" s="194" t="e">
        <f>INDEX(GLSShapes!$A$1:$AY$15000,Index!$A941*40-34,44)</f>
        <v>#REF!</v>
      </c>
      <c r="N941" s="194" t="e">
        <f>INDEX(GLSShapes!$A$1:$AY$15000,Index!$A941*40-34,45)</f>
        <v>#REF!</v>
      </c>
      <c r="Q941" s="194">
        <f>IF(F941&lt;&gt;"0",INDEX(GLSShapes!$A$1:$AY$15000,Index!$A941*40-34,48),0)</f>
        <v>0</v>
      </c>
      <c r="R941" s="194">
        <f>IF(F941&lt;&gt;"0",INDEX(GLSShapes!$A$1:$AY$15000,Index!$A941*40-34,49),0)</f>
        <v>0</v>
      </c>
    </row>
    <row r="942" spans="1:18">
      <c r="A942" s="80">
        <f t="shared" si="90"/>
        <v>940</v>
      </c>
      <c r="B942" s="157">
        <f>INDEX(GLSShapes!$A$1:$AY$40000,Index!$A942*40-39,1)</f>
        <v>0</v>
      </c>
      <c r="C942" t="str">
        <f t="shared" si="93"/>
        <v>DEER</v>
      </c>
      <c r="D942" s="132">
        <f>INDEX(GLSShapes!$A$1:$AY$40000,Index!$A942*40-38,2)</f>
        <v>0</v>
      </c>
      <c r="E942" s="154">
        <f t="shared" si="94"/>
        <v>37561</v>
      </c>
      <c r="F942" t="str">
        <f t="shared" si="91"/>
        <v>0</v>
      </c>
      <c r="G942" s="131">
        <f>INDEX(GLSShapes!$A$1:$AY$40000,Index!$A942*40-38,1)</f>
        <v>0</v>
      </c>
      <c r="H942" s="112" t="str">
        <f t="shared" si="92"/>
        <v>00</v>
      </c>
      <c r="I942" s="194">
        <f>IF(F942&lt;&gt;"0",INDEX(GLSShapes!$A$1:$AY$40000,Index!$A942*40-34,40),0)</f>
        <v>0</v>
      </c>
      <c r="J942" s="194">
        <f>IF(F942&lt;&gt;"0",INDEX(GLSShapes!$A$1:$AY$40000,Index!$A942*40-34,41),0)</f>
        <v>0</v>
      </c>
      <c r="M942" s="194" t="e">
        <f>INDEX(GLSShapes!$A$1:$AY$15000,Index!$A942*40-34,44)</f>
        <v>#REF!</v>
      </c>
      <c r="N942" s="194" t="e">
        <f>INDEX(GLSShapes!$A$1:$AY$15000,Index!$A942*40-34,45)</f>
        <v>#REF!</v>
      </c>
      <c r="Q942" s="194">
        <f>IF(F942&lt;&gt;"0",INDEX(GLSShapes!$A$1:$AY$15000,Index!$A942*40-34,48),0)</f>
        <v>0</v>
      </c>
      <c r="R942" s="194">
        <f>IF(F942&lt;&gt;"0",INDEX(GLSShapes!$A$1:$AY$15000,Index!$A942*40-34,49),0)</f>
        <v>0</v>
      </c>
    </row>
    <row r="943" spans="1:18">
      <c r="A943" s="80">
        <f t="shared" si="90"/>
        <v>941</v>
      </c>
      <c r="B943" s="157">
        <f>INDEX(GLSShapes!$A$1:$AY$40000,Index!$A943*40-39,1)</f>
        <v>0</v>
      </c>
      <c r="C943" t="str">
        <f t="shared" si="93"/>
        <v>DEER</v>
      </c>
      <c r="D943" s="132">
        <f>INDEX(GLSShapes!$A$1:$AY$40000,Index!$A943*40-38,2)</f>
        <v>0</v>
      </c>
      <c r="E943" s="154">
        <f t="shared" si="94"/>
        <v>37601</v>
      </c>
      <c r="F943" t="str">
        <f t="shared" si="91"/>
        <v>0</v>
      </c>
      <c r="G943" s="131">
        <f>INDEX(GLSShapes!$A$1:$AY$40000,Index!$A943*40-38,1)</f>
        <v>0</v>
      </c>
      <c r="H943" s="112" t="str">
        <f t="shared" si="92"/>
        <v>00</v>
      </c>
      <c r="I943" s="194">
        <f>IF(F943&lt;&gt;"0",INDEX(GLSShapes!$A$1:$AY$40000,Index!$A943*40-34,40),0)</f>
        <v>0</v>
      </c>
      <c r="J943" s="194">
        <f>IF(F943&lt;&gt;"0",INDEX(GLSShapes!$A$1:$AY$40000,Index!$A943*40-34,41),0)</f>
        <v>0</v>
      </c>
      <c r="M943" s="194" t="e">
        <f>INDEX(GLSShapes!$A$1:$AY$15000,Index!$A943*40-34,44)</f>
        <v>#REF!</v>
      </c>
      <c r="N943" s="194" t="e">
        <f>INDEX(GLSShapes!$A$1:$AY$15000,Index!$A943*40-34,45)</f>
        <v>#REF!</v>
      </c>
      <c r="Q943" s="194">
        <f>IF(F943&lt;&gt;"0",INDEX(GLSShapes!$A$1:$AY$15000,Index!$A943*40-34,48),0)</f>
        <v>0</v>
      </c>
      <c r="R943" s="194">
        <f>IF(F943&lt;&gt;"0",INDEX(GLSShapes!$A$1:$AY$15000,Index!$A943*40-34,49),0)</f>
        <v>0</v>
      </c>
    </row>
    <row r="944" spans="1:18">
      <c r="A944" s="80">
        <f t="shared" si="90"/>
        <v>942</v>
      </c>
      <c r="B944" s="157">
        <f>INDEX(GLSShapes!$A$1:$AY$40000,Index!$A944*40-39,1)</f>
        <v>0</v>
      </c>
      <c r="C944" t="str">
        <f t="shared" si="93"/>
        <v>DEER</v>
      </c>
      <c r="D944" s="132">
        <f>INDEX(GLSShapes!$A$1:$AY$40000,Index!$A944*40-38,2)</f>
        <v>0</v>
      </c>
      <c r="E944" s="154">
        <f t="shared" si="94"/>
        <v>37641</v>
      </c>
      <c r="F944" t="str">
        <f t="shared" si="91"/>
        <v>0</v>
      </c>
      <c r="G944" s="131">
        <f>INDEX(GLSShapes!$A$1:$AY$40000,Index!$A944*40-38,1)</f>
        <v>0</v>
      </c>
      <c r="H944" s="112" t="str">
        <f t="shared" si="92"/>
        <v>00</v>
      </c>
      <c r="I944" s="194">
        <f>IF(F944&lt;&gt;"0",INDEX(GLSShapes!$A$1:$AY$40000,Index!$A944*40-34,40),0)</f>
        <v>0</v>
      </c>
      <c r="J944" s="194">
        <f>IF(F944&lt;&gt;"0",INDEX(GLSShapes!$A$1:$AY$40000,Index!$A944*40-34,41),0)</f>
        <v>0</v>
      </c>
      <c r="M944" s="194" t="e">
        <f>INDEX(GLSShapes!$A$1:$AY$15000,Index!$A944*40-34,44)</f>
        <v>#REF!</v>
      </c>
      <c r="N944" s="194" t="e">
        <f>INDEX(GLSShapes!$A$1:$AY$15000,Index!$A944*40-34,45)</f>
        <v>#REF!</v>
      </c>
      <c r="Q944" s="194">
        <f>IF(F944&lt;&gt;"0",INDEX(GLSShapes!$A$1:$AY$15000,Index!$A944*40-34,48),0)</f>
        <v>0</v>
      </c>
      <c r="R944" s="194">
        <f>IF(F944&lt;&gt;"0",INDEX(GLSShapes!$A$1:$AY$15000,Index!$A944*40-34,49),0)</f>
        <v>0</v>
      </c>
    </row>
    <row r="945" spans="1:18">
      <c r="A945" s="80">
        <f t="shared" si="90"/>
        <v>943</v>
      </c>
      <c r="B945" s="157">
        <f>INDEX(GLSShapes!$A$1:$AY$40000,Index!$A945*40-39,1)</f>
        <v>0</v>
      </c>
      <c r="C945" t="str">
        <f t="shared" si="93"/>
        <v>DEER</v>
      </c>
      <c r="D945" s="132">
        <f>INDEX(GLSShapes!$A$1:$AY$40000,Index!$A945*40-38,2)</f>
        <v>0</v>
      </c>
      <c r="E945" s="154">
        <f t="shared" si="94"/>
        <v>37681</v>
      </c>
      <c r="F945" t="str">
        <f t="shared" si="91"/>
        <v>0</v>
      </c>
      <c r="G945" s="131">
        <f>INDEX(GLSShapes!$A$1:$AY$40000,Index!$A945*40-38,1)</f>
        <v>0</v>
      </c>
      <c r="H945" s="112" t="str">
        <f t="shared" si="92"/>
        <v>00</v>
      </c>
      <c r="I945" s="194">
        <f>IF(F945&lt;&gt;"0",INDEX(GLSShapes!$A$1:$AY$40000,Index!$A945*40-34,40),0)</f>
        <v>0</v>
      </c>
      <c r="J945" s="194">
        <f>IF(F945&lt;&gt;"0",INDEX(GLSShapes!$A$1:$AY$40000,Index!$A945*40-34,41),0)</f>
        <v>0</v>
      </c>
      <c r="M945" s="194" t="e">
        <f>INDEX(GLSShapes!$A$1:$AY$15000,Index!$A945*40-34,44)</f>
        <v>#REF!</v>
      </c>
      <c r="N945" s="194" t="e">
        <f>INDEX(GLSShapes!$A$1:$AY$15000,Index!$A945*40-34,45)</f>
        <v>#REF!</v>
      </c>
      <c r="Q945" s="194">
        <f>IF(F945&lt;&gt;"0",INDEX(GLSShapes!$A$1:$AY$15000,Index!$A945*40-34,48),0)</f>
        <v>0</v>
      </c>
      <c r="R945" s="194">
        <f>IF(F945&lt;&gt;"0",INDEX(GLSShapes!$A$1:$AY$15000,Index!$A945*40-34,49),0)</f>
        <v>0</v>
      </c>
    </row>
    <row r="946" spans="1:18">
      <c r="A946" s="80">
        <f t="shared" si="90"/>
        <v>944</v>
      </c>
      <c r="B946" s="157">
        <f>INDEX(GLSShapes!$A$1:$AY$40000,Index!$A946*40-39,1)</f>
        <v>0</v>
      </c>
      <c r="C946" t="str">
        <f t="shared" si="93"/>
        <v>DEER</v>
      </c>
      <c r="D946" s="132">
        <f>INDEX(GLSShapes!$A$1:$AY$40000,Index!$A946*40-38,2)</f>
        <v>0</v>
      </c>
      <c r="E946" s="154">
        <f t="shared" si="94"/>
        <v>37721</v>
      </c>
      <c r="F946" t="str">
        <f t="shared" si="91"/>
        <v>0</v>
      </c>
      <c r="G946" s="131">
        <f>INDEX(GLSShapes!$A$1:$AY$40000,Index!$A946*40-38,1)</f>
        <v>0</v>
      </c>
      <c r="H946" s="112" t="str">
        <f t="shared" si="92"/>
        <v>00</v>
      </c>
      <c r="I946" s="194">
        <f>IF(F946&lt;&gt;"0",INDEX(GLSShapes!$A$1:$AY$40000,Index!$A946*40-34,40),0)</f>
        <v>0</v>
      </c>
      <c r="J946" s="194">
        <f>IF(F946&lt;&gt;"0",INDEX(GLSShapes!$A$1:$AY$40000,Index!$A946*40-34,41),0)</f>
        <v>0</v>
      </c>
      <c r="M946" s="194" t="e">
        <f>INDEX(GLSShapes!$A$1:$AY$15000,Index!$A946*40-34,44)</f>
        <v>#REF!</v>
      </c>
      <c r="N946" s="194" t="e">
        <f>INDEX(GLSShapes!$A$1:$AY$15000,Index!$A946*40-34,45)</f>
        <v>#REF!</v>
      </c>
      <c r="Q946" s="194">
        <f>IF(F946&lt;&gt;"0",INDEX(GLSShapes!$A$1:$AY$15000,Index!$A946*40-34,48),0)</f>
        <v>0</v>
      </c>
      <c r="R946" s="194">
        <f>IF(F946&lt;&gt;"0",INDEX(GLSShapes!$A$1:$AY$15000,Index!$A946*40-34,49),0)</f>
        <v>0</v>
      </c>
    </row>
    <row r="947" spans="1:18">
      <c r="A947" s="80">
        <f t="shared" si="90"/>
        <v>945</v>
      </c>
      <c r="B947" s="157">
        <f>INDEX(GLSShapes!$A$1:$AY$40000,Index!$A947*40-39,1)</f>
        <v>0</v>
      </c>
      <c r="C947" t="str">
        <f t="shared" si="93"/>
        <v>DEER</v>
      </c>
      <c r="D947" s="132">
        <f>INDEX(GLSShapes!$A$1:$AY$40000,Index!$A947*40-38,2)</f>
        <v>0</v>
      </c>
      <c r="E947" s="154">
        <f t="shared" si="94"/>
        <v>37761</v>
      </c>
      <c r="F947" t="str">
        <f t="shared" si="91"/>
        <v>0</v>
      </c>
      <c r="G947" s="131">
        <f>INDEX(GLSShapes!$A$1:$AY$40000,Index!$A947*40-38,1)</f>
        <v>0</v>
      </c>
      <c r="H947" s="112" t="str">
        <f t="shared" si="92"/>
        <v>00</v>
      </c>
      <c r="I947" s="194">
        <f>IF(F947&lt;&gt;"0",INDEX(GLSShapes!$A$1:$AY$40000,Index!$A947*40-34,40),0)</f>
        <v>0</v>
      </c>
      <c r="J947" s="194">
        <f>IF(F947&lt;&gt;"0",INDEX(GLSShapes!$A$1:$AY$40000,Index!$A947*40-34,41),0)</f>
        <v>0</v>
      </c>
      <c r="M947" s="194" t="e">
        <f>INDEX(GLSShapes!$A$1:$AY$15000,Index!$A947*40-34,44)</f>
        <v>#REF!</v>
      </c>
      <c r="N947" s="194" t="e">
        <f>INDEX(GLSShapes!$A$1:$AY$15000,Index!$A947*40-34,45)</f>
        <v>#REF!</v>
      </c>
      <c r="Q947" s="194">
        <f>IF(F947&lt;&gt;"0",INDEX(GLSShapes!$A$1:$AY$15000,Index!$A947*40-34,48),0)</f>
        <v>0</v>
      </c>
      <c r="R947" s="194">
        <f>IF(F947&lt;&gt;"0",INDEX(GLSShapes!$A$1:$AY$15000,Index!$A947*40-34,49),0)</f>
        <v>0</v>
      </c>
    </row>
    <row r="948" spans="1:18">
      <c r="A948" s="80">
        <f t="shared" si="90"/>
        <v>946</v>
      </c>
      <c r="B948" s="157">
        <f>INDEX(GLSShapes!$A$1:$AY$40000,Index!$A948*40-39,1)</f>
        <v>0</v>
      </c>
      <c r="C948" t="str">
        <f t="shared" si="93"/>
        <v>DEER</v>
      </c>
      <c r="D948" s="132">
        <f>INDEX(GLSShapes!$A$1:$AY$40000,Index!$A948*40-38,2)</f>
        <v>0</v>
      </c>
      <c r="E948" s="154">
        <f t="shared" si="94"/>
        <v>37801</v>
      </c>
      <c r="F948" t="str">
        <f t="shared" si="91"/>
        <v>0</v>
      </c>
      <c r="G948" s="131">
        <f>INDEX(GLSShapes!$A$1:$AY$40000,Index!$A948*40-38,1)</f>
        <v>0</v>
      </c>
      <c r="H948" s="112" t="str">
        <f t="shared" si="92"/>
        <v>00</v>
      </c>
      <c r="I948" s="194">
        <f>IF(F948&lt;&gt;"0",INDEX(GLSShapes!$A$1:$AY$40000,Index!$A948*40-34,40),0)</f>
        <v>0</v>
      </c>
      <c r="J948" s="194">
        <f>IF(F948&lt;&gt;"0",INDEX(GLSShapes!$A$1:$AY$40000,Index!$A948*40-34,41),0)</f>
        <v>0</v>
      </c>
      <c r="M948" s="194" t="e">
        <f>INDEX(GLSShapes!$A$1:$AY$15000,Index!$A948*40-34,44)</f>
        <v>#REF!</v>
      </c>
      <c r="N948" s="194" t="e">
        <f>INDEX(GLSShapes!$A$1:$AY$15000,Index!$A948*40-34,45)</f>
        <v>#REF!</v>
      </c>
      <c r="Q948" s="194">
        <f>IF(F948&lt;&gt;"0",INDEX(GLSShapes!$A$1:$AY$15000,Index!$A948*40-34,48),0)</f>
        <v>0</v>
      </c>
      <c r="R948" s="194">
        <f>IF(F948&lt;&gt;"0",INDEX(GLSShapes!$A$1:$AY$15000,Index!$A948*40-34,49),0)</f>
        <v>0</v>
      </c>
    </row>
    <row r="949" spans="1:18">
      <c r="A949" s="80">
        <f t="shared" si="90"/>
        <v>947</v>
      </c>
      <c r="B949" s="157">
        <f>INDEX(GLSShapes!$A$1:$AY$40000,Index!$A949*40-39,1)</f>
        <v>0</v>
      </c>
      <c r="C949" t="str">
        <f t="shared" si="93"/>
        <v>DEER</v>
      </c>
      <c r="D949" s="132">
        <f>INDEX(GLSShapes!$A$1:$AY$40000,Index!$A949*40-38,2)</f>
        <v>0</v>
      </c>
      <c r="E949" s="154">
        <f t="shared" si="94"/>
        <v>37841</v>
      </c>
      <c r="F949" t="str">
        <f t="shared" si="91"/>
        <v>0</v>
      </c>
      <c r="G949" s="131">
        <f>INDEX(GLSShapes!$A$1:$AY$40000,Index!$A949*40-38,1)</f>
        <v>0</v>
      </c>
      <c r="H949" s="112" t="str">
        <f t="shared" si="92"/>
        <v>00</v>
      </c>
      <c r="I949" s="194">
        <f>IF(F949&lt;&gt;"0",INDEX(GLSShapes!$A$1:$AY$40000,Index!$A949*40-34,40),0)</f>
        <v>0</v>
      </c>
      <c r="J949" s="194">
        <f>IF(F949&lt;&gt;"0",INDEX(GLSShapes!$A$1:$AY$40000,Index!$A949*40-34,41),0)</f>
        <v>0</v>
      </c>
      <c r="M949" s="194" t="e">
        <f>INDEX(GLSShapes!$A$1:$AY$15000,Index!$A949*40-34,44)</f>
        <v>#REF!</v>
      </c>
      <c r="N949" s="194" t="e">
        <f>INDEX(GLSShapes!$A$1:$AY$15000,Index!$A949*40-34,45)</f>
        <v>#REF!</v>
      </c>
      <c r="Q949" s="194">
        <f>IF(F949&lt;&gt;"0",INDEX(GLSShapes!$A$1:$AY$15000,Index!$A949*40-34,48),0)</f>
        <v>0</v>
      </c>
      <c r="R949" s="194">
        <f>IF(F949&lt;&gt;"0",INDEX(GLSShapes!$A$1:$AY$15000,Index!$A949*40-34,49),0)</f>
        <v>0</v>
      </c>
    </row>
    <row r="950" spans="1:18">
      <c r="A950" s="80">
        <f t="shared" si="90"/>
        <v>948</v>
      </c>
      <c r="B950" s="157">
        <f>INDEX(GLSShapes!$A$1:$AY$40000,Index!$A950*40-39,1)</f>
        <v>0</v>
      </c>
      <c r="C950" t="str">
        <f t="shared" si="93"/>
        <v>DEER</v>
      </c>
      <c r="D950" s="132">
        <f>INDEX(GLSShapes!$A$1:$AY$40000,Index!$A950*40-38,2)</f>
        <v>0</v>
      </c>
      <c r="E950" s="154">
        <f t="shared" si="94"/>
        <v>37881</v>
      </c>
      <c r="F950" t="str">
        <f t="shared" si="91"/>
        <v>0</v>
      </c>
      <c r="G950" s="131">
        <f>INDEX(GLSShapes!$A$1:$AY$40000,Index!$A950*40-38,1)</f>
        <v>0</v>
      </c>
      <c r="H950" s="112" t="str">
        <f t="shared" si="92"/>
        <v>00</v>
      </c>
      <c r="I950" s="194">
        <f>IF(F950&lt;&gt;"0",INDEX(GLSShapes!$A$1:$AY$40000,Index!$A950*40-34,40),0)</f>
        <v>0</v>
      </c>
      <c r="J950" s="194">
        <f>IF(F950&lt;&gt;"0",INDEX(GLSShapes!$A$1:$AY$40000,Index!$A950*40-34,41),0)</f>
        <v>0</v>
      </c>
      <c r="M950" s="194" t="e">
        <f>INDEX(GLSShapes!$A$1:$AY$15000,Index!$A950*40-34,44)</f>
        <v>#REF!</v>
      </c>
      <c r="N950" s="194" t="e">
        <f>INDEX(GLSShapes!$A$1:$AY$15000,Index!$A950*40-34,45)</f>
        <v>#REF!</v>
      </c>
      <c r="Q950" s="194">
        <f>IF(F950&lt;&gt;"0",INDEX(GLSShapes!$A$1:$AY$15000,Index!$A950*40-34,48),0)</f>
        <v>0</v>
      </c>
      <c r="R950" s="194">
        <f>IF(F950&lt;&gt;"0",INDEX(GLSShapes!$A$1:$AY$15000,Index!$A950*40-34,49),0)</f>
        <v>0</v>
      </c>
    </row>
    <row r="951" spans="1:18">
      <c r="A951" s="80">
        <f t="shared" si="90"/>
        <v>949</v>
      </c>
      <c r="B951" s="157">
        <f>INDEX(GLSShapes!$A$1:$AY$40000,Index!$A951*40-39,1)</f>
        <v>0</v>
      </c>
      <c r="C951" t="str">
        <f t="shared" si="93"/>
        <v>DEER</v>
      </c>
      <c r="D951" s="132">
        <f>INDEX(GLSShapes!$A$1:$AY$40000,Index!$A951*40-38,2)</f>
        <v>0</v>
      </c>
      <c r="E951" s="154">
        <f t="shared" si="94"/>
        <v>37921</v>
      </c>
      <c r="F951" t="str">
        <f t="shared" si="91"/>
        <v>0</v>
      </c>
      <c r="G951" s="131">
        <f>INDEX(GLSShapes!$A$1:$AY$40000,Index!$A951*40-38,1)</f>
        <v>0</v>
      </c>
      <c r="H951" s="112" t="str">
        <f t="shared" si="92"/>
        <v>00</v>
      </c>
      <c r="I951" s="194">
        <f>IF(F951&lt;&gt;"0",INDEX(GLSShapes!$A$1:$AY$40000,Index!$A951*40-34,40),0)</f>
        <v>0</v>
      </c>
      <c r="J951" s="194">
        <f>IF(F951&lt;&gt;"0",INDEX(GLSShapes!$A$1:$AY$40000,Index!$A951*40-34,41),0)</f>
        <v>0</v>
      </c>
      <c r="M951" s="194" t="e">
        <f>INDEX(GLSShapes!$A$1:$AY$15000,Index!$A951*40-34,44)</f>
        <v>#REF!</v>
      </c>
      <c r="N951" s="194" t="e">
        <f>INDEX(GLSShapes!$A$1:$AY$15000,Index!$A951*40-34,45)</f>
        <v>#REF!</v>
      </c>
      <c r="Q951" s="194">
        <f>IF(F951&lt;&gt;"0",INDEX(GLSShapes!$A$1:$AY$15000,Index!$A951*40-34,48),0)</f>
        <v>0</v>
      </c>
      <c r="R951" s="194">
        <f>IF(F951&lt;&gt;"0",INDEX(GLSShapes!$A$1:$AY$15000,Index!$A951*40-34,49),0)</f>
        <v>0</v>
      </c>
    </row>
    <row r="952" spans="1:18">
      <c r="A952" s="80">
        <f t="shared" si="90"/>
        <v>950</v>
      </c>
      <c r="B952" s="157">
        <f>INDEX(GLSShapes!$A$1:$AY$40000,Index!$A952*40-39,1)</f>
        <v>0</v>
      </c>
      <c r="C952" t="str">
        <f t="shared" si="93"/>
        <v>DEER</v>
      </c>
      <c r="D952" s="132">
        <f>INDEX(GLSShapes!$A$1:$AY$40000,Index!$A952*40-38,2)</f>
        <v>0</v>
      </c>
      <c r="E952" s="154">
        <f t="shared" si="94"/>
        <v>37961</v>
      </c>
      <c r="F952" t="str">
        <f t="shared" si="91"/>
        <v>0</v>
      </c>
      <c r="G952" s="131">
        <f>INDEX(GLSShapes!$A$1:$AY$40000,Index!$A952*40-38,1)</f>
        <v>0</v>
      </c>
      <c r="H952" s="112" t="str">
        <f t="shared" si="92"/>
        <v>00</v>
      </c>
      <c r="I952" s="194">
        <f>IF(F952&lt;&gt;"0",INDEX(GLSShapes!$A$1:$AY$40000,Index!$A952*40-34,40),0)</f>
        <v>0</v>
      </c>
      <c r="J952" s="194">
        <f>IF(F952&lt;&gt;"0",INDEX(GLSShapes!$A$1:$AY$40000,Index!$A952*40-34,41),0)</f>
        <v>0</v>
      </c>
      <c r="M952" s="194" t="e">
        <f>INDEX(GLSShapes!$A$1:$AY$15000,Index!$A952*40-34,44)</f>
        <v>#REF!</v>
      </c>
      <c r="N952" s="194" t="e">
        <f>INDEX(GLSShapes!$A$1:$AY$15000,Index!$A952*40-34,45)</f>
        <v>#REF!</v>
      </c>
      <c r="Q952" s="194">
        <f>IF(F952&lt;&gt;"0",INDEX(GLSShapes!$A$1:$AY$15000,Index!$A952*40-34,48),0)</f>
        <v>0</v>
      </c>
      <c r="R952" s="194">
        <f>IF(F952&lt;&gt;"0",INDEX(GLSShapes!$A$1:$AY$15000,Index!$A952*40-34,49),0)</f>
        <v>0</v>
      </c>
    </row>
    <row r="953" spans="1:18">
      <c r="A953" s="80">
        <f t="shared" si="90"/>
        <v>951</v>
      </c>
      <c r="B953" s="157">
        <f>INDEX(GLSShapes!$A$1:$AY$40000,Index!$A953*40-39,1)</f>
        <v>0</v>
      </c>
      <c r="C953" t="str">
        <f t="shared" si="93"/>
        <v>DEER</v>
      </c>
      <c r="D953" s="132">
        <f>INDEX(GLSShapes!$A$1:$AY$40000,Index!$A953*40-38,2)</f>
        <v>0</v>
      </c>
      <c r="E953" s="154">
        <f t="shared" si="94"/>
        <v>38001</v>
      </c>
      <c r="F953" t="str">
        <f t="shared" si="91"/>
        <v>0</v>
      </c>
      <c r="G953" s="131">
        <f>INDEX(GLSShapes!$A$1:$AY$40000,Index!$A953*40-38,1)</f>
        <v>0</v>
      </c>
      <c r="H953" s="112" t="str">
        <f t="shared" si="92"/>
        <v>00</v>
      </c>
      <c r="I953" s="194">
        <f>IF(F953&lt;&gt;"0",INDEX(GLSShapes!$A$1:$AY$40000,Index!$A953*40-34,40),0)</f>
        <v>0</v>
      </c>
      <c r="J953" s="194">
        <f>IF(F953&lt;&gt;"0",INDEX(GLSShapes!$A$1:$AY$40000,Index!$A953*40-34,41),0)</f>
        <v>0</v>
      </c>
      <c r="M953" s="194" t="e">
        <f>INDEX(GLSShapes!$A$1:$AY$15000,Index!$A953*40-34,44)</f>
        <v>#REF!</v>
      </c>
      <c r="N953" s="194" t="e">
        <f>INDEX(GLSShapes!$A$1:$AY$15000,Index!$A953*40-34,45)</f>
        <v>#REF!</v>
      </c>
      <c r="Q953" s="194">
        <f>IF(F953&lt;&gt;"0",INDEX(GLSShapes!$A$1:$AY$15000,Index!$A953*40-34,48),0)</f>
        <v>0</v>
      </c>
      <c r="R953" s="194">
        <f>IF(F953&lt;&gt;"0",INDEX(GLSShapes!$A$1:$AY$15000,Index!$A953*40-34,49),0)</f>
        <v>0</v>
      </c>
    </row>
    <row r="954" spans="1:18">
      <c r="A954" s="80">
        <f t="shared" si="90"/>
        <v>952</v>
      </c>
      <c r="B954" s="157">
        <f>INDEX(GLSShapes!$A$1:$AY$40000,Index!$A954*40-39,1)</f>
        <v>0</v>
      </c>
      <c r="C954" t="str">
        <f t="shared" si="93"/>
        <v>DEER</v>
      </c>
      <c r="D954" s="132">
        <f>INDEX(GLSShapes!$A$1:$AY$40000,Index!$A954*40-38,2)</f>
        <v>0</v>
      </c>
      <c r="E954" s="154">
        <f t="shared" si="94"/>
        <v>38041</v>
      </c>
      <c r="F954" t="str">
        <f t="shared" si="91"/>
        <v>0</v>
      </c>
      <c r="G954" s="131">
        <f>INDEX(GLSShapes!$A$1:$AY$40000,Index!$A954*40-38,1)</f>
        <v>0</v>
      </c>
      <c r="H954" s="112" t="str">
        <f t="shared" si="92"/>
        <v>00</v>
      </c>
      <c r="I954" s="194">
        <f>IF(F954&lt;&gt;"0",INDEX(GLSShapes!$A$1:$AY$40000,Index!$A954*40-34,40),0)</f>
        <v>0</v>
      </c>
      <c r="J954" s="194">
        <f>IF(F954&lt;&gt;"0",INDEX(GLSShapes!$A$1:$AY$40000,Index!$A954*40-34,41),0)</f>
        <v>0</v>
      </c>
      <c r="M954" s="194" t="e">
        <f>INDEX(GLSShapes!$A$1:$AY$15000,Index!$A954*40-34,44)</f>
        <v>#REF!</v>
      </c>
      <c r="N954" s="194" t="e">
        <f>INDEX(GLSShapes!$A$1:$AY$15000,Index!$A954*40-34,45)</f>
        <v>#REF!</v>
      </c>
      <c r="Q954" s="194">
        <f>IF(F954&lt;&gt;"0",INDEX(GLSShapes!$A$1:$AY$15000,Index!$A954*40-34,48),0)</f>
        <v>0</v>
      </c>
      <c r="R954" s="194">
        <f>IF(F954&lt;&gt;"0",INDEX(GLSShapes!$A$1:$AY$15000,Index!$A954*40-34,49),0)</f>
        <v>0</v>
      </c>
    </row>
    <row r="955" spans="1:18">
      <c r="A955" s="80">
        <f t="shared" ref="A955:A1002" si="95">A954+1</f>
        <v>953</v>
      </c>
      <c r="B955" s="157">
        <f>INDEX(GLSShapes!$A$1:$AY$40000,Index!$A955*40-39,1)</f>
        <v>0</v>
      </c>
      <c r="C955" t="str">
        <f t="shared" si="93"/>
        <v>DEER</v>
      </c>
      <c r="D955" s="132">
        <f>INDEX(GLSShapes!$A$1:$AY$40000,Index!$A955*40-38,2)</f>
        <v>0</v>
      </c>
      <c r="E955" s="154">
        <f t="shared" si="94"/>
        <v>38081</v>
      </c>
      <c r="F955" t="str">
        <f t="shared" si="91"/>
        <v>0</v>
      </c>
      <c r="G955" s="131">
        <f>INDEX(GLSShapes!$A$1:$AY$40000,Index!$A955*40-38,1)</f>
        <v>0</v>
      </c>
      <c r="H955" s="112" t="str">
        <f t="shared" si="92"/>
        <v>00</v>
      </c>
      <c r="I955" s="194">
        <f>IF(F955&lt;&gt;"0",INDEX(GLSShapes!$A$1:$AY$40000,Index!$A955*40-34,40),0)</f>
        <v>0</v>
      </c>
      <c r="J955" s="194">
        <f>IF(F955&lt;&gt;"0",INDEX(GLSShapes!$A$1:$AY$40000,Index!$A955*40-34,41),0)</f>
        <v>0</v>
      </c>
      <c r="M955" s="194" t="e">
        <f>INDEX(GLSShapes!$A$1:$AY$15000,Index!$A955*40-34,44)</f>
        <v>#REF!</v>
      </c>
      <c r="N955" s="194" t="e">
        <f>INDEX(GLSShapes!$A$1:$AY$15000,Index!$A955*40-34,45)</f>
        <v>#REF!</v>
      </c>
      <c r="Q955" s="194">
        <f>IF(F955&lt;&gt;"0",INDEX(GLSShapes!$A$1:$AY$15000,Index!$A955*40-34,48),0)</f>
        <v>0</v>
      </c>
      <c r="R955" s="194">
        <f>IF(F955&lt;&gt;"0",INDEX(GLSShapes!$A$1:$AY$15000,Index!$A955*40-34,49),0)</f>
        <v>0</v>
      </c>
    </row>
    <row r="956" spans="1:18">
      <c r="A956" s="80">
        <f t="shared" si="95"/>
        <v>954</v>
      </c>
      <c r="B956" s="157">
        <f>INDEX(GLSShapes!$A$1:$AY$40000,Index!$A956*40-39,1)</f>
        <v>0</v>
      </c>
      <c r="C956" t="str">
        <f t="shared" si="93"/>
        <v>DEER</v>
      </c>
      <c r="D956" s="132">
        <f>INDEX(GLSShapes!$A$1:$AY$40000,Index!$A956*40-38,2)</f>
        <v>0</v>
      </c>
      <c r="E956" s="154">
        <f t="shared" si="94"/>
        <v>38121</v>
      </c>
      <c r="F956" t="str">
        <f t="shared" si="91"/>
        <v>0</v>
      </c>
      <c r="G956" s="131">
        <f>INDEX(GLSShapes!$A$1:$AY$40000,Index!$A956*40-38,1)</f>
        <v>0</v>
      </c>
      <c r="H956" s="112" t="str">
        <f t="shared" si="92"/>
        <v>00</v>
      </c>
      <c r="I956" s="194">
        <f>IF(F956&lt;&gt;"0",INDEX(GLSShapes!$A$1:$AY$40000,Index!$A956*40-34,40),0)</f>
        <v>0</v>
      </c>
      <c r="J956" s="194">
        <f>IF(F956&lt;&gt;"0",INDEX(GLSShapes!$A$1:$AY$40000,Index!$A956*40-34,41),0)</f>
        <v>0</v>
      </c>
      <c r="M956" s="194" t="e">
        <f>INDEX(GLSShapes!$A$1:$AY$15000,Index!$A956*40-34,44)</f>
        <v>#REF!</v>
      </c>
      <c r="N956" s="194" t="e">
        <f>INDEX(GLSShapes!$A$1:$AY$15000,Index!$A956*40-34,45)</f>
        <v>#REF!</v>
      </c>
      <c r="Q956" s="194">
        <f>IF(F956&lt;&gt;"0",INDEX(GLSShapes!$A$1:$AY$15000,Index!$A956*40-34,48),0)</f>
        <v>0</v>
      </c>
      <c r="R956" s="194">
        <f>IF(F956&lt;&gt;"0",INDEX(GLSShapes!$A$1:$AY$15000,Index!$A956*40-34,49),0)</f>
        <v>0</v>
      </c>
    </row>
    <row r="957" spans="1:18">
      <c r="A957" s="80">
        <f t="shared" si="95"/>
        <v>955</v>
      </c>
      <c r="B957" s="157">
        <f>INDEX(GLSShapes!$A$1:$AY$40000,Index!$A957*40-39,1)</f>
        <v>0</v>
      </c>
      <c r="C957" t="str">
        <f t="shared" si="93"/>
        <v>DEER</v>
      </c>
      <c r="D957" s="132">
        <f>INDEX(GLSShapes!$A$1:$AY$40000,Index!$A957*40-38,2)</f>
        <v>0</v>
      </c>
      <c r="E957" s="154">
        <f t="shared" si="94"/>
        <v>38161</v>
      </c>
      <c r="F957" t="str">
        <f t="shared" si="91"/>
        <v>0</v>
      </c>
      <c r="G957" s="131">
        <f>INDEX(GLSShapes!$A$1:$AY$40000,Index!$A957*40-38,1)</f>
        <v>0</v>
      </c>
      <c r="H957" s="112" t="str">
        <f t="shared" si="92"/>
        <v>00</v>
      </c>
      <c r="I957" s="194">
        <f>IF(F957&lt;&gt;"0",INDEX(GLSShapes!$A$1:$AY$40000,Index!$A957*40-34,40),0)</f>
        <v>0</v>
      </c>
      <c r="J957" s="194">
        <f>IF(F957&lt;&gt;"0",INDEX(GLSShapes!$A$1:$AY$40000,Index!$A957*40-34,41),0)</f>
        <v>0</v>
      </c>
      <c r="M957" s="194" t="e">
        <f>INDEX(GLSShapes!$A$1:$AY$15000,Index!$A957*40-34,44)</f>
        <v>#REF!</v>
      </c>
      <c r="N957" s="194" t="e">
        <f>INDEX(GLSShapes!$A$1:$AY$15000,Index!$A957*40-34,45)</f>
        <v>#REF!</v>
      </c>
      <c r="Q957" s="194">
        <f>IF(F957&lt;&gt;"0",INDEX(GLSShapes!$A$1:$AY$15000,Index!$A957*40-34,48),0)</f>
        <v>0</v>
      </c>
      <c r="R957" s="194">
        <f>IF(F957&lt;&gt;"0",INDEX(GLSShapes!$A$1:$AY$15000,Index!$A957*40-34,49),0)</f>
        <v>0</v>
      </c>
    </row>
    <row r="958" spans="1:18">
      <c r="A958" s="80">
        <f t="shared" si="95"/>
        <v>956</v>
      </c>
      <c r="B958" s="157">
        <f>INDEX(GLSShapes!$A$1:$AY$40000,Index!$A958*40-39,1)</f>
        <v>0</v>
      </c>
      <c r="C958" t="str">
        <f t="shared" si="93"/>
        <v>DEER</v>
      </c>
      <c r="D958" s="132">
        <f>INDEX(GLSShapes!$A$1:$AY$40000,Index!$A958*40-38,2)</f>
        <v>0</v>
      </c>
      <c r="E958" s="154">
        <f t="shared" si="94"/>
        <v>38201</v>
      </c>
      <c r="F958" t="str">
        <f t="shared" si="91"/>
        <v>0</v>
      </c>
      <c r="G958" s="131">
        <f>INDEX(GLSShapes!$A$1:$AY$40000,Index!$A958*40-38,1)</f>
        <v>0</v>
      </c>
      <c r="H958" s="112" t="str">
        <f t="shared" si="92"/>
        <v>00</v>
      </c>
      <c r="I958" s="194">
        <f>IF(F958&lt;&gt;"0",INDEX(GLSShapes!$A$1:$AY$40000,Index!$A958*40-34,40),0)</f>
        <v>0</v>
      </c>
      <c r="J958" s="194">
        <f>IF(F958&lt;&gt;"0",INDEX(GLSShapes!$A$1:$AY$40000,Index!$A958*40-34,41),0)</f>
        <v>0</v>
      </c>
      <c r="M958" s="194" t="e">
        <f>INDEX(GLSShapes!$A$1:$AY$15000,Index!$A958*40-34,44)</f>
        <v>#REF!</v>
      </c>
      <c r="N958" s="194" t="e">
        <f>INDEX(GLSShapes!$A$1:$AY$15000,Index!$A958*40-34,45)</f>
        <v>#REF!</v>
      </c>
      <c r="Q958" s="194">
        <f>IF(F958&lt;&gt;"0",INDEX(GLSShapes!$A$1:$AY$15000,Index!$A958*40-34,48),0)</f>
        <v>0</v>
      </c>
      <c r="R958" s="194">
        <f>IF(F958&lt;&gt;"0",INDEX(GLSShapes!$A$1:$AY$15000,Index!$A958*40-34,49),0)</f>
        <v>0</v>
      </c>
    </row>
    <row r="959" spans="1:18">
      <c r="A959" s="80">
        <f t="shared" si="95"/>
        <v>957</v>
      </c>
      <c r="B959" s="157">
        <f>INDEX(GLSShapes!$A$1:$AY$40000,Index!$A959*40-39,1)</f>
        <v>0</v>
      </c>
      <c r="C959" t="str">
        <f t="shared" si="93"/>
        <v>DEER</v>
      </c>
      <c r="D959" s="132">
        <f>INDEX(GLSShapes!$A$1:$AY$40000,Index!$A959*40-38,2)</f>
        <v>0</v>
      </c>
      <c r="E959" s="154">
        <f t="shared" si="94"/>
        <v>38241</v>
      </c>
      <c r="F959" t="str">
        <f t="shared" si="91"/>
        <v>0</v>
      </c>
      <c r="G959" s="131">
        <f>INDEX(GLSShapes!$A$1:$AY$40000,Index!$A959*40-38,1)</f>
        <v>0</v>
      </c>
      <c r="H959" s="112" t="str">
        <f t="shared" si="92"/>
        <v>00</v>
      </c>
      <c r="I959" s="194">
        <f>IF(F959&lt;&gt;"0",INDEX(GLSShapes!$A$1:$AY$40000,Index!$A959*40-34,40),0)</f>
        <v>0</v>
      </c>
      <c r="J959" s="194">
        <f>IF(F959&lt;&gt;"0",INDEX(GLSShapes!$A$1:$AY$40000,Index!$A959*40-34,41),0)</f>
        <v>0</v>
      </c>
      <c r="M959" s="194" t="e">
        <f>INDEX(GLSShapes!$A$1:$AY$15000,Index!$A959*40-34,44)</f>
        <v>#REF!</v>
      </c>
      <c r="N959" s="194" t="e">
        <f>INDEX(GLSShapes!$A$1:$AY$15000,Index!$A959*40-34,45)</f>
        <v>#REF!</v>
      </c>
      <c r="Q959" s="194">
        <f>IF(F959&lt;&gt;"0",INDEX(GLSShapes!$A$1:$AY$15000,Index!$A959*40-34,48),0)</f>
        <v>0</v>
      </c>
      <c r="R959" s="194">
        <f>IF(F959&lt;&gt;"0",INDEX(GLSShapes!$A$1:$AY$15000,Index!$A959*40-34,49),0)</f>
        <v>0</v>
      </c>
    </row>
    <row r="960" spans="1:18">
      <c r="A960" s="80">
        <f t="shared" si="95"/>
        <v>958</v>
      </c>
      <c r="B960" s="157">
        <f>INDEX(GLSShapes!$A$1:$AY$40000,Index!$A960*40-39,1)</f>
        <v>0</v>
      </c>
      <c r="C960" t="str">
        <f t="shared" si="93"/>
        <v>DEER</v>
      </c>
      <c r="D960" s="132">
        <f>INDEX(GLSShapes!$A$1:$AY$40000,Index!$A960*40-38,2)</f>
        <v>0</v>
      </c>
      <c r="E960" s="154">
        <f t="shared" si="94"/>
        <v>38281</v>
      </c>
      <c r="F960" t="str">
        <f t="shared" si="91"/>
        <v>0</v>
      </c>
      <c r="G960" s="131">
        <f>INDEX(GLSShapes!$A$1:$AY$40000,Index!$A960*40-38,1)</f>
        <v>0</v>
      </c>
      <c r="H960" s="112" t="str">
        <f t="shared" si="92"/>
        <v>00</v>
      </c>
      <c r="I960" s="194">
        <f>IF(F960&lt;&gt;"0",INDEX(GLSShapes!$A$1:$AY$40000,Index!$A960*40-34,40),0)</f>
        <v>0</v>
      </c>
      <c r="J960" s="194">
        <f>IF(F960&lt;&gt;"0",INDEX(GLSShapes!$A$1:$AY$40000,Index!$A960*40-34,41),0)</f>
        <v>0</v>
      </c>
      <c r="M960" s="194" t="e">
        <f>INDEX(GLSShapes!$A$1:$AY$15000,Index!$A960*40-34,44)</f>
        <v>#REF!</v>
      </c>
      <c r="N960" s="194" t="e">
        <f>INDEX(GLSShapes!$A$1:$AY$15000,Index!$A960*40-34,45)</f>
        <v>#REF!</v>
      </c>
      <c r="Q960" s="194">
        <f>IF(F960&lt;&gt;"0",INDEX(GLSShapes!$A$1:$AY$15000,Index!$A960*40-34,48),0)</f>
        <v>0</v>
      </c>
      <c r="R960" s="194">
        <f>IF(F960&lt;&gt;"0",INDEX(GLSShapes!$A$1:$AY$15000,Index!$A960*40-34,49),0)</f>
        <v>0</v>
      </c>
    </row>
    <row r="961" spans="1:18">
      <c r="A961" s="80">
        <f t="shared" si="95"/>
        <v>959</v>
      </c>
      <c r="B961" s="157">
        <f>INDEX(GLSShapes!$A$1:$AY$40000,Index!$A961*40-39,1)</f>
        <v>0</v>
      </c>
      <c r="C961" t="str">
        <f t="shared" si="93"/>
        <v>DEER</v>
      </c>
      <c r="D961" s="132">
        <f>INDEX(GLSShapes!$A$1:$AY$40000,Index!$A961*40-38,2)</f>
        <v>0</v>
      </c>
      <c r="E961" s="154">
        <f t="shared" si="94"/>
        <v>38321</v>
      </c>
      <c r="F961" t="str">
        <f t="shared" si="91"/>
        <v>0</v>
      </c>
      <c r="G961" s="131">
        <f>INDEX(GLSShapes!$A$1:$AY$40000,Index!$A961*40-38,1)</f>
        <v>0</v>
      </c>
      <c r="H961" s="112" t="str">
        <f t="shared" si="92"/>
        <v>00</v>
      </c>
      <c r="I961" s="194">
        <f>IF(F961&lt;&gt;"0",INDEX(GLSShapes!$A$1:$AY$40000,Index!$A961*40-34,40),0)</f>
        <v>0</v>
      </c>
      <c r="J961" s="194">
        <f>IF(F961&lt;&gt;"0",INDEX(GLSShapes!$A$1:$AY$40000,Index!$A961*40-34,41),0)</f>
        <v>0</v>
      </c>
      <c r="M961" s="194" t="e">
        <f>INDEX(GLSShapes!$A$1:$AY$15000,Index!$A961*40-34,44)</f>
        <v>#REF!</v>
      </c>
      <c r="N961" s="194" t="e">
        <f>INDEX(GLSShapes!$A$1:$AY$15000,Index!$A961*40-34,45)</f>
        <v>#REF!</v>
      </c>
      <c r="Q961" s="194">
        <f>IF(F961&lt;&gt;"0",INDEX(GLSShapes!$A$1:$AY$15000,Index!$A961*40-34,48),0)</f>
        <v>0</v>
      </c>
      <c r="R961" s="194">
        <f>IF(F961&lt;&gt;"0",INDEX(GLSShapes!$A$1:$AY$15000,Index!$A961*40-34,49),0)</f>
        <v>0</v>
      </c>
    </row>
    <row r="962" spans="1:18">
      <c r="A962" s="80">
        <f t="shared" si="95"/>
        <v>960</v>
      </c>
      <c r="B962" s="157">
        <f>INDEX(GLSShapes!$A$1:$AY$40000,Index!$A962*40-39,1)</f>
        <v>0</v>
      </c>
      <c r="C962" t="str">
        <f t="shared" si="93"/>
        <v>DEER</v>
      </c>
      <c r="D962" s="132">
        <f>INDEX(GLSShapes!$A$1:$AY$40000,Index!$A962*40-38,2)</f>
        <v>0</v>
      </c>
      <c r="E962" s="154">
        <f t="shared" si="94"/>
        <v>38361</v>
      </c>
      <c r="F962" t="str">
        <f t="shared" si="91"/>
        <v>0</v>
      </c>
      <c r="G962" s="131">
        <f>INDEX(GLSShapes!$A$1:$AY$40000,Index!$A962*40-38,1)</f>
        <v>0</v>
      </c>
      <c r="H962" s="112" t="str">
        <f t="shared" si="92"/>
        <v>00</v>
      </c>
      <c r="I962" s="194">
        <f>IF(F962&lt;&gt;"0",INDEX(GLSShapes!$A$1:$AY$40000,Index!$A962*40-34,40),0)</f>
        <v>0</v>
      </c>
      <c r="J962" s="194">
        <f>IF(F962&lt;&gt;"0",INDEX(GLSShapes!$A$1:$AY$40000,Index!$A962*40-34,41),0)</f>
        <v>0</v>
      </c>
      <c r="M962" s="194" t="e">
        <f>INDEX(GLSShapes!$A$1:$AY$15000,Index!$A962*40-34,44)</f>
        <v>#REF!</v>
      </c>
      <c r="N962" s="194" t="e">
        <f>INDEX(GLSShapes!$A$1:$AY$15000,Index!$A962*40-34,45)</f>
        <v>#REF!</v>
      </c>
      <c r="Q962" s="194">
        <f>IF(F962&lt;&gt;"0",INDEX(GLSShapes!$A$1:$AY$15000,Index!$A962*40-34,48),0)</f>
        <v>0</v>
      </c>
      <c r="R962" s="194">
        <f>IF(F962&lt;&gt;"0",INDEX(GLSShapes!$A$1:$AY$15000,Index!$A962*40-34,49),0)</f>
        <v>0</v>
      </c>
    </row>
    <row r="963" spans="1:18">
      <c r="A963" s="80">
        <f t="shared" si="95"/>
        <v>961</v>
      </c>
      <c r="B963" s="157">
        <f>INDEX(GLSShapes!$A$1:$AY$40000,Index!$A963*40-39,1)</f>
        <v>0</v>
      </c>
      <c r="C963" t="str">
        <f t="shared" si="93"/>
        <v>DEER</v>
      </c>
      <c r="D963" s="132">
        <f>INDEX(GLSShapes!$A$1:$AY$40000,Index!$A963*40-38,2)</f>
        <v>0</v>
      </c>
      <c r="E963" s="154">
        <f t="shared" si="94"/>
        <v>38401</v>
      </c>
      <c r="F963" t="str">
        <f t="shared" ref="F963:F1002" si="96">RIGHT(B963,F$1)</f>
        <v>0</v>
      </c>
      <c r="G963" s="131">
        <f>INDEX(GLSShapes!$A$1:$AY$40000,Index!$A963*40-38,1)</f>
        <v>0</v>
      </c>
      <c r="H963" s="112" t="str">
        <f t="shared" ref="H963:H1002" si="97">F963&amp;RIGHT(D963,H$1)</f>
        <v>00</v>
      </c>
      <c r="I963" s="194">
        <f>IF(F963&lt;&gt;"0",INDEX(GLSShapes!$A$1:$AY$40000,Index!$A963*40-34,40),0)</f>
        <v>0</v>
      </c>
      <c r="J963" s="194">
        <f>IF(F963&lt;&gt;"0",INDEX(GLSShapes!$A$1:$AY$40000,Index!$A963*40-34,41),0)</f>
        <v>0</v>
      </c>
      <c r="M963" s="194" t="e">
        <f>INDEX(GLSShapes!$A$1:$AY$15000,Index!$A963*40-34,44)</f>
        <v>#REF!</v>
      </c>
      <c r="N963" s="194" t="e">
        <f>INDEX(GLSShapes!$A$1:$AY$15000,Index!$A963*40-34,45)</f>
        <v>#REF!</v>
      </c>
      <c r="Q963" s="194">
        <f>IF(F963&lt;&gt;"0",INDEX(GLSShapes!$A$1:$AY$15000,Index!$A963*40-34,48),0)</f>
        <v>0</v>
      </c>
      <c r="R963" s="194">
        <f>IF(F963&lt;&gt;"0",INDEX(GLSShapes!$A$1:$AY$15000,Index!$A963*40-34,49),0)</f>
        <v>0</v>
      </c>
    </row>
    <row r="964" spans="1:18">
      <c r="A964" s="80">
        <f t="shared" si="95"/>
        <v>962</v>
      </c>
      <c r="B964" s="157">
        <f>INDEX(GLSShapes!$A$1:$AY$40000,Index!$A964*40-39,1)</f>
        <v>0</v>
      </c>
      <c r="C964" t="str">
        <f t="shared" ref="C964:C1002" si="98">C$1</f>
        <v>DEER</v>
      </c>
      <c r="D964" s="132">
        <f>INDEX(GLSShapes!$A$1:$AY$40000,Index!$A964*40-38,2)</f>
        <v>0</v>
      </c>
      <c r="E964" s="154">
        <f t="shared" ref="E964:E1002" si="99">E963+40</f>
        <v>38441</v>
      </c>
      <c r="F964" t="str">
        <f t="shared" si="96"/>
        <v>0</v>
      </c>
      <c r="G964" s="131">
        <f>INDEX(GLSShapes!$A$1:$AY$40000,Index!$A964*40-38,1)</f>
        <v>0</v>
      </c>
      <c r="H964" s="112" t="str">
        <f t="shared" si="97"/>
        <v>00</v>
      </c>
      <c r="I964" s="194">
        <f>IF(F964&lt;&gt;"0",INDEX(GLSShapes!$A$1:$AY$40000,Index!$A964*40-34,40),0)</f>
        <v>0</v>
      </c>
      <c r="J964" s="194">
        <f>IF(F964&lt;&gt;"0",INDEX(GLSShapes!$A$1:$AY$40000,Index!$A964*40-34,41),0)</f>
        <v>0</v>
      </c>
      <c r="M964" s="194" t="e">
        <f>INDEX(GLSShapes!$A$1:$AY$15000,Index!$A964*40-34,44)</f>
        <v>#REF!</v>
      </c>
      <c r="N964" s="194" t="e">
        <f>INDEX(GLSShapes!$A$1:$AY$15000,Index!$A964*40-34,45)</f>
        <v>#REF!</v>
      </c>
      <c r="Q964" s="194">
        <f>IF(F964&lt;&gt;"0",INDEX(GLSShapes!$A$1:$AY$15000,Index!$A964*40-34,48),0)</f>
        <v>0</v>
      </c>
      <c r="R964" s="194">
        <f>IF(F964&lt;&gt;"0",INDEX(GLSShapes!$A$1:$AY$15000,Index!$A964*40-34,49),0)</f>
        <v>0</v>
      </c>
    </row>
    <row r="965" spans="1:18">
      <c r="A965" s="80">
        <f t="shared" si="95"/>
        <v>963</v>
      </c>
      <c r="B965" s="157">
        <f>INDEX(GLSShapes!$A$1:$AY$40000,Index!$A965*40-39,1)</f>
        <v>0</v>
      </c>
      <c r="C965" t="str">
        <f t="shared" si="98"/>
        <v>DEER</v>
      </c>
      <c r="D965" s="132">
        <f>INDEX(GLSShapes!$A$1:$AY$40000,Index!$A965*40-38,2)</f>
        <v>0</v>
      </c>
      <c r="E965" s="154">
        <f t="shared" si="99"/>
        <v>38481</v>
      </c>
      <c r="F965" t="str">
        <f t="shared" si="96"/>
        <v>0</v>
      </c>
      <c r="G965" s="131">
        <f>INDEX(GLSShapes!$A$1:$AY$40000,Index!$A965*40-38,1)</f>
        <v>0</v>
      </c>
      <c r="H965" s="112" t="str">
        <f t="shared" si="97"/>
        <v>00</v>
      </c>
      <c r="I965" s="194">
        <f>IF(F965&lt;&gt;"0",INDEX(GLSShapes!$A$1:$AY$40000,Index!$A965*40-34,40),0)</f>
        <v>0</v>
      </c>
      <c r="J965" s="194">
        <f>IF(F965&lt;&gt;"0",INDEX(GLSShapes!$A$1:$AY$40000,Index!$A965*40-34,41),0)</f>
        <v>0</v>
      </c>
      <c r="M965" s="194" t="e">
        <f>INDEX(GLSShapes!$A$1:$AY$15000,Index!$A965*40-34,44)</f>
        <v>#REF!</v>
      </c>
      <c r="N965" s="194" t="e">
        <f>INDEX(GLSShapes!$A$1:$AY$15000,Index!$A965*40-34,45)</f>
        <v>#REF!</v>
      </c>
      <c r="Q965" s="194">
        <f>IF(F965&lt;&gt;"0",INDEX(GLSShapes!$A$1:$AY$15000,Index!$A965*40-34,48),0)</f>
        <v>0</v>
      </c>
      <c r="R965" s="194">
        <f>IF(F965&lt;&gt;"0",INDEX(GLSShapes!$A$1:$AY$15000,Index!$A965*40-34,49),0)</f>
        <v>0</v>
      </c>
    </row>
    <row r="966" spans="1:18">
      <c r="A966" s="80">
        <f t="shared" si="95"/>
        <v>964</v>
      </c>
      <c r="B966" s="157">
        <f>INDEX(GLSShapes!$A$1:$AY$40000,Index!$A966*40-39,1)</f>
        <v>0</v>
      </c>
      <c r="C966" t="str">
        <f t="shared" si="98"/>
        <v>DEER</v>
      </c>
      <c r="D966" s="132">
        <f>INDEX(GLSShapes!$A$1:$AY$40000,Index!$A966*40-38,2)</f>
        <v>0</v>
      </c>
      <c r="E966" s="154">
        <f t="shared" si="99"/>
        <v>38521</v>
      </c>
      <c r="F966" t="str">
        <f t="shared" si="96"/>
        <v>0</v>
      </c>
      <c r="G966" s="131">
        <f>INDEX(GLSShapes!$A$1:$AY$40000,Index!$A966*40-38,1)</f>
        <v>0</v>
      </c>
      <c r="H966" s="112" t="str">
        <f t="shared" si="97"/>
        <v>00</v>
      </c>
      <c r="I966" s="194">
        <f>IF(F966&lt;&gt;"0",INDEX(GLSShapes!$A$1:$AY$40000,Index!$A966*40-34,40),0)</f>
        <v>0</v>
      </c>
      <c r="J966" s="194">
        <f>IF(F966&lt;&gt;"0",INDEX(GLSShapes!$A$1:$AY$40000,Index!$A966*40-34,41),0)</f>
        <v>0</v>
      </c>
      <c r="M966" s="194" t="e">
        <f>INDEX(GLSShapes!$A$1:$AY$15000,Index!$A966*40-34,44)</f>
        <v>#REF!</v>
      </c>
      <c r="N966" s="194" t="e">
        <f>INDEX(GLSShapes!$A$1:$AY$15000,Index!$A966*40-34,45)</f>
        <v>#REF!</v>
      </c>
      <c r="Q966" s="194">
        <f>IF(F966&lt;&gt;"0",INDEX(GLSShapes!$A$1:$AY$15000,Index!$A966*40-34,48),0)</f>
        <v>0</v>
      </c>
      <c r="R966" s="194">
        <f>IF(F966&lt;&gt;"0",INDEX(GLSShapes!$A$1:$AY$15000,Index!$A966*40-34,49),0)</f>
        <v>0</v>
      </c>
    </row>
    <row r="967" spans="1:18">
      <c r="A967" s="80">
        <f t="shared" si="95"/>
        <v>965</v>
      </c>
      <c r="B967" s="157">
        <f>INDEX(GLSShapes!$A$1:$AY$40000,Index!$A967*40-39,1)</f>
        <v>0</v>
      </c>
      <c r="C967" t="str">
        <f t="shared" si="98"/>
        <v>DEER</v>
      </c>
      <c r="D967" s="132">
        <f>INDEX(GLSShapes!$A$1:$AY$40000,Index!$A967*40-38,2)</f>
        <v>0</v>
      </c>
      <c r="E967" s="154">
        <f t="shared" si="99"/>
        <v>38561</v>
      </c>
      <c r="F967" t="str">
        <f t="shared" si="96"/>
        <v>0</v>
      </c>
      <c r="G967" s="131">
        <f>INDEX(GLSShapes!$A$1:$AY$40000,Index!$A967*40-38,1)</f>
        <v>0</v>
      </c>
      <c r="H967" s="112" t="str">
        <f t="shared" si="97"/>
        <v>00</v>
      </c>
      <c r="I967" s="194">
        <f>IF(F967&lt;&gt;"0",INDEX(GLSShapes!$A$1:$AY$40000,Index!$A967*40-34,40),0)</f>
        <v>0</v>
      </c>
      <c r="J967" s="194">
        <f>IF(F967&lt;&gt;"0",INDEX(GLSShapes!$A$1:$AY$40000,Index!$A967*40-34,41),0)</f>
        <v>0</v>
      </c>
      <c r="M967" s="194" t="e">
        <f>INDEX(GLSShapes!$A$1:$AY$15000,Index!$A967*40-34,44)</f>
        <v>#REF!</v>
      </c>
      <c r="N967" s="194" t="e">
        <f>INDEX(GLSShapes!$A$1:$AY$15000,Index!$A967*40-34,45)</f>
        <v>#REF!</v>
      </c>
      <c r="Q967" s="194">
        <f>IF(F967&lt;&gt;"0",INDEX(GLSShapes!$A$1:$AY$15000,Index!$A967*40-34,48),0)</f>
        <v>0</v>
      </c>
      <c r="R967" s="194">
        <f>IF(F967&lt;&gt;"0",INDEX(GLSShapes!$A$1:$AY$15000,Index!$A967*40-34,49),0)</f>
        <v>0</v>
      </c>
    </row>
    <row r="968" spans="1:18">
      <c r="A968" s="80">
        <f t="shared" si="95"/>
        <v>966</v>
      </c>
      <c r="B968" s="157">
        <f>INDEX(GLSShapes!$A$1:$AY$40000,Index!$A968*40-39,1)</f>
        <v>0</v>
      </c>
      <c r="C968" t="str">
        <f t="shared" si="98"/>
        <v>DEER</v>
      </c>
      <c r="D968" s="132">
        <f>INDEX(GLSShapes!$A$1:$AY$40000,Index!$A968*40-38,2)</f>
        <v>0</v>
      </c>
      <c r="E968" s="154">
        <f t="shared" si="99"/>
        <v>38601</v>
      </c>
      <c r="F968" t="str">
        <f t="shared" si="96"/>
        <v>0</v>
      </c>
      <c r="G968" s="131">
        <f>INDEX(GLSShapes!$A$1:$AY$40000,Index!$A968*40-38,1)</f>
        <v>0</v>
      </c>
      <c r="H968" s="112" t="str">
        <f t="shared" si="97"/>
        <v>00</v>
      </c>
      <c r="I968" s="194">
        <f>IF(F968&lt;&gt;"0",INDEX(GLSShapes!$A$1:$AY$40000,Index!$A968*40-34,40),0)</f>
        <v>0</v>
      </c>
      <c r="J968" s="194">
        <f>IF(F968&lt;&gt;"0",INDEX(GLSShapes!$A$1:$AY$40000,Index!$A968*40-34,41),0)</f>
        <v>0</v>
      </c>
      <c r="M968" s="194" t="e">
        <f>INDEX(GLSShapes!$A$1:$AY$15000,Index!$A968*40-34,44)</f>
        <v>#REF!</v>
      </c>
      <c r="N968" s="194" t="e">
        <f>INDEX(GLSShapes!$A$1:$AY$15000,Index!$A968*40-34,45)</f>
        <v>#REF!</v>
      </c>
      <c r="Q968" s="194">
        <f>IF(F968&lt;&gt;"0",INDEX(GLSShapes!$A$1:$AY$15000,Index!$A968*40-34,48),0)</f>
        <v>0</v>
      </c>
      <c r="R968" s="194">
        <f>IF(F968&lt;&gt;"0",INDEX(GLSShapes!$A$1:$AY$15000,Index!$A968*40-34,49),0)</f>
        <v>0</v>
      </c>
    </row>
    <row r="969" spans="1:18">
      <c r="A969" s="80">
        <f t="shared" si="95"/>
        <v>967</v>
      </c>
      <c r="B969" s="157">
        <f>INDEX(GLSShapes!$A$1:$AY$40000,Index!$A969*40-39,1)</f>
        <v>0</v>
      </c>
      <c r="C969" t="str">
        <f t="shared" si="98"/>
        <v>DEER</v>
      </c>
      <c r="D969" s="132">
        <f>INDEX(GLSShapes!$A$1:$AY$40000,Index!$A969*40-38,2)</f>
        <v>0</v>
      </c>
      <c r="E969" s="154">
        <f t="shared" si="99"/>
        <v>38641</v>
      </c>
      <c r="F969" t="str">
        <f t="shared" si="96"/>
        <v>0</v>
      </c>
      <c r="G969" s="131">
        <f>INDEX(GLSShapes!$A$1:$AY$40000,Index!$A969*40-38,1)</f>
        <v>0</v>
      </c>
      <c r="H969" s="112" t="str">
        <f t="shared" si="97"/>
        <v>00</v>
      </c>
      <c r="I969" s="194">
        <f>IF(F969&lt;&gt;"0",INDEX(GLSShapes!$A$1:$AY$40000,Index!$A969*40-34,40),0)</f>
        <v>0</v>
      </c>
      <c r="J969" s="194">
        <f>IF(F969&lt;&gt;"0",INDEX(GLSShapes!$A$1:$AY$40000,Index!$A969*40-34,41),0)</f>
        <v>0</v>
      </c>
      <c r="M969" s="194" t="e">
        <f>INDEX(GLSShapes!$A$1:$AY$15000,Index!$A969*40-34,44)</f>
        <v>#REF!</v>
      </c>
      <c r="N969" s="194" t="e">
        <f>INDEX(GLSShapes!$A$1:$AY$15000,Index!$A969*40-34,45)</f>
        <v>#REF!</v>
      </c>
      <c r="Q969" s="194">
        <f>IF(F969&lt;&gt;"0",INDEX(GLSShapes!$A$1:$AY$15000,Index!$A969*40-34,48),0)</f>
        <v>0</v>
      </c>
      <c r="R969" s="194">
        <f>IF(F969&lt;&gt;"0",INDEX(GLSShapes!$A$1:$AY$15000,Index!$A969*40-34,49),0)</f>
        <v>0</v>
      </c>
    </row>
    <row r="970" spans="1:18">
      <c r="A970" s="80">
        <f t="shared" si="95"/>
        <v>968</v>
      </c>
      <c r="B970" s="157">
        <f>INDEX(GLSShapes!$A$1:$AY$40000,Index!$A970*40-39,1)</f>
        <v>0</v>
      </c>
      <c r="C970" t="str">
        <f t="shared" si="98"/>
        <v>DEER</v>
      </c>
      <c r="D970" s="132">
        <f>INDEX(GLSShapes!$A$1:$AY$40000,Index!$A970*40-38,2)</f>
        <v>0</v>
      </c>
      <c r="E970" s="154">
        <f t="shared" si="99"/>
        <v>38681</v>
      </c>
      <c r="F970" t="str">
        <f t="shared" si="96"/>
        <v>0</v>
      </c>
      <c r="G970" s="131">
        <f>INDEX(GLSShapes!$A$1:$AY$40000,Index!$A970*40-38,1)</f>
        <v>0</v>
      </c>
      <c r="H970" s="112" t="str">
        <f t="shared" si="97"/>
        <v>00</v>
      </c>
      <c r="I970" s="194">
        <f>IF(F970&lt;&gt;"0",INDEX(GLSShapes!$A$1:$AY$40000,Index!$A970*40-34,40),0)</f>
        <v>0</v>
      </c>
      <c r="J970" s="194">
        <f>IF(F970&lt;&gt;"0",INDEX(GLSShapes!$A$1:$AY$40000,Index!$A970*40-34,41),0)</f>
        <v>0</v>
      </c>
      <c r="M970" s="194" t="e">
        <f>INDEX(GLSShapes!$A$1:$AY$15000,Index!$A970*40-34,44)</f>
        <v>#REF!</v>
      </c>
      <c r="N970" s="194" t="e">
        <f>INDEX(GLSShapes!$A$1:$AY$15000,Index!$A970*40-34,45)</f>
        <v>#REF!</v>
      </c>
      <c r="Q970" s="194">
        <f>IF(F970&lt;&gt;"0",INDEX(GLSShapes!$A$1:$AY$15000,Index!$A970*40-34,48),0)</f>
        <v>0</v>
      </c>
      <c r="R970" s="194">
        <f>IF(F970&lt;&gt;"0",INDEX(GLSShapes!$A$1:$AY$15000,Index!$A970*40-34,49),0)</f>
        <v>0</v>
      </c>
    </row>
    <row r="971" spans="1:18">
      <c r="A971" s="80">
        <f t="shared" si="95"/>
        <v>969</v>
      </c>
      <c r="B971" s="157">
        <f>INDEX(GLSShapes!$A$1:$AY$40000,Index!$A971*40-39,1)</f>
        <v>0</v>
      </c>
      <c r="C971" t="str">
        <f t="shared" si="98"/>
        <v>DEER</v>
      </c>
      <c r="D971" s="132">
        <f>INDEX(GLSShapes!$A$1:$AY$40000,Index!$A971*40-38,2)</f>
        <v>0</v>
      </c>
      <c r="E971" s="154">
        <f t="shared" si="99"/>
        <v>38721</v>
      </c>
      <c r="F971" t="str">
        <f t="shared" si="96"/>
        <v>0</v>
      </c>
      <c r="G971" s="131">
        <f>INDEX(GLSShapes!$A$1:$AY$40000,Index!$A971*40-38,1)</f>
        <v>0</v>
      </c>
      <c r="H971" s="112" t="str">
        <f t="shared" si="97"/>
        <v>00</v>
      </c>
      <c r="I971" s="194">
        <f>IF(F971&lt;&gt;"0",INDEX(GLSShapes!$A$1:$AY$40000,Index!$A971*40-34,40),0)</f>
        <v>0</v>
      </c>
      <c r="J971" s="194">
        <f>IF(F971&lt;&gt;"0",INDEX(GLSShapes!$A$1:$AY$40000,Index!$A971*40-34,41),0)</f>
        <v>0</v>
      </c>
      <c r="M971" s="194" t="e">
        <f>INDEX(GLSShapes!$A$1:$AY$15000,Index!$A971*40-34,44)</f>
        <v>#REF!</v>
      </c>
      <c r="N971" s="194" t="e">
        <f>INDEX(GLSShapes!$A$1:$AY$15000,Index!$A971*40-34,45)</f>
        <v>#REF!</v>
      </c>
      <c r="Q971" s="194">
        <f>IF(F971&lt;&gt;"0",INDEX(GLSShapes!$A$1:$AY$15000,Index!$A971*40-34,48),0)</f>
        <v>0</v>
      </c>
      <c r="R971" s="194">
        <f>IF(F971&lt;&gt;"0",INDEX(GLSShapes!$A$1:$AY$15000,Index!$A971*40-34,49),0)</f>
        <v>0</v>
      </c>
    </row>
    <row r="972" spans="1:18">
      <c r="A972" s="80">
        <f t="shared" si="95"/>
        <v>970</v>
      </c>
      <c r="B972" s="157">
        <f>INDEX(GLSShapes!$A$1:$AY$40000,Index!$A972*40-39,1)</f>
        <v>0</v>
      </c>
      <c r="C972" t="str">
        <f t="shared" si="98"/>
        <v>DEER</v>
      </c>
      <c r="D972" s="132">
        <f>INDEX(GLSShapes!$A$1:$AY$40000,Index!$A972*40-38,2)</f>
        <v>0</v>
      </c>
      <c r="E972" s="154">
        <f t="shared" si="99"/>
        <v>38761</v>
      </c>
      <c r="F972" t="str">
        <f t="shared" si="96"/>
        <v>0</v>
      </c>
      <c r="G972" s="131">
        <f>INDEX(GLSShapes!$A$1:$AY$40000,Index!$A972*40-38,1)</f>
        <v>0</v>
      </c>
      <c r="H972" s="112" t="str">
        <f t="shared" si="97"/>
        <v>00</v>
      </c>
      <c r="I972" s="194">
        <f>IF(F972&lt;&gt;"0",INDEX(GLSShapes!$A$1:$AY$40000,Index!$A972*40-34,40),0)</f>
        <v>0</v>
      </c>
      <c r="J972" s="194">
        <f>IF(F972&lt;&gt;"0",INDEX(GLSShapes!$A$1:$AY$40000,Index!$A972*40-34,41),0)</f>
        <v>0</v>
      </c>
      <c r="M972" s="194" t="e">
        <f>INDEX(GLSShapes!$A$1:$AY$15000,Index!$A972*40-34,44)</f>
        <v>#REF!</v>
      </c>
      <c r="N972" s="194" t="e">
        <f>INDEX(GLSShapes!$A$1:$AY$15000,Index!$A972*40-34,45)</f>
        <v>#REF!</v>
      </c>
      <c r="Q972" s="194">
        <f>IF(F972&lt;&gt;"0",INDEX(GLSShapes!$A$1:$AY$15000,Index!$A972*40-34,48),0)</f>
        <v>0</v>
      </c>
      <c r="R972" s="194">
        <f>IF(F972&lt;&gt;"0",INDEX(GLSShapes!$A$1:$AY$15000,Index!$A972*40-34,49),0)</f>
        <v>0</v>
      </c>
    </row>
    <row r="973" spans="1:18">
      <c r="A973" s="80">
        <f t="shared" si="95"/>
        <v>971</v>
      </c>
      <c r="B973" s="157">
        <f>INDEX(GLSShapes!$A$1:$AY$40000,Index!$A973*40-39,1)</f>
        <v>0</v>
      </c>
      <c r="C973" t="str">
        <f t="shared" si="98"/>
        <v>DEER</v>
      </c>
      <c r="D973" s="132">
        <f>INDEX(GLSShapes!$A$1:$AY$40000,Index!$A973*40-38,2)</f>
        <v>0</v>
      </c>
      <c r="E973" s="154">
        <f t="shared" si="99"/>
        <v>38801</v>
      </c>
      <c r="F973" t="str">
        <f t="shared" si="96"/>
        <v>0</v>
      </c>
      <c r="G973" s="131">
        <f>INDEX(GLSShapes!$A$1:$AY$40000,Index!$A973*40-38,1)</f>
        <v>0</v>
      </c>
      <c r="H973" s="112" t="str">
        <f t="shared" si="97"/>
        <v>00</v>
      </c>
      <c r="I973" s="194">
        <f>IF(F973&lt;&gt;"0",INDEX(GLSShapes!$A$1:$AY$40000,Index!$A973*40-34,40),0)</f>
        <v>0</v>
      </c>
      <c r="J973" s="194">
        <f>IF(F973&lt;&gt;"0",INDEX(GLSShapes!$A$1:$AY$40000,Index!$A973*40-34,41),0)</f>
        <v>0</v>
      </c>
      <c r="M973" s="194" t="e">
        <f>INDEX(GLSShapes!$A$1:$AY$15000,Index!$A973*40-34,44)</f>
        <v>#REF!</v>
      </c>
      <c r="N973" s="194" t="e">
        <f>INDEX(GLSShapes!$A$1:$AY$15000,Index!$A973*40-34,45)</f>
        <v>#REF!</v>
      </c>
      <c r="Q973" s="194">
        <f>IF(F973&lt;&gt;"0",INDEX(GLSShapes!$A$1:$AY$15000,Index!$A973*40-34,48),0)</f>
        <v>0</v>
      </c>
      <c r="R973" s="194">
        <f>IF(F973&lt;&gt;"0",INDEX(GLSShapes!$A$1:$AY$15000,Index!$A973*40-34,49),0)</f>
        <v>0</v>
      </c>
    </row>
    <row r="974" spans="1:18">
      <c r="A974" s="80">
        <f t="shared" si="95"/>
        <v>972</v>
      </c>
      <c r="B974" s="157">
        <f>INDEX(GLSShapes!$A$1:$AY$40000,Index!$A974*40-39,1)</f>
        <v>0</v>
      </c>
      <c r="C974" t="str">
        <f t="shared" si="98"/>
        <v>DEER</v>
      </c>
      <c r="D974" s="132">
        <f>INDEX(GLSShapes!$A$1:$AY$40000,Index!$A974*40-38,2)</f>
        <v>0</v>
      </c>
      <c r="E974" s="154">
        <f t="shared" si="99"/>
        <v>38841</v>
      </c>
      <c r="F974" t="str">
        <f t="shared" si="96"/>
        <v>0</v>
      </c>
      <c r="G974" s="131">
        <f>INDEX(GLSShapes!$A$1:$AY$40000,Index!$A974*40-38,1)</f>
        <v>0</v>
      </c>
      <c r="H974" s="112" t="str">
        <f t="shared" si="97"/>
        <v>00</v>
      </c>
      <c r="I974" s="194">
        <f>IF(F974&lt;&gt;"0",INDEX(GLSShapes!$A$1:$AY$40000,Index!$A974*40-34,40),0)</f>
        <v>0</v>
      </c>
      <c r="J974" s="194">
        <f>IF(F974&lt;&gt;"0",INDEX(GLSShapes!$A$1:$AY$40000,Index!$A974*40-34,41),0)</f>
        <v>0</v>
      </c>
      <c r="M974" s="194" t="e">
        <f>INDEX(GLSShapes!$A$1:$AY$15000,Index!$A974*40-34,44)</f>
        <v>#REF!</v>
      </c>
      <c r="N974" s="194" t="e">
        <f>INDEX(GLSShapes!$A$1:$AY$15000,Index!$A974*40-34,45)</f>
        <v>#REF!</v>
      </c>
      <c r="Q974" s="194">
        <f>IF(F974&lt;&gt;"0",INDEX(GLSShapes!$A$1:$AY$15000,Index!$A974*40-34,48),0)</f>
        <v>0</v>
      </c>
      <c r="R974" s="194">
        <f>IF(F974&lt;&gt;"0",INDEX(GLSShapes!$A$1:$AY$15000,Index!$A974*40-34,49),0)</f>
        <v>0</v>
      </c>
    </row>
    <row r="975" spans="1:18">
      <c r="A975" s="80">
        <f t="shared" si="95"/>
        <v>973</v>
      </c>
      <c r="B975" s="157">
        <f>INDEX(GLSShapes!$A$1:$AY$40000,Index!$A975*40-39,1)</f>
        <v>0</v>
      </c>
      <c r="C975" t="str">
        <f t="shared" si="98"/>
        <v>DEER</v>
      </c>
      <c r="D975" s="132">
        <f>INDEX(GLSShapes!$A$1:$AY$40000,Index!$A975*40-38,2)</f>
        <v>0</v>
      </c>
      <c r="E975" s="154">
        <f t="shared" si="99"/>
        <v>38881</v>
      </c>
      <c r="F975" t="str">
        <f t="shared" si="96"/>
        <v>0</v>
      </c>
      <c r="G975" s="131">
        <f>INDEX(GLSShapes!$A$1:$AY$40000,Index!$A975*40-38,1)</f>
        <v>0</v>
      </c>
      <c r="H975" s="112" t="str">
        <f t="shared" si="97"/>
        <v>00</v>
      </c>
      <c r="I975" s="194">
        <f>IF(F975&lt;&gt;"0",INDEX(GLSShapes!$A$1:$AY$40000,Index!$A975*40-34,40),0)</f>
        <v>0</v>
      </c>
      <c r="J975" s="194">
        <f>IF(F975&lt;&gt;"0",INDEX(GLSShapes!$A$1:$AY$40000,Index!$A975*40-34,41),0)</f>
        <v>0</v>
      </c>
      <c r="M975" s="194" t="e">
        <f>INDEX(GLSShapes!$A$1:$AY$15000,Index!$A975*40-34,44)</f>
        <v>#REF!</v>
      </c>
      <c r="N975" s="194" t="e">
        <f>INDEX(GLSShapes!$A$1:$AY$15000,Index!$A975*40-34,45)</f>
        <v>#REF!</v>
      </c>
      <c r="Q975" s="194">
        <f>IF(F975&lt;&gt;"0",INDEX(GLSShapes!$A$1:$AY$15000,Index!$A975*40-34,48),0)</f>
        <v>0</v>
      </c>
      <c r="R975" s="194">
        <f>IF(F975&lt;&gt;"0",INDEX(GLSShapes!$A$1:$AY$15000,Index!$A975*40-34,49),0)</f>
        <v>0</v>
      </c>
    </row>
    <row r="976" spans="1:18">
      <c r="A976" s="80">
        <f t="shared" si="95"/>
        <v>974</v>
      </c>
      <c r="B976" s="157">
        <f>INDEX(GLSShapes!$A$1:$AY$40000,Index!$A976*40-39,1)</f>
        <v>0</v>
      </c>
      <c r="C976" t="str">
        <f t="shared" si="98"/>
        <v>DEER</v>
      </c>
      <c r="D976" s="132">
        <f>INDEX(GLSShapes!$A$1:$AY$40000,Index!$A976*40-38,2)</f>
        <v>0</v>
      </c>
      <c r="E976" s="154">
        <f t="shared" si="99"/>
        <v>38921</v>
      </c>
      <c r="F976" t="str">
        <f t="shared" si="96"/>
        <v>0</v>
      </c>
      <c r="G976" s="131">
        <f>INDEX(GLSShapes!$A$1:$AY$40000,Index!$A976*40-38,1)</f>
        <v>0</v>
      </c>
      <c r="H976" s="112" t="str">
        <f t="shared" si="97"/>
        <v>00</v>
      </c>
      <c r="I976" s="194">
        <f>IF(F976&lt;&gt;"0",INDEX(GLSShapes!$A$1:$AY$40000,Index!$A976*40-34,40),0)</f>
        <v>0</v>
      </c>
      <c r="J976" s="194">
        <f>IF(F976&lt;&gt;"0",INDEX(GLSShapes!$A$1:$AY$40000,Index!$A976*40-34,41),0)</f>
        <v>0</v>
      </c>
      <c r="M976" s="194" t="e">
        <f>INDEX(GLSShapes!$A$1:$AY$15000,Index!$A976*40-34,44)</f>
        <v>#REF!</v>
      </c>
      <c r="N976" s="194" t="e">
        <f>INDEX(GLSShapes!$A$1:$AY$15000,Index!$A976*40-34,45)</f>
        <v>#REF!</v>
      </c>
      <c r="Q976" s="194">
        <f>IF(F976&lt;&gt;"0",INDEX(GLSShapes!$A$1:$AY$15000,Index!$A976*40-34,48),0)</f>
        <v>0</v>
      </c>
      <c r="R976" s="194">
        <f>IF(F976&lt;&gt;"0",INDEX(GLSShapes!$A$1:$AY$15000,Index!$A976*40-34,49),0)</f>
        <v>0</v>
      </c>
    </row>
    <row r="977" spans="1:18">
      <c r="A977" s="80">
        <f t="shared" si="95"/>
        <v>975</v>
      </c>
      <c r="B977" s="157">
        <f>INDEX(GLSShapes!$A$1:$AY$40000,Index!$A977*40-39,1)</f>
        <v>0</v>
      </c>
      <c r="C977" t="str">
        <f t="shared" si="98"/>
        <v>DEER</v>
      </c>
      <c r="D977" s="132">
        <f>INDEX(GLSShapes!$A$1:$AY$40000,Index!$A977*40-38,2)</f>
        <v>0</v>
      </c>
      <c r="E977" s="154">
        <f t="shared" si="99"/>
        <v>38961</v>
      </c>
      <c r="F977" t="str">
        <f t="shared" si="96"/>
        <v>0</v>
      </c>
      <c r="G977" s="131">
        <f>INDEX(GLSShapes!$A$1:$AY$40000,Index!$A977*40-38,1)</f>
        <v>0</v>
      </c>
      <c r="H977" s="112" t="str">
        <f t="shared" si="97"/>
        <v>00</v>
      </c>
      <c r="I977" s="194">
        <f>IF(F977&lt;&gt;"0",INDEX(GLSShapes!$A$1:$AY$40000,Index!$A977*40-34,40),0)</f>
        <v>0</v>
      </c>
      <c r="J977" s="194">
        <f>IF(F977&lt;&gt;"0",INDEX(GLSShapes!$A$1:$AY$40000,Index!$A977*40-34,41),0)</f>
        <v>0</v>
      </c>
      <c r="M977" s="194" t="e">
        <f>INDEX(GLSShapes!$A$1:$AY$15000,Index!$A977*40-34,44)</f>
        <v>#REF!</v>
      </c>
      <c r="N977" s="194" t="e">
        <f>INDEX(GLSShapes!$A$1:$AY$15000,Index!$A977*40-34,45)</f>
        <v>#REF!</v>
      </c>
      <c r="Q977" s="194">
        <f>IF(F977&lt;&gt;"0",INDEX(GLSShapes!$A$1:$AY$15000,Index!$A977*40-34,48),0)</f>
        <v>0</v>
      </c>
      <c r="R977" s="194">
        <f>IF(F977&lt;&gt;"0",INDEX(GLSShapes!$A$1:$AY$15000,Index!$A977*40-34,49),0)</f>
        <v>0</v>
      </c>
    </row>
    <row r="978" spans="1:18">
      <c r="A978" s="80">
        <f t="shared" si="95"/>
        <v>976</v>
      </c>
      <c r="B978" s="157">
        <f>INDEX(GLSShapes!$A$1:$AY$40000,Index!$A978*40-39,1)</f>
        <v>0</v>
      </c>
      <c r="C978" t="str">
        <f t="shared" si="98"/>
        <v>DEER</v>
      </c>
      <c r="D978" s="132">
        <f>INDEX(GLSShapes!$A$1:$AY$40000,Index!$A978*40-38,2)</f>
        <v>0</v>
      </c>
      <c r="E978" s="154">
        <f t="shared" si="99"/>
        <v>39001</v>
      </c>
      <c r="F978" t="str">
        <f t="shared" si="96"/>
        <v>0</v>
      </c>
      <c r="G978" s="131">
        <f>INDEX(GLSShapes!$A$1:$AY$40000,Index!$A978*40-38,1)</f>
        <v>0</v>
      </c>
      <c r="H978" s="112" t="str">
        <f t="shared" si="97"/>
        <v>00</v>
      </c>
      <c r="I978" s="194">
        <f>IF(F978&lt;&gt;"0",INDEX(GLSShapes!$A$1:$AY$40000,Index!$A978*40-34,40),0)</f>
        <v>0</v>
      </c>
      <c r="J978" s="194">
        <f>IF(F978&lt;&gt;"0",INDEX(GLSShapes!$A$1:$AY$40000,Index!$A978*40-34,41),0)</f>
        <v>0</v>
      </c>
      <c r="M978" s="194" t="e">
        <f>INDEX(GLSShapes!$A$1:$AY$15000,Index!$A978*40-34,44)</f>
        <v>#REF!</v>
      </c>
      <c r="N978" s="194" t="e">
        <f>INDEX(GLSShapes!$A$1:$AY$15000,Index!$A978*40-34,45)</f>
        <v>#REF!</v>
      </c>
      <c r="Q978" s="194">
        <f>IF(F978&lt;&gt;"0",INDEX(GLSShapes!$A$1:$AY$15000,Index!$A978*40-34,48),0)</f>
        <v>0</v>
      </c>
      <c r="R978" s="194">
        <f>IF(F978&lt;&gt;"0",INDEX(GLSShapes!$A$1:$AY$15000,Index!$A978*40-34,49),0)</f>
        <v>0</v>
      </c>
    </row>
    <row r="979" spans="1:18">
      <c r="A979" s="80">
        <f t="shared" si="95"/>
        <v>977</v>
      </c>
      <c r="B979" s="157">
        <f>INDEX(GLSShapes!$A$1:$AY$40000,Index!$A979*40-39,1)</f>
        <v>0</v>
      </c>
      <c r="C979" t="str">
        <f t="shared" si="98"/>
        <v>DEER</v>
      </c>
      <c r="D979" s="132">
        <f>INDEX(GLSShapes!$A$1:$AY$40000,Index!$A979*40-38,2)</f>
        <v>0</v>
      </c>
      <c r="E979" s="154">
        <f t="shared" si="99"/>
        <v>39041</v>
      </c>
      <c r="F979" t="str">
        <f t="shared" si="96"/>
        <v>0</v>
      </c>
      <c r="G979" s="131">
        <f>INDEX(GLSShapes!$A$1:$AY$40000,Index!$A979*40-38,1)</f>
        <v>0</v>
      </c>
      <c r="H979" s="112" t="str">
        <f t="shared" si="97"/>
        <v>00</v>
      </c>
      <c r="I979" s="194">
        <f>IF(F979&lt;&gt;"0",INDEX(GLSShapes!$A$1:$AY$40000,Index!$A979*40-34,40),0)</f>
        <v>0</v>
      </c>
      <c r="J979" s="194">
        <f>IF(F979&lt;&gt;"0",INDEX(GLSShapes!$A$1:$AY$40000,Index!$A979*40-34,41),0)</f>
        <v>0</v>
      </c>
      <c r="M979" s="194" t="e">
        <f>INDEX(GLSShapes!$A$1:$AY$15000,Index!$A979*40-34,44)</f>
        <v>#REF!</v>
      </c>
      <c r="N979" s="194" t="e">
        <f>INDEX(GLSShapes!$A$1:$AY$15000,Index!$A979*40-34,45)</f>
        <v>#REF!</v>
      </c>
      <c r="Q979" s="194">
        <f>IF(F979&lt;&gt;"0",INDEX(GLSShapes!$A$1:$AY$15000,Index!$A979*40-34,48),0)</f>
        <v>0</v>
      </c>
      <c r="R979" s="194">
        <f>IF(F979&lt;&gt;"0",INDEX(GLSShapes!$A$1:$AY$15000,Index!$A979*40-34,49),0)</f>
        <v>0</v>
      </c>
    </row>
    <row r="980" spans="1:18">
      <c r="A980" s="80">
        <f t="shared" si="95"/>
        <v>978</v>
      </c>
      <c r="B980" s="157">
        <f>INDEX(GLSShapes!$A$1:$AY$40000,Index!$A980*40-39,1)</f>
        <v>0</v>
      </c>
      <c r="C980" t="str">
        <f t="shared" si="98"/>
        <v>DEER</v>
      </c>
      <c r="D980" s="132">
        <f>INDEX(GLSShapes!$A$1:$AY$40000,Index!$A980*40-38,2)</f>
        <v>0</v>
      </c>
      <c r="E980" s="154">
        <f t="shared" si="99"/>
        <v>39081</v>
      </c>
      <c r="F980" t="str">
        <f t="shared" si="96"/>
        <v>0</v>
      </c>
      <c r="G980" s="131">
        <f>INDEX(GLSShapes!$A$1:$AY$40000,Index!$A980*40-38,1)</f>
        <v>0</v>
      </c>
      <c r="H980" s="112" t="str">
        <f t="shared" si="97"/>
        <v>00</v>
      </c>
      <c r="I980" s="194">
        <f>IF(F980&lt;&gt;"0",INDEX(GLSShapes!$A$1:$AY$40000,Index!$A980*40-34,40),0)</f>
        <v>0</v>
      </c>
      <c r="J980" s="194">
        <f>IF(F980&lt;&gt;"0",INDEX(GLSShapes!$A$1:$AY$40000,Index!$A980*40-34,41),0)</f>
        <v>0</v>
      </c>
      <c r="M980" s="194" t="e">
        <f>INDEX(GLSShapes!$A$1:$AY$15000,Index!$A980*40-34,44)</f>
        <v>#REF!</v>
      </c>
      <c r="N980" s="194" t="e">
        <f>INDEX(GLSShapes!$A$1:$AY$15000,Index!$A980*40-34,45)</f>
        <v>#REF!</v>
      </c>
      <c r="Q980" s="194">
        <f>IF(F980&lt;&gt;"0",INDEX(GLSShapes!$A$1:$AY$15000,Index!$A980*40-34,48),0)</f>
        <v>0</v>
      </c>
      <c r="R980" s="194">
        <f>IF(F980&lt;&gt;"0",INDEX(GLSShapes!$A$1:$AY$15000,Index!$A980*40-34,49),0)</f>
        <v>0</v>
      </c>
    </row>
    <row r="981" spans="1:18">
      <c r="A981" s="80">
        <f t="shared" si="95"/>
        <v>979</v>
      </c>
      <c r="B981" s="157">
        <f>INDEX(GLSShapes!$A$1:$AY$40000,Index!$A981*40-39,1)</f>
        <v>0</v>
      </c>
      <c r="C981" t="str">
        <f t="shared" si="98"/>
        <v>DEER</v>
      </c>
      <c r="D981" s="132">
        <f>INDEX(GLSShapes!$A$1:$AY$40000,Index!$A981*40-38,2)</f>
        <v>0</v>
      </c>
      <c r="E981" s="154">
        <f t="shared" si="99"/>
        <v>39121</v>
      </c>
      <c r="F981" t="str">
        <f t="shared" si="96"/>
        <v>0</v>
      </c>
      <c r="G981" s="131">
        <f>INDEX(GLSShapes!$A$1:$AY$40000,Index!$A981*40-38,1)</f>
        <v>0</v>
      </c>
      <c r="H981" s="112" t="str">
        <f t="shared" si="97"/>
        <v>00</v>
      </c>
      <c r="I981" s="194">
        <f>IF(F981&lt;&gt;"0",INDEX(GLSShapes!$A$1:$AY$40000,Index!$A981*40-34,40),0)</f>
        <v>0</v>
      </c>
      <c r="J981" s="194">
        <f>IF(F981&lt;&gt;"0",INDEX(GLSShapes!$A$1:$AY$40000,Index!$A981*40-34,41),0)</f>
        <v>0</v>
      </c>
      <c r="M981" s="194" t="e">
        <f>INDEX(GLSShapes!$A$1:$AY$15000,Index!$A981*40-34,44)</f>
        <v>#REF!</v>
      </c>
      <c r="N981" s="194" t="e">
        <f>INDEX(GLSShapes!$A$1:$AY$15000,Index!$A981*40-34,45)</f>
        <v>#REF!</v>
      </c>
      <c r="Q981" s="194">
        <f>IF(F981&lt;&gt;"0",INDEX(GLSShapes!$A$1:$AY$15000,Index!$A981*40-34,48),0)</f>
        <v>0</v>
      </c>
      <c r="R981" s="194">
        <f>IF(F981&lt;&gt;"0",INDEX(GLSShapes!$A$1:$AY$15000,Index!$A981*40-34,49),0)</f>
        <v>0</v>
      </c>
    </row>
    <row r="982" spans="1:18">
      <c r="A982" s="80">
        <f t="shared" si="95"/>
        <v>980</v>
      </c>
      <c r="B982" s="157">
        <f>INDEX(GLSShapes!$A$1:$AY$40000,Index!$A982*40-39,1)</f>
        <v>0</v>
      </c>
      <c r="C982" t="str">
        <f t="shared" si="98"/>
        <v>DEER</v>
      </c>
      <c r="D982" s="132">
        <f>INDEX(GLSShapes!$A$1:$AY$40000,Index!$A982*40-38,2)</f>
        <v>0</v>
      </c>
      <c r="E982" s="154">
        <f t="shared" si="99"/>
        <v>39161</v>
      </c>
      <c r="F982" t="str">
        <f t="shared" si="96"/>
        <v>0</v>
      </c>
      <c r="G982" s="131">
        <f>INDEX(GLSShapes!$A$1:$AY$40000,Index!$A982*40-38,1)</f>
        <v>0</v>
      </c>
      <c r="H982" s="112" t="str">
        <f t="shared" si="97"/>
        <v>00</v>
      </c>
      <c r="I982" s="194">
        <f>IF(F982&lt;&gt;"0",INDEX(GLSShapes!$A$1:$AY$40000,Index!$A982*40-34,40),0)</f>
        <v>0</v>
      </c>
      <c r="J982" s="194">
        <f>IF(F982&lt;&gt;"0",INDEX(GLSShapes!$A$1:$AY$40000,Index!$A982*40-34,41),0)</f>
        <v>0</v>
      </c>
      <c r="M982" s="194" t="e">
        <f>INDEX(GLSShapes!$A$1:$AY$15000,Index!$A982*40-34,44)</f>
        <v>#REF!</v>
      </c>
      <c r="N982" s="194" t="e">
        <f>INDEX(GLSShapes!$A$1:$AY$15000,Index!$A982*40-34,45)</f>
        <v>#REF!</v>
      </c>
      <c r="Q982" s="194">
        <f>IF(F982&lt;&gt;"0",INDEX(GLSShapes!$A$1:$AY$15000,Index!$A982*40-34,48),0)</f>
        <v>0</v>
      </c>
      <c r="R982" s="194">
        <f>IF(F982&lt;&gt;"0",INDEX(GLSShapes!$A$1:$AY$15000,Index!$A982*40-34,49),0)</f>
        <v>0</v>
      </c>
    </row>
    <row r="983" spans="1:18">
      <c r="A983" s="80">
        <f t="shared" si="95"/>
        <v>981</v>
      </c>
      <c r="B983" s="157">
        <f>INDEX(GLSShapes!$A$1:$AY$40000,Index!$A983*40-39,1)</f>
        <v>0</v>
      </c>
      <c r="C983" t="str">
        <f t="shared" si="98"/>
        <v>DEER</v>
      </c>
      <c r="D983" s="132">
        <f>INDEX(GLSShapes!$A$1:$AY$40000,Index!$A983*40-38,2)</f>
        <v>0</v>
      </c>
      <c r="E983" s="154">
        <f t="shared" si="99"/>
        <v>39201</v>
      </c>
      <c r="F983" t="str">
        <f t="shared" si="96"/>
        <v>0</v>
      </c>
      <c r="G983" s="131">
        <f>INDEX(GLSShapes!$A$1:$AY$40000,Index!$A983*40-38,1)</f>
        <v>0</v>
      </c>
      <c r="H983" s="112" t="str">
        <f t="shared" si="97"/>
        <v>00</v>
      </c>
      <c r="I983" s="194">
        <f>IF(F983&lt;&gt;"0",INDEX(GLSShapes!$A$1:$AY$40000,Index!$A983*40-34,40),0)</f>
        <v>0</v>
      </c>
      <c r="J983" s="194">
        <f>IF(F983&lt;&gt;"0",INDEX(GLSShapes!$A$1:$AY$40000,Index!$A983*40-34,41),0)</f>
        <v>0</v>
      </c>
      <c r="M983" s="194" t="e">
        <f>INDEX(GLSShapes!$A$1:$AY$15000,Index!$A983*40-34,44)</f>
        <v>#REF!</v>
      </c>
      <c r="N983" s="194" t="e">
        <f>INDEX(GLSShapes!$A$1:$AY$15000,Index!$A983*40-34,45)</f>
        <v>#REF!</v>
      </c>
      <c r="Q983" s="194">
        <f>IF(F983&lt;&gt;"0",INDEX(GLSShapes!$A$1:$AY$15000,Index!$A983*40-34,48),0)</f>
        <v>0</v>
      </c>
      <c r="R983" s="194">
        <f>IF(F983&lt;&gt;"0",INDEX(GLSShapes!$A$1:$AY$15000,Index!$A983*40-34,49),0)</f>
        <v>0</v>
      </c>
    </row>
    <row r="984" spans="1:18">
      <c r="A984" s="80">
        <f t="shared" si="95"/>
        <v>982</v>
      </c>
      <c r="B984" s="157">
        <f>INDEX(GLSShapes!$A$1:$AY$40000,Index!$A984*40-39,1)</f>
        <v>0</v>
      </c>
      <c r="C984" t="str">
        <f t="shared" si="98"/>
        <v>DEER</v>
      </c>
      <c r="D984" s="132">
        <f>INDEX(GLSShapes!$A$1:$AY$40000,Index!$A984*40-38,2)</f>
        <v>0</v>
      </c>
      <c r="E984" s="154">
        <f t="shared" si="99"/>
        <v>39241</v>
      </c>
      <c r="F984" t="str">
        <f t="shared" si="96"/>
        <v>0</v>
      </c>
      <c r="G984" s="131">
        <f>INDEX(GLSShapes!$A$1:$AY$40000,Index!$A984*40-38,1)</f>
        <v>0</v>
      </c>
      <c r="H984" s="112" t="str">
        <f t="shared" si="97"/>
        <v>00</v>
      </c>
      <c r="I984" s="194">
        <f>IF(F984&lt;&gt;"0",INDEX(GLSShapes!$A$1:$AY$40000,Index!$A984*40-34,40),0)</f>
        <v>0</v>
      </c>
      <c r="J984" s="194">
        <f>IF(F984&lt;&gt;"0",INDEX(GLSShapes!$A$1:$AY$40000,Index!$A984*40-34,41),0)</f>
        <v>0</v>
      </c>
      <c r="M984" s="194" t="e">
        <f>INDEX(GLSShapes!$A$1:$AY$15000,Index!$A984*40-34,44)</f>
        <v>#REF!</v>
      </c>
      <c r="N984" s="194" t="e">
        <f>INDEX(GLSShapes!$A$1:$AY$15000,Index!$A984*40-34,45)</f>
        <v>#REF!</v>
      </c>
      <c r="Q984" s="194">
        <f>IF(F984&lt;&gt;"0",INDEX(GLSShapes!$A$1:$AY$15000,Index!$A984*40-34,48),0)</f>
        <v>0</v>
      </c>
      <c r="R984" s="194">
        <f>IF(F984&lt;&gt;"0",INDEX(GLSShapes!$A$1:$AY$15000,Index!$A984*40-34,49),0)</f>
        <v>0</v>
      </c>
    </row>
    <row r="985" spans="1:18">
      <c r="A985" s="80">
        <f t="shared" si="95"/>
        <v>983</v>
      </c>
      <c r="B985" s="157">
        <f>INDEX(GLSShapes!$A$1:$AY$40000,Index!$A985*40-39,1)</f>
        <v>0</v>
      </c>
      <c r="C985" t="str">
        <f t="shared" si="98"/>
        <v>DEER</v>
      </c>
      <c r="D985" s="132">
        <f>INDEX(GLSShapes!$A$1:$AY$40000,Index!$A985*40-38,2)</f>
        <v>0</v>
      </c>
      <c r="E985" s="154">
        <f t="shared" si="99"/>
        <v>39281</v>
      </c>
      <c r="F985" t="str">
        <f t="shared" si="96"/>
        <v>0</v>
      </c>
      <c r="G985" s="131">
        <f>INDEX(GLSShapes!$A$1:$AY$40000,Index!$A985*40-38,1)</f>
        <v>0</v>
      </c>
      <c r="H985" s="112" t="str">
        <f t="shared" si="97"/>
        <v>00</v>
      </c>
      <c r="I985" s="194">
        <f>IF(F985&lt;&gt;"0",INDEX(GLSShapes!$A$1:$AY$40000,Index!$A985*40-34,40),0)</f>
        <v>0</v>
      </c>
      <c r="J985" s="194">
        <f>IF(F985&lt;&gt;"0",INDEX(GLSShapes!$A$1:$AY$40000,Index!$A985*40-34,41),0)</f>
        <v>0</v>
      </c>
      <c r="M985" s="194" t="e">
        <f>INDEX(GLSShapes!$A$1:$AY$15000,Index!$A985*40-34,44)</f>
        <v>#REF!</v>
      </c>
      <c r="N985" s="194" t="e">
        <f>INDEX(GLSShapes!$A$1:$AY$15000,Index!$A985*40-34,45)</f>
        <v>#REF!</v>
      </c>
      <c r="Q985" s="194">
        <f>IF(F985&lt;&gt;"0",INDEX(GLSShapes!$A$1:$AY$15000,Index!$A985*40-34,48),0)</f>
        <v>0</v>
      </c>
      <c r="R985" s="194">
        <f>IF(F985&lt;&gt;"0",INDEX(GLSShapes!$A$1:$AY$15000,Index!$A985*40-34,49),0)</f>
        <v>0</v>
      </c>
    </row>
    <row r="986" spans="1:18">
      <c r="A986" s="80">
        <f t="shared" si="95"/>
        <v>984</v>
      </c>
      <c r="B986" s="157">
        <f>INDEX(GLSShapes!$A$1:$AY$40000,Index!$A986*40-39,1)</f>
        <v>0</v>
      </c>
      <c r="C986" t="str">
        <f t="shared" si="98"/>
        <v>DEER</v>
      </c>
      <c r="D986" s="132">
        <f>INDEX(GLSShapes!$A$1:$AY$40000,Index!$A986*40-38,2)</f>
        <v>0</v>
      </c>
      <c r="E986" s="154">
        <f t="shared" si="99"/>
        <v>39321</v>
      </c>
      <c r="F986" t="str">
        <f t="shared" si="96"/>
        <v>0</v>
      </c>
      <c r="G986" s="131">
        <f>INDEX(GLSShapes!$A$1:$AY$40000,Index!$A986*40-38,1)</f>
        <v>0</v>
      </c>
      <c r="H986" s="112" t="str">
        <f t="shared" si="97"/>
        <v>00</v>
      </c>
      <c r="I986" s="194">
        <f>IF(F986&lt;&gt;"0",INDEX(GLSShapes!$A$1:$AY$40000,Index!$A986*40-34,40),0)</f>
        <v>0</v>
      </c>
      <c r="J986" s="194">
        <f>IF(F986&lt;&gt;"0",INDEX(GLSShapes!$A$1:$AY$40000,Index!$A986*40-34,41),0)</f>
        <v>0</v>
      </c>
      <c r="M986" s="194" t="e">
        <f>INDEX(GLSShapes!$A$1:$AY$15000,Index!$A986*40-34,44)</f>
        <v>#REF!</v>
      </c>
      <c r="N986" s="194" t="e">
        <f>INDEX(GLSShapes!$A$1:$AY$15000,Index!$A986*40-34,45)</f>
        <v>#REF!</v>
      </c>
      <c r="Q986" s="194">
        <f>IF(F986&lt;&gt;"0",INDEX(GLSShapes!$A$1:$AY$15000,Index!$A986*40-34,48),0)</f>
        <v>0</v>
      </c>
      <c r="R986" s="194">
        <f>IF(F986&lt;&gt;"0",INDEX(GLSShapes!$A$1:$AY$15000,Index!$A986*40-34,49),0)</f>
        <v>0</v>
      </c>
    </row>
    <row r="987" spans="1:18">
      <c r="A987" s="80">
        <f t="shared" si="95"/>
        <v>985</v>
      </c>
      <c r="B987" s="157">
        <f>INDEX(GLSShapes!$A$1:$AY$40000,Index!$A987*40-39,1)</f>
        <v>0</v>
      </c>
      <c r="C987" t="str">
        <f t="shared" si="98"/>
        <v>DEER</v>
      </c>
      <c r="D987" s="132">
        <f>INDEX(GLSShapes!$A$1:$AY$40000,Index!$A987*40-38,2)</f>
        <v>0</v>
      </c>
      <c r="E987" s="154">
        <f t="shared" si="99"/>
        <v>39361</v>
      </c>
      <c r="F987" t="str">
        <f t="shared" si="96"/>
        <v>0</v>
      </c>
      <c r="G987" s="131">
        <f>INDEX(GLSShapes!$A$1:$AY$40000,Index!$A987*40-38,1)</f>
        <v>0</v>
      </c>
      <c r="H987" s="112" t="str">
        <f t="shared" si="97"/>
        <v>00</v>
      </c>
      <c r="I987" s="194">
        <f>IF(F987&lt;&gt;"0",INDEX(GLSShapes!$A$1:$AY$40000,Index!$A987*40-34,40),0)</f>
        <v>0</v>
      </c>
      <c r="J987" s="194">
        <f>IF(F987&lt;&gt;"0",INDEX(GLSShapes!$A$1:$AY$40000,Index!$A987*40-34,41),0)</f>
        <v>0</v>
      </c>
      <c r="M987" s="194" t="e">
        <f>INDEX(GLSShapes!$A$1:$AY$15000,Index!$A987*40-34,44)</f>
        <v>#REF!</v>
      </c>
      <c r="N987" s="194" t="e">
        <f>INDEX(GLSShapes!$A$1:$AY$15000,Index!$A987*40-34,45)</f>
        <v>#REF!</v>
      </c>
      <c r="Q987" s="194">
        <f>IF(F987&lt;&gt;"0",INDEX(GLSShapes!$A$1:$AY$15000,Index!$A987*40-34,48),0)</f>
        <v>0</v>
      </c>
      <c r="R987" s="194">
        <f>IF(F987&lt;&gt;"0",INDEX(GLSShapes!$A$1:$AY$15000,Index!$A987*40-34,49),0)</f>
        <v>0</v>
      </c>
    </row>
    <row r="988" spans="1:18">
      <c r="A988" s="80">
        <f t="shared" si="95"/>
        <v>986</v>
      </c>
      <c r="B988" s="157">
        <f>INDEX(GLSShapes!$A$1:$AY$40000,Index!$A988*40-39,1)</f>
        <v>0</v>
      </c>
      <c r="C988" t="str">
        <f t="shared" si="98"/>
        <v>DEER</v>
      </c>
      <c r="D988" s="132">
        <f>INDEX(GLSShapes!$A$1:$AY$40000,Index!$A988*40-38,2)</f>
        <v>0</v>
      </c>
      <c r="E988" s="154">
        <f t="shared" si="99"/>
        <v>39401</v>
      </c>
      <c r="F988" t="str">
        <f t="shared" si="96"/>
        <v>0</v>
      </c>
      <c r="G988" s="131">
        <f>INDEX(GLSShapes!$A$1:$AY$40000,Index!$A988*40-38,1)</f>
        <v>0</v>
      </c>
      <c r="H988" s="112" t="str">
        <f t="shared" si="97"/>
        <v>00</v>
      </c>
      <c r="I988" s="194">
        <f>IF(F988&lt;&gt;"0",INDEX(GLSShapes!$A$1:$AY$40000,Index!$A988*40-34,40),0)</f>
        <v>0</v>
      </c>
      <c r="J988" s="194">
        <f>IF(F988&lt;&gt;"0",INDEX(GLSShapes!$A$1:$AY$40000,Index!$A988*40-34,41),0)</f>
        <v>0</v>
      </c>
      <c r="M988" s="194" t="e">
        <f>INDEX(GLSShapes!$A$1:$AY$15000,Index!$A988*40-34,44)</f>
        <v>#REF!</v>
      </c>
      <c r="N988" s="194" t="e">
        <f>INDEX(GLSShapes!$A$1:$AY$15000,Index!$A988*40-34,45)</f>
        <v>#REF!</v>
      </c>
      <c r="Q988" s="194">
        <f>IF(F988&lt;&gt;"0",INDEX(GLSShapes!$A$1:$AY$15000,Index!$A988*40-34,48),0)</f>
        <v>0</v>
      </c>
      <c r="R988" s="194">
        <f>IF(F988&lt;&gt;"0",INDEX(GLSShapes!$A$1:$AY$15000,Index!$A988*40-34,49),0)</f>
        <v>0</v>
      </c>
    </row>
    <row r="989" spans="1:18">
      <c r="A989" s="80">
        <f t="shared" si="95"/>
        <v>987</v>
      </c>
      <c r="B989" s="157">
        <f>INDEX(GLSShapes!$A$1:$AY$40000,Index!$A989*40-39,1)</f>
        <v>0</v>
      </c>
      <c r="C989" t="str">
        <f t="shared" si="98"/>
        <v>DEER</v>
      </c>
      <c r="D989" s="132">
        <f>INDEX(GLSShapes!$A$1:$AY$40000,Index!$A989*40-38,2)</f>
        <v>0</v>
      </c>
      <c r="E989" s="154">
        <f t="shared" si="99"/>
        <v>39441</v>
      </c>
      <c r="F989" t="str">
        <f t="shared" si="96"/>
        <v>0</v>
      </c>
      <c r="G989" s="131">
        <f>INDEX(GLSShapes!$A$1:$AY$40000,Index!$A989*40-38,1)</f>
        <v>0</v>
      </c>
      <c r="H989" s="112" t="str">
        <f t="shared" si="97"/>
        <v>00</v>
      </c>
      <c r="I989" s="194">
        <f>IF(F989&lt;&gt;"0",INDEX(GLSShapes!$A$1:$AY$40000,Index!$A989*40-34,40),0)</f>
        <v>0</v>
      </c>
      <c r="J989" s="194">
        <f>IF(F989&lt;&gt;"0",INDEX(GLSShapes!$A$1:$AY$40000,Index!$A989*40-34,41),0)</f>
        <v>0</v>
      </c>
      <c r="M989" s="194" t="e">
        <f>INDEX(GLSShapes!$A$1:$AY$15000,Index!$A989*40-34,44)</f>
        <v>#REF!</v>
      </c>
      <c r="N989" s="194" t="e">
        <f>INDEX(GLSShapes!$A$1:$AY$15000,Index!$A989*40-34,45)</f>
        <v>#REF!</v>
      </c>
      <c r="Q989" s="194">
        <f>IF(F989&lt;&gt;"0",INDEX(GLSShapes!$A$1:$AY$15000,Index!$A989*40-34,48),0)</f>
        <v>0</v>
      </c>
      <c r="R989" s="194">
        <f>IF(F989&lt;&gt;"0",INDEX(GLSShapes!$A$1:$AY$15000,Index!$A989*40-34,49),0)</f>
        <v>0</v>
      </c>
    </row>
    <row r="990" spans="1:18">
      <c r="A990" s="80">
        <f t="shared" si="95"/>
        <v>988</v>
      </c>
      <c r="B990" s="157">
        <f>INDEX(GLSShapes!$A$1:$AY$40000,Index!$A990*40-39,1)</f>
        <v>0</v>
      </c>
      <c r="C990" t="str">
        <f t="shared" si="98"/>
        <v>DEER</v>
      </c>
      <c r="D990" s="132">
        <f>INDEX(GLSShapes!$A$1:$AY$40000,Index!$A990*40-38,2)</f>
        <v>0</v>
      </c>
      <c r="E990" s="154">
        <f t="shared" si="99"/>
        <v>39481</v>
      </c>
      <c r="F990" t="str">
        <f t="shared" si="96"/>
        <v>0</v>
      </c>
      <c r="G990" s="131">
        <f>INDEX(GLSShapes!$A$1:$AY$40000,Index!$A990*40-38,1)</f>
        <v>0</v>
      </c>
      <c r="H990" s="112" t="str">
        <f t="shared" si="97"/>
        <v>00</v>
      </c>
      <c r="I990" s="194">
        <f>IF(F990&lt;&gt;"0",INDEX(GLSShapes!$A$1:$AY$40000,Index!$A990*40-34,40),0)</f>
        <v>0</v>
      </c>
      <c r="J990" s="194">
        <f>IF(F990&lt;&gt;"0",INDEX(GLSShapes!$A$1:$AY$40000,Index!$A990*40-34,41),0)</f>
        <v>0</v>
      </c>
      <c r="M990" s="194" t="e">
        <f>INDEX(GLSShapes!$A$1:$AY$15000,Index!$A990*40-34,44)</f>
        <v>#REF!</v>
      </c>
      <c r="N990" s="194" t="e">
        <f>INDEX(GLSShapes!$A$1:$AY$15000,Index!$A990*40-34,45)</f>
        <v>#REF!</v>
      </c>
      <c r="Q990" s="194">
        <f>IF(F990&lt;&gt;"0",INDEX(GLSShapes!$A$1:$AY$15000,Index!$A990*40-34,48),0)</f>
        <v>0</v>
      </c>
      <c r="R990" s="194">
        <f>IF(F990&lt;&gt;"0",INDEX(GLSShapes!$A$1:$AY$15000,Index!$A990*40-34,49),0)</f>
        <v>0</v>
      </c>
    </row>
    <row r="991" spans="1:18">
      <c r="A991" s="80">
        <f t="shared" si="95"/>
        <v>989</v>
      </c>
      <c r="B991" s="157">
        <f>INDEX(GLSShapes!$A$1:$AY$40000,Index!$A991*40-39,1)</f>
        <v>0</v>
      </c>
      <c r="C991" t="str">
        <f t="shared" si="98"/>
        <v>DEER</v>
      </c>
      <c r="D991" s="132">
        <f>INDEX(GLSShapes!$A$1:$AY$40000,Index!$A991*40-38,2)</f>
        <v>0</v>
      </c>
      <c r="E991" s="154">
        <f t="shared" si="99"/>
        <v>39521</v>
      </c>
      <c r="F991" t="str">
        <f t="shared" si="96"/>
        <v>0</v>
      </c>
      <c r="G991" s="131">
        <f>INDEX(GLSShapes!$A$1:$AY$40000,Index!$A991*40-38,1)</f>
        <v>0</v>
      </c>
      <c r="H991" s="112" t="str">
        <f t="shared" si="97"/>
        <v>00</v>
      </c>
      <c r="I991" s="194">
        <f>IF(F991&lt;&gt;"0",INDEX(GLSShapes!$A$1:$AY$40000,Index!$A991*40-34,40),0)</f>
        <v>0</v>
      </c>
      <c r="J991" s="194">
        <f>IF(F991&lt;&gt;"0",INDEX(GLSShapes!$A$1:$AY$40000,Index!$A991*40-34,41),0)</f>
        <v>0</v>
      </c>
      <c r="M991" s="194" t="e">
        <f>INDEX(GLSShapes!$A$1:$AY$15000,Index!$A991*40-34,44)</f>
        <v>#REF!</v>
      </c>
      <c r="N991" s="194" t="e">
        <f>INDEX(GLSShapes!$A$1:$AY$15000,Index!$A991*40-34,45)</f>
        <v>#REF!</v>
      </c>
      <c r="Q991" s="194">
        <f>IF(F991&lt;&gt;"0",INDEX(GLSShapes!$A$1:$AY$15000,Index!$A991*40-34,48),0)</f>
        <v>0</v>
      </c>
      <c r="R991" s="194">
        <f>IF(F991&lt;&gt;"0",INDEX(GLSShapes!$A$1:$AY$15000,Index!$A991*40-34,49),0)</f>
        <v>0</v>
      </c>
    </row>
    <row r="992" spans="1:18">
      <c r="A992" s="80">
        <f t="shared" si="95"/>
        <v>990</v>
      </c>
      <c r="B992" s="157">
        <f>INDEX(GLSShapes!$A$1:$AY$40000,Index!$A992*40-39,1)</f>
        <v>0</v>
      </c>
      <c r="C992" t="str">
        <f t="shared" si="98"/>
        <v>DEER</v>
      </c>
      <c r="D992" s="132">
        <f>INDEX(GLSShapes!$A$1:$AY$40000,Index!$A992*40-38,2)</f>
        <v>0</v>
      </c>
      <c r="E992" s="154">
        <f t="shared" si="99"/>
        <v>39561</v>
      </c>
      <c r="F992" t="str">
        <f t="shared" si="96"/>
        <v>0</v>
      </c>
      <c r="G992" s="131">
        <f>INDEX(GLSShapes!$A$1:$AY$40000,Index!$A992*40-38,1)</f>
        <v>0</v>
      </c>
      <c r="H992" s="112" t="str">
        <f t="shared" si="97"/>
        <v>00</v>
      </c>
      <c r="I992" s="194">
        <f>IF(F992&lt;&gt;"0",INDEX(GLSShapes!$A$1:$AY$40000,Index!$A992*40-34,40),0)</f>
        <v>0</v>
      </c>
      <c r="J992" s="194">
        <f>IF(F992&lt;&gt;"0",INDEX(GLSShapes!$A$1:$AY$40000,Index!$A992*40-34,41),0)</f>
        <v>0</v>
      </c>
      <c r="M992" s="194" t="e">
        <f>INDEX(GLSShapes!$A$1:$AY$15000,Index!$A992*40-34,44)</f>
        <v>#REF!</v>
      </c>
      <c r="N992" s="194" t="e">
        <f>INDEX(GLSShapes!$A$1:$AY$15000,Index!$A992*40-34,45)</f>
        <v>#REF!</v>
      </c>
      <c r="Q992" s="194">
        <f>IF(F992&lt;&gt;"0",INDEX(GLSShapes!$A$1:$AY$15000,Index!$A992*40-34,48),0)</f>
        <v>0</v>
      </c>
      <c r="R992" s="194">
        <f>IF(F992&lt;&gt;"0",INDEX(GLSShapes!$A$1:$AY$15000,Index!$A992*40-34,49),0)</f>
        <v>0</v>
      </c>
    </row>
    <row r="993" spans="1:18">
      <c r="A993" s="80">
        <f t="shared" si="95"/>
        <v>991</v>
      </c>
      <c r="B993" s="157">
        <f>INDEX(GLSShapes!$A$1:$AY$40000,Index!$A993*40-39,1)</f>
        <v>0</v>
      </c>
      <c r="C993" t="str">
        <f t="shared" si="98"/>
        <v>DEER</v>
      </c>
      <c r="D993" s="132">
        <f>INDEX(GLSShapes!$A$1:$AY$40000,Index!$A993*40-38,2)</f>
        <v>0</v>
      </c>
      <c r="E993" s="154">
        <f t="shared" si="99"/>
        <v>39601</v>
      </c>
      <c r="F993" t="str">
        <f t="shared" si="96"/>
        <v>0</v>
      </c>
      <c r="G993" s="131">
        <f>INDEX(GLSShapes!$A$1:$AY$40000,Index!$A993*40-38,1)</f>
        <v>0</v>
      </c>
      <c r="H993" s="112" t="str">
        <f t="shared" si="97"/>
        <v>00</v>
      </c>
      <c r="I993" s="194">
        <f>IF(F993&lt;&gt;"0",INDEX(GLSShapes!$A$1:$AY$40000,Index!$A993*40-34,40),0)</f>
        <v>0</v>
      </c>
      <c r="J993" s="194">
        <f>IF(F993&lt;&gt;"0",INDEX(GLSShapes!$A$1:$AY$40000,Index!$A993*40-34,41),0)</f>
        <v>0</v>
      </c>
      <c r="M993" s="194" t="e">
        <f>INDEX(GLSShapes!$A$1:$AY$15000,Index!$A993*40-34,44)</f>
        <v>#REF!</v>
      </c>
      <c r="N993" s="194" t="e">
        <f>INDEX(GLSShapes!$A$1:$AY$15000,Index!$A993*40-34,45)</f>
        <v>#REF!</v>
      </c>
      <c r="Q993" s="194">
        <f>IF(F993&lt;&gt;"0",INDEX(GLSShapes!$A$1:$AY$15000,Index!$A993*40-34,48),0)</f>
        <v>0</v>
      </c>
      <c r="R993" s="194">
        <f>IF(F993&lt;&gt;"0",INDEX(GLSShapes!$A$1:$AY$15000,Index!$A993*40-34,49),0)</f>
        <v>0</v>
      </c>
    </row>
    <row r="994" spans="1:18">
      <c r="A994" s="80">
        <f t="shared" si="95"/>
        <v>992</v>
      </c>
      <c r="B994" s="157">
        <f>INDEX(GLSShapes!$A$1:$AY$40000,Index!$A994*40-39,1)</f>
        <v>0</v>
      </c>
      <c r="C994" t="str">
        <f t="shared" si="98"/>
        <v>DEER</v>
      </c>
      <c r="D994" s="132">
        <f>INDEX(GLSShapes!$A$1:$AY$40000,Index!$A994*40-38,2)</f>
        <v>0</v>
      </c>
      <c r="E994" s="154">
        <f t="shared" si="99"/>
        <v>39641</v>
      </c>
      <c r="F994" t="str">
        <f t="shared" si="96"/>
        <v>0</v>
      </c>
      <c r="G994" s="131">
        <f>INDEX(GLSShapes!$A$1:$AY$40000,Index!$A994*40-38,1)</f>
        <v>0</v>
      </c>
      <c r="H994" s="112" t="str">
        <f t="shared" si="97"/>
        <v>00</v>
      </c>
      <c r="I994" s="194">
        <f>IF(F994&lt;&gt;"0",INDEX(GLSShapes!$A$1:$AY$40000,Index!$A994*40-34,40),0)</f>
        <v>0</v>
      </c>
      <c r="J994" s="194">
        <f>IF(F994&lt;&gt;"0",INDEX(GLSShapes!$A$1:$AY$40000,Index!$A994*40-34,41),0)</f>
        <v>0</v>
      </c>
      <c r="M994" s="194" t="e">
        <f>INDEX(GLSShapes!$A$1:$AY$15000,Index!$A994*40-34,44)</f>
        <v>#REF!</v>
      </c>
      <c r="N994" s="194" t="e">
        <f>INDEX(GLSShapes!$A$1:$AY$15000,Index!$A994*40-34,45)</f>
        <v>#REF!</v>
      </c>
      <c r="Q994" s="194">
        <f>IF(F994&lt;&gt;"0",INDEX(GLSShapes!$A$1:$AY$15000,Index!$A994*40-34,48),0)</f>
        <v>0</v>
      </c>
      <c r="R994" s="194">
        <f>IF(F994&lt;&gt;"0",INDEX(GLSShapes!$A$1:$AY$15000,Index!$A994*40-34,49),0)</f>
        <v>0</v>
      </c>
    </row>
    <row r="995" spans="1:18">
      <c r="A995" s="80">
        <f t="shared" si="95"/>
        <v>993</v>
      </c>
      <c r="B995" s="157">
        <f>INDEX(GLSShapes!$A$1:$AY$40000,Index!$A995*40-39,1)</f>
        <v>0</v>
      </c>
      <c r="C995" t="str">
        <f t="shared" si="98"/>
        <v>DEER</v>
      </c>
      <c r="D995" s="132">
        <f>INDEX(GLSShapes!$A$1:$AY$40000,Index!$A995*40-38,2)</f>
        <v>0</v>
      </c>
      <c r="E995" s="154">
        <f t="shared" si="99"/>
        <v>39681</v>
      </c>
      <c r="F995" t="str">
        <f t="shared" si="96"/>
        <v>0</v>
      </c>
      <c r="G995" s="131">
        <f>INDEX(GLSShapes!$A$1:$AY$40000,Index!$A995*40-38,1)</f>
        <v>0</v>
      </c>
      <c r="H995" s="112" t="str">
        <f t="shared" si="97"/>
        <v>00</v>
      </c>
      <c r="I995" s="194">
        <f>IF(F995&lt;&gt;"0",INDEX(GLSShapes!$A$1:$AY$40000,Index!$A995*40-34,40),0)</f>
        <v>0</v>
      </c>
      <c r="J995" s="194">
        <f>IF(F995&lt;&gt;"0",INDEX(GLSShapes!$A$1:$AY$40000,Index!$A995*40-34,41),0)</f>
        <v>0</v>
      </c>
      <c r="M995" s="194" t="e">
        <f>INDEX(GLSShapes!$A$1:$AY$15000,Index!$A995*40-34,44)</f>
        <v>#REF!</v>
      </c>
      <c r="N995" s="194" t="e">
        <f>INDEX(GLSShapes!$A$1:$AY$15000,Index!$A995*40-34,45)</f>
        <v>#REF!</v>
      </c>
      <c r="Q995" s="194">
        <f>IF(F995&lt;&gt;"0",INDEX(GLSShapes!$A$1:$AY$15000,Index!$A995*40-34,48),0)</f>
        <v>0</v>
      </c>
      <c r="R995" s="194">
        <f>IF(F995&lt;&gt;"0",INDEX(GLSShapes!$A$1:$AY$15000,Index!$A995*40-34,49),0)</f>
        <v>0</v>
      </c>
    </row>
    <row r="996" spans="1:18">
      <c r="A996" s="80">
        <f t="shared" si="95"/>
        <v>994</v>
      </c>
      <c r="B996" s="157">
        <f>INDEX(GLSShapes!$A$1:$AY$40000,Index!$A996*40-39,1)</f>
        <v>0</v>
      </c>
      <c r="C996" t="str">
        <f t="shared" si="98"/>
        <v>DEER</v>
      </c>
      <c r="D996" s="132">
        <f>INDEX(GLSShapes!$A$1:$AY$40000,Index!$A996*40-38,2)</f>
        <v>0</v>
      </c>
      <c r="E996" s="154">
        <f t="shared" si="99"/>
        <v>39721</v>
      </c>
      <c r="F996" t="str">
        <f t="shared" si="96"/>
        <v>0</v>
      </c>
      <c r="G996" s="131">
        <f>INDEX(GLSShapes!$A$1:$AY$40000,Index!$A996*40-38,1)</f>
        <v>0</v>
      </c>
      <c r="H996" s="112" t="str">
        <f t="shared" si="97"/>
        <v>00</v>
      </c>
      <c r="I996" s="194">
        <f>IF(F996&lt;&gt;"0",INDEX(GLSShapes!$A$1:$AY$40000,Index!$A996*40-34,40),0)</f>
        <v>0</v>
      </c>
      <c r="J996" s="194">
        <f>IF(F996&lt;&gt;"0",INDEX(GLSShapes!$A$1:$AY$40000,Index!$A996*40-34,41),0)</f>
        <v>0</v>
      </c>
      <c r="M996" s="194" t="e">
        <f>INDEX(GLSShapes!$A$1:$AY$15000,Index!$A996*40-34,44)</f>
        <v>#REF!</v>
      </c>
      <c r="N996" s="194" t="e">
        <f>INDEX(GLSShapes!$A$1:$AY$15000,Index!$A996*40-34,45)</f>
        <v>#REF!</v>
      </c>
      <c r="Q996" s="194">
        <f>IF(F996&lt;&gt;"0",INDEX(GLSShapes!$A$1:$AY$15000,Index!$A996*40-34,48),0)</f>
        <v>0</v>
      </c>
      <c r="R996" s="194">
        <f>IF(F996&lt;&gt;"0",INDEX(GLSShapes!$A$1:$AY$15000,Index!$A996*40-34,49),0)</f>
        <v>0</v>
      </c>
    </row>
    <row r="997" spans="1:18">
      <c r="A997" s="80">
        <f t="shared" si="95"/>
        <v>995</v>
      </c>
      <c r="B997" s="157">
        <f>INDEX(GLSShapes!$A$1:$AY$40000,Index!$A997*40-39,1)</f>
        <v>0</v>
      </c>
      <c r="C997" t="str">
        <f t="shared" si="98"/>
        <v>DEER</v>
      </c>
      <c r="D997" s="132">
        <f>INDEX(GLSShapes!$A$1:$AY$40000,Index!$A997*40-38,2)</f>
        <v>0</v>
      </c>
      <c r="E997" s="154">
        <f t="shared" si="99"/>
        <v>39761</v>
      </c>
      <c r="F997" t="str">
        <f t="shared" si="96"/>
        <v>0</v>
      </c>
      <c r="G997" s="131">
        <f>INDEX(GLSShapes!$A$1:$AY$40000,Index!$A997*40-38,1)</f>
        <v>0</v>
      </c>
      <c r="H997" s="112" t="str">
        <f t="shared" si="97"/>
        <v>00</v>
      </c>
      <c r="I997" s="194">
        <f>IF(F997&lt;&gt;"0",INDEX(GLSShapes!$A$1:$AY$40000,Index!$A997*40-34,40),0)</f>
        <v>0</v>
      </c>
      <c r="J997" s="194">
        <f>IF(F997&lt;&gt;"0",INDEX(GLSShapes!$A$1:$AY$40000,Index!$A997*40-34,41),0)</f>
        <v>0</v>
      </c>
      <c r="M997" s="194" t="e">
        <f>INDEX(GLSShapes!$A$1:$AY$15000,Index!$A997*40-34,44)</f>
        <v>#REF!</v>
      </c>
      <c r="N997" s="194" t="e">
        <f>INDEX(GLSShapes!$A$1:$AY$15000,Index!$A997*40-34,45)</f>
        <v>#REF!</v>
      </c>
      <c r="Q997" s="194">
        <f>IF(F997&lt;&gt;"0",INDEX(GLSShapes!$A$1:$AY$15000,Index!$A997*40-34,48),0)</f>
        <v>0</v>
      </c>
      <c r="R997" s="194">
        <f>IF(F997&lt;&gt;"0",INDEX(GLSShapes!$A$1:$AY$15000,Index!$A997*40-34,49),0)</f>
        <v>0</v>
      </c>
    </row>
    <row r="998" spans="1:18">
      <c r="A998" s="80">
        <f t="shared" si="95"/>
        <v>996</v>
      </c>
      <c r="B998" s="157">
        <f>INDEX(GLSShapes!$A$1:$AY$40000,Index!$A998*40-39,1)</f>
        <v>0</v>
      </c>
      <c r="C998" t="str">
        <f t="shared" si="98"/>
        <v>DEER</v>
      </c>
      <c r="D998" s="132">
        <f>INDEX(GLSShapes!$A$1:$AY$40000,Index!$A998*40-38,2)</f>
        <v>0</v>
      </c>
      <c r="E998" s="154">
        <f t="shared" si="99"/>
        <v>39801</v>
      </c>
      <c r="F998" t="str">
        <f t="shared" si="96"/>
        <v>0</v>
      </c>
      <c r="G998" s="131">
        <f>INDEX(GLSShapes!$A$1:$AY$40000,Index!$A998*40-38,1)</f>
        <v>0</v>
      </c>
      <c r="H998" s="112" t="str">
        <f t="shared" si="97"/>
        <v>00</v>
      </c>
      <c r="I998" s="194">
        <f>IF(F998&lt;&gt;"0",INDEX(GLSShapes!$A$1:$AY$40000,Index!$A998*40-34,40),0)</f>
        <v>0</v>
      </c>
      <c r="J998" s="194">
        <f>IF(F998&lt;&gt;"0",INDEX(GLSShapes!$A$1:$AY$40000,Index!$A998*40-34,41),0)</f>
        <v>0</v>
      </c>
      <c r="M998" s="194" t="e">
        <f>INDEX(GLSShapes!$A$1:$AY$15000,Index!$A998*40-34,44)</f>
        <v>#REF!</v>
      </c>
      <c r="N998" s="194" t="e">
        <f>INDEX(GLSShapes!$A$1:$AY$15000,Index!$A998*40-34,45)</f>
        <v>#REF!</v>
      </c>
      <c r="Q998" s="194">
        <f>IF(F998&lt;&gt;"0",INDEX(GLSShapes!$A$1:$AY$15000,Index!$A998*40-34,48),0)</f>
        <v>0</v>
      </c>
      <c r="R998" s="194">
        <f>IF(F998&lt;&gt;"0",INDEX(GLSShapes!$A$1:$AY$15000,Index!$A998*40-34,49),0)</f>
        <v>0</v>
      </c>
    </row>
    <row r="999" spans="1:18">
      <c r="A999" s="80">
        <f t="shared" si="95"/>
        <v>997</v>
      </c>
      <c r="B999" s="157">
        <f>INDEX(GLSShapes!$A$1:$AY$40000,Index!$A999*40-39,1)</f>
        <v>0</v>
      </c>
      <c r="C999" t="str">
        <f t="shared" si="98"/>
        <v>DEER</v>
      </c>
      <c r="D999" s="132">
        <f>INDEX(GLSShapes!$A$1:$AY$40000,Index!$A999*40-38,2)</f>
        <v>0</v>
      </c>
      <c r="E999" s="154">
        <f t="shared" si="99"/>
        <v>39841</v>
      </c>
      <c r="F999" t="str">
        <f t="shared" si="96"/>
        <v>0</v>
      </c>
      <c r="G999" s="131">
        <f>INDEX(GLSShapes!$A$1:$AY$40000,Index!$A999*40-38,1)</f>
        <v>0</v>
      </c>
      <c r="H999" s="112" t="str">
        <f t="shared" si="97"/>
        <v>00</v>
      </c>
      <c r="I999" s="194">
        <f>IF(F999&lt;&gt;"0",INDEX(GLSShapes!$A$1:$AY$40000,Index!$A999*40-34,40),0)</f>
        <v>0</v>
      </c>
      <c r="J999" s="194">
        <f>IF(F999&lt;&gt;"0",INDEX(GLSShapes!$A$1:$AY$40000,Index!$A999*40-34,41),0)</f>
        <v>0</v>
      </c>
      <c r="M999" s="194" t="e">
        <f>INDEX(GLSShapes!$A$1:$AY$15000,Index!$A999*40-34,44)</f>
        <v>#REF!</v>
      </c>
      <c r="N999" s="194" t="e">
        <f>INDEX(GLSShapes!$A$1:$AY$15000,Index!$A999*40-34,45)</f>
        <v>#REF!</v>
      </c>
      <c r="Q999" s="194">
        <f>IF(F999&lt;&gt;"0",INDEX(GLSShapes!$A$1:$AY$15000,Index!$A999*40-34,48),0)</f>
        <v>0</v>
      </c>
      <c r="R999" s="194">
        <f>IF(F999&lt;&gt;"0",INDEX(GLSShapes!$A$1:$AY$15000,Index!$A999*40-34,49),0)</f>
        <v>0</v>
      </c>
    </row>
    <row r="1000" spans="1:18">
      <c r="A1000" s="80">
        <f t="shared" si="95"/>
        <v>998</v>
      </c>
      <c r="B1000" s="157">
        <f>INDEX(GLSShapes!$A$1:$AY$40000,Index!$A1000*40-39,1)</f>
        <v>0</v>
      </c>
      <c r="C1000" t="str">
        <f t="shared" si="98"/>
        <v>DEER</v>
      </c>
      <c r="D1000" s="132">
        <f>INDEX(GLSShapes!$A$1:$AY$40000,Index!$A1000*40-38,2)</f>
        <v>0</v>
      </c>
      <c r="E1000" s="154">
        <f t="shared" si="99"/>
        <v>39881</v>
      </c>
      <c r="F1000" t="str">
        <f t="shared" si="96"/>
        <v>0</v>
      </c>
      <c r="G1000" s="131">
        <f>INDEX(GLSShapes!$A$1:$AY$40000,Index!$A1000*40-38,1)</f>
        <v>0</v>
      </c>
      <c r="H1000" s="112" t="str">
        <f t="shared" si="97"/>
        <v>00</v>
      </c>
      <c r="I1000" s="194">
        <f>IF(F1000&lt;&gt;"0",INDEX(GLSShapes!$A$1:$AY$40000,Index!$A1000*40-34,40),0)</f>
        <v>0</v>
      </c>
      <c r="J1000" s="194">
        <f>IF(F1000&lt;&gt;"0",INDEX(GLSShapes!$A$1:$AY$40000,Index!$A1000*40-34,41),0)</f>
        <v>0</v>
      </c>
      <c r="M1000" s="194" t="e">
        <f>INDEX(GLSShapes!$A$1:$AY$15000,Index!$A1000*40-34,44)</f>
        <v>#REF!</v>
      </c>
      <c r="N1000" s="194" t="e">
        <f>INDEX(GLSShapes!$A$1:$AY$15000,Index!$A1000*40-34,45)</f>
        <v>#REF!</v>
      </c>
      <c r="Q1000" s="194">
        <f>IF(F1000&lt;&gt;"0",INDEX(GLSShapes!$A$1:$AY$15000,Index!$A1000*40-34,48),0)</f>
        <v>0</v>
      </c>
      <c r="R1000" s="194">
        <f>IF(F1000&lt;&gt;"0",INDEX(GLSShapes!$A$1:$AY$15000,Index!$A1000*40-34,49),0)</f>
        <v>0</v>
      </c>
    </row>
    <row r="1001" spans="1:18">
      <c r="A1001" s="80">
        <f t="shared" si="95"/>
        <v>999</v>
      </c>
      <c r="B1001" s="157">
        <f>INDEX(GLSShapes!$A$1:$AY$40000,Index!$A1001*40-39,1)</f>
        <v>0</v>
      </c>
      <c r="C1001" t="str">
        <f t="shared" si="98"/>
        <v>DEER</v>
      </c>
      <c r="D1001" s="132">
        <f>INDEX(GLSShapes!$A$1:$AY$40000,Index!$A1001*40-38,2)</f>
        <v>0</v>
      </c>
      <c r="E1001" s="154">
        <f t="shared" si="99"/>
        <v>39921</v>
      </c>
      <c r="F1001" t="str">
        <f t="shared" si="96"/>
        <v>0</v>
      </c>
      <c r="G1001" s="131">
        <f>INDEX(GLSShapes!$A$1:$AY$40000,Index!$A1001*40-38,1)</f>
        <v>0</v>
      </c>
      <c r="H1001" s="112" t="str">
        <f t="shared" si="97"/>
        <v>00</v>
      </c>
      <c r="I1001" s="194">
        <f>IF(F1001&lt;&gt;"0",INDEX(GLSShapes!$A$1:$AY$40000,Index!$A1001*40-34,40),0)</f>
        <v>0</v>
      </c>
      <c r="J1001" s="194">
        <f>IF(F1001&lt;&gt;"0",INDEX(GLSShapes!$A$1:$AY$40000,Index!$A1001*40-34,41),0)</f>
        <v>0</v>
      </c>
      <c r="M1001" s="194" t="e">
        <f>INDEX(GLSShapes!$A$1:$AY$15000,Index!$A1001*40-34,44)</f>
        <v>#REF!</v>
      </c>
      <c r="N1001" s="194" t="e">
        <f>INDEX(GLSShapes!$A$1:$AY$15000,Index!$A1001*40-34,45)</f>
        <v>#REF!</v>
      </c>
      <c r="Q1001" s="194">
        <f>IF(F1001&lt;&gt;"0",INDEX(GLSShapes!$A$1:$AY$15000,Index!$A1001*40-34,48),0)</f>
        <v>0</v>
      </c>
      <c r="R1001" s="194">
        <f>IF(F1001&lt;&gt;"0",INDEX(GLSShapes!$A$1:$AY$15000,Index!$A1001*40-34,49),0)</f>
        <v>0</v>
      </c>
    </row>
    <row r="1002" spans="1:18">
      <c r="A1002" s="80">
        <f t="shared" si="95"/>
        <v>1000</v>
      </c>
      <c r="B1002" s="157">
        <f>INDEX(GLSShapes!$A$1:$AY$40000,Index!$A1002*40-39,1)</f>
        <v>0</v>
      </c>
      <c r="C1002" t="str">
        <f t="shared" si="98"/>
        <v>DEER</v>
      </c>
      <c r="D1002" s="132">
        <f>INDEX(GLSShapes!$A$1:$AY$40000,Index!$A1002*40-38,2)</f>
        <v>0</v>
      </c>
      <c r="E1002" s="154">
        <f t="shared" si="99"/>
        <v>39961</v>
      </c>
      <c r="F1002" t="str">
        <f t="shared" si="96"/>
        <v>0</v>
      </c>
      <c r="G1002" s="131">
        <f>INDEX(GLSShapes!$A$1:$AY$40000,Index!$A1002*40-38,1)</f>
        <v>0</v>
      </c>
      <c r="H1002" s="112" t="str">
        <f t="shared" si="97"/>
        <v>00</v>
      </c>
      <c r="I1002" s="194">
        <f>IF(F1002&lt;&gt;"0",INDEX(GLSShapes!$A$1:$AY$40000,Index!$A1002*40-34,40),0)</f>
        <v>0</v>
      </c>
      <c r="J1002" s="194">
        <f>IF(F1002&lt;&gt;"0",INDEX(GLSShapes!$A$1:$AY$40000,Index!$A1002*40-34,41),0)</f>
        <v>0</v>
      </c>
      <c r="M1002" s="194" t="e">
        <f>INDEX(GLSShapes!$A$1:$AY$15000,Index!$A1002*40-34,44)</f>
        <v>#REF!</v>
      </c>
      <c r="N1002" s="194" t="e">
        <f>INDEX(GLSShapes!$A$1:$AY$15000,Index!$A1002*40-34,45)</f>
        <v>#REF!</v>
      </c>
      <c r="Q1002" s="194">
        <f>IF(F1002&lt;&gt;"0",INDEX(GLSShapes!$A$1:$AY$15000,Index!$A1002*40-34,48),0)</f>
        <v>0</v>
      </c>
      <c r="R1002" s="194">
        <f>IF(F1002&lt;&gt;"0",INDEX(GLSShapes!$A$1:$AY$15000,Index!$A1002*40-34,49),0)</f>
        <v>0</v>
      </c>
    </row>
  </sheetData>
  <autoFilter ref="A2:V952" xr:uid="{00000000-0009-0000-0000-000003000000}"/>
  <mergeCells count="14">
    <mergeCell ref="AJ29:AJ30"/>
    <mergeCell ref="AK29:AK30"/>
    <mergeCell ref="AI23:AI24"/>
    <mergeCell ref="AF29:AF30"/>
    <mergeCell ref="AG29:AG30"/>
    <mergeCell ref="AH29:AH30"/>
    <mergeCell ref="AI29:AI30"/>
    <mergeCell ref="AA1:AB1"/>
    <mergeCell ref="AC1:AD1"/>
    <mergeCell ref="I1:L1"/>
    <mergeCell ref="M1:P1"/>
    <mergeCell ref="Q1:T1"/>
    <mergeCell ref="Y1:Z1"/>
    <mergeCell ref="W1:X1"/>
  </mergeCells>
  <conditionalFormatting sqref="AJ1">
    <cfRule type="cellIs" dxfId="10" priority="11" operator="equal">
      <formula>$AJ$1</formula>
    </cfRule>
    <cfRule type="cellIs" dxfId="9" priority="13" operator="equal">
      <formula>15</formula>
    </cfRule>
  </conditionalFormatting>
  <conditionalFormatting sqref="AL1">
    <cfRule type="cellIs" dxfId="8" priority="12" operator="equal">
      <formula>$AL$1</formula>
    </cfRule>
  </conditionalFormatting>
  <conditionalFormatting sqref="AK3:AK21">
    <cfRule type="cellIs" dxfId="7" priority="16" operator="greaterThan">
      <formula>$AJ$1</formula>
    </cfRule>
    <cfRule type="cellIs" dxfId="6" priority="17" operator="lessThan">
      <formula>$AL$1</formula>
    </cfRule>
  </conditionalFormatting>
  <conditionalFormatting sqref="AI3:AI21">
    <cfRule type="cellIs" dxfId="5" priority="7" operator="greaterThan">
      <formula>$AJ$1</formula>
    </cfRule>
    <cfRule type="cellIs" dxfId="4" priority="8" operator="lessThan">
      <formula>$AL$1</formula>
    </cfRule>
  </conditionalFormatting>
  <conditionalFormatting sqref="AK31:AK46">
    <cfRule type="cellIs" dxfId="3" priority="3" operator="greaterThan">
      <formula>$AJ$28</formula>
    </cfRule>
    <cfRule type="cellIs" dxfId="2" priority="4" operator="lessThan">
      <formula>$AL$28</formula>
    </cfRule>
  </conditionalFormatting>
  <conditionalFormatting sqref="AN3:BC21">
    <cfRule type="cellIs" dxfId="1" priority="1" operator="greaterThan">
      <formula>$AQ$1</formula>
    </cfRule>
    <cfRule type="cellIs" dxfId="0" priority="2" operator="lessThan">
      <formula>$AO$1</formula>
    </cfRule>
  </conditionalFormatting>
  <pageMargins left="0.7" right="0.7" top="0.75" bottom="0.75" header="0.3" footer="0.3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AL37"/>
  <sheetViews>
    <sheetView tabSelected="1" zoomScale="70" zoomScaleNormal="70" workbookViewId="0">
      <selection activeCell="A2" sqref="A2"/>
    </sheetView>
  </sheetViews>
  <sheetFormatPr defaultRowHeight="14.4"/>
  <cols>
    <col min="2" max="2" width="35.44140625" style="187" customWidth="1"/>
    <col min="3" max="3" width="17.109375" style="187" customWidth="1"/>
  </cols>
  <sheetData>
    <row r="1" spans="1:38" ht="18.600000000000001" customHeight="1" thickBot="1">
      <c r="A1" s="90">
        <v>17</v>
      </c>
      <c r="B1" s="69" t="s">
        <v>377</v>
      </c>
      <c r="C1">
        <f>VLOOKUP(A1,Index!$A$3:$E$353,5)</f>
        <v>641</v>
      </c>
      <c r="D1" s="91" t="s">
        <v>357</v>
      </c>
      <c r="E1" s="91"/>
      <c r="K1" s="92"/>
      <c r="N1" s="203"/>
      <c r="O1" s="199"/>
      <c r="P1" s="93"/>
      <c r="R1" s="203"/>
      <c r="S1" s="199"/>
      <c r="W1" s="94"/>
      <c r="X1" s="95"/>
    </row>
    <row r="2" spans="1:38" ht="18" customHeight="1">
      <c r="B2" s="204" t="s">
        <v>378</v>
      </c>
      <c r="C2" s="199"/>
      <c r="D2" s="199"/>
      <c r="E2" s="199"/>
      <c r="F2" s="199"/>
      <c r="G2" s="199"/>
      <c r="H2" s="199"/>
      <c r="I2" s="199"/>
      <c r="J2" s="199"/>
      <c r="U2" s="88"/>
      <c r="V2" s="126"/>
    </row>
    <row r="3" spans="1:38">
      <c r="B3">
        <v>1</v>
      </c>
      <c r="C3">
        <v>2</v>
      </c>
      <c r="D3">
        <v>3</v>
      </c>
      <c r="E3">
        <v>4</v>
      </c>
      <c r="F3">
        <v>5</v>
      </c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A3">
        <v>26</v>
      </c>
      <c r="AB3">
        <v>27</v>
      </c>
      <c r="AC3">
        <v>28</v>
      </c>
      <c r="AD3">
        <v>29</v>
      </c>
      <c r="AE3">
        <v>30</v>
      </c>
      <c r="AF3">
        <v>31</v>
      </c>
      <c r="AG3">
        <v>32</v>
      </c>
      <c r="AH3">
        <v>33</v>
      </c>
      <c r="AI3">
        <v>34</v>
      </c>
      <c r="AJ3">
        <v>35</v>
      </c>
      <c r="AK3">
        <v>36</v>
      </c>
      <c r="AL3">
        <v>37</v>
      </c>
    </row>
    <row r="4" spans="1:38">
      <c r="A4">
        <v>0</v>
      </c>
      <c r="B4" s="96" t="str">
        <f>IF(INDEX(GLSShapes!$A:$AK,$C$1+$A4,B$3)=0,"",INDEX(GLSShapes!$A:$AK,$C$1+$A4,B$3))</f>
        <v>RefgChg-Res-16pct-Inc-NTXV_eff-rDXGF-DMoMH85-CZ01</v>
      </c>
      <c r="C4" s="97"/>
      <c r="D4" s="99" t="str">
        <f>IF(INDEX(GLSShapes!$A:$AK,$C$1+$A4,D$3)=0,"",INDEX(GLSShapes!$A:$AK,$C$1+$A4,D$3))</f>
        <v/>
      </c>
      <c r="E4" s="99">
        <f>IF(INDEX(GLSShapes!$A:$AK,$C$1+$A4,E$3)=0,"",INDEX(GLSShapes!$A:$AK,$C$1+$A4,E$3))</f>
        <v>2015</v>
      </c>
      <c r="F4" s="99" t="str">
        <f>IF(INDEX(GLSShapes!$A:$AK,$C$1+$A4,F$3)=0,"",INDEX(GLSShapes!$A:$AK,$C$1+$A4,F$3))</f>
        <v/>
      </c>
      <c r="G4" s="99" t="str">
        <f>IF(INDEX(GLSShapes!$A:$AK,$C$1+$A4,G$3)=0,"",INDEX(GLSShapes!$A:$AK,$C$1+$A4,G$3))</f>
        <v>Source Annual kWh:</v>
      </c>
      <c r="H4" s="99">
        <f>IF(INDEX(GLSShapes!$A:$AK,$C$1+$A4,H$3)=0,"",INDEX(GLSShapes!$A:$AK,$C$1+$A4,H$3))</f>
        <v>8309.0050000000156</v>
      </c>
      <c r="I4" s="99" t="str">
        <f>IF(INDEX(GLSShapes!$A:$AK,$C$1+$A4,I$3)=0,"",INDEX(GLSShapes!$A:$AK,$C$1+$A4,I$3))</f>
        <v>DEER</v>
      </c>
      <c r="J4" s="99" t="str">
        <f>IF(INDEX(GLSShapes!$A:$AK,$C$1+$A4,J$3)=0,"",INDEX(GLSShapes!$A:$AK,$C$1+$A4,J$3))</f>
        <v/>
      </c>
      <c r="K4" s="99" t="str">
        <f>IF(INDEX(GLSShapes!$A:$AK,$C$1+$A4,K$3)=0,"",INDEX(GLSShapes!$A:$AK,$C$1+$A4,K$3))</f>
        <v/>
      </c>
      <c r="L4" s="99" t="str">
        <f>IF(INDEX(GLSShapes!$A:$AK,$C$1+$A4,L$3)=0,"",INDEX(GLSShapes!$A:$AK,$C$1+$A4,L$3))</f>
        <v>PDAF</v>
      </c>
      <c r="M4" s="99" t="str">
        <f>IF(INDEX(GLSShapes!$A:$AK,$C$1+$A4,M$3)=0,"",INDEX(GLSShapes!$A:$AK,$C$1+$A4,M$3))</f>
        <v>Monthly</v>
      </c>
      <c r="N4" s="99" t="str">
        <f>IF(INDEX(GLSShapes!$A:$AK,$C$1+$A4,N$3)=0,"",INDEX(GLSShapes!$A:$AK,$C$1+$A4,N$3))</f>
        <v/>
      </c>
      <c r="O4" s="99" t="str">
        <f>IF(INDEX(GLSShapes!$A:$AK,$C$1+$A4,O$3)=0,"",INDEX(GLSShapes!$A:$AK,$C$1+$A4,O$3))</f>
        <v/>
      </c>
      <c r="P4" s="99" t="str">
        <f>IF(INDEX(GLSShapes!$A:$AK,$C$1+$A4,P$3)=0,"",INDEX(GLSShapes!$A:$AK,$C$1+$A4,P$3))</f>
        <v/>
      </c>
      <c r="Q4" s="99" t="str">
        <f>IF(INDEX(GLSShapes!$A:$AK,$C$1+$A4,Q$3)=0,"",INDEX(GLSShapes!$A:$AK,$C$1+$A4,Q$3))</f>
        <v/>
      </c>
      <c r="R4" s="99" t="str">
        <f>IF(INDEX(GLSShapes!$A:$AK,$C$1+$A4,R$3)=0,"",INDEX(GLSShapes!$A:$AK,$C$1+$A4,R$3))</f>
        <v/>
      </c>
      <c r="S4" s="99" t="str">
        <f>IF(INDEX(GLSShapes!$A:$AK,$C$1+$A4,S$3)=0,"",INDEX(GLSShapes!$A:$AK,$C$1+$A4,S$3))</f>
        <v/>
      </c>
      <c r="T4" s="99" t="str">
        <f>IF(INDEX(GLSShapes!$A:$AK,$C$1+$A4,T$3)=0,"",INDEX(GLSShapes!$A:$AK,$C$1+$A4,T$3))</f>
        <v/>
      </c>
      <c r="U4" s="99" t="str">
        <f>IF(INDEX(GLSShapes!$A:$AK,$C$1+$A4,U$3)=0,"",INDEX(GLSShapes!$A:$AK,$C$1+$A4,U$3))</f>
        <v/>
      </c>
      <c r="V4" s="99" t="str">
        <f>IF(INDEX(GLSShapes!$A:$AK,$C$1+$A4,V$3)=0,"",INDEX(GLSShapes!$A:$AK,$C$1+$A4,V$3))</f>
        <v/>
      </c>
      <c r="W4" s="99" t="str">
        <f>IF(INDEX(GLSShapes!$A:$AK,$C$1+$A4,W$3)=0,"",INDEX(GLSShapes!$A:$AK,$C$1+$A4,W$3))</f>
        <v/>
      </c>
      <c r="X4" s="99" t="str">
        <f>IF(INDEX(GLSShapes!$A:$AK,$C$1+$A4,X$3)=0,"",INDEX(GLSShapes!$A:$AK,$C$1+$A4,X$3))</f>
        <v/>
      </c>
      <c r="Y4" s="99" t="str">
        <f>IF(INDEX(GLSShapes!$A:$AK,$C$1+$A4,Y$3)=0,"",INDEX(GLSShapes!$A:$AK,$C$1+$A4,Y$3))</f>
        <v/>
      </c>
      <c r="Z4" s="99" t="str">
        <f>IF(INDEX(GLSShapes!$A:$AK,$C$1+$A4,Z$3)=0,"",INDEX(GLSShapes!$A:$AK,$C$1+$A4,Z$3))</f>
        <v/>
      </c>
      <c r="AA4" s="99" t="str">
        <f>IF(INDEX(GLSShapes!$A:$AK,$C$1+$A4,AA$3)=0,"",INDEX(GLSShapes!$A:$AK,$C$1+$A4,AA$3))</f>
        <v/>
      </c>
      <c r="AB4" s="99" t="str">
        <f>IF(INDEX(GLSShapes!$A:$AK,$C$1+$A4,AB$3)=0,"",INDEX(GLSShapes!$A:$AK,$C$1+$A4,AB$3))</f>
        <v/>
      </c>
      <c r="AC4" s="99" t="str">
        <f>IF(INDEX(GLSShapes!$A:$AK,$C$1+$A4,AC$3)=0,"",INDEX(GLSShapes!$A:$AK,$C$1+$A4,AC$3))</f>
        <v/>
      </c>
      <c r="AD4" s="99" t="str">
        <f>IF(INDEX(GLSShapes!$A:$AK,$C$1+$A4,AD$3)=0,"",INDEX(GLSShapes!$A:$AK,$C$1+$A4,AD$3))</f>
        <v/>
      </c>
      <c r="AE4" s="99" t="str">
        <f>IF(INDEX(GLSShapes!$A:$AK,$C$1+$A4,AE$3)=0,"",INDEX(GLSShapes!$A:$AK,$C$1+$A4,AE$3))</f>
        <v/>
      </c>
      <c r="AF4" s="99" t="str">
        <f>IF(INDEX(GLSShapes!$A:$AK,$C$1+$A4,AF$3)=0,"",INDEX(GLSShapes!$A:$AK,$C$1+$A4,AF$3))</f>
        <v/>
      </c>
      <c r="AG4" s="99" t="str">
        <f>IF(INDEX(GLSShapes!$A:$AK,$C$1+$A4,AG$3)=0,"",INDEX(GLSShapes!$A:$AK,$C$1+$A4,AG$3))</f>
        <v/>
      </c>
      <c r="AH4" s="97"/>
      <c r="AI4" s="104" t="s">
        <v>379</v>
      </c>
      <c r="AJ4" s="128">
        <f>AL4/D9</f>
        <v>6263.4517097344387</v>
      </c>
      <c r="AK4" s="160">
        <f>D9</f>
        <v>1.0402544597362759</v>
      </c>
      <c r="AL4" s="159">
        <f>1/(C9*(1/C7)*(1/(5/7+2/7*E9))*D9*C29/SUM(C11:C34))</f>
        <v>6515.5835743940524</v>
      </c>
    </row>
    <row r="5" spans="1:38">
      <c r="A5">
        <f t="shared" ref="A5:A34" si="0">A4+1</f>
        <v>1</v>
      </c>
      <c r="B5" s="98">
        <f>IF(INDEX(GLSShapes!$A:$AK,$C$1+$A5,B$3)=0,"",INDEX(GLSShapes!$A:$AK,$C$1+$A5,B$3))</f>
        <v>17</v>
      </c>
      <c r="C5" s="99" t="str">
        <f>IF(INDEX(GLSShapes!$A:$AK,$C$1+$A5,C$3)=0,"",INDEX(GLSShapes!$A:$AK,$C$1+$A5,C$3))</f>
        <v>RefgChg-Res-16pct-Inc-NTXV_eff-20-MM</v>
      </c>
      <c r="D5" s="99" t="str">
        <f>IF(INDEX(GLSShapes!$A:$AK,$C$1+$A5,D$3)=0,"",INDEX(GLSShapes!$A:$AK,$C$1+$A5,D$3))</f>
        <v/>
      </c>
      <c r="E5" s="99" t="str">
        <f>IF(INDEX(GLSShapes!$A:$AK,$C$1+$A5,E$3)=0,"",INDEX(GLSShapes!$A:$AK,$C$1+$A5,E$3))</f>
        <v/>
      </c>
      <c r="F5" s="99" t="str">
        <f>IF(INDEX(GLSShapes!$A:$AK,$C$1+$A5,F$3)=0,"",INDEX(GLSShapes!$A:$AK,$C$1+$A5,F$3))</f>
        <v/>
      </c>
      <c r="G5" s="99" t="str">
        <f>IF(INDEX(GLSShapes!$A:$AK,$C$1+$A5,G$3)=0,"",INDEX(GLSShapes!$A:$AK,$C$1+$A5,G$3))</f>
        <v>Source Sample Size:</v>
      </c>
      <c r="H5" s="99" t="str">
        <f>IF(INDEX(GLSShapes!$A:$AK,$C$1+$A5,H$3)=0,"",INDEX(GLSShapes!$A:$AK,$C$1+$A5,H$3))</f>
        <v/>
      </c>
      <c r="I5" s="99" t="str">
        <f>IF(INDEX(GLSShapes!$A:$AK,$C$1+$A5,I$3)=0,"",INDEX(GLSShapes!$A:$AK,$C$1+$A5,I$3))</f>
        <v>DEER</v>
      </c>
      <c r="J5" s="99" t="str">
        <f>IF(INDEX(GLSShapes!$A:$AK,$C$1+$A5,J$3)=0,"",INDEX(GLSShapes!$A:$AK,$C$1+$A5,J$3))</f>
        <v/>
      </c>
      <c r="K5" s="99" t="str">
        <f>IF(INDEX(GLSShapes!$A:$AK,$C$1+$A5,K$3)=0,"",INDEX(GLSShapes!$A:$AK,$C$1+$A5,K$3))</f>
        <v/>
      </c>
      <c r="L5" s="99" t="str">
        <f>IF(INDEX(GLSShapes!$A:$AK,$C$1+$A5,L$3)=0,"",INDEX(GLSShapes!$A:$AK,$C$1+$A5,L$3))</f>
        <v>WKWE</v>
      </c>
      <c r="M5" s="99" t="str">
        <f>IF(INDEX(GLSShapes!$A:$AK,$C$1+$A5,M$3)=0,"",INDEX(GLSShapes!$A:$AK,$C$1+$A5,M$3))</f>
        <v>Monthly</v>
      </c>
      <c r="N5" s="99" t="str">
        <f>IF(INDEX(GLSShapes!$A:$AK,$C$1+$A5,N$3)=0,"",INDEX(GLSShapes!$A:$AK,$C$1+$A5,N$3))</f>
        <v/>
      </c>
      <c r="O5" s="99" t="str">
        <f>IF(INDEX(GLSShapes!$A:$AK,$C$1+$A5,O$3)=0,"",INDEX(GLSShapes!$A:$AK,$C$1+$A5,O$3))</f>
        <v>Weekend Peak3</v>
      </c>
      <c r="P5" s="99" t="str">
        <f>IF(INDEX(GLSShapes!$A:$AK,$C$1+$A5,P$3)=0,"",INDEX(GLSShapes!$A:$AK,$C$1+$A5,P$3))</f>
        <v/>
      </c>
      <c r="Q5" s="99" t="str">
        <f>IF(INDEX(GLSShapes!$A:$AK,$C$1+$A5,Q$3)=0,"",INDEX(GLSShapes!$A:$AK,$C$1+$A5,Q$3))</f>
        <v/>
      </c>
      <c r="R5" s="99" t="str">
        <f>IF(INDEX(GLSShapes!$A:$AK,$C$1+$A5,R$3)=0,"",INDEX(GLSShapes!$A:$AK,$C$1+$A5,R$3))</f>
        <v/>
      </c>
      <c r="S5" s="99" t="str">
        <f>IF(INDEX(GLSShapes!$A:$AK,$C$1+$A5,S$3)=0,"",INDEX(GLSShapes!$A:$AK,$C$1+$A5,S$3))</f>
        <v/>
      </c>
      <c r="T5" s="99" t="str">
        <f>IF(INDEX(GLSShapes!$A:$AK,$C$1+$A5,T$3)=0,"",INDEX(GLSShapes!$A:$AK,$C$1+$A5,T$3))</f>
        <v/>
      </c>
      <c r="U5" s="99" t="str">
        <f>IF(INDEX(GLSShapes!$A:$AK,$C$1+$A5,U$3)=0,"",INDEX(GLSShapes!$A:$AK,$C$1+$A5,U$3))</f>
        <v/>
      </c>
      <c r="V5" s="99" t="str">
        <f>IF(INDEX(GLSShapes!$A:$AK,$C$1+$A5,V$3)=0,"",INDEX(GLSShapes!$A:$AK,$C$1+$A5,V$3))</f>
        <v/>
      </c>
      <c r="W5" s="99" t="str">
        <f>IF(INDEX(GLSShapes!$A:$AK,$C$1+$A5,W$3)=0,"",INDEX(GLSShapes!$A:$AK,$C$1+$A5,W$3))</f>
        <v/>
      </c>
      <c r="X5" s="99" t="str">
        <f>IF(INDEX(GLSShapes!$A:$AK,$C$1+$A5,X$3)=0,"",INDEX(GLSShapes!$A:$AK,$C$1+$A5,X$3))</f>
        <v/>
      </c>
      <c r="Y5" s="99" t="str">
        <f>IF(INDEX(GLSShapes!$A:$AK,$C$1+$A5,Y$3)=0,"",INDEX(GLSShapes!$A:$AK,$C$1+$A5,Y$3))</f>
        <v/>
      </c>
      <c r="Z5" s="99" t="str">
        <f>IF(INDEX(GLSShapes!$A:$AK,$C$1+$A5,Z$3)=0,"",INDEX(GLSShapes!$A:$AK,$C$1+$A5,Z$3))</f>
        <v/>
      </c>
      <c r="AA5" s="99" t="str">
        <f>IF(INDEX(GLSShapes!$A:$AK,$C$1+$A5,AA$3)=0,"",INDEX(GLSShapes!$A:$AK,$C$1+$A5,AA$3))</f>
        <v/>
      </c>
      <c r="AB5" s="99" t="str">
        <f>IF(INDEX(GLSShapes!$A:$AK,$C$1+$A5,AB$3)=0,"",INDEX(GLSShapes!$A:$AK,$C$1+$A5,AB$3))</f>
        <v/>
      </c>
      <c r="AC5" s="99" t="str">
        <f>IF(INDEX(GLSShapes!$A:$AK,$C$1+$A5,AC$3)=0,"",INDEX(GLSShapes!$A:$AK,$C$1+$A5,AC$3))</f>
        <v/>
      </c>
      <c r="AD5" s="99" t="str">
        <f>IF(INDEX(GLSShapes!$A:$AK,$C$1+$A5,AD$3)=0,"",INDEX(GLSShapes!$A:$AK,$C$1+$A5,AD$3))</f>
        <v/>
      </c>
      <c r="AE5" s="99" t="str">
        <f>IF(INDEX(GLSShapes!$A:$AK,$C$1+$A5,AE$3)=0,"",INDEX(GLSShapes!$A:$AK,$C$1+$A5,AE$3))</f>
        <v/>
      </c>
      <c r="AF5" s="99" t="str">
        <f>IF(INDEX(GLSShapes!$A:$AK,$C$1+$A5,AF$3)=0,"",INDEX(GLSShapes!$A:$AK,$C$1+$A5,AF$3))</f>
        <v/>
      </c>
      <c r="AG5" s="99" t="str">
        <f>IF(INDEX(GLSShapes!$A:$AK,$C$1+$A5,AG$3)=0,"",INDEX(GLSShapes!$A:$AK,$C$1+$A5,AG$3))</f>
        <v/>
      </c>
      <c r="AH5" s="99" t="str">
        <f>IF(INDEX(GLSShapes!$A:$AK,$C$1+$A5,AH$3)=0,"",INDEX(GLSShapes!$A:$AK,$C$1+$A5,AH$3))</f>
        <v/>
      </c>
      <c r="AI5" s="99" t="str">
        <f>IF(INDEX(GLSShapes!$A:$AK,$C$1+$A5,AI$3)=0,"",INDEX(GLSShapes!$A:$AK,$C$1+$A5,AI$3))</f>
        <v/>
      </c>
      <c r="AJ5" s="99" t="str">
        <f>IF(INDEX(GLSShapes!$A:$AK,$C$1+$A5,AJ$3)=0,"",INDEX(GLSShapes!$A:$AK,$C$1+$A5,AJ$3))</f>
        <v/>
      </c>
      <c r="AK5" s="99" t="str">
        <f>IF(INDEX(GLSShapes!$A:$AK,$C$1+$A5,AK$3)=0,"",INDEX(GLSShapes!$A:$AK,$C$1+$A5,AK$3))</f>
        <v/>
      </c>
      <c r="AL5" s="100" t="str">
        <f>IF(INDEX(GLSShapes!$A:$AK,$C$1+$A5,AL$3)=0,"",INDEX(GLSShapes!$A:$AK,$C$1+$A5,AL$3))</f>
        <v/>
      </c>
    </row>
    <row r="6" spans="1:38">
      <c r="A6">
        <f t="shared" si="0"/>
        <v>2</v>
      </c>
      <c r="B6" s="98" t="str">
        <f>IF(INDEX(GLSShapes!$A:$AK,$C$1+$A6,B$3)=0,"",INDEX(GLSShapes!$A:$AK,$C$1+$A6,B$3))</f>
        <v/>
      </c>
      <c r="C6" s="99">
        <f>IF(INDEX(GLSShapes!$A:$AK,$C$1+$A6,C$3)=0,"",INDEX(GLSShapes!$A:$AK,$C$1+$A6,C$3))</f>
        <v>1</v>
      </c>
      <c r="D6" s="99" t="str">
        <f>IF(INDEX(GLSShapes!$A:$AK,$C$1+$A6,D$3)=0,"",INDEX(GLSShapes!$A:$AK,$C$1+$A6,D$3))</f>
        <v>JANUARY</v>
      </c>
      <c r="E6" s="99" t="str">
        <f>IF(INDEX(GLSShapes!$A:$AK,$C$1+$A6,E$3)=0,"",INDEX(GLSShapes!$A:$AK,$C$1+$A6,E$3))</f>
        <v>JAN</v>
      </c>
      <c r="F6" s="99">
        <f>IF(INDEX(GLSShapes!$A:$AK,$C$1+$A6,F$3)=0,"",INDEX(GLSShapes!$A:$AK,$C$1+$A6,F$3))</f>
        <v>2</v>
      </c>
      <c r="G6" s="99" t="str">
        <f>IF(INDEX(GLSShapes!$A:$AK,$C$1+$A6,G$3)=0,"",INDEX(GLSShapes!$A:$AK,$C$1+$A6,G$3))</f>
        <v>FEBRUARY</v>
      </c>
      <c r="H6" s="99" t="str">
        <f>IF(INDEX(GLSShapes!$A:$AK,$C$1+$A6,H$3)=0,"",INDEX(GLSShapes!$A:$AK,$C$1+$A6,H$3))</f>
        <v>FEB</v>
      </c>
      <c r="I6" s="99">
        <f>IF(INDEX(GLSShapes!$A:$AK,$C$1+$A6,I$3)=0,"",INDEX(GLSShapes!$A:$AK,$C$1+$A6,I$3))</f>
        <v>3</v>
      </c>
      <c r="J6" s="99" t="str">
        <f>IF(INDEX(GLSShapes!$A:$AK,$C$1+$A6,J$3)=0,"",INDEX(GLSShapes!$A:$AK,$C$1+$A6,J$3))</f>
        <v>MARCH</v>
      </c>
      <c r="K6" s="99" t="str">
        <f>IF(INDEX(GLSShapes!$A:$AK,$C$1+$A6,K$3)=0,"",INDEX(GLSShapes!$A:$AK,$C$1+$A6,K$3))</f>
        <v>MAR</v>
      </c>
      <c r="L6" s="99">
        <f>IF(INDEX(GLSShapes!$A:$AK,$C$1+$A6,L$3)=0,"",INDEX(GLSShapes!$A:$AK,$C$1+$A6,L$3))</f>
        <v>4</v>
      </c>
      <c r="M6" s="99" t="str">
        <f>IF(INDEX(GLSShapes!$A:$AK,$C$1+$A6,M$3)=0,"",INDEX(GLSShapes!$A:$AK,$C$1+$A6,M$3))</f>
        <v>APRIL</v>
      </c>
      <c r="N6" s="99" t="str">
        <f>IF(INDEX(GLSShapes!$A:$AK,$C$1+$A6,N$3)=0,"",INDEX(GLSShapes!$A:$AK,$C$1+$A6,N$3))</f>
        <v>APR</v>
      </c>
      <c r="O6" s="99">
        <f>IF(INDEX(GLSShapes!$A:$AK,$C$1+$A6,O$3)=0,"",INDEX(GLSShapes!$A:$AK,$C$1+$A6,O$3))</f>
        <v>5</v>
      </c>
      <c r="P6" s="99" t="str">
        <f>IF(INDEX(GLSShapes!$A:$AK,$C$1+$A6,P$3)=0,"",INDEX(GLSShapes!$A:$AK,$C$1+$A6,P$3))</f>
        <v>MAY</v>
      </c>
      <c r="Q6" s="99" t="str">
        <f>IF(INDEX(GLSShapes!$A:$AK,$C$1+$A6,Q$3)=0,"",INDEX(GLSShapes!$A:$AK,$C$1+$A6,Q$3))</f>
        <v>MAY</v>
      </c>
      <c r="R6" s="99">
        <f>IF(INDEX(GLSShapes!$A:$AK,$C$1+$A6,R$3)=0,"",INDEX(GLSShapes!$A:$AK,$C$1+$A6,R$3))</f>
        <v>6</v>
      </c>
      <c r="S6" s="99" t="str">
        <f>IF(INDEX(GLSShapes!$A:$AK,$C$1+$A6,S$3)=0,"",INDEX(GLSShapes!$A:$AK,$C$1+$A6,S$3))</f>
        <v>JUNE</v>
      </c>
      <c r="T6" s="99" t="str">
        <f>IF(INDEX(GLSShapes!$A:$AK,$C$1+$A6,T$3)=0,"",INDEX(GLSShapes!$A:$AK,$C$1+$A6,T$3))</f>
        <v>JUN</v>
      </c>
      <c r="U6" s="99">
        <f>IF(INDEX(GLSShapes!$A:$AK,$C$1+$A6,U$3)=0,"",INDEX(GLSShapes!$A:$AK,$C$1+$A6,U$3))</f>
        <v>7</v>
      </c>
      <c r="V6" s="99" t="str">
        <f>IF(INDEX(GLSShapes!$A:$AK,$C$1+$A6,V$3)=0,"",INDEX(GLSShapes!$A:$AK,$C$1+$A6,V$3))</f>
        <v>JULY</v>
      </c>
      <c r="W6" s="99" t="str">
        <f>IF(INDEX(GLSShapes!$A:$AK,$C$1+$A6,W$3)=0,"",INDEX(GLSShapes!$A:$AK,$C$1+$A6,W$3))</f>
        <v>JUL</v>
      </c>
      <c r="X6" s="99">
        <f>IF(INDEX(GLSShapes!$A:$AK,$C$1+$A6,X$3)=0,"",INDEX(GLSShapes!$A:$AK,$C$1+$A6,X$3))</f>
        <v>8</v>
      </c>
      <c r="Y6" s="99" t="str">
        <f>IF(INDEX(GLSShapes!$A:$AK,$C$1+$A6,Y$3)=0,"",INDEX(GLSShapes!$A:$AK,$C$1+$A6,Y$3))</f>
        <v>AUGUST</v>
      </c>
      <c r="Z6" s="99" t="str">
        <f>IF(INDEX(GLSShapes!$A:$AK,$C$1+$A6,Z$3)=0,"",INDEX(GLSShapes!$A:$AK,$C$1+$A6,Z$3))</f>
        <v>AUG</v>
      </c>
      <c r="AA6" s="99">
        <f>IF(INDEX(GLSShapes!$A:$AK,$C$1+$A6,AA$3)=0,"",INDEX(GLSShapes!$A:$AK,$C$1+$A6,AA$3))</f>
        <v>9</v>
      </c>
      <c r="AB6" s="99" t="str">
        <f>IF(INDEX(GLSShapes!$A:$AK,$C$1+$A6,AB$3)=0,"",INDEX(GLSShapes!$A:$AK,$C$1+$A6,AB$3))</f>
        <v>SEPTEMBER</v>
      </c>
      <c r="AC6" s="99" t="str">
        <f>IF(INDEX(GLSShapes!$A:$AK,$C$1+$A6,AC$3)=0,"",INDEX(GLSShapes!$A:$AK,$C$1+$A6,AC$3))</f>
        <v>SEP</v>
      </c>
      <c r="AD6" s="99">
        <f>IF(INDEX(GLSShapes!$A:$AK,$C$1+$A6,AD$3)=0,"",INDEX(GLSShapes!$A:$AK,$C$1+$A6,AD$3))</f>
        <v>10</v>
      </c>
      <c r="AE6" s="99" t="str">
        <f>IF(INDEX(GLSShapes!$A:$AK,$C$1+$A6,AE$3)=0,"",INDEX(GLSShapes!$A:$AK,$C$1+$A6,AE$3))</f>
        <v>OCTOBER</v>
      </c>
      <c r="AF6" s="99" t="str">
        <f>IF(INDEX(GLSShapes!$A:$AK,$C$1+$A6,AF$3)=0,"",INDEX(GLSShapes!$A:$AK,$C$1+$A6,AF$3))</f>
        <v>OCT</v>
      </c>
      <c r="AG6" s="99">
        <f>IF(INDEX(GLSShapes!$A:$AK,$C$1+$A6,AG$3)=0,"",INDEX(GLSShapes!$A:$AK,$C$1+$A6,AG$3))</f>
        <v>11</v>
      </c>
      <c r="AH6" s="99" t="str">
        <f>IF(INDEX(GLSShapes!$A:$AK,$C$1+$A6,AH$3)=0,"",INDEX(GLSShapes!$A:$AK,$C$1+$A6,AH$3))</f>
        <v>NOVEMBER</v>
      </c>
      <c r="AI6" s="99" t="str">
        <f>IF(INDEX(GLSShapes!$A:$AK,$C$1+$A6,AI$3)=0,"",INDEX(GLSShapes!$A:$AK,$C$1+$A6,AI$3))</f>
        <v>NOV</v>
      </c>
      <c r="AJ6" s="99">
        <f>IF(INDEX(GLSShapes!$A:$AK,$C$1+$A6,AJ$3)=0,"",INDEX(GLSShapes!$A:$AK,$C$1+$A6,AJ$3))</f>
        <v>12</v>
      </c>
      <c r="AK6" s="99" t="str">
        <f>IF(INDEX(GLSShapes!$A:$AK,$C$1+$A6,AK$3)=0,"",INDEX(GLSShapes!$A:$AK,$C$1+$A6,AK$3))</f>
        <v>DECEMBER</v>
      </c>
      <c r="AL6" s="100" t="str">
        <f>IF(INDEX(GLSShapes!$A:$AK,$C$1+$A6,AL$3)=0,"",INDEX(GLSShapes!$A:$AK,$C$1+$A6,AL$3))</f>
        <v>DEC</v>
      </c>
    </row>
    <row r="7" spans="1:38">
      <c r="A7">
        <f t="shared" si="0"/>
        <v>3</v>
      </c>
      <c r="B7" s="98" t="str">
        <f>IF(INDEX(GLSShapes!$A:$AK,$C$1+$A7,B$3)=0,"",INDEX(GLSShapes!$A:$AK,$C$1+$A7,B$3))</f>
        <v/>
      </c>
      <c r="C7" s="99">
        <f>IF(INDEX(GLSShapes!$A:$AK,$C$1+$A7,C$3)=0,"",INDEX(GLSShapes!$A:$AK,$C$1+$A7,C$3))</f>
        <v>31</v>
      </c>
      <c r="D7" s="99" t="str">
        <f>IF(INDEX(GLSShapes!$A:$AK,$C$1+$A7,D$3)=0,"",INDEX(GLSShapes!$A:$AK,$C$1+$A7,D$3))</f>
        <v/>
      </c>
      <c r="E7" s="99" t="str">
        <f>IF(INDEX(GLSShapes!$A:$AK,$C$1+$A7,E$3)=0,"",INDEX(GLSShapes!$A:$AK,$C$1+$A7,E$3))</f>
        <v/>
      </c>
      <c r="F7" s="99">
        <f>IF(INDEX(GLSShapes!$A:$AK,$C$1+$A7,F$3)=0,"",INDEX(GLSShapes!$A:$AK,$C$1+$A7,F$3))</f>
        <v>28</v>
      </c>
      <c r="G7" s="99" t="str">
        <f>IF(INDEX(GLSShapes!$A:$AK,$C$1+$A7,G$3)=0,"",INDEX(GLSShapes!$A:$AK,$C$1+$A7,G$3))</f>
        <v/>
      </c>
      <c r="H7" s="99" t="str">
        <f>IF(INDEX(GLSShapes!$A:$AK,$C$1+$A7,H$3)=0,"",INDEX(GLSShapes!$A:$AK,$C$1+$A7,H$3))</f>
        <v/>
      </c>
      <c r="I7" s="99">
        <f>IF(INDEX(GLSShapes!$A:$AK,$C$1+$A7,I$3)=0,"",INDEX(GLSShapes!$A:$AK,$C$1+$A7,I$3))</f>
        <v>31</v>
      </c>
      <c r="J7" s="99" t="str">
        <f>IF(INDEX(GLSShapes!$A:$AK,$C$1+$A7,J$3)=0,"",INDEX(GLSShapes!$A:$AK,$C$1+$A7,J$3))</f>
        <v/>
      </c>
      <c r="K7" s="99" t="str">
        <f>IF(INDEX(GLSShapes!$A:$AK,$C$1+$A7,K$3)=0,"",INDEX(GLSShapes!$A:$AK,$C$1+$A7,K$3))</f>
        <v/>
      </c>
      <c r="L7" s="99">
        <f>IF(INDEX(GLSShapes!$A:$AK,$C$1+$A7,L$3)=0,"",INDEX(GLSShapes!$A:$AK,$C$1+$A7,L$3))</f>
        <v>30</v>
      </c>
      <c r="M7" s="99" t="str">
        <f>IF(INDEX(GLSShapes!$A:$AK,$C$1+$A7,M$3)=0,"",INDEX(GLSShapes!$A:$AK,$C$1+$A7,M$3))</f>
        <v/>
      </c>
      <c r="N7" s="99" t="str">
        <f>IF(INDEX(GLSShapes!$A:$AK,$C$1+$A7,N$3)=0,"",INDEX(GLSShapes!$A:$AK,$C$1+$A7,N$3))</f>
        <v/>
      </c>
      <c r="O7" s="99">
        <f>IF(INDEX(GLSShapes!$A:$AK,$C$1+$A7,O$3)=0,"",INDEX(GLSShapes!$A:$AK,$C$1+$A7,O$3))</f>
        <v>31</v>
      </c>
      <c r="P7" s="99" t="str">
        <f>IF(INDEX(GLSShapes!$A:$AK,$C$1+$A7,P$3)=0,"",INDEX(GLSShapes!$A:$AK,$C$1+$A7,P$3))</f>
        <v/>
      </c>
      <c r="Q7" s="99" t="str">
        <f>IF(INDEX(GLSShapes!$A:$AK,$C$1+$A7,Q$3)=0,"",INDEX(GLSShapes!$A:$AK,$C$1+$A7,Q$3))</f>
        <v/>
      </c>
      <c r="R7" s="99">
        <f>IF(INDEX(GLSShapes!$A:$AK,$C$1+$A7,R$3)=0,"",INDEX(GLSShapes!$A:$AK,$C$1+$A7,R$3))</f>
        <v>30</v>
      </c>
      <c r="S7" s="99" t="str">
        <f>IF(INDEX(GLSShapes!$A:$AK,$C$1+$A7,S$3)=0,"",INDEX(GLSShapes!$A:$AK,$C$1+$A7,S$3))</f>
        <v/>
      </c>
      <c r="T7" s="99" t="str">
        <f>IF(INDEX(GLSShapes!$A:$AK,$C$1+$A7,T$3)=0,"",INDEX(GLSShapes!$A:$AK,$C$1+$A7,T$3))</f>
        <v/>
      </c>
      <c r="U7" s="99">
        <f>IF(INDEX(GLSShapes!$A:$AK,$C$1+$A7,U$3)=0,"",INDEX(GLSShapes!$A:$AK,$C$1+$A7,U$3))</f>
        <v>31</v>
      </c>
      <c r="V7" s="99" t="str">
        <f>IF(INDEX(GLSShapes!$A:$AK,$C$1+$A7,V$3)=0,"",INDEX(GLSShapes!$A:$AK,$C$1+$A7,V$3))</f>
        <v/>
      </c>
      <c r="W7" s="99" t="str">
        <f>IF(INDEX(GLSShapes!$A:$AK,$C$1+$A7,W$3)=0,"",INDEX(GLSShapes!$A:$AK,$C$1+$A7,W$3))</f>
        <v/>
      </c>
      <c r="X7" s="99">
        <f>IF(INDEX(GLSShapes!$A:$AK,$C$1+$A7,X$3)=0,"",INDEX(GLSShapes!$A:$AK,$C$1+$A7,X$3))</f>
        <v>31</v>
      </c>
      <c r="Y7" s="99" t="str">
        <f>IF(INDEX(GLSShapes!$A:$AK,$C$1+$A7,Y$3)=0,"",INDEX(GLSShapes!$A:$AK,$C$1+$A7,Y$3))</f>
        <v/>
      </c>
      <c r="Z7" s="99" t="str">
        <f>IF(INDEX(GLSShapes!$A:$AK,$C$1+$A7,Z$3)=0,"",INDEX(GLSShapes!$A:$AK,$C$1+$A7,Z$3))</f>
        <v/>
      </c>
      <c r="AA7" s="99">
        <f>IF(INDEX(GLSShapes!$A:$AK,$C$1+$A7,AA$3)=0,"",INDEX(GLSShapes!$A:$AK,$C$1+$A7,AA$3))</f>
        <v>30</v>
      </c>
      <c r="AB7" s="99" t="str">
        <f>IF(INDEX(GLSShapes!$A:$AK,$C$1+$A7,AB$3)=0,"",INDEX(GLSShapes!$A:$AK,$C$1+$A7,AB$3))</f>
        <v/>
      </c>
      <c r="AC7" s="99" t="str">
        <f>IF(INDEX(GLSShapes!$A:$AK,$C$1+$A7,AC$3)=0,"",INDEX(GLSShapes!$A:$AK,$C$1+$A7,AC$3))</f>
        <v/>
      </c>
      <c r="AD7" s="99">
        <f>IF(INDEX(GLSShapes!$A:$AK,$C$1+$A7,AD$3)=0,"",INDEX(GLSShapes!$A:$AK,$C$1+$A7,AD$3))</f>
        <v>31</v>
      </c>
      <c r="AE7" s="99" t="str">
        <f>IF(INDEX(GLSShapes!$A:$AK,$C$1+$A7,AE$3)=0,"",INDEX(GLSShapes!$A:$AK,$C$1+$A7,AE$3))</f>
        <v/>
      </c>
      <c r="AF7" s="99" t="str">
        <f>IF(INDEX(GLSShapes!$A:$AK,$C$1+$A7,AF$3)=0,"",INDEX(GLSShapes!$A:$AK,$C$1+$A7,AF$3))</f>
        <v/>
      </c>
      <c r="AG7" s="99">
        <f>IF(INDEX(GLSShapes!$A:$AK,$C$1+$A7,AG$3)=0,"",INDEX(GLSShapes!$A:$AK,$C$1+$A7,AG$3))</f>
        <v>30</v>
      </c>
      <c r="AH7" s="99" t="str">
        <f>IF(INDEX(GLSShapes!$A:$AK,$C$1+$A7,AH$3)=0,"",INDEX(GLSShapes!$A:$AK,$C$1+$A7,AH$3))</f>
        <v/>
      </c>
      <c r="AI7" s="99" t="str">
        <f>IF(INDEX(GLSShapes!$A:$AK,$C$1+$A7,AI$3)=0,"",INDEX(GLSShapes!$A:$AK,$C$1+$A7,AI$3))</f>
        <v/>
      </c>
      <c r="AJ7" s="99">
        <f>IF(INDEX(GLSShapes!$A:$AK,$C$1+$A7,AJ$3)=0,"",INDEX(GLSShapes!$A:$AK,$C$1+$A7,AJ$3))</f>
        <v>31</v>
      </c>
      <c r="AK7" s="99" t="str">
        <f>IF(INDEX(GLSShapes!$A:$AK,$C$1+$A7,AK$3)=0,"",INDEX(GLSShapes!$A:$AK,$C$1+$A7,AK$3))</f>
        <v/>
      </c>
      <c r="AL7" s="100" t="str">
        <f>IF(INDEX(GLSShapes!$A:$AK,$C$1+$A7,AL$3)=0,"",INDEX(GLSShapes!$A:$AK,$C$1+$A7,AL$3))</f>
        <v/>
      </c>
    </row>
    <row r="8" spans="1:38">
      <c r="A8">
        <f t="shared" si="0"/>
        <v>4</v>
      </c>
      <c r="B8" s="98" t="str">
        <f>IF(INDEX(GLSShapes!$A:$AK,$C$1+$A8,B$3)=0,"",INDEX(GLSShapes!$A:$AK,$C$1+$A8,B$3))</f>
        <v>RATIOS</v>
      </c>
      <c r="C8" s="99" t="str">
        <f>IF(INDEX(GLSShapes!$A:$AK,$C$1+$A8,C$3)=0,"",INDEX(GLSShapes!$A:$AK,$C$1+$A8,C$3))</f>
        <v>E.BKDWN</v>
      </c>
      <c r="D8" s="99" t="str">
        <f>IF(INDEX(GLSShapes!$A:$AK,$C$1+$A8,D$3)=0,"",INDEX(GLSShapes!$A:$AK,$C$1+$A8,D$3))</f>
        <v>PEAK/AVG</v>
      </c>
      <c r="E8" s="99" t="str">
        <f>IF(INDEX(GLSShapes!$A:$AK,$C$1+$A8,E$3)=0,"",INDEX(GLSShapes!$A:$AK,$C$1+$A8,E$3))</f>
        <v>END/AVG</v>
      </c>
      <c r="F8" s="99" t="str">
        <f>IF(INDEX(GLSShapes!$A:$AK,$C$1+$A8,F$3)=0,"",INDEX(GLSShapes!$A:$AK,$C$1+$A8,F$3))</f>
        <v>E.BKDWN</v>
      </c>
      <c r="G8" s="99" t="str">
        <f>IF(INDEX(GLSShapes!$A:$AK,$C$1+$A8,G$3)=0,"",INDEX(GLSShapes!$A:$AK,$C$1+$A8,G$3))</f>
        <v>PEAK/AVG</v>
      </c>
      <c r="H8" s="99" t="str">
        <f>IF(INDEX(GLSShapes!$A:$AK,$C$1+$A8,H$3)=0,"",INDEX(GLSShapes!$A:$AK,$C$1+$A8,H$3))</f>
        <v>END/AVG</v>
      </c>
      <c r="I8" s="99" t="str">
        <f>IF(INDEX(GLSShapes!$A:$AK,$C$1+$A8,I$3)=0,"",INDEX(GLSShapes!$A:$AK,$C$1+$A8,I$3))</f>
        <v>E.BKDWN</v>
      </c>
      <c r="J8" s="99" t="str">
        <f>IF(INDEX(GLSShapes!$A:$AK,$C$1+$A8,J$3)=0,"",INDEX(GLSShapes!$A:$AK,$C$1+$A8,J$3))</f>
        <v>PEAK/AVG</v>
      </c>
      <c r="K8" s="99" t="str">
        <f>IF(INDEX(GLSShapes!$A:$AK,$C$1+$A8,K$3)=0,"",INDEX(GLSShapes!$A:$AK,$C$1+$A8,K$3))</f>
        <v>END/AVG</v>
      </c>
      <c r="L8" s="99" t="str">
        <f>IF(INDEX(GLSShapes!$A:$AK,$C$1+$A8,L$3)=0,"",INDEX(GLSShapes!$A:$AK,$C$1+$A8,L$3))</f>
        <v>E.BKDWN</v>
      </c>
      <c r="M8" s="99" t="str">
        <f>IF(INDEX(GLSShapes!$A:$AK,$C$1+$A8,M$3)=0,"",INDEX(GLSShapes!$A:$AK,$C$1+$A8,M$3))</f>
        <v>PEAK/AVG</v>
      </c>
      <c r="N8" s="99" t="str">
        <f>IF(INDEX(GLSShapes!$A:$AK,$C$1+$A8,N$3)=0,"",INDEX(GLSShapes!$A:$AK,$C$1+$A8,N$3))</f>
        <v>END/AVG</v>
      </c>
      <c r="O8" s="99" t="str">
        <f>IF(INDEX(GLSShapes!$A:$AK,$C$1+$A8,O$3)=0,"",INDEX(GLSShapes!$A:$AK,$C$1+$A8,O$3))</f>
        <v>E.BKDWN</v>
      </c>
      <c r="P8" s="99" t="str">
        <f>IF(INDEX(GLSShapes!$A:$AK,$C$1+$A8,P$3)=0,"",INDEX(GLSShapes!$A:$AK,$C$1+$A8,P$3))</f>
        <v>PEAK/AVG</v>
      </c>
      <c r="Q8" s="99" t="str">
        <f>IF(INDEX(GLSShapes!$A:$AK,$C$1+$A8,Q$3)=0,"",INDEX(GLSShapes!$A:$AK,$C$1+$A8,Q$3))</f>
        <v>END/AVG</v>
      </c>
      <c r="R8" s="99" t="str">
        <f>IF(INDEX(GLSShapes!$A:$AK,$C$1+$A8,R$3)=0,"",INDEX(GLSShapes!$A:$AK,$C$1+$A8,R$3))</f>
        <v>E.BKDWN</v>
      </c>
      <c r="S8" s="99" t="str">
        <f>IF(INDEX(GLSShapes!$A:$AK,$C$1+$A8,S$3)=0,"",INDEX(GLSShapes!$A:$AK,$C$1+$A8,S$3))</f>
        <v>PEAK/AVG</v>
      </c>
      <c r="T8" s="99" t="str">
        <f>IF(INDEX(GLSShapes!$A:$AK,$C$1+$A8,T$3)=0,"",INDEX(GLSShapes!$A:$AK,$C$1+$A8,T$3))</f>
        <v>END/AVG</v>
      </c>
      <c r="U8" s="99" t="str">
        <f>IF(INDEX(GLSShapes!$A:$AK,$C$1+$A8,U$3)=0,"",INDEX(GLSShapes!$A:$AK,$C$1+$A8,U$3))</f>
        <v>E.BKDWN</v>
      </c>
      <c r="V8" s="99" t="str">
        <f>IF(INDEX(GLSShapes!$A:$AK,$C$1+$A8,V$3)=0,"",INDEX(GLSShapes!$A:$AK,$C$1+$A8,V$3))</f>
        <v>PEAK/AVG</v>
      </c>
      <c r="W8" s="99" t="str">
        <f>IF(INDEX(GLSShapes!$A:$AK,$C$1+$A8,W$3)=0,"",INDEX(GLSShapes!$A:$AK,$C$1+$A8,W$3))</f>
        <v>END/AVG</v>
      </c>
      <c r="X8" s="99" t="str">
        <f>IF(INDEX(GLSShapes!$A:$AK,$C$1+$A8,X$3)=0,"",INDEX(GLSShapes!$A:$AK,$C$1+$A8,X$3))</f>
        <v>E.BKDWN</v>
      </c>
      <c r="Y8" s="99" t="str">
        <f>IF(INDEX(GLSShapes!$A:$AK,$C$1+$A8,Y$3)=0,"",INDEX(GLSShapes!$A:$AK,$C$1+$A8,Y$3))</f>
        <v>PEAK/AVG</v>
      </c>
      <c r="Z8" s="99" t="str">
        <f>IF(INDEX(GLSShapes!$A:$AK,$C$1+$A8,Z$3)=0,"",INDEX(GLSShapes!$A:$AK,$C$1+$A8,Z$3))</f>
        <v>END/AVG</v>
      </c>
      <c r="AA8" s="99" t="str">
        <f>IF(INDEX(GLSShapes!$A:$AK,$C$1+$A8,AA$3)=0,"",INDEX(GLSShapes!$A:$AK,$C$1+$A8,AA$3))</f>
        <v>E.BKDWN</v>
      </c>
      <c r="AB8" s="99" t="str">
        <f>IF(INDEX(GLSShapes!$A:$AK,$C$1+$A8,AB$3)=0,"",INDEX(GLSShapes!$A:$AK,$C$1+$A8,AB$3))</f>
        <v>PEAK/AVG</v>
      </c>
      <c r="AC8" s="99" t="str">
        <f>IF(INDEX(GLSShapes!$A:$AK,$C$1+$A8,AC$3)=0,"",INDEX(GLSShapes!$A:$AK,$C$1+$A8,AC$3))</f>
        <v>END/AVG</v>
      </c>
      <c r="AD8" s="99" t="str">
        <f>IF(INDEX(GLSShapes!$A:$AK,$C$1+$A8,AD$3)=0,"",INDEX(GLSShapes!$A:$AK,$C$1+$A8,AD$3))</f>
        <v>E.BKDWN</v>
      </c>
      <c r="AE8" s="99" t="str">
        <f>IF(INDEX(GLSShapes!$A:$AK,$C$1+$A8,AE$3)=0,"",INDEX(GLSShapes!$A:$AK,$C$1+$A8,AE$3))</f>
        <v>PEAK/AVG</v>
      </c>
      <c r="AF8" s="99" t="str">
        <f>IF(INDEX(GLSShapes!$A:$AK,$C$1+$A8,AF$3)=0,"",INDEX(GLSShapes!$A:$AK,$C$1+$A8,AF$3))</f>
        <v>END/AVG</v>
      </c>
      <c r="AG8" s="99" t="str">
        <f>IF(INDEX(GLSShapes!$A:$AK,$C$1+$A8,AG$3)=0,"",INDEX(GLSShapes!$A:$AK,$C$1+$A8,AG$3))</f>
        <v>E.BKDWN</v>
      </c>
      <c r="AH8" s="99" t="str">
        <f>IF(INDEX(GLSShapes!$A:$AK,$C$1+$A8,AH$3)=0,"",INDEX(GLSShapes!$A:$AK,$C$1+$A8,AH$3))</f>
        <v>PEAK/AVG</v>
      </c>
      <c r="AI8" s="99" t="str">
        <f>IF(INDEX(GLSShapes!$A:$AK,$C$1+$A8,AI$3)=0,"",INDEX(GLSShapes!$A:$AK,$C$1+$A8,AI$3))</f>
        <v>END/AVG</v>
      </c>
      <c r="AJ8" s="99" t="str">
        <f>IF(INDEX(GLSShapes!$A:$AK,$C$1+$A8,AJ$3)=0,"",INDEX(GLSShapes!$A:$AK,$C$1+$A8,AJ$3))</f>
        <v>E.BKDWN</v>
      </c>
      <c r="AK8" s="99" t="str">
        <f>IF(INDEX(GLSShapes!$A:$AK,$C$1+$A8,AK$3)=0,"",INDEX(GLSShapes!$A:$AK,$C$1+$A8,AK$3))</f>
        <v>PEAK/AVG</v>
      </c>
      <c r="AL8" s="100" t="str">
        <f>IF(INDEX(GLSShapes!$A:$AK,$C$1+$A8,AL$3)=0,"",INDEX(GLSShapes!$A:$AK,$C$1+$A8,AL$3))</f>
        <v>END/AVG</v>
      </c>
    </row>
    <row r="9" spans="1:38">
      <c r="A9">
        <f t="shared" si="0"/>
        <v>5</v>
      </c>
      <c r="B9" s="98" t="str">
        <f>IF(INDEX(GLSShapes!$A:$AK,$C$1+$A9,B$3)=0,"",INDEX(GLSShapes!$A:$AK,$C$1+$A9,B$3))</f>
        <v/>
      </c>
      <c r="C9" s="99">
        <f>INDEX(GLSShapes!$A:$AK,$C$1+$A9,C$3)</f>
        <v>8.6194136078191569E-2</v>
      </c>
      <c r="D9" s="99">
        <f>INDEX(GLSShapes!$A:$AK,$C$1+$A9,D$3)</f>
        <v>1.0402544597362759</v>
      </c>
      <c r="E9" s="99">
        <f>INDEX(GLSShapes!$A:$AK,$C$1+$A9,E$3)</f>
        <v>0.99607707906574594</v>
      </c>
      <c r="F9" s="99">
        <f>INDEX(GLSShapes!$A:$AK,$C$1+$A9,F$3)</f>
        <v>7.7675382620962463E-2</v>
      </c>
      <c r="G9" s="99">
        <f>INDEX(GLSShapes!$A:$AK,$C$1+$A9,G$3)</f>
        <v>1.0314501137687331</v>
      </c>
      <c r="H9" s="99">
        <f>INDEX(GLSShapes!$A:$AK,$C$1+$A9,H$3)</f>
        <v>0.9724980937953287</v>
      </c>
      <c r="I9" s="99">
        <f>INDEX(GLSShapes!$A:$AK,$C$1+$A9,I$3)</f>
        <v>8.4767067701818355E-2</v>
      </c>
      <c r="J9" s="99">
        <f>INDEX(GLSShapes!$A:$AK,$C$1+$A9,J$3)</f>
        <v>1.0170094094605531</v>
      </c>
      <c r="K9" s="99">
        <f>INDEX(GLSShapes!$A:$AK,$C$1+$A9,K$3)</f>
        <v>0.99133829352407687</v>
      </c>
      <c r="L9" s="99">
        <f>INDEX(GLSShapes!$A:$AK,$C$1+$A9,L$3)</f>
        <v>8.0179291971963593E-2</v>
      </c>
      <c r="M9" s="99">
        <f>INDEX(GLSShapes!$A:$AK,$C$1+$A9,M$3)</f>
        <v>1.0162760350120441</v>
      </c>
      <c r="N9" s="99">
        <f>INDEX(GLSShapes!$A:$AK,$C$1+$A9,N$3)</f>
        <v>0.99541156869358982</v>
      </c>
      <c r="O9" s="99">
        <f>INDEX(GLSShapes!$A:$AK,$C$1+$A9,O$3)</f>
        <v>8.3215679771770495E-2</v>
      </c>
      <c r="P9" s="99">
        <f>INDEX(GLSShapes!$A:$AK,$C$1+$A9,P$3)</f>
        <v>1.013566065392324</v>
      </c>
      <c r="Q9" s="99">
        <f>INDEX(GLSShapes!$A:$AK,$C$1+$A9,Q$3)</f>
        <v>1.0024148874548231</v>
      </c>
      <c r="R9" s="99">
        <f>INDEX(GLSShapes!$A:$AK,$C$1+$A9,R$3)</f>
        <v>8.1084187243714093E-2</v>
      </c>
      <c r="S9" s="99">
        <f>INDEX(GLSShapes!$A:$AK,$C$1+$A9,S$3)</f>
        <v>1.024567603292611</v>
      </c>
      <c r="T9" s="99">
        <f>INDEX(GLSShapes!$A:$AK,$C$1+$A9,T$3)</f>
        <v>1.003745625713006</v>
      </c>
      <c r="U9" s="99">
        <f>INDEX(GLSShapes!$A:$AK,$C$1+$A9,U$3)</f>
        <v>8.384841244478998E-2</v>
      </c>
      <c r="V9" s="99">
        <f>INDEX(GLSShapes!$A:$AK,$C$1+$A9,V$3)</f>
        <v>1.0067924945124589</v>
      </c>
      <c r="W9" s="99">
        <f>INDEX(GLSShapes!$A:$AK,$C$1+$A9,W$3)</f>
        <v>0.99676102071289896</v>
      </c>
      <c r="X9" s="99">
        <f>INDEX(GLSShapes!$A:$AK,$C$1+$A9,X$3)</f>
        <v>8.5012422449407182E-2</v>
      </c>
      <c r="Y9" s="99">
        <f>INDEX(GLSShapes!$A:$AK,$C$1+$A9,Y$3)</f>
        <v>1.0180370942489909</v>
      </c>
      <c r="Z9" s="99">
        <f>INDEX(GLSShapes!$A:$AK,$C$1+$A9,Z$3)</f>
        <v>1.0005489096013189</v>
      </c>
      <c r="AA9" s="99">
        <f>INDEX(GLSShapes!$A:$AK,$C$1+$A9,AA$3)</f>
        <v>8.2403581115851776E-2</v>
      </c>
      <c r="AB9" s="99">
        <f>INDEX(GLSShapes!$A:$AK,$C$1+$A9,AB$3)</f>
        <v>1.0251185524126449</v>
      </c>
      <c r="AC9" s="99">
        <f>INDEX(GLSShapes!$A:$AK,$C$1+$A9,AC$3)</f>
        <v>0.98992443150305032</v>
      </c>
      <c r="AD9" s="99">
        <f>INDEX(GLSShapes!$A:$AK,$C$1+$A9,AD$3)</f>
        <v>8.5801280905058633E-2</v>
      </c>
      <c r="AE9" s="99">
        <f>INDEX(GLSShapes!$A:$AK,$C$1+$A9,AE$3)</f>
        <v>1.0188445946078979</v>
      </c>
      <c r="AF9" s="99">
        <f>INDEX(GLSShapes!$A:$AK,$C$1+$A9,AF$3)</f>
        <v>0.98637656067498314</v>
      </c>
      <c r="AG9" s="99">
        <f>INDEX(GLSShapes!$A:$AK,$C$1+$A9,AG$3)</f>
        <v>8.3255637109003369E-2</v>
      </c>
      <c r="AH9" s="99">
        <f>INDEX(GLSShapes!$A:$AK,$C$1+$A9,AH$3)</f>
        <v>1.028442688145341</v>
      </c>
      <c r="AI9" s="99">
        <f>INDEX(GLSShapes!$A:$AK,$C$1+$A9,AI$3)</f>
        <v>0.98685150994936266</v>
      </c>
      <c r="AJ9" s="99">
        <f>INDEX(GLSShapes!$A:$AK,$C$1+$A9,AJ$3)</f>
        <v>8.6562920587468492E-2</v>
      </c>
      <c r="AK9" s="99">
        <f>INDEX(GLSShapes!$A:$AK,$C$1+$A9,AK$3)</f>
        <v>1.036348169559089</v>
      </c>
      <c r="AL9" s="100">
        <f>INDEX(GLSShapes!$A:$AK,$C$1+$A9,AL$3)</f>
        <v>0.97738408158519341</v>
      </c>
    </row>
    <row r="10" spans="1:38">
      <c r="A10">
        <f t="shared" si="0"/>
        <v>6</v>
      </c>
      <c r="B10" s="98" t="str">
        <f>IF(INDEX(GLSShapes!$A:$AK,$C$1+$A10,B$3)=0,"",INDEX(GLSShapes!$A:$AK,$C$1+$A10,B$3))</f>
        <v>HOUR</v>
      </c>
      <c r="C10" s="99" t="str">
        <f>IF(INDEX(GLSShapes!$A:$AK,$C$1+$A10,C$3)=0,"",INDEX(GLSShapes!$A:$AK,$C$1+$A10,C$3))</f>
        <v>PEAK</v>
      </c>
      <c r="D10" s="99" t="str">
        <f>IF(INDEX(GLSShapes!$A:$AK,$C$1+$A10,D$3)=0,"",INDEX(GLSShapes!$A:$AK,$C$1+$A10,D$3))</f>
        <v>AVG</v>
      </c>
      <c r="E10" s="99" t="str">
        <f>IF(INDEX(GLSShapes!$A:$AK,$C$1+$A10,E$3)=0,"",INDEX(GLSShapes!$A:$AK,$C$1+$A10,E$3))</f>
        <v>END</v>
      </c>
      <c r="F10" s="99" t="str">
        <f>IF(INDEX(GLSShapes!$A:$AK,$C$1+$A10,F$3)=0,"",INDEX(GLSShapes!$A:$AK,$C$1+$A10,F$3))</f>
        <v>PEAK</v>
      </c>
      <c r="G10" s="99" t="str">
        <f>IF(INDEX(GLSShapes!$A:$AK,$C$1+$A10,G$3)=0,"",INDEX(GLSShapes!$A:$AK,$C$1+$A10,G$3))</f>
        <v>AVG</v>
      </c>
      <c r="H10" s="99" t="str">
        <f>IF(INDEX(GLSShapes!$A:$AK,$C$1+$A10,H$3)=0,"",INDEX(GLSShapes!$A:$AK,$C$1+$A10,H$3))</f>
        <v>END</v>
      </c>
      <c r="I10" s="99" t="str">
        <f>IF(INDEX(GLSShapes!$A:$AK,$C$1+$A10,I$3)=0,"",INDEX(GLSShapes!$A:$AK,$C$1+$A10,I$3))</f>
        <v>PEAK</v>
      </c>
      <c r="J10" s="99" t="str">
        <f>IF(INDEX(GLSShapes!$A:$AK,$C$1+$A10,J$3)=0,"",INDEX(GLSShapes!$A:$AK,$C$1+$A10,J$3))</f>
        <v>AVG</v>
      </c>
      <c r="K10" s="99" t="str">
        <f>IF(INDEX(GLSShapes!$A:$AK,$C$1+$A10,K$3)=0,"",INDEX(GLSShapes!$A:$AK,$C$1+$A10,K$3))</f>
        <v>END</v>
      </c>
      <c r="L10" s="99" t="str">
        <f>IF(INDEX(GLSShapes!$A:$AK,$C$1+$A10,L$3)=0,"",INDEX(GLSShapes!$A:$AK,$C$1+$A10,L$3))</f>
        <v>PEAK</v>
      </c>
      <c r="M10" s="99" t="str">
        <f>IF(INDEX(GLSShapes!$A:$AK,$C$1+$A10,M$3)=0,"",INDEX(GLSShapes!$A:$AK,$C$1+$A10,M$3))</f>
        <v>AVG</v>
      </c>
      <c r="N10" s="99" t="str">
        <f>IF(INDEX(GLSShapes!$A:$AK,$C$1+$A10,N$3)=0,"",INDEX(GLSShapes!$A:$AK,$C$1+$A10,N$3))</f>
        <v>END</v>
      </c>
      <c r="O10" s="99" t="str">
        <f>IF(INDEX(GLSShapes!$A:$AK,$C$1+$A10,O$3)=0,"",INDEX(GLSShapes!$A:$AK,$C$1+$A10,O$3))</f>
        <v>PEAK</v>
      </c>
      <c r="P10" s="99" t="str">
        <f>IF(INDEX(GLSShapes!$A:$AK,$C$1+$A10,P$3)=0,"",INDEX(GLSShapes!$A:$AK,$C$1+$A10,P$3))</f>
        <v>AVG</v>
      </c>
      <c r="Q10" s="99" t="str">
        <f>IF(INDEX(GLSShapes!$A:$AK,$C$1+$A10,Q$3)=0,"",INDEX(GLSShapes!$A:$AK,$C$1+$A10,Q$3))</f>
        <v>END</v>
      </c>
      <c r="R10" s="99" t="str">
        <f>IF(INDEX(GLSShapes!$A:$AK,$C$1+$A10,R$3)=0,"",INDEX(GLSShapes!$A:$AK,$C$1+$A10,R$3))</f>
        <v>PEAK</v>
      </c>
      <c r="S10" s="99" t="str">
        <f>IF(INDEX(GLSShapes!$A:$AK,$C$1+$A10,S$3)=0,"",INDEX(GLSShapes!$A:$AK,$C$1+$A10,S$3))</f>
        <v>AVG</v>
      </c>
      <c r="T10" s="99" t="str">
        <f>IF(INDEX(GLSShapes!$A:$AK,$C$1+$A10,T$3)=0,"",INDEX(GLSShapes!$A:$AK,$C$1+$A10,T$3))</f>
        <v>END</v>
      </c>
      <c r="U10" s="99" t="str">
        <f>IF(INDEX(GLSShapes!$A:$AK,$C$1+$A10,U$3)=0,"",INDEX(GLSShapes!$A:$AK,$C$1+$A10,U$3))</f>
        <v>PEAK</v>
      </c>
      <c r="V10" s="99" t="str">
        <f>IF(INDEX(GLSShapes!$A:$AK,$C$1+$A10,V$3)=0,"",INDEX(GLSShapes!$A:$AK,$C$1+$A10,V$3))</f>
        <v>AVG</v>
      </c>
      <c r="W10" s="99" t="str">
        <f>IF(INDEX(GLSShapes!$A:$AK,$C$1+$A10,W$3)=0,"",INDEX(GLSShapes!$A:$AK,$C$1+$A10,W$3))</f>
        <v>END</v>
      </c>
      <c r="X10" s="99" t="str">
        <f>IF(INDEX(GLSShapes!$A:$AK,$C$1+$A10,X$3)=0,"",INDEX(GLSShapes!$A:$AK,$C$1+$A10,X$3))</f>
        <v>PEAK</v>
      </c>
      <c r="Y10" s="99" t="str">
        <f>IF(INDEX(GLSShapes!$A:$AK,$C$1+$A10,Y$3)=0,"",INDEX(GLSShapes!$A:$AK,$C$1+$A10,Y$3))</f>
        <v>AVG</v>
      </c>
      <c r="Z10" s="99" t="str">
        <f>IF(INDEX(GLSShapes!$A:$AK,$C$1+$A10,Z$3)=0,"",INDEX(GLSShapes!$A:$AK,$C$1+$A10,Z$3))</f>
        <v>END</v>
      </c>
      <c r="AA10" s="99" t="str">
        <f>IF(INDEX(GLSShapes!$A:$AK,$C$1+$A10,AA$3)=0,"",INDEX(GLSShapes!$A:$AK,$C$1+$A10,AA$3))</f>
        <v>PEAK</v>
      </c>
      <c r="AB10" s="99" t="str">
        <f>IF(INDEX(GLSShapes!$A:$AK,$C$1+$A10,AB$3)=0,"",INDEX(GLSShapes!$A:$AK,$C$1+$A10,AB$3))</f>
        <v>AVG</v>
      </c>
      <c r="AC10" s="99" t="str">
        <f>IF(INDEX(GLSShapes!$A:$AK,$C$1+$A10,AC$3)=0,"",INDEX(GLSShapes!$A:$AK,$C$1+$A10,AC$3))</f>
        <v>END</v>
      </c>
      <c r="AD10" s="99" t="str">
        <f>IF(INDEX(GLSShapes!$A:$AK,$C$1+$A10,AD$3)=0,"",INDEX(GLSShapes!$A:$AK,$C$1+$A10,AD$3))</f>
        <v>PEAK</v>
      </c>
      <c r="AE10" s="99" t="str">
        <f>IF(INDEX(GLSShapes!$A:$AK,$C$1+$A10,AE$3)=0,"",INDEX(GLSShapes!$A:$AK,$C$1+$A10,AE$3))</f>
        <v>AVG</v>
      </c>
      <c r="AF10" s="99" t="str">
        <f>IF(INDEX(GLSShapes!$A:$AK,$C$1+$A10,AF$3)=0,"",INDEX(GLSShapes!$A:$AK,$C$1+$A10,AF$3))</f>
        <v>END</v>
      </c>
      <c r="AG10" s="99" t="str">
        <f>IF(INDEX(GLSShapes!$A:$AK,$C$1+$A10,AG$3)=0,"",INDEX(GLSShapes!$A:$AK,$C$1+$A10,AG$3))</f>
        <v>PEAK</v>
      </c>
      <c r="AH10" s="99" t="str">
        <f>IF(INDEX(GLSShapes!$A:$AK,$C$1+$A10,AH$3)=0,"",INDEX(GLSShapes!$A:$AK,$C$1+$A10,AH$3))</f>
        <v>AVG</v>
      </c>
      <c r="AI10" s="99" t="str">
        <f>IF(INDEX(GLSShapes!$A:$AK,$C$1+$A10,AI$3)=0,"",INDEX(GLSShapes!$A:$AK,$C$1+$A10,AI$3))</f>
        <v>END</v>
      </c>
      <c r="AJ10" s="99" t="str">
        <f>IF(INDEX(GLSShapes!$A:$AK,$C$1+$A10,AJ$3)=0,"",INDEX(GLSShapes!$A:$AK,$C$1+$A10,AJ$3))</f>
        <v>PEAK</v>
      </c>
      <c r="AK10" s="99" t="str">
        <f>IF(INDEX(GLSShapes!$A:$AK,$C$1+$A10,AK$3)=0,"",INDEX(GLSShapes!$A:$AK,$C$1+$A10,AK$3))</f>
        <v>AVG</v>
      </c>
      <c r="AL10" s="100" t="str">
        <f>IF(INDEX(GLSShapes!$A:$AK,$C$1+$A10,AL$3)=0,"",INDEX(GLSShapes!$A:$AK,$C$1+$A10,AL$3))</f>
        <v>END</v>
      </c>
    </row>
    <row r="11" spans="1:38">
      <c r="A11">
        <f t="shared" si="0"/>
        <v>7</v>
      </c>
      <c r="B11" s="98">
        <f>IF(INDEX(GLSShapes!$A:$AK,$C$1+$A11,B$3)=0,"",INDEX(GLSShapes!$A:$AK,$C$1+$A11,B$3))</f>
        <v>1</v>
      </c>
      <c r="C11" s="99">
        <f>INDEX(GLSShapes!$A:$AK,$C$1+$A11,C$3)</f>
        <v>0.56046372176693982</v>
      </c>
      <c r="D11" s="99">
        <f>INDEX(GLSShapes!$A:$AK,$C$1+$A11,D$3)</f>
        <v>0.50654837346852555</v>
      </c>
      <c r="E11" s="99">
        <f>INDEX(GLSShapes!$A:$AK,$C$1+$A11,E$3)</f>
        <v>0.57202996347427726</v>
      </c>
      <c r="F11" s="99">
        <f>INDEX(GLSShapes!$A:$AK,$C$1+$A11,F$3)</f>
        <v>0.52174780526735831</v>
      </c>
      <c r="G11" s="99">
        <f>INDEX(GLSShapes!$A:$AK,$C$1+$A11,G$3)</f>
        <v>0.51581033886039718</v>
      </c>
      <c r="H11" s="99">
        <f>INDEX(GLSShapes!$A:$AK,$C$1+$A11,H$3)</f>
        <v>0.56809688581314888</v>
      </c>
      <c r="I11" s="99">
        <f>INDEX(GLSShapes!$A:$AK,$C$1+$A11,I$3)</f>
        <v>0.42252964426877482</v>
      </c>
      <c r="J11" s="99">
        <f>INDEX(GLSShapes!$A:$AK,$C$1+$A11,J$3)</f>
        <v>0.44870520678040982</v>
      </c>
      <c r="K11" s="99">
        <f>INDEX(GLSShapes!$A:$AK,$C$1+$A11,K$3)</f>
        <v>0.5067003437872728</v>
      </c>
      <c r="L11" s="99">
        <f>INDEX(GLSShapes!$A:$AK,$C$1+$A11,L$3)</f>
        <v>0.41794087665647289</v>
      </c>
      <c r="M11" s="99">
        <f>INDEX(GLSShapes!$A:$AK,$C$1+$A11,M$3)</f>
        <v>0.42206128133704729</v>
      </c>
      <c r="N11" s="99">
        <f>INDEX(GLSShapes!$A:$AK,$C$1+$A11,N$3)</f>
        <v>0.47853394816346001</v>
      </c>
      <c r="O11" s="99">
        <f>INDEX(GLSShapes!$A:$AK,$C$1+$A11,O$3)</f>
        <v>0.47219329306394492</v>
      </c>
      <c r="P11" s="99">
        <f>INDEX(GLSShapes!$A:$AK,$C$1+$A11,P$3)</f>
        <v>0.43342036553524799</v>
      </c>
      <c r="Q11" s="99">
        <f>INDEX(GLSShapes!$A:$AK,$C$1+$A11,Q$3)</f>
        <v>0.48856464593827792</v>
      </c>
      <c r="R11" s="99">
        <f>INDEX(GLSShapes!$A:$AK,$C$1+$A11,R$3)</f>
        <v>0.46513050570962478</v>
      </c>
      <c r="S11" s="99">
        <f>INDEX(GLSShapes!$A:$AK,$C$1+$A11,S$3)</f>
        <v>0.44059240252133652</v>
      </c>
      <c r="T11" s="99">
        <f>INDEX(GLSShapes!$A:$AK,$C$1+$A11,T$3)</f>
        <v>0.49293538656929659</v>
      </c>
      <c r="U11" s="99">
        <f>INDEX(GLSShapes!$A:$AK,$C$1+$A11,U$3)</f>
        <v>0.44252640129975629</v>
      </c>
      <c r="V11" s="99">
        <f>INDEX(GLSShapes!$A:$AK,$C$1+$A11,V$3)</f>
        <v>0.44022147408252421</v>
      </c>
      <c r="W11" s="99">
        <f>INDEX(GLSShapes!$A:$AK,$C$1+$A11,W$3)</f>
        <v>0.49080622347949088</v>
      </c>
      <c r="X11" s="99">
        <f>INDEX(GLSShapes!$A:$AK,$C$1+$A11,X$3)</f>
        <v>0.45628525382755852</v>
      </c>
      <c r="Y11" s="99">
        <f>INDEX(GLSShapes!$A:$AK,$C$1+$A11,Y$3)</f>
        <v>0.43488271693768882</v>
      </c>
      <c r="Z11" s="99">
        <f>INDEX(GLSShapes!$A:$AK,$C$1+$A11,Z$3)</f>
        <v>0.49181664262870761</v>
      </c>
      <c r="AA11" s="99">
        <f>INDEX(GLSShapes!$A:$AK,$C$1+$A11,AA$3)</f>
        <v>0.43064833005893921</v>
      </c>
      <c r="AB11" s="99">
        <f>INDEX(GLSShapes!$A:$AK,$C$1+$A11,AB$3)</f>
        <v>0.42532930375776928</v>
      </c>
      <c r="AC11" s="99">
        <f>INDEX(GLSShapes!$A:$AK,$C$1+$A11,AC$3)</f>
        <v>0.48179990293281549</v>
      </c>
      <c r="AD11" s="99">
        <f>INDEX(GLSShapes!$A:$AK,$C$1+$A11,AD$3)</f>
        <v>0.41878172588832491</v>
      </c>
      <c r="AE11" s="99">
        <f>INDEX(GLSShapes!$A:$AK,$C$1+$A11,AE$3)</f>
        <v>0.41757146321092747</v>
      </c>
      <c r="AF11" s="99">
        <f>INDEX(GLSShapes!$A:$AK,$C$1+$A11,AF$3)</f>
        <v>0.4754615965406</v>
      </c>
      <c r="AG11" s="99">
        <f>INDEX(GLSShapes!$A:$AK,$C$1+$A11,AG$3)</f>
        <v>0.54181600955794496</v>
      </c>
      <c r="AH11" s="99">
        <f>INDEX(GLSShapes!$A:$AK,$C$1+$A11,AH$3)</f>
        <v>0.51392015164080096</v>
      </c>
      <c r="AI11" s="99">
        <f>INDEX(GLSShapes!$A:$AK,$C$1+$A11,AI$3)</f>
        <v>0.56427596475989572</v>
      </c>
      <c r="AJ11" s="99">
        <f>INDEX(GLSShapes!$A:$AK,$C$1+$A11,AJ$3)</f>
        <v>0.5323179066588557</v>
      </c>
      <c r="AK11" s="99">
        <f>INDEX(GLSShapes!$A:$AK,$C$1+$A11,AK$3)</f>
        <v>0.50213938064930186</v>
      </c>
      <c r="AL11" s="100">
        <f>INDEX(GLSShapes!$A:$AK,$C$1+$A11,AL$3)</f>
        <v>0.56127618786799949</v>
      </c>
    </row>
    <row r="12" spans="1:38">
      <c r="A12">
        <f t="shared" si="0"/>
        <v>8</v>
      </c>
      <c r="B12" s="98">
        <f>IF(INDEX(GLSShapes!$A:$AK,$C$1+$A12,B$3)=0,"",INDEX(GLSShapes!$A:$AK,$C$1+$A12,B$3))</f>
        <v>2</v>
      </c>
      <c r="C12" s="99">
        <f>INDEX(GLSShapes!$A:$AK,$C$1+$A12,C$3)</f>
        <v>0.48291025384769137</v>
      </c>
      <c r="D12" s="99">
        <f>INDEX(GLSShapes!$A:$AK,$C$1+$A12,D$3)</f>
        <v>0.41149133924799319</v>
      </c>
      <c r="E12" s="99">
        <f>INDEX(GLSShapes!$A:$AK,$C$1+$A12,E$3)</f>
        <v>0.48591592892961061</v>
      </c>
      <c r="F12" s="99">
        <f>INDEX(GLSShapes!$A:$AK,$C$1+$A12,F$3)</f>
        <v>0.45211492418196331</v>
      </c>
      <c r="G12" s="99">
        <f>INDEX(GLSShapes!$A:$AK,$C$1+$A12,G$3)</f>
        <v>0.42173488972091999</v>
      </c>
      <c r="H12" s="99">
        <f>INDEX(GLSShapes!$A:$AK,$C$1+$A12,H$3)</f>
        <v>0.47342560553633228</v>
      </c>
      <c r="I12" s="99">
        <f>INDEX(GLSShapes!$A:$AK,$C$1+$A12,I$3)</f>
        <v>0.37588932806324121</v>
      </c>
      <c r="J12" s="99">
        <f>INDEX(GLSShapes!$A:$AK,$C$1+$A12,J$3)</f>
        <v>0.38821710562641482</v>
      </c>
      <c r="K12" s="99">
        <f>INDEX(GLSShapes!$A:$AK,$C$1+$A12,K$3)</f>
        <v>0.43085666175541992</v>
      </c>
      <c r="L12" s="99">
        <f>INDEX(GLSShapes!$A:$AK,$C$1+$A12,L$3)</f>
        <v>0.37512742099898072</v>
      </c>
      <c r="M12" s="99">
        <f>INDEX(GLSShapes!$A:$AK,$C$1+$A12,M$3)</f>
        <v>0.37412256267409472</v>
      </c>
      <c r="N12" s="99">
        <f>INDEX(GLSShapes!$A:$AK,$C$1+$A12,N$3)</f>
        <v>0.41055811734775011</v>
      </c>
      <c r="O12" s="99">
        <f>INDEX(GLSShapes!$A:$AK,$C$1+$A12,O$3)</f>
        <v>0.41074776088314929</v>
      </c>
      <c r="P12" s="99">
        <f>INDEX(GLSShapes!$A:$AK,$C$1+$A12,P$3)</f>
        <v>0.38381201044386409</v>
      </c>
      <c r="Q12" s="99">
        <f>INDEX(GLSShapes!$A:$AK,$C$1+$A12,Q$3)</f>
        <v>0.42018412367552549</v>
      </c>
      <c r="R12" s="99">
        <f>INDEX(GLSShapes!$A:$AK,$C$1+$A12,R$3)</f>
        <v>0.40966557911908641</v>
      </c>
      <c r="S12" s="99">
        <f>INDEX(GLSShapes!$A:$AK,$C$1+$A12,S$3)</f>
        <v>0.39083505327160162</v>
      </c>
      <c r="T12" s="99">
        <f>INDEX(GLSShapes!$A:$AK,$C$1+$A12,T$3)</f>
        <v>0.42427369423718048</v>
      </c>
      <c r="U12" s="99">
        <f>INDEX(GLSShapes!$A:$AK,$C$1+$A12,U$3)</f>
        <v>0.39317627944760353</v>
      </c>
      <c r="V12" s="99">
        <f>INDEX(GLSShapes!$A:$AK,$C$1+$A12,V$3)</f>
        <v>0.39075150941821318</v>
      </c>
      <c r="W12" s="99">
        <f>INDEX(GLSShapes!$A:$AK,$C$1+$A12,W$3)</f>
        <v>0.4227722772277227</v>
      </c>
      <c r="X12" s="99">
        <f>INDEX(GLSShapes!$A:$AK,$C$1+$A12,X$3)</f>
        <v>0.40169218372280419</v>
      </c>
      <c r="Y12" s="99">
        <f>INDEX(GLSShapes!$A:$AK,$C$1+$A12,Y$3)</f>
        <v>0.38670312275147511</v>
      </c>
      <c r="Z12" s="99">
        <f>INDEX(GLSShapes!$A:$AK,$C$1+$A12,Z$3)</f>
        <v>0.42484479839468242</v>
      </c>
      <c r="AA12" s="99">
        <f>INDEX(GLSShapes!$A:$AK,$C$1+$A12,AA$3)</f>
        <v>0.3836935166994106</v>
      </c>
      <c r="AB12" s="99">
        <f>INDEX(GLSShapes!$A:$AK,$C$1+$A12,AB$3)</f>
        <v>0.37817186519929302</v>
      </c>
      <c r="AC12" s="99">
        <f>INDEX(GLSShapes!$A:$AK,$C$1+$A12,AC$3)</f>
        <v>0.41530888164736868</v>
      </c>
      <c r="AD12" s="99">
        <f>INDEX(GLSShapes!$A:$AK,$C$1+$A12,AD$3)</f>
        <v>0.37407262787973439</v>
      </c>
      <c r="AE12" s="99">
        <f>INDEX(GLSShapes!$A:$AK,$C$1+$A12,AE$3)</f>
        <v>0.37139316216289031</v>
      </c>
      <c r="AF12" s="99">
        <f>INDEX(GLSShapes!$A:$AK,$C$1+$A12,AF$3)</f>
        <v>0.40998009472166941</v>
      </c>
      <c r="AG12" s="99">
        <f>INDEX(GLSShapes!$A:$AK,$C$1+$A12,AG$3)</f>
        <v>0.45698924731182788</v>
      </c>
      <c r="AH12" s="99">
        <f>INDEX(GLSShapes!$A:$AK,$C$1+$A12,AH$3)</f>
        <v>0.41727875844094298</v>
      </c>
      <c r="AI12" s="99">
        <f>INDEX(GLSShapes!$A:$AK,$C$1+$A12,AI$3)</f>
        <v>0.47425238863382557</v>
      </c>
      <c r="AJ12" s="99">
        <f>INDEX(GLSShapes!$A:$AK,$C$1+$A12,AJ$3)</f>
        <v>0.4481546572934974</v>
      </c>
      <c r="AK12" s="99">
        <f>INDEX(GLSShapes!$A:$AK,$C$1+$A12,AK$3)</f>
        <v>0.40640209659303622</v>
      </c>
      <c r="AL12" s="100">
        <f>INDEX(GLSShapes!$A:$AK,$C$1+$A12,AL$3)</f>
        <v>0.47158701903327399</v>
      </c>
    </row>
    <row r="13" spans="1:38">
      <c r="A13">
        <f t="shared" si="0"/>
        <v>9</v>
      </c>
      <c r="B13" s="98">
        <f>IF(INDEX(GLSShapes!$A:$AK,$C$1+$A13,B$3)=0,"",INDEX(GLSShapes!$A:$AK,$C$1+$A13,B$3))</f>
        <v>3</v>
      </c>
      <c r="C13" s="99">
        <f>INDEX(GLSShapes!$A:$AK,$C$1+$A13,C$3)</f>
        <v>0.45412752348590851</v>
      </c>
      <c r="D13" s="99">
        <f>INDEX(GLSShapes!$A:$AK,$C$1+$A13,D$3)</f>
        <v>0.37087734121954657</v>
      </c>
      <c r="E13" s="99">
        <f>INDEX(GLSShapes!$A:$AK,$C$1+$A13,E$3)</f>
        <v>0.4287129325821829</v>
      </c>
      <c r="F13" s="99">
        <f>INDEX(GLSShapes!$A:$AK,$C$1+$A13,F$3)</f>
        <v>0.43316041500399061</v>
      </c>
      <c r="G13" s="99">
        <f>INDEX(GLSShapes!$A:$AK,$C$1+$A13,G$3)</f>
        <v>0.38526885441902908</v>
      </c>
      <c r="H13" s="99">
        <f>INDEX(GLSShapes!$A:$AK,$C$1+$A13,H$3)</f>
        <v>0.40989619377162639</v>
      </c>
      <c r="I13" s="99">
        <f>INDEX(GLSShapes!$A:$AK,$C$1+$A13,I$3)</f>
        <v>0.35355731225296438</v>
      </c>
      <c r="J13" s="99">
        <f>INDEX(GLSShapes!$A:$AK,$C$1+$A13,J$3)</f>
        <v>0.36002981613384127</v>
      </c>
      <c r="K13" s="99">
        <f>INDEX(GLSShapes!$A:$AK,$C$1+$A13,K$3)</f>
        <v>0.39318038307724701</v>
      </c>
      <c r="L13" s="99">
        <f>INDEX(GLSShapes!$A:$AK,$C$1+$A13,L$3)</f>
        <v>0.36717635066258908</v>
      </c>
      <c r="M13" s="99">
        <f>INDEX(GLSShapes!$A:$AK,$C$1+$A13,M$3)</f>
        <v>0.35389972144846787</v>
      </c>
      <c r="N13" s="99">
        <f>INDEX(GLSShapes!$A:$AK,$C$1+$A13,N$3)</f>
        <v>0.38638893305771982</v>
      </c>
      <c r="O13" s="99">
        <f>INDEX(GLSShapes!$A:$AK,$C$1+$A13,O$3)</f>
        <v>0.38971047698396172</v>
      </c>
      <c r="P13" s="99">
        <f>INDEX(GLSShapes!$A:$AK,$C$1+$A13,P$3)</f>
        <v>0.36184917831362312</v>
      </c>
      <c r="Q13" s="99">
        <f>INDEX(GLSShapes!$A:$AK,$C$1+$A13,Q$3)</f>
        <v>0.39968733715476812</v>
      </c>
      <c r="R13" s="99">
        <f>INDEX(GLSShapes!$A:$AK,$C$1+$A13,R$3)</f>
        <v>0.38907014681892332</v>
      </c>
      <c r="S13" s="99">
        <f>INDEX(GLSShapes!$A:$AK,$C$1+$A13,S$3)</f>
        <v>0.36913594020193008</v>
      </c>
      <c r="T13" s="99">
        <f>INDEX(GLSShapes!$A:$AK,$C$1+$A13,T$3)</f>
        <v>0.40569931735196058</v>
      </c>
      <c r="U13" s="99">
        <f>INDEX(GLSShapes!$A:$AK,$C$1+$A13,U$3)</f>
        <v>0.37144597887896008</v>
      </c>
      <c r="V13" s="99">
        <f>INDEX(GLSShapes!$A:$AK,$C$1+$A13,V$3)</f>
        <v>0.36885451156061311</v>
      </c>
      <c r="W13" s="99">
        <f>INDEX(GLSShapes!$A:$AK,$C$1+$A13,W$3)</f>
        <v>0.40360678925035359</v>
      </c>
      <c r="X13" s="99">
        <f>INDEX(GLSShapes!$A:$AK,$C$1+$A13,X$3)</f>
        <v>0.37953263497179701</v>
      </c>
      <c r="Y13" s="99">
        <f>INDEX(GLSShapes!$A:$AK,$C$1+$A13,Y$3)</f>
        <v>0.36491581522521233</v>
      </c>
      <c r="Z13" s="99">
        <f>INDEX(GLSShapes!$A:$AK,$C$1+$A13,Z$3)</f>
        <v>0.40245814259735391</v>
      </c>
      <c r="AA13" s="99">
        <f>INDEX(GLSShapes!$A:$AK,$C$1+$A13,AA$3)</f>
        <v>0.36168958742632618</v>
      </c>
      <c r="AB13" s="99">
        <f>INDEX(GLSShapes!$A:$AK,$C$1+$A13,AB$3)</f>
        <v>0.35607572560871309</v>
      </c>
      <c r="AC13" s="99">
        <f>INDEX(GLSShapes!$A:$AK,$C$1+$A13,AC$3)</f>
        <v>0.38826873743326629</v>
      </c>
      <c r="AD13" s="99">
        <f>INDEX(GLSShapes!$A:$AK,$C$1+$A13,AD$3)</f>
        <v>0.35220616946505268</v>
      </c>
      <c r="AE13" s="99">
        <f>INDEX(GLSShapes!$A:$AK,$C$1+$A13,AE$3)</f>
        <v>0.34892367378829109</v>
      </c>
      <c r="AF13" s="99">
        <f>INDEX(GLSShapes!$A:$AK,$C$1+$A13,AF$3)</f>
        <v>0.37874939940970548</v>
      </c>
      <c r="AG13" s="99">
        <f>INDEX(GLSShapes!$A:$AK,$C$1+$A13,AG$3)</f>
        <v>0.42174432497013142</v>
      </c>
      <c r="AH13" s="99">
        <f>INDEX(GLSShapes!$A:$AK,$C$1+$A13,AH$3)</f>
        <v>0.37308968131737952</v>
      </c>
      <c r="AI13" s="99">
        <f>INDEX(GLSShapes!$A:$AK,$C$1+$A13,AI$3)</f>
        <v>0.42033751085742649</v>
      </c>
      <c r="AJ13" s="99">
        <f>INDEX(GLSShapes!$A:$AK,$C$1+$A13,AJ$3)</f>
        <v>0.4149580160124976</v>
      </c>
      <c r="AK13" s="99">
        <f>INDEX(GLSShapes!$A:$AK,$C$1+$A13,AK$3)</f>
        <v>0.36471091618976298</v>
      </c>
      <c r="AL13" s="100">
        <f>INDEX(GLSShapes!$A:$AK,$C$1+$A13,AL$3)</f>
        <v>0.41215938655347117</v>
      </c>
    </row>
    <row r="14" spans="1:38">
      <c r="A14">
        <f t="shared" si="0"/>
        <v>10</v>
      </c>
      <c r="B14" s="98">
        <f>IF(INDEX(GLSShapes!$A:$AK,$C$1+$A14,B$3)=0,"",INDEX(GLSShapes!$A:$AK,$C$1+$A14,B$3))</f>
        <v>4</v>
      </c>
      <c r="C14" s="99">
        <f>INDEX(GLSShapes!$A:$AK,$C$1+$A14,C$3)</f>
        <v>0.43833699780131918</v>
      </c>
      <c r="D14" s="99">
        <f>INDEX(GLSShapes!$A:$AK,$C$1+$A14,D$3)</f>
        <v>0.35034502182791172</v>
      </c>
      <c r="E14" s="99">
        <f>INDEX(GLSShapes!$A:$AK,$C$1+$A14,E$3)</f>
        <v>0.40227821457314428</v>
      </c>
      <c r="F14" s="99">
        <f>INDEX(GLSShapes!$A:$AK,$C$1+$A14,F$3)</f>
        <v>0.42318435754189948</v>
      </c>
      <c r="G14" s="99">
        <f>INDEX(GLSShapes!$A:$AK,$C$1+$A14,G$3)</f>
        <v>0.37280936349620869</v>
      </c>
      <c r="H14" s="99">
        <f>INDEX(GLSShapes!$A:$AK,$C$1+$A14,H$3)</f>
        <v>0.37916955017301041</v>
      </c>
      <c r="I14" s="99">
        <f>INDEX(GLSShapes!$A:$AK,$C$1+$A14,I$3)</f>
        <v>0.34169960474308297</v>
      </c>
      <c r="J14" s="99">
        <f>INDEX(GLSShapes!$A:$AK,$C$1+$A14,J$3)</f>
        <v>0.34553586218320359</v>
      </c>
      <c r="K14" s="99">
        <f>INDEX(GLSShapes!$A:$AK,$C$1+$A14,K$3)</f>
        <v>0.36434434855819831</v>
      </c>
      <c r="L14" s="99">
        <f>INDEX(GLSShapes!$A:$AK,$C$1+$A14,L$3)</f>
        <v>0.37492354740061162</v>
      </c>
      <c r="M14" s="99">
        <f>INDEX(GLSShapes!$A:$AK,$C$1+$A14,M$3)</f>
        <v>0.34270194986072428</v>
      </c>
      <c r="N14" s="99">
        <f>INDEX(GLSShapes!$A:$AK,$C$1+$A14,N$3)</f>
        <v>0.35649546827794559</v>
      </c>
      <c r="O14" s="99">
        <f>INDEX(GLSShapes!$A:$AK,$C$1+$A14,O$3)</f>
        <v>0.36429910435325968</v>
      </c>
      <c r="P14" s="99">
        <f>INDEX(GLSShapes!$A:$AK,$C$1+$A14,P$3)</f>
        <v>0.34621409921671009</v>
      </c>
      <c r="Q14" s="99">
        <f>INDEX(GLSShapes!$A:$AK,$C$1+$A14,Q$3)</f>
        <v>0.36900005790052681</v>
      </c>
      <c r="R14" s="99">
        <f>INDEX(GLSShapes!$A:$AK,$C$1+$A14,R$3)</f>
        <v>0.36806688417618272</v>
      </c>
      <c r="S14" s="99">
        <f>INDEX(GLSShapes!$A:$AK,$C$1+$A14,S$3)</f>
        <v>0.35284765995425887</v>
      </c>
      <c r="T14" s="99">
        <f>INDEX(GLSShapes!$A:$AK,$C$1+$A14,T$3)</f>
        <v>0.37466264486426409</v>
      </c>
      <c r="U14" s="99">
        <f>INDEX(GLSShapes!$A:$AK,$C$1+$A14,U$3)</f>
        <v>0.35519902518277818</v>
      </c>
      <c r="V14" s="99">
        <f>INDEX(GLSShapes!$A:$AK,$C$1+$A14,V$3)</f>
        <v>0.35285606966973648</v>
      </c>
      <c r="W14" s="99">
        <f>INDEX(GLSShapes!$A:$AK,$C$1+$A14,W$3)</f>
        <v>0.37305516265912309</v>
      </c>
      <c r="X14" s="99">
        <f>INDEX(GLSShapes!$A:$AK,$C$1+$A14,X$3)</f>
        <v>0.3595890410958904</v>
      </c>
      <c r="Y14" s="99">
        <f>INDEX(GLSShapes!$A:$AK,$C$1+$A14,Y$3)</f>
        <v>0.35043891207367972</v>
      </c>
      <c r="Z14" s="99">
        <f>INDEX(GLSShapes!$A:$AK,$C$1+$A14,Z$3)</f>
        <v>0.3727973913588763</v>
      </c>
      <c r="AA14" s="99">
        <f>INDEX(GLSShapes!$A:$AK,$C$1+$A14,AA$3)</f>
        <v>0.34833005893909619</v>
      </c>
      <c r="AB14" s="99">
        <f>INDEX(GLSShapes!$A:$AK,$C$1+$A14,AB$3)</f>
        <v>0.34327422022010612</v>
      </c>
      <c r="AC14" s="99">
        <f>INDEX(GLSShapes!$A:$AK,$C$1+$A14,AC$3)</f>
        <v>0.35942591693822362</v>
      </c>
      <c r="AD14" s="99">
        <f>INDEX(GLSShapes!$A:$AK,$C$1+$A14,AD$3)</f>
        <v>0.34185864896524792</v>
      </c>
      <c r="AE14" s="99">
        <f>INDEX(GLSShapes!$A:$AK,$C$1+$A14,AE$3)</f>
        <v>0.3376350459358245</v>
      </c>
      <c r="AF14" s="99">
        <f>INDEX(GLSShapes!$A:$AK,$C$1+$A14,AF$3)</f>
        <v>0.35136248198229109</v>
      </c>
      <c r="AG14" s="99">
        <f>INDEX(GLSShapes!$A:$AK,$C$1+$A14,AG$3)</f>
        <v>0.40840302668259659</v>
      </c>
      <c r="AH14" s="99">
        <f>INDEX(GLSShapes!$A:$AK,$C$1+$A14,AH$3)</f>
        <v>0.35135055088259692</v>
      </c>
      <c r="AI14" s="99">
        <f>INDEX(GLSShapes!$A:$AK,$C$1+$A14,AI$3)</f>
        <v>0.39396947512098268</v>
      </c>
      <c r="AJ14" s="99">
        <f>INDEX(GLSShapes!$A:$AK,$C$1+$A14,AJ$3)</f>
        <v>0.40812341339582109</v>
      </c>
      <c r="AK14" s="99">
        <f>INDEX(GLSShapes!$A:$AK,$C$1+$A14,AK$3)</f>
        <v>0.34917366422420698</v>
      </c>
      <c r="AL14" s="100">
        <f>INDEX(GLSShapes!$A:$AK,$C$1+$A14,AL$3)</f>
        <v>0.37936464466657532</v>
      </c>
    </row>
    <row r="15" spans="1:38">
      <c r="A15">
        <f t="shared" si="0"/>
        <v>11</v>
      </c>
      <c r="B15" s="98">
        <f>IF(INDEX(GLSShapes!$A:$AK,$C$1+$A15,B$3)=0,"",INDEX(GLSShapes!$A:$AK,$C$1+$A15,B$3))</f>
        <v>5</v>
      </c>
      <c r="C15" s="99">
        <f>INDEX(GLSShapes!$A:$AK,$C$1+$A15,C$3)</f>
        <v>0.43174095542674401</v>
      </c>
      <c r="D15" s="99">
        <f>INDEX(GLSShapes!$A:$AK,$C$1+$A15,D$3)</f>
        <v>0.34386706097732728</v>
      </c>
      <c r="E15" s="99">
        <f>INDEX(GLSShapes!$A:$AK,$C$1+$A15,E$3)</f>
        <v>0.38345818114282171</v>
      </c>
      <c r="F15" s="99">
        <f>INDEX(GLSShapes!$A:$AK,$C$1+$A15,F$3)</f>
        <v>0.42438148443735052</v>
      </c>
      <c r="G15" s="99">
        <f>INDEX(GLSShapes!$A:$AK,$C$1+$A15,G$3)</f>
        <v>0.37362741088003032</v>
      </c>
      <c r="H15" s="99">
        <f>INDEX(GLSShapes!$A:$AK,$C$1+$A15,H$3)</f>
        <v>0.35307958477508661</v>
      </c>
      <c r="I15" s="99">
        <f>INDEX(GLSShapes!$A:$AK,$C$1+$A15,I$3)</f>
        <v>0.37806324110671929</v>
      </c>
      <c r="J15" s="99">
        <f>INDEX(GLSShapes!$A:$AK,$C$1+$A15,J$3)</f>
        <v>0.37173540941968969</v>
      </c>
      <c r="K15" s="99">
        <f>INDEX(GLSShapes!$A:$AK,$C$1+$A15,K$3)</f>
        <v>0.38020065951027848</v>
      </c>
      <c r="L15" s="99">
        <f>INDEX(GLSShapes!$A:$AK,$C$1+$A15,L$3)</f>
        <v>0.43425076452599393</v>
      </c>
      <c r="M15" s="99">
        <f>INDEX(GLSShapes!$A:$AK,$C$1+$A15,M$3)</f>
        <v>0.38493036211699161</v>
      </c>
      <c r="N15" s="99">
        <f>INDEX(GLSShapes!$A:$AK,$C$1+$A15,N$3)</f>
        <v>0.38193671489903003</v>
      </c>
      <c r="O15" s="99">
        <f>INDEX(GLSShapes!$A:$AK,$C$1+$A15,O$3)</f>
        <v>0.3926265361383045</v>
      </c>
      <c r="P15" s="99">
        <f>INDEX(GLSShapes!$A:$AK,$C$1+$A15,P$3)</f>
        <v>0.385839348794348</v>
      </c>
      <c r="Q15" s="99">
        <f>INDEX(GLSShapes!$A:$AK,$C$1+$A15,Q$3)</f>
        <v>0.39163916391639159</v>
      </c>
      <c r="R15" s="99">
        <f>INDEX(GLSShapes!$A:$AK,$C$1+$A15,R$3)</f>
        <v>0.40110114192495921</v>
      </c>
      <c r="S15" s="99">
        <f>INDEX(GLSShapes!$A:$AK,$C$1+$A15,S$3)</f>
        <v>0.39281530652089031</v>
      </c>
      <c r="T15" s="99">
        <f>INDEX(GLSShapes!$A:$AK,$C$1+$A15,T$3)</f>
        <v>0.39585648515637401</v>
      </c>
      <c r="U15" s="99">
        <f>INDEX(GLSShapes!$A:$AK,$C$1+$A15,U$3)</f>
        <v>0.39439480097481722</v>
      </c>
      <c r="V15" s="99">
        <f>INDEX(GLSShapes!$A:$AK,$C$1+$A15,V$3)</f>
        <v>0.39253220555911078</v>
      </c>
      <c r="W15" s="99">
        <f>INDEX(GLSShapes!$A:$AK,$C$1+$A15,W$3)</f>
        <v>0.39540311173974529</v>
      </c>
      <c r="X15" s="99">
        <f>INDEX(GLSShapes!$A:$AK,$C$1+$A15,X$3)</f>
        <v>0.39242546333601941</v>
      </c>
      <c r="Y15" s="99">
        <f>INDEX(GLSShapes!$A:$AK,$C$1+$A15,Y$3)</f>
        <v>0.38914951791624691</v>
      </c>
      <c r="Z15" s="99">
        <f>INDEX(GLSShapes!$A:$AK,$C$1+$A15,Z$3)</f>
        <v>0.39675174013921122</v>
      </c>
      <c r="AA15" s="99">
        <f>INDEX(GLSShapes!$A:$AK,$C$1+$A15,AA$3)</f>
        <v>0.38467583497053037</v>
      </c>
      <c r="AB15" s="99">
        <f>INDEX(GLSShapes!$A:$AK,$C$1+$A15,AB$3)</f>
        <v>0.38056680161943318</v>
      </c>
      <c r="AC15" s="99">
        <f>INDEX(GLSShapes!$A:$AK,$C$1+$A15,AC$3)</f>
        <v>0.38625806004298691</v>
      </c>
      <c r="AD15" s="99">
        <f>INDEX(GLSShapes!$A:$AK,$C$1+$A15,AD$3)</f>
        <v>0.37758688012495117</v>
      </c>
      <c r="AE15" s="99">
        <f>INDEX(GLSShapes!$A:$AK,$C$1+$A15,AE$3)</f>
        <v>0.37354850876956652</v>
      </c>
      <c r="AF15" s="99">
        <f>INDEX(GLSShapes!$A:$AK,$C$1+$A15,AF$3)</f>
        <v>0.38122039947834441</v>
      </c>
      <c r="AG15" s="99">
        <f>INDEX(GLSShapes!$A:$AK,$C$1+$A15,AG$3)</f>
        <v>0.40521704500199118</v>
      </c>
      <c r="AH15" s="99">
        <f>INDEX(GLSShapes!$A:$AK,$C$1+$A15,AH$3)</f>
        <v>0.34208032223670187</v>
      </c>
      <c r="AI15" s="99">
        <f>INDEX(GLSShapes!$A:$AK,$C$1+$A15,AI$3)</f>
        <v>0.37517061670182411</v>
      </c>
      <c r="AJ15" s="99">
        <f>INDEX(GLSShapes!$A:$AK,$C$1+$A15,AJ$3)</f>
        <v>0.40617066979105648</v>
      </c>
      <c r="AK15" s="99">
        <f>INDEX(GLSShapes!$A:$AK,$C$1+$A15,AK$3)</f>
        <v>0.35059100390436959</v>
      </c>
      <c r="AL15" s="100">
        <f>INDEX(GLSShapes!$A:$AK,$C$1+$A15,AL$3)</f>
        <v>0.35574421470628509</v>
      </c>
    </row>
    <row r="16" spans="1:38">
      <c r="A16">
        <f t="shared" si="0"/>
        <v>12</v>
      </c>
      <c r="B16" s="98">
        <f>IF(INDEX(GLSShapes!$A:$AK,$C$1+$A16,B$3)=0,"",INDEX(GLSShapes!$A:$AK,$C$1+$A16,B$3))</f>
        <v>6</v>
      </c>
      <c r="C16" s="99">
        <f>INDEX(GLSShapes!$A:$AK,$C$1+$A16,C$3)</f>
        <v>0.46931840895462718</v>
      </c>
      <c r="D16" s="99">
        <f>INDEX(GLSShapes!$A:$AK,$C$1+$A16,D$3)</f>
        <v>0.38174904942965793</v>
      </c>
      <c r="E16" s="99">
        <f>INDEX(GLSShapes!$A:$AK,$C$1+$A16,E$3)</f>
        <v>0.42171732805051682</v>
      </c>
      <c r="F16" s="99">
        <f>INDEX(GLSShapes!$A:$AK,$C$1+$A16,F$3)</f>
        <v>0.46129289704708698</v>
      </c>
      <c r="G16" s="99">
        <f>INDEX(GLSShapes!$A:$AK,$C$1+$A16,G$3)</f>
        <v>0.41978416134411478</v>
      </c>
      <c r="H16" s="99">
        <f>INDEX(GLSShapes!$A:$AK,$C$1+$A16,H$3)</f>
        <v>0.38989619377162638</v>
      </c>
      <c r="I16" s="99">
        <f>INDEX(GLSShapes!$A:$AK,$C$1+$A16,I$3)</f>
        <v>0.4428853754940712</v>
      </c>
      <c r="J16" s="99">
        <f>INDEX(GLSShapes!$A:$AK,$C$1+$A16,J$3)</f>
        <v>0.43172657500966249</v>
      </c>
      <c r="K16" s="99">
        <f>INDEX(GLSShapes!$A:$AK,$C$1+$A16,K$3)</f>
        <v>0.42875184171753311</v>
      </c>
      <c r="L16" s="99">
        <f>INDEX(GLSShapes!$A:$AK,$C$1+$A16,L$3)</f>
        <v>0.50723751274209994</v>
      </c>
      <c r="M16" s="99">
        <f>INDEX(GLSShapes!$A:$AK,$C$1+$A16,M$3)</f>
        <v>0.45718662952646238</v>
      </c>
      <c r="N16" s="99">
        <f>INDEX(GLSShapes!$A:$AK,$C$1+$A16,N$3)</f>
        <v>0.43870249642232462</v>
      </c>
      <c r="O16" s="99">
        <f>INDEX(GLSShapes!$A:$AK,$C$1+$A16,O$3)</f>
        <v>0.45573838783586751</v>
      </c>
      <c r="P16" s="99">
        <f>INDEX(GLSShapes!$A:$AK,$C$1+$A16,P$3)</f>
        <v>0.45891568115496861</v>
      </c>
      <c r="Q16" s="99">
        <f>INDEX(GLSShapes!$A:$AK,$C$1+$A16,Q$3)</f>
        <v>0.45035029818771349</v>
      </c>
      <c r="R16" s="99">
        <f>INDEX(GLSShapes!$A:$AK,$C$1+$A16,R$3)</f>
        <v>0.4694127243066884</v>
      </c>
      <c r="S16" s="99">
        <f>INDEX(GLSShapes!$A:$AK,$C$1+$A16,S$3)</f>
        <v>0.46686562168795681</v>
      </c>
      <c r="T16" s="99">
        <f>INDEX(GLSShapes!$A:$AK,$C$1+$A16,T$3)</f>
        <v>0.45523098904588027</v>
      </c>
      <c r="U16" s="99">
        <f>INDEX(GLSShapes!$A:$AK,$C$1+$A16,U$3)</f>
        <v>0.46730300568643368</v>
      </c>
      <c r="V16" s="99">
        <f>INDEX(GLSShapes!$A:$AK,$C$1+$A16,V$3)</f>
        <v>0.46576333435352379</v>
      </c>
      <c r="W16" s="99">
        <f>INDEX(GLSShapes!$A:$AK,$C$1+$A16,W$3)</f>
        <v>0.45452616690240449</v>
      </c>
      <c r="X16" s="99">
        <f>INDEX(GLSShapes!$A:$AK,$C$1+$A16,X$3)</f>
        <v>0.45668815471394048</v>
      </c>
      <c r="Y16" s="99">
        <f>INDEX(GLSShapes!$A:$AK,$C$1+$A16,Y$3)</f>
        <v>0.4594042308245791</v>
      </c>
      <c r="Z16" s="99">
        <f>INDEX(GLSShapes!$A:$AK,$C$1+$A16,Z$3)</f>
        <v>0.45331410296607511</v>
      </c>
      <c r="AA16" s="99">
        <f>INDEX(GLSShapes!$A:$AK,$C$1+$A16,AA$3)</f>
        <v>0.44950884086443998</v>
      </c>
      <c r="AB16" s="99">
        <f>INDEX(GLSShapes!$A:$AK,$C$1+$A16,AB$3)</f>
        <v>0.44716884301761989</v>
      </c>
      <c r="AC16" s="99">
        <f>INDEX(GLSShapes!$A:$AK,$C$1+$A16,AC$3)</f>
        <v>0.44061568328364409</v>
      </c>
      <c r="AD16" s="99">
        <f>INDEX(GLSShapes!$A:$AK,$C$1+$A16,AD$3)</f>
        <v>0.44025771183131579</v>
      </c>
      <c r="AE16" s="99">
        <f>INDEX(GLSShapes!$A:$AK,$C$1+$A16,AE$3)</f>
        <v>0.43648462968451113</v>
      </c>
      <c r="AF16" s="99">
        <f>INDEX(GLSShapes!$A:$AK,$C$1+$A16,AF$3)</f>
        <v>0.43359187315532988</v>
      </c>
      <c r="AG16" s="99">
        <f>INDEX(GLSShapes!$A:$AK,$C$1+$A16,AG$3)</f>
        <v>0.44185583432895259</v>
      </c>
      <c r="AH16" s="99">
        <f>INDEX(GLSShapes!$A:$AK,$C$1+$A16,AH$3)</f>
        <v>0.37824309915886739</v>
      </c>
      <c r="AI16" s="99">
        <f>INDEX(GLSShapes!$A:$AK,$C$1+$A16,AI$3)</f>
        <v>0.41165156967365679</v>
      </c>
      <c r="AJ16" s="99">
        <f>INDEX(GLSShapes!$A:$AK,$C$1+$A16,AJ$3)</f>
        <v>0.44444444444444442</v>
      </c>
      <c r="AK16" s="99">
        <f>INDEX(GLSShapes!$A:$AK,$C$1+$A16,AK$3)</f>
        <v>0.39589238915334002</v>
      </c>
      <c r="AL16" s="100">
        <f>INDEX(GLSShapes!$A:$AK,$C$1+$A16,AL$3)</f>
        <v>0.39059290702451049</v>
      </c>
    </row>
    <row r="17" spans="1:38">
      <c r="A17">
        <f t="shared" si="0"/>
        <v>13</v>
      </c>
      <c r="B17" s="98">
        <f>IF(INDEX(GLSShapes!$A:$AK,$C$1+$A17,B$3)=0,"",INDEX(GLSShapes!$A:$AK,$C$1+$A17,B$3))</f>
        <v>7</v>
      </c>
      <c r="C17" s="99">
        <f>INDEX(GLSShapes!$A:$AK,$C$1+$A17,C$3)</f>
        <v>0.52088746751948822</v>
      </c>
      <c r="D17" s="99">
        <f>INDEX(GLSShapes!$A:$AK,$C$1+$A17,D$3)</f>
        <v>0.44112096887762298</v>
      </c>
      <c r="E17" s="99">
        <f>INDEX(GLSShapes!$A:$AK,$C$1+$A17,E$3)</f>
        <v>0.47433913204977401</v>
      </c>
      <c r="F17" s="99">
        <f>INDEX(GLSShapes!$A:$AK,$C$1+$A17,F$3)</f>
        <v>0.52234636871508378</v>
      </c>
      <c r="G17" s="99">
        <f>INDEX(GLSShapes!$A:$AK,$C$1+$A17,G$3)</f>
        <v>0.48529087877167038</v>
      </c>
      <c r="H17" s="99">
        <f>INDEX(GLSShapes!$A:$AK,$C$1+$A17,H$3)</f>
        <v>0.45480968858131499</v>
      </c>
      <c r="I17" s="99">
        <f>INDEX(GLSShapes!$A:$AK,$C$1+$A17,I$3)</f>
        <v>0.54743083003952564</v>
      </c>
      <c r="J17" s="99">
        <f>INDEX(GLSShapes!$A:$AK,$C$1+$A17,J$3)</f>
        <v>0.5301474242173263</v>
      </c>
      <c r="K17" s="99">
        <f>INDEX(GLSShapes!$A:$AK,$C$1+$A17,K$3)</f>
        <v>0.48298603802708212</v>
      </c>
      <c r="L17" s="99">
        <f>INDEX(GLSShapes!$A:$AK,$C$1+$A17,L$3)</f>
        <v>0.59653414882772682</v>
      </c>
      <c r="M17" s="99">
        <f>INDEX(GLSShapes!$A:$AK,$C$1+$A17,M$3)</f>
        <v>0.55899721448467965</v>
      </c>
      <c r="N17" s="99">
        <f>INDEX(GLSShapes!$A:$AK,$C$1+$A17,N$3)</f>
        <v>0.49379869613611072</v>
      </c>
      <c r="O17" s="99">
        <f>INDEX(GLSShapes!$A:$AK,$C$1+$A17,O$3)</f>
        <v>0.52551551760049997</v>
      </c>
      <c r="P17" s="99">
        <f>INDEX(GLSShapes!$A:$AK,$C$1+$A17,P$3)</f>
        <v>0.55813239133773629</v>
      </c>
      <c r="Q17" s="99">
        <f>INDEX(GLSShapes!$A:$AK,$C$1+$A17,Q$3)</f>
        <v>0.50605060506050603</v>
      </c>
      <c r="R17" s="99">
        <f>INDEX(GLSShapes!$A:$AK,$C$1+$A17,R$3)</f>
        <v>0.55240619902120713</v>
      </c>
      <c r="S17" s="99">
        <f>INDEX(GLSShapes!$A:$AK,$C$1+$A17,S$3)</f>
        <v>0.563814358230602</v>
      </c>
      <c r="T17" s="99">
        <f>INDEX(GLSShapes!$A:$AK,$C$1+$A17,T$3)</f>
        <v>0.51095411970153981</v>
      </c>
      <c r="U17" s="99">
        <f>INDEX(GLSShapes!$A:$AK,$C$1+$A17,U$3)</f>
        <v>0.56458164094232333</v>
      </c>
      <c r="V17" s="99">
        <f>INDEX(GLSShapes!$A:$AK,$C$1+$A17,V$3)</f>
        <v>0.56347903508527875</v>
      </c>
      <c r="W17" s="99">
        <f>INDEX(GLSShapes!$A:$AK,$C$1+$A17,W$3)</f>
        <v>0.51032531824611038</v>
      </c>
      <c r="X17" s="99">
        <f>INDEX(GLSShapes!$A:$AK,$C$1+$A17,X$3)</f>
        <v>0.54109589041095896</v>
      </c>
      <c r="Y17" s="99">
        <f>INDEX(GLSShapes!$A:$AK,$C$1+$A17,Y$3)</f>
        <v>0.55944740250395741</v>
      </c>
      <c r="Z17" s="99">
        <f>INDEX(GLSShapes!$A:$AK,$C$1+$A17,Z$3)</f>
        <v>0.50786981877469117</v>
      </c>
      <c r="AA17" s="99">
        <f>INDEX(GLSShapes!$A:$AK,$C$1+$A17,AA$3)</f>
        <v>0.55186640471512771</v>
      </c>
      <c r="AB17" s="99">
        <f>INDEX(GLSShapes!$A:$AK,$C$1+$A17,AB$3)</f>
        <v>0.55163368877231012</v>
      </c>
      <c r="AC17" s="99">
        <f>INDEX(GLSShapes!$A:$AK,$C$1+$A17,AC$3)</f>
        <v>0.49448797060250982</v>
      </c>
      <c r="AD17" s="99">
        <f>INDEX(GLSShapes!$A:$AK,$C$1+$A17,AD$3)</f>
        <v>0.54802811401796181</v>
      </c>
      <c r="AE17" s="99">
        <f>INDEX(GLSShapes!$A:$AK,$C$1+$A17,AE$3)</f>
        <v>0.54317428671498225</v>
      </c>
      <c r="AF17" s="99">
        <f>INDEX(GLSShapes!$A:$AK,$C$1+$A17,AF$3)</f>
        <v>0.48651245795867942</v>
      </c>
      <c r="AG17" s="99">
        <f>INDEX(GLSShapes!$A:$AK,$C$1+$A17,AG$3)</f>
        <v>0.49761051373954601</v>
      </c>
      <c r="AH17" s="99">
        <f>INDEX(GLSShapes!$A:$AK,$C$1+$A17,AH$3)</f>
        <v>0.43884018481222631</v>
      </c>
      <c r="AI17" s="99">
        <f>INDEX(GLSShapes!$A:$AK,$C$1+$A17,AI$3)</f>
        <v>0.46382925921330198</v>
      </c>
      <c r="AJ17" s="99">
        <f>INDEX(GLSShapes!$A:$AK,$C$1+$A17,AJ$3)</f>
        <v>0.49834016793594998</v>
      </c>
      <c r="AK17" s="99">
        <f>INDEX(GLSShapes!$A:$AK,$C$1+$A17,AK$3)</f>
        <v>0.45964593250254038</v>
      </c>
      <c r="AL17" s="100">
        <f>INDEX(GLSShapes!$A:$AK,$C$1+$A17,AL$3)</f>
        <v>0.44132548267835142</v>
      </c>
    </row>
    <row r="18" spans="1:38">
      <c r="A18">
        <f t="shared" si="0"/>
        <v>14</v>
      </c>
      <c r="B18" s="98">
        <f>IF(INDEX(GLSShapes!$A:$AK,$C$1+$A18,B$3)=0,"",INDEX(GLSShapes!$A:$AK,$C$1+$A18,B$3))</f>
        <v>8</v>
      </c>
      <c r="C18" s="99">
        <f>INDEX(GLSShapes!$A:$AK,$C$1+$A18,C$3)</f>
        <v>0.60483709774135519</v>
      </c>
      <c r="D18" s="99">
        <f>INDEX(GLSShapes!$A:$AK,$C$1+$A18,D$3)</f>
        <v>0.55220391494155752</v>
      </c>
      <c r="E18" s="99">
        <f>INDEX(GLSShapes!$A:$AK,$C$1+$A18,E$3)</f>
        <v>0.52405125982789569</v>
      </c>
      <c r="F18" s="99">
        <f>INDEX(GLSShapes!$A:$AK,$C$1+$A18,F$3)</f>
        <v>0.62051077414205924</v>
      </c>
      <c r="G18" s="99">
        <f>INDEX(GLSShapes!$A:$AK,$C$1+$A18,G$3)</f>
        <v>0.5897807003744141</v>
      </c>
      <c r="H18" s="99">
        <f>INDEX(GLSShapes!$A:$AK,$C$1+$A18,H$3)</f>
        <v>0.50657439446366792</v>
      </c>
      <c r="I18" s="99">
        <f>INDEX(GLSShapes!$A:$AK,$C$1+$A18,I$3)</f>
        <v>0.54743083003952575</v>
      </c>
      <c r="J18" s="99">
        <f>INDEX(GLSShapes!$A:$AK,$C$1+$A18,J$3)</f>
        <v>0.55493898735575065</v>
      </c>
      <c r="K18" s="99">
        <f>INDEX(GLSShapes!$A:$AK,$C$1+$A18,K$3)</f>
        <v>0.50031572300568283</v>
      </c>
      <c r="L18" s="99">
        <f>INDEX(GLSShapes!$A:$AK,$C$1+$A18,L$3)</f>
        <v>0.57125382262996949</v>
      </c>
      <c r="M18" s="99">
        <f>INDEX(GLSShapes!$A:$AK,$C$1+$A18,M$3)</f>
        <v>0.5505571030640668</v>
      </c>
      <c r="N18" s="99">
        <f>INDEX(GLSShapes!$A:$AK,$C$1+$A18,N$3)</f>
        <v>0.5</v>
      </c>
      <c r="O18" s="99">
        <f>INDEX(GLSShapes!$A:$AK,$C$1+$A18,O$3)</f>
        <v>0.52697354717767131</v>
      </c>
      <c r="P18" s="99">
        <f>INDEX(GLSShapes!$A:$AK,$C$1+$A18,P$3)</f>
        <v>0.55208109353401913</v>
      </c>
      <c r="Q18" s="99">
        <f>INDEX(GLSShapes!$A:$AK,$C$1+$A18,Q$3)</f>
        <v>0.5114353540617218</v>
      </c>
      <c r="R18" s="99">
        <f>INDEX(GLSShapes!$A:$AK,$C$1+$A18,R$3)</f>
        <v>0.54873572593800968</v>
      </c>
      <c r="S18" s="99">
        <f>INDEX(GLSShapes!$A:$AK,$C$1+$A18,S$3)</f>
        <v>0.55578178167010661</v>
      </c>
      <c r="T18" s="99">
        <f>INDEX(GLSShapes!$A:$AK,$C$1+$A18,T$3)</f>
        <v>0.51627242419431651</v>
      </c>
      <c r="U18" s="99">
        <f>INDEX(GLSShapes!$A:$AK,$C$1+$A18,U$3)</f>
        <v>0.5576766856214459</v>
      </c>
      <c r="V18" s="99">
        <f>INDEX(GLSShapes!$A:$AK,$C$1+$A18,V$3)</f>
        <v>0.5563006037672853</v>
      </c>
      <c r="W18" s="99">
        <f>INDEX(GLSShapes!$A:$AK,$C$1+$A18,W$3)</f>
        <v>0.51513437057991518</v>
      </c>
      <c r="X18" s="99">
        <f>INDEX(GLSShapes!$A:$AK,$C$1+$A18,X$3)</f>
        <v>0.54069298952457701</v>
      </c>
      <c r="Y18" s="99">
        <f>INDEX(GLSShapes!$A:$AK,$C$1+$A18,Y$3)</f>
        <v>0.55484242337026901</v>
      </c>
      <c r="Z18" s="99">
        <f>INDEX(GLSShapes!$A:$AK,$C$1+$A18,Z$3)</f>
        <v>0.51319997491691238</v>
      </c>
      <c r="AA18" s="99">
        <f>INDEX(GLSShapes!$A:$AK,$C$1+$A18,AA$3)</f>
        <v>0.55166994106090383</v>
      </c>
      <c r="AB18" s="99">
        <f>INDEX(GLSShapes!$A:$AK,$C$1+$A18,AB$3)</f>
        <v>0.55074984318868692</v>
      </c>
      <c r="AC18" s="99">
        <f>INDEX(GLSShapes!$A:$AK,$C$1+$A18,AC$3)</f>
        <v>0.50093600499202662</v>
      </c>
      <c r="AD18" s="99">
        <f>INDEX(GLSShapes!$A:$AK,$C$1+$A18,AD$3)</f>
        <v>0.55095665755564227</v>
      </c>
      <c r="AE18" s="99">
        <f>INDEX(GLSShapes!$A:$AK,$C$1+$A18,AE$3)</f>
        <v>0.5461378882991621</v>
      </c>
      <c r="AF18" s="99">
        <f>INDEX(GLSShapes!$A:$AK,$C$1+$A18,AF$3)</f>
        <v>0.4939254581645961</v>
      </c>
      <c r="AG18" s="99">
        <f>INDEX(GLSShapes!$A:$AK,$C$1+$A18,AG$3)</f>
        <v>0.60294703305455988</v>
      </c>
      <c r="AH18" s="99">
        <f>INDEX(GLSShapes!$A:$AK,$C$1+$A18,AH$3)</f>
        <v>0.54833550527188746</v>
      </c>
      <c r="AI18" s="99">
        <f>INDEX(GLSShapes!$A:$AK,$C$1+$A18,AI$3)</f>
        <v>0.50800347437647342</v>
      </c>
      <c r="AJ18" s="99">
        <f>INDEX(GLSShapes!$A:$AK,$C$1+$A18,AJ$3)</f>
        <v>0.60183557898847884</v>
      </c>
      <c r="AK18" s="99">
        <f>INDEX(GLSShapes!$A:$AK,$C$1+$A18,AK$3)</f>
        <v>0.57225758143017591</v>
      </c>
      <c r="AL18" s="100">
        <f>INDEX(GLSShapes!$A:$AK,$C$1+$A18,AL$3)</f>
        <v>0.49096261810214992</v>
      </c>
    </row>
    <row r="19" spans="1:38">
      <c r="A19">
        <f t="shared" si="0"/>
        <v>15</v>
      </c>
      <c r="B19" s="98">
        <f>IF(INDEX(GLSShapes!$A:$AK,$C$1+$A19,B$3)=0,"",INDEX(GLSShapes!$A:$AK,$C$1+$A19,B$3))</f>
        <v>9</v>
      </c>
      <c r="C19" s="99">
        <f>INDEX(GLSShapes!$A:$AK,$C$1+$A19,C$3)</f>
        <v>0.59904057565460722</v>
      </c>
      <c r="D19" s="99">
        <f>INDEX(GLSShapes!$A:$AK,$C$1+$A19,D$3)</f>
        <v>0.55282354597943972</v>
      </c>
      <c r="E19" s="99">
        <f>INDEX(GLSShapes!$A:$AK,$C$1+$A19,E$3)</f>
        <v>0.51965579149384</v>
      </c>
      <c r="F19" s="99">
        <f>INDEX(GLSShapes!$A:$AK,$C$1+$A19,F$3)</f>
        <v>0.59696727853152431</v>
      </c>
      <c r="G19" s="99">
        <f>INDEX(GLSShapes!$A:$AK,$C$1+$A19,G$3)</f>
        <v>0.56888902872604852</v>
      </c>
      <c r="H19" s="99">
        <f>INDEX(GLSShapes!$A:$AK,$C$1+$A19,H$3)</f>
        <v>0.4967474048442907</v>
      </c>
      <c r="I19" s="99">
        <f>INDEX(GLSShapes!$A:$AK,$C$1+$A19,I$3)</f>
        <v>0.49940711462450599</v>
      </c>
      <c r="J19" s="99">
        <f>INDEX(GLSShapes!$A:$AK,$C$1+$A19,J$3)</f>
        <v>0.5163160510187178</v>
      </c>
      <c r="K19" s="99">
        <f>INDEX(GLSShapes!$A:$AK,$C$1+$A19,K$3)</f>
        <v>0.5062793797796955</v>
      </c>
      <c r="L19" s="99">
        <f>INDEX(GLSShapes!$A:$AK,$C$1+$A19,L$3)</f>
        <v>0.49765545361875629</v>
      </c>
      <c r="M19" s="99">
        <f>INDEX(GLSShapes!$A:$AK,$C$1+$A19,M$3)</f>
        <v>0.49668523676880222</v>
      </c>
      <c r="N19" s="99">
        <f>INDEX(GLSShapes!$A:$AK,$C$1+$A19,N$3)</f>
        <v>0.500079503895691</v>
      </c>
      <c r="O19" s="99">
        <f>INDEX(GLSShapes!$A:$AK,$C$1+$A19,O$3)</f>
        <v>0.50593626327848373</v>
      </c>
      <c r="P19" s="99">
        <f>INDEX(GLSShapes!$A:$AK,$C$1+$A19,P$3)</f>
        <v>0.50195054523114735</v>
      </c>
      <c r="Q19" s="99">
        <f>INDEX(GLSShapes!$A:$AK,$C$1+$A19,Q$3)</f>
        <v>0.50599270453361123</v>
      </c>
      <c r="R19" s="99">
        <f>INDEX(GLSShapes!$A:$AK,$C$1+$A19,R$3)</f>
        <v>0.51345840130505704</v>
      </c>
      <c r="S19" s="99">
        <f>INDEX(GLSShapes!$A:$AK,$C$1+$A19,S$3)</f>
        <v>0.50571763262118585</v>
      </c>
      <c r="T19" s="99">
        <f>INDEX(GLSShapes!$A:$AK,$C$1+$A19,T$3)</f>
        <v>0.50873154468963311</v>
      </c>
      <c r="U19" s="99">
        <f>INDEX(GLSShapes!$A:$AK,$C$1+$A19,U$3)</f>
        <v>0.5075142160844841</v>
      </c>
      <c r="V19" s="99">
        <f>INDEX(GLSShapes!$A:$AK,$C$1+$A19,V$3)</f>
        <v>0.50607940791853312</v>
      </c>
      <c r="W19" s="99">
        <f>INDEX(GLSShapes!$A:$AK,$C$1+$A19,W$3)</f>
        <v>0.50806223479490809</v>
      </c>
      <c r="X19" s="99">
        <f>INDEX(GLSShapes!$A:$AK,$C$1+$A19,X$3)</f>
        <v>0.50765511684125697</v>
      </c>
      <c r="Y19" s="99">
        <f>INDEX(GLSShapes!$A:$AK,$C$1+$A19,Y$3)</f>
        <v>0.5049359620089221</v>
      </c>
      <c r="Z19" s="99">
        <f>INDEX(GLSShapes!$A:$AK,$C$1+$A19,Z$3)</f>
        <v>0.51031541982818085</v>
      </c>
      <c r="AA19" s="99">
        <f>INDEX(GLSShapes!$A:$AK,$C$1+$A19,AA$3)</f>
        <v>0.50510805500982325</v>
      </c>
      <c r="AB19" s="99">
        <f>INDEX(GLSShapes!$A:$AK,$C$1+$A19,AB$3)</f>
        <v>0.50142555739294081</v>
      </c>
      <c r="AC19" s="99">
        <f>INDEX(GLSShapes!$A:$AK,$C$1+$A19,AC$3)</f>
        <v>0.50398668792900225</v>
      </c>
      <c r="AD19" s="99">
        <f>INDEX(GLSShapes!$A:$AK,$C$1+$A19,AD$3)</f>
        <v>0.5027333073018353</v>
      </c>
      <c r="AE19" s="99">
        <f>INDEX(GLSShapes!$A:$AK,$C$1+$A19,AE$3)</f>
        <v>0.49933992510170527</v>
      </c>
      <c r="AF19" s="99">
        <f>INDEX(GLSShapes!$A:$AK,$C$1+$A19,AF$3)</f>
        <v>0.50298579174960545</v>
      </c>
      <c r="AG19" s="99">
        <f>INDEX(GLSShapes!$A:$AK,$C$1+$A19,AG$3)</f>
        <v>0.59617682198327349</v>
      </c>
      <c r="AH19" s="99">
        <f>INDEX(GLSShapes!$A:$AK,$C$1+$A19,AH$3)</f>
        <v>0.55194882122971234</v>
      </c>
      <c r="AI19" s="99">
        <f>INDEX(GLSShapes!$A:$AK,$C$1+$A19,AI$3)</f>
        <v>0.50285395210323869</v>
      </c>
      <c r="AJ19" s="99">
        <f>INDEX(GLSShapes!$A:$AK,$C$1+$A19,AJ$3)</f>
        <v>0.57976957625463776</v>
      </c>
      <c r="AK19" s="99">
        <f>INDEX(GLSShapes!$A:$AK,$C$1+$A19,AK$3)</f>
        <v>0.56121302882815438</v>
      </c>
      <c r="AL19" s="100">
        <f>INDEX(GLSShapes!$A:$AK,$C$1+$A19,AL$3)</f>
        <v>0.49774065452553751</v>
      </c>
    </row>
    <row r="20" spans="1:38">
      <c r="A20">
        <f t="shared" si="0"/>
        <v>16</v>
      </c>
      <c r="B20" s="98">
        <f>IF(INDEX(GLSShapes!$A:$AK,$C$1+$A20,B$3)=0,"",INDEX(GLSShapes!$A:$AK,$C$1+$A20,B$3))</f>
        <v>10</v>
      </c>
      <c r="C20" s="99">
        <f>INDEX(GLSShapes!$A:$AK,$C$1+$A20,C$3)</f>
        <v>0.5304817109734159</v>
      </c>
      <c r="D20" s="99">
        <f>INDEX(GLSShapes!$A:$AK,$C$1+$A20,D$3)</f>
        <v>0.50077453879735256</v>
      </c>
      <c r="E20" s="99">
        <f>INDEX(GLSShapes!$A:$AK,$C$1+$A20,E$3)</f>
        <v>0.5067789265151984</v>
      </c>
      <c r="F20" s="99">
        <f>INDEX(GLSShapes!$A:$AK,$C$1+$A20,F$3)</f>
        <v>0.52773343974461284</v>
      </c>
      <c r="G20" s="99">
        <f>INDEX(GLSShapes!$A:$AK,$C$1+$A20,G$3)</f>
        <v>0.50558474656262786</v>
      </c>
      <c r="H20" s="99">
        <f>INDEX(GLSShapes!$A:$AK,$C$1+$A20,H$3)</f>
        <v>0.4993771626297579</v>
      </c>
      <c r="I20" s="99">
        <f>INDEX(GLSShapes!$A:$AK,$C$1+$A20,I$3)</f>
        <v>0.48853754940711458</v>
      </c>
      <c r="J20" s="99">
        <f>INDEX(GLSShapes!$A:$AK,$C$1+$A20,J$3)</f>
        <v>0.49547236486113377</v>
      </c>
      <c r="K20" s="99">
        <f>INDEX(GLSShapes!$A:$AK,$C$1+$A20,K$3)</f>
        <v>0.51518978460674947</v>
      </c>
      <c r="L20" s="99">
        <f>INDEX(GLSShapes!$A:$AK,$C$1+$A20,L$3)</f>
        <v>0.48297655453618749</v>
      </c>
      <c r="M20" s="99">
        <f>INDEX(GLSShapes!$A:$AK,$C$1+$A20,M$3)</f>
        <v>0.48440111420612819</v>
      </c>
      <c r="N20" s="99">
        <f>INDEX(GLSShapes!$A:$AK,$C$1+$A20,N$3)</f>
        <v>0.51566226745110499</v>
      </c>
      <c r="O20" s="99">
        <f>INDEX(GLSShapes!$A:$AK,$C$1+$A20,O$3)</f>
        <v>0.51530931056029994</v>
      </c>
      <c r="P20" s="99">
        <f>INDEX(GLSShapes!$A:$AK,$C$1+$A20,P$3)</f>
        <v>0.49086161879895562</v>
      </c>
      <c r="Q20" s="99">
        <f>INDEX(GLSShapes!$A:$AK,$C$1+$A20,Q$3)</f>
        <v>0.52567888367784144</v>
      </c>
      <c r="R20" s="99">
        <f>INDEX(GLSShapes!$A:$AK,$C$1+$A20,R$3)</f>
        <v>0.51284665579119093</v>
      </c>
      <c r="S20" s="99">
        <f>INDEX(GLSShapes!$A:$AK,$C$1+$A20,S$3)</f>
        <v>0.49470073074133991</v>
      </c>
      <c r="T20" s="99">
        <f>INDEX(GLSShapes!$A:$AK,$C$1+$A20,T$3)</f>
        <v>0.53032227337672655</v>
      </c>
      <c r="U20" s="99">
        <f>INDEX(GLSShapes!$A:$AK,$C$1+$A20,U$3)</f>
        <v>0.49654752233956118</v>
      </c>
      <c r="V20" s="99">
        <f>INDEX(GLSShapes!$A:$AK,$C$1+$A20,V$3)</f>
        <v>0.49469964664310961</v>
      </c>
      <c r="W20" s="99">
        <f>INDEX(GLSShapes!$A:$AK,$C$1+$A20,W$3)</f>
        <v>0.52842998585572842</v>
      </c>
      <c r="X20" s="99">
        <f>INDEX(GLSShapes!$A:$AK,$C$1+$A20,X$3)</f>
        <v>0.50624496373892025</v>
      </c>
      <c r="Y20" s="99">
        <f>INDEX(GLSShapes!$A:$AK,$C$1+$A20,Y$3)</f>
        <v>0.493394733055116</v>
      </c>
      <c r="Z20" s="99">
        <f>INDEX(GLSShapes!$A:$AK,$C$1+$A20,Z$3)</f>
        <v>0.52661942685144536</v>
      </c>
      <c r="AA20" s="99">
        <f>INDEX(GLSShapes!$A:$AK,$C$1+$A20,AA$3)</f>
        <v>0.49489194499017691</v>
      </c>
      <c r="AB20" s="99">
        <f>INDEX(GLSShapes!$A:$AK,$C$1+$A20,AB$3)</f>
        <v>0.48953640873581578</v>
      </c>
      <c r="AC20" s="99">
        <f>INDEX(GLSShapes!$A:$AK,$C$1+$A20,AC$3)</f>
        <v>0.51528808153643479</v>
      </c>
      <c r="AD20" s="99">
        <f>INDEX(GLSShapes!$A:$AK,$C$1+$A20,AD$3)</f>
        <v>0.49121436938695823</v>
      </c>
      <c r="AE20" s="99">
        <f>INDEX(GLSShapes!$A:$AK,$C$1+$A20,AE$3)</f>
        <v>0.48775493709082091</v>
      </c>
      <c r="AF20" s="99">
        <f>INDEX(GLSShapes!$A:$AK,$C$1+$A20,AF$3)</f>
        <v>0.50875145857642945</v>
      </c>
      <c r="AG20" s="99">
        <f>INDEX(GLSShapes!$A:$AK,$C$1+$A20,AG$3)</f>
        <v>0.52807646356033444</v>
      </c>
      <c r="AH20" s="99">
        <f>INDEX(GLSShapes!$A:$AK,$C$1+$A20,AH$3)</f>
        <v>0.50192512735457884</v>
      </c>
      <c r="AI20" s="99">
        <f>INDEX(GLSShapes!$A:$AK,$C$1+$A20,AI$3)</f>
        <v>0.50918228067998517</v>
      </c>
      <c r="AJ20" s="99">
        <f>INDEX(GLSShapes!$A:$AK,$C$1+$A20,AJ$3)</f>
        <v>0.51181409880882645</v>
      </c>
      <c r="AK20" s="99">
        <f>INDEX(GLSShapes!$A:$AK,$C$1+$A20,AK$3)</f>
        <v>0.4983954645130233</v>
      </c>
      <c r="AL20" s="100">
        <f>INDEX(GLSShapes!$A:$AK,$C$1+$A20,AL$3)</f>
        <v>0.51081747227166929</v>
      </c>
    </row>
    <row r="21" spans="1:38">
      <c r="A21">
        <f t="shared" si="0"/>
        <v>17</v>
      </c>
      <c r="B21" s="98">
        <f>IF(INDEX(GLSShapes!$A:$AK,$C$1+$A21,B$3)=0,"",INDEX(GLSShapes!$A:$AK,$C$1+$A21,B$3))</f>
        <v>11</v>
      </c>
      <c r="C21" s="99">
        <f>INDEX(GLSShapes!$A:$AK,$C$1+$A21,C$3)</f>
        <v>0.50869478313012195</v>
      </c>
      <c r="D21" s="99">
        <f>INDEX(GLSShapes!$A:$AK,$C$1+$A21,D$3)</f>
        <v>0.48646669483171379</v>
      </c>
      <c r="E21" s="99">
        <f>INDEX(GLSShapes!$A:$AK,$C$1+$A21,E$3)</f>
        <v>0.49916424193648229</v>
      </c>
      <c r="F21" s="99">
        <f>INDEX(GLSShapes!$A:$AK,$C$1+$A21,F$3)</f>
        <v>0.50698324022346375</v>
      </c>
      <c r="G21" s="99">
        <f>INDEX(GLSShapes!$A:$AK,$C$1+$A21,G$3)</f>
        <v>0.48894062863795112</v>
      </c>
      <c r="H21" s="99">
        <f>INDEX(GLSShapes!$A:$AK,$C$1+$A21,H$3)</f>
        <v>0.50297577854671294</v>
      </c>
      <c r="I21" s="99">
        <f>INDEX(GLSShapes!$A:$AK,$C$1+$A21,I$3)</f>
        <v>0.48972332015810283</v>
      </c>
      <c r="J21" s="99">
        <f>INDEX(GLSShapes!$A:$AK,$C$1+$A21,J$3)</f>
        <v>0.49276682679034828</v>
      </c>
      <c r="K21" s="99">
        <f>INDEX(GLSShapes!$A:$AK,$C$1+$A21,K$3)</f>
        <v>0.52157440538833921</v>
      </c>
      <c r="L21" s="99">
        <f>INDEX(GLSShapes!$A:$AK,$C$1+$A21,L$3)</f>
        <v>0.4782874617737003</v>
      </c>
      <c r="M21" s="99">
        <f>INDEX(GLSShapes!$A:$AK,$C$1+$A21,M$3)</f>
        <v>0.47944289693593323</v>
      </c>
      <c r="N21" s="99">
        <f>INDEX(GLSShapes!$A:$AK,$C$1+$A21,N$3)</f>
        <v>0.51971696613134033</v>
      </c>
      <c r="O21" s="99">
        <f>INDEX(GLSShapes!$A:$AK,$C$1+$A21,O$3)</f>
        <v>0.51426786086232035</v>
      </c>
      <c r="P21" s="99">
        <f>INDEX(GLSShapes!$A:$AK,$C$1+$A21,P$3)</f>
        <v>0.48173859622177839</v>
      </c>
      <c r="Q21" s="99">
        <f>INDEX(GLSShapes!$A:$AK,$C$1+$A21,Q$3)</f>
        <v>0.52863181054947606</v>
      </c>
      <c r="R21" s="99">
        <f>INDEX(GLSShapes!$A:$AK,$C$1+$A21,R$3)</f>
        <v>0.50693311582381717</v>
      </c>
      <c r="S21" s="99">
        <f>INDEX(GLSShapes!$A:$AK,$C$1+$A21,S$3)</f>
        <v>0.48365593797065881</v>
      </c>
      <c r="T21" s="99">
        <f>INDEX(GLSShapes!$A:$AK,$C$1+$A21,T$3)</f>
        <v>0.53302111446261313</v>
      </c>
      <c r="U21" s="99">
        <f>INDEX(GLSShapes!$A:$AK,$C$1+$A21,U$3)</f>
        <v>0.48598700243704313</v>
      </c>
      <c r="V21" s="99">
        <f>INDEX(GLSShapes!$A:$AK,$C$1+$A21,V$3)</f>
        <v>0.4844049970785454</v>
      </c>
      <c r="W21" s="99">
        <f>INDEX(GLSShapes!$A:$AK,$C$1+$A21,W$3)</f>
        <v>0.53097595473833092</v>
      </c>
      <c r="X21" s="99">
        <f>INDEX(GLSShapes!$A:$AK,$C$1+$A21,X$3)</f>
        <v>0.50382755842062854</v>
      </c>
      <c r="Y21" s="99">
        <f>INDEX(GLSShapes!$A:$AK,$C$1+$A21,Y$3)</f>
        <v>0.48654482659375448</v>
      </c>
      <c r="Z21" s="99">
        <f>INDEX(GLSShapes!$A:$AK,$C$1+$A21,Z$3)</f>
        <v>0.53006835141405917</v>
      </c>
      <c r="AA21" s="99">
        <f>INDEX(GLSShapes!$A:$AK,$C$1+$A21,AA$3)</f>
        <v>0.49449901768172888</v>
      </c>
      <c r="AB21" s="99">
        <f>INDEX(GLSShapes!$A:$AK,$C$1+$A21,AB$3)</f>
        <v>0.48765467297713422</v>
      </c>
      <c r="AC21" s="99">
        <f>INDEX(GLSShapes!$A:$AK,$C$1+$A21,AC$3)</f>
        <v>0.51986410594189836</v>
      </c>
      <c r="AD21" s="99">
        <f>INDEX(GLSShapes!$A:$AK,$C$1+$A21,AD$3)</f>
        <v>0.49511909410386568</v>
      </c>
      <c r="AE21" s="99">
        <f>INDEX(GLSShapes!$A:$AK,$C$1+$A21,AE$3)</f>
        <v>0.49120349166150268</v>
      </c>
      <c r="AF21" s="99">
        <f>INDEX(GLSShapes!$A:$AK,$C$1+$A21,AF$3)</f>
        <v>0.51410529205848032</v>
      </c>
      <c r="AG21" s="99">
        <f>INDEX(GLSShapes!$A:$AK,$C$1+$A21,AG$3)</f>
        <v>0.50039824771007557</v>
      </c>
      <c r="AH21" s="99">
        <f>INDEX(GLSShapes!$A:$AK,$C$1+$A21,AH$3)</f>
        <v>0.48741262883544612</v>
      </c>
      <c r="AI21" s="99">
        <f>INDEX(GLSShapes!$A:$AK,$C$1+$A21,AI$3)</f>
        <v>0.50403275840675021</v>
      </c>
      <c r="AJ21" s="99">
        <f>INDEX(GLSShapes!$A:$AK,$C$1+$A21,AJ$3)</f>
        <v>0.49384885764499131</v>
      </c>
      <c r="AK21" s="99">
        <f>INDEX(GLSShapes!$A:$AK,$C$1+$A21,AK$3)</f>
        <v>0.48368722254907193</v>
      </c>
      <c r="AL21" s="100">
        <f>INDEX(GLSShapes!$A:$AK,$C$1+$A21,AL$3)</f>
        <v>0.50725729152403132</v>
      </c>
    </row>
    <row r="22" spans="1:38">
      <c r="A22">
        <f t="shared" si="0"/>
        <v>18</v>
      </c>
      <c r="B22" s="98">
        <f>IF(INDEX(GLSShapes!$A:$AK,$C$1+$A22,B$3)=0,"",INDEX(GLSShapes!$A:$AK,$C$1+$A22,B$3))</f>
        <v>12</v>
      </c>
      <c r="C22" s="99">
        <f>INDEX(GLSShapes!$A:$AK,$C$1+$A22,C$3)</f>
        <v>0.50389766140315806</v>
      </c>
      <c r="D22" s="99">
        <f>INDEX(GLSShapes!$A:$AK,$C$1+$A22,D$3)</f>
        <v>0.4915645683706521</v>
      </c>
      <c r="E22" s="99">
        <f>INDEX(GLSShapes!$A:$AK,$C$1+$A22,E$3)</f>
        <v>0.50492168637404822</v>
      </c>
      <c r="F22" s="99">
        <f>INDEX(GLSShapes!$A:$AK,$C$1+$A22,F$3)</f>
        <v>0.50798084596967286</v>
      </c>
      <c r="G22" s="99">
        <f>INDEX(GLSShapes!$A:$AK,$C$1+$A22,G$3)</f>
        <v>0.49152062423308063</v>
      </c>
      <c r="H22" s="99">
        <f>INDEX(GLSShapes!$A:$AK,$C$1+$A22,H$3)</f>
        <v>0.50823529411764712</v>
      </c>
      <c r="I22" s="99">
        <f>INDEX(GLSShapes!$A:$AK,$C$1+$A22,I$3)</f>
        <v>0.47588932806324108</v>
      </c>
      <c r="J22" s="99">
        <f>INDEX(GLSShapes!$A:$AK,$C$1+$A22,J$3)</f>
        <v>0.48161338413119092</v>
      </c>
      <c r="K22" s="99">
        <f>INDEX(GLSShapes!$A:$AK,$C$1+$A22,K$3)</f>
        <v>0.51722444397670653</v>
      </c>
      <c r="L22" s="99">
        <f>INDEX(GLSShapes!$A:$AK,$C$1+$A22,L$3)</f>
        <v>0.46422018348623861</v>
      </c>
      <c r="M22" s="99">
        <f>INDEX(GLSShapes!$A:$AK,$C$1+$A22,M$3)</f>
        <v>0.4648746518105849</v>
      </c>
      <c r="N22" s="99">
        <f>INDEX(GLSShapes!$A:$AK,$C$1+$A22,N$3)</f>
        <v>0.50961997137859749</v>
      </c>
      <c r="O22" s="99">
        <f>INDEX(GLSShapes!$A:$AK,$C$1+$A22,O$3)</f>
        <v>0.50156217454696939</v>
      </c>
      <c r="P22" s="99">
        <f>INDEX(GLSShapes!$A:$AK,$C$1+$A22,P$3)</f>
        <v>0.46714790354784208</v>
      </c>
      <c r="Q22" s="99">
        <f>INDEX(GLSShapes!$A:$AK,$C$1+$A22,Q$3)</f>
        <v>0.51658850095535869</v>
      </c>
      <c r="R22" s="99">
        <f>INDEX(GLSShapes!$A:$AK,$C$1+$A22,R$3)</f>
        <v>0.49286296900489401</v>
      </c>
      <c r="S22" s="99">
        <f>INDEX(GLSShapes!$A:$AK,$C$1+$A22,S$3)</f>
        <v>0.46895743850058569</v>
      </c>
      <c r="T22" s="99">
        <f>INDEX(GLSShapes!$A:$AK,$C$1+$A22,T$3)</f>
        <v>0.51992379742816319</v>
      </c>
      <c r="U22" s="99">
        <f>INDEX(GLSShapes!$A:$AK,$C$1+$A22,U$3)</f>
        <v>0.47116165718927688</v>
      </c>
      <c r="V22" s="99">
        <f>INDEX(GLSShapes!$A:$AK,$C$1+$A22,V$3)</f>
        <v>0.46968643053893883</v>
      </c>
      <c r="W22" s="99">
        <f>INDEX(GLSShapes!$A:$AK,$C$1+$A22,W$3)</f>
        <v>0.51810466760961804</v>
      </c>
      <c r="X22" s="99">
        <f>INDEX(GLSShapes!$A:$AK,$C$1+$A22,X$3)</f>
        <v>0.49153908138597918</v>
      </c>
      <c r="Y22" s="99">
        <f>INDEX(GLSShapes!$A:$AK,$C$1+$A22,Y$3)</f>
        <v>0.47224061015973529</v>
      </c>
      <c r="Z22" s="99">
        <f>INDEX(GLSShapes!$A:$AK,$C$1+$A22,Z$3)</f>
        <v>0.5191572082523358</v>
      </c>
      <c r="AA22" s="99">
        <f>INDEX(GLSShapes!$A:$AK,$C$1+$A22,AA$3)</f>
        <v>0.48153241650294692</v>
      </c>
      <c r="AB22" s="99">
        <f>INDEX(GLSShapes!$A:$AK,$C$1+$A22,AB$3)</f>
        <v>0.4733990990477277</v>
      </c>
      <c r="AC22" s="99">
        <f>INDEX(GLSShapes!$A:$AK,$C$1+$A22,AC$3)</f>
        <v>0.51154406156832832</v>
      </c>
      <c r="AD22" s="99">
        <f>INDEX(GLSShapes!$A:$AK,$C$1+$A22,AD$3)</f>
        <v>0.48164779383053502</v>
      </c>
      <c r="AE22" s="99">
        <f>INDEX(GLSShapes!$A:$AK,$C$1+$A22,AE$3)</f>
        <v>0.47738233154619181</v>
      </c>
      <c r="AF22" s="99">
        <f>INDEX(GLSShapes!$A:$AK,$C$1+$A22,AF$3)</f>
        <v>0.50847690301324733</v>
      </c>
      <c r="AG22" s="99">
        <f>INDEX(GLSShapes!$A:$AK,$C$1+$A22,AG$3)</f>
        <v>0.49860613301473511</v>
      </c>
      <c r="AH22" s="99">
        <f>INDEX(GLSShapes!$A:$AK,$C$1+$A22,AH$3)</f>
        <v>0.49268451605260061</v>
      </c>
      <c r="AI22" s="99">
        <f>INDEX(GLSShapes!$A:$AK,$C$1+$A22,AI$3)</f>
        <v>0.50818960168755434</v>
      </c>
      <c r="AJ22" s="99">
        <f>INDEX(GLSShapes!$A:$AK,$C$1+$A22,AJ$3)</f>
        <v>0.49404413200546771</v>
      </c>
      <c r="AK22" s="99">
        <f>INDEX(GLSShapes!$A:$AK,$C$1+$A22,AK$3)</f>
        <v>0.49122853933786159</v>
      </c>
      <c r="AL22" s="100">
        <f>INDEX(GLSShapes!$A:$AK,$C$1+$A22,AL$3)</f>
        <v>0.51150212241544568</v>
      </c>
    </row>
    <row r="23" spans="1:38">
      <c r="A23">
        <f t="shared" si="0"/>
        <v>19</v>
      </c>
      <c r="B23" s="98">
        <f>IF(INDEX(GLSShapes!$A:$AK,$C$1+$A23,B$3)=0,"",INDEX(GLSShapes!$A:$AK,$C$1+$A23,B$3))</f>
        <v>13</v>
      </c>
      <c r="C23" s="99">
        <f>INDEX(GLSShapes!$A:$AK,$C$1+$A23,C$3)</f>
        <v>0.47731361183290022</v>
      </c>
      <c r="D23" s="99">
        <f>INDEX(GLSShapes!$A:$AK,$C$1+$A23,D$3)</f>
        <v>0.47460920997042688</v>
      </c>
      <c r="E23" s="99">
        <f>INDEX(GLSShapes!$A:$AK,$C$1+$A23,E$3)</f>
        <v>0.50095957407292757</v>
      </c>
      <c r="F23" s="99">
        <f>INDEX(GLSShapes!$A:$AK,$C$1+$A23,F$3)</f>
        <v>0.48902633679169999</v>
      </c>
      <c r="G23" s="99">
        <f>INDEX(GLSShapes!$A:$AK,$C$1+$A23,G$3)</f>
        <v>0.47478211622565519</v>
      </c>
      <c r="H23" s="99">
        <f>INDEX(GLSShapes!$A:$AK,$C$1+$A23,H$3)</f>
        <v>0.50304498269896192</v>
      </c>
      <c r="I23" s="99">
        <f>INDEX(GLSShapes!$A:$AK,$C$1+$A23,I$3)</f>
        <v>0.47984189723320159</v>
      </c>
      <c r="J23" s="99">
        <f>INDEX(GLSShapes!$A:$AK,$C$1+$A23,J$3)</f>
        <v>0.4808127657224891</v>
      </c>
      <c r="K23" s="99">
        <f>INDEX(GLSShapes!$A:$AK,$C$1+$A23,K$3)</f>
        <v>0.52683645548305613</v>
      </c>
      <c r="L23" s="99">
        <f>INDEX(GLSShapes!$A:$AK,$C$1+$A23,L$3)</f>
        <v>0.46829765545361879</v>
      </c>
      <c r="M23" s="99">
        <f>INDEX(GLSShapes!$A:$AK,$C$1+$A23,M$3)</f>
        <v>0.46860724233983297</v>
      </c>
      <c r="N23" s="99">
        <f>INDEX(GLSShapes!$A:$AK,$C$1+$A23,N$3)</f>
        <v>0.52162505962792172</v>
      </c>
      <c r="O23" s="99">
        <f>INDEX(GLSShapes!$A:$AK,$C$1+$A23,O$3)</f>
        <v>0.51031035200999797</v>
      </c>
      <c r="P23" s="99">
        <f>INDEX(GLSShapes!$A:$AK,$C$1+$A23,P$3)</f>
        <v>0.47126401474427881</v>
      </c>
      <c r="Q23" s="99">
        <f>INDEX(GLSShapes!$A:$AK,$C$1+$A23,Q$3)</f>
        <v>0.52689479474263223</v>
      </c>
      <c r="R23" s="99">
        <f>INDEX(GLSShapes!$A:$AK,$C$1+$A23,R$3)</f>
        <v>0.49836867862968998</v>
      </c>
      <c r="S23" s="99">
        <f>INDEX(GLSShapes!$A:$AK,$C$1+$A23,S$3)</f>
        <v>0.47325263568918402</v>
      </c>
      <c r="T23" s="99">
        <f>INDEX(GLSShapes!$A:$AK,$C$1+$A23,T$3)</f>
        <v>0.5296078742657564</v>
      </c>
      <c r="U23" s="99">
        <f>INDEX(GLSShapes!$A:$AK,$C$1+$A23,U$3)</f>
        <v>0.4754264825345248</v>
      </c>
      <c r="V23" s="99">
        <f>INDEX(GLSShapes!$A:$AK,$C$1+$A23,V$3)</f>
        <v>0.47366517347875658</v>
      </c>
      <c r="W23" s="99">
        <f>INDEX(GLSShapes!$A:$AK,$C$1+$A23,W$3)</f>
        <v>0.52786421499292779</v>
      </c>
      <c r="X23" s="99">
        <f>INDEX(GLSShapes!$A:$AK,$C$1+$A23,X$3)</f>
        <v>0.49858984689766328</v>
      </c>
      <c r="Y23" s="99">
        <f>INDEX(GLSShapes!$A:$AK,$C$1+$A23,Y$3)</f>
        <v>0.47618362354295579</v>
      </c>
      <c r="Z23" s="99">
        <f>INDEX(GLSShapes!$A:$AK,$C$1+$A23,Z$3)</f>
        <v>0.53044459772998054</v>
      </c>
      <c r="AA23" s="99">
        <f>INDEX(GLSShapes!$A:$AK,$C$1+$A23,AA$3)</f>
        <v>0.48546168958742641</v>
      </c>
      <c r="AB23" s="99">
        <f>INDEX(GLSShapes!$A:$AK,$C$1+$A23,AB$3)</f>
        <v>0.47684894793864402</v>
      </c>
      <c r="AC23" s="99">
        <f>INDEX(GLSShapes!$A:$AK,$C$1+$A23,AC$3)</f>
        <v>0.52485613256604025</v>
      </c>
      <c r="AD23" s="99">
        <f>INDEX(GLSShapes!$A:$AK,$C$1+$A23,AD$3)</f>
        <v>0.48457633736821548</v>
      </c>
      <c r="AE23" s="99">
        <f>INDEX(GLSShapes!$A:$AK,$C$1+$A23,AE$3)</f>
        <v>0.48077700245170679</v>
      </c>
      <c r="AF23" s="99">
        <f>INDEX(GLSShapes!$A:$AK,$C$1+$A23,AF$3)</f>
        <v>0.52350882009746735</v>
      </c>
      <c r="AG23" s="99">
        <f>INDEX(GLSShapes!$A:$AK,$C$1+$A23,AG$3)</f>
        <v>0.47909199522102752</v>
      </c>
      <c r="AH23" s="99">
        <f>INDEX(GLSShapes!$A:$AK,$C$1+$A23,AH$3)</f>
        <v>0.47796469612605152</v>
      </c>
      <c r="AI23" s="99">
        <f>INDEX(GLSShapes!$A:$AK,$C$1+$A23,AI$3)</f>
        <v>0.50279190966621179</v>
      </c>
      <c r="AJ23" s="99">
        <f>INDEX(GLSShapes!$A:$AK,$C$1+$A23,AJ$3)</f>
        <v>0.479593829330209</v>
      </c>
      <c r="AK23" s="99">
        <f>INDEX(GLSShapes!$A:$AK,$C$1+$A23,AK$3)</f>
        <v>0.47684120447130562</v>
      </c>
      <c r="AL23" s="100">
        <f>INDEX(GLSShapes!$A:$AK,$C$1+$A23,AL$3)</f>
        <v>0.50445022593454747</v>
      </c>
    </row>
    <row r="24" spans="1:38">
      <c r="A24">
        <f t="shared" si="0"/>
        <v>20</v>
      </c>
      <c r="B24" s="98">
        <f>IF(INDEX(GLSShapes!$A:$AK,$C$1+$A24,B$3)=0,"",INDEX(GLSShapes!$A:$AK,$C$1+$A24,B$3))</f>
        <v>14</v>
      </c>
      <c r="C24" s="99">
        <f>INDEX(GLSShapes!$A:$AK,$C$1+$A24,C$3)</f>
        <v>0.48350989406356187</v>
      </c>
      <c r="D24" s="99">
        <f>INDEX(GLSShapes!$A:$AK,$C$1+$A24,D$3)</f>
        <v>0.47694690888607238</v>
      </c>
      <c r="E24" s="99">
        <f>INDEX(GLSShapes!$A:$AK,$C$1+$A24,E$3)</f>
        <v>0.51736519531975489</v>
      </c>
      <c r="F24" s="99">
        <f>INDEX(GLSShapes!$A:$AK,$C$1+$A24,F$3)</f>
        <v>0.49082202713487633</v>
      </c>
      <c r="G24" s="99">
        <f>INDEX(GLSShapes!$A:$AK,$C$1+$A24,G$3)</f>
        <v>0.47711040493345502</v>
      </c>
      <c r="H24" s="99">
        <f>INDEX(GLSShapes!$A:$AK,$C$1+$A24,H$3)</f>
        <v>0.51910034602076138</v>
      </c>
      <c r="I24" s="99">
        <f>INDEX(GLSShapes!$A:$AK,$C$1+$A24,I$3)</f>
        <v>0.48221343873517791</v>
      </c>
      <c r="J24" s="99">
        <f>INDEX(GLSShapes!$A:$AK,$C$1+$A24,J$3)</f>
        <v>0.48296615316658392</v>
      </c>
      <c r="K24" s="99">
        <f>INDEX(GLSShapes!$A:$AK,$C$1+$A24,K$3)</f>
        <v>0.52936223952852035</v>
      </c>
      <c r="L24" s="99">
        <f>INDEX(GLSShapes!$A:$AK,$C$1+$A24,L$3)</f>
        <v>0.47298674821610598</v>
      </c>
      <c r="M24" s="99">
        <f>INDEX(GLSShapes!$A:$AK,$C$1+$A24,M$3)</f>
        <v>0.47298050139275749</v>
      </c>
      <c r="N24" s="99">
        <f>INDEX(GLSShapes!$A:$AK,$C$1+$A24,N$3)</f>
        <v>0.52488471935124825</v>
      </c>
      <c r="O24" s="99">
        <f>INDEX(GLSShapes!$A:$AK,$C$1+$A24,O$3)</f>
        <v>0.51739220995625912</v>
      </c>
      <c r="P24" s="99">
        <f>INDEX(GLSShapes!$A:$AK,$C$1+$A24,P$3)</f>
        <v>0.47768391952081102</v>
      </c>
      <c r="Q24" s="99">
        <f>INDEX(GLSShapes!$A:$AK,$C$1+$A24,Q$3)</f>
        <v>0.5336112558624283</v>
      </c>
      <c r="R24" s="99">
        <f>INDEX(GLSShapes!$A:$AK,$C$1+$A24,R$3)</f>
        <v>0.50570962479608483</v>
      </c>
      <c r="S24" s="99">
        <f>INDEX(GLSShapes!$A:$AK,$C$1+$A24,S$3)</f>
        <v>0.48067161265130809</v>
      </c>
      <c r="T24" s="99">
        <f>INDEX(GLSShapes!$A:$AK,$C$1+$A24,T$3)</f>
        <v>0.53746626448642643</v>
      </c>
      <c r="U24" s="99">
        <f>INDEX(GLSShapes!$A:$AK,$C$1+$A24,U$3)</f>
        <v>0.48192526401299751</v>
      </c>
      <c r="V24" s="99">
        <f>INDEX(GLSShapes!$A:$AK,$C$1+$A24,V$3)</f>
        <v>0.48025931387551829</v>
      </c>
      <c r="W24" s="99">
        <f>INDEX(GLSShapes!$A:$AK,$C$1+$A24,W$3)</f>
        <v>0.5352192362093352</v>
      </c>
      <c r="X24" s="99">
        <f>INDEX(GLSShapes!$A:$AK,$C$1+$A24,X$3)</f>
        <v>0.50423045930701049</v>
      </c>
      <c r="Y24" s="99">
        <f>INDEX(GLSShapes!$A:$AK,$C$1+$A24,Y$3)</f>
        <v>0.48147934954669752</v>
      </c>
      <c r="Z24" s="99">
        <f>INDEX(GLSShapes!$A:$AK,$C$1+$A24,Z$3)</f>
        <v>0.5348341380823981</v>
      </c>
      <c r="AA24" s="99">
        <f>INDEX(GLSShapes!$A:$AK,$C$1+$A24,AA$3)</f>
        <v>0.48899803536345782</v>
      </c>
      <c r="AB24" s="99">
        <f>INDEX(GLSShapes!$A:$AK,$C$1+$A24,AB$3)</f>
        <v>0.47964304042880762</v>
      </c>
      <c r="AC24" s="99">
        <f>INDEX(GLSShapes!$A:$AK,$C$1+$A24,AC$3)</f>
        <v>0.52596547181584963</v>
      </c>
      <c r="AD24" s="99">
        <f>INDEX(GLSShapes!$A:$AK,$C$1+$A24,AD$3)</f>
        <v>0.48516204607575159</v>
      </c>
      <c r="AE24" s="99">
        <f>INDEX(GLSShapes!$A:$AK,$C$1+$A24,AE$3)</f>
        <v>0.48042675862812179</v>
      </c>
      <c r="AF24" s="99">
        <f>INDEX(GLSShapes!$A:$AK,$C$1+$A24,AF$3)</f>
        <v>0.52014551444848656</v>
      </c>
      <c r="AG24" s="99">
        <f>INDEX(GLSShapes!$A:$AK,$C$1+$A24,AG$3)</f>
        <v>0.4814814814814814</v>
      </c>
      <c r="AH24" s="99">
        <f>INDEX(GLSShapes!$A:$AK,$C$1+$A24,AH$3)</f>
        <v>0.48122260395687722</v>
      </c>
      <c r="AI24" s="99">
        <f>INDEX(GLSShapes!$A:$AK,$C$1+$A24,AI$3)</f>
        <v>0.51811639161186251</v>
      </c>
      <c r="AJ24" s="99">
        <f>INDEX(GLSShapes!$A:$AK,$C$1+$A24,AJ$3)</f>
        <v>0.48330404217926187</v>
      </c>
      <c r="AK24" s="99">
        <f>INDEX(GLSShapes!$A:$AK,$C$1+$A24,AK$3)</f>
        <v>0.47809809060277048</v>
      </c>
      <c r="AL24" s="100">
        <f>INDEX(GLSShapes!$A:$AK,$C$1+$A24,AL$3)</f>
        <v>0.51903327399698751</v>
      </c>
    </row>
    <row r="25" spans="1:38">
      <c r="A25">
        <f t="shared" si="0"/>
        <v>21</v>
      </c>
      <c r="B25" s="98">
        <f>IF(INDEX(GLSShapes!$A:$AK,$C$1+$A25,B$3)=0,"",INDEX(GLSShapes!$A:$AK,$C$1+$A25,B$3))</f>
        <v>15</v>
      </c>
      <c r="C25" s="99">
        <f>INDEX(GLSShapes!$A:$AK,$C$1+$A25,C$3)</f>
        <v>0.47751349190485698</v>
      </c>
      <c r="D25" s="99">
        <f>INDEX(GLSShapes!$A:$AK,$C$1+$A25,D$3)</f>
        <v>0.47311646247007477</v>
      </c>
      <c r="E25" s="99">
        <f>INDEX(GLSShapes!$A:$AK,$C$1+$A25,E$3)</f>
        <v>0.50937906271280864</v>
      </c>
      <c r="F25" s="99">
        <f>INDEX(GLSShapes!$A:$AK,$C$1+$A25,F$3)</f>
        <v>0.48922585794094181</v>
      </c>
      <c r="G25" s="99">
        <f>INDEX(GLSShapes!$A:$AK,$C$1+$A25,G$3)</f>
        <v>0.47613504074505242</v>
      </c>
      <c r="H25" s="99">
        <f>INDEX(GLSShapes!$A:$AK,$C$1+$A25,H$3)</f>
        <v>0.51446366782006925</v>
      </c>
      <c r="I25" s="99">
        <f>INDEX(GLSShapes!$A:$AK,$C$1+$A25,I$3)</f>
        <v>0.5</v>
      </c>
      <c r="J25" s="99">
        <f>INDEX(GLSShapes!$A:$AK,$C$1+$A25,J$3)</f>
        <v>0.49693556402186517</v>
      </c>
      <c r="K25" s="99">
        <f>INDEX(GLSShapes!$A:$AK,$C$1+$A25,K$3)</f>
        <v>0.53265979092120952</v>
      </c>
      <c r="L25" s="99">
        <f>INDEX(GLSShapes!$A:$AK,$C$1+$A25,L$3)</f>
        <v>0.48950050968399578</v>
      </c>
      <c r="M25" s="99">
        <f>INDEX(GLSShapes!$A:$AK,$C$1+$A25,M$3)</f>
        <v>0.48913649025069628</v>
      </c>
      <c r="N25" s="99">
        <f>INDEX(GLSShapes!$A:$AK,$C$1+$A25,N$3)</f>
        <v>0.5305294959453013</v>
      </c>
      <c r="O25" s="99">
        <f>INDEX(GLSShapes!$A:$AK,$C$1+$A25,O$3)</f>
        <v>0.52697354717767131</v>
      </c>
      <c r="P25" s="99">
        <f>INDEX(GLSShapes!$A:$AK,$C$1+$A25,P$3)</f>
        <v>0.4927353709107663</v>
      </c>
      <c r="Q25" s="99">
        <f>INDEX(GLSShapes!$A:$AK,$C$1+$A25,Q$3)</f>
        <v>0.54003821434775046</v>
      </c>
      <c r="R25" s="99">
        <f>INDEX(GLSShapes!$A:$AK,$C$1+$A25,R$3)</f>
        <v>0.51794453507340943</v>
      </c>
      <c r="S25" s="99">
        <f>INDEX(GLSShapes!$A:$AK,$C$1+$A25,S$3)</f>
        <v>0.49520276677637082</v>
      </c>
      <c r="T25" s="99">
        <f>INDEX(GLSShapes!$A:$AK,$C$1+$A25,T$3)</f>
        <v>0.54445150023813305</v>
      </c>
      <c r="U25" s="99">
        <f>INDEX(GLSShapes!$A:$AK,$C$1+$A25,U$3)</f>
        <v>0.49715678310316808</v>
      </c>
      <c r="V25" s="99">
        <f>INDEX(GLSShapes!$A:$AK,$C$1+$A25,V$3)</f>
        <v>0.49503352716952792</v>
      </c>
      <c r="W25" s="99">
        <f>INDEX(GLSShapes!$A:$AK,$C$1+$A25,W$3)</f>
        <v>0.54193776520509196</v>
      </c>
      <c r="X25" s="99">
        <f>INDEX(GLSShapes!$A:$AK,$C$1+$A25,X$3)</f>
        <v>0.51732473811442392</v>
      </c>
      <c r="Y25" s="99">
        <f>INDEX(GLSShapes!$A:$AK,$C$1+$A25,Y$3)</f>
        <v>0.49710749748165189</v>
      </c>
      <c r="Z25" s="99">
        <f>INDEX(GLSShapes!$A:$AK,$C$1+$A25,Z$3)</f>
        <v>0.54054054054054046</v>
      </c>
      <c r="AA25" s="99">
        <f>INDEX(GLSShapes!$A:$AK,$C$1+$A25,AA$3)</f>
        <v>0.50609037328094308</v>
      </c>
      <c r="AB25" s="99">
        <f>INDEX(GLSShapes!$A:$AK,$C$1+$A25,AB$3)</f>
        <v>0.49640759536978962</v>
      </c>
      <c r="AC25" s="99">
        <f>INDEX(GLSShapes!$A:$AK,$C$1+$A25,AC$3)</f>
        <v>0.53123483325244403</v>
      </c>
      <c r="AD25" s="99">
        <f>INDEX(GLSShapes!$A:$AK,$C$1+$A25,AD$3)</f>
        <v>0.50292854353768057</v>
      </c>
      <c r="AE25" s="99">
        <f>INDEX(GLSShapes!$A:$AK,$C$1+$A25,AE$3)</f>
        <v>0.49718457849502917</v>
      </c>
      <c r="AF25" s="99">
        <f>INDEX(GLSShapes!$A:$AK,$C$1+$A25,AF$3)</f>
        <v>0.52364609787905825</v>
      </c>
      <c r="AG25" s="99">
        <f>INDEX(GLSShapes!$A:$AK,$C$1+$A25,AG$3)</f>
        <v>0.47690163281561132</v>
      </c>
      <c r="AH25" s="99">
        <f>INDEX(GLSShapes!$A:$AK,$C$1+$A25,AH$3)</f>
        <v>0.4783793389408838</v>
      </c>
      <c r="AI25" s="99">
        <f>INDEX(GLSShapes!$A:$AK,$C$1+$A25,AI$3)</f>
        <v>0.51036108698349669</v>
      </c>
      <c r="AJ25" s="99">
        <f>INDEX(GLSShapes!$A:$AK,$C$1+$A25,AJ$3)</f>
        <v>0.48154657293497372</v>
      </c>
      <c r="AK25" s="99">
        <f>INDEX(GLSShapes!$A:$AK,$C$1+$A25,AK$3)</f>
        <v>0.47539712253302652</v>
      </c>
      <c r="AL25" s="100">
        <f>INDEX(GLSShapes!$A:$AK,$C$1+$A25,AL$3)</f>
        <v>0.50944817198411618</v>
      </c>
    </row>
    <row r="26" spans="1:38">
      <c r="A26">
        <f t="shared" si="0"/>
        <v>22</v>
      </c>
      <c r="B26" s="98">
        <f>IF(INDEX(GLSShapes!$A:$AK,$C$1+$A26,B$3)=0,"",INDEX(GLSShapes!$A:$AK,$C$1+$A26,B$3))</f>
        <v>16</v>
      </c>
      <c r="C26" s="99">
        <f>INDEX(GLSShapes!$A:$AK,$C$1+$A26,C$3)</f>
        <v>0.4907055766540076</v>
      </c>
      <c r="D26" s="99">
        <f>INDEX(GLSShapes!$A:$AK,$C$1+$A26,D$3)</f>
        <v>0.49060695676665272</v>
      </c>
      <c r="E26" s="99">
        <f>INDEX(GLSShapes!$A:$AK,$C$1+$A26,E$3)</f>
        <v>0.511298210858664</v>
      </c>
      <c r="F26" s="99">
        <f>INDEX(GLSShapes!$A:$AK,$C$1+$A26,F$3)</f>
        <v>0.50758180367118921</v>
      </c>
      <c r="G26" s="99">
        <f>INDEX(GLSShapes!$A:$AK,$C$1+$A26,G$3)</f>
        <v>0.49485574049019909</v>
      </c>
      <c r="H26" s="99">
        <f>INDEX(GLSShapes!$A:$AK,$C$1+$A26,H$3)</f>
        <v>0.51757785467128037</v>
      </c>
      <c r="I26" s="99">
        <f>INDEX(GLSShapes!$A:$AK,$C$1+$A26,I$3)</f>
        <v>0.5608695652173914</v>
      </c>
      <c r="J26" s="99">
        <f>INDEX(GLSShapes!$A:$AK,$C$1+$A26,J$3)</f>
        <v>0.5486996852741427</v>
      </c>
      <c r="K26" s="99">
        <f>INDEX(GLSShapes!$A:$AK,$C$1+$A26,K$3)</f>
        <v>0.58226338314740755</v>
      </c>
      <c r="L26" s="99">
        <f>INDEX(GLSShapes!$A:$AK,$C$1+$A26,L$3)</f>
        <v>0.54923547400611616</v>
      </c>
      <c r="M26" s="99">
        <f>INDEX(GLSShapes!$A:$AK,$C$1+$A26,M$3)</f>
        <v>0.54860724233983293</v>
      </c>
      <c r="N26" s="99">
        <f>INDEX(GLSShapes!$A:$AK,$C$1+$A26,N$3)</f>
        <v>0.59198600731435846</v>
      </c>
      <c r="O26" s="99">
        <f>INDEX(GLSShapes!$A:$AK,$C$1+$A26,O$3)</f>
        <v>0.58571131014372002</v>
      </c>
      <c r="P26" s="99">
        <f>INDEX(GLSShapes!$A:$AK,$C$1+$A26,P$3)</f>
        <v>0.550575948395024</v>
      </c>
      <c r="Q26" s="99">
        <f>INDEX(GLSShapes!$A:$AK,$C$1+$A26,Q$3)</f>
        <v>0.60025476231833708</v>
      </c>
      <c r="R26" s="99">
        <f>INDEX(GLSShapes!$A:$AK,$C$1+$A26,R$3)</f>
        <v>0.57504078303425765</v>
      </c>
      <c r="S26" s="99">
        <f>INDEX(GLSShapes!$A:$AK,$C$1+$A26,S$3)</f>
        <v>0.55221174764321979</v>
      </c>
      <c r="T26" s="99">
        <f>INDEX(GLSShapes!$A:$AK,$C$1+$A26,T$3)</f>
        <v>0.60406413716462926</v>
      </c>
      <c r="U26" s="99">
        <f>INDEX(GLSShapes!$A:$AK,$C$1+$A26,U$3)</f>
        <v>0.55442729488220954</v>
      </c>
      <c r="V26" s="99">
        <f>INDEX(GLSShapes!$A:$AK,$C$1+$A26,V$3)</f>
        <v>0.55246097771347502</v>
      </c>
      <c r="W26" s="99">
        <f>INDEX(GLSShapes!$A:$AK,$C$1+$A26,W$3)</f>
        <v>0.6018387553041018</v>
      </c>
      <c r="X26" s="99">
        <f>INDEX(GLSShapes!$A:$AK,$C$1+$A26,X$3)</f>
        <v>0.57655116841257059</v>
      </c>
      <c r="Y26" s="99">
        <f>INDEX(GLSShapes!$A:$AK,$C$1+$A26,Y$3)</f>
        <v>0.55544682688156555</v>
      </c>
      <c r="Z26" s="99">
        <f>INDEX(GLSShapes!$A:$AK,$C$1+$A26,Z$3)</f>
        <v>0.60067724336865858</v>
      </c>
      <c r="AA26" s="99">
        <f>INDEX(GLSShapes!$A:$AK,$C$1+$A26,AA$3)</f>
        <v>0.56601178781925343</v>
      </c>
      <c r="AB26" s="99">
        <f>INDEX(GLSShapes!$A:$AK,$C$1+$A26,AB$3)</f>
        <v>0.55639505046473181</v>
      </c>
      <c r="AC26" s="99">
        <f>INDEX(GLSShapes!$A:$AK,$C$1+$A26,AC$3)</f>
        <v>0.59266449421063572</v>
      </c>
      <c r="AD26" s="99">
        <f>INDEX(GLSShapes!$A:$AK,$C$1+$A26,AD$3)</f>
        <v>0.56423272159312765</v>
      </c>
      <c r="AE26" s="99">
        <f>INDEX(GLSShapes!$A:$AK,$C$1+$A26,AE$3)</f>
        <v>0.55866584045046741</v>
      </c>
      <c r="AF26" s="99">
        <f>INDEX(GLSShapes!$A:$AK,$C$1+$A26,AF$3)</f>
        <v>0.58528382181343941</v>
      </c>
      <c r="AG26" s="99">
        <f>INDEX(GLSShapes!$A:$AK,$C$1+$A26,AG$3)</f>
        <v>0.4944245320589406</v>
      </c>
      <c r="AH26" s="99">
        <f>INDEX(GLSShapes!$A:$AK,$C$1+$A26,AH$3)</f>
        <v>0.4957054851320935</v>
      </c>
      <c r="AI26" s="99">
        <f>INDEX(GLSShapes!$A:$AK,$C$1+$A26,AI$3)</f>
        <v>0.51191214790917006</v>
      </c>
      <c r="AJ26" s="99">
        <f>INDEX(GLSShapes!$A:$AK,$C$1+$A26,AJ$3)</f>
        <v>0.50087873462214416</v>
      </c>
      <c r="AK26" s="99">
        <f>INDEX(GLSShapes!$A:$AK,$C$1+$A26,AK$3)</f>
        <v>0.4941969299887683</v>
      </c>
      <c r="AL26" s="100">
        <f>INDEX(GLSShapes!$A:$AK,$C$1+$A26,AL$3)</f>
        <v>0.51006435711351505</v>
      </c>
    </row>
    <row r="27" spans="1:38">
      <c r="A27">
        <f t="shared" si="0"/>
        <v>23</v>
      </c>
      <c r="B27" s="98">
        <f>IF(INDEX(GLSShapes!$A:$AK,$C$1+$A27,B$3)=0,"",INDEX(GLSShapes!$A:$AK,$C$1+$A27,B$3))</f>
        <v>17</v>
      </c>
      <c r="C27" s="99">
        <f>INDEX(GLSShapes!$A:$AK,$C$1+$A27,C$3)</f>
        <v>0.55246851888866677</v>
      </c>
      <c r="D27" s="99">
        <f>INDEX(GLSShapes!$A:$AK,$C$1+$A27,D$3)</f>
        <v>0.55318969159273346</v>
      </c>
      <c r="E27" s="99">
        <f>INDEX(GLSShapes!$A:$AK,$C$1+$A27,E$3)</f>
        <v>0.57302049154955725</v>
      </c>
      <c r="F27" s="99">
        <f>INDEX(GLSShapes!$A:$AK,$C$1+$A27,F$3)</f>
        <v>0.56544293695131687</v>
      </c>
      <c r="G27" s="99">
        <f>INDEX(GLSShapes!$A:$AK,$C$1+$A27,G$3)</f>
        <v>0.55517100336657965</v>
      </c>
      <c r="H27" s="99">
        <f>INDEX(GLSShapes!$A:$AK,$C$1+$A27,H$3)</f>
        <v>0.58006920415224927</v>
      </c>
      <c r="I27" s="99">
        <f>INDEX(GLSShapes!$A:$AK,$C$1+$A27,I$3)</f>
        <v>0.64999999999999991</v>
      </c>
      <c r="J27" s="99">
        <f>INDEX(GLSShapes!$A:$AK,$C$1+$A27,J$3)</f>
        <v>0.6330130859698524</v>
      </c>
      <c r="K27" s="99">
        <f>INDEX(GLSShapes!$A:$AK,$C$1+$A27,K$3)</f>
        <v>0.66407072195327299</v>
      </c>
      <c r="L27" s="99">
        <f>INDEX(GLSShapes!$A:$AK,$C$1+$A27,L$3)</f>
        <v>0.6336391437308867</v>
      </c>
      <c r="M27" s="99">
        <f>INDEX(GLSShapes!$A:$AK,$C$1+$A27,M$3)</f>
        <v>0.6321448467966575</v>
      </c>
      <c r="N27" s="99">
        <f>INDEX(GLSShapes!$A:$AK,$C$1+$A27,N$3)</f>
        <v>0.66616314199395765</v>
      </c>
      <c r="O27" s="99">
        <f>INDEX(GLSShapes!$A:$AK,$C$1+$A27,O$3)</f>
        <v>0.65382212039158505</v>
      </c>
      <c r="P27" s="99">
        <f>INDEX(GLSShapes!$A:$AK,$C$1+$A27,P$3)</f>
        <v>0.62792197819075413</v>
      </c>
      <c r="Q27" s="99">
        <f>INDEX(GLSShapes!$A:$AK,$C$1+$A27,Q$3)</f>
        <v>0.66348213768745279</v>
      </c>
      <c r="R27" s="99">
        <f>INDEX(GLSShapes!$A:$AK,$C$1+$A27,R$3)</f>
        <v>0.64335236541598684</v>
      </c>
      <c r="S27" s="99">
        <f>INDEX(GLSShapes!$A:$AK,$C$1+$A27,S$3)</f>
        <v>0.6260947174652759</v>
      </c>
      <c r="T27" s="99">
        <f>INDEX(GLSShapes!$A:$AK,$C$1+$A27,T$3)</f>
        <v>0.66296237498015553</v>
      </c>
      <c r="U27" s="99">
        <f>INDEX(GLSShapes!$A:$AK,$C$1+$A27,U$3)</f>
        <v>0.62977254264825344</v>
      </c>
      <c r="V27" s="99">
        <f>INDEX(GLSShapes!$A:$AK,$C$1+$A27,V$3)</f>
        <v>0.62789015330680853</v>
      </c>
      <c r="W27" s="99">
        <f>INDEX(GLSShapes!$A:$AK,$C$1+$A27,W$3)</f>
        <v>0.6623762376237623</v>
      </c>
      <c r="X27" s="99">
        <f>INDEX(GLSShapes!$A:$AK,$C$1+$A27,X$3)</f>
        <v>0.65269943593875901</v>
      </c>
      <c r="Y27" s="99">
        <f>INDEX(GLSShapes!$A:$AK,$C$1+$A27,Y$3)</f>
        <v>0.63542955820981428</v>
      </c>
      <c r="Z27" s="99">
        <f>INDEX(GLSShapes!$A:$AK,$C$1+$A27,Z$3)</f>
        <v>0.66965573462093186</v>
      </c>
      <c r="AA27" s="99">
        <f>INDEX(GLSShapes!$A:$AK,$C$1+$A27,AA$3)</f>
        <v>0.6516699410609037</v>
      </c>
      <c r="AB27" s="99">
        <f>INDEX(GLSShapes!$A:$AK,$C$1+$A27,AB$3)</f>
        <v>0.64332554028625211</v>
      </c>
      <c r="AC27" s="99">
        <f>INDEX(GLSShapes!$A:$AK,$C$1+$A27,AC$3)</f>
        <v>0.67343825833737769</v>
      </c>
      <c r="AD27" s="99">
        <f>INDEX(GLSShapes!$A:$AK,$C$1+$A27,AD$3)</f>
        <v>0.65657946114798904</v>
      </c>
      <c r="AE27" s="99">
        <f>INDEX(GLSShapes!$A:$AK,$C$1+$A27,AE$3)</f>
        <v>0.65183069752404543</v>
      </c>
      <c r="AF27" s="99">
        <f>INDEX(GLSShapes!$A:$AK,$C$1+$A27,AF$3)</f>
        <v>0.67787768549660254</v>
      </c>
      <c r="AG27" s="99">
        <f>INDEX(GLSShapes!$A:$AK,$C$1+$A27,AG$3)</f>
        <v>0.5581441656710473</v>
      </c>
      <c r="AH27" s="99">
        <f>INDEX(GLSShapes!$A:$AK,$C$1+$A27,AH$3)</f>
        <v>0.55754649922994914</v>
      </c>
      <c r="AI27" s="99">
        <f>INDEX(GLSShapes!$A:$AK,$C$1+$A27,AI$3)</f>
        <v>0.57352028787690779</v>
      </c>
      <c r="AJ27" s="99">
        <f>INDEX(GLSShapes!$A:$AK,$C$1+$A27,AJ$3)</f>
        <v>0.56121851200937323</v>
      </c>
      <c r="AK27" s="99">
        <f>INDEX(GLSShapes!$A:$AK,$C$1+$A27,AK$3)</f>
        <v>0.55631919559287568</v>
      </c>
      <c r="AL27" s="100">
        <f>INDEX(GLSShapes!$A:$AK,$C$1+$A27,AL$3)</f>
        <v>0.5707928248664933</v>
      </c>
    </row>
    <row r="28" spans="1:38">
      <c r="A28">
        <f t="shared" si="0"/>
        <v>24</v>
      </c>
      <c r="B28" s="98">
        <f>IF(INDEX(GLSShapes!$A:$AK,$C$1+$A28,B$3)=0,"",INDEX(GLSShapes!$A:$AK,$C$1+$A28,B$3))</f>
        <v>18</v>
      </c>
      <c r="C28" s="99">
        <f>INDEX(GLSShapes!$A:$AK,$C$1+$A28,C$3)</f>
        <v>0.65340795522686401</v>
      </c>
      <c r="D28" s="99">
        <f>INDEX(GLSShapes!$A:$AK,$C$1+$A28,D$3)</f>
        <v>0.65340092944655692</v>
      </c>
      <c r="E28" s="99">
        <f>INDEX(GLSShapes!$A:$AK,$C$1+$A28,E$3)</f>
        <v>0.67758311149631656</v>
      </c>
      <c r="F28" s="99">
        <f>INDEX(GLSShapes!$A:$AK,$C$1+$A28,F$3)</f>
        <v>0.65323224261771751</v>
      </c>
      <c r="G28" s="99">
        <f>INDEX(GLSShapes!$A:$AK,$C$1+$A28,G$3)</f>
        <v>0.6496554761979676</v>
      </c>
      <c r="H28" s="99">
        <f>INDEX(GLSShapes!$A:$AK,$C$1+$A28,H$3)</f>
        <v>0.67695501730103813</v>
      </c>
      <c r="I28" s="99">
        <f>INDEX(GLSShapes!$A:$AK,$C$1+$A28,I$3)</f>
        <v>0.7551383399209487</v>
      </c>
      <c r="J28" s="99">
        <f>INDEX(GLSShapes!$A:$AK,$C$1+$A28,J$3)</f>
        <v>0.73690022638175701</v>
      </c>
      <c r="K28" s="99">
        <f>INDEX(GLSShapes!$A:$AK,$C$1+$A28,K$3)</f>
        <v>0.75829649898267026</v>
      </c>
      <c r="L28" s="99">
        <f>INDEX(GLSShapes!$A:$AK,$C$1+$A28,L$3)</f>
        <v>0.73741080530071357</v>
      </c>
      <c r="M28" s="99">
        <f>INDEX(GLSShapes!$A:$AK,$C$1+$A28,M$3)</f>
        <v>0.73593314763231199</v>
      </c>
      <c r="N28" s="99">
        <f>INDEX(GLSShapes!$A:$AK,$C$1+$A28,N$3)</f>
        <v>0.7531404038797902</v>
      </c>
      <c r="O28" s="99">
        <f>INDEX(GLSShapes!$A:$AK,$C$1+$A28,O$3)</f>
        <v>0.74005415538429486</v>
      </c>
      <c r="P28" s="99">
        <f>INDEX(GLSShapes!$A:$AK,$C$1+$A28,P$3)</f>
        <v>0.7281523575487634</v>
      </c>
      <c r="Q28" s="99">
        <f>INDEX(GLSShapes!$A:$AK,$C$1+$A28,Q$3)</f>
        <v>0.74292166058711129</v>
      </c>
      <c r="R28" s="99">
        <f>INDEX(GLSShapes!$A:$AK,$C$1+$A28,R$3)</f>
        <v>0.73389070146818924</v>
      </c>
      <c r="S28" s="99">
        <f>INDEX(GLSShapes!$A:$AK,$C$1+$A28,S$3)</f>
        <v>0.72513527082055007</v>
      </c>
      <c r="T28" s="99">
        <f>INDEX(GLSShapes!$A:$AK,$C$1+$A28,T$3)</f>
        <v>0.73979996824892835</v>
      </c>
      <c r="U28" s="99">
        <f>INDEX(GLSShapes!$A:$AK,$C$1+$A28,U$3)</f>
        <v>0.72928513403736794</v>
      </c>
      <c r="V28" s="99">
        <f>INDEX(GLSShapes!$A:$AK,$C$1+$A28,V$3)</f>
        <v>0.72749784368826664</v>
      </c>
      <c r="W28" s="99">
        <f>INDEX(GLSShapes!$A:$AK,$C$1+$A28,W$3)</f>
        <v>0.74024045261669014</v>
      </c>
      <c r="X28" s="99">
        <f>INDEX(GLSShapes!$A:$AK,$C$1+$A28,X$3)</f>
        <v>0.74657534246575341</v>
      </c>
      <c r="Y28" s="99">
        <f>INDEX(GLSShapes!$A:$AK,$C$1+$A28,Y$3)</f>
        <v>0.73673909915095703</v>
      </c>
      <c r="Z28" s="99">
        <f>INDEX(GLSShapes!$A:$AK,$C$1+$A28,Z$3)</f>
        <v>0.75305700131686204</v>
      </c>
      <c r="AA28" s="99">
        <f>INDEX(GLSShapes!$A:$AK,$C$1+$A28,AA$3)</f>
        <v>0.75422396856581531</v>
      </c>
      <c r="AB28" s="99">
        <f>INDEX(GLSShapes!$A:$AK,$C$1+$A28,AB$3)</f>
        <v>0.7480184752238126</v>
      </c>
      <c r="AC28" s="99">
        <f>INDEX(GLSShapes!$A:$AK,$C$1+$A28,AC$3)</f>
        <v>0.7648200790404216</v>
      </c>
      <c r="AD28" s="99">
        <f>INDEX(GLSShapes!$A:$AK,$C$1+$A28,AD$3)</f>
        <v>0.76298320968371725</v>
      </c>
      <c r="AE28" s="99">
        <f>INDEX(GLSShapes!$A:$AK,$C$1+$A28,AE$3)</f>
        <v>0.75962496969043836</v>
      </c>
      <c r="AF28" s="99">
        <f>INDEX(GLSShapes!$A:$AK,$C$1+$A28,AF$3)</f>
        <v>0.77774727160409096</v>
      </c>
      <c r="AG28" s="99">
        <f>INDEX(GLSShapes!$A:$AK,$C$1+$A28,AG$3)</f>
        <v>0.65571485463958579</v>
      </c>
      <c r="AH28" s="99">
        <f>INDEX(GLSShapes!$A:$AK,$C$1+$A28,AH$3)</f>
        <v>0.65596493306480286</v>
      </c>
      <c r="AI28" s="99">
        <f>INDEX(GLSShapes!$A:$AK,$C$1+$A28,AI$3)</f>
        <v>0.67651073334160572</v>
      </c>
      <c r="AJ28" s="99">
        <f>INDEX(GLSShapes!$A:$AK,$C$1+$A28,AJ$3)</f>
        <v>0.65963678968951389</v>
      </c>
      <c r="AK28" s="99">
        <f>INDEX(GLSShapes!$A:$AK,$C$1+$A28,AK$3)</f>
        <v>0.6568968283681873</v>
      </c>
      <c r="AL28" s="100">
        <f>INDEX(GLSShapes!$A:$AK,$C$1+$A28,AL$3)</f>
        <v>0.67540736683554703</v>
      </c>
    </row>
    <row r="29" spans="1:38">
      <c r="A29">
        <f t="shared" si="0"/>
        <v>25</v>
      </c>
      <c r="B29" s="98">
        <f>IF(INDEX(GLSShapes!$A:$AK,$C$1+$A29,B$3)=0,"",INDEX(GLSShapes!$A:$AK,$C$1+$A29,B$3))</f>
        <v>19</v>
      </c>
      <c r="C29" s="99">
        <f>INDEX(GLSShapes!$A:$AK,$C$1+$A29,C$3)</f>
        <v>0.76474115530681586</v>
      </c>
      <c r="D29" s="99">
        <f>INDEX(GLSShapes!$A:$AK,$C$1+$A29,D$3)</f>
        <v>0.76577946768060867</v>
      </c>
      <c r="E29" s="99">
        <f>INDEX(GLSShapes!$A:$AK,$C$1+$A29,E$3)</f>
        <v>0.78716027982418124</v>
      </c>
      <c r="F29" s="99">
        <f>INDEX(GLSShapes!$A:$AK,$C$1+$A29,F$3)</f>
        <v>0.75618515562649635</v>
      </c>
      <c r="G29" s="99">
        <f>INDEX(GLSShapes!$A:$AK,$C$1+$A29,G$3)</f>
        <v>0.75848724160714864</v>
      </c>
      <c r="H29" s="99">
        <f>INDEX(GLSShapes!$A:$AK,$C$1+$A29,H$3)</f>
        <v>0.78055363321799343</v>
      </c>
      <c r="I29" s="99">
        <f>INDEX(GLSShapes!$A:$AK,$C$1+$A29,I$3)</f>
        <v>0.83913043478260863</v>
      </c>
      <c r="J29" s="99">
        <f>INDEX(GLSShapes!$A:$AK,$C$1+$A29,J$3)</f>
        <v>0.82825354756777625</v>
      </c>
      <c r="K29" s="99">
        <f>INDEX(GLSShapes!$A:$AK,$C$1+$A29,K$3)</f>
        <v>0.83561355504104418</v>
      </c>
      <c r="L29" s="99">
        <f>INDEX(GLSShapes!$A:$AK,$C$1+$A29,L$3)</f>
        <v>0.81732925586136596</v>
      </c>
      <c r="M29" s="99">
        <f>INDEX(GLSShapes!$A:$AK,$C$1+$A29,M$3)</f>
        <v>0.81626740947075216</v>
      </c>
      <c r="N29" s="99">
        <f>INDEX(GLSShapes!$A:$AK,$C$1+$A29,N$3)</f>
        <v>0.81968516457306406</v>
      </c>
      <c r="O29" s="99">
        <f>INDEX(GLSShapes!$A:$AK,$C$1+$A29,O$3)</f>
        <v>0.80629035617579681</v>
      </c>
      <c r="P29" s="99">
        <f>INDEX(GLSShapes!$A:$AK,$C$1+$A29,P$3)</f>
        <v>0.80353248348947925</v>
      </c>
      <c r="Q29" s="99">
        <f>INDEX(GLSShapes!$A:$AK,$C$1+$A29,Q$3)</f>
        <v>0.80487522436454184</v>
      </c>
      <c r="R29" s="99">
        <f>INDEX(GLSShapes!$A:$AK,$C$1+$A29,R$3)</f>
        <v>0.80159053833605221</v>
      </c>
      <c r="S29" s="99">
        <f>INDEX(GLSShapes!$A:$AK,$C$1+$A29,S$3)</f>
        <v>0.79779104144586377</v>
      </c>
      <c r="T29" s="99">
        <f>INDEX(GLSShapes!$A:$AK,$C$1+$A29,T$3)</f>
        <v>0.79957136053341804</v>
      </c>
      <c r="U29" s="99">
        <f>INDEX(GLSShapes!$A:$AK,$C$1+$A29,U$3)</f>
        <v>0.80259951259138895</v>
      </c>
      <c r="V29" s="99">
        <f>INDEX(GLSShapes!$A:$AK,$C$1+$A29,V$3)</f>
        <v>0.80131326340391207</v>
      </c>
      <c r="W29" s="99">
        <f>INDEX(GLSShapes!$A:$AK,$C$1+$A29,W$3)</f>
        <v>0.80113154172560108</v>
      </c>
      <c r="X29" s="99">
        <f>INDEX(GLSShapes!$A:$AK,$C$1+$A29,X$3)</f>
        <v>0.81809024979854961</v>
      </c>
      <c r="Y29" s="99">
        <f>INDEX(GLSShapes!$A:$AK,$C$1+$A29,Y$3)</f>
        <v>0.81404518635774925</v>
      </c>
      <c r="Z29" s="99">
        <f>INDEX(GLSShapes!$A:$AK,$C$1+$A29,Z$3)</f>
        <v>0.81670533642691412</v>
      </c>
      <c r="AA29" s="99">
        <f>INDEX(GLSShapes!$A:$AK,$C$1+$A29,AA$3)</f>
        <v>0.8351669941060903</v>
      </c>
      <c r="AB29" s="99">
        <f>INDEX(GLSShapes!$A:$AK,$C$1+$A29,AB$3)</f>
        <v>0.83078633745794606</v>
      </c>
      <c r="AC29" s="99">
        <f>INDEX(GLSShapes!$A:$AK,$C$1+$A29,AC$3)</f>
        <v>0.83359911252860008</v>
      </c>
      <c r="AD29" s="99">
        <f>INDEX(GLSShapes!$A:$AK,$C$1+$A29,AD$3)</f>
        <v>0.85064427957828981</v>
      </c>
      <c r="AE29" s="99">
        <f>INDEX(GLSShapes!$A:$AK,$C$1+$A29,AE$3)</f>
        <v>0.84802112239674521</v>
      </c>
      <c r="AF29" s="99">
        <f>INDEX(GLSShapes!$A:$AK,$C$1+$A29,AF$3)</f>
        <v>0.85215182922643962</v>
      </c>
      <c r="AG29" s="99">
        <f>INDEX(GLSShapes!$A:$AK,$C$1+$A29,AG$3)</f>
        <v>0.76563122262046979</v>
      </c>
      <c r="AH29" s="99">
        <f>INDEX(GLSShapes!$A:$AK,$C$1+$A29,AH$3)</f>
        <v>0.76676341665679426</v>
      </c>
      <c r="AI29" s="99">
        <f>INDEX(GLSShapes!$A:$AK,$C$1+$A29,AI$3)</f>
        <v>0.7851470405757538</v>
      </c>
      <c r="AJ29" s="99">
        <f>INDEX(GLSShapes!$A:$AK,$C$1+$A29,AJ$3)</f>
        <v>0.77074790080062505</v>
      </c>
      <c r="AK29" s="99">
        <f>INDEX(GLSShapes!$A:$AK,$C$1+$A29,AK$3)</f>
        <v>0.76945499277959029</v>
      </c>
      <c r="AL29" s="100">
        <f>INDEX(GLSShapes!$A:$AK,$C$1+$A29,AL$3)</f>
        <v>0.78652608517047795</v>
      </c>
    </row>
    <row r="30" spans="1:38">
      <c r="A30">
        <f t="shared" si="0"/>
        <v>26</v>
      </c>
      <c r="B30" s="98">
        <f>IF(INDEX(GLSShapes!$A:$AK,$C$1+$A30,B$3)=0,"",INDEX(GLSShapes!$A:$AK,$C$1+$A30,B$3))</f>
        <v>20</v>
      </c>
      <c r="C30" s="99">
        <f>INDEX(GLSShapes!$A:$AK,$C$1+$A30,C$3)</f>
        <v>0.85508694783130135</v>
      </c>
      <c r="D30" s="99">
        <f>INDEX(GLSShapes!$A:$AK,$C$1+$A30,D$3)</f>
        <v>0.86066751161808208</v>
      </c>
      <c r="E30" s="99">
        <f>INDEX(GLSShapes!$A:$AK,$C$1+$A30,E$3)</f>
        <v>0.86801213396892207</v>
      </c>
      <c r="F30" s="99">
        <f>INDEX(GLSShapes!$A:$AK,$C$1+$A30,F$3)</f>
        <v>0.84936153232242617</v>
      </c>
      <c r="G30" s="99">
        <f>INDEX(GLSShapes!$A:$AK,$C$1+$A30,G$3)</f>
        <v>0.8506748890916529</v>
      </c>
      <c r="H30" s="99">
        <f>INDEX(GLSShapes!$A:$AK,$C$1+$A30,H$3)</f>
        <v>0.85743944636678204</v>
      </c>
      <c r="I30" s="99">
        <f>INDEX(GLSShapes!$A:$AK,$C$1+$A30,I$3)</f>
        <v>0.94011857707509883</v>
      </c>
      <c r="J30" s="99">
        <f>INDEX(GLSShapes!$A:$AK,$C$1+$A30,J$3)</f>
        <v>0.92844127878085114</v>
      </c>
      <c r="K30" s="99">
        <f>INDEX(GLSShapes!$A:$AK,$C$1+$A30,K$3)</f>
        <v>0.93138286676489146</v>
      </c>
      <c r="L30" s="99">
        <f>INDEX(GLSShapes!$A:$AK,$C$1+$A30,L$3)</f>
        <v>0.91233435270132501</v>
      </c>
      <c r="M30" s="99">
        <f>INDEX(GLSShapes!$A:$AK,$C$1+$A30,M$3)</f>
        <v>0.91183844011142068</v>
      </c>
      <c r="N30" s="99">
        <f>INDEX(GLSShapes!$A:$AK,$C$1+$A30,N$3)</f>
        <v>0.91834949912545716</v>
      </c>
      <c r="O30" s="99">
        <f>INDEX(GLSShapes!$A:$AK,$C$1+$A30,O$3)</f>
        <v>0.8983545094771922</v>
      </c>
      <c r="P30" s="99">
        <f>INDEX(GLSShapes!$A:$AK,$C$1+$A30,P$3)</f>
        <v>0.89175241898325897</v>
      </c>
      <c r="Q30" s="99">
        <f>INDEX(GLSShapes!$A:$AK,$C$1+$A30,Q$3)</f>
        <v>0.90046899426784777</v>
      </c>
      <c r="R30" s="99">
        <f>INDEX(GLSShapes!$A:$AK,$C$1+$A30,R$3)</f>
        <v>0.88784665579119082</v>
      </c>
      <c r="S30" s="99">
        <f>INDEX(GLSShapes!$A:$AK,$C$1+$A30,S$3)</f>
        <v>0.88257934958442574</v>
      </c>
      <c r="T30" s="99">
        <f>INDEX(GLSShapes!$A:$AK,$C$1+$A30,T$3)</f>
        <v>0.89331639942848051</v>
      </c>
      <c r="U30" s="99">
        <f>INDEX(GLSShapes!$A:$AK,$C$1+$A30,U$3)</f>
        <v>0.88850528025995112</v>
      </c>
      <c r="V30" s="99">
        <f>INDEX(GLSShapes!$A:$AK,$C$1+$A30,V$3)</f>
        <v>0.88748226259703389</v>
      </c>
      <c r="W30" s="99">
        <f>INDEX(GLSShapes!$A:$AK,$C$1+$A30,W$3)</f>
        <v>0.89603960396039617</v>
      </c>
      <c r="X30" s="99">
        <f>INDEX(GLSShapes!$A:$AK,$C$1+$A30,X$3)</f>
        <v>0.90894439967767948</v>
      </c>
      <c r="Y30" s="99">
        <f>INDEX(GLSShapes!$A:$AK,$C$1+$A30,Y$3)</f>
        <v>0.90507986760684989</v>
      </c>
      <c r="Z30" s="99">
        <f>INDEX(GLSShapes!$A:$AK,$C$1+$A30,Z$3)</f>
        <v>0.91258543926757374</v>
      </c>
      <c r="AA30" s="99">
        <f>INDEX(GLSShapes!$A:$AK,$C$1+$A30,AA$3)</f>
        <v>0.93182711198428303</v>
      </c>
      <c r="AB30" s="99">
        <f>INDEX(GLSShapes!$A:$AK,$C$1+$A30,AB$3)</f>
        <v>0.93003364315447346</v>
      </c>
      <c r="AC30" s="99">
        <f>INDEX(GLSShapes!$A:$AK,$C$1+$A30,AC$3)</f>
        <v>0.93337031130832682</v>
      </c>
      <c r="AD30" s="99">
        <f>INDEX(GLSShapes!$A:$AK,$C$1+$A30,AD$3)</f>
        <v>0.95646231940648185</v>
      </c>
      <c r="AE30" s="99">
        <f>INDEX(GLSShapes!$A:$AK,$C$1+$A30,AE$3)</f>
        <v>0.95538432524180306</v>
      </c>
      <c r="AF30" s="99">
        <f>INDEX(GLSShapes!$A:$AK,$C$1+$A30,AF$3)</f>
        <v>0.95517880431052238</v>
      </c>
      <c r="AG30" s="99">
        <f>INDEX(GLSShapes!$A:$AK,$C$1+$A30,AG$3)</f>
        <v>0.86101154918359213</v>
      </c>
      <c r="AH30" s="99">
        <f>INDEX(GLSShapes!$A:$AK,$C$1+$A30,AH$3)</f>
        <v>0.86026537140149284</v>
      </c>
      <c r="AI30" s="99">
        <f>INDEX(GLSShapes!$A:$AK,$C$1+$A30,AI$3)</f>
        <v>0.86549199652562347</v>
      </c>
      <c r="AJ30" s="99">
        <f>INDEX(GLSShapes!$A:$AK,$C$1+$A30,AJ$3)</f>
        <v>0.86740870923647739</v>
      </c>
      <c r="AK30" s="99">
        <f>INDEX(GLSShapes!$A:$AK,$C$1+$A30,AK$3)</f>
        <v>0.86575386425629786</v>
      </c>
      <c r="AL30" s="100">
        <f>INDEX(GLSShapes!$A:$AK,$C$1+$A30,AL$3)</f>
        <v>0.86977954265370394</v>
      </c>
    </row>
    <row r="31" spans="1:38">
      <c r="A31">
        <f t="shared" si="0"/>
        <v>27</v>
      </c>
      <c r="B31" s="98">
        <f>IF(INDEX(GLSShapes!$A:$AK,$C$1+$A31,B$3)=0,"",INDEX(GLSShapes!$A:$AK,$C$1+$A31,B$3))</f>
        <v>21</v>
      </c>
      <c r="C31" s="99">
        <f>INDEX(GLSShapes!$A:$AK,$C$1+$A31,C$3)</f>
        <v>0.97021786927843301</v>
      </c>
      <c r="D31" s="99">
        <f>INDEX(GLSShapes!$A:$AK,$C$1+$A31,D$3)</f>
        <v>0.97673567103224901</v>
      </c>
      <c r="E31" s="99">
        <f>INDEX(GLSShapes!$A:$AK,$C$1+$A31,E$3)</f>
        <v>0.97591778616975167</v>
      </c>
      <c r="F31" s="99">
        <f>INDEX(GLSShapes!$A:$AK,$C$1+$A31,F$3)</f>
        <v>0.96129289704708698</v>
      </c>
      <c r="G31" s="99">
        <f>INDEX(GLSShapes!$A:$AK,$C$1+$A31,G$3)</f>
        <v>0.9619607966522985</v>
      </c>
      <c r="H31" s="99">
        <f>INDEX(GLSShapes!$A:$AK,$C$1+$A31,H$3)</f>
        <v>0.96249134948096893</v>
      </c>
      <c r="I31" s="99">
        <f>INDEX(GLSShapes!$A:$AK,$C$1+$A31,I$3)</f>
        <v>1</v>
      </c>
      <c r="J31" s="99">
        <f>INDEX(GLSShapes!$A:$AK,$C$1+$A31,J$3)</f>
        <v>1</v>
      </c>
      <c r="K31" s="99">
        <f>INDEX(GLSShapes!$A:$AK,$C$1+$A31,K$3)</f>
        <v>1</v>
      </c>
      <c r="L31" s="99">
        <f>INDEX(GLSShapes!$A:$AK,$C$1+$A31,L$3)</f>
        <v>1</v>
      </c>
      <c r="M31" s="99">
        <f>INDEX(GLSShapes!$A:$AK,$C$1+$A31,M$3)</f>
        <v>1</v>
      </c>
      <c r="N31" s="99">
        <f>INDEX(GLSShapes!$A:$AK,$C$1+$A31,N$3)</f>
        <v>1</v>
      </c>
      <c r="O31" s="99">
        <f>INDEX(GLSShapes!$A:$AK,$C$1+$A31,O$3)</f>
        <v>1</v>
      </c>
      <c r="P31" s="99">
        <f>INDEX(GLSShapes!$A:$AK,$C$1+$A31,P$3)</f>
        <v>1</v>
      </c>
      <c r="Q31" s="99">
        <f>INDEX(GLSShapes!$A:$AK,$C$1+$A31,Q$3)</f>
        <v>1</v>
      </c>
      <c r="R31" s="99">
        <f>INDEX(GLSShapes!$A:$AK,$C$1+$A31,R$3)</f>
        <v>1</v>
      </c>
      <c r="S31" s="99">
        <f>INDEX(GLSShapes!$A:$AK,$C$1+$A31,S$3)</f>
        <v>1</v>
      </c>
      <c r="T31" s="99">
        <f>INDEX(GLSShapes!$A:$AK,$C$1+$A31,T$3)</f>
        <v>1</v>
      </c>
      <c r="U31" s="99">
        <f>INDEX(GLSShapes!$A:$AK,$C$1+$A31,U$3)</f>
        <v>1</v>
      </c>
      <c r="V31" s="99">
        <f>INDEX(GLSShapes!$A:$AK,$C$1+$A31,V$3)</f>
        <v>1</v>
      </c>
      <c r="W31" s="99">
        <f>INDEX(GLSShapes!$A:$AK,$C$1+$A31,W$3)</f>
        <v>1</v>
      </c>
      <c r="X31" s="99">
        <f>INDEX(GLSShapes!$A:$AK,$C$1+$A31,X$3)</f>
        <v>1</v>
      </c>
      <c r="Y31" s="99">
        <f>INDEX(GLSShapes!$A:$AK,$C$1+$A31,Y$3)</f>
        <v>1</v>
      </c>
      <c r="Z31" s="99">
        <f>INDEX(GLSShapes!$A:$AK,$C$1+$A31,Z$3)</f>
        <v>1</v>
      </c>
      <c r="AA31" s="99">
        <f>INDEX(GLSShapes!$A:$AK,$C$1+$A31,AA$3)</f>
        <v>1</v>
      </c>
      <c r="AB31" s="99">
        <f>INDEX(GLSShapes!$A:$AK,$C$1+$A31,AB$3)</f>
        <v>1</v>
      </c>
      <c r="AC31" s="99">
        <f>INDEX(GLSShapes!$A:$AK,$C$1+$A31,AC$3)</f>
        <v>1</v>
      </c>
      <c r="AD31" s="99">
        <f>INDEX(GLSShapes!$A:$AK,$C$1+$A31,AD$3)</f>
        <v>1</v>
      </c>
      <c r="AE31" s="99">
        <f>INDEX(GLSShapes!$A:$AK,$C$1+$A31,AE$3)</f>
        <v>1</v>
      </c>
      <c r="AF31" s="99">
        <f>INDEX(GLSShapes!$A:$AK,$C$1+$A31,AF$3)</f>
        <v>1</v>
      </c>
      <c r="AG31" s="99">
        <f>INDEX(GLSShapes!$A:$AK,$C$1+$A31,AG$3)</f>
        <v>0.97291915571485454</v>
      </c>
      <c r="AH31" s="99">
        <f>INDEX(GLSShapes!$A:$AK,$C$1+$A31,AH$3)</f>
        <v>0.97372941594597817</v>
      </c>
      <c r="AI31" s="99">
        <f>INDEX(GLSShapes!$A:$AK,$C$1+$A31,AI$3)</f>
        <v>0.97276337014517944</v>
      </c>
      <c r="AJ31" s="99">
        <f>INDEX(GLSShapes!$A:$AK,$C$1+$A31,AJ$3)</f>
        <v>0.98398750244092958</v>
      </c>
      <c r="AK31" s="99">
        <f>INDEX(GLSShapes!$A:$AK,$C$1+$A31,AK$3)</f>
        <v>0.98299192383804879</v>
      </c>
      <c r="AL31" s="100">
        <f>INDEX(GLSShapes!$A:$AK,$C$1+$A31,AL$3)</f>
        <v>0.97911817061481576</v>
      </c>
    </row>
    <row r="32" spans="1:38">
      <c r="A32">
        <f t="shared" si="0"/>
        <v>28</v>
      </c>
      <c r="B32" s="98">
        <f>IF(INDEX(GLSShapes!$A:$AK,$C$1+$A32,B$3)=0,"",INDEX(GLSShapes!$A:$AK,$C$1+$A32,B$3))</f>
        <v>22</v>
      </c>
      <c r="C32" s="99">
        <f>INDEX(GLSShapes!$A:$AK,$C$1+$A32,C$3)</f>
        <v>1</v>
      </c>
      <c r="D32" s="99">
        <f>INDEX(GLSShapes!$A:$AK,$C$1+$A32,D$3)</f>
        <v>1</v>
      </c>
      <c r="E32" s="99">
        <f>INDEX(GLSShapes!$A:$AK,$C$1+$A32,E$3)</f>
        <v>1</v>
      </c>
      <c r="F32" s="99">
        <f>INDEX(GLSShapes!$A:$AK,$C$1+$A32,F$3)</f>
        <v>1</v>
      </c>
      <c r="G32" s="99">
        <f>INDEX(GLSShapes!$A:$AK,$C$1+$A32,G$3)</f>
        <v>1</v>
      </c>
      <c r="H32" s="99">
        <f>INDEX(GLSShapes!$A:$AK,$C$1+$A32,H$3)</f>
        <v>1</v>
      </c>
      <c r="I32" s="99">
        <f>INDEX(GLSShapes!$A:$AK,$C$1+$A32,I$3)</f>
        <v>0.88814229249011867</v>
      </c>
      <c r="J32" s="99">
        <f>INDEX(GLSShapes!$A:$AK,$C$1+$A32,J$3)</f>
        <v>0.92606703108608035</v>
      </c>
      <c r="K32" s="99">
        <f>INDEX(GLSShapes!$A:$AK,$C$1+$A32,K$3)</f>
        <v>0.9463270890338874</v>
      </c>
      <c r="L32" s="99">
        <f>INDEX(GLSShapes!$A:$AK,$C$1+$A32,L$3)</f>
        <v>0.90560652395514785</v>
      </c>
      <c r="M32" s="99">
        <f>INDEX(GLSShapes!$A:$AK,$C$1+$A32,M$3)</f>
        <v>0.90587743732590553</v>
      </c>
      <c r="N32" s="99">
        <f>INDEX(GLSShapes!$A:$AK,$C$1+$A32,N$3)</f>
        <v>0.92478931467641912</v>
      </c>
      <c r="O32" s="99">
        <f>INDEX(GLSShapes!$A:$AK,$C$1+$A32,O$3)</f>
        <v>0.92959800041657992</v>
      </c>
      <c r="P32" s="99">
        <f>INDEX(GLSShapes!$A:$AK,$C$1+$A32,P$3)</f>
        <v>0.92157886653355869</v>
      </c>
      <c r="Q32" s="99">
        <f>INDEX(GLSShapes!$A:$AK,$C$1+$A32,Q$3)</f>
        <v>0.93353019512477542</v>
      </c>
      <c r="R32" s="99">
        <f>INDEX(GLSShapes!$A:$AK,$C$1+$A32,R$3)</f>
        <v>0.93250407830342585</v>
      </c>
      <c r="S32" s="99">
        <f>INDEX(GLSShapes!$A:$AK,$C$1+$A32,S$3)</f>
        <v>0.92926870084230473</v>
      </c>
      <c r="T32" s="99">
        <f>INDEX(GLSShapes!$A:$AK,$C$1+$A32,T$3)</f>
        <v>0.93737101127163047</v>
      </c>
      <c r="U32" s="99">
        <f>INDEX(GLSShapes!$A:$AK,$C$1+$A32,U$3)</f>
        <v>0.92587327376116957</v>
      </c>
      <c r="V32" s="99">
        <f>INDEX(GLSShapes!$A:$AK,$C$1+$A32,V$3)</f>
        <v>0.92582287638073479</v>
      </c>
      <c r="W32" s="99">
        <f>INDEX(GLSShapes!$A:$AK,$C$1+$A32,W$3)</f>
        <v>0.93599717114568592</v>
      </c>
      <c r="X32" s="99">
        <f>INDEX(GLSShapes!$A:$AK,$C$1+$A32,X$3)</f>
        <v>0.91962127316680109</v>
      </c>
      <c r="Y32" s="99">
        <f>INDEX(GLSShapes!$A:$AK,$C$1+$A32,Y$3)</f>
        <v>0.91382932796085758</v>
      </c>
      <c r="Z32" s="99">
        <f>INDEX(GLSShapes!$A:$AK,$C$1+$A32,Z$3)</f>
        <v>0.92926569260675984</v>
      </c>
      <c r="AA32" s="99">
        <f>INDEX(GLSShapes!$A:$AK,$C$1+$A32,AA$3)</f>
        <v>0.89587426326129682</v>
      </c>
      <c r="AB32" s="99">
        <f>INDEX(GLSShapes!$A:$AK,$C$1+$A32,AB$3)</f>
        <v>0.89499344243599255</v>
      </c>
      <c r="AC32" s="99">
        <f>INDEX(GLSShapes!$A:$AK,$C$1+$A32,AC$3)</f>
        <v>0.91964223809193613</v>
      </c>
      <c r="AD32" s="99">
        <f>INDEX(GLSShapes!$A:$AK,$C$1+$A32,AD$3)</f>
        <v>0.87719640765326046</v>
      </c>
      <c r="AE32" s="99">
        <f>INDEX(GLSShapes!$A:$AK,$C$1+$A32,AE$3)</f>
        <v>0.87787267289921056</v>
      </c>
      <c r="AF32" s="99">
        <f>INDEX(GLSShapes!$A:$AK,$C$1+$A32,AF$3)</f>
        <v>0.90994577527627152</v>
      </c>
      <c r="AG32" s="99">
        <f>INDEX(GLSShapes!$A:$AK,$C$1+$A32,AG$3)</f>
        <v>1</v>
      </c>
      <c r="AH32" s="99">
        <f>INDEX(GLSShapes!$A:$AK,$C$1+$A32,AH$3)</f>
        <v>1</v>
      </c>
      <c r="AI32" s="99">
        <f>INDEX(GLSShapes!$A:$AK,$C$1+$A32,AI$3)</f>
        <v>1</v>
      </c>
      <c r="AJ32" s="99">
        <f>INDEX(GLSShapes!$A:$AK,$C$1+$A32,AJ$3)</f>
        <v>1</v>
      </c>
      <c r="AK32" s="99">
        <f>INDEX(GLSShapes!$A:$AK,$C$1+$A32,AK$3)</f>
        <v>1</v>
      </c>
      <c r="AL32" s="100">
        <f>INDEX(GLSShapes!$A:$AK,$C$1+$A32,AL$3)</f>
        <v>1</v>
      </c>
    </row>
    <row r="33" spans="1:38">
      <c r="A33">
        <f t="shared" si="0"/>
        <v>29</v>
      </c>
      <c r="B33" s="98">
        <f>IF(INDEX(GLSShapes!$A:$AK,$C$1+$A33,B$3)=0,"",INDEX(GLSShapes!$A:$AK,$C$1+$A33,B$3))</f>
        <v>23</v>
      </c>
      <c r="C33" s="99">
        <f>INDEX(GLSShapes!$A:$AK,$C$1+$A33,C$3)</f>
        <v>0.87847291625024981</v>
      </c>
      <c r="D33" s="99">
        <f>INDEX(GLSShapes!$A:$AK,$C$1+$A33,D$3)</f>
        <v>0.8615124630333757</v>
      </c>
      <c r="E33" s="99">
        <f>INDEX(GLSShapes!$A:$AK,$C$1+$A33,E$3)</f>
        <v>0.90169008852844656</v>
      </c>
      <c r="F33" s="99">
        <f>INDEX(GLSShapes!$A:$AK,$C$1+$A33,F$3)</f>
        <v>0.87410215482841203</v>
      </c>
      <c r="G33" s="99">
        <f>INDEX(GLSShapes!$A:$AK,$C$1+$A33,G$3)</f>
        <v>0.87074851335619663</v>
      </c>
      <c r="H33" s="99">
        <f>INDEX(GLSShapes!$A:$AK,$C$1+$A33,H$3)</f>
        <v>0.90532871972318352</v>
      </c>
      <c r="I33" s="99">
        <f>INDEX(GLSShapes!$A:$AK,$C$1+$A33,I$3)</f>
        <v>0.72569169960474311</v>
      </c>
      <c r="J33" s="99">
        <f>INDEX(GLSShapes!$A:$AK,$C$1+$A33,J$3)</f>
        <v>0.77212743636464021</v>
      </c>
      <c r="K33" s="99">
        <f>INDEX(GLSShapes!$A:$AK,$C$1+$A33,K$3)</f>
        <v>0.79295586893987202</v>
      </c>
      <c r="L33" s="99">
        <f>INDEX(GLSShapes!$A:$AK,$C$1+$A33,L$3)</f>
        <v>0.7359836901121305</v>
      </c>
      <c r="M33" s="99">
        <f>INDEX(GLSShapes!$A:$AK,$C$1+$A33,M$3)</f>
        <v>0.73635097493036206</v>
      </c>
      <c r="N33" s="99">
        <f>INDEX(GLSShapes!$A:$AK,$C$1+$A33,N$3)</f>
        <v>0.761806328510097</v>
      </c>
      <c r="O33" s="99">
        <f>INDEX(GLSShapes!$A:$AK,$C$1+$A33,O$3)</f>
        <v>0.77004790668610701</v>
      </c>
      <c r="P33" s="99">
        <f>INDEX(GLSShapes!$A:$AK,$C$1+$A33,P$3)</f>
        <v>0.74962371371525116</v>
      </c>
      <c r="Q33" s="99">
        <f>INDEX(GLSShapes!$A:$AK,$C$1+$A33,Q$3)</f>
        <v>0.7793410920039372</v>
      </c>
      <c r="R33" s="99">
        <f>INDEX(GLSShapes!$A:$AK,$C$1+$A33,R$3)</f>
        <v>0.76916802610114177</v>
      </c>
      <c r="S33" s="99">
        <f>INDEX(GLSShapes!$A:$AK,$C$1+$A33,S$3)</f>
        <v>0.75673565013666544</v>
      </c>
      <c r="T33" s="99">
        <f>INDEX(GLSShapes!$A:$AK,$C$1+$A33,T$3)</f>
        <v>0.78726782028893461</v>
      </c>
      <c r="U33" s="99">
        <f>INDEX(GLSShapes!$A:$AK,$C$1+$A33,U$3)</f>
        <v>0.75467099918765235</v>
      </c>
      <c r="V33" s="99">
        <f>INDEX(GLSShapes!$A:$AK,$C$1+$A33,V$3)</f>
        <v>0.75404134553852142</v>
      </c>
      <c r="W33" s="99">
        <f>INDEX(GLSShapes!$A:$AK,$C$1+$A33,W$3)</f>
        <v>0.78422913719943421</v>
      </c>
      <c r="X33" s="99">
        <f>INDEX(GLSShapes!$A:$AK,$C$1+$A33,X$3)</f>
        <v>0.75644641418211134</v>
      </c>
      <c r="Y33" s="99">
        <f>INDEX(GLSShapes!$A:$AK,$C$1+$A33,Y$3)</f>
        <v>0.74583393293999134</v>
      </c>
      <c r="Z33" s="99">
        <f>INDEX(GLSShapes!$A:$AK,$C$1+$A33,Z$3)</f>
        <v>0.77186931711293671</v>
      </c>
      <c r="AA33" s="99">
        <f>INDEX(GLSShapes!$A:$AK,$C$1+$A33,AA$3)</f>
        <v>0.73359528487229864</v>
      </c>
      <c r="AB33" s="99">
        <f>INDEX(GLSShapes!$A:$AK,$C$1+$A33,AB$3)</f>
        <v>0.73071220847351337</v>
      </c>
      <c r="AC33" s="99">
        <f>INDEX(GLSShapes!$A:$AK,$C$1+$A33,AC$3)</f>
        <v>0.75324135062053665</v>
      </c>
      <c r="AD33" s="99">
        <f>INDEX(GLSShapes!$A:$AK,$C$1+$A33,AD$3)</f>
        <v>0.71866458414681766</v>
      </c>
      <c r="AE33" s="99">
        <f>INDEX(GLSShapes!$A:$AK,$C$1+$A33,AE$3)</f>
        <v>0.71748794352991874</v>
      </c>
      <c r="AF33" s="99">
        <f>INDEX(GLSShapes!$A:$AK,$C$1+$A33,AF$3)</f>
        <v>0.7345047704029104</v>
      </c>
      <c r="AG33" s="99">
        <f>INDEX(GLSShapes!$A:$AK,$C$1+$A33,AG$3)</f>
        <v>0.8637992831541218</v>
      </c>
      <c r="AH33" s="99">
        <f>INDEX(GLSShapes!$A:$AK,$C$1+$A33,AH$3)</f>
        <v>0.86414524345456745</v>
      </c>
      <c r="AI33" s="99">
        <f>INDEX(GLSShapes!$A:$AK,$C$1+$A33,AI$3)</f>
        <v>0.90191090706042942</v>
      </c>
      <c r="AJ33" s="99">
        <f>INDEX(GLSShapes!$A:$AK,$C$1+$A33,AJ$3)</f>
        <v>0.85823081429408332</v>
      </c>
      <c r="AK33" s="99">
        <f>INDEX(GLSShapes!$A:$AK,$C$1+$A33,AK$3)</f>
        <v>0.85593945552762485</v>
      </c>
      <c r="AL33" s="100">
        <f>INDEX(GLSShapes!$A:$AK,$C$1+$A33,AL$3)</f>
        <v>0.90106805422429137</v>
      </c>
    </row>
    <row r="34" spans="1:38">
      <c r="A34">
        <f t="shared" si="0"/>
        <v>30</v>
      </c>
      <c r="B34" s="101">
        <f>IF(INDEX(GLSShapes!$A:$AK,$C$1+$A34,B$3)=0,"",INDEX(GLSShapes!$A:$AK,$C$1+$A34,B$3))</f>
        <v>24</v>
      </c>
      <c r="C34" s="102">
        <f>INDEX(GLSShapes!$A:$AK,$C$1+$A34,C$3)</f>
        <v>0.71996801918848696</v>
      </c>
      <c r="D34" s="102">
        <f>INDEX(GLSShapes!$A:$AK,$C$1+$A34,D$3)</f>
        <v>0.7043514997887621</v>
      </c>
      <c r="E34" s="102">
        <f>INDEX(GLSShapes!$A:$AK,$C$1+$A34,E$3)</f>
        <v>0.71788522255927678</v>
      </c>
      <c r="F34" s="102">
        <f>INDEX(GLSShapes!$A:$AK,$C$1+$A34,F$3)</f>
        <v>0.72226656025538705</v>
      </c>
      <c r="G34" s="102">
        <f>INDEX(GLSShapes!$A:$AK,$C$1+$A34,G$3)</f>
        <v>0.71289683163955575</v>
      </c>
      <c r="H34" s="102">
        <f>INDEX(GLSShapes!$A:$AK,$C$1+$A34,H$3)</f>
        <v>0.72602076124567505</v>
      </c>
      <c r="I34" s="102">
        <f>INDEX(GLSShapes!$A:$AK,$C$1+$A34,I$3)</f>
        <v>0.548616600790514</v>
      </c>
      <c r="J34" s="102">
        <f>INDEX(GLSShapes!$A:$AK,$C$1+$A34,J$3)</f>
        <v>0.58149743249958585</v>
      </c>
      <c r="K34" s="102">
        <f>INDEX(GLSShapes!$A:$AK,$C$1+$A34,K$3)</f>
        <v>0.60941556163614674</v>
      </c>
      <c r="L34" s="102">
        <f>INDEX(GLSShapes!$A:$AK,$C$1+$A34,L$3)</f>
        <v>0.53068297655453611</v>
      </c>
      <c r="M34" s="102">
        <f>INDEX(GLSShapes!$A:$AK,$C$1+$A34,M$3)</f>
        <v>0.53816155988857928</v>
      </c>
      <c r="N34" s="102">
        <f>INDEX(GLSShapes!$A:$AK,$C$1+$A34,N$3)</f>
        <v>0.57266656066147248</v>
      </c>
      <c r="O34" s="102">
        <f>INDEX(GLSShapes!$A:$AK,$C$1+$A34,O$3)</f>
        <v>0.60133305561341388</v>
      </c>
      <c r="P34" s="102">
        <f>INDEX(GLSShapes!$A:$AK,$C$1+$A34,P$3)</f>
        <v>0.55450775610505298</v>
      </c>
      <c r="Q34" s="102">
        <f>INDEX(GLSShapes!$A:$AK,$C$1+$A34,Q$3)</f>
        <v>0.58913786115453648</v>
      </c>
      <c r="R34" s="102">
        <f>INDEX(GLSShapes!$A:$AK,$C$1+$A34,R$3)</f>
        <v>0.56484502446982054</v>
      </c>
      <c r="S34" s="102">
        <f>INDEX(GLSShapes!$A:$AK,$C$1+$A34,S$3)</f>
        <v>0.5597422881686841</v>
      </c>
      <c r="T34" s="102">
        <f>INDEX(GLSShapes!$A:$AK,$C$1+$A34,T$3)</f>
        <v>0.59453881568502931</v>
      </c>
      <c r="U34" s="102">
        <f>INDEX(GLSShapes!$A:$AK,$C$1+$A34,U$3)</f>
        <v>0.55178716490657997</v>
      </c>
      <c r="V34" s="102">
        <f>INDEX(GLSShapes!$A:$AK,$C$1+$A34,V$3)</f>
        <v>0.55894382460142999</v>
      </c>
      <c r="W34" s="102">
        <f>INDEX(GLSShapes!$A:$AK,$C$1+$A34,W$3)</f>
        <v>0.59398868458274401</v>
      </c>
      <c r="X34" s="102">
        <f>INDEX(GLSShapes!$A:$AK,$C$1+$A34,X$3)</f>
        <v>0.5797743755036262</v>
      </c>
      <c r="Y34" s="102">
        <f>INDEX(GLSShapes!$A:$AK,$C$1+$A34,Y$3)</f>
        <v>0.55089940998704856</v>
      </c>
      <c r="Z34" s="102">
        <f>INDEX(GLSShapes!$A:$AK,$C$1+$A34,Z$3)</f>
        <v>0.58449865178403471</v>
      </c>
      <c r="AA34" s="102">
        <f>INDEX(GLSShapes!$A:$AK,$C$1+$A34,AA$3)</f>
        <v>0.54616895874263272</v>
      </c>
      <c r="AB34" s="102">
        <f>INDEX(GLSShapes!$A:$AK,$C$1+$A34,AB$3)</f>
        <v>0.53600957974568064</v>
      </c>
      <c r="AC34" s="102">
        <f>INDEX(GLSShapes!$A:$AK,$C$1+$A34,AC$3)</f>
        <v>0.57214171808916314</v>
      </c>
      <c r="AD34" s="102">
        <f>INDEX(GLSShapes!$A:$AK,$C$1+$A34,AD$3)</f>
        <v>0.54256149941429133</v>
      </c>
      <c r="AE34" s="102">
        <f>INDEX(GLSShapes!$A:$AK,$C$1+$A34,AE$3)</f>
        <v>0.52568903736832184</v>
      </c>
      <c r="AF34" s="102">
        <f>INDEX(GLSShapes!$A:$AK,$C$1+$A34,AF$3)</f>
        <v>0.56194659894296106</v>
      </c>
      <c r="AG34" s="102">
        <f>INDEX(GLSShapes!$A:$AK,$C$1+$A34,AG$3)</f>
        <v>0.71644763042612503</v>
      </c>
      <c r="AH34" s="102">
        <f>INDEX(GLSShapes!$A:$AK,$C$1+$A34,AH$3)</f>
        <v>0.7068475299135174</v>
      </c>
      <c r="AI34" s="102">
        <f>INDEX(GLSShapes!$A:$AK,$C$1+$A34,AI$3)</f>
        <v>0.72260826405261191</v>
      </c>
      <c r="AJ34" s="102">
        <f>INDEX(GLSShapes!$A:$AK,$C$1+$A34,AJ$3)</f>
        <v>0.70689318492481934</v>
      </c>
      <c r="AK34" s="102">
        <f>INDEX(GLSShapes!$A:$AK,$C$1+$A34,AK$3)</f>
        <v>0.70102155426004154</v>
      </c>
      <c r="AL34" s="103">
        <f>INDEX(GLSShapes!$A:$AK,$C$1+$A34,AL$3)</f>
        <v>0.71751335067780364</v>
      </c>
    </row>
    <row r="37" spans="1:38">
      <c r="B37">
        <f>[1]LOADS!$A$5</f>
        <v>178</v>
      </c>
    </row>
  </sheetData>
  <mergeCells count="3">
    <mergeCell ref="N1:O1"/>
    <mergeCell ref="R1:S1"/>
    <mergeCell ref="B2:J2"/>
  </mergeCells>
  <pageMargins left="0.7" right="0.7" top="0.75" bottom="0.75" header="0.3" footer="0.3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6:K33"/>
  <sheetViews>
    <sheetView workbookViewId="0"/>
  </sheetViews>
  <sheetFormatPr defaultRowHeight="14.4"/>
  <cols>
    <col min="1" max="1" width="11" style="187" bestFit="1" customWidth="1"/>
    <col min="3" max="3" width="16.33203125" style="187" bestFit="1" customWidth="1"/>
    <col min="4" max="4" width="16.109375" style="187" bestFit="1" customWidth="1"/>
    <col min="6" max="6" width="16.33203125" style="187" bestFit="1" customWidth="1"/>
    <col min="7" max="8" width="15.5546875" style="187" bestFit="1" customWidth="1"/>
    <col min="10" max="10" width="16.33203125" style="187" bestFit="1" customWidth="1"/>
    <col min="11" max="11" width="15.88671875" style="187" bestFit="1" customWidth="1"/>
  </cols>
  <sheetData>
    <row r="6" spans="3:11">
      <c r="C6" s="181"/>
      <c r="D6" s="181"/>
      <c r="F6" s="181"/>
      <c r="G6" s="181"/>
      <c r="H6" s="181"/>
      <c r="J6" s="181"/>
      <c r="K6" s="181"/>
    </row>
    <row r="7" spans="3:11">
      <c r="C7" s="181"/>
      <c r="D7" s="181"/>
      <c r="F7" s="181"/>
      <c r="G7" s="181"/>
      <c r="H7" s="181"/>
      <c r="J7" s="181"/>
      <c r="K7" s="181"/>
    </row>
    <row r="8" spans="3:11">
      <c r="C8" s="181"/>
      <c r="D8" s="181"/>
      <c r="F8" s="181"/>
      <c r="G8" s="181"/>
      <c r="H8" s="181"/>
      <c r="J8" s="181"/>
      <c r="K8" s="181"/>
    </row>
    <row r="9" spans="3:11">
      <c r="C9" s="181"/>
      <c r="D9" s="181"/>
      <c r="F9" s="181"/>
      <c r="G9" s="181"/>
      <c r="H9" s="181"/>
      <c r="J9" s="181"/>
      <c r="K9" s="181"/>
    </row>
    <row r="10" spans="3:11">
      <c r="C10" s="181"/>
      <c r="D10" s="181"/>
      <c r="F10" s="181"/>
      <c r="G10" s="181"/>
      <c r="H10" s="181"/>
      <c r="J10" s="181"/>
      <c r="K10" s="181"/>
    </row>
    <row r="11" spans="3:11">
      <c r="C11" s="181"/>
      <c r="D11" s="181"/>
      <c r="F11" s="181"/>
      <c r="G11" s="181"/>
      <c r="H11" s="181"/>
      <c r="J11" s="181"/>
      <c r="K11" s="181"/>
    </row>
    <row r="12" spans="3:11">
      <c r="C12" s="181"/>
      <c r="D12" s="181"/>
      <c r="F12" s="181"/>
      <c r="G12" s="181"/>
      <c r="H12" s="181"/>
      <c r="J12" s="181"/>
      <c r="K12" s="181"/>
    </row>
    <row r="13" spans="3:11">
      <c r="C13" s="181"/>
      <c r="D13" s="181"/>
      <c r="F13" s="181"/>
      <c r="G13" s="181"/>
      <c r="H13" s="181"/>
      <c r="J13" s="181"/>
      <c r="K13" s="181"/>
    </row>
    <row r="14" spans="3:11">
      <c r="C14" s="181"/>
      <c r="D14" s="181"/>
      <c r="F14" s="181"/>
      <c r="G14" s="181"/>
      <c r="H14" s="181"/>
      <c r="J14" s="181"/>
      <c r="K14" s="181"/>
    </row>
    <row r="15" spans="3:11">
      <c r="C15" s="181"/>
      <c r="D15" s="181"/>
      <c r="F15" s="181"/>
      <c r="G15" s="181"/>
      <c r="H15" s="181"/>
      <c r="J15" s="181"/>
      <c r="K15" s="181"/>
    </row>
    <row r="16" spans="3:11">
      <c r="C16" s="181"/>
      <c r="D16" s="181"/>
      <c r="F16" s="181"/>
      <c r="G16" s="181"/>
      <c r="H16" s="181"/>
      <c r="J16" s="181"/>
      <c r="K16" s="181"/>
    </row>
    <row r="17" spans="3:11">
      <c r="C17" s="181"/>
      <c r="D17" s="181"/>
      <c r="F17" s="181"/>
      <c r="G17" s="181"/>
      <c r="H17" s="181"/>
      <c r="J17" s="181"/>
      <c r="K17" s="181"/>
    </row>
    <row r="22" spans="3:11">
      <c r="C22" s="192"/>
      <c r="D22" s="192"/>
      <c r="F22" s="192"/>
      <c r="G22" s="192"/>
      <c r="H22" s="192"/>
      <c r="J22" s="192"/>
      <c r="K22" s="192"/>
    </row>
    <row r="23" spans="3:11">
      <c r="C23" s="192"/>
      <c r="D23" s="192"/>
      <c r="F23" s="192"/>
      <c r="G23" s="192"/>
      <c r="H23" s="192"/>
      <c r="J23" s="192"/>
      <c r="K23" s="192"/>
    </row>
    <row r="24" spans="3:11">
      <c r="C24" s="192"/>
      <c r="D24" s="192"/>
      <c r="F24" s="192"/>
      <c r="G24" s="192"/>
      <c r="H24" s="192"/>
      <c r="J24" s="192"/>
      <c r="K24" s="192"/>
    </row>
    <row r="25" spans="3:11">
      <c r="C25" s="192"/>
      <c r="D25" s="192"/>
      <c r="F25" s="192"/>
      <c r="G25" s="192"/>
      <c r="H25" s="192"/>
      <c r="J25" s="192"/>
      <c r="K25" s="192"/>
    </row>
    <row r="26" spans="3:11">
      <c r="C26" s="192"/>
      <c r="D26" s="192"/>
      <c r="F26" s="192"/>
      <c r="G26" s="192"/>
      <c r="H26" s="192"/>
      <c r="J26" s="192"/>
      <c r="K26" s="192"/>
    </row>
    <row r="27" spans="3:11">
      <c r="C27" s="192"/>
      <c r="D27" s="192"/>
      <c r="F27" s="192"/>
      <c r="G27" s="192"/>
      <c r="H27" s="192"/>
      <c r="J27" s="192"/>
      <c r="K27" s="192"/>
    </row>
    <row r="28" spans="3:11">
      <c r="C28" s="192"/>
      <c r="D28" s="192"/>
      <c r="F28" s="192"/>
      <c r="G28" s="192"/>
      <c r="H28" s="192"/>
      <c r="J28" s="192"/>
      <c r="K28" s="192"/>
    </row>
    <row r="29" spans="3:11">
      <c r="C29" s="192"/>
      <c r="D29" s="192"/>
      <c r="F29" s="192"/>
      <c r="G29" s="192"/>
      <c r="H29" s="192"/>
      <c r="J29" s="192"/>
      <c r="K29" s="192"/>
    </row>
    <row r="30" spans="3:11">
      <c r="C30" s="192"/>
      <c r="D30" s="192"/>
      <c r="F30" s="192"/>
      <c r="G30" s="192"/>
      <c r="H30" s="192"/>
      <c r="J30" s="192"/>
      <c r="K30" s="192"/>
    </row>
    <row r="31" spans="3:11">
      <c r="C31" s="192"/>
      <c r="D31" s="192"/>
      <c r="F31" s="192"/>
      <c r="G31" s="192"/>
      <c r="H31" s="192"/>
      <c r="J31" s="192"/>
      <c r="K31" s="192"/>
    </row>
    <row r="32" spans="3:11">
      <c r="C32" s="192"/>
      <c r="D32" s="192"/>
      <c r="F32" s="192"/>
      <c r="G32" s="192"/>
      <c r="H32" s="192"/>
      <c r="J32" s="192"/>
      <c r="K32" s="192"/>
    </row>
    <row r="33" spans="3:11">
      <c r="C33" s="192"/>
      <c r="D33" s="192"/>
      <c r="F33" s="192"/>
      <c r="G33" s="192"/>
      <c r="H33" s="192"/>
      <c r="J33" s="192"/>
      <c r="K33" s="192"/>
    </row>
  </sheetData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GLSShapes</vt:lpstr>
      <vt:lpstr>Notes</vt:lpstr>
      <vt:lpstr>Glossary</vt:lpstr>
      <vt:lpstr>Index</vt:lpstr>
      <vt:lpstr>Search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Lopes</dc:creator>
  <cp:lastModifiedBy>Liang, Yitian</cp:lastModifiedBy>
  <cp:lastPrinted>2019-09-23T18:22:05Z</cp:lastPrinted>
  <dcterms:created xsi:type="dcterms:W3CDTF">2012-11-29T21:36:11Z</dcterms:created>
  <dcterms:modified xsi:type="dcterms:W3CDTF">2020-05-14T01:29:53Z</dcterms:modified>
</cp:coreProperties>
</file>